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C-Accounting\05-Report\Audit report\Fianancial Statement 2009-2023\working paper\ปี 2565\Q3'2023\"/>
    </mc:Choice>
  </mc:AlternateContent>
  <xr:revisionPtr revIDLastSave="0" documentId="8_{DE5CC79C-B4AA-4938-8953-03794A40317B}" xr6:coauthVersionLast="47" xr6:coauthVersionMax="47" xr10:uidLastSave="{00000000-0000-0000-0000-000000000000}"/>
  <bookViews>
    <workbookView xWindow="-120" yWindow="-120" windowWidth="29040" windowHeight="15840" tabRatio="738" xr2:uid="{00000000-000D-0000-FFFF-FFFF00000000}"/>
  </bookViews>
  <sheets>
    <sheet name="BS" sheetId="9" r:id="rId1"/>
    <sheet name="PL" sheetId="7" r:id="rId2"/>
    <sheet name="งบการเงินรวม" sheetId="6" r:id="rId3"/>
    <sheet name="งบการเงินเฉพาะกิจการ" sheetId="5" r:id="rId4"/>
    <sheet name="CF" sheetId="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</externalReferences>
  <definedNames>
    <definedName name="\" hidden="1">[1]A!#REF!</definedName>
    <definedName name="\\" hidden="1">[1]A!#REF!</definedName>
    <definedName name="\0">'[2]Statement-BAHT'!#REF!</definedName>
    <definedName name="\a">#REF!</definedName>
    <definedName name="\b">'[3]ลูกหนี้(เก่า)'!#REF!</definedName>
    <definedName name="\c">'[3]ลูกหนี้(เก่า)'!#REF!</definedName>
    <definedName name="\d">#REF!</definedName>
    <definedName name="\e">'[3]ลูกหนี้(เก่า)'!#REF!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#N/A</definedName>
    <definedName name="\o">#REF!</definedName>
    <definedName name="\orkje" hidden="1">{"'Eng (page2)'!$A$1:$D$52"}</definedName>
    <definedName name="\p" localSheetId="0">#REF!</definedName>
    <definedName name="\p" localSheetId="2">#REF!</definedName>
    <definedName name="\p">#REF!</definedName>
    <definedName name="\q">#REF!</definedName>
    <definedName name="\r">[4]FSALES!#REF!</definedName>
    <definedName name="\s">#REF!</definedName>
    <definedName name="\t">[5]BAL!#REF!</definedName>
    <definedName name="\u">'[3]ลูกหนี้(เก่า)'!#REF!</definedName>
    <definedName name="\v">#REF!</definedName>
    <definedName name="\w">#REF!</definedName>
    <definedName name="\x">[6]PL!#REF!</definedName>
    <definedName name="\y">#REF!</definedName>
    <definedName name="\z">#REF!</definedName>
    <definedName name="_" hidden="1">[7]DETAIL!#REF!</definedName>
    <definedName name="______________DAT1">[8]ROFF2003!#REF!</definedName>
    <definedName name="______________DAT10">[8]ROFF2003!#REF!</definedName>
    <definedName name="______________DAT2">#REF!</definedName>
    <definedName name="______________DAT3">'[9]Y-IPO'!#REF!</definedName>
    <definedName name="______________DAT4">#REF!</definedName>
    <definedName name="______________DAT5">[8]ROFF2003!#REF!</definedName>
    <definedName name="______________DAT6">[8]ROFF2003!#REF!</definedName>
    <definedName name="______________DAT7">[8]ROFF2003!#REF!</definedName>
    <definedName name="______________DAT8">#REF!</definedName>
    <definedName name="______________DAT9">'[9]Y-IPO'!#REF!</definedName>
    <definedName name="_____________DAT11">[8]ROFF2003!#REF!</definedName>
    <definedName name="_____________DAT12">#REF!</definedName>
    <definedName name="_____________DAT13">#REF!</definedName>
    <definedName name="_____________FUR1">#REF!</definedName>
    <definedName name="_____________FUR2">#REF!</definedName>
    <definedName name="_____________FUR3">#REF!</definedName>
    <definedName name="_____________FUR4">#REF!</definedName>
    <definedName name="_____________FUR5">#REF!</definedName>
    <definedName name="_____________OFF1">#REF!</definedName>
    <definedName name="_____________OFF2">#REF!</definedName>
    <definedName name="_____________OFF3">#REF!</definedName>
    <definedName name="_____________OFF4">#REF!</definedName>
    <definedName name="_____________SUM1">#REF!</definedName>
    <definedName name="____________DAT1">[10]ROFF2003!#REF!</definedName>
    <definedName name="____________DAT10">[10]ROFF2003!#REF!</definedName>
    <definedName name="____________DAT11">[10]ROFF2003!#REF!</definedName>
    <definedName name="____________DAT12">#REF!</definedName>
    <definedName name="____________DAT13">#REF!</definedName>
    <definedName name="____________DAT2">#REF!</definedName>
    <definedName name="____________DAT3">#REF!</definedName>
    <definedName name="____________DAT4">#REF!</definedName>
    <definedName name="____________DAT5">[10]ROFF2003!#REF!</definedName>
    <definedName name="____________DAT6">[10]ROFF2003!#REF!</definedName>
    <definedName name="____________DAT7">[10]ROFF2003!#REF!</definedName>
    <definedName name="____________DAT8">#REF!</definedName>
    <definedName name="____________DAT9">#REF!</definedName>
    <definedName name="____________FUR1">#REF!</definedName>
    <definedName name="____________FUR2">#REF!</definedName>
    <definedName name="____________FUR3">#REF!</definedName>
    <definedName name="____________FUR4">#REF!</definedName>
    <definedName name="____________FUR5">#REF!</definedName>
    <definedName name="____________OFF1">#REF!</definedName>
    <definedName name="____________OFF2">#REF!</definedName>
    <definedName name="____________OFF3">#REF!</definedName>
    <definedName name="____________OFF4">#REF!</definedName>
    <definedName name="____________SUM1">#REF!</definedName>
    <definedName name="___________DAT1">[10]ROFF2003!#REF!</definedName>
    <definedName name="___________DAT10">[10]ROFF2003!#REF!</definedName>
    <definedName name="___________DAT11">[10]ROFF2003!#REF!</definedName>
    <definedName name="___________DAT12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[10]ROFF2003!#REF!</definedName>
    <definedName name="___________DAT6">[10]ROFF2003!#REF!</definedName>
    <definedName name="___________DAT7">[10]ROFF2003!#REF!</definedName>
    <definedName name="___________DAT8">#REF!</definedName>
    <definedName name="___________DAT9">#REF!</definedName>
    <definedName name="___________FUR1">#REF!</definedName>
    <definedName name="___________FUR2">#REF!</definedName>
    <definedName name="___________FUR3">#REF!</definedName>
    <definedName name="___________FUR4">#REF!</definedName>
    <definedName name="___________FUR5">#REF!</definedName>
    <definedName name="___________OFF1">#REF!</definedName>
    <definedName name="___________OFF2">#REF!</definedName>
    <definedName name="___________OFF3">#REF!</definedName>
    <definedName name="___________OFF4">#REF!</definedName>
    <definedName name="___________SUM1">#REF!</definedName>
    <definedName name="__________DAT1">[10]ROFF2003!#REF!</definedName>
    <definedName name="__________DAT10">[10]ROFF2003!#REF!</definedName>
    <definedName name="__________DAT11">[10]ROFF2003!#REF!</definedName>
    <definedName name="__________DAT12">#REF!</definedName>
    <definedName name="__________DAT13">#REF!</definedName>
    <definedName name="__________DAT14">'[11]PTTAP (2)'!$I$2:$I$850</definedName>
    <definedName name="__________DAT2">#REF!</definedName>
    <definedName name="__________DAT3">#REF!</definedName>
    <definedName name="__________DAT4">#REF!</definedName>
    <definedName name="__________DAT5">[10]ROFF2003!#REF!</definedName>
    <definedName name="__________DAT6">[10]ROFF2003!#REF!</definedName>
    <definedName name="__________DAT7">[10]ROFF2003!#REF!</definedName>
    <definedName name="__________DAT8">#REF!</definedName>
    <definedName name="__________DAT9">#REF!</definedName>
    <definedName name="__________FUR1">#REF!</definedName>
    <definedName name="__________FUR2">#REF!</definedName>
    <definedName name="__________FUR3">#REF!</definedName>
    <definedName name="__________FUR4">#REF!</definedName>
    <definedName name="__________FUR5">#REF!</definedName>
    <definedName name="__________OFF1">#REF!</definedName>
    <definedName name="__________OFF2">#REF!</definedName>
    <definedName name="__________OFF3">#REF!</definedName>
    <definedName name="__________OFF4">#REF!</definedName>
    <definedName name="__________SUM1">#REF!</definedName>
    <definedName name="_________a1" hidden="1">{"'Sheet1'!$L$16"}</definedName>
    <definedName name="_________DAT1">[10]ROFF2003!#REF!</definedName>
    <definedName name="_________DAT10">[10]ROFF2003!#REF!</definedName>
    <definedName name="_________DAT11">[10]ROFF2003!#REF!</definedName>
    <definedName name="_________DAT12">#REF!</definedName>
    <definedName name="_________DAT13">#REF!</definedName>
    <definedName name="_________DAT14">'[11]PTTAP (2)'!$I$2:$I$850</definedName>
    <definedName name="_________DAT2">#REF!</definedName>
    <definedName name="_________DAT3">'[12]Y-IPO'!#REF!</definedName>
    <definedName name="_________DAT4">#REF!</definedName>
    <definedName name="_________DAT5">[10]ROFF2003!#REF!</definedName>
    <definedName name="_________DAT6">[10]ROFF2003!#REF!</definedName>
    <definedName name="_________DAT7">[10]ROFF2003!#REF!</definedName>
    <definedName name="_________DAT8">#REF!</definedName>
    <definedName name="_________DAT9">'[12]Y-IPO'!#REF!</definedName>
    <definedName name="_________FUR1">#REF!</definedName>
    <definedName name="_________FUR2">#REF!</definedName>
    <definedName name="_________FUR3">#REF!</definedName>
    <definedName name="_________FUR4">#REF!</definedName>
    <definedName name="_________FUR5">#REF!</definedName>
    <definedName name="_________NSO2" hidden="1">{"'Sheet1'!$L$16"}</definedName>
    <definedName name="_________OFF1">#REF!</definedName>
    <definedName name="_________OFF2">#REF!</definedName>
    <definedName name="_________OFF3">#REF!</definedName>
    <definedName name="_________OFF4">#REF!</definedName>
    <definedName name="_________SUM1">#REF!</definedName>
    <definedName name="________DAT1">[10]ROFF2003!#REF!</definedName>
    <definedName name="________DAT10">[10]ROFF2003!#REF!</definedName>
    <definedName name="________DAT11">[10]ROFF2003!#REF!</definedName>
    <definedName name="________DAT12">#REF!</definedName>
    <definedName name="________DAT13">#REF!</definedName>
    <definedName name="________DAT14">'[11]PTTAP (2)'!$I$2:$I$850</definedName>
    <definedName name="________DAT2">#REF!</definedName>
    <definedName name="________DAT3">'[12]Y-IPO'!#REF!</definedName>
    <definedName name="________DAT4">#REF!</definedName>
    <definedName name="________DAT5">[10]ROFF2003!#REF!</definedName>
    <definedName name="________DAT6">[10]ROFF2003!#REF!</definedName>
    <definedName name="________DAT7">[10]ROFF2003!#REF!</definedName>
    <definedName name="________DAT8">#REF!</definedName>
    <definedName name="________DAT9">'[12]Y-IPO'!#REF!</definedName>
    <definedName name="________FUR1">#REF!</definedName>
    <definedName name="________FUR2">#REF!</definedName>
    <definedName name="________FUR3">#REF!</definedName>
    <definedName name="________FUR4">#REF!</definedName>
    <definedName name="________FUR5">#REF!</definedName>
    <definedName name="________OFF1">#REF!</definedName>
    <definedName name="________OFF2">#REF!</definedName>
    <definedName name="________OFF3">#REF!</definedName>
    <definedName name="________OFF4">#REF!</definedName>
    <definedName name="________SUM1">#REF!</definedName>
    <definedName name="_______a1" hidden="1">{"'Sheet1'!$L$16"}</definedName>
    <definedName name="_______DAT1">[10]ROFF2003!#REF!</definedName>
    <definedName name="_______DAT10">[10]ROFF2003!#REF!</definedName>
    <definedName name="_______DAT11">[10]ROFF2003!#REF!</definedName>
    <definedName name="_______DAT12">#REF!</definedName>
    <definedName name="_______DAT13">#REF!</definedName>
    <definedName name="_______DAT14">'[11]PTTAP (2)'!$I$2:$I$850</definedName>
    <definedName name="_______DAT2">#REF!</definedName>
    <definedName name="_______DAT3">#REF!</definedName>
    <definedName name="_______DAT4">#REF!</definedName>
    <definedName name="_______DAT5">[10]ROFF2003!#REF!</definedName>
    <definedName name="_______DAT6">[10]ROFF2003!#REF!</definedName>
    <definedName name="_______DAT7">[10]ROFF2003!#REF!</definedName>
    <definedName name="_______DAT8">#REF!</definedName>
    <definedName name="_______DAT9">#REF!</definedName>
    <definedName name="_______FUR1">#REF!</definedName>
    <definedName name="_______FUR2">#REF!</definedName>
    <definedName name="_______FUR3">#REF!</definedName>
    <definedName name="_______FUR4">#REF!</definedName>
    <definedName name="_______FUR5">#REF!</definedName>
    <definedName name="_______NSO2" hidden="1">{"'Sheet1'!$L$16"}</definedName>
    <definedName name="_______OFF1">#REF!</definedName>
    <definedName name="_______OFF2">#REF!</definedName>
    <definedName name="_______OFF3">#REF!</definedName>
    <definedName name="_______OFF4">#REF!</definedName>
    <definedName name="_______SUM1">#REF!</definedName>
    <definedName name="______a1" hidden="1">{"cashflow",#N/A,FALSE,"CASHFLOW "}</definedName>
    <definedName name="______DAT1">[13]ROFF2003!#REF!</definedName>
    <definedName name="______DAT10">[13]ROFF2003!#REF!</definedName>
    <definedName name="______DAT11">[13]ROFF2003!#REF!</definedName>
    <definedName name="______DAT12">#REF!</definedName>
    <definedName name="______DAT13">#REF!</definedName>
    <definedName name="______DAT14">'[11]PTTAP (2)'!$I$2:$I$850</definedName>
    <definedName name="______DAT2">#REF!</definedName>
    <definedName name="______DAT3">'[14]Y-IPO'!#REF!</definedName>
    <definedName name="______DAT4">#REF!</definedName>
    <definedName name="______DAT5">[13]ROFF2003!#REF!</definedName>
    <definedName name="______DAT6">[13]ROFF2003!#REF!</definedName>
    <definedName name="______DAT7">[13]ROFF2003!#REF!</definedName>
    <definedName name="______DAT8">#REF!</definedName>
    <definedName name="______DAT9">'[14]Y-IPO'!#REF!</definedName>
    <definedName name="______FUR1">#REF!</definedName>
    <definedName name="______FUR2">#REF!</definedName>
    <definedName name="______FUR3">#REF!</definedName>
    <definedName name="______FUR4">#REF!</definedName>
    <definedName name="______FUR5">#REF!</definedName>
    <definedName name="______OFF1">#REF!</definedName>
    <definedName name="______OFF2">#REF!</definedName>
    <definedName name="______OFF3">#REF!</definedName>
    <definedName name="______OFF4">#REF!</definedName>
    <definedName name="______SUM1">#REF!</definedName>
    <definedName name="_____a1" hidden="1">{"'Sheet1'!$L$16"}</definedName>
    <definedName name="_____a10" hidden="1">{"sales",#N/A,FALSE,"SALES"}</definedName>
    <definedName name="_____d1" hidden="1">{"'Model'!$A$1:$N$53"}</definedName>
    <definedName name="_____DAT1">[10]ROFF2003!#REF!</definedName>
    <definedName name="_____DAT10">[10]ROFF2003!#REF!</definedName>
    <definedName name="_____DAT11">[10]ROFF2003!#REF!</definedName>
    <definedName name="_____DAT12">#REF!</definedName>
    <definedName name="_____DAT13">#REF!</definedName>
    <definedName name="_____DAT14">'[11]PTTAP (2)'!$I$2:$I$850</definedName>
    <definedName name="_____DAT2">#REF!</definedName>
    <definedName name="_____DAT3">'[12]Y-IPO'!#REF!</definedName>
    <definedName name="_____DAT4">#REF!</definedName>
    <definedName name="_____DAT5">[10]ROFF2003!#REF!</definedName>
    <definedName name="_____DAT6">[10]ROFF2003!#REF!</definedName>
    <definedName name="_____DAT7">[10]ROFF2003!#REF!</definedName>
    <definedName name="_____DAT8">#REF!</definedName>
    <definedName name="_____DAT9">'[12]Y-IPO'!#REF!</definedName>
    <definedName name="_____FUR1">#REF!</definedName>
    <definedName name="_____FUR2">#REF!</definedName>
    <definedName name="_____FUR3">#REF!</definedName>
    <definedName name="_____FUR4">#REF!</definedName>
    <definedName name="_____FUR5">#REF!</definedName>
    <definedName name="_____NSO2" hidden="1">{"'Sheet1'!$L$16"}</definedName>
    <definedName name="_____OFF1">#REF!</definedName>
    <definedName name="_____OFF2">#REF!</definedName>
    <definedName name="_____OFF3">#REF!</definedName>
    <definedName name="_____OFF4">#REF!</definedName>
    <definedName name="_____SUM1">#REF!</definedName>
    <definedName name="____a1" hidden="1">{"'Sheet1'!$L$16"}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DAT1">#REF!</definedName>
    <definedName name="____DAT10">[10]ROFF2003!#REF!</definedName>
    <definedName name="____DAT11">[10]ROFF2003!#REF!</definedName>
    <definedName name="____DAT12">#REF!</definedName>
    <definedName name="____DAT13">#REF!</definedName>
    <definedName name="____DAT14">'[11]PTTAP (2)'!$I$2:$I$850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'[12]Y-IPO'!#REF!</definedName>
    <definedName name="____FUR1">#REF!</definedName>
    <definedName name="____FUR2">#REF!</definedName>
    <definedName name="____FUR3">#REF!</definedName>
    <definedName name="____FUR4">#REF!</definedName>
    <definedName name="____FUR5">#REF!</definedName>
    <definedName name="____NSO2" hidden="1">{"'Sheet1'!$L$16"}</definedName>
    <definedName name="____OFF1">#REF!</definedName>
    <definedName name="____OFF2">#REF!</definedName>
    <definedName name="____OFF3">#REF!</definedName>
    <definedName name="____OFF4">#REF!</definedName>
    <definedName name="____SUM1">#REF!</definedName>
    <definedName name="____u1">#REF!</definedName>
    <definedName name="____U2">#REF!</definedName>
    <definedName name="____u3">#REF!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UX11">[15]Feb!#REF!</definedName>
    <definedName name="___AUX12">[15]Feb!#REF!</definedName>
    <definedName name="___AUX13">[15]Mar!#REF!</definedName>
    <definedName name="___AUX14">[15]Apr!#REF!</definedName>
    <definedName name="___AUX15">[15]May!#REF!</definedName>
    <definedName name="___AUX16">[16]June!$A$59:$B$62</definedName>
    <definedName name="___B1">#REF!</definedName>
    <definedName name="___BLC11">[15]Feb!#REF!</definedName>
    <definedName name="___BLC12">[15]Feb!#REF!</definedName>
    <definedName name="___BLC13">[15]Mar!#REF!</definedName>
    <definedName name="___BLC14">[15]Apr!#REF!</definedName>
    <definedName name="___BLC15">[15]May!#REF!</definedName>
    <definedName name="___BLC16">[17]June!$A$133:$B$142</definedName>
    <definedName name="___BLC23">[15]Mar!#REF!</definedName>
    <definedName name="___BLC24">[15]Apr!#REF!</definedName>
    <definedName name="___BLC25">[15]May!#REF!</definedName>
    <definedName name="___BLC26">[17]June!$A$145:$B$146</definedName>
    <definedName name="___CAS11">[15]Feb!#REF!</definedName>
    <definedName name="___CAS12">[15]Feb!#REF!</definedName>
    <definedName name="___CAS13">[15]Mar!#REF!</definedName>
    <definedName name="___CAS14">[15]Apr!#REF!</definedName>
    <definedName name="___CAS15">[15]May!#REF!</definedName>
    <definedName name="___CAS16">[17]June!$A$299:$B$303</definedName>
    <definedName name="___CAS21">[15]Feb!#REF!</definedName>
    <definedName name="___CAS22">[15]Feb!#REF!</definedName>
    <definedName name="___CAS23">[15]Mar!#REF!</definedName>
    <definedName name="___CAS24">[15]Apr!#REF!</definedName>
    <definedName name="___CAS25">[15]May!#REF!</definedName>
    <definedName name="___CAS26">[17]June!$A$306:$B$311</definedName>
    <definedName name="___CDC1">[15]Feb!#REF!</definedName>
    <definedName name="___CDC2">[15]Feb!#REF!</definedName>
    <definedName name="___CDC3">[15]Mar!#REF!</definedName>
    <definedName name="___CDC4">[15]Apr!#REF!</definedName>
    <definedName name="___CDC5">[15]May!#REF!</definedName>
    <definedName name="___CDC6">[18]JUNE!$A$44:$B$54</definedName>
    <definedName name="___CHE1">[15]Feb!#REF!</definedName>
    <definedName name="___CHE26">[17]June!$A$325:$B$354</definedName>
    <definedName name="___CHE3">[15]Mar!#REF!</definedName>
    <definedName name="___CHE4">[15]Apr!#REF!</definedName>
    <definedName name="___CHE5">[15]May!#REF!</definedName>
    <definedName name="___CUL6">[17]June!$A$370:$B$371</definedName>
    <definedName name="___CUR1">#REF!</definedName>
    <definedName name="___cut10" hidden="1">{"'Model'!$A$1:$N$53"}</definedName>
    <definedName name="___d1" hidden="1">{"'Model'!$A$1:$N$53"}</definedName>
    <definedName name="___DAT1">[19]ROFF2003!#REF!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'[20]2006'!#REF!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3">'[21]Y-IPO'!#REF!</definedName>
    <definedName name="___DAT4">#REF!</definedName>
    <definedName name="___DAT5">[19]ROFF2003!#REF!</definedName>
    <definedName name="___DAT6">[19]ROFF2003!#REF!</definedName>
    <definedName name="___DAT7">[19]ROFF2003!#REF!</definedName>
    <definedName name="___DAT8">#REF!</definedName>
    <definedName name="___DAT9">#REF!</definedName>
    <definedName name="___DD2">#REF!</definedName>
    <definedName name="___DIG11">[15]Feb!#REF!</definedName>
    <definedName name="___DIG12">[15]Feb!#REF!</definedName>
    <definedName name="___DIG13">[15]Mar!#REF!</definedName>
    <definedName name="___DIG14">[15]Apr!#REF!</definedName>
    <definedName name="___DIG15">[15]May!#REF!</definedName>
    <definedName name="___DIG16">[17]June!$A$107:$B$112</definedName>
    <definedName name="___DIG23">[15]Mar!#REF!</definedName>
    <definedName name="___DIG24">[15]Apr!#REF!</definedName>
    <definedName name="___DIG25">[15]May!#REF!</definedName>
    <definedName name="___DIG26">[17]June!$A$115:$B$120</definedName>
    <definedName name="___DMP21">[15]Feb!#REF!</definedName>
    <definedName name="___DMP22">[15]Feb!#REF!</definedName>
    <definedName name="___DMP23">[15]Mar!#REF!</definedName>
    <definedName name="___DMP24">[15]Apr!#REF!</definedName>
    <definedName name="___DMP25">[15]May!#REF!</definedName>
    <definedName name="___DMP26">[16]June!$A$88:$B$90</definedName>
    <definedName name="___DSP2">[15]Feb!#REF!</definedName>
    <definedName name="___DSP3">[15]Mar!#REF!</definedName>
    <definedName name="___DSP4">[15]Apr!#REF!</definedName>
    <definedName name="___DSP5">[15]May!#REF!</definedName>
    <definedName name="___DSP6">[17]June!$A$212:$B$232</definedName>
    <definedName name="___EFT1">[15]Jan!$B$99:$C$99</definedName>
    <definedName name="___EFT2">[15]Feb!$A$111:$B$112</definedName>
    <definedName name="___EFT3">[15]Mar!$A$131:$B$132</definedName>
    <definedName name="___EFT4">[15]Apr!$A$139:$B$142</definedName>
    <definedName name="___EFT5">[15]May!$A$144:$B$150</definedName>
    <definedName name="___EFT6">[15]June!$A$160:$B$169</definedName>
    <definedName name="___ELE1">[15]Feb!#REF!</definedName>
    <definedName name="___ELE4">[15]Apr!#REF!</definedName>
    <definedName name="___ELE5">[15]May!#REF!</definedName>
    <definedName name="___ELE6">[16]June!$A$177:$B$237</definedName>
    <definedName name="___ENG1">[15]Feb!#REF!</definedName>
    <definedName name="___ENG3">[15]Mar!#REF!</definedName>
    <definedName name="___ENG4">[15]Apr!#REF!</definedName>
    <definedName name="___ENG5">[15]May!#REF!</definedName>
    <definedName name="___ENV1">[15]Jan!$B$76:$C$93</definedName>
    <definedName name="___ENV2">[15]Feb!$A$84:$B$103</definedName>
    <definedName name="___ENV3">[15]Mar!$A$95:$B$123</definedName>
    <definedName name="___ENV4">[15]Apr!$A$100:$B$131</definedName>
    <definedName name="___ENV5">[15]May!$A$101:$B$134</definedName>
    <definedName name="___ENV6">[15]June!$A$113:$B$148</definedName>
    <definedName name="___ER2">#REF!</definedName>
    <definedName name="___er43" hidden="1">{"'Eng (page2)'!$A$1:$D$52"}</definedName>
    <definedName name="___EVA11">[15]Feb!#REF!</definedName>
    <definedName name="___EVA12">[15]Feb!#REF!</definedName>
    <definedName name="___EVA13">[15]Mar!#REF!</definedName>
    <definedName name="___EVA14">[15]Apr!#REF!</definedName>
    <definedName name="___EVA15">[15]May!#REF!</definedName>
    <definedName name="___EVA16">[17]June!$A$262:$B$266</definedName>
    <definedName name="___EVA21">[15]Feb!#REF!</definedName>
    <definedName name="___EVA22">[15]Feb!#REF!</definedName>
    <definedName name="___EVA23">[15]Mar!#REF!</definedName>
    <definedName name="___EVA24">[15]Apr!#REF!</definedName>
    <definedName name="___EVA25">[15]May!#REF!</definedName>
    <definedName name="___EVA26">[17]June!$A$269:$B$275</definedName>
    <definedName name="___f123">#REF!</definedName>
    <definedName name="___FUR1">#REF!</definedName>
    <definedName name="___FUR2">#REF!</definedName>
    <definedName name="___FUR3">#REF!</definedName>
    <definedName name="___FUR4">#REF!</definedName>
    <definedName name="___FUR5">#REF!</definedName>
    <definedName name="___G1" hidden="1">{"'Eng (page2)'!$A$1:$D$52"}</definedName>
    <definedName name="___gh12">#REF!</definedName>
    <definedName name="___gt4">#REF!</definedName>
    <definedName name="___HGR3">#REF!</definedName>
    <definedName name="___HR5">#REF!</definedName>
    <definedName name="___ISO1">[15]Feb!#REF!</definedName>
    <definedName name="___ISO3">[15]Mar!#REF!</definedName>
    <definedName name="___ISO4">[15]Apr!#REF!</definedName>
    <definedName name="___ISO5">[15]May!#REF!</definedName>
    <definedName name="___ISO6">[17]June!$A$382:$B$401</definedName>
    <definedName name="___ITD1">[15]Feb!#REF!</definedName>
    <definedName name="___ITD3">[15]Mar!#REF!</definedName>
    <definedName name="___ITD4">[15]Apr!#REF!</definedName>
    <definedName name="___ITD5">[15]May!#REF!</definedName>
    <definedName name="___ITD6">[16]June!$A$240:$B$261</definedName>
    <definedName name="___KEY1" hidden="1">[22]Accure!#REF!</definedName>
    <definedName name="___KL379">#REF!</definedName>
    <definedName name="___ktm1201">#REF!</definedName>
    <definedName name="___kwi1">#REF!</definedName>
    <definedName name="___lek1">#REF!</definedName>
    <definedName name="___MD1">[15]Jan!$B$8:$C$29</definedName>
    <definedName name="___MD2">[15]Feb!$A$8:$B$31</definedName>
    <definedName name="___MD3">[15]Mar!$A$9:$B$37</definedName>
    <definedName name="___MD4">[15]Apr!$A$9:$B$37</definedName>
    <definedName name="___MD5">[15]May!$A$9:$B$36</definedName>
    <definedName name="___MD6">[15]June!$A$9:$B$41</definedName>
    <definedName name="___nnn1">#REF!</definedName>
    <definedName name="___NSO2" hidden="1">{"'Sheet1'!$L$16"}</definedName>
    <definedName name="___o9">#REF!</definedName>
    <definedName name="___OFF1">#REF!</definedName>
    <definedName name="___OFF2">#REF!</definedName>
    <definedName name="___OFF3">#REF!</definedName>
    <definedName name="___OFF4">#REF!</definedName>
    <definedName name="___PD2">[15]Feb!#REF!</definedName>
    <definedName name="___PD3">[15]Mar!#REF!</definedName>
    <definedName name="___PD4">[15]Apr!#REF!</definedName>
    <definedName name="___PD5">[15]May!#REF!</definedName>
    <definedName name="___PD6">[17]June!$A$9:$B$27</definedName>
    <definedName name="___PG1">[15]Jan!$B$32:$C$46</definedName>
    <definedName name="___PG2">[15]Feb!$A$34:$B$50</definedName>
    <definedName name="___PG3">[15]Mar!$A$40:$B$56</definedName>
    <definedName name="___PG4">[15]Apr!$A$40:$B$57</definedName>
    <definedName name="___PG5">[15]May!$A$39:$B$57</definedName>
    <definedName name="___PG6">[15]June!$A$44:$B$64</definedName>
    <definedName name="___PHR1">[15]Feb!#REF!</definedName>
    <definedName name="___PHR2">[15]Feb!#REF!</definedName>
    <definedName name="___PHR3">[15]Mar!#REF!</definedName>
    <definedName name="___PHR4">[15]Apr!#REF!</definedName>
    <definedName name="___PHR5">[15]May!#REF!</definedName>
    <definedName name="___PM2">[15]Feb!#REF!</definedName>
    <definedName name="___PM3">[15]Mar!#REF!</definedName>
    <definedName name="___PM4">[15]Apr!#REF!</definedName>
    <definedName name="___PM5">[15]May!#REF!</definedName>
    <definedName name="___PM6">[17]June!$A$57:$B$78</definedName>
    <definedName name="___PMD1">[15]MD_R!$B$8:$J$36</definedName>
    <definedName name="___pp30" hidden="1">#REF!</definedName>
    <definedName name="___PR1">[15]Feb!#REF!</definedName>
    <definedName name="___PR2">[15]Feb!#REF!</definedName>
    <definedName name="___PR3">[15]Mar!#REF!</definedName>
    <definedName name="___PR4">[15]Apr!#REF!</definedName>
    <definedName name="___PR5">[15]May!#REF!</definedName>
    <definedName name="___PR6">[18]JUNE!$A$9:$B$41</definedName>
    <definedName name="___PRG1">[15]Jan!$B$102:$C$120</definedName>
    <definedName name="___PRG2">[15]Feb!$A$115:$B$134</definedName>
    <definedName name="___PRG3">[15]Mar!$A$135:$B$156</definedName>
    <definedName name="___PRG4">[15]Apr!$A$145:$B$167</definedName>
    <definedName name="___PRG5">[15]May!$A$153:$B$175</definedName>
    <definedName name="___PRG6">[15]June!$A$172:$B$196</definedName>
    <definedName name="___PRM1">[15]Jan!#REF!</definedName>
    <definedName name="___PRM2">[15]Feb!#REF!</definedName>
    <definedName name="___PRM3">[15]Mar!#REF!</definedName>
    <definedName name="___PRM4">[15]Apr!#REF!</definedName>
    <definedName name="___PRM5">[15]May!#REF!</definedName>
    <definedName name="___PRM6">[18]JUNE!$A$217:$B$225</definedName>
    <definedName name="___QA1">[15]Jan!$B$49:$C$73</definedName>
    <definedName name="___QA2">[15]Feb!$A$53:$B$81</definedName>
    <definedName name="___QA3">[15]Mar!$A$59:$B$92</definedName>
    <definedName name="___QA4">[15]Apr!$A$60:$B$97</definedName>
    <definedName name="___QA5">[15]May!$A$60:$B$98</definedName>
    <definedName name="___QA6">[15]June!$A$68:$B$110</definedName>
    <definedName name="___REB11">[15]Feb!#REF!</definedName>
    <definedName name="___REB12">[15]Feb!#REF!</definedName>
    <definedName name="___REB13">[15]Mar!#REF!</definedName>
    <definedName name="___REB14">[15]Apr!#REF!</definedName>
    <definedName name="___REB15">[15]May!#REF!</definedName>
    <definedName name="___REB16">[17]June!$A$278:$B$288</definedName>
    <definedName name="___REB21">[15]Feb!#REF!</definedName>
    <definedName name="___REB22">[15]Feb!#REF!</definedName>
    <definedName name="___REB23">[15]Mar!#REF!</definedName>
    <definedName name="___REB24">[15]Apr!#REF!</definedName>
    <definedName name="___REB25">[15]May!#REF!</definedName>
    <definedName name="___REB26">[17]June!$A$291:$B$296</definedName>
    <definedName name="___REC02">[17]Feb!$H$253:$I$258</definedName>
    <definedName name="___REC2">[17]Feb!$A$804:$B$838</definedName>
    <definedName name="___RMD2">[15]Feb!$A$137:$B$137</definedName>
    <definedName name="___RMD3">[15]Mar!$A$159:$B$162</definedName>
    <definedName name="___RMD4">[15]Apr!$A$170:$B$173</definedName>
    <definedName name="___RMD5">[15]May!$A$178:$B$182</definedName>
    <definedName name="___RMD6">[15]June!$A$199:$B$204</definedName>
    <definedName name="___RMP1">[15]Jan!$B$146:$C$160</definedName>
    <definedName name="___RMP2">[15]Feb!$A$163:$B$188</definedName>
    <definedName name="___RMP3">[15]Mar!$A$194:$B$224</definedName>
    <definedName name="___RMP4">[15]Apr!$A$211:$B$241</definedName>
    <definedName name="___RMP5">[15]May!$A$221:$B$254</definedName>
    <definedName name="___RMP6">[15]June!$A$244:$B$277</definedName>
    <definedName name="___RMZ1">[15]Jan!$B$123:$C$143</definedName>
    <definedName name="___RMZ2">[15]Feb!$A$140:$B$160</definedName>
    <definedName name="___RMZ3">[15]Mar!$A$165:$B$191</definedName>
    <definedName name="___RMZ4">[15]Apr!$A$176:$B$208</definedName>
    <definedName name="___RMZ5">[15]May!$A$185:$B$218</definedName>
    <definedName name="___RMZ6">[15]June!$A$207:$B$241</definedName>
    <definedName name="___RSB1">[23]DealerData!#REF!</definedName>
    <definedName name="___RSB2">[23]DealerData!#REF!</definedName>
    <definedName name="___RSB3">[23]DealerData!#REF!</definedName>
    <definedName name="___S10">#REF!</definedName>
    <definedName name="___SEC1">[15]Feb!#REF!</definedName>
    <definedName name="___SEC3">[15]Mar!#REF!</definedName>
    <definedName name="___SEC4">[15]Apr!#REF!</definedName>
    <definedName name="___SEC5">[15]May!#REF!</definedName>
    <definedName name="___SEC6">[18]JUNE!$A$173:$B$190</definedName>
    <definedName name="___sg13">#REF!</definedName>
    <definedName name="___sg14">#REF!</definedName>
    <definedName name="___sg15">#REF!</definedName>
    <definedName name="___sg159">#REF!</definedName>
    <definedName name="___sgc13">#REF!</definedName>
    <definedName name="___sgc14">#REF!</definedName>
    <definedName name="___sgc15">#REF!</definedName>
    <definedName name="___sgc159">#REF!</definedName>
    <definedName name="___SH11">[15]Feb!#REF!</definedName>
    <definedName name="___SH12">[15]Feb!#REF!</definedName>
    <definedName name="___SH13">[15]Mar!#REF!</definedName>
    <definedName name="___SH14">[15]Apr!#REF!</definedName>
    <definedName name="___SH15">[15]May!#REF!</definedName>
    <definedName name="___SH21">[15]Feb!#REF!</definedName>
    <definedName name="___SH22">[15]Feb!#REF!</definedName>
    <definedName name="___SH23">[15]Mar!#REF!</definedName>
    <definedName name="___SH24">[15]Apr!#REF!</definedName>
    <definedName name="___SH25">[15]May!#REF!</definedName>
    <definedName name="___SH26">[17]June!$A$198:$B$209</definedName>
    <definedName name="___SHD2">[15]Feb!#REF!</definedName>
    <definedName name="___SHD3">[15]Mar!#REF!</definedName>
    <definedName name="___SHD4">[15]Apr!#REF!</definedName>
    <definedName name="___SHD5">[15]May!#REF!</definedName>
    <definedName name="___SHD6">[17]June!$A$149:$B$168</definedName>
    <definedName name="___SHI16">[17]June!$A$171:$B$195</definedName>
    <definedName name="___SOD2">[15]Feb!#REF!</definedName>
    <definedName name="___SOD3">[15]Mar!#REF!</definedName>
    <definedName name="___SOD4">[15]Apr!#REF!</definedName>
    <definedName name="___SOD5">[15]May!#REF!</definedName>
    <definedName name="___SOD6">[17]June!$A$235:$B$259</definedName>
    <definedName name="___SU1">'[24]10-1 Media:10-cut'!$A$1:$IV$5</definedName>
    <definedName name="___SUL4">[15]Apr!#REF!</definedName>
    <definedName name="___SUL5">[15]May!#REF!</definedName>
    <definedName name="___SUM1">#REF!</definedName>
    <definedName name="___SUP2">#REF!</definedName>
    <definedName name="___TAX2">#REF!</definedName>
    <definedName name="___TG11">[15]Feb!#REF!</definedName>
    <definedName name="___TG12">[15]Feb!#REF!</definedName>
    <definedName name="___TG13">[15]Mar!#REF!</definedName>
    <definedName name="___TG14">[15]Apr!#REF!</definedName>
    <definedName name="___TG15">[15]May!#REF!</definedName>
    <definedName name="___TG23">[15]Mar!#REF!</definedName>
    <definedName name="___TG24">[15]Apr!#REF!</definedName>
    <definedName name="___TG25">[15]May!#REF!</definedName>
    <definedName name="___Tic30" hidden="1">{"'Eng (page2)'!$A$1:$D$52"}</definedName>
    <definedName name="___TR1">[15]Feb!#REF!</definedName>
    <definedName name="___TR2">[15]Feb!#REF!</definedName>
    <definedName name="___TR3">[15]Mar!#REF!</definedName>
    <definedName name="___TR4">[15]Apr!#REF!</definedName>
    <definedName name="___TR5">[15]May!#REF!</definedName>
    <definedName name="___ty45">#REF!</definedName>
    <definedName name="___u1">#REF!</definedName>
    <definedName name="___U2">#REF!</definedName>
    <definedName name="___u3">#REF!</definedName>
    <definedName name="___u645" hidden="1">{"'Eng (page2)'!$A$1:$D$52"}</definedName>
    <definedName name="___w1">#REF!</definedName>
    <definedName name="___WS1">[15]Feb!#REF!</definedName>
    <definedName name="___WS2">[15]Feb!#REF!</definedName>
    <definedName name="___WS3">[15]Mar!#REF!</definedName>
    <definedName name="___WS4">[15]Apr!#REF!</definedName>
    <definedName name="___WS5">[15]May!#REF!</definedName>
    <definedName name="___WT1">[15]Jan!$B$96:$C$96</definedName>
    <definedName name="___WT2">[15]Feb!$A$106:$B$108</definedName>
    <definedName name="___WT3">[15]Mar!$A$126:$B$128</definedName>
    <definedName name="___WT4">[15]Apr!$A$134:$B$136</definedName>
    <definedName name="___WT5">[15]May!$A$137:$B$141</definedName>
    <definedName name="___WT6">[15]June!$A$151:$B$157</definedName>
    <definedName name="___x1">[25]DealerData!#REF!</definedName>
    <definedName name="___X2" hidden="1">{"'Eng (page2)'!$A$1:$D$52"}</definedName>
    <definedName name="___y4" hidden="1">{"'Eng (page2)'!$A$1:$D$52"}</definedName>
    <definedName name="___YD2">[15]Feb!#REF!</definedName>
    <definedName name="___YD3">[15]Mar!#REF!</definedName>
    <definedName name="___YD4">[15]Apr!#REF!</definedName>
    <definedName name="___YD5">[15]May!#REF!</definedName>
    <definedName name="___YD6">[17]June!$A$30:$B$54</definedName>
    <definedName name="___zb111">#REF!</definedName>
    <definedName name="___ZH111" hidden="1">{"'Model'!$A$1:$N$53"}</definedName>
    <definedName name="__123Graph_A" hidden="1">'[26]PROFIT PLAN'!#REF!</definedName>
    <definedName name="__123Graph_A\B118" hidden="1">#REF!</definedName>
    <definedName name="__123Graph_A1" hidden="1">'[27]CRUDE-D'!#REF!</definedName>
    <definedName name="__123Graph_AAC" hidden="1">[28]CRUDE!#REF!</definedName>
    <definedName name="__123Graph_ABRENT" hidden="1">'[27]CRUDE-D'!#REF!</definedName>
    <definedName name="__123Graph_AC1" hidden="1">[28]CRUDE!$E$5:$E$24</definedName>
    <definedName name="__123Graph_ACR" hidden="1">'[27]CRUDE-D'!#REF!</definedName>
    <definedName name="__123Graph_ACR2" hidden="1">'[27]CRUDE-D'!#REF!</definedName>
    <definedName name="__123Graph_ACR20" hidden="1">'[27]CRUDE-D'!#REF!</definedName>
    <definedName name="__123Graph_ACR3" hidden="1">'[27]CRUDE-D'!#REF!</definedName>
    <definedName name="__123Graph_ACR4" hidden="1">'[27]CRUDE-D'!#REF!</definedName>
    <definedName name="__123Graph_ACR5" hidden="1">'[27]CRUDE-D'!#REF!</definedName>
    <definedName name="__123Graph_ACRU" hidden="1">'[27]CRUDE-D'!#REF!</definedName>
    <definedName name="__123Graph_ACRU4" hidden="1">'[27]CRUDE-D'!#REF!</definedName>
    <definedName name="__123Graph_ADIBAI" hidden="1">'[27]CRUDE-D'!#REF!</definedName>
    <definedName name="__123Graph_ADUBAI" hidden="1">'[27]CRUDE-D'!#REF!</definedName>
    <definedName name="__123Graph_AF1" hidden="1">[27]POSTF1!#REF!</definedName>
    <definedName name="__123Graph_AF2" hidden="1">[27]POSTF1!#REF!</definedName>
    <definedName name="__123Graph_AF3" hidden="1">[27]POSTF1!#REF!</definedName>
    <definedName name="__123Graph_AF4" hidden="1">[27]POSTF1!#REF!</definedName>
    <definedName name="__123Graph_AFO" hidden="1">'[27]S''PORE-D'!#REF!</definedName>
    <definedName name="__123Graph_AFO180" hidden="1">'[27]S''PORE-D'!#REF!</definedName>
    <definedName name="__123Graph_AFOLS" hidden="1">'[27]S''PORE-D'!#REF!</definedName>
    <definedName name="__123Graph_AHD1" hidden="1">[27]POSTHD1!#REF!</definedName>
    <definedName name="__123Graph_AHD2" hidden="1">[27]POSTHD1!#REF!</definedName>
    <definedName name="__123Graph_AHD3" hidden="1">[27]POSTHD1!#REF!</definedName>
    <definedName name="__123Graph_AHD4" hidden="1">[27]POSTHD1!#REF!</definedName>
    <definedName name="__123Graph_AHD5" hidden="1">[27]POSTHD1!#REF!</definedName>
    <definedName name="__123Graph_AHSD" hidden="1">'[27]S''PORE-D'!#REF!</definedName>
    <definedName name="__123Graph_AJA" hidden="1">'[27]CRUDE-D'!#REF!</definedName>
    <definedName name="__123Graph_AJA2" hidden="1">'[27]S''PORE-D'!#REF!</definedName>
    <definedName name="__123Graph_ALPG1" hidden="1">[27]POSTLPG!#REF!</definedName>
    <definedName name="__123Graph_ALPG2" hidden="1">[27]POSTLPG!#REF!</definedName>
    <definedName name="__123Graph_ALPG3" hidden="1">[27]POSTLPG!#REF!</definedName>
    <definedName name="__123Graph_ALPG4" hidden="1">[27]POSTLPG!#REF!</definedName>
    <definedName name="__123Graph_ALPG5" hidden="1">[27]POSTLPG!#REF!</definedName>
    <definedName name="__123Graph_AMIDC" hidden="1">[28]CRUDE!#REF!</definedName>
    <definedName name="__123Graph_AMIDPRO" hidden="1">[29]DPRO!#REF!</definedName>
    <definedName name="__123Graph_ANANA1" hidden="1">[29]DPRO!#REF!</definedName>
    <definedName name="__123Graph_ANPRO" hidden="1">[29]DPRO!#REF!</definedName>
    <definedName name="__123Graph_AOM" hidden="1">'[27]CRUDE-D'!#REF!</definedName>
    <definedName name="__123Graph_AOMAN" hidden="1">'[27]CRUDE-D'!#REF!</definedName>
    <definedName name="__123Graph_AP20" hidden="1">'[27]S''PORE-D'!#REF!</definedName>
    <definedName name="__123Graph_APICCR" hidden="1">'[27]CRUDE-D'!#REF!</definedName>
    <definedName name="__123Graph_APICPRO" hidden="1">'[27]S''PORE-D'!#REF!</definedName>
    <definedName name="__123Graph_APICULG" hidden="1">'[27]PO97(02)'!#REF!</definedName>
    <definedName name="__123Graph_APOSTF" hidden="1">[27]POSTF1!#REF!</definedName>
    <definedName name="__123Graph_APOSTHD" hidden="1">[27]POSTHD1!#REF!</definedName>
    <definedName name="__123Graph_APOSTLPG" hidden="1">[27]POSTLPG!#REF!</definedName>
    <definedName name="__123Graph_APOSTULG" hidden="1">'[27]PO97(02)'!#REF!</definedName>
    <definedName name="__123Graph_APRO" hidden="1">'[27]S''PORE-D'!#REF!</definedName>
    <definedName name="__123Graph_APRO1" hidden="1">[29]DPRO!#REF!</definedName>
    <definedName name="__123Graph_APRO2.PIC" hidden="1">[29]DPRO!#REF!</definedName>
    <definedName name="__123Graph_APRO3.PIC" hidden="1">[29]DPRO!#REF!</definedName>
    <definedName name="__123Graph_APRO93" hidden="1">'[27]S''PORE-D'!#REF!</definedName>
    <definedName name="__123Graph_APROPRE" hidden="1">[29]DPRO!#REF!</definedName>
    <definedName name="__123Graph_AROI" hidden="1">#REF!</definedName>
    <definedName name="__123Graph_ASA" hidden="1">'[27]CRUDE-D'!#REF!</definedName>
    <definedName name="__123Graph_ASP1" hidden="1">'[27]S''PORE-D'!#REF!</definedName>
    <definedName name="__123Graph_ATEM1" hidden="1">'[27]CRUDE-D'!#REF!</definedName>
    <definedName name="__123Graph_ATEMP" hidden="1">'[27]CRUDE-D'!#REF!</definedName>
    <definedName name="__123Graph_ATUK" hidden="1">'[27]CRUDE-D'!#REF!</definedName>
    <definedName name="__123Graph_AULG1" hidden="1">'[27]PO97(02)'!#REF!</definedName>
    <definedName name="__123Graph_AULG2" hidden="1">'[27]PO97(02)'!#REF!</definedName>
    <definedName name="__123Graph_AULG3" hidden="1">'[27]PO97(02)'!#REF!</definedName>
    <definedName name="__123Graph_AULG4" hidden="1">'[27]PO97(02)'!#REF!</definedName>
    <definedName name="__123Graph_AULG5" hidden="1">'[27]PO97(02)'!#REF!</definedName>
    <definedName name="__123Graph_AULG92" hidden="1">'[27]S''PORE-D'!#REF!</definedName>
    <definedName name="__123Graph_AULG95" hidden="1">'[27]S''PORE-D'!#REF!</definedName>
    <definedName name="__123Graph_AULG97" hidden="1">'[27]S''PORE-D'!#REF!</definedName>
    <definedName name="__123Graph_AYPRO.PIC" hidden="1">[29]DPRO!#REF!</definedName>
    <definedName name="__123Graph_B" hidden="1">[28]CRUDE!#REF!</definedName>
    <definedName name="__123Graph_B\B11" hidden="1">#REF!</definedName>
    <definedName name="__123Graph_B\B118" hidden="1">#REF!</definedName>
    <definedName name="__123Graph_B1" hidden="1">'[27]CRUDE-D'!#REF!</definedName>
    <definedName name="__123Graph_BAC" hidden="1">[28]CRUDE!#REF!</definedName>
    <definedName name="__123Graph_BBRENT" hidden="1">'[27]CRUDE-D'!#REF!</definedName>
    <definedName name="__123Graph_BC1" hidden="1">[28]CRUDE!$F$5:$F$24</definedName>
    <definedName name="__123Graph_BCR" hidden="1">'[27]CRUDE-D'!#REF!</definedName>
    <definedName name="__123Graph_BCR2" hidden="1">'[27]CRUDE-D'!#REF!</definedName>
    <definedName name="__123Graph_BCR20" hidden="1">'[27]CRUDE-D'!#REF!</definedName>
    <definedName name="__123Graph_BCR3" hidden="1">'[27]CRUDE-D'!#REF!</definedName>
    <definedName name="__123Graph_BCR4" hidden="1">'[27]CRUDE-D'!#REF!</definedName>
    <definedName name="__123Graph_BCR5" hidden="1">'[27]CRUDE-D'!#REF!</definedName>
    <definedName name="__123Graph_BCRU" hidden="1">'[27]CRUDE-D'!#REF!</definedName>
    <definedName name="__123Graph_BCRU4" hidden="1">'[27]CRUDE-D'!#REF!</definedName>
    <definedName name="__123Graph_BF1" hidden="1">[27]POSTF1!#REF!</definedName>
    <definedName name="__123Graph_BF2" hidden="1">[27]POSTF1!#REF!</definedName>
    <definedName name="__123Graph_BF3" hidden="1">[27]POSTF1!#REF!</definedName>
    <definedName name="__123Graph_BF4" hidden="1">[27]POSTF1!#REF!</definedName>
    <definedName name="__123Graph_BFO" hidden="1">'[27]S''PORE-D'!#REF!</definedName>
    <definedName name="__123Graph_BFOLS" hidden="1">'[27]S''PORE-D'!#REF!</definedName>
    <definedName name="__123Graph_BHD1" hidden="1">[27]POSTHD1!#REF!</definedName>
    <definedName name="__123Graph_BHD2" hidden="1">[27]POSTHD1!#REF!</definedName>
    <definedName name="__123Graph_BHD3" hidden="1">[27]POSTHD1!#REF!</definedName>
    <definedName name="__123Graph_BHD4" hidden="1">[27]POSTHD1!#REF!</definedName>
    <definedName name="__123Graph_BHD5" hidden="1">[27]POSTHD1!#REF!</definedName>
    <definedName name="__123Graph_BJA" hidden="1">'[27]CRUDE-D'!#REF!</definedName>
    <definedName name="__123Graph_BJA2" hidden="1">'[27]S''PORE-D'!#REF!</definedName>
    <definedName name="__123Graph_BLPG1" hidden="1">[27]POSTLPG!#REF!</definedName>
    <definedName name="__123Graph_BLPG2" hidden="1">[27]POSTLPG!#REF!</definedName>
    <definedName name="__123Graph_BLPG3" hidden="1">[27]POSTLPG!#REF!</definedName>
    <definedName name="__123Graph_BLPG4" hidden="1">[27]POSTLPG!#REF!</definedName>
    <definedName name="__123Graph_BLPG5" hidden="1">[27]POSTLPG!#REF!</definedName>
    <definedName name="__123Graph_BMIDC" hidden="1">[28]CRUDE!#REF!</definedName>
    <definedName name="__123Graph_BMIDPRO" hidden="1">[29]DPRO!#REF!</definedName>
    <definedName name="__123Graph_BNANA1" hidden="1">[29]DPRO!#REF!</definedName>
    <definedName name="__123Graph_BNPRO" hidden="1">[29]DPRO!#REF!</definedName>
    <definedName name="__123Graph_BP20" hidden="1">'[27]S''PORE-D'!#REF!</definedName>
    <definedName name="__123Graph_BPICCR" hidden="1">'[27]CRUDE-D'!#REF!</definedName>
    <definedName name="__123Graph_BPICPRO" hidden="1">'[27]S''PORE-D'!#REF!</definedName>
    <definedName name="__123Graph_BPICULG" hidden="1">'[27]PO97(02)'!#REF!</definedName>
    <definedName name="__123Graph_BPOSTF" hidden="1">[27]POSTF1!#REF!</definedName>
    <definedName name="__123Graph_BPOSTHD" hidden="1">[27]POSTHD1!#REF!</definedName>
    <definedName name="__123Graph_BPOSTLPG" hidden="1">[27]POSTLPG!#REF!</definedName>
    <definedName name="__123Graph_BPOSTULG" hidden="1">'[27]PO97(02)'!#REF!</definedName>
    <definedName name="__123Graph_BPRO" hidden="1">'[27]S''PORE-D'!#REF!</definedName>
    <definedName name="__123Graph_BPRO1" hidden="1">[29]DPRO!#REF!</definedName>
    <definedName name="__123Graph_BPRO2.PIC" hidden="1">[29]DPRO!#REF!</definedName>
    <definedName name="__123Graph_BPRO3.PIC" hidden="1">[29]DPRO!#REF!</definedName>
    <definedName name="__123Graph_BPRO93" hidden="1">'[27]S''PORE-D'!#REF!</definedName>
    <definedName name="__123Graph_BPROPRE" hidden="1">[29]DPRO!#REF!</definedName>
    <definedName name="__123Graph_BSA" hidden="1">'[27]CRUDE-D'!#REF!</definedName>
    <definedName name="__123Graph_BSP1" hidden="1">'[27]S''PORE-D'!#REF!</definedName>
    <definedName name="__123Graph_BTUK" hidden="1">'[27]CRUDE-D'!#REF!</definedName>
    <definedName name="__123Graph_BULG1" hidden="1">'[27]PO97(02)'!#REF!</definedName>
    <definedName name="__123Graph_BULG2" hidden="1">'[27]PO97(02)'!#REF!</definedName>
    <definedName name="__123Graph_BULG3" hidden="1">'[27]PO97(02)'!#REF!</definedName>
    <definedName name="__123Graph_BULG4" hidden="1">'[27]PO97(02)'!#REF!</definedName>
    <definedName name="__123Graph_BULG5" hidden="1">'[27]PO97(02)'!#REF!</definedName>
    <definedName name="__123Graph_BYPRO.PIC" hidden="1">[29]DPRO!#REF!</definedName>
    <definedName name="__123Graph_C" hidden="1">[28]CRUDE!#REF!</definedName>
    <definedName name="__123Graph_C\B118" hidden="1">#REF!</definedName>
    <definedName name="__123Graph_C1" hidden="1">'[27]CRUDE-D'!#REF!</definedName>
    <definedName name="__123Graph_CAC" hidden="1">[28]CRUDE!#REF!</definedName>
    <definedName name="__123Graph_CBRENT" hidden="1">'[27]CRUDE-D'!#REF!</definedName>
    <definedName name="__123Graph_CC1" hidden="1">[28]CRUDE!$G$5:$G$24</definedName>
    <definedName name="__123Graph_CCR" hidden="1">'[27]CRUDE-D'!#REF!</definedName>
    <definedName name="__123Graph_CCR2" hidden="1">'[27]CRUDE-D'!#REF!</definedName>
    <definedName name="__123Graph_CCR20" hidden="1">'[27]CRUDE-D'!#REF!</definedName>
    <definedName name="__123Graph_CCR3" hidden="1">'[27]CRUDE-D'!#REF!</definedName>
    <definedName name="__123Graph_CCR4" hidden="1">'[27]CRUDE-D'!#REF!</definedName>
    <definedName name="__123Graph_CCR5" hidden="1">'[27]CRUDE-D'!#REF!</definedName>
    <definedName name="__123Graph_CCRU" hidden="1">'[27]CRUDE-D'!#REF!</definedName>
    <definedName name="__123Graph_CCRU4" hidden="1">'[27]CRUDE-D'!#REF!</definedName>
    <definedName name="__123Graph_CF1" hidden="1">[27]POSTF1!#REF!</definedName>
    <definedName name="__123Graph_CF2" hidden="1">[27]POSTF1!#REF!</definedName>
    <definedName name="__123Graph_CF3" hidden="1">[27]POSTF1!#REF!</definedName>
    <definedName name="__123Graph_CF4" hidden="1">[27]POSTF1!#REF!</definedName>
    <definedName name="__123Graph_CFO" hidden="1">'[27]S''PORE-D'!#REF!</definedName>
    <definedName name="__123Graph_CFOLS" hidden="1">'[27]S''PORE-D'!#REF!</definedName>
    <definedName name="__123Graph_CHD1" hidden="1">[27]POSTHD1!#REF!</definedName>
    <definedName name="__123Graph_CHD2" hidden="1">[27]POSTHD1!#REF!</definedName>
    <definedName name="__123Graph_CHD3" hidden="1">[27]POSTHD1!#REF!</definedName>
    <definedName name="__123Graph_CHD4" hidden="1">[27]POSTHD1!#REF!</definedName>
    <definedName name="__123Graph_CHD5" hidden="1">[27]POSTHD1!#REF!</definedName>
    <definedName name="__123Graph_CJA" hidden="1">'[27]CRUDE-D'!#REF!</definedName>
    <definedName name="__123Graph_CJA2" hidden="1">'[27]S''PORE-D'!#REF!</definedName>
    <definedName name="__123Graph_CLPG1" hidden="1">[27]POSTLPG!#REF!</definedName>
    <definedName name="__123Graph_CLPG2" hidden="1">[27]POSTLPG!#REF!</definedName>
    <definedName name="__123Graph_CLPG3" hidden="1">[27]POSTLPG!#REF!</definedName>
    <definedName name="__123Graph_CLPG4" hidden="1">[27]POSTLPG!#REF!</definedName>
    <definedName name="__123Graph_CLPG5" hidden="1">[27]POSTLPG!#REF!</definedName>
    <definedName name="__123Graph_CMIDC" hidden="1">[28]CRUDE!#REF!</definedName>
    <definedName name="__123Graph_CMIDPRO" hidden="1">[29]DPRO!#REF!</definedName>
    <definedName name="__123Graph_CNANA1" hidden="1">[29]DPRO!#REF!</definedName>
    <definedName name="__123Graph_CNPRO" hidden="1">[29]DPRO!#REF!</definedName>
    <definedName name="__123Graph_CP20" hidden="1">'[27]S''PORE-D'!#REF!</definedName>
    <definedName name="__123Graph_CPICCR" hidden="1">'[27]CRUDE-D'!#REF!</definedName>
    <definedName name="__123Graph_CPICPRO" hidden="1">'[27]S''PORE-D'!#REF!</definedName>
    <definedName name="__123Graph_CPICULG" hidden="1">'[27]PO97(02)'!#REF!</definedName>
    <definedName name="__123Graph_CPOSTF" hidden="1">[27]POSTF1!#REF!</definedName>
    <definedName name="__123Graph_CPOSTHD" hidden="1">[27]POSTHD1!#REF!</definedName>
    <definedName name="__123Graph_CPOSTLPG" hidden="1">[27]POSTLPG!#REF!</definedName>
    <definedName name="__123Graph_CPOSTULG" hidden="1">'[27]PO97(02)'!#REF!</definedName>
    <definedName name="__123Graph_CPRO" hidden="1">'[27]S''PORE-D'!#REF!</definedName>
    <definedName name="__123Graph_CPRO1" hidden="1">[29]DPRO!#REF!</definedName>
    <definedName name="__123Graph_CPRO2.PIC" hidden="1">[29]DPRO!#REF!</definedName>
    <definedName name="__123Graph_CPRO3.PIC" hidden="1">[29]DPRO!#REF!</definedName>
    <definedName name="__123Graph_CPRO93" hidden="1">'[27]S''PORE-D'!#REF!</definedName>
    <definedName name="__123Graph_CPROPRE" hidden="1">[29]DPRO!#REF!</definedName>
    <definedName name="__123Graph_CSA" hidden="1">'[27]CRUDE-D'!#REF!</definedName>
    <definedName name="__123Graph_CSP1" hidden="1">'[27]S''PORE-D'!#REF!</definedName>
    <definedName name="__123Graph_CTEM1" hidden="1">'[27]CRUDE-D'!#REF!</definedName>
    <definedName name="__123Graph_CTEMP" hidden="1">'[27]CRUDE-D'!#REF!</definedName>
    <definedName name="__123Graph_CTUK" hidden="1">'[27]CRUDE-D'!#REF!</definedName>
    <definedName name="__123Graph_CULG1" hidden="1">'[27]PO97(02)'!#REF!</definedName>
    <definedName name="__123Graph_CULG2" hidden="1">'[27]PO97(02)'!#REF!</definedName>
    <definedName name="__123Graph_CULG3" hidden="1">'[27]PO97(02)'!#REF!</definedName>
    <definedName name="__123Graph_CULG4" hidden="1">'[27]PO97(02)'!#REF!</definedName>
    <definedName name="__123Graph_CULG5" hidden="1">'[27]PO97(02)'!#REF!</definedName>
    <definedName name="__123Graph_CYPRO.PIC" hidden="1">[29]DPRO!#REF!</definedName>
    <definedName name="__123Graph_D" hidden="1">[28]CRUDE!#REF!</definedName>
    <definedName name="__123Graph_D1" hidden="1">'[27]CRUDE-D'!#REF!</definedName>
    <definedName name="__123Graph_DAC" hidden="1">[28]CRUDE!#REF!</definedName>
    <definedName name="__123Graph_DBRENT" hidden="1">'[27]CRUDE-D'!#REF!</definedName>
    <definedName name="__123Graph_DC1" hidden="1">[28]CRUDE!$H$5:$H$24</definedName>
    <definedName name="__123Graph_DCR" hidden="1">'[27]CRUDE-D'!#REF!</definedName>
    <definedName name="__123Graph_DCR2" hidden="1">'[27]CRUDE-D'!#REF!</definedName>
    <definedName name="__123Graph_DCR20" hidden="1">'[27]CRUDE-D'!#REF!</definedName>
    <definedName name="__123Graph_DCR3" hidden="1">'[27]CRUDE-D'!#REF!</definedName>
    <definedName name="__123Graph_DCR4" hidden="1">'[27]CRUDE-D'!#REF!</definedName>
    <definedName name="__123Graph_DCR5" hidden="1">'[27]CRUDE-D'!#REF!</definedName>
    <definedName name="__123Graph_DCRU" hidden="1">'[27]CRUDE-D'!#REF!</definedName>
    <definedName name="__123Graph_DCRU4" hidden="1">'[27]CRUDE-D'!#REF!</definedName>
    <definedName name="__123Graph_DF1" hidden="1">[27]POSTF1!#REF!</definedName>
    <definedName name="__123Graph_DF2" hidden="1">[27]POSTF1!#REF!</definedName>
    <definedName name="__123Graph_DF3" hidden="1">[27]POSTF1!#REF!</definedName>
    <definedName name="__123Graph_DF4" hidden="1">[27]POSTF1!#REF!</definedName>
    <definedName name="__123Graph_DFO" hidden="1">'[27]S''PORE-D'!#REF!</definedName>
    <definedName name="__123Graph_DHD2" hidden="1">[27]POSTHD1!#REF!</definedName>
    <definedName name="__123Graph_DHD3" hidden="1">[27]POSTHD1!#REF!</definedName>
    <definedName name="__123Graph_DHD4" hidden="1">[27]POSTHD1!#REF!</definedName>
    <definedName name="__123Graph_DHD5" hidden="1">[27]POSTHD1!#REF!</definedName>
    <definedName name="__123Graph_DJA" hidden="1">'[27]CRUDE-D'!#REF!</definedName>
    <definedName name="__123Graph_DJA2" hidden="1">'[27]S''PORE-D'!#REF!</definedName>
    <definedName name="__123Graph_DLPG1" hidden="1">[27]POSTLPG!#REF!</definedName>
    <definedName name="__123Graph_DLPG2" hidden="1">[27]POSTLPG!#REF!</definedName>
    <definedName name="__123Graph_DLPG3" hidden="1">[27]POSTLPG!#REF!</definedName>
    <definedName name="__123Graph_DLPG4" hidden="1">[27]POSTLPG!#REF!</definedName>
    <definedName name="__123Graph_DLPG5" hidden="1">[27]POSTLPG!#REF!</definedName>
    <definedName name="__123Graph_DMIDC" hidden="1">[28]CRUDE!#REF!</definedName>
    <definedName name="__123Graph_DMIDPRO" hidden="1">[29]DPRO!#REF!</definedName>
    <definedName name="__123Graph_DNPRO" hidden="1">[29]DPRO!#REF!</definedName>
    <definedName name="__123Graph_DP20" hidden="1">'[27]S''PORE-D'!#REF!</definedName>
    <definedName name="__123Graph_DPICCR" hidden="1">'[27]CRUDE-D'!#REF!</definedName>
    <definedName name="__123Graph_DPICPRO" hidden="1">'[27]S''PORE-D'!#REF!</definedName>
    <definedName name="__123Graph_DPICULG" hidden="1">'[27]PO97(02)'!#REF!</definedName>
    <definedName name="__123Graph_DPOSTF" hidden="1">[27]POSTF1!#REF!</definedName>
    <definedName name="__123Graph_DPOSTHD" hidden="1">[27]POSTHD1!#REF!</definedName>
    <definedName name="__123Graph_DPOSTLPG" hidden="1">[27]POSTLPG!#REF!</definedName>
    <definedName name="__123Graph_DPOSTULG" hidden="1">'[27]PO97(02)'!#REF!</definedName>
    <definedName name="__123Graph_DPRO" hidden="1">'[27]S''PORE-D'!#REF!</definedName>
    <definedName name="__123Graph_DPRO1" hidden="1">[29]DPRO!#REF!</definedName>
    <definedName name="__123Graph_DPRO2.PIC" hidden="1">[29]DPRO!#REF!</definedName>
    <definedName name="__123Graph_DPRO3.PIC" hidden="1">[29]DPRO!#REF!</definedName>
    <definedName name="__123Graph_DPRO93" hidden="1">'[27]S''PORE-D'!#REF!</definedName>
    <definedName name="__123Graph_DSA" hidden="1">'[27]CRUDE-D'!#REF!</definedName>
    <definedName name="__123Graph_DSP1" hidden="1">'[27]S''PORE-D'!#REF!</definedName>
    <definedName name="__123Graph_DTUK" hidden="1">'[27]CRUDE-D'!#REF!</definedName>
    <definedName name="__123Graph_DULG1" hidden="1">'[27]PO97(02)'!#REF!</definedName>
    <definedName name="__123Graph_DULG2" hidden="1">'[27]PO97(02)'!#REF!</definedName>
    <definedName name="__123Graph_DULG3" hidden="1">'[27]PO97(02)'!#REF!</definedName>
    <definedName name="__123Graph_DULG4" hidden="1">'[27]PO97(02)'!#REF!</definedName>
    <definedName name="__123Graph_DULG5" hidden="1">'[27]PO97(02)'!#REF!</definedName>
    <definedName name="__123Graph_DYPRO.PIC" hidden="1">[29]DPRO!#REF!</definedName>
    <definedName name="__123Graph_E" hidden="1">[28]CRUDE!#REF!</definedName>
    <definedName name="__123Graph_E1" hidden="1">'[27]CRUDE-D'!#REF!</definedName>
    <definedName name="__123Graph_EAC" hidden="1">[28]CRUDE!#REF!</definedName>
    <definedName name="__123Graph_EBRENT" hidden="1">'[27]CRUDE-D'!#REF!</definedName>
    <definedName name="__123Graph_EC1" hidden="1">[28]CRUDE!$I$5:$I$24</definedName>
    <definedName name="__123Graph_ECR" hidden="1">'[27]CRUDE-D'!#REF!</definedName>
    <definedName name="__123Graph_ECR2" hidden="1">'[27]CRUDE-D'!#REF!</definedName>
    <definedName name="__123Graph_ECR20" hidden="1">'[27]CRUDE-D'!#REF!</definedName>
    <definedName name="__123Graph_ECR3" hidden="1">'[27]CRUDE-D'!#REF!</definedName>
    <definedName name="__123Graph_ECR4" hidden="1">'[27]CRUDE-D'!#REF!</definedName>
    <definedName name="__123Graph_ECR5" hidden="1">'[27]CRUDE-D'!#REF!</definedName>
    <definedName name="__123Graph_ECRU" hidden="1">'[27]CRUDE-D'!#REF!</definedName>
    <definedName name="__123Graph_ECRU4" hidden="1">'[27]CRUDE-D'!#REF!</definedName>
    <definedName name="__123Graph_EHD1" hidden="1">[27]POSTHD1!#REF!</definedName>
    <definedName name="__123Graph_EJA" hidden="1">'[27]CRUDE-D'!#REF!</definedName>
    <definedName name="__123Graph_EMIDC" hidden="1">[28]CRUDE!#REF!</definedName>
    <definedName name="__123Graph_EMIDPRO" hidden="1">[29]DPRO!#REF!</definedName>
    <definedName name="__123Graph_ENPRO" hidden="1">[29]DPRO!#REF!</definedName>
    <definedName name="__123Graph_EPICCR" hidden="1">'[27]CRUDE-D'!#REF!</definedName>
    <definedName name="__123Graph_EPRO1" hidden="1">[29]DPRO!#REF!</definedName>
    <definedName name="__123Graph_EPRO2.PIC" hidden="1">[29]DPRO!#REF!</definedName>
    <definedName name="__123Graph_EPRO3.PIC" hidden="1">[29]DPRO!#REF!</definedName>
    <definedName name="__123Graph_ESA" hidden="1">'[27]CRUDE-D'!#REF!</definedName>
    <definedName name="__123Graph_ETUK" hidden="1">'[27]CRUDE-D'!#REF!</definedName>
    <definedName name="__123Graph_FMIDPRO" hidden="1">[29]DPRO!#REF!</definedName>
    <definedName name="__123Graph_FPRO1" hidden="1">[29]DPRO!#REF!</definedName>
    <definedName name="__123Graph_FPRO3.PIC" hidden="1">[29]DPRO!#REF!</definedName>
    <definedName name="__123Graph_LBL_A" hidden="1">[30]dcf!#REF!</definedName>
    <definedName name="__123Graph_LBL_ACURVE" hidden="1">[30]dcf!#REF!</definedName>
    <definedName name="__123Graph_LBL_AMIDPRO" hidden="1">[29]DPRO!#REF!</definedName>
    <definedName name="__123Graph_LBL_APRO1" hidden="1">[29]DPRO!#REF!</definedName>
    <definedName name="__123Graph_LBL_BMIDPRO" hidden="1">[29]DPRO!#REF!</definedName>
    <definedName name="__123Graph_LBL_BPRO1" hidden="1">[29]DPRO!#REF!</definedName>
    <definedName name="__123Graph_LBL_CMIDPRO" hidden="1">[29]DPRO!#REF!</definedName>
    <definedName name="__123Graph_LBL_CPRO1" hidden="1">[29]DPRO!#REF!</definedName>
    <definedName name="__123Graph_LBL_DMIDPRO" hidden="1">[29]DPRO!#REF!</definedName>
    <definedName name="__123Graph_LBL_DPRO1" hidden="1">[29]DPRO!#REF!</definedName>
    <definedName name="__123Graph_LBL_EMIDPRO" hidden="1">[29]DPRO!#REF!</definedName>
    <definedName name="__123Graph_LBL_EPRO1" hidden="1">[29]DPRO!#REF!</definedName>
    <definedName name="__123Graph_LBL_FMIDPRO" hidden="1">[29]DPRO!#REF!</definedName>
    <definedName name="__123Graph_LBL_FPRO1" hidden="1">[29]DPRO!#REF!</definedName>
    <definedName name="__123Graph_X" hidden="1">[31]YQty!$A$3:$A$14</definedName>
    <definedName name="__123Graph_X\B11" hidden="1">#REF!</definedName>
    <definedName name="__123Graph_X1" hidden="1">'[27]CRUDE-D'!#REF!</definedName>
    <definedName name="__123Graph_XAC" hidden="1">[28]CRUDE!#REF!</definedName>
    <definedName name="__123Graph_XC1" hidden="1">[28]CRUDE!$D$5:$D$24</definedName>
    <definedName name="__123Graph_XCR" hidden="1">'[27]CRUDE-D'!#REF!</definedName>
    <definedName name="__123Graph_XF1" hidden="1">[27]POSTF1!#REF!</definedName>
    <definedName name="__123Graph_XF2" hidden="1">[27]POSTF1!#REF!</definedName>
    <definedName name="__123Graph_XF3" hidden="1">[27]POSTF1!#REF!</definedName>
    <definedName name="__123Graph_XF4" hidden="1">[27]POSTF1!#REF!</definedName>
    <definedName name="__123Graph_XFO" hidden="1">'[27]S''PORE-D'!#REF!</definedName>
    <definedName name="__123Graph_XFO180" hidden="1">'[27]S''PORE-D'!#REF!</definedName>
    <definedName name="__123Graph_XFOLS" hidden="1">'[27]S''PORE-D'!#REF!</definedName>
    <definedName name="__123Graph_XHD1" hidden="1">[27]POSTHD1!#REF!</definedName>
    <definedName name="__123Graph_XHD2" hidden="1">[27]POSTHD1!#REF!</definedName>
    <definedName name="__123Graph_XHD3" hidden="1">[27]POSTHD1!#REF!</definedName>
    <definedName name="__123Graph_XHD4" hidden="1">[27]POSTHD1!#REF!</definedName>
    <definedName name="__123Graph_XHD5" hidden="1">[27]POSTHD1!#REF!</definedName>
    <definedName name="__123Graph_XHSD" hidden="1">'[27]S''PORE-D'!#REF!</definedName>
    <definedName name="__123Graph_XJA2" hidden="1">'[27]S''PORE-D'!#REF!</definedName>
    <definedName name="__123Graph_XLPG1" hidden="1">[27]POSTLPG!#REF!</definedName>
    <definedName name="__123Graph_XLPG2" hidden="1">[27]POSTLPG!#REF!</definedName>
    <definedName name="__123Graph_XLPG3" hidden="1">[27]POSTLPG!#REF!</definedName>
    <definedName name="__123Graph_XLPG4" hidden="1">[27]POSTLPG!#REF!</definedName>
    <definedName name="__123Graph_XLPG5" hidden="1">[27]POSTLPG!#REF!</definedName>
    <definedName name="__123Graph_XMIDC" hidden="1">[28]CRUDE!#REF!</definedName>
    <definedName name="__123Graph_XMIDPRO" hidden="1">[29]DPRO!#REF!</definedName>
    <definedName name="__123Graph_XNANA1" hidden="1">[29]DPRO!#REF!</definedName>
    <definedName name="__123Graph_XNPRO" hidden="1">[29]DPRO!#REF!</definedName>
    <definedName name="__123Graph_XP20" hidden="1">'[27]S''PORE-D'!#REF!</definedName>
    <definedName name="__123Graph_XPICPRO" hidden="1">'[27]S''PORE-D'!#REF!</definedName>
    <definedName name="__123Graph_XPICULG" hidden="1">'[27]PO97(02)'!#REF!</definedName>
    <definedName name="__123Graph_XPOSTF" hidden="1">[27]POSTF1!#REF!</definedName>
    <definedName name="__123Graph_XPOSTHD" hidden="1">[27]POSTHD1!#REF!</definedName>
    <definedName name="__123Graph_XPOSTLPG" hidden="1">[27]POSTLPG!#REF!</definedName>
    <definedName name="__123Graph_XPOSTULG" hidden="1">'[27]PO97(02)'!#REF!</definedName>
    <definedName name="__123Graph_XPRO" hidden="1">'[27]S''PORE-D'!#REF!</definedName>
    <definedName name="__123Graph_XPRO1" hidden="1">[29]DPRO!#REF!</definedName>
    <definedName name="__123Graph_XPRO2.PIC" hidden="1">[29]DPRO!#REF!</definedName>
    <definedName name="__123Graph_XPRO3.PIC" hidden="1">[29]DPRO!#REF!</definedName>
    <definedName name="__123Graph_XPRO93" hidden="1">'[27]S''PORE-D'!#REF!</definedName>
    <definedName name="__123Graph_XPROPRE" hidden="1">[29]DPRO!#REF!</definedName>
    <definedName name="__123Graph_XROI" hidden="1">#REF!</definedName>
    <definedName name="__123Graph_XSP1" hidden="1">'[27]S''PORE-D'!#REF!</definedName>
    <definedName name="__123Graph_XTEM1" hidden="1">'[27]CRUDE-D'!#REF!</definedName>
    <definedName name="__123Graph_XULG1" hidden="1">'[27]PO97(02)'!#REF!</definedName>
    <definedName name="__123Graph_XULG2" hidden="1">'[27]PO97(02)'!#REF!</definedName>
    <definedName name="__123Graph_XULG3" hidden="1">'[27]PO97(02)'!#REF!</definedName>
    <definedName name="__123Graph_XULG4" hidden="1">'[27]PO97(02)'!#REF!</definedName>
    <definedName name="__123Graph_XULG5" hidden="1">'[27]PO97(02)'!#REF!</definedName>
    <definedName name="__123Graph_XULG92" hidden="1">'[27]S''PORE-D'!#REF!</definedName>
    <definedName name="__123Graph_XULG95" hidden="1">'[27]S''PORE-D'!#REF!</definedName>
    <definedName name="__123Graph_XULG97" hidden="1">'[27]S''PORE-D'!#REF!</definedName>
    <definedName name="__123Graph_XYPRO.PIC" hidden="1">[29]DPRO!#REF!</definedName>
    <definedName name="__9__123Graph_Cグラフ_20A" hidden="1">[32]発停サイクル表!#REF!</definedName>
    <definedName name="__a1" hidden="1">{"cashflow",#N/A,FALSE,"CASHFLOW "}</definedName>
    <definedName name="__a10" hidden="1">{"sales",#N/A,FALSE,"SALES"}</definedName>
    <definedName name="__A155555">#REF!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TC0145">#REF!</definedName>
    <definedName name="__AUX11">[15]Feb!#REF!</definedName>
    <definedName name="__AUX12">[15]Feb!#REF!</definedName>
    <definedName name="__AUX13">[15]Mar!#REF!</definedName>
    <definedName name="__AUX14">[15]Apr!#REF!</definedName>
    <definedName name="__AUX15">[15]May!#REF!</definedName>
    <definedName name="__AUX16">[16]June!$A$59:$B$62</definedName>
    <definedName name="__B1">#REF!</definedName>
    <definedName name="__BLC11">[15]Feb!#REF!</definedName>
    <definedName name="__BLC12">[15]Feb!#REF!</definedName>
    <definedName name="__BLC13">[15]Mar!#REF!</definedName>
    <definedName name="__BLC14">[15]Apr!#REF!</definedName>
    <definedName name="__BLC15">[15]May!#REF!</definedName>
    <definedName name="__BLC16">[17]June!$A$133:$B$142</definedName>
    <definedName name="__BLC23">[15]Mar!#REF!</definedName>
    <definedName name="__BLC24">[15]Apr!#REF!</definedName>
    <definedName name="__BLC25">[15]May!#REF!</definedName>
    <definedName name="__BLC26">[17]June!$A$145:$B$146</definedName>
    <definedName name="__CAS11">[15]Feb!#REF!</definedName>
    <definedName name="__CAS12">[15]Feb!#REF!</definedName>
    <definedName name="__CAS13">[15]Mar!#REF!</definedName>
    <definedName name="__CAS14">[15]Apr!#REF!</definedName>
    <definedName name="__CAS15">[15]May!#REF!</definedName>
    <definedName name="__CAS16">[17]June!$A$299:$B$303</definedName>
    <definedName name="__CAS21">[15]Feb!#REF!</definedName>
    <definedName name="__CAS22">[15]Feb!#REF!</definedName>
    <definedName name="__CAS23">[15]Mar!#REF!</definedName>
    <definedName name="__CAS24">[15]Apr!#REF!</definedName>
    <definedName name="__CAS25">[15]May!#REF!</definedName>
    <definedName name="__CAS26">[17]June!$A$306:$B$311</definedName>
    <definedName name="__CDC1">[15]Feb!#REF!</definedName>
    <definedName name="__CDC2">[15]Feb!#REF!</definedName>
    <definedName name="__CDC3">[15]Mar!#REF!</definedName>
    <definedName name="__CDC4">[15]Apr!#REF!</definedName>
    <definedName name="__CDC5">[15]May!#REF!</definedName>
    <definedName name="__CDC6">[18]JUNE!$A$44:$B$54</definedName>
    <definedName name="__CHE1">[15]Feb!#REF!</definedName>
    <definedName name="__CHE26">[17]June!$A$325:$B$354</definedName>
    <definedName name="__CHE3">[15]Mar!#REF!</definedName>
    <definedName name="__CHE4">[15]Apr!#REF!</definedName>
    <definedName name="__CHE5">[15]May!#REF!</definedName>
    <definedName name="__cpd1">#REF!</definedName>
    <definedName name="__cpd2">#REF!</definedName>
    <definedName name="__cpd3">#REF!</definedName>
    <definedName name="__CUL6">[17]June!$A$370:$B$371</definedName>
    <definedName name="__CUR1">#REF!</definedName>
    <definedName name="__cut10" hidden="1">{"'Model'!$A$1:$N$53"}</definedName>
    <definedName name="__d1" hidden="1">{"'Model'!$A$1:$N$53"}</definedName>
    <definedName name="__DAT1">[19]ROFF2003!#REF!</definedName>
    <definedName name="__DAT10">[19]ROFF2003!#REF!</definedName>
    <definedName name="__DAT11">[19]ROFF2003!#REF!</definedName>
    <definedName name="__DAT12">#REF!</definedName>
    <definedName name="__DAT13">#REF!</definedName>
    <definedName name="__DAT14">'[33]PTTAP (2)'!$I$2:$I$850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3">'[21]Y-IPO'!#REF!</definedName>
    <definedName name="__DAT4">#REF!</definedName>
    <definedName name="__DAT5">[19]ROFF2003!#REF!</definedName>
    <definedName name="__DAT6">[19]ROFF2003!#REF!</definedName>
    <definedName name="__DAT7">[19]ROFF2003!#REF!</definedName>
    <definedName name="__DAT8">#REF!</definedName>
    <definedName name="__DAT9">'[21]Y-IPO'!#REF!</definedName>
    <definedName name="__DD2">#REF!</definedName>
    <definedName name="__DIG11">[15]Feb!#REF!</definedName>
    <definedName name="__DIG12">[15]Feb!#REF!</definedName>
    <definedName name="__DIG13">[15]Mar!#REF!</definedName>
    <definedName name="__DIG14">[15]Apr!#REF!</definedName>
    <definedName name="__DIG15">[15]May!#REF!</definedName>
    <definedName name="__DIG16">[17]June!$A$107:$B$112</definedName>
    <definedName name="__DIG23">[15]Mar!#REF!</definedName>
    <definedName name="__DIG24">[15]Apr!#REF!</definedName>
    <definedName name="__DIG25">[15]May!#REF!</definedName>
    <definedName name="__DIG26">[17]June!$A$115:$B$120</definedName>
    <definedName name="__DMP21">[15]Feb!#REF!</definedName>
    <definedName name="__DMP22">[15]Feb!#REF!</definedName>
    <definedName name="__DMP23">[15]Mar!#REF!</definedName>
    <definedName name="__DMP24">[15]Apr!#REF!</definedName>
    <definedName name="__DMP25">[15]May!#REF!</definedName>
    <definedName name="__DMP26">[16]June!$A$88:$B$90</definedName>
    <definedName name="__DSP2">[15]Feb!#REF!</definedName>
    <definedName name="__DSP3">[15]Mar!#REF!</definedName>
    <definedName name="__DSP4">[15]Apr!#REF!</definedName>
    <definedName name="__DSP5">[15]May!#REF!</definedName>
    <definedName name="__DSP6">[17]June!$A$212:$B$232</definedName>
    <definedName name="__EDP1">#N/A</definedName>
    <definedName name="__EFT1">[15]Jan!$B$99:$C$99</definedName>
    <definedName name="__EFT2">[15]Feb!$A$111:$B$112</definedName>
    <definedName name="__EFT3">[15]Mar!$A$131:$B$132</definedName>
    <definedName name="__EFT4">[15]Apr!$A$139:$B$142</definedName>
    <definedName name="__EFT5">[15]May!$A$144:$B$150</definedName>
    <definedName name="__EFT6">[15]June!$A$160:$B$169</definedName>
    <definedName name="__ELE1">[15]Feb!#REF!</definedName>
    <definedName name="__ELE4">[15]Apr!#REF!</definedName>
    <definedName name="__ELE5">[15]May!#REF!</definedName>
    <definedName name="__ELE6">[16]June!$A$177:$B$237</definedName>
    <definedName name="__ENG1">[15]Feb!#REF!</definedName>
    <definedName name="__ENG3">[15]Mar!#REF!</definedName>
    <definedName name="__ENG4">[15]Apr!#REF!</definedName>
    <definedName name="__ENG5">[15]May!#REF!</definedName>
    <definedName name="__ENV1">[15]Jan!$B$76:$C$93</definedName>
    <definedName name="__ENV2">[15]Feb!$A$84:$B$103</definedName>
    <definedName name="__ENV3">[15]Mar!$A$95:$B$123</definedName>
    <definedName name="__ENV4">[15]Apr!$A$100:$B$131</definedName>
    <definedName name="__ENV5">[15]May!$A$101:$B$134</definedName>
    <definedName name="__ENV6">[15]June!$A$113:$B$148</definedName>
    <definedName name="__ER2">#REF!</definedName>
    <definedName name="__er43" hidden="1">{"'Eng (page2)'!$A$1:$D$52"}</definedName>
    <definedName name="__EVA11">[15]Feb!#REF!</definedName>
    <definedName name="__EVA12">[15]Feb!#REF!</definedName>
    <definedName name="__EVA13">[15]Mar!#REF!</definedName>
    <definedName name="__EVA14">[15]Apr!#REF!</definedName>
    <definedName name="__EVA15">[15]May!#REF!</definedName>
    <definedName name="__EVA16">[17]June!$A$262:$B$266</definedName>
    <definedName name="__EVA21">[15]Feb!#REF!</definedName>
    <definedName name="__EVA22">[15]Feb!#REF!</definedName>
    <definedName name="__EVA23">[15]Mar!#REF!</definedName>
    <definedName name="__EVA24">[15]Apr!#REF!</definedName>
    <definedName name="__EVA25">[15]May!#REF!</definedName>
    <definedName name="__EVA26">[17]June!$A$269:$B$275</definedName>
    <definedName name="__f123">#REF!</definedName>
    <definedName name="__Feb1">[34]total!$S$6:$S$122</definedName>
    <definedName name="__FUR1">#REF!</definedName>
    <definedName name="__FUR2">#REF!</definedName>
    <definedName name="__FUR3">#REF!</definedName>
    <definedName name="__FUR4">#REF!</definedName>
    <definedName name="__FUR5">#REF!</definedName>
    <definedName name="__G1" hidden="1">{"'Eng (page2)'!$A$1:$D$52"}</definedName>
    <definedName name="__gh12">#REF!</definedName>
    <definedName name="__GROUP">#REF!</definedName>
    <definedName name="__GROUP_BAL">#REF!</definedName>
    <definedName name="__GROUP_INC">#REF!</definedName>
    <definedName name="__gt4">#REF!</definedName>
    <definedName name="__HGR3">#REF!</definedName>
    <definedName name="__HR5">#REF!</definedName>
    <definedName name="__IM69998">#REF!</definedName>
    <definedName name="__IM70000">#REF!</definedName>
    <definedName name="__IntlFixup" hidden="1">TRUE</definedName>
    <definedName name="__IntlFixupTable" hidden="1">#REF!</definedName>
    <definedName name="__ISO1">[15]Feb!#REF!</definedName>
    <definedName name="__ISO3">[15]Mar!#REF!</definedName>
    <definedName name="__ISO4">[15]Apr!#REF!</definedName>
    <definedName name="__ISO5">[15]May!#REF!</definedName>
    <definedName name="__ISO6">[17]June!$A$382:$B$401</definedName>
    <definedName name="__ITD1">[15]Feb!#REF!</definedName>
    <definedName name="__ITD3">[15]Mar!#REF!</definedName>
    <definedName name="__ITD4">[15]Apr!#REF!</definedName>
    <definedName name="__ITD5">[15]May!#REF!</definedName>
    <definedName name="__ITD6">[16]June!$A$240:$B$261</definedName>
    <definedName name="__Jan1">[34]total!$R$6:$R$122</definedName>
    <definedName name="__JJ1">[35]เครื่องมือ!$K$391</definedName>
    <definedName name="__JJ2">[36]อาคาร!$K$19</definedName>
    <definedName name="__Jul1">[34]total!$X$6:$X$122</definedName>
    <definedName name="__Jun1">[34]total!$W$6:$W$122</definedName>
    <definedName name="__KEY1" hidden="1">[37]Accure!#REF!</definedName>
    <definedName name="__KL379">#REF!</definedName>
    <definedName name="__ktm1201">#REF!</definedName>
    <definedName name="__kwi1">#REF!</definedName>
    <definedName name="__lek1">#REF!</definedName>
    <definedName name="__Mar1">[34]total!$T$6:$T$122</definedName>
    <definedName name="__May1">[34]total!$V$6:$V$122</definedName>
    <definedName name="__MC1">#N/A</definedName>
    <definedName name="__MC3">#N/A</definedName>
    <definedName name="__MC5">#N/A</definedName>
    <definedName name="__MC7">#N/A</definedName>
    <definedName name="__MCN1">#N/A</definedName>
    <definedName name="__MD1">[15]Jan!$B$8:$C$29</definedName>
    <definedName name="__MD2">[15]Feb!$A$8:$B$31</definedName>
    <definedName name="__MD3">[15]Mar!$A$9:$B$37</definedName>
    <definedName name="__MD4">[15]Apr!$A$9:$B$37</definedName>
    <definedName name="__MD5">[15]May!$A$9:$B$36</definedName>
    <definedName name="__MD6">[15]June!$A$9:$B$41</definedName>
    <definedName name="__N6">[38]DEP12!#REF!</definedName>
    <definedName name="__nnn1">#REF!</definedName>
    <definedName name="__Nov1">[34]total!$AB$6:$AB$122</definedName>
    <definedName name="__NSO2" hidden="1">{"'Sheet1'!$L$16"}</definedName>
    <definedName name="__o9">#REF!</definedName>
    <definedName name="__Oct1">[34]total!$AA$6:$AA$122</definedName>
    <definedName name="__OFF1">#REF!</definedName>
    <definedName name="__OFF2">#REF!</definedName>
    <definedName name="__OFF3">#REF!</definedName>
    <definedName name="__OFF4">#REF!</definedName>
    <definedName name="__OM1">#N/A</definedName>
    <definedName name="__OM3">#N/A</definedName>
    <definedName name="__PD2">[15]Feb!#REF!</definedName>
    <definedName name="__PD3">[15]Mar!#REF!</definedName>
    <definedName name="__PD4">[15]Apr!#REF!</definedName>
    <definedName name="__PD5">[15]May!#REF!</definedName>
    <definedName name="__PD6">[17]June!$A$9:$B$27</definedName>
    <definedName name="__PG1">[15]Jan!$B$32:$C$46</definedName>
    <definedName name="__PG2">[15]Feb!$A$34:$B$50</definedName>
    <definedName name="__PG3">[15]Mar!$A$40:$B$56</definedName>
    <definedName name="__PG4">[15]Apr!$A$40:$B$57</definedName>
    <definedName name="__PG5">[15]May!$A$39:$B$57</definedName>
    <definedName name="__PG6">[15]June!$A$44:$B$64</definedName>
    <definedName name="__PHR1">[15]Feb!#REF!</definedName>
    <definedName name="__PHR2">[15]Feb!#REF!</definedName>
    <definedName name="__PHR3">[15]Mar!#REF!</definedName>
    <definedName name="__PHR4">[15]Apr!#REF!</definedName>
    <definedName name="__PHR5">[15]May!#REF!</definedName>
    <definedName name="__PM2">[15]Feb!#REF!</definedName>
    <definedName name="__PM3">[15]Mar!#REF!</definedName>
    <definedName name="__PM4">[15]Apr!#REF!</definedName>
    <definedName name="__PM5">[15]May!#REF!</definedName>
    <definedName name="__PM6">[17]June!$A$57:$B$78</definedName>
    <definedName name="__PMD1">[15]MD_R!$B$8:$J$36</definedName>
    <definedName name="__pp30" hidden="1">#REF!</definedName>
    <definedName name="__PR1">[15]Feb!#REF!</definedName>
    <definedName name="__PR2">[15]Feb!#REF!</definedName>
    <definedName name="__PR3">[15]Mar!#REF!</definedName>
    <definedName name="__PR4">[15]Apr!#REF!</definedName>
    <definedName name="__PR5">[15]May!#REF!</definedName>
    <definedName name="__PR6">[18]JUNE!$A$9:$B$41</definedName>
    <definedName name="__PRG1">[15]Jan!$B$102:$C$120</definedName>
    <definedName name="__PRG2">[15]Feb!$A$115:$B$134</definedName>
    <definedName name="__PRG3">[15]Mar!$A$135:$B$156</definedName>
    <definedName name="__PRG4">[15]Apr!$A$145:$B$167</definedName>
    <definedName name="__PRG5">[15]May!$A$153:$B$175</definedName>
    <definedName name="__PRG6">[15]June!$A$172:$B$196</definedName>
    <definedName name="__PRM1">[15]Jan!#REF!</definedName>
    <definedName name="__PRM2">[15]Feb!#REF!</definedName>
    <definedName name="__PRM3">[15]Mar!#REF!</definedName>
    <definedName name="__PRM4">[15]Apr!#REF!</definedName>
    <definedName name="__PRM5">[15]May!#REF!</definedName>
    <definedName name="__PRM6">[18]JUNE!$A$217:$B$225</definedName>
    <definedName name="__py5">#N/A</definedName>
    <definedName name="__QA1">[15]Jan!$B$49:$C$73</definedName>
    <definedName name="__QA2">[15]Feb!$A$53:$B$81</definedName>
    <definedName name="__QA3">[15]Mar!$A$59:$B$92</definedName>
    <definedName name="__QA4">[15]Apr!$A$60:$B$97</definedName>
    <definedName name="__QA5">[15]May!$A$60:$B$98</definedName>
    <definedName name="__QA6">[15]June!$A$68:$B$110</definedName>
    <definedName name="__REB11">[15]Feb!#REF!</definedName>
    <definedName name="__REB12">[15]Feb!#REF!</definedName>
    <definedName name="__REB13">[15]Mar!#REF!</definedName>
    <definedName name="__REB14">[15]Apr!#REF!</definedName>
    <definedName name="__REB15">[15]May!#REF!</definedName>
    <definedName name="__REB16">[17]June!$A$278:$B$288</definedName>
    <definedName name="__REB21">[15]Feb!#REF!</definedName>
    <definedName name="__REB22">[15]Feb!#REF!</definedName>
    <definedName name="__REB23">[15]Mar!#REF!</definedName>
    <definedName name="__REB24">[15]Apr!#REF!</definedName>
    <definedName name="__REB25">[15]May!#REF!</definedName>
    <definedName name="__REB26">[17]June!$A$291:$B$296</definedName>
    <definedName name="__REC02">[17]Feb!$H$253:$I$258</definedName>
    <definedName name="__REC2">[17]Feb!$A$804:$B$838</definedName>
    <definedName name="__RMD2">[15]Feb!$A$137:$B$137</definedName>
    <definedName name="__RMD3">[15]Mar!$A$159:$B$162</definedName>
    <definedName name="__RMD4">[15]Apr!$A$170:$B$173</definedName>
    <definedName name="__RMD5">[15]May!$A$178:$B$182</definedName>
    <definedName name="__RMD6">[15]June!$A$199:$B$204</definedName>
    <definedName name="__RMP1">[15]Jan!$B$146:$C$160</definedName>
    <definedName name="__RMP2">[15]Feb!$A$163:$B$188</definedName>
    <definedName name="__RMP3">[15]Mar!$A$194:$B$224</definedName>
    <definedName name="__RMP4">[15]Apr!$A$211:$B$241</definedName>
    <definedName name="__RMP5">[15]May!$A$221:$B$254</definedName>
    <definedName name="__RMP6">[15]June!$A$244:$B$277</definedName>
    <definedName name="__RMZ1">[15]Jan!$B$123:$C$143</definedName>
    <definedName name="__RMZ2">[15]Feb!$A$140:$B$160</definedName>
    <definedName name="__RMZ3">[15]Mar!$A$165:$B$191</definedName>
    <definedName name="__RMZ4">[15]Apr!$A$176:$B$208</definedName>
    <definedName name="__RMZ5">[15]May!$A$185:$B$218</definedName>
    <definedName name="__RMZ6">[15]June!$A$207:$B$241</definedName>
    <definedName name="__RSB1">[39]DealerData!#REF!</definedName>
    <definedName name="__RSB2">[39]DealerData!#REF!</definedName>
    <definedName name="__RSB3">[39]DealerData!#REF!</definedName>
    <definedName name="__RT1">#REF!</definedName>
    <definedName name="__RT2">#REF!</definedName>
    <definedName name="__RT3">#REF!</definedName>
    <definedName name="__RT4">#REF!</definedName>
    <definedName name="__RT5">#REF!</definedName>
    <definedName name="__RV12345">#REF!</definedName>
    <definedName name="__S10">#REF!</definedName>
    <definedName name="__SEC1">[15]Feb!#REF!</definedName>
    <definedName name="__SEC3">[15]Mar!#REF!</definedName>
    <definedName name="__SEC4">[15]Apr!#REF!</definedName>
    <definedName name="__SEC5">[15]May!#REF!</definedName>
    <definedName name="__SEC6">[18]JUNE!$A$173:$B$190</definedName>
    <definedName name="__Sep1">[34]total!$Z$6:$Z$122</definedName>
    <definedName name="__sg13">#REF!</definedName>
    <definedName name="__sg14">#REF!</definedName>
    <definedName name="__sg15">#REF!</definedName>
    <definedName name="__sg159">#REF!</definedName>
    <definedName name="__sgc13">#REF!</definedName>
    <definedName name="__sgc14">#REF!</definedName>
    <definedName name="__sgc15">#REF!</definedName>
    <definedName name="__sgc159">#REF!</definedName>
    <definedName name="__SH11">[15]Feb!#REF!</definedName>
    <definedName name="__SH12">[15]Feb!#REF!</definedName>
    <definedName name="__SH13">[15]Mar!#REF!</definedName>
    <definedName name="__SH14">[15]Apr!#REF!</definedName>
    <definedName name="__SH15">[15]May!#REF!</definedName>
    <definedName name="__SH21">[15]Feb!#REF!</definedName>
    <definedName name="__SH22">[15]Feb!#REF!</definedName>
    <definedName name="__SH23">[15]Mar!#REF!</definedName>
    <definedName name="__SH24">[15]Apr!#REF!</definedName>
    <definedName name="__SH25">[15]May!#REF!</definedName>
    <definedName name="__SH26">[17]June!$A$198:$B$209</definedName>
    <definedName name="__SHD2">[15]Feb!#REF!</definedName>
    <definedName name="__SHD3">[15]Mar!#REF!</definedName>
    <definedName name="__SHD4">[15]Apr!#REF!</definedName>
    <definedName name="__SHD5">[15]May!#REF!</definedName>
    <definedName name="__SHD6">[17]June!$A$149:$B$168</definedName>
    <definedName name="__SHI16">[17]June!$A$171:$B$195</definedName>
    <definedName name="__SOD2">[15]Feb!#REF!</definedName>
    <definedName name="__SOD3">[15]Mar!#REF!</definedName>
    <definedName name="__SOD4">[15]Apr!#REF!</definedName>
    <definedName name="__SOD5">[15]May!#REF!</definedName>
    <definedName name="__SOD6">[17]June!$A$235:$B$259</definedName>
    <definedName name="__SU1">'[40]10-1 Media:10-cut'!$A$1:$IV$5</definedName>
    <definedName name="__SUL4">[15]Apr!#REF!</definedName>
    <definedName name="__SUL5">[15]May!#REF!</definedName>
    <definedName name="__SUM1">#REF!</definedName>
    <definedName name="__SUP2">#REF!</definedName>
    <definedName name="__SVP1">#N/A</definedName>
    <definedName name="__TAX2">#REF!</definedName>
    <definedName name="__TB1206" hidden="1">#REF!</definedName>
    <definedName name="__TG11">[15]Feb!#REF!</definedName>
    <definedName name="__TG12">[15]Feb!#REF!</definedName>
    <definedName name="__TG13">[15]Mar!#REF!</definedName>
    <definedName name="__TG14">[15]Apr!#REF!</definedName>
    <definedName name="__TG15">[15]May!#REF!</definedName>
    <definedName name="__TG23">[15]Mar!#REF!</definedName>
    <definedName name="__TG24">[15]Apr!#REF!</definedName>
    <definedName name="__TG25">[15]May!#REF!</definedName>
    <definedName name="__Tic30" hidden="1">{"'Eng (page2)'!$A$1:$D$52"}</definedName>
    <definedName name="__TR1">[15]Feb!#REF!</definedName>
    <definedName name="__TR2">[15]Feb!#REF!</definedName>
    <definedName name="__TR3">[15]Mar!#REF!</definedName>
    <definedName name="__TR4">[15]Apr!#REF!</definedName>
    <definedName name="__TR5">[15]May!#REF!</definedName>
    <definedName name="__ty45">#REF!</definedName>
    <definedName name="__u1">#REF!</definedName>
    <definedName name="__U2">#REF!</definedName>
    <definedName name="__u3">#REF!</definedName>
    <definedName name="__u645" hidden="1">{"'Eng (page2)'!$A$1:$D$52"}</definedName>
    <definedName name="__w1">#REF!</definedName>
    <definedName name="__WS1">[15]Feb!#REF!</definedName>
    <definedName name="__WS2">[15]Feb!#REF!</definedName>
    <definedName name="__WS3">[15]Mar!#REF!</definedName>
    <definedName name="__WS4">[15]Apr!#REF!</definedName>
    <definedName name="__WS5">[15]May!#REF!</definedName>
    <definedName name="__WT1">[15]Jan!$B$96:$C$96</definedName>
    <definedName name="__WT2">[15]Feb!$A$106:$B$108</definedName>
    <definedName name="__WT3">[15]Mar!$A$126:$B$128</definedName>
    <definedName name="__WT4">[15]Apr!$A$134:$B$136</definedName>
    <definedName name="__WT5">[15]May!$A$137:$B$141</definedName>
    <definedName name="__WT6">[15]June!$A$151:$B$157</definedName>
    <definedName name="__x1">[25]DealerData!#REF!</definedName>
    <definedName name="__X2" hidden="1">{"'Eng (page2)'!$A$1:$D$52"}</definedName>
    <definedName name="__xZ12345">#REF!</definedName>
    <definedName name="__y4" hidden="1">{"'Eng (page2)'!$A$1:$D$52"}</definedName>
    <definedName name="__YD2">[15]Feb!#REF!</definedName>
    <definedName name="__YD3">[15]Mar!#REF!</definedName>
    <definedName name="__YD4">[15]Apr!#REF!</definedName>
    <definedName name="__YD5">[15]May!#REF!</definedName>
    <definedName name="__YD6">[17]June!$A$30:$B$54</definedName>
    <definedName name="__ZA15555">#REF!</definedName>
    <definedName name="__zb111">#REF!</definedName>
    <definedName name="__ZH111" hidden="1">{"'Model'!$A$1:$N$53"}</definedName>
    <definedName name="_0.1Z">#REF!</definedName>
    <definedName name="_003">#REF!</definedName>
    <definedName name="_0A">#REF!</definedName>
    <definedName name="_0Q">#REF!</definedName>
    <definedName name="_0Z">#REF!</definedName>
    <definedName name="_1">#REF!</definedName>
    <definedName name="_1.1.1A">#REF!</definedName>
    <definedName name="_1.1.2.1A">#REF!</definedName>
    <definedName name="_1.1.2.2A">#REF!</definedName>
    <definedName name="_1.1.2.3A">#REF!</definedName>
    <definedName name="_1.1.2A">#REF!</definedName>
    <definedName name="_1.1.3A">#REF!</definedName>
    <definedName name="_1.1.4A">#REF!</definedName>
    <definedName name="_1.1I">#REF!</definedName>
    <definedName name="_1.1L">#REF!</definedName>
    <definedName name="_1.1M">#REF!</definedName>
    <definedName name="_1.1P">#REF!</definedName>
    <definedName name="_1.1Q">#REF!</definedName>
    <definedName name="_1.2I">#REF!</definedName>
    <definedName name="_1.2L">#REF!</definedName>
    <definedName name="_1.2M">#REF!</definedName>
    <definedName name="_1.3I">#REF!</definedName>
    <definedName name="_1.3L">#REF!</definedName>
    <definedName name="_1.3M">#REF!</definedName>
    <definedName name="_1.4I">#REF!</definedName>
    <definedName name="_1.4L">#REF!</definedName>
    <definedName name="_1.4M">#REF!</definedName>
    <definedName name="_1.5P">#REF!</definedName>
    <definedName name="_1.販売実績">#REF!</definedName>
    <definedName name="_1_">#REF!</definedName>
    <definedName name="_1___123Graph_Aグラフ_20A" hidden="1">[32]発停サイクル表!#REF!</definedName>
    <definedName name="_1__123Graph_AF_S" hidden="1">#REF!</definedName>
    <definedName name="_1_7_56">'[41]Sales plan July 13 '!$A$8:$AZ$38</definedName>
    <definedName name="_1_ส.ค._56">#REF!</definedName>
    <definedName name="_10">[42]Group!$B$179</definedName>
    <definedName name="_10__123Graph_ACHART_11" hidden="1">[43]TREND!$F$563:$Q$563</definedName>
    <definedName name="_10__123Graph_Dグラフ_20A" hidden="1">[32]発停サイクル表!#REF!</definedName>
    <definedName name="_102">'[44]Total 01''05'!#REF!</definedName>
    <definedName name="_10G">#REF!</definedName>
    <definedName name="_10J">#REF!</definedName>
    <definedName name="_10P">#REF!</definedName>
    <definedName name="_11">#REF!</definedName>
    <definedName name="_11__123Graph_ACHART_12" hidden="1">[43]TREND!$F$598:$Q$598</definedName>
    <definedName name="_11__123Graph_Eグラフ_20A" hidden="1">[32]発停サイクル表!#REF!</definedName>
    <definedName name="_1101">[45]MR.MEYER!#REF!</definedName>
    <definedName name="_1102" hidden="1">'[46]stat local'!$D$769:$D$3475</definedName>
    <definedName name="_111">#REF!</definedName>
    <definedName name="_11212">#REF!</definedName>
    <definedName name="_11300">#REF!</definedName>
    <definedName name="_11331">#REF!</definedName>
    <definedName name="_11722">#REF!</definedName>
    <definedName name="_11911">#REF!</definedName>
    <definedName name="_11G">#REF!</definedName>
    <definedName name="_11J">#REF!</definedName>
    <definedName name="_11P">#REF!</definedName>
    <definedName name="_12_.0Print_Titles">#REF!,#REF!</definedName>
    <definedName name="_12__123Graph_ACHART_2" hidden="1">[1]A!#REF!</definedName>
    <definedName name="_12__123Graph_BA_MPRO" hidden="1">[29]DPRO!#REF!</definedName>
    <definedName name="_12__123Graph_Dグラフ_20A" hidden="1">[32]発停サイクル表!#REF!</definedName>
    <definedName name="_12__123Graph_Fグラフ_20A" hidden="1">[32]発停サイクル表!#REF!</definedName>
    <definedName name="_12151">#REF!</definedName>
    <definedName name="_12215">#REF!</definedName>
    <definedName name="_12233">#REF!</definedName>
    <definedName name="_123" hidden="1">[1]A!#REF!</definedName>
    <definedName name="_12319">#REF!</definedName>
    <definedName name="_12418">#REF!</definedName>
    <definedName name="_12G">#REF!</definedName>
    <definedName name="_12J">#REF!</definedName>
    <definedName name="_12P">#REF!</definedName>
    <definedName name="_13__123Graph_ACHART_3" hidden="1">[43]TREND!$E$29:$L$29</definedName>
    <definedName name="_13G">#REF!</definedName>
    <definedName name="_13P">#REF!</definedName>
    <definedName name="_14__123Graph_ACHART_4" hidden="1">[43]TREND!$E$62:$L$62</definedName>
    <definedName name="_14401">#N/A</definedName>
    <definedName name="_14999">#REF!</definedName>
    <definedName name="_14G">#REF!</definedName>
    <definedName name="_14P">#REF!</definedName>
    <definedName name="_15_._Print_Titles">#REF!,#REF!</definedName>
    <definedName name="_15__123Graph_ACHART_5" hidden="1">[43]TREND!$F$533:$Q$533</definedName>
    <definedName name="_15__123Graph_CA_M1PRO" hidden="1">[29]DPRO!#REF!</definedName>
    <definedName name="_15__123Graph_Eグラフ_20A" hidden="1">[32]発停サイクル表!#REF!</definedName>
    <definedName name="_15P">#REF!</definedName>
    <definedName name="_16.12.99">#REF!</definedName>
    <definedName name="_16_.0Print_Titles">#REF!,#REF!</definedName>
    <definedName name="_16__123Graph_ACHART_6" hidden="1">[43]TREND!$F$639:$Q$639</definedName>
    <definedName name="_16413">#REF!</definedName>
    <definedName name="_16417">#REF!</definedName>
    <definedName name="_16460">#REF!</definedName>
    <definedName name="_17__123Graph_ACHART_7" hidden="1">[43]TREND!$F$671:$Q$671</definedName>
    <definedName name="_18__123Graph_ACHART_8" hidden="1">[43]TREND!$F$701:$Q$701</definedName>
    <definedName name="_18__123Graph_CA_MPRO" hidden="1">[29]DPRO!#REF!</definedName>
    <definedName name="_18__123Graph_Fグラフ_20A" hidden="1">[32]発停サイクル表!#REF!</definedName>
    <definedName name="_18F" hidden="1">[7]DETAIL!#REF!</definedName>
    <definedName name="_19__123Graph_ACHART_9" hidden="1">[43]TREND!$F$731:$Q$731</definedName>
    <definedName name="_1G">#REF!</definedName>
    <definedName name="_1J">#REF!</definedName>
    <definedName name="_1L">#REF!</definedName>
    <definedName name="_1M">#REF!</definedName>
    <definedName name="_1P">#REF!</definedName>
    <definedName name="_1P_1">#REF!</definedName>
    <definedName name="_1Q">#REF!</definedName>
    <definedName name="_1Q_1">#REF!</definedName>
    <definedName name="_1Q_2">#REF!</definedName>
    <definedName name="_1Z">#REF!</definedName>
    <definedName name="_2">[47]REPORT!#REF!</definedName>
    <definedName name="_2.1.1P">#REF!</definedName>
    <definedName name="_2.1.2P">#REF!</definedName>
    <definedName name="_2.1.3P">#REF!</definedName>
    <definedName name="_2.1.4P">#REF!</definedName>
    <definedName name="_2.1G">#REF!</definedName>
    <definedName name="_2.1J">#REF!</definedName>
    <definedName name="_2.1P">#REF!</definedName>
    <definedName name="_2.1Q">#REF!</definedName>
    <definedName name="_2.1Z">#REF!</definedName>
    <definedName name="_2.2.1P">#REF!</definedName>
    <definedName name="_2.2.2P">#REF!</definedName>
    <definedName name="_2.2G">#REF!</definedName>
    <definedName name="_2.2J">#REF!</definedName>
    <definedName name="_2.2Q">#REF!</definedName>
    <definedName name="_2.2Z">#REF!</definedName>
    <definedName name="_2.3Q">#REF!</definedName>
    <definedName name="_2.3Z">#REF!</definedName>
    <definedName name="_2___123Graph_Bグラフ_20A" hidden="1">[32]発停サイクル表!#REF!</definedName>
    <definedName name="_2__123Graph_BF_S" hidden="1">#REF!</definedName>
    <definedName name="_2_0ACCRU">'[48]Trial Balance'!#REF!</definedName>
    <definedName name="_20">[42]Group!$B$196</definedName>
    <definedName name="_20_._Print_Titles">#REF!,#REF!</definedName>
    <definedName name="_20__123Graph_AF_S" hidden="1">#REF!</definedName>
    <definedName name="_21">[47]REPORT!#REF!</definedName>
    <definedName name="_21__123Graph_BCHART_10" hidden="1">[43]TREND!$F$763:$Q$763</definedName>
    <definedName name="_21__123Graph_DA_MPRO" hidden="1">[29]DPRO!#REF!</definedName>
    <definedName name="_21_0_0_F" hidden="1">[7]DETAIL!#REF!</definedName>
    <definedName name="_21211">#REF!</definedName>
    <definedName name="_21337">#REF!</definedName>
    <definedName name="_21722">#REF!</definedName>
    <definedName name="_22__123Graph_BCHART_3" hidden="1">[43]TREND!$E$31:$L$31</definedName>
    <definedName name="_22299">#REF!</definedName>
    <definedName name="_23__123Graph_BCHART_4" hidden="1">[43]TREND!$E$64:$L$64</definedName>
    <definedName name="_24__123Graph_BCHART_5" hidden="1">[43]TREND!$F$534:$Q$534</definedName>
    <definedName name="_24__123Graph_EA_MPRO" hidden="1">[29]DPRO!#REF!</definedName>
    <definedName name="_24F" hidden="1">[7]DETAIL!#REF!</definedName>
    <definedName name="_25__123Graph_BCHART_6" hidden="1">[43]TREND!$F$640:$Q$640</definedName>
    <definedName name="_26__123Graph_BCHART_7" hidden="1">[43]TREND!$F$672:$Q$672</definedName>
    <definedName name="_27__123Graph_BCHART_8" hidden="1">[43]TREND!$F$702:$Q$702</definedName>
    <definedName name="_27__123Graph_FA_MPRO" hidden="1">[29]DPRO!#REF!</definedName>
    <definedName name="_28__123Graph_BCHART_9" hidden="1">[43]TREND!$F$732:$Q$732</definedName>
    <definedName name="_28_0_0_F" hidden="1">[7]DETAIL!#REF!</definedName>
    <definedName name="_29__123Graph_BF_S" hidden="1">#REF!</definedName>
    <definedName name="_29_2_2555">[49]รายงานสถานการณ์ชื้อ!#REF!</definedName>
    <definedName name="_29_กุมภาพันธ์_2555">[49]รายงานสถานการณ์ชื้อ!#REF!</definedName>
    <definedName name="_2G">#REF!</definedName>
    <definedName name="_2J">#REF!</definedName>
    <definedName name="_2L">#REF!</definedName>
    <definedName name="_2LEVEL">#REF!</definedName>
    <definedName name="_2M">#REF!</definedName>
    <definedName name="_2P">#REF!</definedName>
    <definedName name="_2P_1">#REF!</definedName>
    <definedName name="_2Q">#REF!</definedName>
    <definedName name="_2Q_1">#REF!</definedName>
    <definedName name="_2Z">#REF!</definedName>
    <definedName name="_3">#N/A</definedName>
    <definedName name="_3.1L">#REF!</definedName>
    <definedName name="_3.1P">#REF!</definedName>
    <definedName name="_3.1Q">#REF!</definedName>
    <definedName name="_3.2P">#REF!</definedName>
    <definedName name="_3.2Q">#REF!</definedName>
    <definedName name="_3.3P">#REF!</definedName>
    <definedName name="_3.4P">#REF!</definedName>
    <definedName name="_3.5P">#REF!</definedName>
    <definedName name="_3.6Q">#REF!</definedName>
    <definedName name="_3.7P">#REF!</definedName>
    <definedName name="_3___123Graph_Cグラフ_20A" hidden="1">[32]発停サイクル表!#REF!</definedName>
    <definedName name="_3__123Graph_AA_M1PRO" hidden="1">[29]DPRO!#REF!</definedName>
    <definedName name="_3__123Graph_Aグラフ_20A" hidden="1">[32]発停サイクル表!#REF!</definedName>
    <definedName name="_3__123Graph_XF_S" hidden="1">#REF!</definedName>
    <definedName name="_30">[42]Group!$B$238</definedName>
    <definedName name="_30__123Graph_CCHART_11" hidden="1">[43]TREND!$F$565:$Q$565</definedName>
    <definedName name="_30c_">'[50]Tank V@30 C'!$A$254:$AQ$527</definedName>
    <definedName name="_30c_sep_Dec">'[51]Tank V@30 C'!$A$254:$AG$376</definedName>
    <definedName name="_31__123Graph_CCHART_12" hidden="1">[43]TREND!$F$600:$Q$600</definedName>
    <definedName name="_32__123Graph_CCHART_3" hidden="1">[43]TREND!$E$33:$L$33</definedName>
    <definedName name="_320">#REF!</definedName>
    <definedName name="_33__123Graph_DCHART_3" hidden="1">[43]TREND!$E$33:$L$33</definedName>
    <definedName name="_34__123Graph_LBL_ACHART_10" hidden="1">[43]TREND!$F$762:$Q$762</definedName>
    <definedName name="_35__123Graph_LBL_ACHART_11" hidden="1">[43]TREND!$E$561:$E$561</definedName>
    <definedName name="_36__123Graph_LBL_ACHART_5" hidden="1">[43]TREND!$F$533:$Q$533</definedName>
    <definedName name="_37__123Graph_LBL_ACHART_6" hidden="1">[43]TREND!$F$639:$Q$639</definedName>
    <definedName name="_38__123Graph_LBL_ACHART_7" hidden="1">[43]TREND!$F$671:$Q$671</definedName>
    <definedName name="_39__123Graph_LBL_ACHART_8" hidden="1">[43]TREND!$F$701:$Q$701</definedName>
    <definedName name="_3ACCRU">'[48]Trial Balance'!#REF!</definedName>
    <definedName name="_3G">#REF!</definedName>
    <definedName name="_3J">#REF!</definedName>
    <definedName name="_3L">#REF!</definedName>
    <definedName name="_3M">#REF!</definedName>
    <definedName name="_3P">#REF!</definedName>
    <definedName name="_3P_1">#REF!</definedName>
    <definedName name="_3P_2">#REF!</definedName>
    <definedName name="_3Q">#REF!</definedName>
    <definedName name="_3Q_1">#REF!</definedName>
    <definedName name="_3Z">#REF!</definedName>
    <definedName name="_4">#REF!</definedName>
    <definedName name="_4.1L">#REF!</definedName>
    <definedName name="_4.1P">#REF!</definedName>
    <definedName name="_4.2P">#REF!</definedName>
    <definedName name="_4.3P">#REF!</definedName>
    <definedName name="_4.4P">#REF!</definedName>
    <definedName name="_4.5P">#REF!</definedName>
    <definedName name="_4.6P">#REF!</definedName>
    <definedName name="_4.7P">#REF!</definedName>
    <definedName name="_4.8P">#REF!</definedName>
    <definedName name="_4_.0Print_Titles">#REF!,#REF!</definedName>
    <definedName name="_4___123Graph_Dグラフ_20A" hidden="1">[32]発停サイクル表!#REF!</definedName>
    <definedName name="_40">[42]Group!$B$251</definedName>
    <definedName name="_40__123Graph_LBL_BCHART_10" hidden="1">[43]TREND!$F$763:$Q$763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__123Graph_LBL_BCHART_11" hidden="1">[43]TREND!$E$561:$Q$561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">#REF!</definedName>
    <definedName name="_42__123Graph_LBL_BCHART_5" hidden="1">[43]TREND!$F$534:$Q$534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3__123Graph_LBL_BCHART_6" hidden="1">[43]TREND!$F$640:$Q$640</definedName>
    <definedName name="_44__123Graph_LBL_BCHART_7" hidden="1">[43]TREND!$F$672:$Q$672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__123Graph_LBL_BCHART_8" hidden="1">[43]TREND!$F$702:$Q$702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__123Graph_XCHART_10" hidden="1">[43]TREND!$F$761:$Q$761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__123Graph_XCHART_11" hidden="1">[43]TREND!$F$562:$Q$562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8__123Graph_XCHART_12" hidden="1">[43]TREND!$F$597:$Q$597</definedName>
    <definedName name="_49__123Graph_XCHART_2" hidden="1">[1]A!#REF!</definedName>
    <definedName name="_4G">#REF!</definedName>
    <definedName name="_4J">#REF!</definedName>
    <definedName name="_4L">#REF!</definedName>
    <definedName name="_4M">#REF!</definedName>
    <definedName name="_4P">#REF!</definedName>
    <definedName name="_4P_1">#REF!</definedName>
    <definedName name="_4P_2">#REF!</definedName>
    <definedName name="_4Q">#REF!</definedName>
    <definedName name="_4Q_1">#REF!</definedName>
    <definedName name="_4Z">#REF!</definedName>
    <definedName name="_5">#N/A</definedName>
    <definedName name="_5.1P">#REF!</definedName>
    <definedName name="_5.2P">#REF!</definedName>
    <definedName name="_5.5P">#REF!</definedName>
    <definedName name="_5___123Graph_Eグラフ_20A" hidden="1">[32]発停サイクル表!#REF!</definedName>
    <definedName name="_50">[42]Group!$B$255</definedName>
    <definedName name="_50__123Graph_XCHART_3" hidden="1">[1]A!#REF!</definedName>
    <definedName name="_51__123Graph_XCHART_4" hidden="1">[43]TREND!$E$60:$L$60</definedName>
    <definedName name="_52__123Graph_XCHART_5" hidden="1">[43]TREND!$F$532:$Q$532</definedName>
    <definedName name="_53__123Graph_XCHART_6" hidden="1">[43]TREND!$F$638:$Q$638</definedName>
    <definedName name="_54__123Graph_XCHART_7" hidden="1">[43]TREND!$F$670:$Q$670</definedName>
    <definedName name="_55__123Graph_XCHART_8" hidden="1">[43]TREND!$F$700:$Q$700</definedName>
    <definedName name="_553_RES">[52]PRODUCT!#REF!</definedName>
    <definedName name="_56__123Graph_XCHART_9" hidden="1">[43]TREND!$F$730:$Q$730</definedName>
    <definedName name="_57__123Graph_XF_S" hidden="1">#REF!</definedName>
    <definedName name="_58F" hidden="1">[7]DETAIL!#REF!</definedName>
    <definedName name="_59‘S‘ฬ_R">#REF!</definedName>
    <definedName name="_5G">#REF!</definedName>
    <definedName name="_5J">#REF!</definedName>
    <definedName name="_5P">#REF!</definedName>
    <definedName name="_5P_1">#REF!</definedName>
    <definedName name="_5P_2">#REF!</definedName>
    <definedName name="_5Q">#REF!</definedName>
    <definedName name="_6">#REF!</definedName>
    <definedName name="_6.0P">#REF!</definedName>
    <definedName name="_6.1P">#REF!</definedName>
    <definedName name="_6.1Q">#REF!</definedName>
    <definedName name="_6.2P">#REF!</definedName>
    <definedName name="_6.2Q">#REF!</definedName>
    <definedName name="_6.3Q">#REF!</definedName>
    <definedName name="_6.6.1P">#REF!</definedName>
    <definedName name="_6.6.2P">#REF!</definedName>
    <definedName name="_6.6P">#REF!</definedName>
    <definedName name="_6_.0Print_Titles">#REF!,#REF!</definedName>
    <definedName name="_6___123Graph_Fグラフ_20A" hidden="1">[32]発停サイクル表!#REF!</definedName>
    <definedName name="_6__123Graph_AA_MPRO" hidden="1">[29]DPRO!#REF!</definedName>
    <definedName name="_6__123Graph_Bグラフ_20A" hidden="1">[32]発停サイクル表!#REF!</definedName>
    <definedName name="_60">[53]group!#REF!</definedName>
    <definedName name="_60_0_0_F" hidden="1">[7]DETAIL!#REF!</definedName>
    <definedName name="_61PTJ">[23]DealerData!#REF!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[54]com!$C$473+[54]com!$C$474</definedName>
    <definedName name="_6423">#REF!</definedName>
    <definedName name="_6425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6F" hidden="1">[7]DETAIL!#REF!</definedName>
    <definedName name="_6G">#REF!</definedName>
    <definedName name="_6J">#REF!</definedName>
    <definedName name="_6P">#REF!</definedName>
    <definedName name="_6Q">#REF!</definedName>
    <definedName name="_7">#REF!</definedName>
    <definedName name="_7.0P">#REF!</definedName>
    <definedName name="_7.1P">#REF!</definedName>
    <definedName name="_7.2P">#REF!</definedName>
    <definedName name="_7_._Print_Titles">#REF!,#REF!</definedName>
    <definedName name="_7__123Graph_Aグラフ_20A" hidden="1">[32]発停サイクル表!#REF!</definedName>
    <definedName name="_7_0_0_F" hidden="1">[7]DETAIL!#REF!</definedName>
    <definedName name="_70">[42]Group!$B$281</definedName>
    <definedName name="_7G">#REF!</definedName>
    <definedName name="_7J">#REF!</definedName>
    <definedName name="_7P">#REF!</definedName>
    <definedName name="_7Q">#REF!</definedName>
    <definedName name="_8__123Graph_ACHART_1" hidden="1">[1]A!#REF!</definedName>
    <definedName name="_8__123Graph_Bグラフ_20A" hidden="1">[32]発停サイクル表!#REF!</definedName>
    <definedName name="_8_0_0_F" hidden="1">[7]DETAIL!#REF!</definedName>
    <definedName name="_80">[42]Group!$B$282</definedName>
    <definedName name="_8G">#REF!</definedName>
    <definedName name="_8J">#REF!</definedName>
    <definedName name="_8P">#REF!</definedName>
    <definedName name="_8Q">#REF!</definedName>
    <definedName name="_9__123Graph_ACHART_10" hidden="1">[43]TREND!$F$762:$Q$762</definedName>
    <definedName name="_9__123Graph_BA_M1PRO" hidden="1">[29]DPRO!#REF!</definedName>
    <definedName name="_9__123Graph_Cグラフ_20A" hidden="1">[32]発停サイクル表!#REF!</definedName>
    <definedName name="_9_0_0_F" hidden="1">[7]DETAIL!#REF!</definedName>
    <definedName name="_9G">#REF!</definedName>
    <definedName name="_9J">#REF!</definedName>
    <definedName name="_9P">#REF!</definedName>
    <definedName name="_A">[42]Group!$B$7</definedName>
    <definedName name="_a1" hidden="1">{"cashflow",#N/A,FALSE,"CASHFLOW "}</definedName>
    <definedName name="_A10">[42]Group!$D$179</definedName>
    <definedName name="_A155555">#REF!</definedName>
    <definedName name="_a2" hidden="1">{"hilight1",#N/A,FALSE,"HILIGHT1"}</definedName>
    <definedName name="_A20">[55]Group!$D$197</definedName>
    <definedName name="_a3" hidden="1">{"hilight2",#N/A,FALSE,"HILIGHT2"}</definedName>
    <definedName name="_A30">[42]Group!$D$238</definedName>
    <definedName name="_a4" hidden="1">{"hilight3",#N/A,FALSE,"HILIGHT3"}</definedName>
    <definedName name="_A40">[42]Group!$D$251</definedName>
    <definedName name="_a5" hidden="1">{"income",#N/A,FALSE,"INCOME"}</definedName>
    <definedName name="_A50">#REF!</definedName>
    <definedName name="_a6" hidden="1">{"index",#N/A,FALSE,"INDEX"}</definedName>
    <definedName name="_a7" hidden="1">{"PRINT_EST",#N/A,FALSE,"ESTMON"}</definedName>
    <definedName name="_A70">[42]Group!$D$281</definedName>
    <definedName name="_a8" hidden="1">{"revsale",#N/A,FALSE,"REV-ยุพดี"}</definedName>
    <definedName name="_A80">[42]Group!$D$282</definedName>
    <definedName name="_a9" hidden="1">{"revable",#N/A,FALSE,"REVABLE"}</definedName>
    <definedName name="_AA">[42]Group!$D$7</definedName>
    <definedName name="_AB1">[42]Group!$D$9</definedName>
    <definedName name="_AB2">[42]Group!$D$15</definedName>
    <definedName name="_ABB">[42]Group!$D$29</definedName>
    <definedName name="_AC1">[55]Group!$D$32</definedName>
    <definedName name="_AC11">[55]Group!$D$33</definedName>
    <definedName name="_AC12">[55]Group!$D$36</definedName>
    <definedName name="_AC13">[42]Group!$D$39</definedName>
    <definedName name="_AC2">[56]Group!#REF!</definedName>
    <definedName name="_ACC">[42]Group!$D$64</definedName>
    <definedName name="_ADD">[42]Group!$D$76</definedName>
    <definedName name="_AEE">[42]Group!$D$79</definedName>
    <definedName name="_AF">[42]Group!$D$85</definedName>
    <definedName name="_AF2">#REF!</definedName>
    <definedName name="_AF3">[56]Group!#REF!</definedName>
    <definedName name="_AFF">[42]Group!$D$107</definedName>
    <definedName name="_age31307">#REF!</definedName>
    <definedName name="_Age99">[57]Age311299TESP!$A$5:$E$289</definedName>
    <definedName name="_Agi99">[58]Age311299TAS!$A$5:$O$467</definedName>
    <definedName name="_AIR1">#REF!</definedName>
    <definedName name="_AIR2">#REF!</definedName>
    <definedName name="_AIR3">#REF!</definedName>
    <definedName name="_AIR4">#REF!</definedName>
    <definedName name="_AL">[42]Group!$D$122</definedName>
    <definedName name="_AM1">[59]Group!#REF!</definedName>
    <definedName name="_AM2">[42]Group!$D$130</definedName>
    <definedName name="_AM3">[55]Group!$D$135</definedName>
    <definedName name="_AM4">[42]Group!$D$133</definedName>
    <definedName name="_AM5">[42]Group!$D$137</definedName>
    <definedName name="_AN1">[42]Group!$D$143</definedName>
    <definedName name="_AN2">[42]Group!$D$144</definedName>
    <definedName name="_ANN2">[59]Group!#REF!</definedName>
    <definedName name="_ANN6">[59]Group!#REF!</definedName>
    <definedName name="_Apr1">[34]total!$U$6:$U$122</definedName>
    <definedName name="_Asset">[53]group!#REF!</definedName>
    <definedName name="_ATC0145">#REF!</definedName>
    <definedName name="_AU">[60]Group!$D$137</definedName>
    <definedName name="_AU1">[42]Group!$D$148</definedName>
    <definedName name="_AU2">[42]Group!$D$151</definedName>
    <definedName name="_AU3">[42]Group!$D$152</definedName>
    <definedName name="_AU4">[42]Group!$D$153</definedName>
    <definedName name="_AU5">[42]Group!$D$154</definedName>
    <definedName name="_AU7">[60]Group!$D$131</definedName>
    <definedName name="_Aug1">[34]total!$Y$6:$Y$122</definedName>
    <definedName name="_AUX11">[15]Feb!#REF!</definedName>
    <definedName name="_AUX12">[15]Feb!#REF!</definedName>
    <definedName name="_AUX13">[15]Mar!#REF!</definedName>
    <definedName name="_AUX14">[15]Apr!#REF!</definedName>
    <definedName name="_AUX15">[15]May!#REF!</definedName>
    <definedName name="_AUX16">[16]June!$A$59:$B$62</definedName>
    <definedName name="_AZ2">[56]Group!#REF!</definedName>
    <definedName name="_AZ3">[42]Group!$D$169</definedName>
    <definedName name="_B1">[42]Group!$B$9</definedName>
    <definedName name="_B2">[42]Group!$B$15</definedName>
    <definedName name="_bal2000">[61]TMS2000!$A$5:$N$425</definedName>
    <definedName name="_BB">[42]Group!$B$29</definedName>
    <definedName name="_BLC11">[15]Feb!#REF!</definedName>
    <definedName name="_BLC12">[15]Feb!#REF!</definedName>
    <definedName name="_BLC13">[15]Mar!#REF!</definedName>
    <definedName name="_BLC14">[15]Apr!#REF!</definedName>
    <definedName name="_BLC15">[15]May!#REF!</definedName>
    <definedName name="_BLC16">[17]June!$A$133:$B$142</definedName>
    <definedName name="_BLC23">[15]Mar!#REF!</definedName>
    <definedName name="_BLC24">[15]Apr!#REF!</definedName>
    <definedName name="_BLC25">[15]May!#REF!</definedName>
    <definedName name="_BLC26">[17]June!$A$145:$B$146</definedName>
    <definedName name="_C1">[42]Group!$B$32</definedName>
    <definedName name="_C11">[42]Group!$B$35</definedName>
    <definedName name="_C12">[42]Group!$B$36</definedName>
    <definedName name="_C13">[42]Group!$B$39</definedName>
    <definedName name="_C2">[56]Group!#REF!</definedName>
    <definedName name="_CAS11">[15]Feb!#REF!</definedName>
    <definedName name="_CAS12">[15]Feb!#REF!</definedName>
    <definedName name="_CAS13">[15]Mar!#REF!</definedName>
    <definedName name="_CAS14">[15]Apr!#REF!</definedName>
    <definedName name="_CAS15">[15]May!#REF!</definedName>
    <definedName name="_CAS16">[17]June!$A$299:$B$303</definedName>
    <definedName name="_CAS21">[15]Feb!#REF!</definedName>
    <definedName name="_CAS22">[15]Feb!#REF!</definedName>
    <definedName name="_CAS23">[15]Mar!#REF!</definedName>
    <definedName name="_CAS24">[15]Apr!#REF!</definedName>
    <definedName name="_CAS25">[15]May!#REF!</definedName>
    <definedName name="_CAS26">[17]June!$A$306:$B$311</definedName>
    <definedName name="_CC">[42]Group!$B$64</definedName>
    <definedName name="_CDC1">[15]Feb!#REF!</definedName>
    <definedName name="_CDC2">[15]Feb!#REF!</definedName>
    <definedName name="_CDC3">[15]Mar!#REF!</definedName>
    <definedName name="_CDC4">[15]Apr!#REF!</definedName>
    <definedName name="_CDC5">[15]May!#REF!</definedName>
    <definedName name="_CDC6">[18]JUNE!$A$44:$B$54</definedName>
    <definedName name="_CHE1">[15]Feb!#REF!</definedName>
    <definedName name="_CHE26">[17]June!$A$325:$B$354</definedName>
    <definedName name="_CHE3">[15]Mar!#REF!</definedName>
    <definedName name="_CHE4">[15]Apr!#REF!</definedName>
    <definedName name="_CHE5">[15]May!#REF!</definedName>
    <definedName name="_cpd1">#REF!</definedName>
    <definedName name="_cpd2">#REF!</definedName>
    <definedName name="_cpd3">#REF!</definedName>
    <definedName name="_CUL6">[17]June!$A$370:$B$371</definedName>
    <definedName name="_CUR1">#REF!</definedName>
    <definedName name="_cut10" hidden="1">{"'Model'!$A$1:$N$53"}</definedName>
    <definedName name="_d1" hidden="1">{"'Model'!$A$1:$N$53"}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[62]MA!$L$4:$L$706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3">#REF!</definedName>
    <definedName name="_DAT4">#REF!</definedName>
    <definedName name="_DAT40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ay1">[63]Meter!$A$3</definedName>
    <definedName name="_DD">[42]Group!$B$76</definedName>
    <definedName name="_DD2">#REF!</definedName>
    <definedName name="_Dec1">[34]total!$AC$6:$AC$122</definedName>
    <definedName name="_DIG11">[15]Feb!#REF!</definedName>
    <definedName name="_DIG12">[15]Feb!#REF!</definedName>
    <definedName name="_DIG13">[15]Mar!#REF!</definedName>
    <definedName name="_DIG14">[15]Apr!#REF!</definedName>
    <definedName name="_DIG15">[15]May!#REF!</definedName>
    <definedName name="_DIG16">[17]June!$A$107:$B$112</definedName>
    <definedName name="_DIG23">[15]Mar!#REF!</definedName>
    <definedName name="_DIG24">[15]Apr!#REF!</definedName>
    <definedName name="_DIG25">[15]May!#REF!</definedName>
    <definedName name="_DIG26">[17]June!$A$115:$B$120</definedName>
    <definedName name="_dkk1">#REF!</definedName>
    <definedName name="_dkk2">#REF!</definedName>
    <definedName name="_DMP21">[15]Feb!#REF!</definedName>
    <definedName name="_DMP22">[15]Feb!#REF!</definedName>
    <definedName name="_DMP23">[15]Mar!#REF!</definedName>
    <definedName name="_DMP24">[15]Apr!#REF!</definedName>
    <definedName name="_DMP25">[15]May!#REF!</definedName>
    <definedName name="_DMP26">[16]June!$A$88:$B$90</definedName>
    <definedName name="_DSP2">[15]Feb!#REF!</definedName>
    <definedName name="_DSP3">[15]Mar!#REF!</definedName>
    <definedName name="_DSP4">[15]Apr!#REF!</definedName>
    <definedName name="_DSP5">[15]May!#REF!</definedName>
    <definedName name="_DSP6">[17]June!$A$212:$B$232</definedName>
    <definedName name="_E">[53]group!#REF!</definedName>
    <definedName name="_EDP1">#N/A</definedName>
    <definedName name="_EE">[42]Group!$B$79</definedName>
    <definedName name="_EFT1">[15]Jan!$B$99:$C$99</definedName>
    <definedName name="_EFT2">[15]Feb!$A$111:$B$112</definedName>
    <definedName name="_EFT3">[15]Mar!$A$131:$B$132</definedName>
    <definedName name="_EFT4">[15]Apr!$A$139:$B$142</definedName>
    <definedName name="_EFT5">[15]May!$A$144:$B$150</definedName>
    <definedName name="_EFT6">[15]June!$A$160:$B$169</definedName>
    <definedName name="_ELE1">[15]Feb!#REF!</definedName>
    <definedName name="_ELE4">[15]Apr!#REF!</definedName>
    <definedName name="_ELE5">[15]May!#REF!</definedName>
    <definedName name="_ELE6">[16]June!$A$177:$B$237</definedName>
    <definedName name="_ENG1">[15]Feb!#REF!</definedName>
    <definedName name="_ENG3">[15]Mar!#REF!</definedName>
    <definedName name="_ENG4">[15]Apr!#REF!</definedName>
    <definedName name="_ENG5">[15]May!#REF!</definedName>
    <definedName name="_ENV1">[15]Jan!$B$76:$C$93</definedName>
    <definedName name="_ENV2">[15]Feb!$A$84:$B$103</definedName>
    <definedName name="_ENV3">[15]Mar!$A$95:$B$123</definedName>
    <definedName name="_ENV4">[15]Apr!$A$100:$B$131</definedName>
    <definedName name="_ENV5">[15]May!$A$101:$B$134</definedName>
    <definedName name="_ENV6">[15]June!$A$113:$B$148</definedName>
    <definedName name="_ER2">#REF!</definedName>
    <definedName name="_er43" hidden="1">{"'Eng (page2)'!$A$1:$D$52"}</definedName>
    <definedName name="_EVA11">[15]Feb!#REF!</definedName>
    <definedName name="_EVA12">[15]Feb!#REF!</definedName>
    <definedName name="_EVA13">[15]Mar!#REF!</definedName>
    <definedName name="_EVA14">[15]Apr!#REF!</definedName>
    <definedName name="_EVA15">[15]May!#REF!</definedName>
    <definedName name="_EVA16">[17]June!$A$262:$B$266</definedName>
    <definedName name="_EVA21">[15]Feb!#REF!</definedName>
    <definedName name="_EVA22">[15]Feb!#REF!</definedName>
    <definedName name="_EVA23">[15]Mar!#REF!</definedName>
    <definedName name="_EVA24">[15]Apr!#REF!</definedName>
    <definedName name="_EVA25">[15]May!#REF!</definedName>
    <definedName name="_EVA26">[17]June!$A$269:$B$275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[42]Group!$B$85</definedName>
    <definedName name="_f123">#REF!</definedName>
    <definedName name="_F2">#REF!</definedName>
    <definedName name="_F3">[56]Group!#REF!</definedName>
    <definedName name="_Feb1">[34]total!$S$6:$S$122</definedName>
    <definedName name="_FF">[42]Group!$B$107</definedName>
    <definedName name="_Fill" hidden="1">#REF!</definedName>
    <definedName name="_xlnm._FilterDatabase" hidden="1">#REF!</definedName>
    <definedName name="_FUR1">#REF!</definedName>
    <definedName name="_FUR2">#REF!</definedName>
    <definedName name="_FUR3">#REF!</definedName>
    <definedName name="_FUR4">#REF!</definedName>
    <definedName name="_FUR5">#REF!</definedName>
    <definedName name="_G1" hidden="1">{"'Eng (page2)'!$A$1:$D$52"}</definedName>
    <definedName name="_gh12">#REF!</definedName>
    <definedName name="_gt4">#REF!</definedName>
    <definedName name="_HGR3">#REF!</definedName>
    <definedName name="_HR5">#REF!</definedName>
    <definedName name="_IM69998">#REF!</definedName>
    <definedName name="_IM70000">#REF!</definedName>
    <definedName name="_Int1100">#REF!</definedName>
    <definedName name="_int1200">[58]TASintDec00!$A$7:$P$15</definedName>
    <definedName name="_ISO1">[15]Feb!#REF!</definedName>
    <definedName name="_ISO3">[15]Mar!#REF!</definedName>
    <definedName name="_ISO4">[15]Apr!#REF!</definedName>
    <definedName name="_ISO5">[15]May!#REF!</definedName>
    <definedName name="_ISO6">[17]June!$A$382:$B$401</definedName>
    <definedName name="_ITD1">[15]Feb!#REF!</definedName>
    <definedName name="_ITD3">[15]Mar!#REF!</definedName>
    <definedName name="_ITD4">[15]Apr!#REF!</definedName>
    <definedName name="_ITD5">[15]May!#REF!</definedName>
    <definedName name="_ITD6">[16]June!$A$240:$B$261</definedName>
    <definedName name="_Jan1">[34]total!$R$6:$R$122</definedName>
    <definedName name="_JJ1">[64]เครื่องมือ!$K$391</definedName>
    <definedName name="_JJ2">[65]อาคาร!$K$19</definedName>
    <definedName name="_Jul1">[34]total!$X$6:$X$122</definedName>
    <definedName name="_Jun1">[34]total!$W$6:$W$122</definedName>
    <definedName name="_K306" hidden="1">{"'Eng (page2)'!$A$1:$D$52"}</definedName>
    <definedName name="_Key1" hidden="1">#REF!</definedName>
    <definedName name="_Key2" hidden="1">#REF!</definedName>
    <definedName name="_KL379">#REF!</definedName>
    <definedName name="_ktm1201">#REF!</definedName>
    <definedName name="_kwi1">#REF!</definedName>
    <definedName name="_L">[42]Group!$B$122</definedName>
    <definedName name="_L1">#REF!</definedName>
    <definedName name="_lek1">#REF!</definedName>
    <definedName name="_lit1">#REF!</definedName>
    <definedName name="_lit2">#REF!</definedName>
    <definedName name="_M1">[42]Group!$B$127</definedName>
    <definedName name="_M2">[42]Group!$B$130</definedName>
    <definedName name="_M3">[42]Group!$B$134</definedName>
    <definedName name="_M4">#REF!</definedName>
    <definedName name="_M5">[42]Group!$B$137</definedName>
    <definedName name="_Mar1">[34]total!$T$6:$T$122</definedName>
    <definedName name="_Mat">[53]group!#REF!</definedName>
    <definedName name="_May1">[34]total!$V$6:$V$122</definedName>
    <definedName name="_MC1">#N/A</definedName>
    <definedName name="_MC3">#N/A</definedName>
    <definedName name="_MC5">#N/A</definedName>
    <definedName name="_MC7">#N/A</definedName>
    <definedName name="_MCN1">#N/A</definedName>
    <definedName name="_MD1">[15]Jan!$B$8:$C$29</definedName>
    <definedName name="_MD2">[15]Feb!$A$8:$B$31</definedName>
    <definedName name="_MD3">[15]Mar!$A$9:$B$37</definedName>
    <definedName name="_MD4">[15]Apr!$A$9:$B$37</definedName>
    <definedName name="_MD5">[15]May!$A$9:$B$36</definedName>
    <definedName name="_MD6">[15]June!$A$9:$B$41</definedName>
    <definedName name="_meter">[50]Meter!$A$377:$AJ$741</definedName>
    <definedName name="_metersep_dec">[50]Meter!$A$377:$AQ$497</definedName>
    <definedName name="_mm7">#REF!</definedName>
    <definedName name="_ms1">[66]DPLA!#REF!</definedName>
    <definedName name="_ms2">[66]DPLA!#REF!</definedName>
    <definedName name="_ms3">[66]DPLA!#REF!</definedName>
    <definedName name="_N1">[42]Group!$B$143</definedName>
    <definedName name="_N2">[42]Group!$B$144</definedName>
    <definedName name="_N6">[67]DEP12!#REF!</definedName>
    <definedName name="_NEW1">#REF!</definedName>
    <definedName name="_NEW2">#REF!</definedName>
    <definedName name="_NN2">[59]Group!#REF!</definedName>
    <definedName name="_nnn1">#REF!</definedName>
    <definedName name="_Nov1">[34]total!$AB$6:$AB$122</definedName>
    <definedName name="_NSO2" hidden="1">{"'Sheet1'!$L$16"}</definedName>
    <definedName name="_o9">#REF!</definedName>
    <definedName name="_Oct1">[34]total!$AA$6:$AA$122</definedName>
    <definedName name="_OFF1">#REF!</definedName>
    <definedName name="_OFF2">#REF!</definedName>
    <definedName name="_OFF3">#REF!</definedName>
    <definedName name="_OFF4">#REF!</definedName>
    <definedName name="_OM1">#N/A</definedName>
    <definedName name="_OM3">#N/A</definedName>
    <definedName name="_oo1">#REF!</definedName>
    <definedName name="_op099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D2">[15]Feb!#REF!</definedName>
    <definedName name="_PD3">[15]Mar!#REF!</definedName>
    <definedName name="_PD4">[15]Apr!#REF!</definedName>
    <definedName name="_PD5">[15]May!#REF!</definedName>
    <definedName name="_PD6">[17]June!$A$9:$B$27</definedName>
    <definedName name="_PG1">[15]Jan!$B$32:$C$46</definedName>
    <definedName name="_PG2">[15]Feb!$A$34:$B$50</definedName>
    <definedName name="_PG3">[15]Mar!$A$40:$B$56</definedName>
    <definedName name="_PG4">[15]Apr!$A$40:$B$57</definedName>
    <definedName name="_PG5">[15]May!$A$39:$B$57</definedName>
    <definedName name="_PG6">[15]June!$A$44:$B$64</definedName>
    <definedName name="_PHR1">[15]Feb!#REF!</definedName>
    <definedName name="_PHR2">[15]Feb!#REF!</definedName>
    <definedName name="_PHR3">[15]Mar!#REF!</definedName>
    <definedName name="_PHR4">[15]Apr!#REF!</definedName>
    <definedName name="_PHR5">[15]May!#REF!</definedName>
    <definedName name="_PL1">#REF!</definedName>
    <definedName name="_PL2">#REF!</definedName>
    <definedName name="_PM2">[15]Feb!#REF!</definedName>
    <definedName name="_PM3">[15]Mar!#REF!</definedName>
    <definedName name="_PM4">[15]Apr!#REF!</definedName>
    <definedName name="_PM5">[15]May!#REF!</definedName>
    <definedName name="_PM6">[17]June!$A$57:$B$78</definedName>
    <definedName name="_PMD1">[15]MD_R!$B$8:$J$36</definedName>
    <definedName name="_pp30" hidden="1">#REF!</definedName>
    <definedName name="_PR1">[15]Feb!#REF!</definedName>
    <definedName name="_PR2">[15]Feb!#REF!</definedName>
    <definedName name="_PR3">[15]Mar!#REF!</definedName>
    <definedName name="_PR4">[15]Apr!#REF!</definedName>
    <definedName name="_PR5">[15]May!#REF!</definedName>
    <definedName name="_PR6">[18]JUNE!$A$9:$B$41</definedName>
    <definedName name="_PRG1">[15]Jan!$B$102:$C$120</definedName>
    <definedName name="_PRG2">[15]Feb!$A$115:$B$134</definedName>
    <definedName name="_PRG3">[15]Mar!$A$135:$B$156</definedName>
    <definedName name="_PRG4">[15]Apr!$A$145:$B$167</definedName>
    <definedName name="_PRG5">[15]May!$A$153:$B$175</definedName>
    <definedName name="_PRG6">[15]June!$A$172:$B$196</definedName>
    <definedName name="_PRM1">[15]Jan!#REF!</definedName>
    <definedName name="_PRM2">[15]Feb!#REF!</definedName>
    <definedName name="_PRM3">[15]Mar!#REF!</definedName>
    <definedName name="_PRM4">[15]Apr!#REF!</definedName>
    <definedName name="_PRM5">[15]May!#REF!</definedName>
    <definedName name="_PRM6">[18]JUNE!$A$217:$B$225</definedName>
    <definedName name="_PT1">#REF!</definedName>
    <definedName name="_PT2">[68]BS!#REF!</definedName>
    <definedName name="_py5">#N/A</definedName>
    <definedName name="_QA1">[15]Jan!$B$49:$C$73</definedName>
    <definedName name="_QA2">[15]Feb!$A$53:$B$81</definedName>
    <definedName name="_QA3">[15]Mar!$A$59:$B$92</definedName>
    <definedName name="_QA4">[15]Apr!$A$60:$B$97</definedName>
    <definedName name="_QA5">[15]May!$A$60:$B$98</definedName>
    <definedName name="_QA6">[15]June!$A$68:$B$110</definedName>
    <definedName name="_REB11">[15]Feb!#REF!</definedName>
    <definedName name="_REB12">[15]Feb!#REF!</definedName>
    <definedName name="_REB13">[15]Mar!#REF!</definedName>
    <definedName name="_REB14">[15]Apr!#REF!</definedName>
    <definedName name="_REB15">[15]May!#REF!</definedName>
    <definedName name="_REB16">[17]June!$A$278:$B$288</definedName>
    <definedName name="_REB21">[15]Feb!#REF!</definedName>
    <definedName name="_REB22">[15]Feb!#REF!</definedName>
    <definedName name="_REB23">[15]Mar!#REF!</definedName>
    <definedName name="_REB24">[15]Apr!#REF!</definedName>
    <definedName name="_REB25">[15]May!#REF!</definedName>
    <definedName name="_REB26">[17]June!$A$291:$B$296</definedName>
    <definedName name="_REC02">[17]Feb!$H$253:$I$258</definedName>
    <definedName name="_REC2">[17]Feb!$A$804:$B$838</definedName>
    <definedName name="_ref1">#REF!</definedName>
    <definedName name="_Regression_Int" hidden="1">1</definedName>
    <definedName name="_RMD2">[15]Feb!$A$137:$B$137</definedName>
    <definedName name="_RMD3">[15]Mar!$A$159:$B$162</definedName>
    <definedName name="_RMD4">[15]Apr!$A$170:$B$173</definedName>
    <definedName name="_RMD5">[15]May!$A$178:$B$182</definedName>
    <definedName name="_RMD6">[15]June!$A$199:$B$204</definedName>
    <definedName name="_RMP1">[15]Jan!$B$146:$C$160</definedName>
    <definedName name="_RMP2">[15]Feb!$A$163:$B$188</definedName>
    <definedName name="_RMP3">[15]Mar!$A$194:$B$224</definedName>
    <definedName name="_RMP4">[15]Apr!$A$211:$B$241</definedName>
    <definedName name="_RMP5">[15]May!$A$221:$B$254</definedName>
    <definedName name="_RMP6">[15]June!$A$244:$B$277</definedName>
    <definedName name="_RMZ1">[15]Jan!$B$123:$C$143</definedName>
    <definedName name="_RMZ2">[15]Feb!$A$140:$B$160</definedName>
    <definedName name="_RMZ3">[15]Mar!$A$165:$B$191</definedName>
    <definedName name="_RMZ4">[15]Apr!$A$176:$B$208</definedName>
    <definedName name="_RMZ5">[15]May!$A$185:$B$218</definedName>
    <definedName name="_RMZ6">[15]June!$A$207:$B$241</definedName>
    <definedName name="_RSB1">[39]DealerData!#REF!</definedName>
    <definedName name="_RSB2">[39]DealerData!#REF!</definedName>
    <definedName name="_RSB3">[39]DealerData!#REF!</definedName>
    <definedName name="_RT1">#REF!</definedName>
    <definedName name="_RT2">#REF!</definedName>
    <definedName name="_RT3">#REF!</definedName>
    <definedName name="_RT4">#REF!</definedName>
    <definedName name="_RT5">#REF!</definedName>
    <definedName name="_RV12345">#REF!</definedName>
    <definedName name="_S10">#REF!</definedName>
    <definedName name="_SCB1">'[69]SCB 1 - Current'!$F$10</definedName>
    <definedName name="_SCB2">'[69]SCB 2 - Current'!$F$11</definedName>
    <definedName name="_SEC1">[15]Feb!#REF!</definedName>
    <definedName name="_SEC3">[15]Mar!#REF!</definedName>
    <definedName name="_SEC4">[15]Apr!#REF!</definedName>
    <definedName name="_SEC5">[15]May!#REF!</definedName>
    <definedName name="_SEC6">[18]JUNE!$A$173:$B$190</definedName>
    <definedName name="_Sep1">[34]total!$Z$6:$Z$122</definedName>
    <definedName name="_sg13">#REF!</definedName>
    <definedName name="_sg14">#REF!</definedName>
    <definedName name="_sg15">#REF!</definedName>
    <definedName name="_sg159">#REF!</definedName>
    <definedName name="_sgc13">#REF!</definedName>
    <definedName name="_sgc14">#REF!</definedName>
    <definedName name="_sgc15">#REF!</definedName>
    <definedName name="_sgc159">#REF!</definedName>
    <definedName name="_SH11">[15]Feb!#REF!</definedName>
    <definedName name="_SH12">[15]Feb!#REF!</definedName>
    <definedName name="_SH13">[15]Mar!#REF!</definedName>
    <definedName name="_SH14">[15]Apr!#REF!</definedName>
    <definedName name="_SH15">[15]May!#REF!</definedName>
    <definedName name="_SH21">[15]Feb!#REF!</definedName>
    <definedName name="_SH22">[15]Feb!#REF!</definedName>
    <definedName name="_SH23">[15]Mar!#REF!</definedName>
    <definedName name="_SH24">[15]Apr!#REF!</definedName>
    <definedName name="_SH25">[15]May!#REF!</definedName>
    <definedName name="_SH26">[17]June!$A$198:$B$209</definedName>
    <definedName name="_SHD2">[15]Feb!#REF!</definedName>
    <definedName name="_SHD3">[15]Mar!#REF!</definedName>
    <definedName name="_SHD4">[15]Apr!#REF!</definedName>
    <definedName name="_SHD5">[15]May!#REF!</definedName>
    <definedName name="_SHD6">[17]June!$A$149:$B$168</definedName>
    <definedName name="_SHI16">[17]June!$A$171:$B$195</definedName>
    <definedName name="_SOD2">[15]Feb!#REF!</definedName>
    <definedName name="_SOD3">[15]Mar!#REF!</definedName>
    <definedName name="_SOD4">[15]Apr!#REF!</definedName>
    <definedName name="_SOD5">[15]May!#REF!</definedName>
    <definedName name="_SOD6">[17]June!$A$235:$B$259</definedName>
    <definedName name="_Sort" hidden="1">#REF!</definedName>
    <definedName name="_Spr99">[57]P4DDBFTESP!$A$5:$E$105</definedName>
    <definedName name="_ss1">[66]DPLA!#REF!</definedName>
    <definedName name="_ss10">[66]DPLA!#REF!</definedName>
    <definedName name="_ss11">[66]DPLA!#REF!</definedName>
    <definedName name="_ss12">[66]DPLA!#REF!</definedName>
    <definedName name="_ss13">[66]DPLA!#REF!</definedName>
    <definedName name="_ss14">[66]DPLA!#REF!</definedName>
    <definedName name="_ss15">[66]DPLA!#REF!</definedName>
    <definedName name="_ss2">[66]DPLA!#REF!</definedName>
    <definedName name="_ss3">[66]DPLA!#REF!</definedName>
    <definedName name="_ss4">[66]DPLA!#REF!</definedName>
    <definedName name="_ss5">[66]DPLA!#REF!</definedName>
    <definedName name="_ss6">[66]DPLA!#REF!</definedName>
    <definedName name="_ss7">[66]DPLA!#REF!</definedName>
    <definedName name="_ss8">[66]DPLA!#REF!</definedName>
    <definedName name="_ss9">[66]DPLA!#REF!</definedName>
    <definedName name="_st1">[70]RM!#REF!</definedName>
    <definedName name="_st25">[70]RM!#REF!</definedName>
    <definedName name="_st659">#REF!</definedName>
    <definedName name="_SU1">'[71]10-1 Media:10-cut'!$A$1:$IV$5</definedName>
    <definedName name="_SUL4">[15]Apr!#REF!</definedName>
    <definedName name="_SUL5">[15]May!#REF!</definedName>
    <definedName name="_SUM1">#REF!</definedName>
    <definedName name="_summary">[72]Summary!$A$5:$FY$96</definedName>
    <definedName name="_summaryoct">'[73]Summary(OCT 13)'!$A$5:$FY$35</definedName>
    <definedName name="_SUP2">#REF!</definedName>
    <definedName name="_SVP1">#N/A</definedName>
    <definedName name="_Table1_In1" hidden="1">#REF!</definedName>
    <definedName name="_Table1_Out" hidden="1">#REF!</definedName>
    <definedName name="_TAX2">#REF!</definedName>
    <definedName name="_TB1204">#REF!</definedName>
    <definedName name="_TB1206" hidden="1">#REF!</definedName>
    <definedName name="_TG11">[15]Feb!#REF!</definedName>
    <definedName name="_TG12">[15]Feb!#REF!</definedName>
    <definedName name="_TG13">[15]Mar!#REF!</definedName>
    <definedName name="_TG14">[15]Apr!#REF!</definedName>
    <definedName name="_TG15">[15]May!#REF!</definedName>
    <definedName name="_TG23">[15]Mar!#REF!</definedName>
    <definedName name="_TG24">[15]Apr!#REF!</definedName>
    <definedName name="_TG25">[15]May!#REF!</definedName>
    <definedName name="_Tic30" hidden="1">{"'Eng (page2)'!$A$1:$D$52"}</definedName>
    <definedName name="_tot1">#REF!</definedName>
    <definedName name="_tot2">#REF!</definedName>
    <definedName name="_tot3">#REF!</definedName>
    <definedName name="_TR1">[15]Feb!#REF!</definedName>
    <definedName name="_TR2">[15]Feb!#REF!</definedName>
    <definedName name="_TR3">[15]Mar!#REF!</definedName>
    <definedName name="_TR4">[15]Apr!#REF!</definedName>
    <definedName name="_TR5">[15]May!#REF!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ty45">#REF!</definedName>
    <definedName name="_U">[42]Group!$B$164</definedName>
    <definedName name="_U1">[42]Group!$B$148</definedName>
    <definedName name="_U2">[42]Group!$B$151</definedName>
    <definedName name="_U3">[42]Group!$B$152</definedName>
    <definedName name="_U4">[42]Group!$B$153</definedName>
    <definedName name="_U5">[42]Group!$B$154</definedName>
    <definedName name="_U6">#REF!</definedName>
    <definedName name="_u645" hidden="1">{"'Eng (page2)'!$A$1:$D$52"}</definedName>
    <definedName name="_U7">[42]Group!$B$158</definedName>
    <definedName name="_U8">[56]Group!#REF!</definedName>
    <definedName name="_Us1">#REF!</definedName>
    <definedName name="_Us2">#REF!</definedName>
    <definedName name="_w1">#REF!</definedName>
    <definedName name="_WS1">[15]Feb!#REF!</definedName>
    <definedName name="_WS2">[15]Feb!#REF!</definedName>
    <definedName name="_WS3">[15]Mar!#REF!</definedName>
    <definedName name="_WS4">[15]Apr!#REF!</definedName>
    <definedName name="_WS5">[15]May!#REF!</definedName>
    <definedName name="_WT1">[15]Jan!$B$96:$C$96</definedName>
    <definedName name="_WT2">[15]Feb!$A$106:$B$108</definedName>
    <definedName name="_WT3">[15]Mar!$A$126:$B$128</definedName>
    <definedName name="_WT4">[15]Apr!$A$134:$B$136</definedName>
    <definedName name="_WT5">[15]May!$A$137:$B$141</definedName>
    <definedName name="_WT6">[15]June!$A$151:$B$157</definedName>
    <definedName name="_x1">[74]DealerData!#REF!</definedName>
    <definedName name="_X2" hidden="1">{"'Eng (page2)'!$A$1:$D$52"}</definedName>
    <definedName name="_xZ12345">#REF!</definedName>
    <definedName name="_y4" hidden="1">{"'Eng (page2)'!$A$1:$D$52"}</definedName>
    <definedName name="_YD2">[15]Feb!#REF!</definedName>
    <definedName name="_YD3">[15]Mar!#REF!</definedName>
    <definedName name="_YD4">[15]Apr!#REF!</definedName>
    <definedName name="_YD5">[15]May!#REF!</definedName>
    <definedName name="_YD6">[17]June!$A$30:$B$54</definedName>
    <definedName name="_Z2">[56]Group!#REF!</definedName>
    <definedName name="_Z3">[42]Group!$B$169</definedName>
    <definedName name="_ZA15555">#REF!</definedName>
    <definedName name="_zb111">#REF!</definedName>
    <definedName name="_ZH111" hidden="1">{"'Model'!$A$1:$N$53"}</definedName>
    <definedName name="_ขายวัสดุ">[53]group!#REF!</definedName>
    <definedName name="_ขายสินทรัพย์">[53]group!#REF!</definedName>
    <definedName name="A">#N/A</definedName>
    <definedName name="A_B24">#REF!</definedName>
    <definedName name="A268A1">#REF!</definedName>
    <definedName name="A268A1.1">#REF!</definedName>
    <definedName name="A2o">#REF!</definedName>
    <definedName name="a4." hidden="1">{"hilight3",#N/A,FALSE,"HILIGHT3"}</definedName>
    <definedName name="A444444444444">'[75]Budget-Bal'!#REF!</definedName>
    <definedName name="a555555555555555">'[75]Budget-Bal'!#REF!</definedName>
    <definedName name="A6\3500">#REF!</definedName>
    <definedName name="aa" localSheetId="0">#REF!</definedName>
    <definedName name="aa" localSheetId="2">#REF!</definedName>
    <definedName name="aa">#REF!</definedName>
    <definedName name="AAA" hidden="1">#REF!</definedName>
    <definedName name="aaaa" hidden="1">{"'Eng (page2)'!$A$1:$D$52"}</definedName>
    <definedName name="AAAAA">#REF!</definedName>
    <definedName name="a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">#REF!</definedName>
    <definedName name="aaaaaaaa" hidden="1">{"'Eng (page2)'!$A$1:$D$52"}</definedName>
    <definedName name="aaaaaaaaaaaaaa">'[76]Tank V@30 C'!$A$254:$AQ$527</definedName>
    <definedName name="aaaaaaaaaaaaaaaaaaaaaaaaa" hidden="1">[32]発停サイクル表!#REF!</definedName>
    <definedName name="aaaeeeccc">#REF!</definedName>
    <definedName name="AADMIN">[18]ADM_A!$B$8:$E$23</definedName>
    <definedName name="aasd" hidden="1">{#N/A,#N/A,TRUE,"BT M200 da 10x20"}</definedName>
    <definedName name="ab" hidden="1">{"'Eng (page2)'!$A$1:$D$52"}</definedName>
    <definedName name="abc">#REF!</definedName>
    <definedName name="ac" hidden="1">{"'Model'!$A$1:$N$53"}</definedName>
    <definedName name="AccessDatabase" hidden="1">"C:\MSOffice\Office\aut\WAREHOUSE.mdb"</definedName>
    <definedName name="ACCODE">[77]ACCODE!$B$3:$C$153</definedName>
    <definedName name="ACCOUNT">#REF!</definedName>
    <definedName name="ACCRUAL">#REF!</definedName>
    <definedName name="ACCRUALS">#REF!</definedName>
    <definedName name="accrued">#REF!</definedName>
    <definedName name="Accrued_expenses_and_other_liabilities">#REF!</definedName>
    <definedName name="ACCUNTING">#REF!</definedName>
    <definedName name="ACCUNTINGWIP2">#REF!</definedName>
    <definedName name="ACELL">[15]CELL_A!$B$8:$Q$20</definedName>
    <definedName name="ACHEMICAL">[17]CHE_A!$B$9:$Q$17</definedName>
    <definedName name="ACHENG">[16]CE_A!$B$8:$E$20</definedName>
    <definedName name="ACT_ADD">#REF!</definedName>
    <definedName name="Actual">'[78]YTD-Actual'!$B$5:$N$175</definedName>
    <definedName name="Actual_bkd">#REF!</definedName>
    <definedName name="Actual_ksn">#REF!</definedName>
    <definedName name="ad">#REF!</definedName>
    <definedName name="adas" hidden="1">{"'Model'!$A$1:$N$53"}</definedName>
    <definedName name="ADD">#REF!</definedName>
    <definedName name="Additional_paid_in_capital">#REF!</definedName>
    <definedName name="Address">#REF!</definedName>
    <definedName name="ADESP">[17]DESP_A!$B$8:$Q$17</definedName>
    <definedName name="adj">#REF!</definedName>
    <definedName name="adj_eqty">#REF!</definedName>
    <definedName name="ADJlad">#REF!</definedName>
    <definedName name="ADJUST">#REF!</definedName>
    <definedName name="Adjustedinc">#REF!</definedName>
    <definedName name="Adjustment">#REF!</definedName>
    <definedName name="adm">#N/A</definedName>
    <definedName name="ADMIN1">[15]Feb!#REF!</definedName>
    <definedName name="ADMIN2">[15]Feb!#REF!</definedName>
    <definedName name="ADMIN3">[15]Mar!#REF!</definedName>
    <definedName name="ADMIN4">[15]Apr!#REF!</definedName>
    <definedName name="ADMIN5">[15]May!#REF!</definedName>
    <definedName name="ADMIN6">[18]JUNE!$A$75:$B$120</definedName>
    <definedName name="ADMINAA">[18]JUNE1!$I$356:$J$419</definedName>
    <definedName name="ADMINXX">'[79]7251-06540'!#REF!</definedName>
    <definedName name="ADPT">#REF!</definedName>
    <definedName name="advb">#REF!</definedName>
    <definedName name="AE">#REF!</definedName>
    <definedName name="AED_AVG">'[80]Calculation of end rates'!#REF!</definedName>
    <definedName name="AENV">[15]ENV_A!$B$8:$Q$20</definedName>
    <definedName name="af">[56]Group!#REF!</definedName>
    <definedName name="afd">#REF!</definedName>
    <definedName name="afdfdfff">#N/A</definedName>
    <definedName name="ag">[81]PL!#REF!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gregate">[82]Choice!$B$2:$B$26</definedName>
    <definedName name="Aging_dollars">#REF!</definedName>
    <definedName name="Aging_percent">#REF!,#REF!</definedName>
    <definedName name="AGREEN">[15]PG_A!$B$8:$Q$18</definedName>
    <definedName name="ah">[81]PL!#REF!</definedName>
    <definedName name="ai">#REF!</definedName>
    <definedName name="AIR">#REF!</definedName>
    <definedName name="ais">#REF!</definedName>
    <definedName name="AISO">[17]ISO_A!$B$9:$Q$19</definedName>
    <definedName name="aje">#REF!</definedName>
    <definedName name="ajsl">[83]EQ4NTV!#REF!</definedName>
    <definedName name="ake" hidden="1">#REF!</definedName>
    <definedName name="Al">[84]Summary!$A$5:$FW$32</definedName>
    <definedName name="ALL_TI_SHIPMENT_UP_DATE__TITL_List">[85]TITL!#REF!</definedName>
    <definedName name="Allow">#REF!</definedName>
    <definedName name="Allow2">#REF!</definedName>
    <definedName name="Allowance_to_Receivables">#REF!,#REF!</definedName>
    <definedName name="Allowance_to_Sales">#REF!,#REF!</definedName>
    <definedName name="am">#REF!</definedName>
    <definedName name="amam">#REF!</definedName>
    <definedName name="AMD">[15]MD_A!$B$8:$Q$26</definedName>
    <definedName name="ammmmmmmmm" hidden="1">{"'Eng (page2)'!$A$1:$D$52"}</definedName>
    <definedName name="AMOUNT">'[86]10'!#REF!</definedName>
    <definedName name="Amount_Parent_s_closing_date">#REF!</definedName>
    <definedName name="AMOUNT08">[87]AccpacTB!$N$8:$N$455</definedName>
    <definedName name="AMT">#REF!</definedName>
    <definedName name="ana" hidden="1">{"'Model'!$A$1:$N$53"}</definedName>
    <definedName name="Annual">#REF!</definedName>
    <definedName name="ANU" hidden="1">{"'Eng (page2)'!$A$1:$D$52"}</definedName>
    <definedName name="ao">#REF!</definedName>
    <definedName name="aoe" hidden="1">{"'Model'!$A$1:$N$53"}</definedName>
    <definedName name="aoee" hidden="1">{"'Model'!$A$1:$N$53"}</definedName>
    <definedName name="aowefr">#REF!</definedName>
    <definedName name="ap">#REF!</definedName>
    <definedName name="APC">[17]PC_A!$B$8:$Q$17</definedName>
    <definedName name="APM">[17]PM_A!$B$8:$Q$15</definedName>
    <definedName name="APR">[88]RECY!$F$5:$F$70</definedName>
    <definedName name="AprSun1">DATEVALUE("4/1/"&amp;[0]!CalendarYear)-WEEKDAY(DATEVALUE("4/1/"&amp;[0]!CalendarYear))+1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">'[15]QA&amp;R_A'!$B$8:$Q$27</definedName>
    <definedName name="ar">#REF!</definedName>
    <definedName name="AR_1">#REF!</definedName>
    <definedName name="AR_2">#REF!</definedName>
    <definedName name="AR_3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" hidden="1">{"'Eng (page2)'!$A$1:$D$52"}</definedName>
    <definedName name="ARMP">[15]RMP_A!$B$8:$Q$22</definedName>
    <definedName name="ARMZ">[15]RMZ_A!$B$8:$Q$24</definedName>
    <definedName name="ARP_Threshold">#REF!</definedName>
    <definedName name="ARRR">#REF!</definedName>
    <definedName name="ARRRRRR">#REF!</definedName>
    <definedName name="as">'[89]10-1 Media:10-cut'!$A$1:$IV$5</definedName>
    <definedName name="a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_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c">#REF!</definedName>
    <definedName name="asde">#REF!</definedName>
    <definedName name="asdf" hidden="1">{"'Eng (page2)'!$A$1:$D$52"}</definedName>
    <definedName name="asdfg">#REF!</definedName>
    <definedName name="asdr">[90]S33!$EC$7</definedName>
    <definedName name="asdrt">#REF!</definedName>
    <definedName name="asds" hidden="1">{"'Eng (page2)'!$A$1:$D$52"}</definedName>
    <definedName name="asdw">#REF!</definedName>
    <definedName name="asdz" hidden="1">{"'Eng (page2)'!$A$1:$D$52"}</definedName>
    <definedName name="ASF">#REF!</definedName>
    <definedName name="ASHEETING">[17]SHEET_A!$B$8:$Q$15</definedName>
    <definedName name="asia">#REF!</definedName>
    <definedName name="ASODA">[17]RECO_A!$B$8:$Q$15</definedName>
    <definedName name="ass" hidden="1">{"revable",#N/A,FALSE,"REVABLE"}</definedName>
    <definedName name="assdf">#REF!</definedName>
    <definedName name="ASSET">#REF!</definedName>
    <definedName name="Assets">#REF!</definedName>
    <definedName name="asso_1">#REF!</definedName>
    <definedName name="asso_2">#REF!</definedName>
    <definedName name="Associated_Company">#REF!</definedName>
    <definedName name="Asstes">#REF!</definedName>
    <definedName name="at">#REF!</definedName>
    <definedName name="atr">#REF!</definedName>
    <definedName name="ats">#REF!</definedName>
    <definedName name="ATS_AVG">'[80]Calculation of end rates'!#REF!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_AVG">'[80]Calculation of end rates'!#REF!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G">[88]RECY!$J$5:$J$70</definedName>
    <definedName name="AugSun1">DATEVALUE("8/1/"&amp;[0]!CalendarYear)-WEEKDAY(DATEVALUE("8/1/"&amp;[0]!CalendarYear))+1</definedName>
    <definedName name="AUS" hidden="1">{#N/A,#N/A,TRUE,"BT M200 da 10x20"}</definedName>
    <definedName name="AUTO">#N/A</definedName>
    <definedName name="AUTO1">#N/A</definedName>
    <definedName name="AUX1AA">[16]JUNE1!$A$76:$E$87</definedName>
    <definedName name="AUX1XX">'[91]03100(SS)'!#REF!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erage_Selling_price">#REF!</definedName>
    <definedName name="avgford">#REF!</definedName>
    <definedName name="avgmaz">#REF!</definedName>
    <definedName name="aw">#REF!</definedName>
    <definedName name="awe">#REF!</definedName>
    <definedName name="awert">#REF!</definedName>
    <definedName name="aws">'[92]10-1 Media:10-cut'!$A$1:$IV$5</definedName>
    <definedName name="awse" hidden="1">{"'Eng (page2)'!$A$1:$D$52"}</definedName>
    <definedName name="ax" hidden="1">{"'Eng (page2)'!$A$1:$D$52"}</definedName>
    <definedName name="ay">#REF!</definedName>
    <definedName name="AYARD">[17]YARD_A!$B$8:$Q$14</definedName>
    <definedName name="AZ">'[93]10-1 Media:10-cut'!$A$1:$IV$5</definedName>
    <definedName name="b">'[94]10-1 Media:10-cut'!$A$1:$IV$5</definedName>
    <definedName name="b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_expen">[95]Macro5!$A$1</definedName>
    <definedName name="B_K">'[96]14.9月分'!#REF!</definedName>
    <definedName name="B3X" hidden="1">{"'A1'!$D$4"}</definedName>
    <definedName name="baba" hidden="1">{"'Model'!$A$1:$N$53"}</definedName>
    <definedName name="Backlog_เลขที่Job">'[97]Job Summary'!$C$10:$C$398</definedName>
    <definedName name="Backlog_แผนกลูกค้า">'[97]Job Summary'!$G$10:$G$398</definedName>
    <definedName name="Backlog_โครงการลูกค้า">'[97]Job Summary'!$H$10:$H$398</definedName>
    <definedName name="Backlog_ค่าเที่ยวจ่ายสด">'[97]Job Summary'!$V$10:$V$398</definedName>
    <definedName name="Backlog_ค่าเที่ยวทั้งหมด">'[97]Job Summary'!$U$10:$U$398</definedName>
    <definedName name="Backlog_ชื่อลูกค้า">'[97]Job Summary'!$F$10:$F$398</definedName>
    <definedName name="Backlog_สถานที่ต้นทาง">'[97]Job Summary'!$J$10:$J$398</definedName>
    <definedName name="Backlog_สถานที่ปลายทาง">'[97]Job Summary'!$K$10:$K$398</definedName>
    <definedName name="Backlog_สินค้า">'[97]Job Summary'!$I$10:$I$398</definedName>
    <definedName name="Backlog_หน่วย">'[97]Job Summary'!$P$10:$P$398</definedName>
    <definedName name="Backlog_อัตราค่าขนส่ง">'[97]Job Summary'!$R$10:$R$398</definedName>
    <definedName name="BACKYTD">#REF!</definedName>
    <definedName name="BAL">#REF!</definedName>
    <definedName name="Balance_Sheet">#REF!</definedName>
    <definedName name="balsheet">#REF!</definedName>
    <definedName name="Bank">#REF!</definedName>
    <definedName name="Base_Data_Input_Page">#REF!</definedName>
    <definedName name="BaseColor">#REF!</definedName>
    <definedName name="Bases">[98]S03!#REF!</definedName>
    <definedName name="BB">#REF!</definedName>
    <definedName name="BBB">[99]DEP12!#REF!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bbbbbbbbbbbbb" hidden="1">[32]発停サイクル表!#REF!</definedName>
    <definedName name="BBL">'[100]ADJ - RATE'!#REF!</definedName>
    <definedName name="bc">#REF!</definedName>
    <definedName name="BCExport">#REF!</definedName>
    <definedName name="bdfff">#REF!</definedName>
    <definedName name="beau">#REF!</definedName>
    <definedName name="bee">'[101]L to 20'!$L$27:$L$53</definedName>
    <definedName name="BEF_AVG">'[80]Calculation of end rates'!#REF!</definedName>
    <definedName name="Beg_Bal">#REF!</definedName>
    <definedName name="Benefits_Realized">'[102]Inventory COGS Analysis'!#REF!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F_Del">#REF!</definedName>
    <definedName name="BF_From">#REF!</definedName>
    <definedName name="BF_To">#REF!</definedName>
    <definedName name="BG_Del" hidden="1">15</definedName>
    <definedName name="BG_Ins" hidden="1">4</definedName>
    <definedName name="BG_Mod" hidden="1">6</definedName>
    <definedName name="BG3238_585">'[103]FG-ISSUED'!#REF!</definedName>
    <definedName name="BIF">#REF!</definedName>
    <definedName name="big" hidden="1">{"'Eng (page2)'!$A$1:$D$52"}</definedName>
    <definedName name="BIL">[104]BIL!$A$6:$O$437</definedName>
    <definedName name="bis">[105]SOPSG!$S$6</definedName>
    <definedName name="BJ56_">'[44]Total 01''05'!#REF!</definedName>
    <definedName name="bl">#REF!</definedName>
    <definedName name="Blank">[82]Choice!$B$30</definedName>
    <definedName name="BLDG">#N/A</definedName>
    <definedName name="BLDG1">#N/A</definedName>
    <definedName name="BLE1AA">[17]JUNE1!$A$216:$E$235</definedName>
    <definedName name="BLE2AA">[17]JUNE1!$A$237:$E$248</definedName>
    <definedName name="BLEA1XX">'[106]7251-02000-02252'!#REF!</definedName>
    <definedName name="BLEA2XX">'[106]7251-02000-02252'!#REF!</definedName>
    <definedName name="BMsub">#REF!</definedName>
    <definedName name="bn">#REF!</definedName>
    <definedName name="bn0qaz">#REF!</definedName>
    <definedName name="bnnn\">[107]J1!$L$10</definedName>
    <definedName name="Bonus">[108]validation!$B$2:$B$3</definedName>
    <definedName name="BOOK">#REF!</definedName>
    <definedName name="book1" hidden="1">{"'Eng (page2)'!$A$1:$D$52"}</definedName>
    <definedName name="Book4">#REF!</definedName>
    <definedName name="boy">#REF!</definedName>
    <definedName name="bq">[109]FGC!#REF!</definedName>
    <definedName name="BRFG" hidden="1">{"'Eng (page2)'!$A$1:$D$52"}</definedName>
    <definedName name="BRL_AVG">'[80]Calculation of end rates'!#REF!</definedName>
    <definedName name="BRT" hidden="1">{"'Eng (page2)'!$A$1:$D$52"}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ASSETS_ICI">#REF!</definedName>
    <definedName name="BS_ICI">#REF!</definedName>
    <definedName name="BS_LIABILITY">#REF!</definedName>
    <definedName name="BS_PL">#REF!</definedName>
    <definedName name="BSALE">#REF!</definedName>
    <definedName name="BSDF" hidden="1">{"'Eng (page2)'!$A$1:$D$52"}</definedName>
    <definedName name="BSsheet">#REF!</definedName>
    <definedName name="BUDGET">[110]BUDGET!#REF!</definedName>
    <definedName name="BuiltIn_Print_Area">#REF!</definedName>
    <definedName name="BuiltIn_Print_Area___1">#REF!</definedName>
    <definedName name="BuiltIn_Print_Titles">#REF!</definedName>
    <definedName name="BuiltIn_Print_Titles___1">#REF!</definedName>
    <definedName name="Bumper">#REF!</definedName>
    <definedName name="bvc">[111]MA!$L$4:$L$706</definedName>
    <definedName name="bvcx">#REF!</definedName>
    <definedName name="C.PRODUCT">#REF!</definedName>
    <definedName name="C_">#REF!</definedName>
    <definedName name="C_\COST\A4_ALL16.WK1">'[112]510000'!#REF!</definedName>
    <definedName name="c_1_type">[113]Header!$D$17</definedName>
    <definedName name="c_1_year">[113]Header!$D$18</definedName>
    <definedName name="C_2">[56]Group!#REF!</definedName>
    <definedName name="c_2_type">[113]Header!$D$19</definedName>
    <definedName name="c_2_year">[113]Header!$D$20</definedName>
    <definedName name="C_note" hidden="1">{"'Eng (page2)'!$A$1:$D$52"}</definedName>
    <definedName name="C_TRNO_KAIRO_ALL">#REF!</definedName>
    <definedName name="C_V法人_P県">[114]M1!$A$1:$A$35</definedName>
    <definedName name="cad">#REF!</definedName>
    <definedName name="CAD_AVG">'[80]Calculation of end rates'!#REF!</definedName>
    <definedName name="CAE" hidden="1">{"'Eng (page2)'!$A$1:$D$52"}</definedName>
    <definedName name="cal_prn">#N/A</definedName>
    <definedName name="CalcAgencyPrice">#REF!</definedName>
    <definedName name="CalendarYear">[115]Jan!$K$1</definedName>
    <definedName name="CALTEX">#REF!</definedName>
    <definedName name="capc1">#REF!</definedName>
    <definedName name="capc2">#REF!</definedName>
    <definedName name="capc3">#REF!</definedName>
    <definedName name="capc4">#REF!</definedName>
    <definedName name="Capex">#REF!</definedName>
    <definedName name="Capex_Schedule">#REF!</definedName>
    <definedName name="CarCode">[108]validation!$B$6:$B$8</definedName>
    <definedName name="cas">#REF!</definedName>
    <definedName name="cash" hidden="1">{"'Eng (page2)'!$A$1:$D$52"}</definedName>
    <definedName name="Cash___ROI_Statement">'[102]Inventory COGS Analysis'!#REF!</definedName>
    <definedName name="Cash_Flow">#REF!</definedName>
    <definedName name="Cashcosth">#REF!</definedName>
    <definedName name="cashflows">#REF!</definedName>
    <definedName name="CassavaPrice">#REF!</definedName>
    <definedName name="cat">#REF!</definedName>
    <definedName name="CAU1XX">'[106]7251-02000-02252'!#REF!</definedName>
    <definedName name="CAU2XX">'[106]7251-02000-02252'!#REF!</definedName>
    <definedName name="CAUS1AA">[17]JUNE1!$A$477:$E$489</definedName>
    <definedName name="CAUS2AA">[17]JUNE1!$A$491:$E$504</definedName>
    <definedName name="CB">#REF!</definedName>
    <definedName name="cc">'[92]10-1 Media:10-cut'!$A$1:$IV$5</definedName>
    <definedName name="cc_note">'[116]ลูกหนี้(เก่า)'!#REF!</definedName>
    <definedName name="ccc">#REF!</definedName>
    <definedName name="cccc">#REF!</definedName>
    <definedName name="ccf" hidden="1">{"'Eng (page2)'!$A$1:$D$52"}</definedName>
    <definedName name="CCFF">#REF!</definedName>
    <definedName name="cco">#REF!</definedName>
    <definedName name="cd">#REF!</definedName>
    <definedName name="CDC">#REF!</definedName>
    <definedName name="CDCAA">[18]JUNE1!$I$292:$J$311</definedName>
    <definedName name="CDCXX">'[79]7251-06540'!#REF!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T" hidden="1">{"'Eng (page2)'!$A$1:$D$52"}</definedName>
    <definedName name="CF">'[89]10-1 Media:10-cut'!$A$1:$IV$5</definedName>
    <definedName name="cf_1" hidden="1">{"'Eng (page2)'!$A$1:$D$52"}</definedName>
    <definedName name="CFACTORQ1">#REF!</definedName>
    <definedName name="cfe">'[117]10-1 Media:10-cut'!$A$1:$IV$5</definedName>
    <definedName name="CFEO">#REF!</definedName>
    <definedName name="cff">'[117]10-1 Media:10-cut'!$A$1:$IV$5</definedName>
    <definedName name="CFP">#REF!</definedName>
    <definedName name="cgpc1">#REF!</definedName>
    <definedName name="cgpc2">#REF!</definedName>
    <definedName name="cgpc3">#REF!</definedName>
    <definedName name="cgpc4">#REF!</definedName>
    <definedName name="CH_H">0</definedName>
    <definedName name="Chain">[118]J2!$U$17</definedName>
    <definedName name="ChangeColor">#REF!</definedName>
    <definedName name="CHART">#REF!</definedName>
    <definedName name="CHDI">[15]Feb!#REF!</definedName>
    <definedName name="CHDI1">[15]Feb!#REF!</definedName>
    <definedName name="CHDI3">[15]Mar!#REF!</definedName>
    <definedName name="CHDI4">[15]Apr!#REF!</definedName>
    <definedName name="CHDI5">[15]May!#REF!</definedName>
    <definedName name="CHDI6">[17]June!$A$364:$B$367</definedName>
    <definedName name="CHE">[15]Feb!#REF!</definedName>
    <definedName name="CHEAA">[17]JUNE1!$A$523:$E$565</definedName>
    <definedName name="CHECK_B1">#REF!</definedName>
    <definedName name="CHECK_B2">#REF!</definedName>
    <definedName name="CheckList1stCol">#REF!</definedName>
    <definedName name="CHEXX">'[106]7251-02000-02252'!#REF!</definedName>
    <definedName name="CHF_AVG">'[80]Calculation of end rates'!#REF!</definedName>
    <definedName name="Chief">#REF!</definedName>
    <definedName name="chilled" hidden="1">{"'Eng (page2)'!$A$1:$D$52"}</definedName>
    <definedName name="china1">#REF!</definedName>
    <definedName name="china2">#REF!</definedName>
    <definedName name="china3">#REF!</definedName>
    <definedName name="china4">#REF!</definedName>
    <definedName name="CHIP11">[15]Feb!#REF!</definedName>
    <definedName name="CHIP12">[15]Feb!#REF!</definedName>
    <definedName name="CHIP13">[15]Mar!#REF!</definedName>
    <definedName name="CHIP14">[15]Apr!#REF!</definedName>
    <definedName name="CHIP15">[15]May!#REF!</definedName>
    <definedName name="CHIP16">[17]June!$A$87:$B$98</definedName>
    <definedName name="CHIP21">[15]Feb!#REF!</definedName>
    <definedName name="CHIP22">[15]Feb!#REF!</definedName>
    <definedName name="CHIP23">[15]Mar!#REF!</definedName>
    <definedName name="CHIP24">[15]Apr!#REF!</definedName>
    <definedName name="CHIP25">[15]May!#REF!</definedName>
    <definedName name="CHIP26">[17]June!$A$101:$B$104</definedName>
    <definedName name="CHIP2XX">'[106]7251-02000-02252'!#REF!</definedName>
    <definedName name="chips">'[119]Inventory COGS Analysis'!#REF!</definedName>
    <definedName name="CHIPXX">'[106]7251-02000-02252'!#REF!</definedName>
    <definedName name="CHLAA">[17]JUNE1!$A$567:$E$579</definedName>
    <definedName name="CHLDAA">[17]JUNE1!$A$581:$E$592</definedName>
    <definedName name="CHLDXX">'[106]7251-02000-02252'!#REF!</definedName>
    <definedName name="CHLOR">[15]Feb!#REF!</definedName>
    <definedName name="CHLOR1">[15]Feb!#REF!</definedName>
    <definedName name="CHLOR3">[15]Mar!#REF!</definedName>
    <definedName name="CHLOR4">[15]Apr!#REF!</definedName>
    <definedName name="CHLOR5">[15]May!#REF!</definedName>
    <definedName name="CHLOR6">[17]June!$A$357:$B$361</definedName>
    <definedName name="CHLXX">'[106]7251-02000-02252'!#REF!</definedName>
    <definedName name="CHOP1AA">[17]JUNE1!$A$114:$E$138</definedName>
    <definedName name="CHOP2AA">[17]JUNE1!$A$140:$E$150</definedName>
    <definedName name="CHOPPER">[15]Feb!#REF!</definedName>
    <definedName name="CHOPPER1">[15]Feb!#REF!</definedName>
    <definedName name="CHOPPER3">[15]Mar!#REF!</definedName>
    <definedName name="CHOPPER4">[15]Apr!#REF!</definedName>
    <definedName name="CHOPPER5">[15]May!#REF!</definedName>
    <definedName name="CIFB">[120]MOPSDAILY!#REF!</definedName>
    <definedName name="CIFUSD">[120]MOPSDAILY!#REF!</definedName>
    <definedName name="City">#REF!</definedName>
    <definedName name="CIVIL">[15]Feb!#REF!</definedName>
    <definedName name="CIVIL1">[15]Feb!#REF!</definedName>
    <definedName name="CIVIL3">[15]Mar!#REF!</definedName>
    <definedName name="CIVIL4">[15]Apr!#REF!</definedName>
    <definedName name="CIVIL5">[15]May!#REF!</definedName>
    <definedName name="cl">#REF!</definedName>
    <definedName name="CLIENT">#REF!</definedName>
    <definedName name="CLOSE">#REF!</definedName>
    <definedName name="CM">#REF!</definedName>
    <definedName name="cn">#REF!</definedName>
    <definedName name="co">'[121]Co info'!$B$2</definedName>
    <definedName name="CO_LIST">[122]CompanyAtt!$A$2:$C$742</definedName>
    <definedName name="Code" hidden="1">#REF!</definedName>
    <definedName name="CodeAsset">#REF!</definedName>
    <definedName name="CODES">[87]AccpacTB!$P$8:$P$455</definedName>
    <definedName name="com.code">[123]Index!$D$12</definedName>
    <definedName name="com.name">[123]Index!$D$13</definedName>
    <definedName name="Commission">#REF!</definedName>
    <definedName name="company">'[124]input data'!$B$5</definedName>
    <definedName name="COMPANY_LIST">[125]CompanyList!$D$3:$BT$90</definedName>
    <definedName name="CompanyName">[125]Basic_Information!$E$8</definedName>
    <definedName name="CompanyNameShort">[125]Basic_Information!$E$9</definedName>
    <definedName name="Compensation_Revenue">#REF!</definedName>
    <definedName name="Con" hidden="1">{"'Eng (page2)'!$A$1:$D$52"}</definedName>
    <definedName name="conclusions">#REF!</definedName>
    <definedName name="confirm">#REF!</definedName>
    <definedName name="Conversion_ratio">#REF!</definedName>
    <definedName name="COOLXX">'[106]7251-02000-02252'!#REF!</definedName>
    <definedName name="copy">[126]CANDOI!$B$15:$B$2514,[126]CANDOI!$D$15:$G$2514,[126]CANDOI!$N$15:$N$2514,[126]CANDOI!$P$15:$P$2514</definedName>
    <definedName name="COPY_YTD">#N/A</definedName>
    <definedName name="copyl">[126]CANDOI!$B$15,[126]CANDOI!$B$15:$B$2514,[126]CANDOI!$D$15:$G$2514,[126]CANDOI!$N$15:$N$2514,[126]CANDOI!$P$15:$P$2514</definedName>
    <definedName name="Cost" hidden="1">#REF!</definedName>
    <definedName name="cost.1">#REF!</definedName>
    <definedName name="cost.2">#REF!</definedName>
    <definedName name="cost.3">#REF!</definedName>
    <definedName name="cost.4">#REF!</definedName>
    <definedName name="cost.5">#REF!</definedName>
    <definedName name="cost_by_model">#REF!</definedName>
    <definedName name="COST_CENTRE">#REF!</definedName>
    <definedName name="COST_CENTRE__TOTAL_CONSULTANT_SERVICES">#REF!</definedName>
    <definedName name="COST_CENTRE__TOTAL_DISTRIBUTION_CENTRES">#REF!</definedName>
    <definedName name="COST_CENTRE__TOTAL_FINANCE___ADMIN">#REF!</definedName>
    <definedName name="COST_CENTRE__TOTAL_LABORATORY">#REF!</definedName>
    <definedName name="COST_CENTRE__TOTAL_MARKETING">#REF!</definedName>
    <definedName name="COST_CENTRE__TOTAL_MIS">#REF!</definedName>
    <definedName name="COST_CENTRE__TOTAL_OPERATIONS">#REF!</definedName>
    <definedName name="COST_CENTRE__TOTAL_SALES">#REF!</definedName>
    <definedName name="Cost_of_Vacancy_of_Sales_and_Service_Employees">#REF!</definedName>
    <definedName name="cost_per_unit">#REF!</definedName>
    <definedName name="cost1">#REF!</definedName>
    <definedName name="Cost2">#REF!</definedName>
    <definedName name="Cost3">#REF!</definedName>
    <definedName name="cost5">#REF!</definedName>
    <definedName name="Costcost">[127]Summary!$A$5:$FW$34</definedName>
    <definedName name="costfeb">'[128]สอน.05(Gasoline)Vobs(มิถุนายน)'!$A$10:$B$39</definedName>
    <definedName name="costs">#REF!</definedName>
    <definedName name="COSUB">[110]COSUB!$A$86:$T$112</definedName>
    <definedName name="COTO">[15]Feb!#REF!</definedName>
    <definedName name="COTO1">[15]Feb!#REF!</definedName>
    <definedName name="COTO3">[15]Mar!#REF!</definedName>
    <definedName name="COTO4">[15]Apr!#REF!</definedName>
    <definedName name="COTO5">[15]May!#REF!</definedName>
    <definedName name="COTO6">[17]June!$A$379:$B$379</definedName>
    <definedName name="COTOXX">'[106]7251-02000-02252'!#REF!</definedName>
    <definedName name="Country">#REF!</definedName>
    <definedName name="Cover">#REF!</definedName>
    <definedName name="cpdaa">'[129]PL _ ผลงานใหม่รวม'!$J$11:$K$19</definedName>
    <definedName name="cppc1">#REF!</definedName>
    <definedName name="cppc2">#REF!</definedName>
    <definedName name="CPPC2001" hidden="1">{"'Model'!$A$1:$N$53"}</definedName>
    <definedName name="cppc3">#REF!</definedName>
    <definedName name="cppca">'[129]PL _ ผลงานใหม่รวม'!$G$22:$H$22</definedName>
    <definedName name="CREDITOR_RECALC">#REF!</definedName>
    <definedName name="CREDITOR_TRANS">#REF!</definedName>
    <definedName name="CREDITORS">#REF!</definedName>
    <definedName name="Creditors_List">#REF!</definedName>
    <definedName name="_xlnm.Criteria">[130]SEA!#REF!</definedName>
    <definedName name="Criteria_MI">#REF!</definedName>
    <definedName name="CS18_ACC">#REF!</definedName>
    <definedName name="CS18_AMT">#REF!</definedName>
    <definedName name="CS18_OPT">#REF!</definedName>
    <definedName name="CS1EC_ACC">#REF!</definedName>
    <definedName name="CS1EC_AMT">#REF!</definedName>
    <definedName name="CS1EC_OPT">#REF!</definedName>
    <definedName name="CS1ED_ACC">#REF!</definedName>
    <definedName name="CS1ED_AMT">#REF!</definedName>
    <definedName name="CS1ED_OPT">#REF!</definedName>
    <definedName name="csdcd" hidden="1">{"'Model'!$A$1:$N$53"}</definedName>
    <definedName name="ct">#REF!</definedName>
    <definedName name="ctng1">#REF!</definedName>
    <definedName name="ctng2">#REF!</definedName>
    <definedName name="ctng3">#REF!</definedName>
    <definedName name="ctnga">'[129]PL _ ผลงานใหม่รวม'!$S$7:$T$8</definedName>
    <definedName name="CTOWER">[15]Feb!#REF!</definedName>
    <definedName name="CTOWER1">[15]Feb!#REF!</definedName>
    <definedName name="CTOWER3">[15]Mar!#REF!</definedName>
    <definedName name="CTOWER4">[15]Apr!#REF!</definedName>
    <definedName name="CTOWER5">[15]May!#REF!</definedName>
    <definedName name="CTOWER6">[17]June!$A$320:$B$322</definedName>
    <definedName name="CUR">#REF!</definedName>
    <definedName name="CUR_SUM">#REF!</definedName>
    <definedName name="curr_rte">#REF!</definedName>
    <definedName name="curr_yr">#REF!</definedName>
    <definedName name="Currency">[125]Basic_Information!$E$11</definedName>
    <definedName name="currencyunit">[131]Header!$D$14</definedName>
    <definedName name="Current">#REF!</definedName>
    <definedName name="Current_Account">#REF!</definedName>
    <definedName name="Current_Month">#REF!</definedName>
    <definedName name="currentyear">[131]Header!$D$10</definedName>
    <definedName name="CustomerName">'[132]Dropdown Company'!$B$5:$B$93</definedName>
    <definedName name="cut">#REF!</definedName>
    <definedName name="cut_1" hidden="1">{"'Eng (page2)'!$A$1:$D$52"}</definedName>
    <definedName name="cvbn">#REF!</definedName>
    <definedName name="cvbnm">[133]SEA!#REF!</definedName>
    <definedName name="cvcxvsvad" hidden="1">{"'Model'!$A$1:$N$53"}</definedName>
    <definedName name="CVT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iabilities">#REF!</definedName>
    <definedName name="CY_LT_Debt">#REF!</definedName>
    <definedName name="CY_Market_Value_of_Equity">#REF!</definedName>
    <definedName name="CY_Marketable_Sec">#REF!</definedName>
    <definedName name="CY_Net_Income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QUICK_ASSET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ZK_AVG">'[80]Calculation of end rates'!#REF!</definedName>
    <definedName name="d">#REF!</definedName>
    <definedName name="D_M_ProcessCost">#REF!</definedName>
    <definedName name="D14401_">#N/A</definedName>
    <definedName name="D34N34">#REF!</definedName>
    <definedName name="da">#REF!</definedName>
    <definedName name="DA0">#REF!</definedName>
    <definedName name="daa" hidden="1">{"'Model'!$A$1:$N$53"}</definedName>
    <definedName name="dad">#REF!</definedName>
    <definedName name="Daily2">#REF!</definedName>
    <definedName name="dakewhrleh">#REF!</definedName>
    <definedName name="dao">'[134]Raw Material'!#REF!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[135]Group!$B$153</definedName>
    <definedName name="Dat">[136]MA!$J$4:$J$706</definedName>
    <definedName name="DATA">#REF!</definedName>
    <definedName name="Data_Base">[137]Main_Menu!$E$7</definedName>
    <definedName name="Data_TB___Report">#REF!</definedName>
    <definedName name="data1" hidden="1">#REF!</definedName>
    <definedName name="data10">#REF!</definedName>
    <definedName name="DATA11">[138]PT!#REF!</definedName>
    <definedName name="DATA12">#REF!</definedName>
    <definedName name="DATA13">#REF!</definedName>
    <definedName name="DATA2">[139]CST1198!#REF!</definedName>
    <definedName name="data3" hidden="1">#REF!</definedName>
    <definedName name="data4">#REF!</definedName>
    <definedName name="DATA5">[138]PT!#REF!</definedName>
    <definedName name="DATA6">[138]PT!#REF!</definedName>
    <definedName name="DATA7">#REF!</definedName>
    <definedName name="DATA8">#REF!</definedName>
    <definedName name="data84">'[140]Purchase Order'!$E$40</definedName>
    <definedName name="DATA9">#REF!</definedName>
    <definedName name="_xlnm.Database" localSheetId="0">#REF!</definedName>
    <definedName name="_xlnm.Database" localSheetId="2">#REF!</definedName>
    <definedName name="_xlnm.Database">#REF!</definedName>
    <definedName name="Database_Car_Num">#REF!</definedName>
    <definedName name="Database_Km_Liter">#REF!</definedName>
    <definedName name="Database_Liter_Hr">#REF!</definedName>
    <definedName name="Database_MI">#REF!</definedName>
    <definedName name="DataFilter">[141]!DataFilter</definedName>
    <definedName name="DataSort">[141]!DataSort</definedName>
    <definedName name="date">#REF!</definedName>
    <definedName name="Date_ended">[142]Menu!$F$5</definedName>
    <definedName name="date1">'[102]Inventory COGS Analysis'!#REF!</definedName>
    <definedName name="date123">#REF!</definedName>
    <definedName name="DATtor">[62]MA!$J$4:$J$706</definedName>
    <definedName name="DaWk7">#REF!</definedName>
    <definedName name="Day">#REF!</definedName>
    <definedName name="Days_in_Receivables">#REF!,#REF!</definedName>
    <definedName name="Days05">[143]Month!$C$15</definedName>
    <definedName name="db">[81]PL!#REF!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a">#REF!</definedName>
    <definedName name="dcaa">'[129]PL _ ผลงานใหม่รวม'!#REF!</definedName>
    <definedName name="dcds" hidden="1">{"'Model'!$A$1:$N$53"}</definedName>
    <definedName name="dcg">#REF!</definedName>
    <definedName name="dcga">'[129]PL _ ผลงานใหม่รวม'!$N$33:$R$33</definedName>
    <definedName name="dchina">#REF!</definedName>
    <definedName name="dchinaa">'[129]PL _ ผลงานใหม่รวม'!$Y$33:$AB$33</definedName>
    <definedName name="dcp">#REF!</definedName>
    <definedName name="dcpa">'[129]PL _ ผลงานใหม่รวม'!$G$33:$H$33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'[117]10-1 Media:10-cut'!$A$1:$IV$5</definedName>
    <definedName name="ddaaaww">#REF!</definedName>
    <definedName name="ddd">#REF!</definedName>
    <definedName name="dddd">#REF!</definedName>
    <definedName name="ddddd">#REF!</definedName>
    <definedName name="dddddd" hidden="1">{"'Eng (page2)'!$A$1:$D$52"}</definedName>
    <definedName name="ddddddd">'[144]Tank V@30 C'!#REF!</definedName>
    <definedName name="DDDDDDDDD">#REF!</definedName>
    <definedName name="ddddddddddd" hidden="1">{"'Model'!$A$1:$N$53"}</definedName>
    <definedName name="dddddddddddddddddddddddd" hidden="1">{"'Eng (page2)'!$A$1:$D$52"}</definedName>
    <definedName name="de">#REF!</definedName>
    <definedName name="DE_KNOWHOW">#N/A</definedName>
    <definedName name="Debark24">[15]Apr!#REF!</definedName>
    <definedName name="DEBARK25">[15]May!#REF!</definedName>
    <definedName name="DEBARK26">[17]June!$A$81:$B$84</definedName>
    <definedName name="DEBARKAA">[17]JUNE1!$A$103:$E$112</definedName>
    <definedName name="DEBARKXX">'[106]7251-02000-02252'!#REF!</definedName>
    <definedName name="Debt_Exp_to_Sales">#REF!,#REF!</definedName>
    <definedName name="Debt_Schedule">#REF!</definedName>
    <definedName name="DEBTORS">#REF!</definedName>
    <definedName name="DEC">[88]RECY!$N$5:$N$70</definedName>
    <definedName name="DecSun1">DATEVALUE("12/1/"&amp;[0]!CalendarYear)-WEEKDAY(DATEVALUE("12/1/"&amp;[0]!CalendarYear))+1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l_Iss">#REF!</definedName>
    <definedName name="Del_Iss_O">#REF!</definedName>
    <definedName name="DElad">#REF!</definedName>
    <definedName name="DelDC">#REF!</definedName>
    <definedName name="DelDm">#REF!</definedName>
    <definedName name="DELIMTQ1">#REF!</definedName>
    <definedName name="DELIMTQ2">#REF!</definedName>
    <definedName name="DELIMTQ3">#REF!</definedName>
    <definedName name="DELIMTQ4">#REF!</definedName>
    <definedName name="Delivery">#REF!</definedName>
    <definedName name="DelType">#REF!</definedName>
    <definedName name="DEM_AVG">'[80]Calculation of end rates'!#REF!</definedName>
    <definedName name="DEN">[145]Tank_Test!$A$4:$GC$1190</definedName>
    <definedName name="DEP">#REF!</definedName>
    <definedName name="DEPN">#REF!</definedName>
    <definedName name="DEPOSIT">#REF!</definedName>
    <definedName name="DEPSAA">[17]JUNE1!$A$336:$E$369</definedName>
    <definedName name="deptLookup">#REF!</definedName>
    <definedName name="derf">'[94]10-1 Media:10-cut'!$A$1:$IV$5</definedName>
    <definedName name="derfg">'[94]10-1 Media:10-cut'!$A$1:$IV$5</definedName>
    <definedName name="desc">#REF!</definedName>
    <definedName name="description">#REF!</definedName>
    <definedName name="DESPXX">'[106]7251-02000-02252'!#REF!</definedName>
    <definedName name="detail">#REF!</definedName>
    <definedName name="Detail_Del">#REF!</definedName>
    <definedName name="detail_hr">#REF!</definedName>
    <definedName name="df">#REF!</definedName>
    <definedName name="dfdf">#REF!</definedName>
    <definedName name="dfdfe">'[146]10-1 Media:10-cut'!$A$1:$IV$5</definedName>
    <definedName name="dfdsf">'[146]10-1 Media:10-cut'!$A$1:$IV$5</definedName>
    <definedName name="dfe">#REF!</definedName>
    <definedName name="dfep" hidden="1">{"'Eng (page2)'!$A$1:$D$52"}</definedName>
    <definedName name="dfesdff">'[146]10-1 Media:10-cut'!$A$1:$IV$5</definedName>
    <definedName name="dfew" hidden="1">{"'Eng (page2)'!$A$1:$D$52"}</definedName>
    <definedName name="dfgh">#REF!</definedName>
    <definedName name="dfghj">[147]SEA!#REF!</definedName>
    <definedName name="DFGHJK" hidden="1">8</definedName>
    <definedName name="dflt2">'[140]Customize Your Purchase Order'!$F$23</definedName>
    <definedName name="dflt3">'[140]Customize Your Purchase Order'!$F$24</definedName>
    <definedName name="dflt4">'[140]Customize Your Purchase Order'!$E$25</definedName>
    <definedName name="dflt5">'[140]Customize Your Purchase Order'!$F$27</definedName>
    <definedName name="dflt6">'[140]Customize Your Purchase Order'!$F$28</definedName>
    <definedName name="dflt7">'[140]Customize Your Purchase Order'!$E$29</definedName>
    <definedName name="dfrt">#REF!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df">'[146]10-1 Media:10-cut'!$A$1:$IV$5</definedName>
    <definedName name="dfsfs">'[146]10-1 Media:10-cut'!$A$1:$IV$5</definedName>
    <definedName name="DFW" hidden="1">{"'Eng (page2)'!$A$1:$D$52"}</definedName>
    <definedName name="DFWE" hidden="1">{"'Eng (page2)'!$A$1:$D$52"}</definedName>
    <definedName name="dglory">#REF!</definedName>
    <definedName name="diff">#REF!</definedName>
    <definedName name="DIG1AA">[17]JUNE1!$A$152:$E$169</definedName>
    <definedName name="DIG1XX">'[106]7251-02000-02252'!#REF!</definedName>
    <definedName name="DIG2AA">[17]JUNE1!$A$171:$E$186</definedName>
    <definedName name="DIG2XX">'[106]7251-02000-02252'!#REF!</definedName>
    <definedName name="dika">#N/A</definedName>
    <definedName name="DIRECT_DAILY__2__List">#REF!</definedName>
    <definedName name="Direct_Savings_from_ASP_strategy">#REF!</definedName>
    <definedName name="DISC">#REF!</definedName>
    <definedName name="Discount" hidden="1">#REF!</definedName>
    <definedName name="Discount_rate">#REF!</definedName>
    <definedName name="Discounted_Cash_Flow">'[102]Inventory COGS Analysis'!#REF!</definedName>
    <definedName name="display_area_2" hidden="1">#REF!</definedName>
    <definedName name="dItemsToTest">#REF!</definedName>
    <definedName name="div">[148]M_Maincomp!#REF!</definedName>
    <definedName name="dividend">[149]M_Maincomp!#REF!</definedName>
    <definedName name="DKK">'[150]ADJ - RATE'!$B$4</definedName>
    <definedName name="DKK_AVG">'[80]Calculation of end rates'!#REF!</definedName>
    <definedName name="dks">'[94]10-1 Media:10-cut'!$A$1:$IV$5</definedName>
    <definedName name="DL">#REF!</definedName>
    <definedName name="DM2AA">[16]JUNE1!$A$141:$E$151</definedName>
    <definedName name="DM2XX">'[91]03100(SS)'!#REF!</definedName>
    <definedName name="DMD">'[151]DMD Office'!$B$8:$P$35</definedName>
    <definedName name="dName">#REF!</definedName>
    <definedName name="DO">#REF!</definedName>
    <definedName name="Do_you_wish_to_include_timeliness_and_adequacy_calculation?">#REF!</definedName>
    <definedName name="Document_array">{"Book1"}</definedName>
    <definedName name="dog">#REF!</definedName>
    <definedName name="donations">[149]M_Maincomp!#REF!</definedName>
    <definedName name="DONVI">OFFSET([152]DONVIBAN!$A$1,1,0,COUNTA([152]DONVIBAN!$A$1:$A$65536)-1,5)</definedName>
    <definedName name="DONVIDG">OFFSET([152]NGUON!$D$1:$D$65536,COUNTIF([152]NGUON!$D$1:$D$65536,"&lt;&gt;0")-1,0,1)</definedName>
    <definedName name="dooe" hidden="1">{"'Eng (page2)'!$A$1:$D$52"}</definedName>
    <definedName name="dpack">#REF!</definedName>
    <definedName name="dPlanningMateriality">#REF!</definedName>
    <definedName name="dpol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WAA">[16]JUNE1!$A$265:$E$273</definedName>
    <definedName name="DRAWING">[15]Feb!#REF!</definedName>
    <definedName name="DRAWING1">[15]Feb!#REF!</definedName>
    <definedName name="DRAWING3">[15]Mar!#REF!</definedName>
    <definedName name="DRAWING4">[15]Apr!#REF!</definedName>
    <definedName name="DRAWING5">[15]May!#REF!</definedName>
    <definedName name="DRAWING6">[16]June!$A$166:$B$174</definedName>
    <definedName name="DRAWXX">'[91]03100(SS)'!#REF!</definedName>
    <definedName name="DRFE4" hidden="1">{"'Eng (page2)'!$A$1:$D$52"}</definedName>
    <definedName name="drgs">'[153]10-1 Media:10-cut'!$A$1:$IV$5</definedName>
    <definedName name="DS">'[154]10-1 Media:10-cut'!$A$1:$IV$5</definedName>
    <definedName name="d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ad" hidden="1">{"'Model'!$A$1:$N$53"}</definedName>
    <definedName name="dSampleSize">#REF!</definedName>
    <definedName name="dscds" hidden="1">{"'Model'!$A$1:$N$53"}</definedName>
    <definedName name="dsds">#REF!</definedName>
    <definedName name="DSE" hidden="1">{"'Eng (page2)'!$A$1:$D$52"}</definedName>
    <definedName name="dsis">[155]ยานพาหนะ!$B$79</definedName>
    <definedName name="DSP">[15]Feb!#REF!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UST11">[15]Feb!#REF!</definedName>
    <definedName name="DUST12">[15]Feb!#REF!</definedName>
    <definedName name="DUST13">[15]Mar!#REF!</definedName>
    <definedName name="DUST14">[15]Apr!#REF!</definedName>
    <definedName name="DUST15">[15]May!#REF!</definedName>
    <definedName name="DUST16">[16]June!$A$72:$B$76</definedName>
    <definedName name="DUST1XX">'[91]03100(SS)'!#REF!</definedName>
    <definedName name="DUSTAA">[16]JUNE1!$A$103:$E$115</definedName>
    <definedName name="dv">#REF!</definedName>
    <definedName name="DW">#REF!</definedName>
    <definedName name="DWA" hidden="1">{"'Eng (page2)'!$A$1:$D$52"}</definedName>
    <definedName name="dwewww">#REF!</definedName>
    <definedName name="e">#REF!</definedName>
    <definedName name="E100n">[156]PL!#REF!</definedName>
    <definedName name="e3eelephant" hidden="1">{"'Model'!$A$1:$N$53"}</definedName>
    <definedName name="e4e3" hidden="1">{"'Eng (page2)'!$A$1:$D$52"}</definedName>
    <definedName name="e5r4">#REF!</definedName>
    <definedName name="ed" hidden="1">{"'Eng (page2)'!$A$1:$D$52"}</definedName>
    <definedName name="edc">#REF!</definedName>
    <definedName name="EDchoice">'[157]KSP cost'!$J$19</definedName>
    <definedName name="EDP">#N/A</definedName>
    <definedName name="EDP_Adj">#REF!</definedName>
    <definedName name="EDP_Gil">#REF!</definedName>
    <definedName name="EDP_Master">'[158]EDP-Master'!$A$4:$BJ$178</definedName>
    <definedName name="EDP_Tax">#REF!</definedName>
    <definedName name="edr">#REF!</definedName>
    <definedName name="Education">[108]validation!$K$2:$K$9</definedName>
    <definedName name="edwrf">#REF!</definedName>
    <definedName name="ee" hidden="1">{"'Eng (page2)'!$A$1:$D$52"}</definedName>
    <definedName name="eeafecs" hidden="1">{"'Eng (page2)'!$A$1:$D$52"}</definedName>
    <definedName name="eee">'[94]10-1 Media:10-cut'!$A$1:$IV$5</definedName>
    <definedName name="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>#REF!</definedName>
    <definedName name="EEK_AVG">'[80]Calculation of end rates'!#REF!</definedName>
    <definedName name="eet">'[92]10-1 Media:10-cut'!$A$1:$IV$5</definedName>
    <definedName name="eey">'[92]10-1 Media:10-cut'!$A$1:$IV$5</definedName>
    <definedName name="efdfdf">#REF!</definedName>
    <definedName name="effds">'[146]10-1 Media:10-cut'!$A$1:$IV$5</definedName>
    <definedName name="EFFTAA">[15]JUNE1!$A$206:$E$227</definedName>
    <definedName name="EFFXX">'[106]7251-01xxxx'!#REF!</definedName>
    <definedName name="EFRE">#REF!</definedName>
    <definedName name="EGAT_elec._payment">#REF!</definedName>
    <definedName name="EGP_AVG">'[80]Calculation of end rates'!#REF!</definedName>
    <definedName name="ejds">'[146]10-1 Media:10-cut'!$A$1:$IV$5</definedName>
    <definedName name="EK">#REF!</definedName>
    <definedName name="Ele">#REF!</definedName>
    <definedName name="ELEC">[15]Feb!#REF!</definedName>
    <definedName name="ELEC3">[15]Mar!#REF!</definedName>
    <definedName name="ELECAA">[16]JUNE1!$A$275:$E$344</definedName>
    <definedName name="ELEXX">'[91]03100(SS)'!#REF!</definedName>
    <definedName name="Email">#REF!</definedName>
    <definedName name="end">#REF!</definedName>
    <definedName name="END_AED">'[80]Calculation of end rates'!#REF!</definedName>
    <definedName name="End_Bal">#REF!</definedName>
    <definedName name="END_BRL">'[80]Calculation of end rates'!#REF!</definedName>
    <definedName name="END_CZK">'[80]Calculation of end rates'!#REF!</definedName>
    <definedName name="END_EGP">'[80]Calculation of end rates'!#REF!</definedName>
    <definedName name="END_HKD">'[80]Calculation of end rates'!#REF!</definedName>
    <definedName name="END_HUF">'[80]Calculation of end rates'!#REF!</definedName>
    <definedName name="END_KES">'[80]Calculation of end rates'!#REF!</definedName>
    <definedName name="END_KRW">'[80]Calculation of end rates'!#REF!</definedName>
    <definedName name="END_LTL">'[80]Calculation of end rates'!#REF!</definedName>
    <definedName name="END_LVL">'[80]Calculation of end rates'!#REF!</definedName>
    <definedName name="END_MXN">'[80]Calculation of end rates'!#REF!</definedName>
    <definedName name="END_MYR">'[80]Calculation of end rates'!#REF!</definedName>
    <definedName name="END_PHP">'[80]Calculation of end rates'!#REF!</definedName>
    <definedName name="END_PLN">'[80]Calculation of end rates'!#REF!</definedName>
    <definedName name="END_ROL">'[80]Calculation of end rates'!#REF!</definedName>
    <definedName name="END_RUR">'[80]Calculation of end rates'!#REF!</definedName>
    <definedName name="END_SGD">'[80]Calculation of end rates'!#REF!</definedName>
    <definedName name="END_THB">'[80]Calculation of end rates'!#REF!</definedName>
    <definedName name="END_UYU">'[80]Calculation of end rates'!#REF!</definedName>
    <definedName name="END_ZAR">'[80]Calculation of end rates'!#REF!</definedName>
    <definedName name="ENG">[15]Feb!#REF!</definedName>
    <definedName name="Enter_number">#REF!</definedName>
    <definedName name="Enterprise_Value">#REF!</definedName>
    <definedName name="Enterprise_Value_c_World_Bank">#REF!</definedName>
    <definedName name="EnterpriseValue">#REF!</definedName>
    <definedName name="EnterpriseValue_c_WorldBank">#REF!</definedName>
    <definedName name="ENVAA">[15]JUNE1!$A$135:$E$183</definedName>
    <definedName name="ENVDXX">'[106]7251-01xxxx'!#REF!</definedName>
    <definedName name="eqty_total">#REF!</definedName>
    <definedName name="er">#REF!</definedName>
    <definedName name="ere">#REF!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rColor">#REF!</definedName>
    <definedName name="ert">#REF!</definedName>
    <definedName name="erty">#REF!</definedName>
    <definedName name="ertyu" hidden="1">{"'Eng (page2)'!$A$1:$D$52"}</definedName>
    <definedName name="ERW" hidden="1">{"'Eng (page2)'!$A$1:$D$52"}</definedName>
    <definedName name="erwe">#REF!</definedName>
    <definedName name="erwer">#REF!</definedName>
    <definedName name="erwq" hidden="1">{"'Eng (page2)'!$A$1:$D$52"}</definedName>
    <definedName name="ESP_AVG">'[80]Calculation of end rates'!#REF!</definedName>
    <definedName name="EssAliasTable">"Default"</definedName>
    <definedName name="essf">#REF!</definedName>
    <definedName name="ESTAEXX">'[79]7251-06540'!#REF!</definedName>
    <definedName name="ESTATE1">[15]Feb!#REF!</definedName>
    <definedName name="ESTATE2">[15]Feb!#REF!</definedName>
    <definedName name="ESTATE3">[15]Mar!#REF!</definedName>
    <definedName name="ESTATE4">[15]Apr!#REF!</definedName>
    <definedName name="ESTATE5">[15]May!#REF!</definedName>
    <definedName name="ESTATE6">[18]JUNE!$A$148:$B$170</definedName>
    <definedName name="ESTATEAA">[18]JUNE1!$I$472:$J$508</definedName>
    <definedName name="ET">#REF!</definedName>
    <definedName name="ET56096gz56789">#REF!</definedName>
    <definedName name="Ethanaol_99.5__Net_salesPerMth">'[159]data analysis'!$H$5</definedName>
    <definedName name="etw" hidden="1">{"'Eng (page2)'!$A$1:$D$52"}</definedName>
    <definedName name="ety">#REF!</definedName>
    <definedName name="EURO">'[160]Currency table'!$C$7</definedName>
    <definedName name="EVA1XX">'[106]7251-02000-02252'!#REF!</definedName>
    <definedName name="EVA2XX">'[106]7251-02000-02252'!#REF!</definedName>
    <definedName name="EVAP2AA">[17]JUNE1!$A$425:$E$439</definedName>
    <definedName name="EVAPAA">[17]JUNE1!$A$411:$E$423</definedName>
    <definedName name="EW" hidden="1">{"'Eng (page2)'!$A$1:$D$52"}</definedName>
    <definedName name="ewee" hidden="1">{"'Eng (page2)'!$A$1:$D$52"}</definedName>
    <definedName name="ewq">#REF!</definedName>
    <definedName name="ewr" hidden="1">{"'Eng (page2)'!$A$1:$D$52"}</definedName>
    <definedName name="ewrq" hidden="1">{"'Eng (page2)'!$A$1:$D$52"}</definedName>
    <definedName name="EWRT">#REF!</definedName>
    <definedName name="ewrw">[65]เครื่องตกแต่ง!$B$76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hidden="1">{"'Eng (page2)'!$A$1:$D$52"}</definedName>
    <definedName name="exc_1" hidden="1">{"'Eng (page2)'!$A$1:$D$52"}</definedName>
    <definedName name="exc185W">#REF!</definedName>
    <definedName name="Excel_BuiltIn_Print_Area_10">'[161]DEFERRED SIS'!#REF!</definedName>
    <definedName name="Excel_BuiltIn_Print_Area_17">[161]DEPOSIT!#REF!</definedName>
    <definedName name="Excel_BuiltIn_Print_Area_22">[161]_ACCR_PAYABLE_SIS!#REF!</definedName>
    <definedName name="Excel_BuiltIn_Print_Area_9_1">#REF!</definedName>
    <definedName name="Excel_BuiltIn_Print_Titles_38">'[162]Weighted Average shares'!#REF!</definedName>
    <definedName name="EXCISE">#REF!</definedName>
    <definedName name="EXP">#REF!</definedName>
    <definedName name="Exp_BKD">#REF!</definedName>
    <definedName name="Exp_BKD_YTD">#REF!</definedName>
    <definedName name="Exp_BKK">#REF!</definedName>
    <definedName name="Exp_BKK_YTD">#REF!</definedName>
    <definedName name="Exp_KSN">#REF!</definedName>
    <definedName name="Exp_KSN_YTD">#REF!</definedName>
    <definedName name="EXP_LETTER">#REF!</definedName>
    <definedName name="expense">[149]M_Maincomp!#REF!</definedName>
    <definedName name="EXPORT">#REF!</definedName>
    <definedName name="EXPS">#REF!</definedName>
    <definedName name="EXPT">#REF!</definedName>
    <definedName name="External_Time_to_Start__Total">#REF!</definedName>
    <definedName name="Extra_Pay">#REF!</definedName>
    <definedName name="_xlnm.Extract">#REF!</definedName>
    <definedName name="Extract_MI">#REF!</definedName>
    <definedName name="extrapolations">#REF!</definedName>
    <definedName name="exxs">[163]Variance!#REF!</definedName>
    <definedName name="f">'[92]10-1 Media:10-cut'!$A$1:$IV$5</definedName>
    <definedName name="F_F1">#N/A</definedName>
    <definedName name="F_F11">#N/A</definedName>
    <definedName name="F_F3">#N/A</definedName>
    <definedName name="F_F5">#N/A</definedName>
    <definedName name="F_F7">#N/A</definedName>
    <definedName name="F_F9">#N/A</definedName>
    <definedName name="F1_">#REF!</definedName>
    <definedName name="F2_">[68]BS!#REF!</definedName>
    <definedName name="FA">#REF!</definedName>
    <definedName name="Fairvalue">#REF!</definedName>
    <definedName name="Family">[82]Choice!$B$31:$B$45</definedName>
    <definedName name="FAT" hidden="1">{"'Eng (page2)'!$A$1:$D$52"}</definedName>
    <definedName name="Fax">#REF!</definedName>
    <definedName name="FB">[164]validation!$D$11:$D$12</definedName>
    <definedName name="fbf" hidden="1">{"'Model'!$A$1:$N$53"}</definedName>
    <definedName name="fc" hidden="1">{"'Eng (page2)'!$A$1:$D$52"}</definedName>
    <definedName name="FCode" hidden="1">#REF!</definedName>
    <definedName name="fcstpage">#REF!</definedName>
    <definedName name="FCT" hidden="1">{"'Eng (page2)'!$A$1:$D$52"}</definedName>
    <definedName name="fd">'[165]10-1 Media:10-cut'!$A$1:$IV$5</definedName>
    <definedName name="fdaaa">#REF!</definedName>
    <definedName name="fdasfda">#REF!</definedName>
    <definedName name="fdefs">#REF!</definedName>
    <definedName name="fdfdffdd">'[166]BS - P&amp;L - CF'!#REF!</definedName>
    <definedName name="fdfe">#REF!</definedName>
    <definedName name="fdg">#REF!</definedName>
    <definedName name="fds">#REF!</definedName>
    <definedName name="fdsa">'[134]Raw Material'!#REF!</definedName>
    <definedName name="fdsfsd">'[146]10-1 Media:10-cut'!$A$1:$IV$5</definedName>
    <definedName name="fdw">#REF!</definedName>
    <definedName name="FE">#REF!</definedName>
    <definedName name="FEB">[88]RECY!$D$5:$D$70</definedName>
    <definedName name="FebSun1">DATEVALUE("2/1/"&amp;[0]!CalendarYear)-WEEKDAY(DATEVALUE("2/1/"&amp;[0]!CalendarYear))+1</definedName>
    <definedName name="FEED1AA">[16]JUNE1!$A$153:$E$162</definedName>
    <definedName name="FEED1XX">'[91]03100(SS)'!#REF!</definedName>
    <definedName name="FEED2AA">[16]JUNE1!$A$164:$E$172</definedName>
    <definedName name="FEED5">[15]May!#REF!</definedName>
    <definedName name="ff">'[117]10-1 Media:10-cut'!$A$1:$IV$5</definedName>
    <definedName name="fff">'[144]Tank V@30 C'!$A$4:$AT$34</definedName>
    <definedName name="fffeee">#REF!</definedName>
    <definedName name="ffff">#REF!</definedName>
    <definedName name="fffff" hidden="1">#REF!</definedName>
    <definedName name="ffffs">'[93]10-1 Media:10-cut'!$A$1:$IV$5</definedName>
    <definedName name="ffg">#REF!</definedName>
    <definedName name="fgdp" hidden="1">{"'Eng (page2)'!$A$1:$D$52"}</definedName>
    <definedName name="FGE\" hidden="1">{"'Eng (page2)'!$A$1:$D$52"}</definedName>
    <definedName name="fgf">#REF!</definedName>
    <definedName name="fgfgff" hidden="1">{"'Model'!$A$1:$N$53"}</definedName>
    <definedName name="fghjk">[167]MA!$L$4:$L$706</definedName>
    <definedName name="fgrte5jye57ue75j" hidden="1">#REF!</definedName>
    <definedName name="fh">#REF!</definedName>
    <definedName name="fi">#REF!</definedName>
    <definedName name="figure">#REF!</definedName>
    <definedName name="FINANCIAL_ACS">#REF!</definedName>
    <definedName name="FinancialCostAustralian">[168]Freight!$B$31</definedName>
    <definedName name="FinancialCostFE">[168]Freight!$B$29</definedName>
    <definedName name="FinancialCostME">[168]Freight!$B$30</definedName>
    <definedName name="Financialcostpakistan">[168]Freight!$B$34</definedName>
    <definedName name="Financialcostpapua">[168]Freight!$B$33</definedName>
    <definedName name="FinancialCostsakhalin">[168]Freight!$B$35</definedName>
    <definedName name="FinancialCostWA">[168]Freight!$B$32</definedName>
    <definedName name="FIRE1">[15]Feb!#REF!</definedName>
    <definedName name="FIRE2">[15]Feb!#REF!</definedName>
    <definedName name="FIRE3">[15]Mar!#REF!</definedName>
    <definedName name="FIRE4">[15]Apr!#REF!</definedName>
    <definedName name="FIRE5">[15]May!#REF!</definedName>
    <definedName name="FIRE6">[18]JUNE!$A$123:$B$136</definedName>
    <definedName name="FIREAA">[18]JUNE1!$I$421:$J$456</definedName>
    <definedName name="FIREXX">'[79]7251-06540'!#REF!</definedName>
    <definedName name="FIX_ASSET">#REF!</definedName>
    <definedName name="fn">#REF!</definedName>
    <definedName name="FNAME">#REF!</definedName>
    <definedName name="FOB">#REF!</definedName>
    <definedName name="FOBUSD">[120]MOPSDAILY!#REF!</definedName>
    <definedName name="fojwp" hidden="1">{"'Eng (page2)'!$A$1:$D$52"}</definedName>
    <definedName name="FON">#REF!</definedName>
    <definedName name="For_Reports">#REF!</definedName>
    <definedName name="Forecast_Conversion">#REF!</definedName>
    <definedName name="Forecast_Ethanol_Export_Price">#REF!</definedName>
    <definedName name="Forecast_Ethanol_Price">#REF!</definedName>
    <definedName name="FORM6">#REF!</definedName>
    <definedName name="FORM8_1">#REF!</definedName>
    <definedName name="FORM8_2">#REF!</definedName>
    <definedName name="FORM8_OPTION">'[169]FORM8(1)'!#REF!</definedName>
    <definedName name="FR">#REF!</definedName>
    <definedName name="fre">#REF!</definedName>
    <definedName name="FRF_AVG">'[80]Calculation of end rates'!#REF!</definedName>
    <definedName name="FRT">#REF!</definedName>
    <definedName name="frwe">#REF!</definedName>
    <definedName name="fsvdvd">#REF!</definedName>
    <definedName name="FT">#REF!</definedName>
    <definedName name="Full_Print">#REF!</definedName>
    <definedName name="fullpage">#REF!</definedName>
    <definedName name="Furniture_Depre">#REF!</definedName>
    <definedName name="Furniture_Tax">#REF!</definedName>
    <definedName name="FURPAGE">#REF!</definedName>
    <definedName name="FWP" hidden="1">{"'Eng (page2)'!$A$1:$D$52"}</definedName>
    <definedName name="g">'[92]10-1 Media:10-cut'!$A$1:$IV$5</definedName>
    <definedName name="G2_">[68]BS!#REF!</definedName>
    <definedName name="g3g">#REF!</definedName>
    <definedName name="GBP_AVG">'[80]Calculation of end rates'!#REF!</definedName>
    <definedName name="gc">[170]S33!$EC$7</definedName>
    <definedName name="gdf">'[94]10-1 Media:10-cut'!$A$1:$IV$5</definedName>
    <definedName name="gdfufbubvdj">#REF!</definedName>
    <definedName name="gefe">#REF!</definedName>
    <definedName name="GEW">#REF!</definedName>
    <definedName name="gf">'[165]10-1 Media:10-cut'!$A$1:$IV$5</definedName>
    <definedName name="gfd">#REF!</definedName>
    <definedName name="gfds">#REF!</definedName>
    <definedName name="gfg" hidden="1">{"'Eng (page2)'!$A$1:$D$52"}</definedName>
    <definedName name="gg">#REF!</definedName>
    <definedName name="ggg">'[94]10-1 Media:10-cut'!$A$1:$IV$5</definedName>
    <definedName name="gggg">#REF!</definedName>
    <definedName name="gh" hidden="1">{"'Eng (page2)'!$A$1:$D$52"}</definedName>
    <definedName name="GHJKHKK">'[171]Data Base'!$B$4:$D$778</definedName>
    <definedName name="ghuu" hidden="1">{"'Eng (page2)'!$A$1:$D$52"}</definedName>
    <definedName name="GIL">#N/A</definedName>
    <definedName name="gkw" hidden="1">{"'Eng (page2)'!$A$1:$D$52"}</definedName>
    <definedName name="glLAD">#REF!</definedName>
    <definedName name="Glo" hidden="1">{"'Sheet1'!$L$16"}</definedName>
    <definedName name="glory1">#REF!</definedName>
    <definedName name="glory2">#REF!</definedName>
    <definedName name="glory3">#REF!</definedName>
    <definedName name="GNS">#REF!</definedName>
    <definedName name="GoBack">[141]Sheet1!GoBack</definedName>
    <definedName name="gp">[109]FGC!#REF!</definedName>
    <definedName name="Grand_Total">#REF!</definedName>
    <definedName name="Group">#REF!</definedName>
    <definedName name="GroupChk">#REF!</definedName>
    <definedName name="GrowthRateRange">'[172]Base Rental'!$AK$8:$AK$20</definedName>
    <definedName name="GrphActSales">#REF!</definedName>
    <definedName name="GrphActStk">#REF!</definedName>
    <definedName name="GrphPlanSales">#REF!</definedName>
    <definedName name="GrphTgtStk">#REF!</definedName>
    <definedName name="GRWE">#REF!</definedName>
    <definedName name="gu">#REF!</definedName>
    <definedName name="Guarantee">#REF!</definedName>
    <definedName name="GUEST1">[15]Feb!#REF!</definedName>
    <definedName name="GUEST2">[15]Feb!#REF!</definedName>
    <definedName name="GUEST3">[15]Mar!#REF!</definedName>
    <definedName name="GUEST4">[15]Apr!#REF!</definedName>
    <definedName name="GUEST5">[15]May!#REF!</definedName>
    <definedName name="GUEST6">[18]JUNE!$A$139:$B$145</definedName>
    <definedName name="GUESTAA">[18]JUNE1!$I$458:$J$470</definedName>
    <definedName name="GUESTXX">'[79]7251-06540'!#REF!</definedName>
    <definedName name="gv">'[154]10-1 Media:10-cut'!$A$1:$IV$5</definedName>
    <definedName name="GWEW">#REF!</definedName>
    <definedName name="GWRT" hidden="1">{"'Eng (page2)'!$A$1:$D$52"}</definedName>
    <definedName name="h">#REF!</definedName>
    <definedName name="Hay">#REF!</definedName>
    <definedName name="HCC_BSReconcile1203_103100_List">#REF!</definedName>
    <definedName name="HCC_BSReconcile1203_103100_list2">#REF!</definedName>
    <definedName name="HCC_BSReconcile1203_130530_List">'[173]130530'!#REF!</definedName>
    <definedName name="HD">#REF!</definedName>
    <definedName name="HDC">#REF!</definedName>
    <definedName name="he" hidden="1">{"'Eng (page2)'!$A$1:$D$52"}</definedName>
    <definedName name="HEAD">#REF!</definedName>
    <definedName name="HEAD1">#N/A</definedName>
    <definedName name="Header_Row">ROW(#REF!)</definedName>
    <definedName name="hgfd">#REF!</definedName>
    <definedName name="hgfgy" hidden="1">{"Book Income",#N/A,FALSE,"B&amp;T";"Taxable Income",#N/A,FALSE,"B&amp;T"}</definedName>
    <definedName name="hh">'[92]10-1 Media:10-cut'!$A$1:$IV$5</definedName>
    <definedName name="hhh">[174]M_Maincomp!#REF!</definedName>
    <definedName name="hhhh">#REF!</definedName>
    <definedName name="HHK" hidden="1">{"'Eng (page2)'!$A$1:$D$52"}</definedName>
    <definedName name="HiddenRows" hidden="1">#REF!</definedName>
    <definedName name="hide">#N/A</definedName>
    <definedName name="HIDE_MW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jk">[83]EQ4NTV!#REF!</definedName>
    <definedName name="HKD_AVG">'[80]Calculation of end rates'!#REF!</definedName>
    <definedName name="HO">#REF!</definedName>
    <definedName name="HOLOS">[175]県別ﾏﾙﾁ!$U$2:$X$55</definedName>
    <definedName name="HOLOS_ORIENT">[175]県別ﾏﾙﾁ!$T$57:$U$60</definedName>
    <definedName name="hour">24</definedName>
    <definedName name="HRERW">#REF!</definedName>
    <definedName name="HRTW" hidden="1">{"'Eng (page2)'!$A$1:$D$52"}</definedName>
    <definedName name="hsa">'[176]10-1 Media:10-cut'!$A$1:$IV$5</definedName>
    <definedName name="HSCB">'[100]ADJ - RATE'!#REF!</definedName>
    <definedName name="hsyh">#REF!</definedName>
    <definedName name="ht">#REF!</definedName>
    <definedName name="HTML_CodePage" hidden="1">874</definedName>
    <definedName name="HTML_Control" hidden="1">{"'Eng (page2)'!$A$1:$D$52"}</definedName>
    <definedName name="HTML_Control_1" hidden="1">{"'Sell_Office'!$C$5:$D$6"}</definedName>
    <definedName name="HTML_Control1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F_AVG">'[80]Calculation of end rates'!#REF!</definedName>
    <definedName name="huh">#REF!</definedName>
    <definedName name="Human_Capital_Income_Statement">#REF!</definedName>
    <definedName name="Human_Capital_Return_On_Investment">#REF!</definedName>
    <definedName name="huppc">#N/A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DAA">[17]JUNE1!$A$594:$E$602</definedName>
    <definedName name="hyhd" hidden="1">{"'Eng (page2)'!$A$1:$D$52"}</definedName>
    <definedName name="I">#REF!</definedName>
    <definedName name="ID">#REF!</definedName>
    <definedName name="IDChoice">'[177]part-import'!#REF!</definedName>
    <definedName name="IELWSALES">#REF!</definedName>
    <definedName name="IELYSALES">#REF!</definedName>
    <definedName name="IEP_AVG">'[80]Calculation of end rates'!#REF!</definedName>
    <definedName name="IEPLANSALES">#REF!</definedName>
    <definedName name="ier" hidden="1">{"'Eng (page2)'!$A$1:$D$52"}</definedName>
    <definedName name="IESP">#REF!</definedName>
    <definedName name="IFCT">#REF!</definedName>
    <definedName name="IFCT2">#REF!</definedName>
    <definedName name="ii">'[92]10-1 Media:10-cut'!$A$1:$IV$5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j">#REF!</definedName>
    <definedName name="ik">#REF!</definedName>
    <definedName name="ike">#REF!</definedName>
    <definedName name="im">[62]MA!$D$4:$D$706</definedName>
    <definedName name="IN">#REF!</definedName>
    <definedName name="index">#REF!</definedName>
    <definedName name="India">[178]SEA!#REF!</definedName>
    <definedName name="india1">[179]SEA!#REF!</definedName>
    <definedName name="IndiaOct01">[179]SEA!#REF!</definedName>
    <definedName name="Inflation">#REF!</definedName>
    <definedName name="INLAND">'[120]GRM (Market)'!#REF!</definedName>
    <definedName name="Inmonth">#REF!</definedName>
    <definedName name="INPUT">#REF!</definedName>
    <definedName name="INPUTGRID">#REF!</definedName>
    <definedName name="INS">#REF!</definedName>
    <definedName name="INST">[15]Feb!#REF!</definedName>
    <definedName name="INST1">[15]Feb!#REF!</definedName>
    <definedName name="INST3">[15]Mar!#REF!</definedName>
    <definedName name="INST4">[15]Apr!#REF!</definedName>
    <definedName name="INST5">[15]May!#REF!</definedName>
    <definedName name="INST6">[16]June!$A$264:$B$300</definedName>
    <definedName name="INSTAA">[16]JUNE1!$A$377:$E$423</definedName>
    <definedName name="Install_prn">#N/A</definedName>
    <definedName name="Install1_MM">#N/A</definedName>
    <definedName name="Install1_YY">#N/A</definedName>
    <definedName name="INSTXX">'[91]03100(SS)'!#REF!</definedName>
    <definedName name="Insurance_Rate">[168]Freight!$A$36</definedName>
    <definedName name="InsuranceRate">[168]Freight!$B$36</definedName>
    <definedName name="Int">#REF!</definedName>
    <definedName name="Intangible_Benefits_Summary">#REF!</definedName>
    <definedName name="IntCal1">#N/A</definedName>
    <definedName name="intdec00">'[57]IntDec00TespM&amp;B'!$A$7:$M$39</definedName>
    <definedName name="INTER">#REF!</definedName>
    <definedName name="interest">[149]M_Maincomp!#REF!</definedName>
    <definedName name="Interest_">1.02</definedName>
    <definedName name="Interest_Rate">#REF!</definedName>
    <definedName name="InterestRate">'[168]Input Price'!$B$42</definedName>
    <definedName name="Interval_cutoff">#REF!</definedName>
    <definedName name="IntFreeCred">#REF!</definedName>
    <definedName name="invoice" hidden="1">[180]A!#REF!</definedName>
    <definedName name="InvoiceBottom">#REF!</definedName>
    <definedName name="InvoiceFooterInvoice">#REF!</definedName>
    <definedName name="InvoiceFooterReceipt">#REF!</definedName>
    <definedName name="InvoiceTop">#REF!</definedName>
    <definedName name="io" hidden="1">{"'Eng (page2)'!$A$1:$D$52"}</definedName>
    <definedName name="io_1" hidden="1">{"'Eng (page2)'!$A$1:$D$52"}</definedName>
    <definedName name="ioo">#REF!</definedName>
    <definedName name="IOP" hidden="1">{"'Eng (page2)'!$A$1:$D$52"}</definedName>
    <definedName name="iopo" hidden="1">{"'Model'!$A$1:$N$53"}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40715.9309490741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R">#REF!</definedName>
    <definedName name="IR35t5">'[181]Test cost oversea'!$HQ$35</definedName>
    <definedName name="irr">#REF!</definedName>
    <definedName name="IRR_c_World_Bank">#REF!</definedName>
    <definedName name="IS">#REF!</definedName>
    <definedName name="IS1_">#REF!</definedName>
    <definedName name="IS2_">[68]BS!#REF!</definedName>
    <definedName name="ISK_AVG">'[80]Calculation of end rates'!#REF!</definedName>
    <definedName name="ISO">[15]Feb!#REF!</definedName>
    <definedName name="ISOAA">[17]JUNE1!$A$629:$E$656</definedName>
    <definedName name="ISOXX">'[106]7251-02000-02252'!#REF!</definedName>
    <definedName name="IT">[15]Feb!#REF!</definedName>
    <definedName name="ITDAA">[16]JUNE1!$A$346:$E$375</definedName>
    <definedName name="ITDXX">'[91]03100(SS)'!#REF!</definedName>
    <definedName name="ITL_AVG">'[80]Calculation of end rates'!#REF!</definedName>
    <definedName name="ITM">#REF!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iuyt">#REF!</definedName>
    <definedName name="IZCL020">#REF!</definedName>
    <definedName name="IZCL020.1">#REF!</definedName>
    <definedName name="J">#REF!</definedName>
    <definedName name="J_cutoff">#REF!</definedName>
    <definedName name="jadjs">#REF!</definedName>
    <definedName name="JAN">[88]RECY!$C$5:$C$70</definedName>
    <definedName name="jan_dec">#REF!</definedName>
    <definedName name="jan_june">#REF!</definedName>
    <definedName name="JanSun1">DATEVALUE("1/1/"&amp;[0]!CalendarYear)-WEEKDAY(DATEVALUE("1/1/"&amp;[0]!CalendarYear))+1</definedName>
    <definedName name="JD" hidden="1">{"'Eng (page2)'!$A$1:$D$52"}</definedName>
    <definedName name="jdfpe" hidden="1">{"'Eng (page2)'!$A$1:$D$52"}</definedName>
    <definedName name="jdifd">'[146]10-1 Media:10-cut'!$A$1:$IV$5</definedName>
    <definedName name="jdm">#REF!</definedName>
    <definedName name="jerr" hidden="1">{"'Eng (page2)'!$A$1:$D$52"}</definedName>
    <definedName name="jfjeo" hidden="1">{"'Eng (page2)'!$A$1:$D$52"}</definedName>
    <definedName name="jfkd" hidden="1">{"'Eng (page2)'!$A$1:$D$52"}</definedName>
    <definedName name="jfkdl">[182]อาคาร!$K$19</definedName>
    <definedName name="jflkdj">#REF!</definedName>
    <definedName name="jfpwe" hidden="1">{"'Eng (page2)'!$A$1:$D$52"}</definedName>
    <definedName name="JGP">#REF!</definedName>
    <definedName name="jhgf">#REF!</definedName>
    <definedName name="ji">#REF!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IOE">#REF!</definedName>
    <definedName name="jj">#REF!</definedName>
    <definedName name="jjh">#REF!</definedName>
    <definedName name="jjj">#REF!</definedName>
    <definedName name="jjjj">#REF!</definedName>
    <definedName name="jjjjjjj">[163]Variance!#REF!</definedName>
    <definedName name="jjy">#REF!</definedName>
    <definedName name="jk">'[93]10-1 Media:10-cut'!$A$1:$IV$5</definedName>
    <definedName name="JKL" hidden="1">{"'Eng (page2)'!$A$1:$D$52"}</definedName>
    <definedName name="jkmhcd" hidden="1">{"'Eng (page2)'!$A$1:$D$52"}</definedName>
    <definedName name="jl">{"'Eng (page2)'!$A$1:$D$52"}</definedName>
    <definedName name="jm">#REF!</definedName>
    <definedName name="jmpo">#REF!</definedName>
    <definedName name="jner" hidden="1">{"'Eng (page2)'!$A$1:$D$52"}</definedName>
    <definedName name="JNMOW">#REF!</definedName>
    <definedName name="jo" hidden="1">{"'Eng (page2)'!$A$1:$D$52"}</definedName>
    <definedName name="job">#REF!</definedName>
    <definedName name="JOP" hidden="1">{"'Eng (page2)'!$A$1:$D$52"}</definedName>
    <definedName name="jper" hidden="1">{"'Eng (page2)'!$A$1:$D$52"}</definedName>
    <definedName name="JPP" hidden="1">{"'Eng (page2)'!$A$1:$D$52"}</definedName>
    <definedName name="JPWE">#REF!</definedName>
    <definedName name="JPY_AVG">'[80]Calculation of end rates'!#REF!</definedName>
    <definedName name="jrewp" hidden="1">{"'Eng (page2)'!$A$1:$D$52"}</definedName>
    <definedName name="jrp" hidden="1">{"'Eng (page2)'!$A$1:$D$52"}</definedName>
    <definedName name="jty">#REF!</definedName>
    <definedName name="ju7yu">#REF!</definedName>
    <definedName name="JUL">[88]RECY!$I$5:$I$70</definedName>
    <definedName name="jul_dec">#REF!</definedName>
    <definedName name="JulSun1">DATEVALUE("7/1/"&amp;[0]!CalendarYear)-WEEKDAY(DATEVALUE("7/1/"&amp;[0]!CalendarYear))+1</definedName>
    <definedName name="JULY">[183]MISC!#REF!</definedName>
    <definedName name="JUN">[88]RECY!$H$5:$H$70</definedName>
    <definedName name="june">#REF!</definedName>
    <definedName name="JunSun1">DATEVALUE("6/1/"&amp;[0]!CalendarYear)-WEEKDAY(DATEVALUE("6/1/"&amp;[0]!CalendarYear))+1</definedName>
    <definedName name="K_1">[184]!K_1</definedName>
    <definedName name="K_2">[184]!K_2</definedName>
    <definedName name="K2.BTC">#REF!</definedName>
    <definedName name="K400_1" hidden="1">#REF!</definedName>
    <definedName name="K400CF" hidden="1">#REF!</definedName>
    <definedName name="k400cf1">#REF!</definedName>
    <definedName name="KBK">#REF!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n">[185]J2!$U$17</definedName>
    <definedName name="KES_AVG">'[80]Calculation of end rates'!#REF!</definedName>
    <definedName name="KhuyenmaiUPS">"AutoShape 264"</definedName>
    <definedName name="kie" hidden="1">{"'Eng (page2)'!$A$1:$D$52"}</definedName>
    <definedName name="kik">#REF!</definedName>
    <definedName name="kiki">#REF!</definedName>
    <definedName name="kio">#REF!</definedName>
    <definedName name="kj">#REF!</definedName>
    <definedName name="kjhg">#REF!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>#REF!</definedName>
    <definedName name="kkk">#REF!</definedName>
    <definedName name="ｋｋｋ" hidden="1">[32]発停サイクル表!#REF!</definedName>
    <definedName name="kkkk">[167]MA!$L$4:$L$706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[186]Accrue!#REF!</definedName>
    <definedName name="kkkpppp">#REF!</definedName>
    <definedName name="kl">'[117]10-1 Media:10-cut'!$A$1:$IV$5</definedName>
    <definedName name="KLB">#REF!</definedName>
    <definedName name="klj">#REF!</definedName>
    <definedName name="klk" hidden="1">{"'Eng (page2)'!$A$1:$D$52"}</definedName>
    <definedName name="KLO" hidden="1">{"'Eng (page2)'!$A$1:$D$52"}</definedName>
    <definedName name="km">#REF!</definedName>
    <definedName name="KNOW_HOW">#REF!</definedName>
    <definedName name="KNOWHOW">#N/A</definedName>
    <definedName name="Known">#REF!</definedName>
    <definedName name="ko">#REF!</definedName>
    <definedName name="KOEW" hidden="1">{"'Eng (page2)'!$A$1:$D$52"}</definedName>
    <definedName name="kok">#REF!</definedName>
    <definedName name="KOL" hidden="1">{"'Eng (page2)'!$A$1:$D$52"}</definedName>
    <definedName name="kow" hidden="1">{"'Eng (page2)'!$A$1:$D$52"}</definedName>
    <definedName name="kp">#REF!</definedName>
    <definedName name="KRW_AVG">'[80]Calculation of end rates'!#REF!</definedName>
    <definedName name="kue" hidden="1">{"'Model'!$A$1:$N$53"}</definedName>
    <definedName name="kue_1" hidden="1">{"'Model'!$A$1:$N$53"}</definedName>
    <definedName name="l">#REF!</definedName>
    <definedName name="l.">#REF!</definedName>
    <definedName name="l.ol">#REF!</definedName>
    <definedName name="L_WEEK">#REF!</definedName>
    <definedName name="lan" hidden="1">{#N/A,#N/A,TRUE,"BT M200 da 10x20"}</definedName>
    <definedName name="Language">[125]Basic_Information!$E$5</definedName>
    <definedName name="Last_Row">#N/A</definedName>
    <definedName name="LAST1">#N/A</definedName>
    <definedName name="LAST2">#N/A</definedName>
    <definedName name="LASTCOLUMNCELL">#REF!</definedName>
    <definedName name="LB_023">'[103]FG-ISSUED'!#REF!</definedName>
    <definedName name="lcld">[187]เครื่องตกแต่ง!$B$76</definedName>
    <definedName name="ldi">#REF!</definedName>
    <definedName name="LEASE" localSheetId="0">#REF!</definedName>
    <definedName name="LEASE" localSheetId="2">#REF!</definedName>
    <definedName name="LEASE">#REF!</definedName>
    <definedName name="LEASE1">#REF!</definedName>
    <definedName name="ledr" hidden="1">{"'Eng (page2)'!$A$1:$D$52"}</definedName>
    <definedName name="lek">#REF!</definedName>
    <definedName name="Level">'[76]Level 00.01น'!$A$1:$AW$3000</definedName>
    <definedName name="lhin" hidden="1">{"'Eng (page2)'!$A$1:$D$52"}</definedName>
    <definedName name="li">#REF!</definedName>
    <definedName name="Liabilities">#REF!</definedName>
    <definedName name="lids">[187]อาคาร!$L$19</definedName>
    <definedName name="lik">#REF!</definedName>
    <definedName name="LIME21">[15]Feb!#REF!</definedName>
    <definedName name="LIME22">[15]Feb!#REF!</definedName>
    <definedName name="LIME23">[15]Mar!#REF!</definedName>
    <definedName name="LIME24">[15]Apr!#REF!</definedName>
    <definedName name="LIME25">[15]May!#REF!</definedName>
    <definedName name="LIME26">[17]June!$A$314:$B$317</definedName>
    <definedName name="LIME2AA">[17]JUNE1!$A$506:$E$517</definedName>
    <definedName name="LIME2XX">'[106]7251-02000-02252'!#REF!</definedName>
    <definedName name="Limit_Margin">0.07</definedName>
    <definedName name="lINE">#REF!</definedName>
    <definedName name="Line1">#REF!</definedName>
    <definedName name="list">[188]PRODUCT!$A$3:$D$630</definedName>
    <definedName name="LIST_M">[189]Master!$A$3:$Q$540</definedName>
    <definedName name="LIT">'[150]ADJ - RATE'!$B$2</definedName>
    <definedName name="lk">#REF!</definedName>
    <definedName name="lkj">[111]MA!$J$4:$J$706</definedName>
    <definedName name="lkjh">#REF!</definedName>
    <definedName name="lkp">#REF!</definedName>
    <definedName name="lky">#REF!</definedName>
    <definedName name="ll">'[117]10-1 Media:10-cut'!$A$1:$IV$5</definedName>
    <definedName name="LLK" hidden="1">{"'Eng (page2)'!$A$1:$D$52"}</definedName>
    <definedName name="lll" hidden="1">{"'Eng (page2)'!$A$1:$D$52"}</definedName>
    <definedName name="LLLL">#REF!</definedName>
    <definedName name="lllllll">#REF!</definedName>
    <definedName name="LLP" hidden="1">{"'Eng (page2)'!$A$1:$D$52"}</definedName>
    <definedName name="lo">#REF!</definedName>
    <definedName name="LOAD">#REF!</definedName>
    <definedName name="Loan">[190]เงินกู้ธนชาติ!$B$4</definedName>
    <definedName name="Loan_Amount">#REF!</definedName>
    <definedName name="Loan_Start">#REF!</definedName>
    <definedName name="Loan_Years">#REF!</definedName>
    <definedName name="Loan1">'[190]เงินกู้ MGC'!$B$4</definedName>
    <definedName name="Loans">'[191]P&amp;L'!#REF!</definedName>
    <definedName name="Loans_payable">#REF!</definedName>
    <definedName name="Location">[192]Lookups!$A$9:$A$53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go">#REF!</definedName>
    <definedName name="loi" hidden="1">{"'Eng (page2)'!$A$1:$D$52"}</definedName>
    <definedName name="LOL" hidden="1">{"'Eng (page2)'!$A$1:$D$52"}</definedName>
    <definedName name="Long">[190]เงินกู้ธนชาติ!$F$15</definedName>
    <definedName name="Long_term_debt">#REF!</definedName>
    <definedName name="Long1">'[190]เงินกู้ MGC'!$F$15</definedName>
    <definedName name="loo">#REF!</definedName>
    <definedName name="loop">#REF!</definedName>
    <definedName name="loop1">#REF!</definedName>
    <definedName name="loop2">#REF!</definedName>
    <definedName name="loop3">#REF!</definedName>
    <definedName name="lop" hidden="1">{"'Eng (page2)'!$A$1:$D$52"}</definedName>
    <definedName name="LOPPPP">#REF!</definedName>
    <definedName name="LOW" hidden="1">{"'Eng (page2)'!$A$1:$D$52"}</definedName>
    <definedName name="LP">'[193]2779'!$IV$8173</definedName>
    <definedName name="lpiij">#REF!</definedName>
    <definedName name="lplan">[113]Header!$D$12</definedName>
    <definedName name="lSAp" hidden="1">{"'Eng (page2)'!$A$1:$D$52"}</definedName>
    <definedName name="LT">#REF!</definedName>
    <definedName name="LT4031WT2212">'[103]FG-ISSUED'!#REF!</definedName>
    <definedName name="LTI">[108]validation!$D$2:$D$3</definedName>
    <definedName name="LTI_1">[108]validation!$B$11:$B$12</definedName>
    <definedName name="LTL_AVG">'[80]Calculation of end rates'!#REF!</definedName>
    <definedName name="LV" hidden="1">{"'Eng (page2)'!$A$1:$D$52"}</definedName>
    <definedName name="LVL_AVG">'[80]Calculation of end rates'!#REF!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CADisp">[149]M_CT_OUT!#REF!</definedName>
    <definedName name="M_FSECTYPE">#REF!</definedName>
    <definedName name="Macro1">#REF!</definedName>
    <definedName name="Macro2">[194]MACRO2!#REF!</definedName>
    <definedName name="MADONVI">OFFSET([152]NGUON!$C$1:$C$65536,COUNTA([152]NGUON!$C$1:$C$65536)-1,0,1)</definedName>
    <definedName name="MAIN">'[2]Statement-BAHT'!#REF!</definedName>
    <definedName name="MANAGEMENT_ACS">#REF!</definedName>
    <definedName name="MAR">[88]RECY!$E$5:$E$70</definedName>
    <definedName name="MAR.98">#REF!</definedName>
    <definedName name="MARGINPLAN">#REF!</definedName>
    <definedName name="MARGINPROJ">#REF!</definedName>
    <definedName name="Mark2">#REF!</definedName>
    <definedName name="MarSun1">DATEVALUE("3/1/"&amp;[0]!CalendarYear)-WEEKDAY(DATEVALUE("3/1/"&amp;[0]!CalendarYear))+1</definedName>
    <definedName name="Master_company">#REF!</definedName>
    <definedName name="Master_companyFI">#REF!</definedName>
    <definedName name="master_plan">#REF!</definedName>
    <definedName name="mat">'[176]10-1 Media:10-cut'!$A$1:$IV$5</definedName>
    <definedName name="MAT_FCST">#REF!</definedName>
    <definedName name="mate">#REF!</definedName>
    <definedName name="Material">#REF!</definedName>
    <definedName name="MAY">[88]RECY!$G$5:$G$70</definedName>
    <definedName name="MaySun1">DATEVALUE("5/1/"&amp;[0]!CalendarYear)-WEEKDAY(DATEVALUE("5/1/"&amp;[0]!CalendarYear))+1</definedName>
    <definedName name="mazaug">#REF!</definedName>
    <definedName name="mazdec">#REF!</definedName>
    <definedName name="maznov">#REF!</definedName>
    <definedName name="mazoct">#REF!</definedName>
    <definedName name="mazsep">#REF!</definedName>
    <definedName name="mb">1000000</definedName>
    <definedName name="MC">#REF!</definedName>
    <definedName name="MCOP" hidden="1">{"'Eng (page2)'!$A$1:$D$52"}</definedName>
    <definedName name="MCP">#REF!</definedName>
    <definedName name="MDAA">[15]JUNE1!$A$11:$E$51</definedName>
    <definedName name="MDXX">'[106]7251-01xxxx'!#REF!</definedName>
    <definedName name="me">#REF!</definedName>
    <definedName name="Mean">#REF!</definedName>
    <definedName name="MECD">[15]Feb!#REF!</definedName>
    <definedName name="MECD1">[15]Feb!#REF!</definedName>
    <definedName name="MECD3">[15]Mar!#REF!</definedName>
    <definedName name="MECD4">[15]Apr!#REF!</definedName>
    <definedName name="MECD5">[15]May!#REF!</definedName>
    <definedName name="MECD6">[16]June!$A$128:$B$163</definedName>
    <definedName name="MECEXX">'[91]03100(SS)'!#REF!</definedName>
    <definedName name="MECH">[15]Feb!#REF!</definedName>
    <definedName name="MECH1">[15]Feb!#REF!</definedName>
    <definedName name="MECH3">[15]Mar!#REF!</definedName>
    <definedName name="MECH4">[15]Apr!#REF!</definedName>
    <definedName name="MECH5">[15]May!#REF!</definedName>
    <definedName name="MECH6">[16]June!$A$9:$B$25</definedName>
    <definedName name="MECHAA">[16]JUNE1!$A$7:$E$29</definedName>
    <definedName name="MECHD5">[15]May!#REF!</definedName>
    <definedName name="MECHDXX">'[91]03100(SS)'!#REF!</definedName>
    <definedName name="MECHEAA">[16]JUNE1!$A$216:$E$263</definedName>
    <definedName name="Medical">#REF!</definedName>
    <definedName name="MEDICAL1">[15]Feb!#REF!</definedName>
    <definedName name="MEDICAL2">[15]Feb!#REF!</definedName>
    <definedName name="MEDICAL3">[15]Mar!#REF!</definedName>
    <definedName name="MEDICAL4">[15]Apr!#REF!</definedName>
    <definedName name="MEDICAL5">[15]May!#REF!</definedName>
    <definedName name="MEDICAL6">[18]JUNE!$A$57:$B$72</definedName>
    <definedName name="MEDICALAA">[18]JUNE1!$I$313:$J$344</definedName>
    <definedName name="MEDICALXX">'[79]7251-06540'!#REF!</definedName>
    <definedName name="Memberships_in_exchanges">#REF!</definedName>
    <definedName name="MENU">#REF!</definedName>
    <definedName name="METER">[63]Meter!$A$3:$EB$4000</definedName>
    <definedName name="meterjan">[195]Meter!$A$5:$AO$35</definedName>
    <definedName name="MFG_BKD_ICI">#REF!</definedName>
    <definedName name="MFG_ICI">#REF!</definedName>
    <definedName name="MFG_KSN_ICI">#REF!</definedName>
    <definedName name="MFPW" hidden="1">{"'Eng (page2)'!$A$1:$D$52"}</definedName>
    <definedName name="mi">#REF!</definedName>
    <definedName name="mie">#REF!</definedName>
    <definedName name="Mill">[137]Main_Menu!#REF!</definedName>
    <definedName name="Mill_T">#REF!</definedName>
    <definedName name="minh" hidden="1">{"'August 2000'!$A$1:$J$101"}</definedName>
    <definedName name="minute" hidden="1">{"'Eng (page2)'!$A$1:$D$52"}</definedName>
    <definedName name="minute_1" hidden="1">{"'Eng (page2)'!$A$1:$D$52"}</definedName>
    <definedName name="mjk">#REF!</definedName>
    <definedName name="mk">#REF!</definedName>
    <definedName name="MKO" hidden="1">{"'Eng (page2)'!$A$1:$D$52"}</definedName>
    <definedName name="mks">#REF!</definedName>
    <definedName name="MLAD">#REF!</definedName>
    <definedName name="mm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ExcelLinker_AC566293_D5F4_4F6A_9644_F7387D38E36D">#N/A</definedName>
    <definedName name="MmExcelLinker_B5DBC188_C0FC_4532_8CB0_443A18C692AA">b-[196]pl!$A$2:$A$2</definedName>
    <definedName name="mmm">[90]S33!$EC$7</definedName>
    <definedName name="mmmm">#REF!</definedName>
    <definedName name="mn">#REF!</definedName>
    <definedName name="mnbv">#REF!</definedName>
    <definedName name="MO">#REF!</definedName>
    <definedName name="model">#REF!</definedName>
    <definedName name="MOL" hidden="1">{"'Eng (page2)'!$A$1:$D$52"}</definedName>
    <definedName name="mon">#REF!,#REF!</definedName>
    <definedName name="Monetary_Precision">#REF!</definedName>
    <definedName name="monmon" hidden="1">{"'Model'!$A$1:$N$53"}</definedName>
    <definedName name="Month">#REF!</definedName>
    <definedName name="MonthIndex">[197]Selection!$E$5</definedName>
    <definedName name="MonthList">[197]Selection!$E$9:$F$20</definedName>
    <definedName name="MOTOR1">#REF!</definedName>
    <definedName name="Move_F">[198]menu!$D$7</definedName>
    <definedName name="MP">#REF!</definedName>
    <definedName name="MT">#REF!</definedName>
    <definedName name="MTH">[199]PGM_2LEVYTD!#REF!</definedName>
    <definedName name="MTM">#N/A</definedName>
    <definedName name="mun" hidden="1">{"'Model'!$A$1:$N$53"}</definedName>
    <definedName name="MV_Adj">#REF!</definedName>
    <definedName name="MV_Gil">#REF!</definedName>
    <definedName name="MV_Master">'[67]MV-Master'!$A$1:$IV$65536</definedName>
    <definedName name="MV_Tax">#REF!</definedName>
    <definedName name="MW">#REF!</definedName>
    <definedName name="MWEP" hidden="1">{"'Eng (page2)'!$A$1:$D$52"}</definedName>
    <definedName name="MXN_AVG">'[80]Calculation of end rates'!#REF!</definedName>
    <definedName name="MYR_AVG">'[80]Calculation of end rates'!#REF!</definedName>
    <definedName name="n">#REF!</definedName>
    <definedName name="N_Period">#REF!</definedName>
    <definedName name="Nam" hidden="1">#REF!</definedName>
    <definedName name="NAME">[200]AR_TERM!$A$1:$IV$65536</definedName>
    <definedName name="NameAsset">#REF!</definedName>
    <definedName name="nan" hidden="1">{"'Model'!$A$1:$N$53"}</definedName>
    <definedName name="NATURE" hidden="1">{"'Eng (page2)'!$A$1:$D$52"}</definedName>
    <definedName name="nb">#REF!</definedName>
    <definedName name="nbv">#REF!</definedName>
    <definedName name="nbvc">[111]MA!$A$4:$I$706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>{"'Eng (page2)'!$A$1:$D$52"}</definedName>
    <definedName name="NEW_MTH">#REF!</definedName>
    <definedName name="news">[201]MISC!#REF!</definedName>
    <definedName name="ng">#REF!</definedName>
    <definedName name="NGANHANG">OFFSET([152]NGUON!$F$1:$F$65536,COUNTIF([152]NGUON!$F$1:$F$65536,"&lt;&gt;0")-1,0,1)</definedName>
    <definedName name="NGAY">OFFSET([152]NGUON!$B$1:$B$65536,COUNTA([152]NGUON!$B$1:$B$65536)-1,0,1)</definedName>
    <definedName name="nic">#REF!</definedName>
    <definedName name="nid">#N/A</definedName>
    <definedName name="NIM">#N/A</definedName>
    <definedName name="NIT">#REF!</definedName>
    <definedName name="njk">#REF!</definedName>
    <definedName name="nkdlk">[155]เครื่องมือ!$L$391</definedName>
    <definedName name="nkk">#REF!</definedName>
    <definedName name="NLG_AVG">'[80]Calculation of end rates'!#REF!</definedName>
    <definedName name="nm" hidden="1">{"'Eng (page2)'!$A$1:$D$52"}</definedName>
    <definedName name="nn">#REF!</definedName>
    <definedName name="nnn">#REF!</definedName>
    <definedName name="nnnn">#REF!</definedName>
    <definedName name="NO">#REF!</definedName>
    <definedName name="ＮＯ">#REF!</definedName>
    <definedName name="noc">[202]J1!$L$10</definedName>
    <definedName name="NOIDUNG">OFFSET([152]NGUON!$H$1:$H$65536,COUNTA([152]NGUON!$H$1:$H$65536)-1,0,1)</definedName>
    <definedName name="NOK_AVG">'[80]Calculation of end rates'!#REF!</definedName>
    <definedName name="Nominal_accounts">'[203]Nominal Accounts'!$A$2:$B$1689</definedName>
    <definedName name="NOON">#REF!</definedName>
    <definedName name="note">#REF!</definedName>
    <definedName name="Note__Index_showes_percentage_vs__95_Actual">#REF!</definedName>
    <definedName name="Note__Index_showes_percentage_vs__95_Budget">#REF!</definedName>
    <definedName name="Note_AM">#REF!</definedName>
    <definedName name="Notes">#REF!</definedName>
    <definedName name="Nov">[179]SEA!#REF!</definedName>
    <definedName name="NOV2003_A">#REF!</definedName>
    <definedName name="NovSun1">DATEVALUE("11/1/"&amp;[0]!CalendarYear)-WEEKDAY(DATEVALUE("11/1/"&amp;[0]!CalendarYear))+1</definedName>
    <definedName name="NP">#REF!</definedName>
    <definedName name="NPV">'[102]Inventory COGS Analysis'!#REF!</definedName>
    <definedName name="NSDhhp">#REF!</definedName>
    <definedName name="NSDhp">#REF!</definedName>
    <definedName name="NSDmp">#REF!</definedName>
    <definedName name="NToS">'[204]VP-MM'!NToS</definedName>
    <definedName name="nuch">#REF!</definedName>
    <definedName name="Nuchie">#REF!</definedName>
    <definedName name="num">#REF!</definedName>
    <definedName name="NUM_DOCS">#REF!</definedName>
    <definedName name="Num_Pmt_Per_Year">#REF!</definedName>
    <definedName name="number_of_golf_club_membership">#REF!</definedName>
    <definedName name="Number_of_Payments">#N/A</definedName>
    <definedName name="NumberTextStart">0</definedName>
    <definedName name="nut" hidden="1">{"Golf Assumptions",#N/A,FALSE,"Asu";"Golf PF1",#N/A,FALSE,"Golf";"Golf PF2",#N/A,FALSE,"Golf";"Golf Dep1",#N/A,FALSE,"Golf";"Golf Dep2",#N/A,FALSE,"Golf"}</definedName>
    <definedName name="NZD">'[160]Currency table'!$C$13</definedName>
    <definedName name="O">[205]PL!#REF!</definedName>
    <definedName name="OAE">#REF!</definedName>
    <definedName name="OBS">#REF!</definedName>
    <definedName name="OCA">#REF!</definedName>
    <definedName name="Oct">[206]SEA!#REF!</definedName>
    <definedName name="OctSun1">DATEVALUE("10/1/"&amp;[0]!CalendarYear)-WEEKDAY(DATEVALUE("10/1/"&amp;[0]!CalendarYear))+1</definedName>
    <definedName name="od">[187]เครื่องมือ!$B$131</definedName>
    <definedName name="ODD">#REF!</definedName>
    <definedName name="ODP">#N/A</definedName>
    <definedName name="oeoeoeoeo" hidden="1">{"'Model'!$A$1:$N$53"}</definedName>
    <definedName name="oer" hidden="1">{"'Eng (page2)'!$A$1:$D$52"}</definedName>
    <definedName name="OfficeMC_Adj">#REF!</definedName>
    <definedName name="OfficeMC_Gil">#REF!</definedName>
    <definedName name="OfficeMC_Master">'[207]OfficeMC-Master'!$A$1:$IV$65536</definedName>
    <definedName name="OfficeMC_Tax">#REF!</definedName>
    <definedName name="OFFPAGE">#REF!</definedName>
    <definedName name="OHC1_6">#N/A</definedName>
    <definedName name="OHR1_6">#N/A</definedName>
    <definedName name="ohtori" hidden="1">#REF!</definedName>
    <definedName name="oi">#REF!</definedName>
    <definedName name="OIE" hidden="1">{"'Eng (page2)'!$A$1:$D$52"}</definedName>
    <definedName name="OIKM" hidden="1">{"'Eng (page2)'!$A$1:$D$52"}</definedName>
    <definedName name="Oil2_Car_num">#REF!</definedName>
    <definedName name="Oil2_Date">#REF!</definedName>
    <definedName name="Oil2_Fuel_Baht">#REF!</definedName>
    <definedName name="Oil2_Fuel_Liter">#REF!</definedName>
    <definedName name="Oil2_Hour">#REF!</definedName>
    <definedName name="Oil2_Index">#REF!</definedName>
    <definedName name="Oil2_Job">#REF!</definedName>
    <definedName name="Oil2_Km">#REF!</definedName>
    <definedName name="Oil2_Supply">#REF!</definedName>
    <definedName name="Oil3_Car_Num">#REF!</definedName>
    <definedName name="Oil3_Date">#REF!</definedName>
    <definedName name="Oil3_Fuel_Baht">#REF!</definedName>
    <definedName name="Oil3_Fuel_Liter">#REF!</definedName>
    <definedName name="Oil3_Hour">#REF!</definedName>
    <definedName name="Oil3_Index">#REF!</definedName>
    <definedName name="Oil3_Job">#REF!</definedName>
    <definedName name="Oil3_Km">#REF!</definedName>
    <definedName name="Oil3_Supply">#REF!</definedName>
    <definedName name="Oil4_Car_Num">#REF!</definedName>
    <definedName name="Oil4_Date">#REF!</definedName>
    <definedName name="Oil4_Fuel_Baht">#REF!</definedName>
    <definedName name="Oil4_Fuel_Liter">#REF!</definedName>
    <definedName name="Oil4_Hour">#REF!</definedName>
    <definedName name="Oil4_Index">#REF!</definedName>
    <definedName name="Oil4_Job">#REF!</definedName>
    <definedName name="Oil4_Km">#REF!</definedName>
    <definedName name="Oil4_Supply">#REF!</definedName>
    <definedName name="oiu">[208]BS!#REF!</definedName>
    <definedName name="oiuy">#REF!</definedName>
    <definedName name="ok">#REF!</definedName>
    <definedName name="OKE">#REF!</definedName>
    <definedName name="oku" hidden="1">{"'Eng (page2)'!$A$1:$D$52"}</definedName>
    <definedName name="OL" hidden="1">{"'Eng (page2)'!$A$1:$D$52"}</definedName>
    <definedName name="ole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M">#N/A</definedName>
    <definedName name="one" hidden="1">{"'Eng (page2)'!$A$1:$D$52"}</definedName>
    <definedName name="ONEBAHT">[209]PGMMNG!#REF!</definedName>
    <definedName name="oo">'[92]10-1 Media:10-cut'!$A$1:$IV$5</definedName>
    <definedName name="ooo">#REF!</definedName>
    <definedName name="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pooop">#REF!</definedName>
    <definedName name="op">#REF!</definedName>
    <definedName name="OPDT">#REF!</definedName>
    <definedName name="OPEN">#REF!</definedName>
    <definedName name="opent12">'[50]สอน.05(Gasoline)Vobs(มิถุนายน)'!$A$10:$B$39</definedName>
    <definedName name="Operating_Expense_Factor">#REF!</definedName>
    <definedName name="Operating_Value">#REF!</definedName>
    <definedName name="Opex">#REF!</definedName>
    <definedName name="opgw" hidden="1">{"'Eng (page2)'!$A$1:$D$52"}</definedName>
    <definedName name="opku">#REF!</definedName>
    <definedName name="OPLL" hidden="1">{"'Eng (page2)'!$A$1:$D$52"}</definedName>
    <definedName name="opo">#REF!</definedName>
    <definedName name="opreport">#REF!</definedName>
    <definedName name="or">#REF!</definedName>
    <definedName name="Order">#REF!</definedName>
    <definedName name="OrderTable" hidden="1">#REF!</definedName>
    <definedName name="oreo">'[210]Inventory COGS Analysis'!#REF!</definedName>
    <definedName name="Original">#REF!</definedName>
    <definedName name="osidhfo">#REF!</definedName>
    <definedName name="OSTK_TEMP_SUM">#REF!</definedName>
    <definedName name="OT">#REF!</definedName>
    <definedName name="Oth_Iss_Del">#REF!</definedName>
    <definedName name="Oth_Rec_Del">#REF!</definedName>
    <definedName name="OTHER">#REF!</definedName>
    <definedName name="Other_Assets">#REF!</definedName>
    <definedName name="OTHS">#REF!</definedName>
    <definedName name="out">[136]MA!$D$4:$D$706</definedName>
    <definedName name="outsource">[62]MA!$D$4:$D$706</definedName>
    <definedName name="OXYAA">[17]JUNE1!$A$615:$E$625</definedName>
    <definedName name="OXYGEN">[15]Feb!#REF!</definedName>
    <definedName name="OXYGEN1">[15]Feb!#REF!</definedName>
    <definedName name="OXYGEN3">[15]Mar!#REF!</definedName>
    <definedName name="OXYGEN4">[15]Apr!#REF!</definedName>
    <definedName name="OXYGEN5">[15]May!#REF!</definedName>
    <definedName name="OXYGEN6">[17]June!$A$374:$B$376</definedName>
    <definedName name="OXYXX">'[106]7251-02000-02252'!#REF!</definedName>
    <definedName name="p" hidden="1">#REF!</definedName>
    <definedName name="P_1">#REF!</definedName>
    <definedName name="P_2">#REF!</definedName>
    <definedName name="P_3">#REF!</definedName>
    <definedName name="P_4">#REF!</definedName>
    <definedName name="P_5">#REF!</definedName>
    <definedName name="P_6">#REF!</definedName>
    <definedName name="P1_">#REF!</definedName>
    <definedName name="P2_">'[211]14年3月末'!#REF!</definedName>
    <definedName name="P3_">'[211]14年3月末'!#REF!</definedName>
    <definedName name="pa">#REF!</definedName>
    <definedName name="pack1">#REF!</definedName>
    <definedName name="pack2">#REF!</definedName>
    <definedName name="pack3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ir">#REF!</definedName>
    <definedName name="pan">#REF!</definedName>
    <definedName name="pang">#REF!</definedName>
    <definedName name="PAREA">#REF!</definedName>
    <definedName name="paris">#REF!</definedName>
    <definedName name="Partname">#REF!</definedName>
    <definedName name="PARTNERS_INITIALS">#REF!</definedName>
    <definedName name="Partno">#REF!</definedName>
    <definedName name="Parttable">#REF!</definedName>
    <definedName name="PAS" hidden="1">{"'Eng (page2)'!$A$1:$D$52"}</definedName>
    <definedName name="PassWord">#REF!</definedName>
    <definedName name="PAWS_Basis">1</definedName>
    <definedName name="PAWS_EndDate">34934</definedName>
    <definedName name="PAWS_GraphMode">TRUE</definedName>
    <definedName name="PAWS_LastDate">#REF!</definedName>
    <definedName name="PAWS_LastNDays">10</definedName>
    <definedName name="PAWS_PasteRows">FALSE</definedName>
    <definedName name="PAWS_Periodicity">1</definedName>
    <definedName name="PAWS_PeriodSpec">2</definedName>
    <definedName name="PAWS_StartDate">34883</definedName>
    <definedName name="PAWS_UseDates">FALSE</definedName>
    <definedName name="PAWS_UseUnits">TRUE</definedName>
    <definedName name="PAY">#REF!</definedName>
    <definedName name="Pay_Date">#REF!</definedName>
    <definedName name="Pay_Num">#REF!</definedName>
    <definedName name="Payable_to_brokers__dealers">#REF!</definedName>
    <definedName name="Payable_to_customers">#REF!</definedName>
    <definedName name="payables">#REF!</definedName>
    <definedName name="Payback__years">'[102]Inventory COGS Analysis'!#REF!</definedName>
    <definedName name="PAYDAY">[212]DFL!#REF!</definedName>
    <definedName name="Payment_Date">#N/A</definedName>
    <definedName name="paymenttable">#REF!</definedName>
    <definedName name="PBIF">[120]MOPSDAILY!#REF!</definedName>
    <definedName name="PD">[15]Jan!#REF!</definedName>
    <definedName name="Pension_liability_adjustment">#REF!</definedName>
    <definedName name="PENV">[15]ENV_R!$B$8:$J$30</definedName>
    <definedName name="PER">'[44]Total 01''05'!#REF!</definedName>
    <definedName name="Percent_Threshold">#REF!</definedName>
    <definedName name="PerformanceManagement1">[164]validation!$O$2:$O$8</definedName>
    <definedName name="period">#REF!</definedName>
    <definedName name="PeriodEnding">[125]Basic_Information!$E$10</definedName>
    <definedName name="PERIODS">[213]BSLA!$L$1:$L$85</definedName>
    <definedName name="PeriodsInYear">'[214]TB Dec 08'!#REF!</definedName>
    <definedName name="PFOBS">[120]MOPSDAILY!#REF!</definedName>
    <definedName name="pfwe" hidden="1">{"'Eng (page2)'!$A$1:$D$52"}</definedName>
    <definedName name="PGREENAA">[15]JUNE1!$A$229:$E$266</definedName>
    <definedName name="PGREENXX">'[106]7251-01xxxx'!#REF!</definedName>
    <definedName name="PHIP15">[15]May!#REF!</definedName>
    <definedName name="Phone">#REF!</definedName>
    <definedName name="PHP_AVG">'[80]Calculation of end rates'!#REF!</definedName>
    <definedName name="PHR">#REF!</definedName>
    <definedName name="PHRAA">[215]JUNE1!$A$43:$E$83</definedName>
    <definedName name="PJCAA">[15]JUNE1!$A$53:$E$79</definedName>
    <definedName name="PJCXX">'[106]7251-01xxxx'!#REF!</definedName>
    <definedName name="pk">#REF!</definedName>
    <definedName name="pkpkpk" hidden="1">{"'Model'!$A$1:$N$53"}</definedName>
    <definedName name="pl">#REF!</definedName>
    <definedName name="PL_BKD_ICI">#REF!</definedName>
    <definedName name="PL_Combined">#REF!</definedName>
    <definedName name="PL_Dollar_Threshold">#REF!</definedName>
    <definedName name="pl_eq">#REF!</definedName>
    <definedName name="PL_ICI">#REF!</definedName>
    <definedName name="PL_KSN_ICI">#REF!</definedName>
    <definedName name="PL_OUTSOURCE_ICI">#REF!</definedName>
    <definedName name="PL_Percent_Threshold">#REF!</definedName>
    <definedName name="PLA">#REF!</definedName>
    <definedName name="plan">[131]Header!$D$11</definedName>
    <definedName name="ple" hidden="1">{"'Eng (page2)'!$A$1:$D$52"}</definedName>
    <definedName name="PLN_ADD">#REF!</definedName>
    <definedName name="PLN_AVG">'[80]Calculation of end rates'!#REF!</definedName>
    <definedName name="plo" hidden="1">{"'Eng (page2)'!$A$1:$D$52"}</definedName>
    <definedName name="PLOT">#REF!</definedName>
    <definedName name="PLP" hidden="1">{"'Eng (page2)'!$A$1:$D$52"}</definedName>
    <definedName name="PLstment">#REF!</definedName>
    <definedName name="PM">#REF!</definedName>
    <definedName name="PMT">#REF!</definedName>
    <definedName name="pnh">#REF!</definedName>
    <definedName name="po">'[92]10-1 Media:10-cut'!$A$1:$IV$5</definedName>
    <definedName name="PO0" hidden="1">{"'Eng (page2)'!$A$1:$D$52"}</definedName>
    <definedName name="poer" hidden="1">{"'Eng (page2)'!$A$1:$D$52"}</definedName>
    <definedName name="poi">#REF!</definedName>
    <definedName name="poiu">#REF!</definedName>
    <definedName name="poly1">#REF!</definedName>
    <definedName name="poly2">#REF!</definedName>
    <definedName name="poly3">#REF!</definedName>
    <definedName name="pom">#REF!</definedName>
    <definedName name="poopoopoo" hidden="1">{"'Model'!$A$1:$N$53"}</definedName>
    <definedName name="pop">#REF!</definedName>
    <definedName name="poppop">#REF!</definedName>
    <definedName name="popy">#REF!</definedName>
    <definedName name="pOWER">#REF!</definedName>
    <definedName name="POWER1">[15]Feb!#REF!</definedName>
    <definedName name="POWER2">[15]Feb!#REF!</definedName>
    <definedName name="POWER21">[15]Feb!#REF!</definedName>
    <definedName name="POWER22">[15]Feb!#REF!</definedName>
    <definedName name="POWER23">[15]Mar!#REF!</definedName>
    <definedName name="POWER24">[15]Apr!#REF!</definedName>
    <definedName name="POWER25">[15]May!#REF!</definedName>
    <definedName name="POWER26">[16]June!$A$65:$B$69</definedName>
    <definedName name="POWER2AA">[16]JUNE1!$A$89:$E$101</definedName>
    <definedName name="POWER2XX">'[91]03100(SS)'!#REF!</definedName>
    <definedName name="POWER3">[15]Mar!#REF!</definedName>
    <definedName name="POWER4">[15]Apr!#REF!</definedName>
    <definedName name="POWER5">[15]May!#REF!</definedName>
    <definedName name="POWER6">[16]June!$A$28:$B$56</definedName>
    <definedName name="POWERAA">[16]JUNE1!$A$31:$E$101</definedName>
    <definedName name="POWERXX">'[91]03100(SS)'!#REF!</definedName>
    <definedName name="pp">#REF!</definedName>
    <definedName name="PPGREEN">[15]PG_R!$B$8:$J$24</definedName>
    <definedName name="PPJCELL">[15]CELL_R!$B$8:$J$25</definedName>
    <definedName name="PPP" hidden="1">{"'Eng (page2)'!$A$1:$D$52"}</definedName>
    <definedName name="ppppppppppppp" hidden="1">{"'Model'!$A$1:$N$53"}</definedName>
    <definedName name="PQA">'[15]QA&amp;R_R'!$B$8:$J$27</definedName>
    <definedName name="pr">#REF!</definedName>
    <definedName name="PRAA">[18]JUNE1!$I$248:$J$290</definedName>
    <definedName name="PRDump">#REF!</definedName>
    <definedName name="Predict_Depre1">#REF!</definedName>
    <definedName name="Prepaid" hidden="1">{"'Model'!$A$1:$N$53"}</definedName>
    <definedName name="present">#N/A</definedName>
    <definedName name="Present_value_of_Continuing_value_at_the_year_end_2019">#REF!</definedName>
    <definedName name="Present_Value_of_Free_Cash_Flow_SAP">#REF!</definedName>
    <definedName name="prev">#REF!</definedName>
    <definedName name="prev1">#REF!</definedName>
    <definedName name="PREXX">'[79]7251-06540'!#REF!</definedName>
    <definedName name="PRGACT">#REF!</definedName>
    <definedName name="PRGPLN">#REF!</definedName>
    <definedName name="PRICE">#REF!</definedName>
    <definedName name="PRIMO法人名東北">[114]M1!$Q$1:$Q$7</definedName>
    <definedName name="Princ">#REF!</definedName>
    <definedName name="PRINT">#REF!</definedName>
    <definedName name="_xlnm.Print_Area" localSheetId="0">BS!$A$1:$K$83</definedName>
    <definedName name="_xlnm.Print_Area" localSheetId="4">CF!$A$1:$L$86</definedName>
    <definedName name="_xlnm.Print_Area" localSheetId="1">PL!$A$1:$L$76</definedName>
    <definedName name="_xlnm.Print_Area" localSheetId="3">งบการเงินเฉพาะกิจการ!$A$1:$M$24</definedName>
    <definedName name="_xlnm.Print_Area" localSheetId="2">งบการเงินรวม!$A$1:$J$24</definedName>
    <definedName name="_xlnm.Print_Area">#REF!</definedName>
    <definedName name="print_area_endrate">#REF!</definedName>
    <definedName name="print_area_final">#REF!</definedName>
    <definedName name="print_area_flash">#REF!</definedName>
    <definedName name="PRINT_AREA_MI" localSheetId="0">#REF!</definedName>
    <definedName name="PRINT_AREA_MI" localSheetId="2">#REF!</definedName>
    <definedName name="PRINT_AREA_MI">#REF!</definedName>
    <definedName name="Print_Area_Reset">#N/A</definedName>
    <definedName name="Print_Areas">#REF!</definedName>
    <definedName name="PRINT_TITL01">#REF!</definedName>
    <definedName name="_xlnm.Print_Titles">#REF!</definedName>
    <definedName name="Print_Titles_MI" localSheetId="0">#REF!</definedName>
    <definedName name="Print_Titles_MI" localSheetId="2">#REF!</definedName>
    <definedName name="Print_Titles_MI">#REF!</definedName>
    <definedName name="Prior">#REF!</definedName>
    <definedName name="PRJE1" hidden="1">{"'Eng (page2)'!$A$1:$D$52"}</definedName>
    <definedName name="PRMP">[15]RMP_R!$B$8:$J$27</definedName>
    <definedName name="PRMZ">[15]RMZ_R!$B$8:$K$29</definedName>
    <definedName name="ProdForm" hidden="1">#REF!</definedName>
    <definedName name="PRODUAA">[17]JUNE1!$A$6:$E$30</definedName>
    <definedName name="Product" hidden="1">#REF!</definedName>
    <definedName name="productionEfficiency">#REF!</definedName>
    <definedName name="PRODXX">'[106]7251-02000-02252'!#REF!</definedName>
    <definedName name="profit">[216]Sheet1!$F$9</definedName>
    <definedName name="PROJ">'[217]Revenue Details:Manpower Nos Details'!$A$2:$L$15</definedName>
    <definedName name="Prov">#REF!</definedName>
    <definedName name="prov99">[58]P4DDBFTAS!$A$5:$V$31</definedName>
    <definedName name="PROVISION_FOR_O_DUE_INT._RECEIVABLE">#REF!</definedName>
    <definedName name="PRXX">'[79]7251-06540'!#REF!</definedName>
    <definedName name="PSD" hidden="1">{"'Eng (page2)'!$A$1:$D$52"}</definedName>
    <definedName name="PSIF">[120]MOPSDAILY!#REF!</definedName>
    <definedName name="PTE_AVG">'[80]Calculation of end rates'!#REF!</definedName>
    <definedName name="PTJ">[39]DealerData!#REF!</definedName>
    <definedName name="PTJ0">[39]DealerData!#REF!</definedName>
    <definedName name="PTJE">[39]DealerData!#REF!</definedName>
    <definedName name="PTJE_COM1">[39]DealerData!#REF!</definedName>
    <definedName name="PTJE_COM2">[39]DealerData!#REF!</definedName>
    <definedName name="PTJE1">[39]DealerData!#REF!</definedName>
    <definedName name="PTJE2">[39]DealerData!#REF!</definedName>
    <definedName name="PTJE3">[39]DealerData!#REF!</definedName>
    <definedName name="pu" hidden="1">{"'Sell_Office'!$C$5:$D$6"}</definedName>
    <definedName name="pu_1" hidden="1">{"'Sell_Office'!$C$5:$D$6"}</definedName>
    <definedName name="PULPAA">[17]JUNE1!$A$74:$E$101</definedName>
    <definedName name="PULPXX">'[106]7251-02000-02252'!#REF!</definedName>
    <definedName name="PurposeBonds">#REF!</definedName>
    <definedName name="PurposeEquitySecurities">#REF!</definedName>
    <definedName name="PurposeSecuritiesConsolidated">#REF!</definedName>
    <definedName name="q">#REF!</definedName>
    <definedName name="Q_T_Containers">#REF!</definedName>
    <definedName name="Q_T_Finish_Goods_Consignment">#REF!</definedName>
    <definedName name="Q_T_Finish_Goods2">#REF!</definedName>
    <definedName name="Q_T_Intermediates">#REF!</definedName>
    <definedName name="Q_T_RawMaterial">#REF!</definedName>
    <definedName name="Q_T_Sum_Inv">#REF!</definedName>
    <definedName name="Q1kka" hidden="1">{"'Eng (page2)'!$A$1:$D$52"}</definedName>
    <definedName name="Q4_Cass_Price">#REF!</definedName>
    <definedName name="QAAA">[15]JUNE1!$A$81:$E$133</definedName>
    <definedName name="QAQC">#REF!</definedName>
    <definedName name="QAXX">'[106]7251-01xxxx'!#REF!</definedName>
    <definedName name="qaz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ew">#REF!</definedName>
    <definedName name="qq" hidden="1">[1]A!#REF!</definedName>
    <definedName name="qqq">#REF!</definedName>
    <definedName name="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>[218]S33!$EC$7</definedName>
    <definedName name="qqqqq">[133]SEA!#REF!</definedName>
    <definedName name="qqqqqqqq" hidden="1">{"'Model'!$A$1:$N$53"}</definedName>
    <definedName name="QQW" hidden="1">{"'Eng (page2)'!$A$1:$D$52"}</definedName>
    <definedName name="qsq">[219]DEP12!#REF!</definedName>
    <definedName name="qt" hidden="1">{"'Sheet1'!$L$16"}</definedName>
    <definedName name="Qualcode">[220]Coding!$G$30:$G$38</definedName>
    <definedName name="QUANTITIES">#REF!</definedName>
    <definedName name="Query1">#REF!</definedName>
    <definedName name="Query2">#REF!</definedName>
    <definedName name="qw">'[117]10-1 Media:10-cut'!$A$1:$IV$5</definedName>
    <definedName name="qwa">#REF!</definedName>
    <definedName name="qwe">#REF!</definedName>
    <definedName name="qwer">#REF!</definedName>
    <definedName name="qwert">#REF!</definedName>
    <definedName name="qwewe">[83]EQ4NTV!#REF!</definedName>
    <definedName name="qws">'[92]10-1 Media:10-cut'!$A$1:$IV$5</definedName>
    <definedName name="QYI" hidden="1">{"'Eng (page2)'!$A$1:$D$52"}</definedName>
    <definedName name="ra">#REF!</definedName>
    <definedName name="RADMIN">[18]Admin!$B$7:$J$34</definedName>
    <definedName name="RAIN">#REF!</definedName>
    <definedName name="RANGE">'[151]ADMIN OFFICE (2)'!$B$8:$P$30</definedName>
    <definedName name="rat">#REF!</definedName>
    <definedName name="RATE">[221]info!$A$7:$AD$22</definedName>
    <definedName name="RATE_JA">[222]Input!$B$4</definedName>
    <definedName name="rate_usa">[222]Input!$B$6</definedName>
    <definedName name="Ratios">#REF!</definedName>
    <definedName name="RawAgencyPrice">#REF!</definedName>
    <definedName name="RawData">#REF!</definedName>
    <definedName name="RAYONG">#REF!,#REF!</definedName>
    <definedName name="RBData">#REF!</definedName>
    <definedName name="RCArea" hidden="1">#REF!</definedName>
    <definedName name="RCDC">[18]CDC!$A$7:$I$16</definedName>
    <definedName name="RCHEMICAL">[17]CHEMICAL!$A$7:$H$21</definedName>
    <definedName name="RCO">'[223]TB Worksheet'!#REF!</definedName>
    <definedName name="RD" hidden="1">{"'Model'!$A$1:$N$53"}</definedName>
    <definedName name="RDESP">[17]DESPATCH!$B$8:$J$23</definedName>
    <definedName name="RDRAWING">[16]Drwing!$B$7:$I$11</definedName>
    <definedName name="re">[224]เครื่องมือ!$B$391</definedName>
    <definedName name="Re_1">#REF!</definedName>
    <definedName name="REC_DEL">#REF!</definedName>
    <definedName name="Rec_O_Del">#REF!</definedName>
    <definedName name="REC1AA">[17]JUNE1!$A$441:$E$459</definedName>
    <definedName name="REC1XX">'[106]7251-02000-02252'!#REF!</definedName>
    <definedName name="REC2AA">[17]JUNE1!$A$461:$E$475</definedName>
    <definedName name="REC2XX">'[106]7251-02000-02252'!#REF!</definedName>
    <definedName name="recamount">'[177]part-import'!#REF!</definedName>
    <definedName name="recchoice">'[177]part-import'!#REF!</definedName>
    <definedName name="RecCurrent">#REF!</definedName>
    <definedName name="ReceiptBottom">[225]RECEIPT!#REF!</definedName>
    <definedName name="ReceiptTop">#REF!</definedName>
    <definedName name="receivables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cPY4_Sel1">#REF!</definedName>
    <definedName name="recqty">'[177]part-import'!#REF!</definedName>
    <definedName name="RecRollFWD">#REF!</definedName>
    <definedName name="Reduce_Turnover_of_Top_Performers">#REF!</definedName>
    <definedName name="Reduce_Turnover_Timely_Compensation_Review_Increase_Utilization">#REF!</definedName>
    <definedName name="ref">#REF!</definedName>
    <definedName name="Ref_11">#REF!</definedName>
    <definedName name="Ref_12">#REF!</definedName>
    <definedName name="refrw">[226]SOPSG!$S$6</definedName>
    <definedName name="region">'[124]input data'!$B$4</definedName>
    <definedName name="RELAD">#REF!</definedName>
    <definedName name="ReLadtax">#REF!</definedName>
    <definedName name="RELEC">[16]Elec!$B$7:$I$31</definedName>
    <definedName name="rental">[149]M_Maincomp!#REF!</definedName>
    <definedName name="Report">#REF!</definedName>
    <definedName name="Report_Inventory_01_03_05___Batch_B">#REF!</definedName>
    <definedName name="Report_Inventory_01_03_05___Batch_C">#REF!</definedName>
    <definedName name="RER" hidden="1">{"'Eng (page2)'!$A$1:$D$52"}</definedName>
    <definedName name="Reselects">#REF!</definedName>
    <definedName name="RESTATE">[18]Estate!$B$8:$J$15</definedName>
    <definedName name="RETAIL">#REF!</definedName>
    <definedName name="Retained_Earnings_BS">#REF!</definedName>
    <definedName name="Revenue">[164]validation!$H$10:$H$14</definedName>
    <definedName name="ReviewMonth">[164]validation!$I$20:$I$33</definedName>
    <definedName name="Revised">[78]YTD_Revised!$B$5:$N$174</definedName>
    <definedName name="rew">#REF!</definedName>
    <definedName name="rewe">#REF!</definedName>
    <definedName name="rewfre" hidden="1">{"'Model'!$A$1:$N$53"}</definedName>
    <definedName name="rewq">#REF!</definedName>
    <definedName name="rewy6">[65]อาคาร!$L$19</definedName>
    <definedName name="RFIRE">[18]Fire!$B$7:$J$14</definedName>
    <definedName name="rfv">'[227]Raw Material'!#REF!</definedName>
    <definedName name="RGUEST">[18]Guest!$B$8:$J$10</definedName>
    <definedName name="RIC_FGByA">#REF!</definedName>
    <definedName name="RINST">[16]Inst!$B$7:$I$26</definedName>
    <definedName name="RISO">[17]ISO!$B$8:$J$19</definedName>
    <definedName name="RITD">[16]IT!$B$7:$I$19</definedName>
    <definedName name="RJE_Owner" hidden="1">{"Book Income",#N/A,FALSE,"B&amp;T";"Taxable Income",#N/A,FALSE,"B&amp;T"}</definedName>
    <definedName name="RJO" hidden="1">{"'Eng (page2)'!$A$1:$D$52"}</definedName>
    <definedName name="RM">#REF!</definedName>
    <definedName name="RMDAA">[15]JUNE1!$A$268:$E$273</definedName>
    <definedName name="RMDXX">'[106]7251-01xxxx'!#REF!</definedName>
    <definedName name="RMECD">[16]Mech!$B$7:$I$23</definedName>
    <definedName name="RMECH">[16]CE!$B$7:$I$19</definedName>
    <definedName name="Rmedical">[18]Medical!$A$9:$H$21</definedName>
    <definedName name="RMPAA">[15]JUNE1!$A$322:$E$364</definedName>
    <definedName name="RMPXX">'[106]7251-01xxxx'!#REF!</definedName>
    <definedName name="RMZAA">[15]JUNE1!$A$275:$E$320</definedName>
    <definedName name="RMZXX">'[106]7251-01xxxx'!#REF!</definedName>
    <definedName name="ROE">[183]MISC!#REF!</definedName>
    <definedName name="ROI">'[102]Inventory COGS Analysis'!#REF!</definedName>
    <definedName name="ROL_AVG">'[80]Calculation of end rates'!#REF!</definedName>
    <definedName name="ROSM">#REF!</definedName>
    <definedName name="RPD">[17]PRODUCT!$B$8:$P$24</definedName>
    <definedName name="RPM">'[17]PULP MILL'!$B$8:$P$17</definedName>
    <definedName name="RPOWER">[16]Power!$B$7:$I$18</definedName>
    <definedName name="RPR">[18]PR!$A$7:$H$22</definedName>
    <definedName name="RPRE">[18]PRE!$A$20:$K$22</definedName>
    <definedName name="rqr" hidden="1">{"'Eng (page2)'!$A$1:$D$52"}</definedName>
    <definedName name="rr">'[92]10-1 Media:10-cut'!$A$1:$IV$5</definedName>
    <definedName name="RRE" hidden="1">{"'Eng (page2)'!$A$1:$D$52"}</definedName>
    <definedName name="rrr">#REF!</definedName>
    <definedName name="rrrr">[111]MA!$A$4:$I$706</definedName>
    <definedName name="RSB">[39]DealerData!#REF!</definedName>
    <definedName name="RSB_COM1">[39]DealerData!#REF!</definedName>
    <definedName name="RSB_COM2">[39]DealerData!#REF!</definedName>
    <definedName name="RSEC">[18]Secutiry!$B$8:$J$22</definedName>
    <definedName name="RSHEETING">[17]SHEETING!$B$8:$J$17</definedName>
    <definedName name="RSODA">[17]SODA!$A$7:$H$13</definedName>
    <definedName name="RSTORE">[16]Store!$B$7:$I$18</definedName>
    <definedName name="rt">'[165]10-1 Media:10-cut'!$A$1:$IV$5</definedName>
    <definedName name="rtd">#REF!</definedName>
    <definedName name="rte">#REF!</definedName>
    <definedName name="rte_curr">#REF!</definedName>
    <definedName name="rthh">[64]เครื่องมือ!$L$391</definedName>
    <definedName name="rtyui">[133]SEA!#REF!</definedName>
    <definedName name="ru">#REF!</definedName>
    <definedName name="RUR_AVG">'[80]Calculation of end rates'!#REF!</definedName>
    <definedName name="Russia" hidden="1">{"'August 2000'!$A$1:$J$101"}</definedName>
    <definedName name="rutrut" hidden="1">{"'Model'!$A$1:$N$53"}</definedName>
    <definedName name="rw">#REF!</definedName>
    <definedName name="RWASTE">[18]Waste!$B$8:$J$17</definedName>
    <definedName name="RWG">#REF!</definedName>
    <definedName name="RYARD">[17]YARD!$A$7:$I$14</definedName>
    <definedName name="rye6r">[64]เครื่องมือ!$K$391</definedName>
    <definedName name="RYOHOKU">#REF!</definedName>
    <definedName name="s">[228]S33!$EC$7</definedName>
    <definedName name="Ｓ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1_">#REF!</definedName>
    <definedName name="S2_">#REF!</definedName>
    <definedName name="sa">'[93]10-1 Media:10-cut'!$A$1:$IV$5</definedName>
    <definedName name="SAam">[229]MA!$J$4:$J$706</definedName>
    <definedName name="SAB" hidden="1">{"'Eng (page2)'!$A$1:$D$52"}</definedName>
    <definedName name="SAD">#REF!</definedName>
    <definedName name="SAFETY">[15]Feb!#REF!</definedName>
    <definedName name="SAFETY1">[15]Feb!#REF!</definedName>
    <definedName name="SAFETY3">[15]Mar!#REF!</definedName>
    <definedName name="SAFETY4">[15]Apr!#REF!</definedName>
    <definedName name="SAFETY5">[15]May!#REF!</definedName>
    <definedName name="SAFTYAA">[215]JUNE1!$A$8:$E$41</definedName>
    <definedName name="sal\">'[101]L to 20'!$L$27:$L$53</definedName>
    <definedName name="salary">[230]S33!$EC$7</definedName>
    <definedName name="SALARY___WELFARE_EXPENSES">#REF!</definedName>
    <definedName name="SALE">#REF!</definedName>
    <definedName name="Sale99_Customer__2__List">#REF!</definedName>
    <definedName name="SALES">'[231]MOLD-WinsFA31122005'!#REF!</definedName>
    <definedName name="Sales_4000000_→">#REF!</definedName>
    <definedName name="SALESPLAN">#REF!</definedName>
    <definedName name="SALV_21">#REF!</definedName>
    <definedName name="SAMPLING">#REF!</definedName>
    <definedName name="SAP">{"'Eng (page2)'!$A$1:$D$52"}</definedName>
    <definedName name="SAPBEXdnldView" hidden="1">"4C4JYIA1VO7IVC17RAKAPHBMP"</definedName>
    <definedName name="SAPBEXrevision" hidden="1">3</definedName>
    <definedName name="SAPBEXsysID" hidden="1">"BAP"</definedName>
    <definedName name="SAPBEXwbID" hidden="1">"40BUNZCZTCQHDPD636A8ETFK3"</definedName>
    <definedName name="SAS" hidden="1">{"'Eng (page2)'!$A$1:$D$52"}</definedName>
    <definedName name="sasdasdsa">'[232]part-import'!#REF!</definedName>
    <definedName name="SB">#REF!</definedName>
    <definedName name="SBT">#REF!</definedName>
    <definedName name="SC" hidden="1">{"'Eng (page2)'!$A$1:$D$52"}</definedName>
    <definedName name="SCB">'[100]ADJ - RATE'!#REF!</definedName>
    <definedName name="Scenario">#REF!</definedName>
    <definedName name="SCFP">#REF!</definedName>
    <definedName name="SCH_CACU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s" hidden="1">{"'Eng (page2)'!$A$1:$D$52"}</definedName>
    <definedName name="sd" hidden="1">{"'Eng (page2)'!$A$1:$D$52"}</definedName>
    <definedName name="Sdasf" hidden="1">{"'Eng (page2)'!$A$1:$D$52"}</definedName>
    <definedName name="sddsdsd" hidden="1">{"'Eng (page2)'!$A$1:$D$52"}</definedName>
    <definedName name="sdf">#REF!</definedName>
    <definedName name="sdfd" hidden="1">{"Book Income",#N/A,FALSE,"B&amp;T";"Taxable Income",#N/A,FALSE,"B&amp;T"}</definedName>
    <definedName name="sdfg">#REF!</definedName>
    <definedName name="sdfgh">'[233]10-1 Media:10-cut'!$A$1:$IV$5</definedName>
    <definedName name="sdfsdf" hidden="1">{"'Eng (page2)'!$A$1:$D$52"}</definedName>
    <definedName name="sdfsfa">#REF!</definedName>
    <definedName name="sdg">[65]เครื่องตกแต่ง!$B$76</definedName>
    <definedName name="sdr" hidden="1">{"'Eng (page2)'!$A$1:$D$52"}</definedName>
    <definedName name="sdre">'[94]10-1 Media:10-cut'!$A$1:$IV$5</definedName>
    <definedName name="sdref">'[94]10-1 Media:10-cut'!$A$1:$IV$5</definedName>
    <definedName name="SE">#REF!</definedName>
    <definedName name="SEA">#REF!</definedName>
    <definedName name="SEC">[15]Feb!#REF!</definedName>
    <definedName name="section">[234]manual!$D$2:$D$26</definedName>
    <definedName name="SECTION108">[235]M_Maincomp!#REF!</definedName>
    <definedName name="Sector">[164]validation!$U$2:$U$88</definedName>
    <definedName name="SECUAA">[18]JUNE1!$I$510:$J$543</definedName>
    <definedName name="SECUXX">'[79]7251-06540'!#REF!</definedName>
    <definedName name="sedf">'[153]10-1 Media:10-cut'!$A$1:$IV$5</definedName>
    <definedName name="sedrf">#REF!</definedName>
    <definedName name="sefgs">'[236]10-1 Media:10-cut'!$A$1:$IV$5</definedName>
    <definedName name="SEK_AVG">'[80]Calculation of end rates'!#REF!</definedName>
    <definedName name="SEL">#REF!</definedName>
    <definedName name="sell" hidden="1">{"'Eng (page2)'!$A$1:$D$52"}</definedName>
    <definedName name="sell_1" hidden="1">{"'Eng (page2)'!$A$1:$D$52"}</definedName>
    <definedName name="Sell_to">#REF!</definedName>
    <definedName name="sell11111" hidden="1">{"'Eng (page2)'!$A$1:$D$52"}</definedName>
    <definedName name="SELLC1_6">#N/A</definedName>
    <definedName name="SELLR1_6">#N/A</definedName>
    <definedName name="sen">#REF!</definedName>
    <definedName name="sencount" hidden="1">2</definedName>
    <definedName name="SEP">[88]RECY!$K$5:$K$70</definedName>
    <definedName name="Separation_Rate">#REF!</definedName>
    <definedName name="SepSun1">DATEVALUE("9/1/"&amp;[0]!CalendarYear)-WEEKDAY(DATEVALUE("9/1/"&amp;[0]!CalendarYear))+1</definedName>
    <definedName name="Sept">[179]SEA!#REF!</definedName>
    <definedName name="sf">'[237]10-1 Media:10-cut'!$A$1:$IV$5</definedName>
    <definedName name="sfdf">#REF!</definedName>
    <definedName name="SGD_AVG">'[80]Calculation of end rates'!#REF!</definedName>
    <definedName name="sgv">#REF!</definedName>
    <definedName name="SH1XX">'[106]7251-02000-02252'!#REF!</definedName>
    <definedName name="SH2XX">'[106]7251-02000-02252'!#REF!</definedName>
    <definedName name="shar1">[238]CJEs!#REF!</definedName>
    <definedName name="Share_Value">#REF!</definedName>
    <definedName name="Share_Value_c_World_Bank">#REF!</definedName>
    <definedName name="ShareValue">#REF!</definedName>
    <definedName name="ShareValue_c_WorldBank">#REF!</definedName>
    <definedName name="SHD">[15]Feb!#REF!</definedName>
    <definedName name="SHD1AA">[17]JUNE1!$A$271:$E$308</definedName>
    <definedName name="SHD2AA">[17]JUNE1!$A$310:$E$334</definedName>
    <definedName name="SHDAA">[17]JUNE1!$A$250:$E$269</definedName>
    <definedName name="SHDXX">'[106]7251-02000-02252'!#REF!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3">#REF!</definedName>
    <definedName name="SheetName">'[96]14.9月分'!#REF!</definedName>
    <definedName name="SHIP">#REF!</definedName>
    <definedName name="SHIP25">[15]May!#REF!</definedName>
    <definedName name="SHIPFUR">#REF!</definedName>
    <definedName name="SHIPFUR1">#REF!</definedName>
    <definedName name="SHOKYAKU97">'[239]#REF'!$A$6:$H$145</definedName>
    <definedName name="Short">[190]เงินกู้ธนชาติ!$E$17</definedName>
    <definedName name="Short_term_loans_receivable_for_employees">#REF!</definedName>
    <definedName name="short1">'[190]เงินกู้ MGC'!$E$17</definedName>
    <definedName name="Shorten_Compensation_Planning_Cycle_time_for_Compensation_Group">#REF!</definedName>
    <definedName name="SIF">#REF!</definedName>
    <definedName name="Site">#REF!</definedName>
    <definedName name="SKK">#REF!</definedName>
    <definedName name="sm">'[237]10-1 Media:10-cut'!$A$1:$IV$5</definedName>
    <definedName name="SMBC">#REF!</definedName>
    <definedName name="SMMAP_GIP_BALSHT_TEMP">#REF!</definedName>
    <definedName name="SMMAP_PROD_BALSHT_TEMP">#REF!</definedName>
    <definedName name="SMMAP_RAWMAT_BALSHT_TEMP">#REF!</definedName>
    <definedName name="SMT">'[157]KSP cost'!$G$30</definedName>
    <definedName name="SO">OFFSET([152]NGUON!$A$1:$A$65536,COUNTA([152]NGUON!$A$1:$A$65536)-1,0,1)</definedName>
    <definedName name="SOD">[15]Feb!#REF!</definedName>
    <definedName name="SODAAA">[17]JUNE1!$A$371:$E$409</definedName>
    <definedName name="SODAXX">'[106]7251-02000-02252'!#REF!</definedName>
    <definedName name="software" hidden="1">{"'Eng (page2)'!$A$1:$D$52"}</definedName>
    <definedName name="soi">#REF!</definedName>
    <definedName name="Sort" hidden="1">#REF!</definedName>
    <definedName name="SOTIEN">OFFSET([152]NGUON!$I$1:$I$65536,COUNTA([152]NGUON!$I$1:$I$65536)-1,0,1)</definedName>
    <definedName name="SP">#REF!</definedName>
    <definedName name="Sp_2">#REF!</definedName>
    <definedName name="Sp_Item">#REF!</definedName>
    <definedName name="Sp_Total">#REF!</definedName>
    <definedName name="Spec">'[214]TB Dec 08'!#REF!</definedName>
    <definedName name="SpecialPrice" hidden="1">#REF!</definedName>
    <definedName name="srd" hidden="1">{"'Eng (page2)'!$A$1:$D$52"}</definedName>
    <definedName name="srer">#REF!</definedName>
    <definedName name="ss">#REF!</definedName>
    <definedName name="SSAB" hidden="1">{"'Eng (page2)'!$A$1:$D$52"}</definedName>
    <definedName name="sss">#REF!</definedName>
    <definedName name="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dff">[163]Variance!#REF!</definedName>
    <definedName name="ssss">[133]SEA!#REF!</definedName>
    <definedName name="sssss">[240]MA!$A$3:$I$3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sssss" hidden="1">{"'Eng (page2)'!$A$1:$D$52"}</definedName>
    <definedName name="ST">#REF!</definedName>
    <definedName name="st_year">#REF!</definedName>
    <definedName name="stamp" hidden="1">{"'Eng (page2)'!$A$1:$D$52"}</definedName>
    <definedName name="start_yr">#REF!</definedName>
    <definedName name="STAT">#REF!</definedName>
    <definedName name="STATE">#REF!</definedName>
    <definedName name="status">'[177]part-import'!#REF!</definedName>
    <definedName name="Status_code">#REF!</definedName>
    <definedName name="Std_Cost_Report_By_Department">#REF!</definedName>
    <definedName name="steamTOC">#REF!</definedName>
    <definedName name="STEP1_Match">#REF!</definedName>
    <definedName name="STEW" hidden="1">{"'Eng (page2)'!$A$1:$D$52"}</definedName>
    <definedName name="STK">#REF!</definedName>
    <definedName name="Stock">'[127]Tank V@30 C'!#REF!</definedName>
    <definedName name="STOCK_COST">#REF!</definedName>
    <definedName name="sTocks">[241]BS!A$4+[241]BS!A$7</definedName>
    <definedName name="STORE">[15]Feb!#REF!</definedName>
    <definedName name="STORE1">[15]Feb!#REF!</definedName>
    <definedName name="STORE3">[15]Mar!#REF!</definedName>
    <definedName name="STORE4">[15]Apr!#REF!</definedName>
    <definedName name="STORE5">[15]May!#REF!</definedName>
    <definedName name="STORE6">[16]June!$A$97:$B$125</definedName>
    <definedName name="STOREAA">[16]JUNE1!$A$174:$E$214</definedName>
    <definedName name="STOREXX">'[91]03100(SS)'!#REF!</definedName>
    <definedName name="stp">#REF!</definedName>
    <definedName name="SU">'[94]10-1 Media:10-cut'!$A$1:$IV$5</definedName>
    <definedName name="SUB">#REF!</definedName>
    <definedName name="SULAA">[17]JUNE1!$A$604:$E$613</definedName>
    <definedName name="sum">#REF!</definedName>
    <definedName name="sum_hr">#REF!</definedName>
    <definedName name="Summary">[242]Summary!$A$5:$FW$35</definedName>
    <definedName name="Summaryfeb">[243]Summary!$A$5:$FW$32</definedName>
    <definedName name="SummaryJan">[195]Summary!$A$5:$FV$35</definedName>
    <definedName name="SummaryJan_Mar13">'[50]Summary (Jan-Mar13)'!$A$5:$GA$94</definedName>
    <definedName name="Summarysep">'[244]Summary(SEP13)'!$A$5:$FY$35</definedName>
    <definedName name="SUNCON">#REF!</definedName>
    <definedName name="sundry">[149]M_Maincomp!#REF!</definedName>
    <definedName name="SUP">#REF!</definedName>
    <definedName name="sx">#REF!</definedName>
    <definedName name="SXX" hidden="1">{"'Eng (page2)'!$A$1:$D$52"}</definedName>
    <definedName name="sxxx">#REF!</definedName>
    <definedName name="SYSTEM_JAN_MAR_13">'[50]Tank V@30 C'!$A$10:$AQ$101</definedName>
    <definedName name="SZ">'[93]10-1 Media:10-cut'!$A$1:$IV$5</definedName>
    <definedName name="t">#REF!</definedName>
    <definedName name="T_WEEK">#REF!</definedName>
    <definedName name="T1_">'[44]Total 01''05'!#REF!</definedName>
    <definedName name="T2_">'[44]Total 01''05'!#REF!</definedName>
    <definedName name="T4W">#REF!</definedName>
    <definedName name="TABLE">#REF!</definedName>
    <definedName name="Table1">#REF!</definedName>
    <definedName name="TABLE2">#REF!</definedName>
    <definedName name="TABLE2A">#REF!</definedName>
    <definedName name="TABLE2B">#REF!</definedName>
    <definedName name="TABLE2C">#REF!</definedName>
    <definedName name="TABLE3">#REF!</definedName>
    <definedName name="TABLE3A">#REF!</definedName>
    <definedName name="TABLE3B">#REF!</definedName>
    <definedName name="TABLE3C">#REF!</definedName>
    <definedName name="TABLE4">#REF!</definedName>
    <definedName name="TankLevel30">'[127]Tank V@30 C'!$A$4:$AQ$34</definedName>
    <definedName name="tao">#REF!</definedName>
    <definedName name="tarn">#REF!</definedName>
    <definedName name="Tax">#REF!</definedName>
    <definedName name="Tax_NBV">'[207]OfficeMC-Adj'!$C$3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TV">10%</definedName>
    <definedName name="TaxXL">5%</definedName>
    <definedName name="TB">#N/A</definedName>
    <definedName name="TB_Client">'[245]TB as of Sep 2002'!$B$1:$E$3071</definedName>
    <definedName name="TB_group" hidden="1">{"'Sell_Office'!$C$5:$D$6"}</definedName>
    <definedName name="TB_group_1" hidden="1">{"'Sell_Office'!$C$5:$D$6"}</definedName>
    <definedName name="TB_print" hidden="1">{"'Sell_Office'!$C$5:$D$6"}</definedName>
    <definedName name="TB_print_1" hidden="1">{"'Sell_Office'!$C$5:$D$6"}</definedName>
    <definedName name="TBAS2">#REF!</definedName>
    <definedName name="TBBR">[246]TBBR!$B$1:$V$65536</definedName>
    <definedName name="tbl_ProdInfo" hidden="1">#REF!</definedName>
    <definedName name="TCL">'[44]Total 01''05'!#REF!</definedName>
    <definedName name="tcr">[247]BAL!#REF!</definedName>
    <definedName name="te" hidden="1">{"'Eng (page2)'!$A$1:$D$52"}</definedName>
    <definedName name="Tea" hidden="1">{"'Sell_Office'!$C$5:$D$6"}</definedName>
    <definedName name="Tea_1" hidden="1">{"'Sell_Office'!$C$5:$D$6"}</definedName>
    <definedName name="temp">#REF!</definedName>
    <definedName name="Tenant_Type">#REF!</definedName>
    <definedName name="ter">#REF!</definedName>
    <definedName name="test" hidden="1">{"'Model'!$A$1:$N$53"}</definedName>
    <definedName name="test_1" hidden="1">{"'Model'!$A$1:$N$53"}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HKEY">#REF!</definedName>
    <definedName name="TESTKEYS">#REF!</definedName>
    <definedName name="testkye">#REF!</definedName>
    <definedName name="TESTVKEY">#REF!</definedName>
    <definedName name="tew" hidden="1">{"'Eng (page2)'!$A$1:$D$52"}</definedName>
    <definedName name="tewd">#REF!</definedName>
    <definedName name="text1" hidden="1">{"'Sheet1'!$L$16"}</definedName>
    <definedName name="text91">[248]CJEs!$E$26</definedName>
    <definedName name="TextRefCopy1">#REF!</definedName>
    <definedName name="TextRefCopy10">#REF!</definedName>
    <definedName name="TextRefCopy101">[249]CJEs!#REF!</definedName>
    <definedName name="TextRefCopy109">'[250]BS(Foamtec)'!$AA$40</definedName>
    <definedName name="TextRefCopy11">#REF!</definedName>
    <definedName name="TextRefCopy110">'[250]BS(Foamtec)'!$AC$40</definedName>
    <definedName name="TextRefCopy12">#REF!</definedName>
    <definedName name="TextRefCopy13">#REF!</definedName>
    <definedName name="TextRefCopy14">#REF!</definedName>
    <definedName name="TextRefCopy15">'[250]BS(Foamtec)'!$AA$4</definedName>
    <definedName name="TextRefCopy16">'[250]BS(Foamtec)'!$AA$4</definedName>
    <definedName name="TextRefCopy17">'[250]BS(Foamtec)'!$AB$7</definedName>
    <definedName name="TextRefCopy18">'[251]incom tax 2005'!#REF!</definedName>
    <definedName name="TextRefCopy2">'[250]BS(Foamtec)'!$AA$1</definedName>
    <definedName name="TextRefCopy20">[249]PL!#REF!</definedName>
    <definedName name="TextRefCopy3">'[250]BS(Foamtec)'!$AA$1</definedName>
    <definedName name="TextRefCopy4">[249]PL!#REF!</definedName>
    <definedName name="TextRefCopy43">[249]CJEs!#REF!</definedName>
    <definedName name="TextRefCopy46">[249]CJEs!#REF!</definedName>
    <definedName name="TextRefCopy49">'[250]PL(Foamtec)'!$P$30</definedName>
    <definedName name="TextRefCopy5">#REF!</definedName>
    <definedName name="TextRefCopy50">#REF!</definedName>
    <definedName name="TextRefCopy51">[249]CRJE!#REF!</definedName>
    <definedName name="TextRefCopy52">[249]PL!#REF!</definedName>
    <definedName name="TextRefCopy53">[249]PL!#REF!</definedName>
    <definedName name="TextRefCopy54">'[250]BS(Foamtec)'!$Z$12</definedName>
    <definedName name="TextRefCopy55">'[250]BS(Foamtec)'!$Z$13</definedName>
    <definedName name="TextRefCopy56">'[250]BS(Foamtec)'!$Z$14</definedName>
    <definedName name="TextRefCopy57">'[250]BS(Foamtec)'!$Z$15</definedName>
    <definedName name="TextRefCopy58">'[250]BS(Foamtec)'!$Z$16</definedName>
    <definedName name="TextRefCopy59">'[250]BS(Foamtec)'!$Z$23</definedName>
    <definedName name="TextRefCopy6">#REF!</definedName>
    <definedName name="TextRefCopy60">'[250]BS(Foamtec)'!$Z$24</definedName>
    <definedName name="TextRefCopy61">'[250]BS(Foamtec)'!$Z$24</definedName>
    <definedName name="TextRefCopy62">'[250]BS(Foamtec)'!$Z$36</definedName>
    <definedName name="TextRefCopy63">'[250]BS(Foamtec)'!$Z$36</definedName>
    <definedName name="TextRefCopy64">'[250]BS(Foamtec)'!$Z$37</definedName>
    <definedName name="TextRefCopy65">'[250]BS(Foamtec)'!$Z$38</definedName>
    <definedName name="TextRefCopy66">'[250]BS(Foamtec)'!$Z$40</definedName>
    <definedName name="TextRefCopy67">'[250]BS(Foamtec)'!$Z$42</definedName>
    <definedName name="TextRefCopy68">'[250]BS(Foamtec)'!$Z$47</definedName>
    <definedName name="TextRefCopy69">'[250]BS(Foamtec)'!$Z$49</definedName>
    <definedName name="TextRefCopy7">#REF!</definedName>
    <definedName name="TextRefCopy70">'[250]BS(Foamtec)'!$Z$53</definedName>
    <definedName name="TextRefCopy77">[249]PL!#REF!</definedName>
    <definedName name="TextRefCopy78">[249]PL!#REF!</definedName>
    <definedName name="TextRefCopy79">[249]PL!#REF!</definedName>
    <definedName name="TextRefCopy8">#REF!</definedName>
    <definedName name="TextRefCopy80">[249]PL!#REF!</definedName>
    <definedName name="TextRefCopy81">[249]PL!#REF!</definedName>
    <definedName name="TextRefCopy82">'[250]PL(Foamtec)'!$D$19</definedName>
    <definedName name="TextRefCopy84">[249]PL!#REF!</definedName>
    <definedName name="TextRefCopy85">[249]PL!#REF!</definedName>
    <definedName name="TextRefCopy9">#REF!</definedName>
    <definedName name="TextRefCopy91">[249]CJEs!$E$29</definedName>
    <definedName name="TextRefCopy99">[249]CJEs!#REF!</definedName>
    <definedName name="TextRefCopyRangeCount" hidden="1">5</definedName>
    <definedName name="TG">#REF!</definedName>
    <definedName name="TG1AA">[16]JUNE1!$A$117:$E$128</definedName>
    <definedName name="TG1XX">'[91]03100(SS)'!#REF!</definedName>
    <definedName name="TG2AA">[16]JUNE1!$A$130:$E$139</definedName>
    <definedName name="TG2XX">'[91]03100(SS)'!#REF!</definedName>
    <definedName name="tgb">#REF!</definedName>
    <definedName name="tgkj" hidden="1">{"'Eng (page2)'!$A$1:$D$52"}</definedName>
    <definedName name="Thai">[178]SEA!#REF!</definedName>
    <definedName name="Thailand">[179]SEA!#REF!</definedName>
    <definedName name="THB_AVG">'[80]Calculation of end rates'!#REF!</definedName>
    <definedName name="Time_deposit_over_3M">#REF!</definedName>
    <definedName name="TINHTP">OFFSET([152]NGUON!$G$1:$G$65536,COUNTIF([152]NGUON!$G$1:$G$65536,"&lt;&gt;0")-1,0,1)</definedName>
    <definedName name="TJV">#REF!</definedName>
    <definedName name="TL">#REF!</definedName>
    <definedName name="TLB_elec_payment">#REF!</definedName>
    <definedName name="TLBsales">#REF!</definedName>
    <definedName name="TLBsteam">#REF!</definedName>
    <definedName name="TLO">'[44]Total 01''05'!#REF!</definedName>
    <definedName name="TO">#REF!</definedName>
    <definedName name="TOC_elec._payment">#REF!</definedName>
    <definedName name="TOE">'[44]Total 01''05'!#REF!</definedName>
    <definedName name="tome">#REF!</definedName>
    <definedName name="TON">#REF!</definedName>
    <definedName name="toodtee">#REF!</definedName>
    <definedName name="tor">[62]MA!$A$4:$I$706</definedName>
    <definedName name="torr">[136]MA!$A$4:$I$706</definedName>
    <definedName name="torry">[62]MA!$B$4:$B$706</definedName>
    <definedName name="torry555">[62]MA!$A$3:$I$3</definedName>
    <definedName name="tory">[136]MA!$B$4:$B$706</definedName>
    <definedName name="tot">#REF!</definedName>
    <definedName name="total">#REF!</definedName>
    <definedName name="Total_Compensation_Expense">#REF!</definedName>
    <definedName name="total_Duty">#REF!</definedName>
    <definedName name="Total_Interest">#REF!</definedName>
    <definedName name="Total_Labor_Cost_Revenue">#REF!</definedName>
    <definedName name="Total_Landed_Cost">#REF!</definedName>
    <definedName name="Total_Pay">#REF!</definedName>
    <definedName name="Total_Payment">#N/A</definedName>
    <definedName name="total1">#REF!</definedName>
    <definedName name="total2">#REF!</definedName>
    <definedName name="total3">#REF!</definedName>
    <definedName name="TOTALS">#REF!</definedName>
    <definedName name="TotalYear">#REF!</definedName>
    <definedName name="TR" hidden="1">{"'Eng (page2)'!$A$1:$D$52"}</definedName>
    <definedName name="TRA">#REF!</definedName>
    <definedName name="TRAA">[215]JUNE1!$A$85:$E$117</definedName>
    <definedName name="traffic">#REF!</definedName>
    <definedName name="Tran">#REF!</definedName>
    <definedName name="transfer">#REF!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ndCurrent">#REF!</definedName>
    <definedName name="TrendPY4_Sel1">#REF!</definedName>
    <definedName name="TrendRollFWD">#REF!</definedName>
    <definedName name="trew">#REF!</definedName>
    <definedName name="TRMAT">[15]Feb!#REF!</definedName>
    <definedName name="TRMAT1">[15]Feb!#REF!</definedName>
    <definedName name="TRMAT3">[15]Mar!#REF!</definedName>
    <definedName name="TRMAT4">[15]Apr!#REF!</definedName>
    <definedName name="TRMAT5">[15]May!#REF!</definedName>
    <definedName name="TRPAS">[15]Feb!#REF!</definedName>
    <definedName name="TRPAS1">[15]Feb!#REF!</definedName>
    <definedName name="TRPAS3">[15]Mar!#REF!</definedName>
    <definedName name="TRPAS4">[15]Apr!#REF!</definedName>
    <definedName name="TRPAS5">[15]May!#REF!</definedName>
    <definedName name="TSALE">#REF!</definedName>
    <definedName name="tt">'[92]10-1 Media:10-cut'!$A$1:$IV$5</definedName>
    <definedName name="ttetet">#REF!</definedName>
    <definedName name="ttt">'[252]10-1 Media:10-cut'!$A$1:$IV$5</definedName>
    <definedName name="tttt">#REF!</definedName>
    <definedName name="tttttt">[111]MA!$A$3:$I$3</definedName>
    <definedName name="TUI">#REF!</definedName>
    <definedName name="tun" hidden="1">{"'Model'!$A$1:$N$53"}</definedName>
    <definedName name="tuy">#REF!</definedName>
    <definedName name="TWE" hidden="1">{"'Eng (page2)'!$A$1:$D$52"}</definedName>
    <definedName name="TWRW">#REF!</definedName>
    <definedName name="twwwwwwww">#REF!</definedName>
    <definedName name="txtBillion">""</definedName>
    <definedName name="txtDigit1">0</definedName>
    <definedName name="txtNumber">0</definedName>
    <definedName name="txtNumber3">"0"</definedName>
    <definedName name="txtThousands">""</definedName>
    <definedName name="ty">#REF!</definedName>
    <definedName name="tye">#REF!</definedName>
    <definedName name="TYPE_INV">[253]GIVTR00P!$AJ$3:$AM$960</definedName>
    <definedName name="tyr">#REF!</definedName>
    <definedName name="tyy">#REF!</definedName>
    <definedName name="U">#REF!</definedName>
    <definedName name="u_40239">#REF!</definedName>
    <definedName name="u_pang">#REF!</definedName>
    <definedName name="Udomsak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[254]Sum!$A$1:$M$37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GMA">[39]DealerData!#REF!</definedName>
    <definedName name="UGMA_COM1">[39]DealerData!#REF!</definedName>
    <definedName name="UGMA_COM2">[39]DealerData!#REF!</definedName>
    <definedName name="UGMA1">[39]DealerData!#REF!</definedName>
    <definedName name="UGMA2">[39]DealerData!#REF!</definedName>
    <definedName name="uhrty">#REF!</definedName>
    <definedName name="uhuppc">#N/A</definedName>
    <definedName name="uik">#REF!</definedName>
    <definedName name="ujj" hidden="1">{"'Eng (page2)'!$A$1:$D$52"}</definedName>
    <definedName name="ujm">#REF!</definedName>
    <definedName name="UK_Fee_Baht">#REF!</definedName>
    <definedName name="UK_Paid">#REF!</definedName>
    <definedName name="UKfee">#REF!</definedName>
    <definedName name="UKL" hidden="1">{"'Eng (page2)'!$A$1:$D$52"}</definedName>
    <definedName name="unew" hidden="1">{"'Model'!$A$1:$N$53"}</definedName>
    <definedName name="unhide">#N/A</definedName>
    <definedName name="Unit">[125]Basic_Information!$E$12</definedName>
    <definedName name="unnamed">#REF!</definedName>
    <definedName name="unreal">#REF!</definedName>
    <definedName name="Unrealized">#REF!</definedName>
    <definedName name="UOO" hidden="1">{"'Eng (page2)'!$A$1:$D$52"}</definedName>
    <definedName name="Uor" hidden="1">{"'Eng (page2)'!$A$1:$D$52"}</definedName>
    <definedName name="Uor_1" hidden="1">{"'Eng (page2)'!$A$1:$D$52"}</definedName>
    <definedName name="up">#REF!</definedName>
    <definedName name="US">#REF!</definedName>
    <definedName name="usd">#REF!</definedName>
    <definedName name="USD_AVG">'[80]Calculation of end rates'!#REF!</definedName>
    <definedName name="usechoice">'[177]part-import'!#REF!</definedName>
    <definedName name="usedamount">'[177]part-import'!#REF!</definedName>
    <definedName name="usedqty">'[177]part-import'!#REF!</definedName>
    <definedName name="ut">#REF!</definedName>
    <definedName name="UTLH1">[255]DW!#REF!</definedName>
    <definedName name="uu" hidden="1">{"'Eng (page2)'!$A$1:$D$52"}</definedName>
    <definedName name="uuu">#REF!</definedName>
    <definedName name="uuuu">#REF!</definedName>
    <definedName name="uuuuu">#REF!</definedName>
    <definedName name="uy">'[117]10-1 Media:10-cut'!$A$1:$IV$5</definedName>
    <definedName name="uyt">#REF!</definedName>
    <definedName name="uytr">#REF!</definedName>
    <definedName name="uyty">#REF!</definedName>
    <definedName name="UYU_AVG">'[80]Calculation of end rates'!#REF!</definedName>
    <definedName name="v">'[94]10-1 Media:10-cut'!$A$1:$IV$5</definedName>
    <definedName name="va">#REF!,#REF!</definedName>
    <definedName name="VALID01234">#REF!,#REF!</definedName>
    <definedName name="ValidBooks">[213]BSLA!$A$2:$A$102</definedName>
    <definedName name="ValidBSLAs">[256]BSLA!$B$2:$B$63</definedName>
    <definedName name="Value_1">#REF!</definedName>
    <definedName name="Values_Entered">#N/A</definedName>
    <definedName name="valuevx">42.314159</definedName>
    <definedName name="VAR">#N/A</definedName>
    <definedName name="Variance">[206]SEA!#REF!</definedName>
    <definedName name="VAT">0.1</definedName>
    <definedName name="vbnm">#REF!</definedName>
    <definedName name="vc">#REF!</definedName>
    <definedName name="VC_EX_">#N/A</definedName>
    <definedName name="VCF">#REF!</definedName>
    <definedName name="vcx" hidden="1">{"'Model'!$A$1:$N$53"}</definedName>
    <definedName name="vcxz">#REF!</definedName>
    <definedName name="vd">#REF!</definedName>
    <definedName name="vddd">#REF!</definedName>
    <definedName name="VDF" hidden="1">{"'Eng (page2)'!$A$1:$D$52"}</definedName>
    <definedName name="veevee" hidden="1">{"'Model'!$A$1:$N$53"}</definedName>
    <definedName name="vf">[257]MA!$L$4:$L$706</definedName>
    <definedName name="vfr">#REF!</definedName>
    <definedName name="vk">#REF!</definedName>
    <definedName name="vl">#REF!</definedName>
    <definedName name="VTM_1229001" hidden="1">#REF!</definedName>
    <definedName name="vv">'[92]10-1 Media:10-cut'!$A$1:$IV$5</definedName>
    <definedName name="vvvv">#REF!</definedName>
    <definedName name="vxvx" hidden="1">{"'Eng (page2)'!$A$1:$D$52"}</definedName>
    <definedName name="w">#REF!</definedName>
    <definedName name="walk">'[93]10-1 Media:10-cut'!$A$1:$IV$5</definedName>
    <definedName name="walkthrough" hidden="1">{"'Eng (page2)'!$A$1:$D$52"}</definedName>
    <definedName name="wan">[258]Group!$D$251</definedName>
    <definedName name="wanna" hidden="1">{"'Model'!$A$1:$N$53"}</definedName>
    <definedName name="WASH11">[15]Feb!#REF!</definedName>
    <definedName name="WASH12">[15]Feb!#REF!</definedName>
    <definedName name="WASH13">[15]Mar!#REF!</definedName>
    <definedName name="WASH14">[15]Apr!#REF!</definedName>
    <definedName name="WASH15">[15]May!#REF!</definedName>
    <definedName name="WASH16">[17]June!$A$123:$B$126</definedName>
    <definedName name="WASH1AA">[17]JUNE1!$A$188:$E$201</definedName>
    <definedName name="WASH1XX">'[106]7251-02000-02252'!#REF!</definedName>
    <definedName name="WASH21">[15]Feb!#REF!</definedName>
    <definedName name="WASH22">[15]Feb!#REF!</definedName>
    <definedName name="WASH23">[15]Mar!#REF!</definedName>
    <definedName name="WASH24">[15]Apr!#REF!</definedName>
    <definedName name="WASH25">[15]May!#REF!</definedName>
    <definedName name="WASH26">[17]June!$A$129:$B$130</definedName>
    <definedName name="WASH2AA">[17]JUNE1!$A$203:$E$214</definedName>
    <definedName name="WASH2XX">'[106]7251-02000-02252'!#REF!</definedName>
    <definedName name="WASTE1">[15]Feb!#REF!</definedName>
    <definedName name="WASTE2">[15]Feb!#REF!</definedName>
    <definedName name="WASTE3">[15]Mar!#REF!</definedName>
    <definedName name="WASTE4">[15]Apr!#REF!</definedName>
    <definedName name="WASTE5">[15]May!#REF!</definedName>
    <definedName name="WASTE6">[18]JUNE!$A$193:$B$211</definedName>
    <definedName name="WASTEAA">[18]JUNE1!$I$545:$J$575</definedName>
    <definedName name="WASTEXX">'[79]7251-06540'!#REF!</definedName>
    <definedName name="wat">[185]J1!$L$10</definedName>
    <definedName name="WATAA">[15]JUNE1!$A$185:$E$204</definedName>
    <definedName name="WATXX">'[106]7251-01xxxx'!#REF!</definedName>
    <definedName name="wc">[259]DEP12!#REF!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ee">[260]CJEs!$E$29</definedName>
    <definedName name="weewee" hidden="1">{"'Model'!$A$1:$N$53"}</definedName>
    <definedName name="wef">[65]เครื่องมือ!$B$131</definedName>
    <definedName name="wer">#REF!</definedName>
    <definedName name="werf">#REF!</definedName>
    <definedName name="wert">#REF!</definedName>
    <definedName name="werty">[240]MA!$J$4:$J$706</definedName>
    <definedName name="werwer" hidden="1">{"'Model'!$A$1:$N$53"}</definedName>
    <definedName name="wip">[261]DEP12!#REF!</definedName>
    <definedName name="WKBALANCE">#REF!</definedName>
    <definedName name="WKSTOCKOUTLIST">#REF!</definedName>
    <definedName name="Working_Capital">#REF!</definedName>
    <definedName name="wp">#REF!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OCAO." hidden="1">{#N/A,#N/A,FALSE,"sum";#N/A,#N/A,FALSE,"MARTV";#N/A,#N/A,FALSE,"APRTV"}</definedName>
    <definedName name="wrn.cashflow." hidden="1">{"cashflow",#N/A,FALSE,"CASHFLOW "}</definedName>
    <definedName name="wrn.chi._.tiÆt." hidden="1">{#N/A,#N/A,FALSE,"Chi tiÆt"}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vd." hidden="1">{#N/A,#N/A,TRUE,"BT M200 da 10x20"}</definedName>
    <definedName name="WSTOOL">#REF!</definedName>
    <definedName name="wsx">#REF!</definedName>
    <definedName name="WT">#REF!</definedName>
    <definedName name="ww">#REF!</definedName>
    <definedName name="WWE" hidden="1">{"'Eng (page2)'!$A$1:$D$52"}</definedName>
    <definedName name="www">'[262]10-1 Media:10-cut'!$A$1:$IV$5</definedName>
    <definedName name="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w">[240]MA!$D$4:$D$706</definedName>
    <definedName name="wwwww">[240]MA!$B$4:$B$706</definedName>
    <definedName name="x" hidden="1">{"'Eng (page2)'!$A$1:$D$52"}</definedName>
    <definedName name="xcvb">#REF!</definedName>
    <definedName name="xcvbn">#REF!</definedName>
    <definedName name="XEU_AVG">'[80]Calculation of end rates'!#REF!</definedName>
    <definedName name="XOANHAP">'[126]Nhap VT oto'!$D$2237:$E$2835,'[126]Nhap VT oto'!$G$2237:$O$2835</definedName>
    <definedName name="xoanhapk">#REF!,#REF!</definedName>
    <definedName name="xoanhapl">#REF!,#REF!</definedName>
    <definedName name="XREF_COLUMN_1" hidden="1">#REF!</definedName>
    <definedName name="XREF_COLUMN_2" hidden="1">#REF!</definedName>
    <definedName name="XRefActiveRow" hidden="1">#REF!</definedName>
    <definedName name="XRefColumnsCount" hidden="1">2</definedName>
    <definedName name="XRefCopy1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RangeCount" hidden="1">1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RangeCount" hidden="1">8</definedName>
    <definedName name="xs">[111]MA!$D$4:$D$706</definedName>
    <definedName name="XSKIC">#REF!</definedName>
    <definedName name="XSKIC2">#REF!</definedName>
    <definedName name="XSKIC3">#REF!</definedName>
    <definedName name="xsw">#REF!</definedName>
    <definedName name="XTRACT">#REF!</definedName>
    <definedName name="xx">#REF!</definedName>
    <definedName name="XXX">#REF!</definedName>
    <definedName name="xxxx" hidden="1">{"'Eng (page2)'!$A$1:$D$52"}</definedName>
    <definedName name="xxxxx">'[263]Raw Material'!#REF!</definedName>
    <definedName name="XYZ">[99]DEP12!#REF!</definedName>
    <definedName name="y">'[117]10-1 Media:10-cut'!$A$1:$IV$5</definedName>
    <definedName name="YARDAA">[17]JUNE1!$A$32:$E$72</definedName>
    <definedName name="YARXX">'[106]7251-02000-02252'!#REF!</definedName>
    <definedName name="YD">[15]Jan!#REF!</definedName>
    <definedName name="YE">[264]INFO!$B$4</definedName>
    <definedName name="year">#REF!</definedName>
    <definedName name="Year_end">#REF!</definedName>
    <definedName name="year_st">#REF!</definedName>
    <definedName name="Year97_1st2nd">#REF!</definedName>
    <definedName name="YEARLY_REP">#REF!</definedName>
    <definedName name="Yearvalue">[197]Selection!$F$4</definedName>
    <definedName name="yen">#REF!</definedName>
    <definedName name="yenrate">#REF!</definedName>
    <definedName name="yhety">#REF!</definedName>
    <definedName name="yhn" hidden="1">{"'Eng (page2)'!$A$1:$D$52"}</definedName>
    <definedName name="yi">[167]MA!$L$4:$L$706</definedName>
    <definedName name="yim">[265]Group!$D$167</definedName>
    <definedName name="yinyin" hidden="1">{"'Model'!$A$1:$N$53"}</definedName>
    <definedName name="yr">#REF!</definedName>
    <definedName name="yr_curr">#REF!</definedName>
    <definedName name="yr_start">#REF!</definedName>
    <definedName name="YRE" hidden="1">{"'Eng (page2)'!$A$1:$D$52"}</definedName>
    <definedName name="yrt">#REF!</definedName>
    <definedName name="yt">#REF!</definedName>
    <definedName name="YTD">#REF!</definedName>
    <definedName name="ytr">#REF!</definedName>
    <definedName name="ytre">#REF!</definedName>
    <definedName name="ytry" hidden="1">{"'Eng (page2)'!$A$1:$D$52"}</definedName>
    <definedName name="YTU" hidden="1">{"'Eng (page2)'!$A$1:$D$52"}</definedName>
    <definedName name="yty">#REF!</definedName>
    <definedName name="yu">#REF!</definedName>
    <definedName name="ywer" hidden="1">{"'Eng (page2)'!$A$1:$D$52"}</definedName>
    <definedName name="YWRW" hidden="1">{"'Eng (page2)'!$A$1:$D$52"}</definedName>
    <definedName name="yy">'[92]10-1 Media:10-cut'!$A$1:$IV$5</definedName>
    <definedName name="yyy" hidden="1">{"'Eng (page2)'!$A$1:$D$52"}</definedName>
    <definedName name="yyyy">#REF!</definedName>
    <definedName name="z">#REF!</definedName>
    <definedName name="za">#REF!</definedName>
    <definedName name="zaf">#REF!</definedName>
    <definedName name="zaq">#REF!</definedName>
    <definedName name="ZAR_AVG">'[80]Calculation of end rates'!#REF!</definedName>
    <definedName name="ZB">#REF!</definedName>
    <definedName name="ZD" hidden="1">{"'Eng (page2)'!$A$1:$D$52"}</definedName>
    <definedName name="ZD1copy" hidden="1">{"'Eng (page2)'!$A$1:$D$52"}</definedName>
    <definedName name="ze" hidden="1">{"'Model'!$A$1:$N$53"}</definedName>
    <definedName name="zed1">"Q"</definedName>
    <definedName name="ZEN_T">#REF!</definedName>
    <definedName name="Zip">#REF!</definedName>
    <definedName name="ZL" hidden="1">{"'Eng (page2)'!$A$1:$D$52"}</definedName>
    <definedName name="zx">#REF!</definedName>
    <definedName name="zxc" hidden="1">{"'Eng (page2)'!$A$1:$D$52"}</definedName>
    <definedName name="zxcr">[219]DEP12!#REF!</definedName>
    <definedName name="zxcv" hidden="1">{"'Eng (page2)'!$A$1:$D$52"}</definedName>
    <definedName name="zxcvb">[266]CST1198!#REF!</definedName>
    <definedName name="zz" hidden="1">[1]A!#REF!</definedName>
    <definedName name="zzz">#REF!</definedName>
    <definedName name="zzz1">#REF!</definedName>
    <definedName name="zzz2">#REF!</definedName>
    <definedName name="zzzz">[133]SEA!#REF!</definedName>
    <definedName name="zzzzz">[240]MA!$A$4:$I$706</definedName>
    <definedName name="zzzzzzzz">#REF!</definedName>
    <definedName name="あ" hidden="1">[32]発停サイクル表!#REF!</definedName>
    <definedName name="クエリ12">#REF!</definedName>
    <definedName name="システム名">#REF!</definedName>
    <definedName name="タイCKD販価明細">#REF!</definedName>
    <definedName name="タイトル">#REF!</definedName>
    <definedName name="タイ価格表">#REF!</definedName>
    <definedName name="ﾊ101">'[177]part-local'!#REF!</definedName>
    <definedName name="ﾊ413">'[177]part-local'!#REF!</definedName>
    <definedName name="ぷ１">'[267]ＣＡＭＹ　ＭⅢ'!$AG$2:$AS$27</definedName>
    <definedName name="ぷ２">'[267]ＣＡＭＹ　ＭⅢ'!$A$1:$AE$75</definedName>
    <definedName name="リスト">#REF!</definedName>
    <definedName name="เ">#REF!</definedName>
    <definedName name="เขมราฐ">#REF!</definedName>
    <definedName name="เขสร">#REF!</definedName>
    <definedName name="เงินกู้">#REF!</definedName>
    <definedName name="เด" hidden="1">{"'Model'!$A$1:$N$53"}</definedName>
    <definedName name="เดสากำเนสไ">#REF!</definedName>
    <definedName name="เปอร์เซ็นต์คุณจิโรจน์">#REF!</definedName>
    <definedName name="เปอร์เซ็นต์ต้นทาง">#REF!</definedName>
    <definedName name="เปอร์เซ็นต์ปลายทาง">#REF!</definedName>
    <definedName name="เปอร์เซ็นต์รวมต้นและปลาย">#REF!</definedName>
    <definedName name="แ">#REF!</definedName>
    <definedName name="แ145">#REF!</definedName>
    <definedName name="แ2">#REF!</definedName>
    <definedName name="แดดเก" hidden="1">{"'Model'!$A$1:$N$53"}</definedName>
    <definedName name="แผ่น1">#REF!</definedName>
    <definedName name="แผ่น2">#REF!</definedName>
    <definedName name="แผ่น3">#REF!</definedName>
    <definedName name="แผนขาย">#REF!</definedName>
    <definedName name="แม่" hidden="1">{"Book Income",#N/A,FALSE,"B&amp;T";"Taxable Income",#N/A,FALSE,"B&amp;T"}</definedName>
    <definedName name="โ4305">'[268]Raw Material'!#REF!</definedName>
    <definedName name="โอน">#REF!</definedName>
    <definedName name="ไม่มีชื่อ">#REF!</definedName>
    <definedName name="ไม้ลอกศรีราชา">#REF!</definedName>
    <definedName name="ก" hidden="1">{"'Model'!$A$1:$N$53"}</definedName>
    <definedName name="กด">#REF!</definedName>
    <definedName name="กระแสเงนสด">#REF!</definedName>
    <definedName name="กราฟ">#N/A</definedName>
    <definedName name="กราฟ16">#N/A</definedName>
    <definedName name="กราฟ2">#N/A</definedName>
    <definedName name="กราฟp">#N/A</definedName>
    <definedName name="กหห">#REF!</definedName>
    <definedName name="การ">[144]Summary!$A$5:$FW$35</definedName>
    <definedName name="ขนส่ง">#REF!</definedName>
    <definedName name="ขาย">#REF!</definedName>
    <definedName name="ขายอื่น">#REF!</definedName>
    <definedName name="คช">[64]เครื่องมือ!$B$391</definedName>
    <definedName name="คชผ4">[64]เครื่องมือ!$J$391</definedName>
    <definedName name="คชผ5">[64]เครื่องมือ!$K$391</definedName>
    <definedName name="คชผ6">[64]เครื่องมือ!$L$391</definedName>
    <definedName name="คต25">[65]เครื่องตกแต่ง!$B$76</definedName>
    <definedName name="คม25">[65]เครื่องมือ!$B$131</definedName>
    <definedName name="ค่าเช่า">#REF!</definedName>
    <definedName name="ค่าขนส่ง">#REF!</definedName>
    <definedName name="งานระบบสมาชิก">#REF!</definedName>
    <definedName name="ชน" hidden="1">#REF!</definedName>
    <definedName name="ซื้อเงินลงทุนQ146">#REF!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">#REF!</definedName>
    <definedName name="ดอกเบี้ยค้าง">#REF!</definedName>
    <definedName name="ดอกเบี้ยรับ">#REF!</definedName>
    <definedName name="ต้น">#N/A</definedName>
    <definedName name="ต้นทุน">'[269]Tank V@30 C'!$A$4:$AT$34</definedName>
    <definedName name="ตารางขาย_พย">'[270]ตารางแผนขายรายวัน มิ.ย.57 '!$A$9:$AV$39</definedName>
    <definedName name="ตารางส่ง">#REF!</definedName>
    <definedName name="ธันวาคม">'[270]ตารางแผนขายรายวัน มิ.ย.57 '!$A$9:$AV$39</definedName>
    <definedName name="นงฝฝ">#REF!</definedName>
    <definedName name="นาย">#REF!</definedName>
    <definedName name="น้ำหนักสูญหายจากเกณฑ์คุณจิโรจน์_ตัน">#REF!</definedName>
    <definedName name="น้ำหนักสูญหายจากเกณฑ์คุณจิโรจน์_บาท">#REF!</definedName>
    <definedName name="น้ำหนักสูญหายจากเกณฑ์บัญชี_ตัน">#REF!</definedName>
    <definedName name="น้ำหนักสูญหายจากเกณฑ์บัญชี_บาท">#REF!</definedName>
    <definedName name="บาทต่อตัน">#REF!</definedName>
    <definedName name="ปริ้น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hidden="1">{"'Eng (page2)'!$A$1:$D$52"}</definedName>
    <definedName name="ฟ1">#REF!</definedName>
    <definedName name="ฟ12">#REF!</definedName>
    <definedName name="ฟ300">#REF!</definedName>
    <definedName name="ฟก">#REF!</definedName>
    <definedName name="ฟกดก">#REF!</definedName>
    <definedName name="ฟฟ">#REF!</definedName>
    <definedName name="ฟ้าประทาน">#REF!</definedName>
    <definedName name="ฟๅ">#REF!</definedName>
    <definedName name="มีนาคมบางจาก">#REF!</definedName>
    <definedName name="ย">[64]ยานพาหนะ!$B$79</definedName>
    <definedName name="ย8">#REF!</definedName>
    <definedName name="ยกไปเครดิต">'[271]งบทดลอง - ต.ค.2547'!$H$8:$H$305</definedName>
    <definedName name="ยกไปเดบิต">'[271]งบทดลอง - ต.ค.2547'!$G$8:$G$305</definedName>
    <definedName name="ยอดบัญชี_ตัน">#REF!</definedName>
    <definedName name="ยอดบัญชี_บาท">#REF!</definedName>
    <definedName name="ร" hidden="1">{"'Model'!$A$1:$N$53"}</definedName>
    <definedName name="ร่วมT">#REF!</definedName>
    <definedName name="รหัสบัญชี">'[271]งบทดลอง - ต.ค.2547'!$A$8:$A$305</definedName>
    <definedName name="ราคา06.59">#REF!</definedName>
    <definedName name="ราคา07.16">#REF!</definedName>
    <definedName name="ราคา09.16">#REF!</definedName>
    <definedName name="ราคาน้ำมัน51">#N/A</definedName>
    <definedName name="รายได้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1">#REF!</definedName>
    <definedName name="ลูกหนี้">#REF!</definedName>
    <definedName name="ลูกหนี้อื่น">#REF!</definedName>
    <definedName name="ศรีราชา">#REF!</definedName>
    <definedName name="ศุกลภัทร">#REF!</definedName>
    <definedName name="ส1117">#REF!</definedName>
    <definedName name="สบทร" hidden="1">{"'Model'!$A$1:$N$53"}</definedName>
    <definedName name="สยาน">#REF!</definedName>
    <definedName name="ส่วนลดจ่าย" hidden="1">{"'Eng (page2)'!$A$1:$D$52"}</definedName>
    <definedName name="สินค้าระหว่างทาง">#REF!</definedName>
    <definedName name="สินทรัพย์">#REF!</definedName>
    <definedName name="อ">[64]อาคาร!$B$70</definedName>
    <definedName name="อ2">[65]อาคาร!$B$19</definedName>
    <definedName name="อ25">[65]อาคาร!$K$19</definedName>
    <definedName name="อ26">[65]อาคาร!$L$19</definedName>
    <definedName name="อุบลราชธานี">#REF!</definedName>
    <definedName name="าาา" hidden="1">{"'Model'!$A$1:$N$53"}</definedName>
    <definedName name="าาา_1" hidden="1">{"'Model'!$A$1:$N$53"}</definedName>
    <definedName name="าาาา" hidden="1">{"'Model'!$A$1:$N$53"}</definedName>
    <definedName name="าาาา_1" hidden="1">{"'Model'!$A$1:$N$53"}</definedName>
    <definedName name="ๆๆไ">#REF!</definedName>
    <definedName name="会社名">#REF!</definedName>
    <definedName name="価格リスト">#REF!</definedName>
    <definedName name="価格改定050307">#REF!</definedName>
    <definedName name="価格表">#REF!</definedName>
    <definedName name="内示">#REF!</definedName>
    <definedName name="出荷リスト">#REF!</definedName>
    <definedName name="出荷数">'[272]７月発注分 (VLOOK)'!$G$4:$S$44</definedName>
    <definedName name="勘定科目名称">#REF!</definedName>
    <definedName name="北米価格表">'[273]635N価格表'!$C$7:$G$47</definedName>
    <definedName name="合計">[274]軽戦略YOSHIMA!#REF!</definedName>
    <definedName name="売却">#REF!</definedName>
    <definedName name="売却化反映販価">#REF!</definedName>
    <definedName name="実績１">#REF!</definedName>
    <definedName name="実績２">#REF!</definedName>
    <definedName name="影響額">#REF!</definedName>
    <definedName name="打つ">#REF!</definedName>
    <definedName name="時系列ﾃﾞｰﾀ">#REF!</definedName>
    <definedName name="月度ﾃﾞｰﾀ">#REF!</definedName>
    <definedName name="比率">#REF!</definedName>
    <definedName name="注釈">[275]総括NO.1!#REF!</definedName>
    <definedName name="注釈2">[275]総括NO.1!#REF!</definedName>
    <definedName name="版">#REF!</definedName>
    <definedName name="経理部原価企画室ﾃﾞｰﾀ">#REF!</definedName>
    <definedName name="補足_日々生産実績">#REF!</definedName>
    <definedName name="計画">#REF!</definedName>
    <definedName name="評価方法J">#REF!</definedName>
    <definedName name="資金項目">#REF!</definedName>
    <definedName name="通貨">#REF!</definedName>
    <definedName name="金銭信託">#REF!</definedName>
    <definedName name="長短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8" i="8" l="1"/>
  <c r="G23" i="8"/>
  <c r="G57" i="7"/>
  <c r="G54" i="7"/>
  <c r="E82" i="8" l="1"/>
  <c r="E40" i="8" l="1"/>
  <c r="E9" i="8"/>
  <c r="I9" i="8"/>
  <c r="K9" i="8"/>
  <c r="E28" i="8" l="1"/>
  <c r="E13" i="9"/>
  <c r="E51" i="7"/>
  <c r="E25" i="9" l="1"/>
  <c r="E18" i="7" l="1"/>
  <c r="E20" i="7" s="1"/>
  <c r="I81" i="8" l="1"/>
  <c r="I82" i="8" s="1"/>
  <c r="E81" i="8"/>
  <c r="I17" i="8" l="1"/>
  <c r="I51" i="7" l="1"/>
  <c r="M21" i="5"/>
  <c r="K21" i="5"/>
  <c r="I62" i="8"/>
  <c r="G75" i="9"/>
  <c r="H21" i="6"/>
  <c r="E12" i="7" l="1"/>
  <c r="I19" i="7" l="1"/>
  <c r="I15" i="7"/>
  <c r="I14" i="7"/>
  <c r="I10" i="7"/>
  <c r="I17" i="7" l="1"/>
  <c r="I11" i="7"/>
  <c r="G81" i="8" l="1"/>
  <c r="G82" i="8" s="1"/>
  <c r="K81" i="8"/>
  <c r="K82" i="8" s="1"/>
  <c r="E21" i="9" l="1"/>
  <c r="G21" i="9"/>
  <c r="I21" i="9"/>
  <c r="K21" i="9"/>
  <c r="E32" i="9"/>
  <c r="G32" i="9"/>
  <c r="G33" i="9" s="1"/>
  <c r="I32" i="9"/>
  <c r="K32" i="9"/>
  <c r="K33" i="9" s="1"/>
  <c r="K77" i="9" s="1"/>
  <c r="E54" i="9"/>
  <c r="G54" i="9"/>
  <c r="I54" i="9"/>
  <c r="K54" i="9"/>
  <c r="E62" i="9"/>
  <c r="G62" i="9"/>
  <c r="G63" i="9" s="1"/>
  <c r="G76" i="9" s="1"/>
  <c r="I62" i="9"/>
  <c r="K62" i="9"/>
  <c r="K63" i="9" s="1"/>
  <c r="K76" i="9" s="1"/>
  <c r="K75" i="9"/>
  <c r="E33" i="9" l="1"/>
  <c r="G77" i="9"/>
  <c r="E63" i="9"/>
  <c r="I33" i="9"/>
  <c r="I63" i="9"/>
  <c r="K70" i="8" l="1"/>
  <c r="K62" i="8"/>
  <c r="G70" i="8"/>
  <c r="G62" i="8"/>
  <c r="K18" i="8"/>
  <c r="G36" i="8"/>
  <c r="K50" i="7"/>
  <c r="K56" i="7" s="1"/>
  <c r="K58" i="7" s="1"/>
  <c r="K60" i="7" s="1"/>
  <c r="G50" i="7"/>
  <c r="G56" i="7" s="1"/>
  <c r="G58" i="7" s="1"/>
  <c r="K12" i="7"/>
  <c r="K18" i="7" s="1"/>
  <c r="K20" i="7" s="1"/>
  <c r="K22" i="7" s="1"/>
  <c r="G12" i="7"/>
  <c r="G18" i="7" s="1"/>
  <c r="G20" i="7" s="1"/>
  <c r="G22" i="7" s="1"/>
  <c r="G60" i="7" l="1"/>
  <c r="G9" i="8"/>
  <c r="K67" i="7"/>
  <c r="K74" i="7" s="1"/>
  <c r="K64" i="7"/>
  <c r="K70" i="7" s="1"/>
  <c r="G64" i="7"/>
  <c r="G70" i="7" s="1"/>
  <c r="G67" i="7"/>
  <c r="G74" i="7" s="1"/>
  <c r="K29" i="7"/>
  <c r="K36" i="7" s="1"/>
  <c r="K26" i="7"/>
  <c r="K32" i="7" s="1"/>
  <c r="G29" i="7"/>
  <c r="G36" i="7" s="1"/>
  <c r="G26" i="7"/>
  <c r="G32" i="7" s="1"/>
  <c r="E62" i="8" l="1"/>
  <c r="I70" i="8" l="1"/>
  <c r="I50" i="7" l="1"/>
  <c r="I56" i="7" s="1"/>
  <c r="I58" i="7" s="1"/>
  <c r="I12" i="7"/>
  <c r="I60" i="7" l="1"/>
  <c r="I25" i="8" s="1"/>
  <c r="I18" i="7"/>
  <c r="I20" i="7" s="1"/>
  <c r="I22" i="7" s="1"/>
  <c r="M17" i="5"/>
  <c r="I13" i="5"/>
  <c r="G13" i="5"/>
  <c r="E13" i="5"/>
  <c r="C13" i="5"/>
  <c r="F13" i="6"/>
  <c r="D13" i="6"/>
  <c r="D15" i="6" s="1"/>
  <c r="B13" i="6"/>
  <c r="B15" i="6" s="1"/>
  <c r="I64" i="7" l="1"/>
  <c r="I70" i="7" s="1"/>
  <c r="I67" i="7"/>
  <c r="I39" i="8"/>
  <c r="K18" i="5"/>
  <c r="I26" i="7"/>
  <c r="I32" i="7" s="1"/>
  <c r="I29" i="7"/>
  <c r="F20" i="6" l="1"/>
  <c r="D20" i="6"/>
  <c r="B20" i="6"/>
  <c r="I20" i="5" l="1"/>
  <c r="I22" i="5" s="1"/>
  <c r="I73" i="9" s="1"/>
  <c r="M14" i="5"/>
  <c r="J21" i="6" l="1"/>
  <c r="J14" i="6"/>
  <c r="E70" i="8" l="1"/>
  <c r="K19" i="5" l="1"/>
  <c r="M19" i="5" s="1"/>
  <c r="H19" i="6"/>
  <c r="E50" i="7"/>
  <c r="E56" i="7" s="1"/>
  <c r="E58" i="7" l="1"/>
  <c r="E60" i="7" l="1"/>
  <c r="E67" i="7"/>
  <c r="G25" i="8"/>
  <c r="G39" i="8" s="1"/>
  <c r="G41" i="8" s="1"/>
  <c r="G71" i="8" s="1"/>
  <c r="G73" i="8" s="1"/>
  <c r="H13" i="6"/>
  <c r="H18" i="6"/>
  <c r="H20" i="6" s="1"/>
  <c r="H22" i="6" s="1"/>
  <c r="K25" i="8"/>
  <c r="K39" i="8" s="1"/>
  <c r="K41" i="8" s="1"/>
  <c r="K71" i="8" s="1"/>
  <c r="K73" i="8" s="1"/>
  <c r="K13" i="5"/>
  <c r="G20" i="5"/>
  <c r="G22" i="5" s="1"/>
  <c r="I71" i="9" s="1"/>
  <c r="E20" i="5"/>
  <c r="E22" i="5" s="1"/>
  <c r="I70" i="9" s="1"/>
  <c r="C20" i="5"/>
  <c r="C22" i="5" s="1"/>
  <c r="I69" i="9" s="1"/>
  <c r="F22" i="6"/>
  <c r="E73" i="9" s="1"/>
  <c r="D22" i="6"/>
  <c r="E70" i="9" s="1"/>
  <c r="B22" i="6"/>
  <c r="E69" i="9" s="1"/>
  <c r="J19" i="6"/>
  <c r="E25" i="8" l="1"/>
  <c r="E39" i="8" s="1"/>
  <c r="E41" i="8" s="1"/>
  <c r="E71" i="8" s="1"/>
  <c r="E73" i="8" s="1"/>
  <c r="E74" i="8" s="1"/>
  <c r="E64" i="7"/>
  <c r="E70" i="7" s="1"/>
  <c r="I74" i="7"/>
  <c r="I36" i="7"/>
  <c r="E75" i="9"/>
  <c r="E76" i="9" s="1"/>
  <c r="E77" i="9" s="1"/>
  <c r="E74" i="7"/>
  <c r="K20" i="5"/>
  <c r="K22" i="5" s="1"/>
  <c r="I75" i="9" s="1"/>
  <c r="I76" i="9" s="1"/>
  <c r="I77" i="9" s="1"/>
  <c r="M18" i="5"/>
  <c r="I41" i="8"/>
  <c r="I71" i="8" l="1"/>
  <c r="I73" i="8" s="1"/>
  <c r="I74" i="8" s="1"/>
  <c r="K15" i="5"/>
  <c r="J10" i="6" l="1"/>
  <c r="E22" i="7" l="1"/>
  <c r="E26" i="7" s="1"/>
  <c r="E32" i="7" s="1"/>
  <c r="J18" i="6" l="1"/>
  <c r="J20" i="6" s="1"/>
  <c r="M20" i="5"/>
  <c r="E29" i="7"/>
  <c r="E36" i="7" s="1"/>
  <c r="C15" i="5" l="1"/>
  <c r="M22" i="5"/>
  <c r="M23" i="5" s="1"/>
  <c r="M12" i="5"/>
  <c r="M11" i="5"/>
  <c r="M10" i="5"/>
  <c r="G15" i="5"/>
  <c r="I15" i="5"/>
  <c r="J17" i="6"/>
  <c r="J22" i="6" s="1"/>
  <c r="J23" i="6" s="1"/>
  <c r="J12" i="6"/>
  <c r="J11" i="6"/>
  <c r="J13" i="6" s="1"/>
  <c r="M13" i="5" l="1"/>
  <c r="M15" i="5" s="1"/>
  <c r="J15" i="6"/>
  <c r="E15" i="5" l="1"/>
  <c r="H15" i="6"/>
  <c r="F15" i="6"/>
</calcChain>
</file>

<file path=xl/sharedStrings.xml><?xml version="1.0" encoding="utf-8"?>
<sst xmlns="http://schemas.openxmlformats.org/spreadsheetml/2006/main" count="314" uniqueCount="186">
  <si>
    <t>บริษัท อุบล ไบโอ เอทานอล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</si>
  <si>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</si>
  <si>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</si>
  <si>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</si>
  <si>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</si>
  <si>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</si>
  <si>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</si>
  <si>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</si>
  <si>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</si>
  <si>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</si>
  <si>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</si>
  <si>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</si>
  <si>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</si>
  <si>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</si>
  <si>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</si>
  <si>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</si>
  <si>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สินทรัพย์ชีวภาพ</t>
  </si>
  <si>
    <t>สินทรัพย์ทางการเงินหมุนเวียนอื่น</t>
  </si>
  <si>
    <t>ภาษีมูลค่าเพิ่มรอเรียกคืน</t>
  </si>
  <si>
    <t>เงินจ่ายล่วงหน้า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</si>
  <si>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</si>
  <si>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</si>
  <si>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</si>
  <si>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 xml:space="preserve">เงินลงทุนในบริษัทย่อย </t>
  </si>
  <si>
    <t>เงินจ่ายล่วงหน้าตามสัญญาก่อสร้าง</t>
  </si>
  <si>
    <t xml:space="preserve">อสังหาริมทรัพย์เพื่อการลงทุน </t>
  </si>
  <si>
    <t xml:space="preserve">ที่ดิน อาคารและอุปกรณ์ 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</si>
  <si>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</si>
  <si>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</si>
  <si>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</si>
  <si>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</si>
  <si>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</si>
  <si>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</si>
  <si>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</si>
  <si>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</si>
  <si>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</si>
  <si>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</si>
  <si>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</si>
  <si>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</si>
  <si>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</si>
  <si>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หนี้สินทางการเงินหมุนเวียนอื่น</t>
  </si>
  <si>
    <t>ภาษีมูลค่าเพิ่มรอจ่าย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</si>
  <si>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</si>
  <si>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</si>
  <si>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สุทธิจากส่วนที่ถึงกำหนด</t>
  </si>
  <si>
    <t xml:space="preserve">   ชำระภายในหนึ่งปี</t>
  </si>
  <si>
    <t>หนี้สินตามสัญญาเช่า - สุทธิจากส่วนที่ถึงกำหนด</t>
  </si>
  <si>
    <t>รายได้รอตัดบัญชี</t>
  </si>
  <si>
    <t>สำรองผลประโยชน์ระยะยาวของพนักงาน</t>
  </si>
  <si>
    <t xml:space="preserve">รวมหนี้สินไม่หมุนเวียน 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</si>
  <si>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</si>
  <si>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</si>
  <si>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</si>
  <si>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</si>
  <si>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3,914,286,000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</si>
  <si>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</si>
  <si>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</si>
  <si>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ส่วนต่ำกว่าทุนจากการรวมธุรกิจภายใต้การควบคุมเดียวกัน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</si>
  <si>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</si>
  <si>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</si>
  <si>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</si>
  <si>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</si>
  <si>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</si>
  <si>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</si>
  <si>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</si>
  <si>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</si>
  <si>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ยกเว้นกำไรต่อหุ้นขั้นพื้นฐานแสดงเป็นบาท)</t>
  </si>
  <si>
    <t>กำไรขาดทุน:</t>
  </si>
  <si>
    <t>รายได้</t>
  </si>
  <si>
    <t>รายได้จากการขายและให้บริการ</t>
  </si>
  <si>
    <t>ต้นทุนขายและให้บริการ</t>
  </si>
  <si>
    <t>กำไรขั้นต้น</t>
  </si>
  <si>
    <t>รายได้อื่น</t>
  </si>
  <si>
    <t>กำไร (ขาดทุน) จากอัตราแลกเปลี่ยนสุทธิ</t>
  </si>
  <si>
    <t>ค่าใช้จ่ายในการขายและจัดจำหน่าย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</si>
  <si>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</si>
  <si>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</si>
  <si>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</si>
  <si>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</si>
  <si>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</si>
  <si>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</si>
  <si>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ส่วนที่เป็นของผู้ถือหุ้นของบริษัทฯ</t>
  </si>
  <si>
    <t>การแบ่งปันกำไรขาดทุนเบ็ดเสร็จรวม</t>
  </si>
  <si>
    <t xml:space="preserve">งบแสดงการเปลี่ยนแปลงส่วนของผู้ถือหุ้น </t>
  </si>
  <si>
    <t>ส่วนของผู้ถือหุ้นของบริษัทฯ</t>
  </si>
  <si>
    <t>ส่วนเกินมูลค่า</t>
  </si>
  <si>
    <t>รวม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</si>
  <si>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</si>
  <si>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</si>
  <si>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</si>
  <si>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</si>
  <si>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ยอดคงเหลือ ณ วันที่ 1 มกราคม 2565</t>
  </si>
  <si>
    <t>ยอดคงเหลือ ณ วันที่ 30 กันยายน 2565</t>
  </si>
  <si>
    <t>งบแสดงการเปลี่ยนแปลงส่วนของผู้ถือหุ้น (ต่อ)</t>
  </si>
  <si>
    <t>ส่วนต่ำกว่าทุนจาก</t>
  </si>
  <si>
    <t>การรวมธุรกิจภายใต้</t>
  </si>
  <si>
    <t>การควบคุมเดียวกัน</t>
  </si>
  <si>
    <t xml:space="preserve"> </t>
  </si>
  <si>
    <t>งบกระแสเงินสด</t>
  </si>
  <si>
    <t xml:space="preserve">กระแสเงินสดจากกิจกรรมดำเนินงาน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</si>
  <si>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</si>
  <si>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</si>
  <si>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</si>
  <si>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</si>
  <si>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</si>
  <si>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</si>
  <si>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</si>
  <si>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</t>
  </si>
  <si>
    <t xml:space="preserve">   ลูกหนี้อื่น</t>
  </si>
  <si>
    <t xml:space="preserve">   สินค้าคงเหลือ </t>
  </si>
  <si>
    <t xml:space="preserve">   สินทรัพย์ชีวภาพ</t>
  </si>
  <si>
    <t xml:space="preserve">   ภาษีมูลค่าเพิ่มรอเรียกคืน</t>
  </si>
  <si>
    <t xml:space="preserve">   เงินจ่ายล่วงหน้า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</si>
  <si>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</si>
  <si>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</si>
  <si>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</t>
  </si>
  <si>
    <t xml:space="preserve">   เจ้าหนี้อื่น</t>
  </si>
  <si>
    <t xml:space="preserve">   ภาษีมูลค่าเพิ่มรอจ่าย</t>
  </si>
  <si>
    <t xml:space="preserve">   รายได้รอตัดบัญชี</t>
  </si>
  <si>
    <t>งบกระแสเงินสด (ต่อ)</t>
  </si>
  <si>
    <t>กระแสเงินสดจากกิจกรรมลงทุน</t>
  </si>
  <si>
    <t>เงินสดรับชำระคืนจากเงินให้กู้ยืมระยะสั้นแก่กิจการที่เกี่ยวข้องกัน</t>
  </si>
  <si>
    <t xml:space="preserve">เงินสดรับจากการจำหน่ายเครื่องมือทางการเงิน </t>
  </si>
  <si>
    <t>สินทรัพย์ไม่มีตัวตนเพิ่มขึ้น</t>
  </si>
  <si>
    <t>ต้นทุนการกู้ยืมที่เกี่ยวข้องกับการได้มาซึ่งสินทรัพย์</t>
  </si>
  <si>
    <t>เงินสดรับจากดอกเบี้ย</t>
  </si>
  <si>
    <t>กระแสเงินสดจากกิจกรรมจัดหาเงิน</t>
  </si>
  <si>
    <t>ชำระคืนเงินกู้ยืมระยะยาวจากสถาบันการเงิน</t>
  </si>
  <si>
    <t xml:space="preserve">ชำระคืนเงินต้นของหนี้สินตามสัญญาเช่า </t>
  </si>
  <si>
    <t>จ่ายดอกเบี้ย</t>
  </si>
  <si>
    <t>จ่ายเงินปันผล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</si>
  <si>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</si>
  <si>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</si>
  <si>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</si>
  <si>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</si>
  <si>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รายการที่ไม่ใช่เงินสดประกอบด้วย</t>
  </si>
  <si>
    <t xml:space="preserve">   ขาดทุนจากการตัดจำหน่ายหนี้สูญ</t>
  </si>
  <si>
    <t>ซื้อเครื่องมือทางการเงิน</t>
  </si>
  <si>
    <t xml:space="preserve">   ขาดทุนจากการตัดจำหน่ายสินทรัพย์สิทธิการใช้</t>
  </si>
  <si>
    <t xml:space="preserve">กำไร (ขาดทุน) ต่อหุ้น </t>
  </si>
  <si>
    <t xml:space="preserve">กำไร (ขาดทุน) ต่อหุ้นขั้นพื้นฐาน </t>
  </si>
  <si>
    <t xml:space="preserve">    กำไร (ขาดทุน) ส่วนที่เป็นของผู้ถือหุ้นของบริษัทฯ</t>
  </si>
  <si>
    <t>กำไร (ขาดทุน) ก่อนค่าใช้จ่ายภาษีเงินได้</t>
  </si>
  <si>
    <t>กำไร (ขาดทุน) สำหรับงวด</t>
  </si>
  <si>
    <t>กำไร (ขาดทุน) จากกิจกรรมดำเนินงาน</t>
  </si>
  <si>
    <t>การแบ่งปันกำไร (ขาดทุน)</t>
  </si>
  <si>
    <t>ค่าใช้จ่ายอื่น</t>
  </si>
  <si>
    <t>ซื้อบริษัทย่อย - สุทธิจากเงินสดที่ได้มา</t>
  </si>
  <si>
    <t xml:space="preserve">   การปรับลดสินค้าคงเหลือเป็นมูลค่าสุทธิที่จะได้รับ (กลับรายการ)</t>
  </si>
  <si>
    <t xml:space="preserve">   กำไรจากอัตราแลกเปลี่ยนที่ยังไม่เกิดขึ้นจริง</t>
  </si>
  <si>
    <t>เงินสดรับจากการจำหน่ายอุปกรณ์</t>
  </si>
  <si>
    <t xml:space="preserve">   ขาดทุน (กำไร) จากการปรับมูลค่ายุติธรรมของสินทรัพย์ทางการเงิน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</si>
  <si>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</si>
  <si>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</si>
  <si>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>ยอดคงเหลือ ณ วันที่ 30 กันยายน 2566</t>
  </si>
  <si>
    <t>สำหรับงวดสามเดือนสิ้นสุดวันที่ 30 กันยายน 2566</t>
  </si>
  <si>
    <t>เงินกู้ยืมระยะสั้นจากสถาบันการเงิน</t>
  </si>
  <si>
    <t>31 ธันวาคม 2565</t>
  </si>
  <si>
    <t>สินทรัพย์ภาษีเงินได้รอการตัดบัญชี</t>
  </si>
  <si>
    <t>6.2.1</t>
  </si>
  <si>
    <t>สินทรัพย์หมุนเวียนอื่น</t>
  </si>
  <si>
    <t>ณ วันที่ 30 กันยายน 2566</t>
  </si>
  <si>
    <t>30 กันยายน 2566</t>
  </si>
  <si>
    <t>กำไร (ขาดทุน) ก่อนภาษี</t>
  </si>
  <si>
    <t>รายการปรับกระทบยอดกำไร (ขาดทุน) ก่อนภาษีเป็นเงินสดรับ (จ่าย)</t>
  </si>
  <si>
    <t xml:space="preserve">   ขาดทุนจากการตัดจำหน่ายเงินจ่ายล่วงหน้า</t>
  </si>
  <si>
    <t>เงินสดจ่ายเพื่อซื้ออาคารและอุปกรณ์</t>
  </si>
  <si>
    <t>เงินสดสุทธิจาก (ใช้ไปใน) กิจกรรมลงทุน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</si>
  <si>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</si>
  <si>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</si>
  <si>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ข้อมูลกระแสเงินสดเพิ่มเติมประกอบด้วยรายละเอียดดังนี้</t>
  </si>
  <si>
    <t>ที่ดิน อาคารและอุปกรณ์</t>
  </si>
  <si>
    <t>ซื้อสินทรัพย์ (หมายเหตุ 5)</t>
  </si>
  <si>
    <t>เจ้าหนี้ค่าซื้ออาคารและอุปกรณ์เพิ่มขึ้น</t>
  </si>
  <si>
    <t>การโอนอสังหาริมทรัพย์เพื่อการลงทุนเป็นที่ดิน อาคารและอุปกรณ์</t>
  </si>
  <si>
    <t>การเพิ่มขึ้นของสินทรัพย์สิทธิการใช้และหนี้สินตามสัญญาเช่า</t>
  </si>
  <si>
    <t>-</t>
  </si>
  <si>
    <t xml:space="preserve">   สำรองผลประโยชน์ระยะยาวของพนักงาน</t>
  </si>
  <si>
    <t xml:space="preserve">   ค่าเผื่อผลขาดทุนด้านเครดิตที่คาดว่าจะเกิดขึ้น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</si>
  <si>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</si>
  <si>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</si>
  <si>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ขาดทุนสำหรับงวด</t>
  </si>
  <si>
    <t>เงินจ่ายล่วงหน้าตามสัญญาก่อสร้างลดลง (เพิ่มขึ้น)</t>
  </si>
  <si>
    <t xml:space="preserve">   ขาดทุนจากการจำหน่าย/ตัดจำหน่ายอุปกรณ์</t>
  </si>
  <si>
    <t>เงินปันผลจ่าย (หมายเหตุ 9)</t>
  </si>
  <si>
    <t xml:space="preserve">   เงินสดรับ (จ่าย) สุทธิภาษีเงินได้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</si>
</sst>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1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;\(#,##0\)"/>
    <numFmt numFmtId="168" formatCode="0.00_)"/>
    <numFmt numFmtId="169" formatCode="#,##0\ &quot;FB&quot;;\-#,##0\ &quot;FB&quot;"/>
    <numFmt numFmtId="170" formatCode="#,##0\ &quot;F&quot;;[Red]\-#,##0\ &quot;F&quot;"/>
    <numFmt numFmtId="171" formatCode="0.0%"/>
    <numFmt numFmtId="172" formatCode="dd\-mmm\-yy_)"/>
    <numFmt numFmtId="173" formatCode="#,##0.00\ &quot;F&quot;;\-#,##0.00\ &quot;F&quot;"/>
    <numFmt numFmtId="174" formatCode="\t&quot;$&quot;#,##0_);[Red]\(\t&quot;$&quot;#,##0\)"/>
    <numFmt numFmtId="175" formatCode="_(\$* #,##0.00_);_(\$* \(#,##0.00\);_(\$* \-??_);_(@_)"/>
    <numFmt numFmtId="176" formatCode="&quot;$&quot;#,##0.00;[Red]\-&quot;$&quot;#,##0.00"/>
    <numFmt numFmtId="177" formatCode="\d\ ดดด\ bb"/>
    <numFmt numFmtId="178" formatCode="0\ \ "/>
    <numFmt numFmtId="179" formatCode="#,##0\ \ "/>
    <numFmt numFmtId="180" formatCode="_ &quot;\&quot;* #,##0_ ;_ &quot;\&quot;* \-#,##0_ ;_ &quot;\&quot;* &quot;-&quot;_ ;_ @_ "/>
    <numFmt numFmtId="181" formatCode="_ &quot;\&quot;* #,##0.00_ ;_ &quot;\&quot;* \-#,##0.00_ ;_ &quot;\&quot;* &quot;-&quot;??_ ;_ @_ "/>
    <numFmt numFmtId="182" formatCode="_ * #,##0_ ;_ * \-#,##0_ ;_ * &quot;-&quot;_ ;_ @_ "/>
    <numFmt numFmtId="183" formatCode="_ * #,##0.00_ ;_ * \-#,##0.00_ ;_ * &quot;-&quot;??_ ;_ @_ "/>
    <numFmt numFmtId="184" formatCode="#,##0.00&quot; $&quot;;\-#,##0.00&quot; $&quot;"/>
    <numFmt numFmtId="185" formatCode="#,##0.00&quot; $&quot;;[Red]\-#,##0.00&quot; $&quot;"/>
    <numFmt numFmtId="186" formatCode="d\.m\.yy"/>
    <numFmt numFmtId="187" formatCode="d\.mmm\.yy"/>
    <numFmt numFmtId="188" formatCode="d\.mmm"/>
    <numFmt numFmtId="189" formatCode="mmm\.yy"/>
    <numFmt numFmtId="190" formatCode="&quot;\&quot;#,##0.00;[Red]&quot;\&quot;&quot;\&quot;&quot;\&quot;&quot;\&quot;&quot;\&quot;\-#,##0.00"/>
    <numFmt numFmtId="191" formatCode="&quot;Fr.&quot;\ #,##0;[Red]&quot;Fr.&quot;\ \-#,##0"/>
    <numFmt numFmtId="192" formatCode="* \(#,##0\);* #,##0_);&quot;-&quot;??_);@"/>
    <numFmt numFmtId="193" formatCode="* \(#,##0\);* #,##0_);\-??_);@"/>
    <numFmt numFmtId="194" formatCode="* #,##0_);* \(#,##0\);&quot;-&quot;??_);@"/>
    <numFmt numFmtId="195" formatCode="* #,##0_);* \(#,##0\);\-??_);@"/>
    <numFmt numFmtId="196" formatCode="_(&quot;$&quot;* #,##0.0_);_(&quot;$&quot;* \(#,##0.0\);_(&quot;$&quot;* &quot;0.0&quot;_);_(@_)"/>
    <numFmt numFmtId="197" formatCode="_([$€-2]* #,##0.00_);_([$€-2]* \(#,##0.00\);_([$€-2]* &quot;-&quot;??_)"/>
    <numFmt numFmtId="198" formatCode="_([$€-2]* #,##0.00_);_([$€-2]* \(#,##0.00\);_([$€-2]* \-??_)"/>
    <numFmt numFmtId="199" formatCode="#,###"/>
    <numFmt numFmtId="200" formatCode="0.00;0.00;\-"/>
    <numFmt numFmtId="201" formatCode="0.000000000"/>
    <numFmt numFmtId="202" formatCode="_-* #,##0\ _F_-;\-* #,##0\ _F_-;_-* &quot;-&quot;\ _F_-;_-@_-"/>
    <numFmt numFmtId="203" formatCode="_-* #,##0.00\ _F_-;\-* #,##0.00\ _F_-;_-* &quot;-&quot;??\ _F_-;_-@_-"/>
    <numFmt numFmtId="204" formatCode="#,##0.00\ &quot;F&quot;;[Red]\-#,##0.00\ &quot;F&quot;"/>
    <numFmt numFmtId="205" formatCode="_-* #,##0\ &quot;F&quot;_-;\-* #,##0\ &quot;F&quot;_-;_-* &quot;-&quot;\ &quot;F&quot;_-;_-@_-"/>
    <numFmt numFmtId="206" formatCode="_-* #,##0.00\ &quot;F&quot;_-;\-* #,##0.00\ &quot;F&quot;_-;_-* &quot;-&quot;??\ &quot;F&quot;_-;_-@_-"/>
    <numFmt numFmtId="207" formatCode="0%_);\(0%\)"/>
    <numFmt numFmtId="208" formatCode="&quot;ฃค&quot;#,##0;&quot;ฃค&quot;\-#,##0"/>
    <numFmt numFmtId="209" formatCode="0&quot;  &quot;"/>
    <numFmt numFmtId="210" formatCode="_(&quot;?&quot;* #,##0_);_(&quot;?&quot;* \(#,##0\);_(&quot;?&quot;* &quot;-&quot;_);_(@_)"/>
    <numFmt numFmtId="211" formatCode="#,##0.0_);[Red]\(#,##0.0\)"/>
    <numFmt numFmtId="212" formatCode="_-* #,##0.0000_-;\-* #,##0.0000_-;_-* &quot;-&quot;??_-;_-@_-"/>
    <numFmt numFmtId="213" formatCode="d\.m\.yy\ h:mm"/>
    <numFmt numFmtId="214" formatCode="_-&quot;£&quot;* #,##0_-;\-&quot;£&quot;* #,##0_-;_-&quot;£&quot;* &quot;-&quot;_-;_-@_-"/>
    <numFmt numFmtId="215" formatCode="_-&quot;£&quot;* #,##0.00_-;\-&quot;£&quot;* #,##0.00_-;_-&quot;£&quot;* &quot;-&quot;??_-;_-@_-"/>
    <numFmt numFmtId="216" formatCode="0.00&quot;  &quot;"/>
    <numFmt numFmtId="217" formatCode="_(* #,##0.000_);_(* \(#,##0.000\);_(* &quot;-&quot;??_);_(@_)"/>
    <numFmt numFmtId="218" formatCode="0.000"/>
    <numFmt numFmtId="219" formatCode="_(* #,##0.0_);_(* \(#,##0.0\);_(* &quot;-&quot;_);_(@_)"/>
    <numFmt numFmtId="220" formatCode="_(* #,##0.00_);_(* \(#,##0.00\);_(* &quot;-&quot;_);_(@_)"/>
  </numFmts>
  <fonts count="101">
    <font>
      <sz val="12"/>
      <name val="Times New Roman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name val="Angsana New"/>
      <family val="1"/>
    </font>
    <font>
      <sz val="10"/>
      <name val="Times New Roman"/>
      <family val="1"/>
    </font>
    <font>
      <sz val="14"/>
      <name val="AngsanaUPC"/>
      <family val="1"/>
      <charset val="222"/>
    </font>
    <font>
      <sz val="12"/>
      <name val="Tms Rmn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b/>
      <sz val="24"/>
      <name val="AngsanaUPC"/>
      <family val="1"/>
      <charset val="222"/>
    </font>
    <font>
      <sz val="12"/>
      <name val="Times New Roman"/>
      <family val="1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8"/>
      <name val="CordiaUPC"/>
      <family val="2"/>
      <charset val="222"/>
    </font>
    <font>
      <sz val="10"/>
      <color theme="1"/>
      <name val="Arial"/>
      <family val="2"/>
    </font>
    <font>
      <sz val="10"/>
      <name val="ApFont"/>
    </font>
    <font>
      <b/>
      <i/>
      <sz val="16"/>
      <name val="Helv"/>
    </font>
    <font>
      <sz val="12"/>
      <name val="Helv"/>
      <charset val="222"/>
    </font>
    <font>
      <sz val="10"/>
      <color indexed="8"/>
      <name val="MS Sans Serif"/>
      <family val="2"/>
    </font>
    <font>
      <sz val="10"/>
      <name val="MS Sans Serif"/>
      <family val="2"/>
      <charset val="222"/>
    </font>
    <font>
      <sz val="10"/>
      <name val="Helv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0"/>
      <color indexed="9"/>
      <name val="Arial"/>
      <family val="2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color indexed="10"/>
      <name val="Arial"/>
      <family val="2"/>
    </font>
    <font>
      <b/>
      <sz val="10"/>
      <name val="Helv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indexed="9"/>
      <name val="Arial"/>
      <family val="2"/>
    </font>
    <font>
      <sz val="14"/>
      <name val="Cordia New"/>
      <family val="2"/>
    </font>
    <font>
      <sz val="12"/>
      <name val="Tms Rmn"/>
      <charset val="222"/>
    </font>
    <font>
      <sz val="10"/>
      <name val="Arial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indexed="23"/>
      <name val="Arial"/>
      <family val="2"/>
    </font>
    <font>
      <u/>
      <sz val="6.75"/>
      <color indexed="36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0"/>
      <color indexed="17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62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62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2"/>
      <name val="Calibri"/>
      <family val="2"/>
    </font>
    <font>
      <sz val="10"/>
      <color indexed="6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color indexed="10"/>
      <name val="Arial"/>
      <family val="2"/>
    </font>
    <font>
      <sz val="10"/>
      <name val="MS Sans Serif"/>
      <family val="2"/>
    </font>
    <font>
      <b/>
      <sz val="11"/>
      <name val="Helv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0"/>
      <color indexed="19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indexed="63"/>
      <name val="Arial"/>
      <family val="2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0"/>
      <color indexed="8"/>
      <name val="Arial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2"/>
      <name val="Helv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2"/>
      <name val="นูลมรผ"/>
    </font>
    <font>
      <sz val="12"/>
      <name val="宋体"/>
      <charset val="134"/>
    </font>
    <font>
      <sz val="11"/>
      <color indexed="12"/>
      <name val="Arial"/>
      <family val="2"/>
    </font>
    <font>
      <b/>
      <sz val="16"/>
      <name val="AngsanaUPC"/>
      <family val="1"/>
    </font>
    <font>
      <sz val="15"/>
      <name val="Angsana New"/>
      <family val="1"/>
    </font>
    <font>
      <sz val="16"/>
      <color theme="1"/>
      <name val="Angsana New"/>
      <family val="1"/>
    </font>
    <font>
      <sz val="8.25"/>
      <color rgb="FF000000"/>
      <name val="Microsoft Sans Serif"/>
      <family val="2"/>
    </font>
    <font>
      <sz val="11"/>
      <color theme="1"/>
      <name val="Calibri"/>
      <family val="2"/>
      <charset val="222"/>
      <scheme val="minor"/>
    </font>
    <font>
      <sz val="11"/>
      <name val="Times New Roman"/>
      <family val="1"/>
    </font>
    <font>
      <sz val="11"/>
      <color rgb="FF000000"/>
      <name val="Calibri"/>
      <family val="2"/>
      <scheme val="minor"/>
    </font>
    <font>
      <sz val="12"/>
      <color rgb="FFFF0000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38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3"/>
        <bgColor indexed="64"/>
      </patternFill>
    </fill>
    <fill>
      <patternFill patternType="lightGray">
        <f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auto="1"/>
      </top>
      <bottom/>
      <diagonal/>
    </border>
  </borders>
  <cellStyleXfs count="2043">
    <xf numFmtId="0" fontId="0" fillId="0" borderId="0"/>
    <xf numFmtId="43" fontId="2" fillId="0" borderId="0" applyFont="0" applyFill="0" applyBorder="0" applyAlignment="0" applyProtection="0"/>
    <xf numFmtId="167" fontId="8" fillId="0" borderId="0"/>
    <xf numFmtId="168" fontId="9" fillId="0" borderId="0"/>
    <xf numFmtId="170" fontId="9" fillId="0" borderId="0"/>
    <xf numFmtId="0" fontId="10" fillId="0" borderId="0" applyNumberFormat="0" applyFill="0" applyBorder="0" applyAlignment="0" applyProtection="0"/>
    <xf numFmtId="38" fontId="11" fillId="2" borderId="0" applyNumberFormat="0" applyBorder="0" applyAlignment="0" applyProtection="0"/>
    <xf numFmtId="10" fontId="11" fillId="3" borderId="1" applyNumberFormat="0" applyBorder="0" applyAlignment="0" applyProtection="0"/>
    <xf numFmtId="37" fontId="12" fillId="0" borderId="0"/>
    <xf numFmtId="169" fontId="9" fillId="0" borderId="0"/>
    <xf numFmtId="0" fontId="4" fillId="0" borderId="0"/>
    <xf numFmtId="10" fontId="13" fillId="0" borderId="0" applyFont="0" applyFill="0" applyBorder="0" applyAlignment="0" applyProtection="0"/>
    <xf numFmtId="1" fontId="13" fillId="0" borderId="2" applyNumberFormat="0" applyFill="0" applyAlignment="0" applyProtection="0">
      <alignment horizontal="center" vertical="center"/>
    </xf>
    <xf numFmtId="3" fontId="14" fillId="0" borderId="3">
      <alignment horizontal="center"/>
    </xf>
    <xf numFmtId="42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20" fillId="0" borderId="0"/>
    <xf numFmtId="0" fontId="13" fillId="0" borderId="0"/>
    <xf numFmtId="0" fontId="13" fillId="0" borderId="0"/>
    <xf numFmtId="44" fontId="13" fillId="0" borderId="0" applyFont="0" applyFill="0" applyBorder="0" applyAlignment="0" applyProtection="0"/>
    <xf numFmtId="39" fontId="22" fillId="0" borderId="0"/>
    <xf numFmtId="39" fontId="22" fillId="0" borderId="0"/>
    <xf numFmtId="39" fontId="13" fillId="0" borderId="0"/>
    <xf numFmtId="39" fontId="22" fillId="0" borderId="0"/>
    <xf numFmtId="39" fontId="22" fillId="0" borderId="0"/>
    <xf numFmtId="39" fontId="13" fillId="0" borderId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39" fontId="22" fillId="0" borderId="0"/>
    <xf numFmtId="39" fontId="22" fillId="0" borderId="0"/>
    <xf numFmtId="39" fontId="13" fillId="0" borderId="0"/>
    <xf numFmtId="39" fontId="22" fillId="0" borderId="0"/>
    <xf numFmtId="39" fontId="22" fillId="0" borderId="0"/>
    <xf numFmtId="39" fontId="13" fillId="0" borderId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39" fontId="22" fillId="0" borderId="0"/>
    <xf numFmtId="175" fontId="13" fillId="0" borderId="0" applyFill="0" applyBorder="0" applyAlignment="0" applyProtection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2" fillId="0" borderId="0"/>
    <xf numFmtId="177" fontId="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2" fillId="0" borderId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2" fillId="0" borderId="0"/>
    <xf numFmtId="0" fontId="2" fillId="0" borderId="0"/>
    <xf numFmtId="178" fontId="13" fillId="0" borderId="0" applyFont="0" applyFill="0" applyBorder="0" applyAlignment="0" applyProtection="0"/>
    <xf numFmtId="179" fontId="13" fillId="0" borderId="10" applyFont="0" applyFill="0" applyBorder="0" applyAlignment="0" applyProtection="0">
      <alignment horizontal="center"/>
    </xf>
    <xf numFmtId="0" fontId="26" fillId="4" borderId="0" applyNumberFormat="0" applyBorder="0" applyAlignment="0" applyProtection="0"/>
    <xf numFmtId="0" fontId="27" fillId="5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13" fillId="5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8" fillId="4" borderId="0" applyNumberFormat="0" applyBorder="0" applyAlignment="0" applyProtection="0"/>
    <xf numFmtId="0" fontId="26" fillId="6" borderId="0" applyNumberFormat="0" applyBorder="0" applyAlignment="0" applyProtection="0"/>
    <xf numFmtId="0" fontId="27" fillId="7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13" fillId="7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8" fillId="6" borderId="0" applyNumberFormat="0" applyBorder="0" applyAlignment="0" applyProtection="0"/>
    <xf numFmtId="0" fontId="26" fillId="8" borderId="0" applyNumberFormat="0" applyBorder="0" applyAlignment="0" applyProtection="0"/>
    <xf numFmtId="0" fontId="27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13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8" fillId="8" borderId="0" applyNumberFormat="0" applyBorder="0" applyAlignment="0" applyProtection="0"/>
    <xf numFmtId="0" fontId="27" fillId="11" borderId="0" applyNumberFormat="0" applyBorder="0" applyAlignment="0" applyProtection="0"/>
    <xf numFmtId="0" fontId="13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8" fillId="10" borderId="0" applyNumberFormat="0" applyBorder="0" applyAlignment="0" applyProtection="0"/>
    <xf numFmtId="0" fontId="27" fillId="12" borderId="0" applyNumberFormat="0" applyBorder="0" applyAlignment="0" applyProtection="0"/>
    <xf numFmtId="0" fontId="13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8" fillId="12" borderId="0" applyNumberFormat="0" applyBorder="0" applyAlignment="0" applyProtection="0"/>
    <xf numFmtId="0" fontId="27" fillId="10" borderId="0" applyNumberFormat="0" applyBorder="0" applyAlignment="0" applyProtection="0"/>
    <xf numFmtId="0" fontId="13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8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7" borderId="0" applyNumberFormat="0" applyBorder="0" applyAlignment="0" applyProtection="0"/>
    <xf numFmtId="0" fontId="26" fillId="9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0" borderId="0" applyNumberFormat="0" applyBorder="0" applyAlignment="0" applyProtection="0"/>
    <xf numFmtId="0" fontId="27" fillId="4" borderId="0" applyNumberFormat="0" applyBorder="0" applyAlignment="0" applyProtection="0"/>
    <xf numFmtId="0" fontId="13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8" fillId="12" borderId="0" applyNumberFormat="0" applyBorder="0" applyAlignment="0" applyProtection="0"/>
    <xf numFmtId="0" fontId="27" fillId="6" borderId="0" applyNumberFormat="0" applyBorder="0" applyAlignment="0" applyProtection="0"/>
    <xf numFmtId="0" fontId="13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8" fillId="6" borderId="0" applyNumberFormat="0" applyBorder="0" applyAlignment="0" applyProtection="0"/>
    <xf numFmtId="0" fontId="27" fillId="14" borderId="0" applyNumberFormat="0" applyBorder="0" applyAlignment="0" applyProtection="0"/>
    <xf numFmtId="0" fontId="13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8" fillId="13" borderId="0" applyNumberFormat="0" applyBorder="0" applyAlignment="0" applyProtection="0"/>
    <xf numFmtId="0" fontId="27" fillId="11" borderId="0" applyNumberFormat="0" applyBorder="0" applyAlignment="0" applyProtection="0"/>
    <xf numFmtId="0" fontId="13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8" fillId="7" borderId="0" applyNumberFormat="0" applyBorder="0" applyAlignment="0" applyProtection="0"/>
    <xf numFmtId="0" fontId="27" fillId="4" borderId="0" applyNumberFormat="0" applyBorder="0" applyAlignment="0" applyProtection="0"/>
    <xf numFmtId="0" fontId="13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8" fillId="12" borderId="0" applyNumberFormat="0" applyBorder="0" applyAlignment="0" applyProtection="0"/>
    <xf numFmtId="0" fontId="27" fillId="15" borderId="0" applyNumberFormat="0" applyBorder="0" applyAlignment="0" applyProtection="0"/>
    <xf numFmtId="0" fontId="13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8" fillId="8" borderId="0" applyNumberFormat="0" applyBorder="0" applyAlignment="0" applyProtection="0"/>
    <xf numFmtId="0" fontId="26" fillId="4" borderId="0" applyNumberFormat="0" applyBorder="0" applyAlignment="0" applyProtection="0"/>
    <xf numFmtId="0" fontId="26" fillId="6" borderId="0" applyNumberFormat="0" applyBorder="0" applyAlignment="0" applyProtection="0"/>
    <xf numFmtId="0" fontId="26" fillId="14" borderId="0" applyNumberFormat="0" applyBorder="0" applyAlignment="0" applyProtection="0"/>
    <xf numFmtId="0" fontId="26" fillId="11" borderId="0" applyNumberFormat="0" applyBorder="0" applyAlignment="0" applyProtection="0"/>
    <xf numFmtId="0" fontId="26" fillId="4" borderId="0" applyNumberFormat="0" applyBorder="0" applyAlignment="0" applyProtection="0"/>
    <xf numFmtId="0" fontId="26" fillId="15" borderId="0" applyNumberFormat="0" applyBorder="0" applyAlignment="0" applyProtection="0"/>
    <xf numFmtId="0" fontId="29" fillId="16" borderId="0" applyNumberFormat="0" applyBorder="0" applyAlignment="0" applyProtection="0"/>
    <xf numFmtId="0" fontId="13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1" fillId="12" borderId="0" applyNumberFormat="0" applyBorder="0" applyAlignment="0" applyProtection="0"/>
    <xf numFmtId="0" fontId="29" fillId="6" borderId="0" applyNumberFormat="0" applyBorder="0" applyAlignment="0" applyProtection="0"/>
    <xf numFmtId="0" fontId="13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1" fillId="17" borderId="0" applyNumberFormat="0" applyBorder="0" applyAlignment="0" applyProtection="0"/>
    <xf numFmtId="0" fontId="29" fillId="14" borderId="0" applyNumberFormat="0" applyBorder="0" applyAlignment="0" applyProtection="0"/>
    <xf numFmtId="0" fontId="13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5" borderId="0" applyNumberFormat="0" applyBorder="0" applyAlignment="0" applyProtection="0"/>
    <xf numFmtId="0" fontId="29" fillId="18" borderId="0" applyNumberFormat="0" applyBorder="0" applyAlignment="0" applyProtection="0"/>
    <xf numFmtId="0" fontId="13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1" fillId="7" borderId="0" applyNumberFormat="0" applyBorder="0" applyAlignment="0" applyProtection="0"/>
    <xf numFmtId="0" fontId="29" fillId="19" borderId="0" applyNumberFormat="0" applyBorder="0" applyAlignment="0" applyProtection="0"/>
    <xf numFmtId="0" fontId="13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1" fillId="12" borderId="0" applyNumberFormat="0" applyBorder="0" applyAlignment="0" applyProtection="0"/>
    <xf numFmtId="0" fontId="29" fillId="20" borderId="0" applyNumberFormat="0" applyBorder="0" applyAlignment="0" applyProtection="0"/>
    <xf numFmtId="0" fontId="13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1" fillId="6" borderId="0" applyNumberFormat="0" applyBorder="0" applyAlignment="0" applyProtection="0"/>
    <xf numFmtId="0" fontId="30" fillId="16" borderId="0" applyNumberFormat="0" applyBorder="0" applyAlignment="0" applyProtection="0"/>
    <xf numFmtId="0" fontId="30" fillId="6" borderId="0" applyNumberFormat="0" applyBorder="0" applyAlignment="0" applyProtection="0"/>
    <xf numFmtId="0" fontId="30" fillId="14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9" fontId="9" fillId="0" borderId="0"/>
    <xf numFmtId="0" fontId="29" fillId="22" borderId="0" applyNumberFormat="0" applyBorder="0" applyAlignment="0" applyProtection="0"/>
    <xf numFmtId="0" fontId="13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1" fillId="21" borderId="0" applyNumberFormat="0" applyBorder="0" applyAlignment="0" applyProtection="0"/>
    <xf numFmtId="0" fontId="29" fillId="23" borderId="0" applyNumberFormat="0" applyBorder="0" applyAlignment="0" applyProtection="0"/>
    <xf numFmtId="0" fontId="13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1" fillId="17" borderId="0" applyNumberFormat="0" applyBorder="0" applyAlignment="0" applyProtection="0"/>
    <xf numFmtId="0" fontId="29" fillId="24" borderId="0" applyNumberFormat="0" applyBorder="0" applyAlignment="0" applyProtection="0"/>
    <xf numFmtId="0" fontId="13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1" fillId="15" borderId="0" applyNumberFormat="0" applyBorder="0" applyAlignment="0" applyProtection="0"/>
    <xf numFmtId="0" fontId="29" fillId="18" borderId="0" applyNumberFormat="0" applyBorder="0" applyAlignment="0" applyProtection="0"/>
    <xf numFmtId="0" fontId="13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1" fillId="25" borderId="0" applyNumberFormat="0" applyBorder="0" applyAlignment="0" applyProtection="0"/>
    <xf numFmtId="0" fontId="29" fillId="19" borderId="0" applyNumberFormat="0" applyBorder="0" applyAlignment="0" applyProtection="0"/>
    <xf numFmtId="0" fontId="13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1" fillId="19" borderId="0" applyNumberFormat="0" applyBorder="0" applyAlignment="0" applyProtection="0"/>
    <xf numFmtId="0" fontId="30" fillId="17" borderId="0" applyNumberFormat="0" applyBorder="0" applyAlignment="0" applyProtection="0"/>
    <xf numFmtId="0" fontId="29" fillId="17" borderId="0" applyNumberFormat="0" applyBorder="0" applyAlignment="0" applyProtection="0"/>
    <xf numFmtId="0" fontId="30" fillId="17" borderId="0" applyNumberFormat="0" applyBorder="0" applyAlignment="0" applyProtection="0"/>
    <xf numFmtId="0" fontId="13" fillId="17" borderId="0" applyNumberFormat="0" applyBorder="0" applyAlignment="0" applyProtection="0"/>
    <xf numFmtId="0" fontId="30" fillId="17" borderId="0" applyNumberFormat="0" applyBorder="0" applyAlignment="0" applyProtection="0"/>
    <xf numFmtId="0" fontId="31" fillId="23" borderId="0" applyNumberFormat="0" applyBorder="0" applyAlignment="0" applyProtection="0"/>
    <xf numFmtId="180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13" fillId="26" borderId="0"/>
    <xf numFmtId="0" fontId="32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3" fillId="11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0" borderId="0"/>
    <xf numFmtId="184" fontId="34" fillId="0" borderId="0" applyFill="0" applyBorder="0" applyAlignment="0"/>
    <xf numFmtId="184" fontId="34" fillId="0" borderId="0" applyFill="0" applyBorder="0" applyAlignment="0"/>
    <xf numFmtId="0" fontId="13" fillId="0" borderId="0" applyFill="0" applyBorder="0" applyAlignment="0"/>
    <xf numFmtId="185" fontId="34" fillId="0" borderId="0" applyFill="0" applyBorder="0" applyAlignment="0"/>
    <xf numFmtId="185" fontId="34" fillId="0" borderId="0" applyFill="0" applyBorder="0" applyAlignment="0"/>
    <xf numFmtId="0" fontId="13" fillId="0" borderId="0" applyFill="0" applyBorder="0" applyAlignment="0"/>
    <xf numFmtId="186" fontId="34" fillId="0" borderId="0" applyFill="0" applyBorder="0" applyAlignment="0"/>
    <xf numFmtId="186" fontId="34" fillId="0" borderId="0" applyFill="0" applyBorder="0" applyAlignment="0"/>
    <xf numFmtId="0" fontId="13" fillId="0" borderId="0" applyFill="0" applyBorder="0" applyAlignment="0"/>
    <xf numFmtId="187" fontId="34" fillId="0" borderId="0" applyFill="0" applyBorder="0" applyAlignment="0"/>
    <xf numFmtId="187" fontId="34" fillId="0" borderId="0" applyFill="0" applyBorder="0" applyAlignment="0"/>
    <xf numFmtId="0" fontId="13" fillId="0" borderId="0" applyFill="0" applyBorder="0" applyAlignment="0"/>
    <xf numFmtId="188" fontId="34" fillId="0" borderId="0" applyFill="0" applyBorder="0" applyAlignment="0"/>
    <xf numFmtId="188" fontId="34" fillId="0" borderId="0" applyFill="0" applyBorder="0" applyAlignment="0"/>
    <xf numFmtId="0" fontId="13" fillId="0" borderId="0" applyFill="0" applyBorder="0" applyAlignment="0"/>
    <xf numFmtId="184" fontId="34" fillId="0" borderId="0" applyFill="0" applyBorder="0" applyAlignment="0"/>
    <xf numFmtId="184" fontId="34" fillId="0" borderId="0" applyFill="0" applyBorder="0" applyAlignment="0"/>
    <xf numFmtId="0" fontId="13" fillId="0" borderId="0" applyFill="0" applyBorder="0" applyAlignment="0"/>
    <xf numFmtId="189" fontId="34" fillId="0" borderId="0" applyFill="0" applyBorder="0" applyAlignment="0"/>
    <xf numFmtId="189" fontId="34" fillId="0" borderId="0" applyFill="0" applyBorder="0" applyAlignment="0"/>
    <xf numFmtId="0" fontId="13" fillId="0" borderId="0" applyFill="0" applyBorder="0" applyAlignment="0"/>
    <xf numFmtId="185" fontId="34" fillId="0" borderId="0" applyFill="0" applyBorder="0" applyAlignment="0"/>
    <xf numFmtId="185" fontId="34" fillId="0" borderId="0" applyFill="0" applyBorder="0" applyAlignment="0"/>
    <xf numFmtId="0" fontId="13" fillId="0" borderId="0" applyFill="0" applyBorder="0" applyAlignment="0"/>
    <xf numFmtId="3" fontId="13" fillId="0" borderId="0" applyFill="0" applyBorder="0" applyProtection="0"/>
    <xf numFmtId="0" fontId="35" fillId="28" borderId="11" applyNumberFormat="0" applyAlignment="0" applyProtection="0"/>
    <xf numFmtId="0" fontId="13" fillId="28" borderId="11" applyNumberFormat="0" applyAlignment="0" applyProtection="0"/>
    <xf numFmtId="0" fontId="36" fillId="28" borderId="11" applyNumberFormat="0" applyAlignment="0" applyProtection="0"/>
    <xf numFmtId="0" fontId="36" fillId="28" borderId="11" applyNumberFormat="0" applyAlignment="0" applyProtection="0"/>
    <xf numFmtId="0" fontId="37" fillId="27" borderId="11" applyNumberFormat="0" applyAlignment="0" applyProtection="0"/>
    <xf numFmtId="0" fontId="38" fillId="0" borderId="0"/>
    <xf numFmtId="0" fontId="38" fillId="0" borderId="0"/>
    <xf numFmtId="0" fontId="13" fillId="0" borderId="0"/>
    <xf numFmtId="0" fontId="39" fillId="29" borderId="12" applyNumberFormat="0" applyAlignment="0" applyProtection="0"/>
    <xf numFmtId="0" fontId="13" fillId="29" borderId="12" applyNumberFormat="0" applyAlignment="0" applyProtection="0"/>
    <xf numFmtId="0" fontId="40" fillId="29" borderId="12" applyNumberFormat="0" applyAlignment="0" applyProtection="0"/>
    <xf numFmtId="0" fontId="40" fillId="29" borderId="12" applyNumberFormat="0" applyAlignment="0" applyProtection="0"/>
    <xf numFmtId="0" fontId="41" fillId="29" borderId="12" applyNumberFormat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43" fontId="20" fillId="0" borderId="0" applyFont="0" applyFill="0" applyBorder="0" applyAlignment="0" applyProtection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39" fontId="22" fillId="0" borderId="0"/>
    <xf numFmtId="39" fontId="22" fillId="0" borderId="0"/>
    <xf numFmtId="39" fontId="13" fillId="0" borderId="0"/>
    <xf numFmtId="39" fontId="22" fillId="0" borderId="0"/>
    <xf numFmtId="39" fontId="22" fillId="0" borderId="0"/>
    <xf numFmtId="39" fontId="13" fillId="0" borderId="0"/>
    <xf numFmtId="184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3" fontId="9" fillId="0" borderId="0"/>
    <xf numFmtId="191" fontId="9" fillId="0" borderId="0"/>
    <xf numFmtId="191" fontId="9" fillId="0" borderId="0"/>
    <xf numFmtId="0" fontId="13" fillId="0" borderId="0"/>
    <xf numFmtId="173" fontId="9" fillId="0" borderId="0"/>
    <xf numFmtId="173" fontId="9" fillId="0" borderId="0"/>
    <xf numFmtId="192" fontId="8" fillId="0" borderId="0" applyFill="0" applyBorder="0" applyProtection="0"/>
    <xf numFmtId="192" fontId="8" fillId="0" borderId="4" applyFill="0" applyProtection="0"/>
    <xf numFmtId="192" fontId="8" fillId="0" borderId="6" applyFill="0" applyProtection="0"/>
    <xf numFmtId="193" fontId="8" fillId="0" borderId="0" applyFill="0" applyBorder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0" fontId="13" fillId="0" borderId="0" applyFont="0" applyFill="0" applyBorder="0" applyAlignment="0" applyProtection="0"/>
    <xf numFmtId="172" fontId="9" fillId="0" borderId="0"/>
    <xf numFmtId="0" fontId="13" fillId="0" borderId="0"/>
    <xf numFmtId="0" fontId="34" fillId="0" borderId="0" applyProtection="0"/>
    <xf numFmtId="0" fontId="34" fillId="0" borderId="0" applyProtection="0"/>
    <xf numFmtId="0" fontId="13" fillId="0" borderId="0" applyProtection="0"/>
    <xf numFmtId="14" fontId="28" fillId="0" borderId="0" applyFill="0" applyBorder="0" applyAlignment="0"/>
    <xf numFmtId="14" fontId="28" fillId="0" borderId="0" applyFill="0" applyBorder="0" applyAlignment="0"/>
    <xf numFmtId="14" fontId="13" fillId="0" borderId="0" applyFill="0" applyBorder="0" applyAlignment="0"/>
    <xf numFmtId="0" fontId="13" fillId="0" borderId="0" applyProtection="0"/>
    <xf numFmtId="194" fontId="8" fillId="0" borderId="0" applyFill="0" applyBorder="0" applyProtection="0"/>
    <xf numFmtId="194" fontId="8" fillId="0" borderId="4" applyFill="0" applyProtection="0"/>
    <xf numFmtId="194" fontId="8" fillId="0" borderId="6" applyFill="0" applyProtection="0"/>
    <xf numFmtId="195" fontId="8" fillId="0" borderId="0" applyFill="0" applyBorder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9" fillId="0" borderId="0"/>
    <xf numFmtId="0" fontId="13" fillId="0" borderId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4" fontId="34" fillId="0" borderId="0" applyFill="0" applyBorder="0" applyAlignment="0"/>
    <xf numFmtId="184" fontId="34" fillId="0" borderId="0" applyFill="0" applyBorder="0" applyAlignment="0"/>
    <xf numFmtId="0" fontId="13" fillId="0" borderId="0" applyFill="0" applyBorder="0" applyAlignment="0"/>
    <xf numFmtId="185" fontId="34" fillId="0" borderId="0" applyFill="0" applyBorder="0" applyAlignment="0"/>
    <xf numFmtId="185" fontId="34" fillId="0" borderId="0" applyFill="0" applyBorder="0" applyAlignment="0"/>
    <xf numFmtId="0" fontId="13" fillId="0" borderId="0" applyFill="0" applyBorder="0" applyAlignment="0"/>
    <xf numFmtId="184" fontId="34" fillId="0" borderId="0" applyFill="0" applyBorder="0" applyAlignment="0"/>
    <xf numFmtId="184" fontId="34" fillId="0" borderId="0" applyFill="0" applyBorder="0" applyAlignment="0"/>
    <xf numFmtId="0" fontId="13" fillId="0" borderId="0" applyFill="0" applyBorder="0" applyAlignment="0"/>
    <xf numFmtId="189" fontId="34" fillId="0" borderId="0" applyFill="0" applyBorder="0" applyAlignment="0"/>
    <xf numFmtId="189" fontId="34" fillId="0" borderId="0" applyFill="0" applyBorder="0" applyAlignment="0"/>
    <xf numFmtId="0" fontId="13" fillId="0" borderId="0" applyFill="0" applyBorder="0" applyAlignment="0"/>
    <xf numFmtId="185" fontId="34" fillId="0" borderId="0" applyFill="0" applyBorder="0" applyAlignment="0"/>
    <xf numFmtId="185" fontId="34" fillId="0" borderId="0" applyFill="0" applyBorder="0" applyAlignment="0"/>
    <xf numFmtId="0" fontId="13" fillId="0" borderId="0" applyFill="0" applyBorder="0" applyAlignment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1" fillId="30" borderId="1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8" fontId="13" fillId="0" borderId="0" applyFill="0" applyBorder="0" applyAlignment="0" applyProtection="0"/>
    <xf numFmtId="0" fontId="44" fillId="0" borderId="0"/>
    <xf numFmtId="0" fontId="13" fillId="0" borderId="0">
      <alignment horizontal="left"/>
    </xf>
    <xf numFmtId="0" fontId="45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3" fillId="31" borderId="0" applyNumberFormat="0" applyFont="0" applyBorder="0" applyAlignment="0" applyProtection="0">
      <alignment horizontal="center"/>
      <protection locked="0" hidden="1"/>
    </xf>
    <xf numFmtId="3" fontId="13" fillId="0" borderId="0" applyFont="0" applyFill="0" applyBorder="0" applyAlignment="0" applyProtection="0"/>
    <xf numFmtId="2" fontId="34" fillId="0" borderId="0" applyProtection="0"/>
    <xf numFmtId="2" fontId="34" fillId="0" borderId="0" applyProtection="0"/>
    <xf numFmtId="2" fontId="13" fillId="0" borderId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9" fillId="9" borderId="0" applyNumberFormat="0" applyBorder="0" applyAlignment="0" applyProtection="0"/>
    <xf numFmtId="0" fontId="13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1" fillId="12" borderId="0" applyNumberFormat="0" applyBorder="0" applyAlignment="0" applyProtection="0"/>
    <xf numFmtId="38" fontId="13" fillId="2" borderId="0" applyNumberFormat="0" applyBorder="0" applyAlignment="0" applyProtection="0"/>
    <xf numFmtId="0" fontId="52" fillId="0" borderId="0">
      <alignment horizontal="left"/>
    </xf>
    <xf numFmtId="0" fontId="52" fillId="32" borderId="13"/>
    <xf numFmtId="0" fontId="52" fillId="32" borderId="13"/>
    <xf numFmtId="0" fontId="13" fillId="32" borderId="13"/>
    <xf numFmtId="0" fontId="52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53" fillId="0" borderId="14" applyNumberFormat="0" applyAlignment="0" applyProtection="0">
      <alignment horizontal="left" vertical="center"/>
    </xf>
    <xf numFmtId="0" fontId="53" fillId="0" borderId="14" applyNumberFormat="0" applyAlignment="0" applyProtection="0">
      <alignment horizontal="left" vertical="center"/>
    </xf>
    <xf numFmtId="0" fontId="13" fillId="0" borderId="14" applyNumberFormat="0" applyAlignment="0" applyProtection="0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13" fillId="0" borderId="8">
      <alignment horizontal="left" vertical="center"/>
    </xf>
    <xf numFmtId="0" fontId="54" fillId="33" borderId="15">
      <alignment vertical="center" wrapText="1"/>
    </xf>
    <xf numFmtId="0" fontId="55" fillId="0" borderId="17" applyNumberFormat="0" applyFill="0" applyAlignment="0" applyProtection="0"/>
    <xf numFmtId="0" fontId="13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7" fillId="0" borderId="16" applyNumberFormat="0" applyFill="0" applyAlignment="0" applyProtection="0"/>
    <xf numFmtId="0" fontId="58" fillId="0" borderId="19" applyNumberFormat="0" applyFill="0" applyAlignment="0" applyProtection="0"/>
    <xf numFmtId="0" fontId="13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60" fillId="0" borderId="18" applyNumberFormat="0" applyFill="0" applyAlignment="0" applyProtection="0"/>
    <xf numFmtId="0" fontId="61" fillId="0" borderId="21" applyNumberFormat="0" applyFill="0" applyAlignment="0" applyProtection="0"/>
    <xf numFmtId="0" fontId="13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3" fillId="0" borderId="20" applyNumberFormat="0" applyFill="0" applyAlignment="0" applyProtection="0"/>
    <xf numFmtId="0" fontId="6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54" fillId="33" borderId="15">
      <alignment vertical="center" wrapText="1"/>
    </xf>
    <xf numFmtId="0" fontId="13" fillId="33" borderId="15">
      <alignment vertical="center" wrapText="1"/>
    </xf>
    <xf numFmtId="0" fontId="64" fillId="0" borderId="0" applyProtection="0"/>
    <xf numFmtId="0" fontId="64" fillId="0" borderId="0" applyProtection="0"/>
    <xf numFmtId="0" fontId="13" fillId="0" borderId="0" applyProtection="0"/>
    <xf numFmtId="0" fontId="65" fillId="0" borderId="0" applyProtection="0"/>
    <xf numFmtId="0" fontId="65" fillId="0" borderId="0" applyProtection="0"/>
    <xf numFmtId="0" fontId="13" fillId="0" borderId="0" applyProtection="0"/>
    <xf numFmtId="0" fontId="13" fillId="0" borderId="0" applyNumberFormat="0" applyBorder="0"/>
    <xf numFmtId="0" fontId="13" fillId="0" borderId="0" applyNumberFormat="0" applyAlignment="0">
      <alignment horizontal="left"/>
    </xf>
    <xf numFmtId="10" fontId="13" fillId="3" borderId="1" applyNumberFormat="0" applyBorder="0" applyAlignment="0" applyProtection="0"/>
    <xf numFmtId="0" fontId="13" fillId="10" borderId="11" applyNumberFormat="0" applyAlignment="0" applyProtection="0"/>
    <xf numFmtId="0" fontId="13" fillId="10" borderId="11" applyNumberFormat="0" applyAlignment="0" applyProtection="0"/>
    <xf numFmtId="0" fontId="13" fillId="10" borderId="11" applyNumberFormat="0" applyAlignment="0" applyProtection="0"/>
    <xf numFmtId="0" fontId="13" fillId="10" borderId="11" applyNumberFormat="0" applyAlignment="0" applyProtection="0"/>
    <xf numFmtId="0" fontId="13" fillId="10" borderId="11" applyNumberFormat="0" applyAlignment="0" applyProtection="0"/>
    <xf numFmtId="0" fontId="13" fillId="10" borderId="11" applyNumberFormat="0" applyAlignment="0" applyProtection="0"/>
    <xf numFmtId="0" fontId="13" fillId="10" borderId="11" applyNumberFormat="0" applyAlignment="0" applyProtection="0"/>
    <xf numFmtId="0" fontId="13" fillId="0" borderId="0" applyFill="0" applyBorder="0" applyProtection="0"/>
    <xf numFmtId="0" fontId="13" fillId="0" borderId="0" applyFill="0" applyBorder="0" applyProtection="0"/>
    <xf numFmtId="0" fontId="13" fillId="0" borderId="0" applyFill="0" applyBorder="0" applyProtection="0"/>
    <xf numFmtId="0" fontId="66" fillId="10" borderId="11" applyNumberFormat="0" applyAlignment="0" applyProtection="0"/>
    <xf numFmtId="0" fontId="67" fillId="13" borderId="11" applyNumberFormat="0" applyAlignment="0" applyProtection="0"/>
    <xf numFmtId="0" fontId="67" fillId="13" borderId="11" applyNumberFormat="0" applyAlignment="0" applyProtection="0"/>
    <xf numFmtId="0" fontId="67" fillId="13" borderId="11" applyNumberFormat="0" applyAlignment="0" applyProtection="0"/>
    <xf numFmtId="0" fontId="67" fillId="13" borderId="11" applyNumberFormat="0" applyAlignment="0" applyProtection="0"/>
    <xf numFmtId="0" fontId="67" fillId="13" borderId="11" applyNumberFormat="0" applyAlignment="0" applyProtection="0"/>
    <xf numFmtId="0" fontId="67" fillId="13" borderId="11" applyNumberFormat="0" applyAlignment="0" applyProtection="0"/>
    <xf numFmtId="0" fontId="67" fillId="13" borderId="11" applyNumberFormat="0" applyAlignment="0" applyProtection="0"/>
    <xf numFmtId="0" fontId="67" fillId="13" borderId="11" applyNumberFormat="0" applyAlignment="0" applyProtection="0"/>
    <xf numFmtId="0" fontId="67" fillId="13" borderId="11" applyNumberFormat="0" applyAlignment="0" applyProtection="0"/>
    <xf numFmtId="0" fontId="67" fillId="13" borderId="11" applyNumberFormat="0" applyAlignment="0" applyProtection="0"/>
    <xf numFmtId="0" fontId="66" fillId="10" borderId="11" applyNumberFormat="0" applyAlignment="0" applyProtection="0"/>
    <xf numFmtId="0" fontId="67" fillId="13" borderId="11" applyNumberFormat="0" applyAlignment="0" applyProtection="0"/>
    <xf numFmtId="0" fontId="66" fillId="10" borderId="11" applyNumberFormat="0" applyAlignment="0" applyProtection="0"/>
    <xf numFmtId="0" fontId="66" fillId="10" borderId="11" applyNumberFormat="0" applyAlignment="0" applyProtection="0"/>
    <xf numFmtId="0" fontId="66" fillId="10" borderId="11" applyNumberFormat="0" applyAlignment="0" applyProtection="0"/>
    <xf numFmtId="0" fontId="66" fillId="10" borderId="11" applyNumberFormat="0" applyAlignment="0" applyProtection="0"/>
    <xf numFmtId="0" fontId="66" fillId="10" borderId="11" applyNumberFormat="0" applyAlignment="0" applyProtection="0"/>
    <xf numFmtId="0" fontId="66" fillId="10" borderId="11" applyNumberFormat="0" applyAlignment="0" applyProtection="0"/>
    <xf numFmtId="184" fontId="34" fillId="0" borderId="0" applyFill="0" applyBorder="0" applyAlignment="0"/>
    <xf numFmtId="184" fontId="34" fillId="0" borderId="0" applyFill="0" applyBorder="0" applyAlignment="0"/>
    <xf numFmtId="0" fontId="13" fillId="0" borderId="0" applyFill="0" applyBorder="0" applyAlignment="0"/>
    <xf numFmtId="185" fontId="34" fillId="0" borderId="0" applyFill="0" applyBorder="0" applyAlignment="0"/>
    <xf numFmtId="185" fontId="34" fillId="0" borderId="0" applyFill="0" applyBorder="0" applyAlignment="0"/>
    <xf numFmtId="0" fontId="13" fillId="0" borderId="0" applyFill="0" applyBorder="0" applyAlignment="0"/>
    <xf numFmtId="184" fontId="34" fillId="0" borderId="0" applyFill="0" applyBorder="0" applyAlignment="0"/>
    <xf numFmtId="184" fontId="34" fillId="0" borderId="0" applyFill="0" applyBorder="0" applyAlignment="0"/>
    <xf numFmtId="0" fontId="13" fillId="0" borderId="0" applyFill="0" applyBorder="0" applyAlignment="0"/>
    <xf numFmtId="189" fontId="34" fillId="0" borderId="0" applyFill="0" applyBorder="0" applyAlignment="0"/>
    <xf numFmtId="189" fontId="34" fillId="0" borderId="0" applyFill="0" applyBorder="0" applyAlignment="0"/>
    <xf numFmtId="0" fontId="13" fillId="0" borderId="0" applyFill="0" applyBorder="0" applyAlignment="0"/>
    <xf numFmtId="185" fontId="34" fillId="0" borderId="0" applyFill="0" applyBorder="0" applyAlignment="0"/>
    <xf numFmtId="185" fontId="34" fillId="0" borderId="0" applyFill="0" applyBorder="0" applyAlignment="0"/>
    <xf numFmtId="0" fontId="13" fillId="0" borderId="0" applyFill="0" applyBorder="0" applyAlignment="0"/>
    <xf numFmtId="0" fontId="68" fillId="0" borderId="23" applyNumberFormat="0" applyFill="0" applyAlignment="0" applyProtection="0"/>
    <xf numFmtId="0" fontId="13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2" applyNumberFormat="0" applyFill="0" applyAlignment="0" applyProtection="0"/>
    <xf numFmtId="199" fontId="13" fillId="0" borderId="2" applyNumberFormat="0" applyFill="0" applyBorder="0" applyAlignment="0" applyProtection="0">
      <alignment horizontal="center"/>
    </xf>
    <xf numFmtId="38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200" fontId="13" fillId="0" borderId="0" applyFont="0" applyFill="0" applyBorder="0" applyAlignment="0" applyProtection="0"/>
    <xf numFmtId="201" fontId="13" fillId="0" borderId="0" applyFont="0" applyFill="0" applyBorder="0" applyAlignment="0" applyProtection="0"/>
    <xf numFmtId="202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0" fontId="72" fillId="0" borderId="24"/>
    <xf numFmtId="0" fontId="72" fillId="0" borderId="24"/>
    <xf numFmtId="0" fontId="13" fillId="0" borderId="24"/>
    <xf numFmtId="170" fontId="71" fillId="0" borderId="0" applyFont="0" applyFill="0" applyBorder="0" applyAlignment="0" applyProtection="0"/>
    <xf numFmtId="204" fontId="71" fillId="0" borderId="0" applyFont="0" applyFill="0" applyBorder="0" applyAlignment="0" applyProtection="0"/>
    <xf numFmtId="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05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0" fontId="13" fillId="0" borderId="0" applyFont="0" applyFill="0" applyBorder="0" applyAlignment="0" applyProtection="0"/>
    <xf numFmtId="170" fontId="71" fillId="0" borderId="0" applyFont="0" applyFill="0" applyBorder="0" applyAlignment="0" applyProtection="0"/>
    <xf numFmtId="204" fontId="71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73" fillId="13" borderId="0" applyNumberFormat="0" applyBorder="0" applyAlignment="0" applyProtection="0"/>
    <xf numFmtId="0" fontId="13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5" fillId="13" borderId="0" applyNumberFormat="0" applyBorder="0" applyAlignment="0" applyProtection="0"/>
    <xf numFmtId="37" fontId="13" fillId="0" borderId="0"/>
    <xf numFmtId="168" fontId="21" fillId="0" borderId="0"/>
    <xf numFmtId="0" fontId="13" fillId="0" borderId="0"/>
    <xf numFmtId="168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3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9" fillId="0" borderId="0"/>
    <xf numFmtId="0" fontId="1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71" fillId="0" borderId="0"/>
    <xf numFmtId="0" fontId="13" fillId="0" borderId="0"/>
    <xf numFmtId="0" fontId="28" fillId="8" borderId="25" applyNumberFormat="0" applyFont="0" applyAlignment="0" applyProtection="0"/>
    <xf numFmtId="0" fontId="13" fillId="8" borderId="25" applyNumberFormat="0" applyFont="0" applyAlignment="0" applyProtection="0"/>
    <xf numFmtId="0" fontId="13" fillId="8" borderId="25" applyNumberFormat="0" applyFont="0" applyAlignment="0" applyProtection="0"/>
    <xf numFmtId="0" fontId="42" fillId="8" borderId="25" applyNumberFormat="0" applyFont="0" applyAlignment="0" applyProtection="0"/>
    <xf numFmtId="0" fontId="76" fillId="28" borderId="26" applyNumberFormat="0" applyAlignment="0" applyProtection="0"/>
    <xf numFmtId="0" fontId="13" fillId="28" borderId="26" applyNumberFormat="0" applyAlignment="0" applyProtection="0"/>
    <xf numFmtId="0" fontId="77" fillId="28" borderId="26" applyNumberFormat="0" applyAlignment="0" applyProtection="0"/>
    <xf numFmtId="0" fontId="77" fillId="28" borderId="26" applyNumberFormat="0" applyAlignment="0" applyProtection="0"/>
    <xf numFmtId="0" fontId="78" fillId="27" borderId="26" applyNumberFormat="0" applyAlignment="0" applyProtection="0"/>
    <xf numFmtId="207" fontId="13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0" fontId="13" fillId="0" borderId="0" applyFont="0" applyFill="0" applyBorder="0" applyAlignment="0" applyProtection="0"/>
    <xf numFmtId="208" fontId="79" fillId="0" borderId="0" applyFont="0" applyFill="0" applyBorder="0" applyAlignment="0" applyProtection="0"/>
    <xf numFmtId="208" fontId="79" fillId="0" borderId="0" applyFont="0" applyFill="0" applyBorder="0" applyAlignment="0" applyProtection="0"/>
    <xf numFmtId="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11" fillId="2" borderId="1"/>
    <xf numFmtId="184" fontId="34" fillId="0" borderId="0" applyFill="0" applyBorder="0" applyAlignment="0"/>
    <xf numFmtId="184" fontId="34" fillId="0" borderId="0" applyFill="0" applyBorder="0" applyAlignment="0"/>
    <xf numFmtId="0" fontId="13" fillId="0" borderId="0" applyFill="0" applyBorder="0" applyAlignment="0"/>
    <xf numFmtId="185" fontId="34" fillId="0" borderId="0" applyFill="0" applyBorder="0" applyAlignment="0"/>
    <xf numFmtId="185" fontId="34" fillId="0" borderId="0" applyFill="0" applyBorder="0" applyAlignment="0"/>
    <xf numFmtId="0" fontId="13" fillId="0" borderId="0" applyFill="0" applyBorder="0" applyAlignment="0"/>
    <xf numFmtId="184" fontId="34" fillId="0" borderId="0" applyFill="0" applyBorder="0" applyAlignment="0"/>
    <xf numFmtId="184" fontId="34" fillId="0" borderId="0" applyFill="0" applyBorder="0" applyAlignment="0"/>
    <xf numFmtId="0" fontId="13" fillId="0" borderId="0" applyFill="0" applyBorder="0" applyAlignment="0"/>
    <xf numFmtId="189" fontId="34" fillId="0" borderId="0" applyFill="0" applyBorder="0" applyAlignment="0"/>
    <xf numFmtId="189" fontId="34" fillId="0" borderId="0" applyFill="0" applyBorder="0" applyAlignment="0"/>
    <xf numFmtId="0" fontId="13" fillId="0" borderId="0" applyFill="0" applyBorder="0" applyAlignment="0"/>
    <xf numFmtId="185" fontId="34" fillId="0" borderId="0" applyFill="0" applyBorder="0" applyAlignment="0"/>
    <xf numFmtId="185" fontId="34" fillId="0" borderId="0" applyFill="0" applyBorder="0" applyAlignment="0"/>
    <xf numFmtId="0" fontId="13" fillId="0" borderId="0" applyFill="0" applyBorder="0" applyAlignment="0"/>
    <xf numFmtId="0" fontId="13" fillId="0" borderId="0">
      <alignment horizontal="left"/>
    </xf>
    <xf numFmtId="37" fontId="13" fillId="0" borderId="0" applyFont="0" applyFill="0" applyBorder="0" applyAlignment="0" applyProtection="0"/>
    <xf numFmtId="0" fontId="8" fillId="0" borderId="0"/>
    <xf numFmtId="164" fontId="13" fillId="0" borderId="0" applyFont="0" applyFill="0" applyBorder="0" applyAlignment="0" applyProtection="0"/>
    <xf numFmtId="209" fontId="34" fillId="0" borderId="0" applyFont="0" applyFill="0" applyBorder="0" applyAlignment="0" applyProtection="0"/>
    <xf numFmtId="210" fontId="13" fillId="0" borderId="1">
      <alignment horizontal="center" vertical="center"/>
    </xf>
    <xf numFmtId="0" fontId="13" fillId="0" borderId="27" applyBorder="0">
      <alignment vertical="top"/>
      <protection locked="0"/>
    </xf>
    <xf numFmtId="210" fontId="13" fillId="0" borderId="1">
      <alignment horizontal="center" vertical="center"/>
    </xf>
    <xf numFmtId="0" fontId="13" fillId="0" borderId="27" applyBorder="0">
      <alignment vertical="top"/>
      <protection locked="0"/>
    </xf>
    <xf numFmtId="0" fontId="13" fillId="0" borderId="1">
      <alignment horizontal="center" vertical="center"/>
    </xf>
    <xf numFmtId="0" fontId="13" fillId="0" borderId="27" applyBorder="0">
      <alignment vertical="top"/>
      <protection locked="0"/>
    </xf>
    <xf numFmtId="1" fontId="13" fillId="0" borderId="2" applyNumberFormat="0" applyFill="0" applyAlignment="0" applyProtection="0">
      <alignment horizontal="center" vertical="center"/>
    </xf>
    <xf numFmtId="1" fontId="13" fillId="0" borderId="2" applyNumberFormat="0" applyFill="0" applyAlignment="0" applyProtection="0">
      <alignment horizontal="center" vertical="center"/>
    </xf>
    <xf numFmtId="3" fontId="13" fillId="0" borderId="0" applyFill="0" applyBorder="0" applyProtection="0"/>
    <xf numFmtId="211" fontId="13" fillId="0" borderId="0"/>
    <xf numFmtId="211" fontId="13" fillId="0" borderId="0"/>
    <xf numFmtId="212" fontId="13" fillId="0" borderId="0"/>
    <xf numFmtId="0" fontId="8" fillId="0" borderId="0"/>
    <xf numFmtId="0" fontId="13" fillId="0" borderId="0"/>
    <xf numFmtId="0" fontId="13" fillId="0" borderId="0"/>
    <xf numFmtId="3" fontId="13" fillId="0" borderId="0" applyNumberFormat="0" applyAlignment="0">
      <alignment horizontal="right"/>
    </xf>
    <xf numFmtId="0" fontId="72" fillId="0" borderId="0"/>
    <xf numFmtId="0" fontId="72" fillId="0" borderId="0"/>
    <xf numFmtId="0" fontId="13" fillId="0" borderId="0"/>
    <xf numFmtId="199" fontId="13" fillId="0" borderId="2" applyNumberFormat="0" applyFill="0" applyBorder="0" applyAlignment="0" applyProtection="0">
      <alignment horizontal="center"/>
    </xf>
    <xf numFmtId="3" fontId="13" fillId="0" borderId="1" applyNumberFormat="0" applyFont="0" applyFill="0" applyAlignment="0" applyProtection="0">
      <alignment vertical="center"/>
    </xf>
    <xf numFmtId="0" fontId="13" fillId="0" borderId="0"/>
    <xf numFmtId="49" fontId="28" fillId="0" borderId="0" applyFill="0" applyBorder="0" applyAlignment="0"/>
    <xf numFmtId="49" fontId="28" fillId="0" borderId="0" applyFill="0" applyBorder="0" applyAlignment="0"/>
    <xf numFmtId="49" fontId="13" fillId="0" borderId="0" applyFill="0" applyBorder="0" applyAlignment="0"/>
    <xf numFmtId="213" fontId="34" fillId="0" borderId="0" applyFill="0" applyBorder="0" applyAlignment="0"/>
    <xf numFmtId="213" fontId="34" fillId="0" borderId="0" applyFill="0" applyBorder="0" applyAlignment="0"/>
    <xf numFmtId="0" fontId="13" fillId="0" borderId="0" applyFill="0" applyBorder="0" applyAlignment="0"/>
    <xf numFmtId="206" fontId="34" fillId="0" borderId="0" applyFill="0" applyBorder="0" applyAlignment="0"/>
    <xf numFmtId="206" fontId="34" fillId="0" borderId="0" applyFill="0" applyBorder="0" applyAlignment="0"/>
    <xf numFmtId="0" fontId="13" fillId="0" borderId="0" applyFill="0" applyBorder="0" applyAlignment="0"/>
    <xf numFmtId="0" fontId="37" fillId="0" borderId="0" applyFill="0" applyBorder="0" applyProtection="0">
      <alignment horizontal="left" vertical="top"/>
    </xf>
    <xf numFmtId="40" fontId="80" fillId="0" borderId="0"/>
    <xf numFmtId="40" fontId="80" fillId="0" borderId="0"/>
    <xf numFmtId="40" fontId="13" fillId="0" borderId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4" fillId="0" borderId="0">
      <alignment vertical="center"/>
    </xf>
    <xf numFmtId="0" fontId="83" fillId="0" borderId="29" applyNumberFormat="0" applyFill="0" applyAlignment="0" applyProtection="0"/>
    <xf numFmtId="3" fontId="13" fillId="0" borderId="3">
      <alignment horizontal="center"/>
    </xf>
    <xf numFmtId="3" fontId="14" fillId="0" borderId="3">
      <alignment horizontal="center"/>
    </xf>
    <xf numFmtId="3" fontId="14" fillId="0" borderId="3">
      <alignment horizontal="center"/>
    </xf>
    <xf numFmtId="0" fontId="84" fillId="0" borderId="28" applyNumberFormat="0" applyFill="0" applyAlignment="0" applyProtection="0"/>
    <xf numFmtId="40" fontId="71" fillId="0" borderId="0" applyFont="0" applyFill="0" applyBorder="0" applyAlignment="0" applyProtection="0"/>
    <xf numFmtId="214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6" fontId="34" fillId="0" borderId="0" applyFont="0" applyFill="0" applyBorder="0" applyAlignment="0" applyProtection="0"/>
    <xf numFmtId="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87" fillId="0" borderId="30"/>
    <xf numFmtId="0" fontId="87" fillId="0" borderId="30"/>
    <xf numFmtId="0" fontId="13" fillId="0" borderId="30"/>
    <xf numFmtId="0" fontId="13" fillId="28" borderId="11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64" fontId="4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29" borderId="12" applyNumberFormat="0" applyAlignment="0" applyProtection="0"/>
    <xf numFmtId="0" fontId="13" fillId="0" borderId="23" applyNumberFormat="0" applyFill="0" applyAlignment="0" applyProtection="0"/>
    <xf numFmtId="44" fontId="88" fillId="0" borderId="0" applyFont="0" applyFill="0" applyBorder="0" applyAlignment="0" applyProtection="0"/>
    <xf numFmtId="0" fontId="13" fillId="9" borderId="0" applyNumberFormat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9" fontId="90" fillId="0" borderId="0" applyFont="0" applyFill="0" applyBorder="0" applyAlignment="0" applyProtection="0"/>
    <xf numFmtId="0" fontId="13" fillId="0" borderId="0"/>
    <xf numFmtId="0" fontId="28" fillId="0" borderId="0"/>
    <xf numFmtId="0" fontId="13" fillId="10" borderId="11" applyNumberFormat="0" applyAlignment="0" applyProtection="0"/>
    <xf numFmtId="0" fontId="13" fillId="13" borderId="0" applyNumberFormat="0" applyBorder="0" applyAlignment="0" applyProtection="0"/>
    <xf numFmtId="171" fontId="4" fillId="0" borderId="0" applyFont="0" applyFill="0" applyBorder="0" applyAlignment="0" applyProtection="0"/>
    <xf numFmtId="0" fontId="13" fillId="0" borderId="29" applyNumberFormat="0" applyFill="0" applyAlignment="0" applyProtection="0"/>
    <xf numFmtId="0" fontId="13" fillId="7" borderId="0" applyNumberFormat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13" fillId="0" borderId="0"/>
    <xf numFmtId="0" fontId="90" fillId="0" borderId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17" borderId="0" applyNumberFormat="0" applyBorder="0" applyAlignment="0" applyProtection="0"/>
    <xf numFmtId="0" fontId="13" fillId="28" borderId="26" applyNumberFormat="0" applyAlignment="0" applyProtection="0"/>
    <xf numFmtId="0" fontId="13" fillId="8" borderId="25" applyNumberFormat="0" applyFont="0" applyAlignment="0" applyProtection="0"/>
    <xf numFmtId="0" fontId="13" fillId="0" borderId="17" applyNumberFormat="0" applyFill="0" applyAlignment="0" applyProtection="0"/>
    <xf numFmtId="0" fontId="13" fillId="0" borderId="19" applyNumberFormat="0" applyFill="0" applyAlignment="0" applyProtection="0"/>
    <xf numFmtId="0" fontId="13" fillId="0" borderId="21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/>
    <xf numFmtId="38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64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91" fillId="0" borderId="0"/>
    <xf numFmtId="0" fontId="2" fillId="0" borderId="0"/>
    <xf numFmtId="41" fontId="13" fillId="0" borderId="0" applyFont="0" applyFill="0" applyBorder="0" applyAlignment="0" applyProtection="0"/>
    <xf numFmtId="0" fontId="13" fillId="0" borderId="0"/>
    <xf numFmtId="38" fontId="92" fillId="0" borderId="31" applyNumberFormat="0" applyBorder="0" applyAlignment="0"/>
    <xf numFmtId="0" fontId="13" fillId="0" borderId="0" applyNumberFormat="0" applyFill="0" applyBorder="0" applyAlignment="0" applyProtection="0">
      <alignment vertical="top"/>
      <protection locked="0"/>
    </xf>
    <xf numFmtId="0" fontId="94" fillId="0" borderId="0"/>
    <xf numFmtId="0" fontId="2" fillId="0" borderId="0"/>
    <xf numFmtId="0" fontId="2" fillId="0" borderId="0"/>
    <xf numFmtId="165" fontId="96" fillId="0" borderId="0" applyFont="0" applyFill="0" applyBorder="0" applyAlignment="0" applyProtection="0"/>
    <xf numFmtId="0" fontId="97" fillId="0" borderId="0"/>
    <xf numFmtId="0" fontId="98" fillId="0" borderId="0"/>
    <xf numFmtId="9" fontId="2" fillId="0" borderId="0" applyFont="0" applyFill="0" applyBorder="0" applyAlignment="0" applyProtection="0"/>
    <xf numFmtId="165" fontId="9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2" fontId="8" fillId="0" borderId="32" applyFill="0" applyProtection="0"/>
    <xf numFmtId="194" fontId="8" fillId="0" borderId="32" applyFill="0" applyProtection="0"/>
    <xf numFmtId="0" fontId="1" fillId="0" borderId="0"/>
    <xf numFmtId="0" fontId="19" fillId="0" borderId="0"/>
    <xf numFmtId="9" fontId="2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97" fillId="0" borderId="0" applyFont="0" applyFill="0" applyBorder="0" applyAlignment="0" applyProtection="0"/>
    <xf numFmtId="165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6" fillId="0" borderId="0" applyAlignment="0"/>
    <xf numFmtId="0" fontId="94" fillId="0" borderId="0"/>
    <xf numFmtId="0" fontId="13" fillId="0" borderId="0"/>
    <xf numFmtId="0" fontId="94" fillId="0" borderId="0"/>
    <xf numFmtId="0" fontId="96" fillId="0" borderId="0" applyAlignment="0"/>
    <xf numFmtId="0" fontId="96" fillId="0" borderId="0" applyAlignment="0"/>
    <xf numFmtId="0" fontId="96" fillId="0" borderId="0" applyAlignment="0"/>
    <xf numFmtId="0" fontId="4" fillId="0" borderId="0"/>
    <xf numFmtId="0" fontId="97" fillId="0" borderId="0"/>
    <xf numFmtId="0" fontId="97" fillId="0" borderId="0"/>
    <xf numFmtId="0" fontId="42" fillId="0" borderId="0"/>
    <xf numFmtId="0" fontId="1" fillId="0" borderId="0"/>
    <xf numFmtId="0" fontId="96" fillId="0" borderId="0" applyAlignment="0"/>
    <xf numFmtId="0" fontId="9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7" fillId="0" borderId="0"/>
    <xf numFmtId="0" fontId="2" fillId="0" borderId="0"/>
    <xf numFmtId="0" fontId="1" fillId="0" borderId="0"/>
    <xf numFmtId="0" fontId="13" fillId="0" borderId="0"/>
    <xf numFmtId="0" fontId="96" fillId="0" borderId="0" applyAlignment="0"/>
    <xf numFmtId="0" fontId="96" fillId="0" borderId="0" applyAlignment="0"/>
    <xf numFmtId="9" fontId="9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6" fillId="0" borderId="0" applyFont="0" applyFill="0" applyBorder="0" applyAlignment="0" applyProtection="0"/>
    <xf numFmtId="3" fontId="14" fillId="0" borderId="3">
      <alignment horizontal="center"/>
    </xf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192" fontId="8" fillId="0" borderId="32" applyFill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4" fontId="8" fillId="0" borderId="32" applyFill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</cellStyleXfs>
  <cellXfs count="113">
    <xf numFmtId="0" fontId="0" fillId="0" borderId="0" xfId="0"/>
    <xf numFmtId="0" fontId="3" fillId="0" borderId="0" xfId="10" applyFont="1" applyAlignment="1">
      <alignment vertical="top"/>
    </xf>
    <xf numFmtId="0" fontId="7" fillId="0" borderId="0" xfId="10" applyFont="1" applyAlignment="1">
      <alignment vertical="top"/>
    </xf>
    <xf numFmtId="0" fontId="3" fillId="0" borderId="0" xfId="1" applyNumberFormat="1" applyFont="1" applyFill="1" applyBorder="1" applyAlignment="1">
      <alignment horizontal="center" vertical="top"/>
    </xf>
    <xf numFmtId="0" fontId="6" fillId="0" borderId="0" xfId="10" applyFont="1" applyAlignment="1">
      <alignment horizontal="center" vertical="top"/>
    </xf>
    <xf numFmtId="41" fontId="3" fillId="0" borderId="0" xfId="10" applyNumberFormat="1" applyFont="1" applyAlignment="1">
      <alignment vertical="top"/>
    </xf>
    <xf numFmtId="41" fontId="3" fillId="0" borderId="0" xfId="10" applyNumberFormat="1" applyFont="1" applyAlignment="1">
      <alignment horizontal="right" vertical="top"/>
    </xf>
    <xf numFmtId="41" fontId="3" fillId="0" borderId="8" xfId="1" applyNumberFormat="1" applyFont="1" applyFill="1" applyBorder="1" applyAlignment="1">
      <alignment horizontal="right" vertical="top"/>
    </xf>
    <xf numFmtId="41" fontId="3" fillId="0" borderId="6" xfId="1" applyNumberFormat="1" applyFont="1" applyFill="1" applyBorder="1" applyAlignment="1">
      <alignment horizontal="right" vertical="top"/>
    </xf>
    <xf numFmtId="0" fontId="3" fillId="0" borderId="0" xfId="1" applyNumberFormat="1" applyFont="1" applyFill="1" applyBorder="1" applyAlignment="1">
      <alignment vertical="top"/>
    </xf>
    <xf numFmtId="43" fontId="3" fillId="0" borderId="0" xfId="1" applyFont="1" applyFill="1" applyAlignment="1">
      <alignment vertical="top"/>
    </xf>
    <xf numFmtId="43" fontId="3" fillId="0" borderId="0" xfId="1" applyFont="1" applyFill="1" applyBorder="1" applyAlignment="1">
      <alignment vertical="top"/>
    </xf>
    <xf numFmtId="41" fontId="3" fillId="0" borderId="7" xfId="1" applyNumberFormat="1" applyFont="1" applyFill="1" applyBorder="1" applyAlignment="1">
      <alignment horizontal="right" vertical="top"/>
    </xf>
    <xf numFmtId="41" fontId="3" fillId="0" borderId="5" xfId="1" applyNumberFormat="1" applyFont="1" applyFill="1" applyBorder="1" applyAlignment="1">
      <alignment horizontal="right" vertical="top"/>
    </xf>
    <xf numFmtId="41" fontId="3" fillId="0" borderId="0" xfId="1" applyNumberFormat="1" applyFont="1" applyFill="1" applyBorder="1" applyAlignment="1">
      <alignment vertical="top"/>
    </xf>
    <xf numFmtId="0" fontId="5" fillId="0" borderId="0" xfId="10" applyFont="1" applyAlignment="1">
      <alignment horizontal="center" vertical="top"/>
    </xf>
    <xf numFmtId="166" fontId="3" fillId="0" borderId="0" xfId="0" applyNumberFormat="1" applyFont="1" applyAlignment="1">
      <alignment horizontal="right" vertical="top"/>
    </xf>
    <xf numFmtId="166" fontId="3" fillId="0" borderId="0" xfId="0" applyNumberFormat="1" applyFont="1" applyAlignment="1">
      <alignment vertical="top"/>
    </xf>
    <xf numFmtId="166" fontId="3" fillId="0" borderId="0" xfId="0" applyNumberFormat="1" applyFont="1" applyAlignment="1">
      <alignment horizontal="center" vertical="top"/>
    </xf>
    <xf numFmtId="43" fontId="3" fillId="0" borderId="0" xfId="10" applyNumberFormat="1" applyFont="1" applyAlignment="1">
      <alignment vertical="top"/>
    </xf>
    <xf numFmtId="166" fontId="3" fillId="0" borderId="0" xfId="1" applyNumberFormat="1" applyFont="1" applyFill="1" applyBorder="1" applyAlignment="1">
      <alignment horizontal="right" vertical="top"/>
    </xf>
    <xf numFmtId="41" fontId="3" fillId="0" borderId="0" xfId="1" applyNumberFormat="1" applyFont="1" applyFill="1" applyBorder="1" applyAlignment="1">
      <alignment horizontal="center" vertical="top"/>
    </xf>
    <xf numFmtId="41" fontId="3" fillId="0" borderId="0" xfId="10" applyNumberFormat="1" applyFont="1" applyAlignment="1">
      <alignment horizontal="center" vertical="top"/>
    </xf>
    <xf numFmtId="0" fontId="7" fillId="0" borderId="0" xfId="10" applyFont="1" applyAlignment="1">
      <alignment horizontal="center" vertical="top"/>
    </xf>
    <xf numFmtId="166" fontId="3" fillId="0" borderId="0" xfId="1" applyNumberFormat="1" applyFont="1" applyFill="1" applyBorder="1" applyAlignment="1">
      <alignment horizontal="center" vertical="top"/>
    </xf>
    <xf numFmtId="41" fontId="3" fillId="0" borderId="7" xfId="10" applyNumberFormat="1" applyFont="1" applyBorder="1" applyAlignment="1">
      <alignment horizontal="center" vertical="top"/>
    </xf>
    <xf numFmtId="0" fontId="3" fillId="0" borderId="0" xfId="0" applyFont="1" applyAlignment="1">
      <alignment vertical="top"/>
    </xf>
    <xf numFmtId="166" fontId="3" fillId="0" borderId="0" xfId="10" applyNumberFormat="1" applyFont="1" applyAlignment="1">
      <alignment vertical="top"/>
    </xf>
    <xf numFmtId="166" fontId="3" fillId="0" borderId="0" xfId="1" applyNumberFormat="1" applyFont="1" applyFill="1" applyAlignment="1">
      <alignment vertical="top"/>
    </xf>
    <xf numFmtId="41" fontId="3" fillId="0" borderId="0" xfId="0" applyNumberFormat="1" applyFont="1" applyAlignment="1">
      <alignment vertical="top"/>
    </xf>
    <xf numFmtId="41" fontId="3" fillId="0" borderId="5" xfId="1" applyNumberFormat="1" applyFont="1" applyFill="1" applyBorder="1" applyAlignment="1">
      <alignment vertical="top"/>
    </xf>
    <xf numFmtId="41" fontId="3" fillId="0" borderId="6" xfId="1" applyNumberFormat="1" applyFont="1" applyFill="1" applyBorder="1" applyAlignment="1">
      <alignment vertical="top"/>
    </xf>
    <xf numFmtId="37" fontId="3" fillId="0" borderId="0" xfId="10" applyNumberFormat="1" applyFont="1" applyAlignment="1">
      <alignment vertical="top"/>
    </xf>
    <xf numFmtId="37" fontId="5" fillId="0" borderId="0" xfId="10" applyNumberFormat="1" applyFont="1" applyAlignment="1">
      <alignment horizontal="center" vertical="top"/>
    </xf>
    <xf numFmtId="0" fontId="3" fillId="0" borderId="0" xfId="10" applyFont="1" applyAlignment="1">
      <alignment horizontal="left" vertical="top"/>
    </xf>
    <xf numFmtId="0" fontId="3" fillId="0" borderId="0" xfId="10" applyFont="1" applyAlignment="1">
      <alignment horizontal="center" vertical="top"/>
    </xf>
    <xf numFmtId="0" fontId="3" fillId="0" borderId="8" xfId="10" applyFont="1" applyBorder="1" applyAlignment="1">
      <alignment horizontal="center" vertical="top"/>
    </xf>
    <xf numFmtId="0" fontId="3" fillId="0" borderId="0" xfId="1" applyNumberFormat="1" applyFont="1" applyFill="1" applyAlignment="1">
      <alignment vertical="top"/>
    </xf>
    <xf numFmtId="166" fontId="3" fillId="0" borderId="0" xfId="1" applyNumberFormat="1" applyFont="1" applyFill="1" applyBorder="1" applyAlignment="1">
      <alignment vertical="top"/>
    </xf>
    <xf numFmtId="38" fontId="7" fillId="0" borderId="0" xfId="10" applyNumberFormat="1" applyFont="1" applyAlignment="1">
      <alignment vertical="top"/>
    </xf>
    <xf numFmtId="38" fontId="3" fillId="0" borderId="0" xfId="10" applyNumberFormat="1" applyFont="1" applyAlignment="1">
      <alignment vertical="top"/>
    </xf>
    <xf numFmtId="0" fontId="3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41" fontId="3" fillId="0" borderId="8" xfId="1" applyNumberFormat="1" applyFont="1" applyFill="1" applyBorder="1" applyAlignment="1">
      <alignment vertical="top"/>
    </xf>
    <xf numFmtId="0" fontId="7" fillId="0" borderId="0" xfId="0" applyFont="1" applyAlignment="1">
      <alignment vertical="top"/>
    </xf>
    <xf numFmtId="43" fontId="3" fillId="0" borderId="0" xfId="1" applyFont="1" applyFill="1" applyAlignment="1">
      <alignment horizontal="right" vertical="top"/>
    </xf>
    <xf numFmtId="43" fontId="3" fillId="0" borderId="0" xfId="1" applyFont="1" applyFill="1" applyBorder="1" applyAlignment="1">
      <alignment horizontal="right" vertical="top"/>
    </xf>
    <xf numFmtId="166" fontId="3" fillId="0" borderId="0" xfId="1" applyNumberFormat="1" applyFont="1" applyFill="1" applyAlignment="1">
      <alignment horizontal="right" vertical="top"/>
    </xf>
    <xf numFmtId="0" fontId="3" fillId="0" borderId="5" xfId="10" applyFont="1" applyBorder="1" applyAlignment="1">
      <alignment horizontal="center" vertical="top"/>
    </xf>
    <xf numFmtId="0" fontId="2" fillId="0" borderId="0" xfId="0" applyFont="1"/>
    <xf numFmtId="41" fontId="2" fillId="0" borderId="0" xfId="0" applyNumberFormat="1" applyFont="1"/>
    <xf numFmtId="49" fontId="7" fillId="0" borderId="0" xfId="0" applyNumberFormat="1" applyFont="1" applyAlignment="1">
      <alignment vertical="top"/>
    </xf>
    <xf numFmtId="41" fontId="3" fillId="0" borderId="8" xfId="10" applyNumberFormat="1" applyFont="1" applyBorder="1" applyAlignment="1">
      <alignment horizontal="right" vertical="top"/>
    </xf>
    <xf numFmtId="41" fontId="3" fillId="0" borderId="5" xfId="1" applyNumberFormat="1" applyFont="1" applyFill="1" applyBorder="1" applyAlignment="1">
      <alignment horizontal="center" vertical="top"/>
    </xf>
    <xf numFmtId="41" fontId="7" fillId="0" borderId="0" xfId="10" applyNumberFormat="1" applyFont="1" applyAlignment="1">
      <alignment horizontal="right" vertical="top"/>
    </xf>
    <xf numFmtId="41" fontId="3" fillId="0" borderId="7" xfId="0" applyNumberFormat="1" applyFont="1" applyBorder="1" applyAlignment="1">
      <alignment horizontal="right" vertical="top"/>
    </xf>
    <xf numFmtId="41" fontId="3" fillId="0" borderId="0" xfId="0" applyNumberFormat="1" applyFont="1" applyAlignment="1">
      <alignment horizontal="center" vertical="top"/>
    </xf>
    <xf numFmtId="41" fontId="3" fillId="0" borderId="0" xfId="1" applyNumberFormat="1" applyFont="1" applyFill="1" applyBorder="1"/>
    <xf numFmtId="0" fontId="3" fillId="0" borderId="0" xfId="10" applyFont="1" applyAlignment="1">
      <alignment horizontal="right" vertical="top"/>
    </xf>
    <xf numFmtId="0" fontId="3" fillId="0" borderId="0" xfId="1951" applyFont="1"/>
    <xf numFmtId="37" fontId="3" fillId="0" borderId="0" xfId="0" applyNumberFormat="1" applyFont="1" applyAlignment="1">
      <alignment horizontal="left" vertical="top"/>
    </xf>
    <xf numFmtId="166" fontId="2" fillId="0" borderId="0" xfId="1" applyNumberFormat="1" applyFont="1" applyFill="1"/>
    <xf numFmtId="217" fontId="3" fillId="0" borderId="7" xfId="1" applyNumberFormat="1" applyFont="1" applyFill="1" applyBorder="1" applyAlignment="1">
      <alignment horizontal="right" vertical="top"/>
    </xf>
    <xf numFmtId="217" fontId="3" fillId="0" borderId="0" xfId="1" applyNumberFormat="1" applyFont="1" applyFill="1" applyAlignment="1">
      <alignment horizontal="right" vertical="top"/>
    </xf>
    <xf numFmtId="217" fontId="3" fillId="0" borderId="0" xfId="1" applyNumberFormat="1" applyFont="1" applyFill="1" applyBorder="1" applyAlignment="1">
      <alignment horizontal="right" vertical="top"/>
    </xf>
    <xf numFmtId="0" fontId="95" fillId="0" borderId="8" xfId="10" applyFont="1" applyBorder="1" applyAlignment="1">
      <alignment vertical="top" wrapText="1"/>
    </xf>
    <xf numFmtId="218" fontId="3" fillId="0" borderId="7" xfId="1" applyNumberFormat="1" applyFont="1" applyFill="1" applyBorder="1" applyAlignment="1">
      <alignment horizontal="right" vertical="top"/>
    </xf>
    <xf numFmtId="217" fontId="3" fillId="0" borderId="0" xfId="1" applyNumberFormat="1" applyFont="1" applyFill="1" applyAlignment="1">
      <alignment vertical="top"/>
    </xf>
    <xf numFmtId="0" fontId="5" fillId="0" borderId="32" xfId="10" applyFont="1" applyBorder="1" applyAlignment="1">
      <alignment horizontal="center" vertical="top"/>
    </xf>
    <xf numFmtId="166" fontId="3" fillId="0" borderId="0" xfId="1952" applyNumberFormat="1" applyFont="1" applyAlignment="1">
      <alignment horizontal="right" vertical="top"/>
    </xf>
    <xf numFmtId="41" fontId="3" fillId="0" borderId="7" xfId="1952" applyNumberFormat="1" applyFont="1" applyBorder="1" applyAlignment="1">
      <alignment horizontal="right" vertical="top"/>
    </xf>
    <xf numFmtId="41" fontId="3" fillId="0" borderId="0" xfId="1952" applyNumberFormat="1" applyFont="1" applyAlignment="1">
      <alignment horizontal="center" vertical="top"/>
    </xf>
    <xf numFmtId="0" fontId="2" fillId="0" borderId="0" xfId="1952"/>
    <xf numFmtId="0" fontId="95" fillId="0" borderId="32" xfId="10" applyFont="1" applyBorder="1" applyAlignment="1">
      <alignment vertical="top" wrapText="1"/>
    </xf>
    <xf numFmtId="41" fontId="3" fillId="0" borderId="5" xfId="10" applyNumberFormat="1" applyFont="1" applyBorder="1" applyAlignment="1">
      <alignment horizontal="right" vertical="top"/>
    </xf>
    <xf numFmtId="0" fontId="3" fillId="0" borderId="0" xfId="1966" applyFont="1" applyAlignment="1">
      <alignment vertical="top"/>
    </xf>
    <xf numFmtId="41" fontId="3" fillId="0" borderId="0" xfId="1" applyNumberFormat="1" applyFont="1" applyFill="1" applyAlignment="1">
      <alignment horizontal="right" vertical="top"/>
    </xf>
    <xf numFmtId="41" fontId="3" fillId="0" borderId="0" xfId="1" applyNumberFormat="1" applyFont="1" applyFill="1" applyBorder="1" applyAlignment="1">
      <alignment horizontal="right" vertical="top"/>
    </xf>
    <xf numFmtId="41" fontId="3" fillId="0" borderId="0" xfId="1" applyNumberFormat="1" applyFont="1" applyFill="1" applyAlignment="1">
      <alignment vertical="top"/>
    </xf>
    <xf numFmtId="0" fontId="3" fillId="0" borderId="0" xfId="1961" applyFont="1" applyAlignment="1">
      <alignment horizontal="left" vertical="top"/>
    </xf>
    <xf numFmtId="41" fontId="3" fillId="0" borderId="0" xfId="0" applyNumberFormat="1" applyFont="1" applyAlignment="1">
      <alignment horizontal="right" vertical="top"/>
    </xf>
    <xf numFmtId="41" fontId="3" fillId="0" borderId="0" xfId="1952" applyNumberFormat="1" applyFont="1" applyAlignment="1">
      <alignment horizontal="right" vertical="top"/>
    </xf>
    <xf numFmtId="0" fontId="3" fillId="0" borderId="9" xfId="2038" applyFont="1" applyBorder="1" applyAlignment="1">
      <alignment vertical="top"/>
    </xf>
    <xf numFmtId="0" fontId="3" fillId="0" borderId="0" xfId="2038" applyFont="1" applyAlignment="1">
      <alignment horizontal="left" vertical="top"/>
    </xf>
    <xf numFmtId="0" fontId="3" fillId="0" borderId="0" xfId="2038" applyFont="1" applyAlignment="1">
      <alignment vertical="top"/>
    </xf>
    <xf numFmtId="1" fontId="5" fillId="0" borderId="0" xfId="2038" applyNumberFormat="1" applyFont="1" applyAlignment="1">
      <alignment horizontal="center" vertical="top"/>
    </xf>
    <xf numFmtId="0" fontId="5" fillId="0" borderId="0" xfId="2038" applyFont="1" applyAlignment="1">
      <alignment horizontal="center" vertical="top"/>
    </xf>
    <xf numFmtId="0" fontId="5" fillId="0" borderId="0" xfId="2038" quotePrefix="1" applyFont="1" applyAlignment="1">
      <alignment horizontal="center" vertical="top"/>
    </xf>
    <xf numFmtId="0" fontId="2" fillId="0" borderId="0" xfId="2038"/>
    <xf numFmtId="41" fontId="3" fillId="0" borderId="6" xfId="10" applyNumberFormat="1" applyFont="1" applyBorder="1" applyAlignment="1">
      <alignment horizontal="right" vertical="top"/>
    </xf>
    <xf numFmtId="41" fontId="3" fillId="34" borderId="8" xfId="1" applyNumberFormat="1" applyFont="1" applyFill="1" applyBorder="1" applyAlignment="1">
      <alignment horizontal="right" vertical="top"/>
    </xf>
    <xf numFmtId="41" fontId="3" fillId="34" borderId="5" xfId="1" applyNumberFormat="1" applyFont="1" applyFill="1" applyBorder="1" applyAlignment="1">
      <alignment horizontal="right" vertical="top"/>
    </xf>
    <xf numFmtId="41" fontId="3" fillId="34" borderId="7" xfId="10" applyNumberFormat="1" applyFont="1" applyFill="1" applyBorder="1" applyAlignment="1">
      <alignment horizontal="center" vertical="top"/>
    </xf>
    <xf numFmtId="41" fontId="3" fillId="34" borderId="0" xfId="10" applyNumberFormat="1" applyFont="1" applyFill="1" applyAlignment="1">
      <alignment horizontal="center" vertical="top"/>
    </xf>
    <xf numFmtId="41" fontId="3" fillId="34" borderId="0" xfId="1" applyNumberFormat="1" applyFont="1" applyFill="1" applyBorder="1" applyAlignment="1">
      <alignment horizontal="center" vertical="top"/>
    </xf>
    <xf numFmtId="41" fontId="3" fillId="0" borderId="0" xfId="1" quotePrefix="1" applyNumberFormat="1" applyFont="1" applyFill="1" applyBorder="1" applyAlignment="1">
      <alignment horizontal="right" vertical="top"/>
    </xf>
    <xf numFmtId="39" fontId="3" fillId="0" borderId="0" xfId="10" applyNumberFormat="1" applyFont="1" applyAlignment="1">
      <alignment vertical="top"/>
    </xf>
    <xf numFmtId="219" fontId="2" fillId="0" borderId="0" xfId="2038" applyNumberFormat="1"/>
    <xf numFmtId="220" fontId="3" fillId="0" borderId="0" xfId="1" applyNumberFormat="1" applyFont="1" applyFill="1" applyBorder="1" applyAlignment="1">
      <alignment horizontal="right" vertical="top"/>
    </xf>
    <xf numFmtId="41" fontId="100" fillId="0" borderId="0" xfId="0" applyNumberFormat="1" applyFont="1"/>
    <xf numFmtId="41" fontId="2" fillId="0" borderId="0" xfId="2038" applyNumberFormat="1"/>
    <xf numFmtId="0" fontId="100" fillId="0" borderId="0" xfId="0" applyFont="1"/>
    <xf numFmtId="166" fontId="3" fillId="0" borderId="7" xfId="1" applyNumberFormat="1" applyFont="1" applyFill="1" applyBorder="1" applyAlignment="1">
      <alignment horizontal="right" vertical="top"/>
    </xf>
    <xf numFmtId="166" fontId="3" fillId="0" borderId="5" xfId="1" applyNumberFormat="1" applyFont="1" applyFill="1" applyBorder="1" applyAlignment="1">
      <alignment horizontal="right" vertical="top"/>
    </xf>
    <xf numFmtId="37" fontId="93" fillId="0" borderId="0" xfId="10" applyNumberFormat="1" applyFont="1" applyAlignment="1">
      <alignment horizontal="left" vertical="top"/>
    </xf>
    <xf numFmtId="37" fontId="7" fillId="0" borderId="0" xfId="10" applyNumberFormat="1" applyFont="1" applyAlignment="1">
      <alignment horizontal="left" vertical="top"/>
    </xf>
    <xf numFmtId="37" fontId="3" fillId="0" borderId="0" xfId="10" applyNumberFormat="1" applyFont="1" applyAlignment="1">
      <alignment horizontal="right" vertical="top"/>
    </xf>
    <xf numFmtId="0" fontId="7" fillId="0" borderId="5" xfId="10" applyFont="1" applyBorder="1" applyAlignment="1">
      <alignment horizontal="center" vertical="top"/>
    </xf>
    <xf numFmtId="0" fontId="3" fillId="0" borderId="5" xfId="10" applyFont="1" applyBorder="1" applyAlignment="1">
      <alignment horizontal="center" vertical="top"/>
    </xf>
    <xf numFmtId="0" fontId="3" fillId="0" borderId="0" xfId="10" applyFont="1" applyAlignment="1">
      <alignment horizontal="right" vertical="top"/>
    </xf>
    <xf numFmtId="0" fontId="7" fillId="0" borderId="0" xfId="10" applyFont="1" applyAlignment="1">
      <alignment horizontal="left" vertical="top"/>
    </xf>
    <xf numFmtId="0" fontId="7" fillId="0" borderId="0" xfId="10" applyFont="1" applyAlignment="1">
      <alignment horizontal="left"/>
    </xf>
    <xf numFmtId="0" fontId="95" fillId="0" borderId="8" xfId="10" applyFont="1" applyBorder="1" applyAlignment="1">
      <alignment horizontal="center" vertical="top" wrapText="1"/>
    </xf>
  </cellXfs>
  <cellStyles count="2043">
    <cellStyle name="_x000a_shell=progma" xfId="20" xr:uid="{00000000-0005-0000-0000-000000000000}"/>
    <cellStyle name="%" xfId="21" xr:uid="{00000000-0005-0000-0000-000001000000}"/>
    <cellStyle name="??" xfId="22" xr:uid="{00000000-0005-0000-0000-000002000000}"/>
    <cellStyle name="?? - Style1" xfId="23" xr:uid="{00000000-0005-0000-0000-000003000000}"/>
    <cellStyle name="?? - Style1 2" xfId="24" xr:uid="{00000000-0005-0000-0000-000004000000}"/>
    <cellStyle name="?? - Style1 3" xfId="25" xr:uid="{00000000-0005-0000-0000-000005000000}"/>
    <cellStyle name="?? [0] - Style2" xfId="26" xr:uid="{00000000-0005-0000-0000-000006000000}"/>
    <cellStyle name="?? [0] - Style2 2" xfId="27" xr:uid="{00000000-0005-0000-0000-000007000000}"/>
    <cellStyle name="?? [0] - Style2 3" xfId="28" xr:uid="{00000000-0005-0000-0000-000008000000}"/>
    <cellStyle name="?? [0]_PERSONAL" xfId="29" xr:uid="{00000000-0005-0000-0000-000009000000}"/>
    <cellStyle name="?? 10" xfId="30" xr:uid="{00000000-0005-0000-0000-00000A000000}"/>
    <cellStyle name="?? 11" xfId="31" xr:uid="{00000000-0005-0000-0000-00000B000000}"/>
    <cellStyle name="?? 12" xfId="32" xr:uid="{00000000-0005-0000-0000-00000C000000}"/>
    <cellStyle name="?? 13" xfId="33" xr:uid="{00000000-0005-0000-0000-00000D000000}"/>
    <cellStyle name="?? 14" xfId="34" xr:uid="{00000000-0005-0000-0000-00000E000000}"/>
    <cellStyle name="?? 15" xfId="35" xr:uid="{00000000-0005-0000-0000-00000F000000}"/>
    <cellStyle name="?? 16" xfId="36" xr:uid="{00000000-0005-0000-0000-000010000000}"/>
    <cellStyle name="?? 17" xfId="37" xr:uid="{00000000-0005-0000-0000-000011000000}"/>
    <cellStyle name="?? 2" xfId="38" xr:uid="{00000000-0005-0000-0000-000012000000}"/>
    <cellStyle name="?? 3" xfId="39" xr:uid="{00000000-0005-0000-0000-000013000000}"/>
    <cellStyle name="?? 4" xfId="40" xr:uid="{00000000-0005-0000-0000-000014000000}"/>
    <cellStyle name="?? 5" xfId="41" xr:uid="{00000000-0005-0000-0000-000015000000}"/>
    <cellStyle name="?? 6" xfId="42" xr:uid="{00000000-0005-0000-0000-000016000000}"/>
    <cellStyle name="?? 7" xfId="43" xr:uid="{00000000-0005-0000-0000-000017000000}"/>
    <cellStyle name="?? 8" xfId="44" xr:uid="{00000000-0005-0000-0000-000018000000}"/>
    <cellStyle name="?? 9" xfId="45" xr:uid="{00000000-0005-0000-0000-000019000000}"/>
    <cellStyle name="?????? - Style3" xfId="46" xr:uid="{00000000-0005-0000-0000-00001A000000}"/>
    <cellStyle name="?????? - Style3 2" xfId="47" xr:uid="{00000000-0005-0000-0000-00001B000000}"/>
    <cellStyle name="?????? - Style3 3" xfId="48" xr:uid="{00000000-0005-0000-0000-00001C000000}"/>
    <cellStyle name="?????? - Style4" xfId="49" xr:uid="{00000000-0005-0000-0000-00001D000000}"/>
    <cellStyle name="?????? - Style4 2" xfId="50" xr:uid="{00000000-0005-0000-0000-00001E000000}"/>
    <cellStyle name="?????? - Style4 3" xfId="51" xr:uid="{00000000-0005-0000-0000-00001F000000}"/>
    <cellStyle name="??????????????????? [0]_PERSONAL" xfId="52" xr:uid="{00000000-0005-0000-0000-000020000000}"/>
    <cellStyle name="???????????????????_PERSONAL" xfId="53" xr:uid="{00000000-0005-0000-0000-000021000000}"/>
    <cellStyle name="????_P - Style5" xfId="54" xr:uid="{00000000-0005-0000-0000-000022000000}"/>
    <cellStyle name="??_(2)Sum of cash&amp;cash equivalent" xfId="55" xr:uid="{00000000-0005-0000-0000-000023000000}"/>
    <cellStyle name="_112集中受理测量系统报价书模板（B排，200506）" xfId="56" xr:uid="{00000000-0005-0000-0000-000024000000}"/>
    <cellStyle name="_2008Q1_JI Group - Note R11" xfId="57" xr:uid="{00000000-0005-0000-0000-000025000000}"/>
    <cellStyle name="_2008Q1_JI Group - Note R11_(11)unrealised ex.rate" xfId="58" xr:uid="{00000000-0005-0000-0000-000026000000}"/>
    <cellStyle name="_2008Q1_JI Group - Note R11_(11)unrealised ex.rate 2" xfId="59" xr:uid="{00000000-0005-0000-0000-000027000000}"/>
    <cellStyle name="_2008Q1_JI Group - Note R11_(11)unrealised ex.rate 3" xfId="60" xr:uid="{00000000-0005-0000-0000-000028000000}"/>
    <cellStyle name="_2008Q1_JI Group - Note R11_(11)unrealised ex.rate 4" xfId="61" xr:uid="{00000000-0005-0000-0000-000029000000}"/>
    <cellStyle name="_2008Q1_JI Group - Note R11_(11)unrealised ex.rate 5" xfId="62" xr:uid="{00000000-0005-0000-0000-00002A000000}"/>
    <cellStyle name="_2008Q1_JI Group - Note R11_(11)unrealised ex.rate_(2)Sum of cash&amp;cash equipvalent" xfId="63" xr:uid="{00000000-0005-0000-0000-00002B000000}"/>
    <cellStyle name="_2008Q1_JI Group - Note R11_(11)unrealised ex.rate_(2)Sum of cash&amp;cash equipvalent 2" xfId="64" xr:uid="{00000000-0005-0000-0000-00002C000000}"/>
    <cellStyle name="_2008Q1_JI Group - Note R11_(11)unrealised ex.rate_(2)Sum of cash&amp;cash equipvalent 3" xfId="65" xr:uid="{00000000-0005-0000-0000-00002D000000}"/>
    <cellStyle name="_2008Q1_JI Group - Note R11_(11)unrealised ex.rate_(2)Sum of cash&amp;cash equipvalent 4" xfId="66" xr:uid="{00000000-0005-0000-0000-00002E000000}"/>
    <cellStyle name="_2008Q1_JI Group - Note R11_(11)unrealised ex.rate_(2)Sum of cash&amp;cash equipvalent 5" xfId="67" xr:uid="{00000000-0005-0000-0000-00002F000000}"/>
    <cellStyle name="_2008Q1_JI Group - Note R11_(11)unrealised ex.rate_(3)Aging AR" xfId="68" xr:uid="{00000000-0005-0000-0000-000030000000}"/>
    <cellStyle name="_2008Q1_JI Group - Note R11_(11)unrealised ex.rate_(3)Aging AR 2" xfId="69" xr:uid="{00000000-0005-0000-0000-000031000000}"/>
    <cellStyle name="_2008Q1_JI Group - Note R11_(11)unrealised ex.rate_(3)Aging AR 3" xfId="70" xr:uid="{00000000-0005-0000-0000-000032000000}"/>
    <cellStyle name="_2008Q1_JI Group - Note R11_(11)unrealised ex.rate_(3)Aging AR 4" xfId="71" xr:uid="{00000000-0005-0000-0000-000033000000}"/>
    <cellStyle name="_2008Q1_JI Group - Note R11_(11)unrealised ex.rate_(3)Aging AR 5" xfId="72" xr:uid="{00000000-0005-0000-0000-000034000000}"/>
    <cellStyle name="_50 AVC CHANNELS 051122_New" xfId="73" xr:uid="{00000000-0005-0000-0000-000035000000}"/>
    <cellStyle name="_BOQ for TTnT Project (OSS Parts )" xfId="74" xr:uid="{00000000-0005-0000-0000-000036000000}"/>
    <cellStyle name="_BOQ for TTnT Project (OSS Parts ) (Internal Version)" xfId="75" xr:uid="{00000000-0005-0000-0000-000037000000}"/>
    <cellStyle name="_BOQ for TTnT Project (OSS Parts ) (Internal Version)_(11)unrealised ex.rate" xfId="76" xr:uid="{00000000-0005-0000-0000-000038000000}"/>
    <cellStyle name="_BOQ for TTnT Project (OSS Parts ) (Internal Version)_(11)unrealised ex.rate 2" xfId="77" xr:uid="{00000000-0005-0000-0000-000039000000}"/>
    <cellStyle name="_BOQ for TTnT Project (OSS Parts ) (Internal Version)_(11)unrealised ex.rate 3" xfId="78" xr:uid="{00000000-0005-0000-0000-00003A000000}"/>
    <cellStyle name="_BOQ for TTnT Project (OSS Parts ) (Internal Version)_(11)unrealised ex.rate 4" xfId="79" xr:uid="{00000000-0005-0000-0000-00003B000000}"/>
    <cellStyle name="_BOQ for TTnT Project (OSS Parts ) (Internal Version)_(11)unrealised ex.rate 5" xfId="80" xr:uid="{00000000-0005-0000-0000-00003C000000}"/>
    <cellStyle name="_BOQ for TTnT Project (OSS Parts ) (Internal Version)_(11)unrealised ex.rate_(2)Sum of cash&amp;cash equipvalent" xfId="81" xr:uid="{00000000-0005-0000-0000-00003D000000}"/>
    <cellStyle name="_BOQ for TTnT Project (OSS Parts ) (Internal Version)_(11)unrealised ex.rate_(2)Sum of cash&amp;cash equipvalent 2" xfId="82" xr:uid="{00000000-0005-0000-0000-00003E000000}"/>
    <cellStyle name="_BOQ for TTnT Project (OSS Parts ) (Internal Version)_(11)unrealised ex.rate_(2)Sum of cash&amp;cash equipvalent 3" xfId="83" xr:uid="{00000000-0005-0000-0000-00003F000000}"/>
    <cellStyle name="_BOQ for TTnT Project (OSS Parts ) (Internal Version)_(11)unrealised ex.rate_(2)Sum of cash&amp;cash equipvalent 4" xfId="84" xr:uid="{00000000-0005-0000-0000-000040000000}"/>
    <cellStyle name="_BOQ for TTnT Project (OSS Parts ) (Internal Version)_(11)unrealised ex.rate_(2)Sum of cash&amp;cash equipvalent 5" xfId="85" xr:uid="{00000000-0005-0000-0000-000041000000}"/>
    <cellStyle name="_BOQ for TTnT Project (OSS Parts ) (Internal Version)_(11)unrealised ex.rate_(3)Aging AR" xfId="86" xr:uid="{00000000-0005-0000-0000-000042000000}"/>
    <cellStyle name="_BOQ for TTnT Project (OSS Parts ) (Internal Version)_(11)unrealised ex.rate_(3)Aging AR 2" xfId="87" xr:uid="{00000000-0005-0000-0000-000043000000}"/>
    <cellStyle name="_BOQ for TTnT Project (OSS Parts ) (Internal Version)_(11)unrealised ex.rate_(3)Aging AR 3" xfId="88" xr:uid="{00000000-0005-0000-0000-000044000000}"/>
    <cellStyle name="_BOQ for TTnT Project (OSS Parts ) (Internal Version)_(11)unrealised ex.rate_(3)Aging AR 4" xfId="89" xr:uid="{00000000-0005-0000-0000-000045000000}"/>
    <cellStyle name="_BOQ for TTnT Project (OSS Parts ) (Internal Version)_(11)unrealised ex.rate_(3)Aging AR 5" xfId="90" xr:uid="{00000000-0005-0000-0000-000046000000}"/>
    <cellStyle name="_BOQ for TTnT Project (OSS Parts ) (Internal Version)_2008Q1_JI Group - Note R11" xfId="91" xr:uid="{00000000-0005-0000-0000-000047000000}"/>
    <cellStyle name="_BOQ for TTnT Project (OSS Parts ) (Internal Version)_2008Q1_JI Group - Note R11_(11)unrealised ex.rate" xfId="92" xr:uid="{00000000-0005-0000-0000-000048000000}"/>
    <cellStyle name="_BOQ for TTnT Project (OSS Parts ) (Internal Version)_2008Q1_JI Group - Note R11_(11)unrealised ex.rate 2" xfId="93" xr:uid="{00000000-0005-0000-0000-000049000000}"/>
    <cellStyle name="_BOQ for TTnT Project (OSS Parts ) (Internal Version)_2008Q1_JI Group - Note R11_(11)unrealised ex.rate 3" xfId="94" xr:uid="{00000000-0005-0000-0000-00004A000000}"/>
    <cellStyle name="_BOQ for TTnT Project (OSS Parts ) (Internal Version)_2008Q1_JI Group - Note R11_(11)unrealised ex.rate 4" xfId="95" xr:uid="{00000000-0005-0000-0000-00004B000000}"/>
    <cellStyle name="_BOQ for TTnT Project (OSS Parts ) (Internal Version)_2008Q1_JI Group - Note R11_(11)unrealised ex.rate 5" xfId="96" xr:uid="{00000000-0005-0000-0000-00004C000000}"/>
    <cellStyle name="_BOQ for TTnT Project (OSS Parts ) (Internal Version)_2008Q1_JI Group - Note R11_(11)unrealised ex.rate_(2)Sum of cash&amp;cash equipvalent" xfId="97" xr:uid="{00000000-0005-0000-0000-00004D000000}"/>
    <cellStyle name="_BOQ for TTnT Project (OSS Parts ) (Internal Version)_2008Q1_JI Group - Note R11_(11)unrealised ex.rate_(2)Sum of cash&amp;cash equipvalent 2" xfId="98" xr:uid="{00000000-0005-0000-0000-00004E000000}"/>
    <cellStyle name="_BOQ for TTnT Project (OSS Parts ) (Internal Version)_2008Q1_JI Group - Note R11_(11)unrealised ex.rate_(2)Sum of cash&amp;cash equipvalent 3" xfId="99" xr:uid="{00000000-0005-0000-0000-00004F000000}"/>
    <cellStyle name="_BOQ for TTnT Project (OSS Parts ) (Internal Version)_2008Q1_JI Group - Note R11_(11)unrealised ex.rate_(2)Sum of cash&amp;cash equipvalent 4" xfId="100" xr:uid="{00000000-0005-0000-0000-000050000000}"/>
    <cellStyle name="_BOQ for TTnT Project (OSS Parts ) (Internal Version)_2008Q1_JI Group - Note R11_(11)unrealised ex.rate_(2)Sum of cash&amp;cash equipvalent 5" xfId="101" xr:uid="{00000000-0005-0000-0000-000051000000}"/>
    <cellStyle name="_BOQ for TTnT Project (OSS Parts ) (Internal Version)_2008Q1_JI Group - Note R11_(11)unrealised ex.rate_(3)Aging AR" xfId="102" xr:uid="{00000000-0005-0000-0000-000052000000}"/>
    <cellStyle name="_BOQ for TTnT Project (OSS Parts ) (Internal Version)_2008Q1_JI Group - Note R11_(11)unrealised ex.rate_(3)Aging AR 2" xfId="103" xr:uid="{00000000-0005-0000-0000-000053000000}"/>
    <cellStyle name="_BOQ for TTnT Project (OSS Parts ) (Internal Version)_2008Q1_JI Group - Note R11_(11)unrealised ex.rate_(3)Aging AR 3" xfId="104" xr:uid="{00000000-0005-0000-0000-000054000000}"/>
    <cellStyle name="_BOQ for TTnT Project (OSS Parts ) (Internal Version)_2008Q1_JI Group - Note R11_(11)unrealised ex.rate_(3)Aging AR 4" xfId="105" xr:uid="{00000000-0005-0000-0000-000055000000}"/>
    <cellStyle name="_BOQ for TTnT Project (OSS Parts ) (Internal Version)_2008Q1_JI Group - Note R11_(11)unrealised ex.rate_(3)Aging AR 5" xfId="106" xr:uid="{00000000-0005-0000-0000-000056000000}"/>
    <cellStyle name="_BOQ for TTnT Project (OSS Parts ) (Internal Version)_Q1 2008 - J027 - cash flow conso - WP" xfId="107" xr:uid="{00000000-0005-0000-0000-000057000000}"/>
    <cellStyle name="_BOQ for TTnT Project (OSS Parts ) (Internal Version)_Q1 2008 - J027 - cash flow conso - WP_(11)unrealised ex.rate" xfId="108" xr:uid="{00000000-0005-0000-0000-000058000000}"/>
    <cellStyle name="_BOQ for TTnT Project (OSS Parts ) (Internal Version)_Q1 2008 - J027 - cash flow conso - WP_(11)unrealised ex.rate 2" xfId="109" xr:uid="{00000000-0005-0000-0000-000059000000}"/>
    <cellStyle name="_BOQ for TTnT Project (OSS Parts ) (Internal Version)_Q1 2008 - J027 - cash flow conso - WP_(11)unrealised ex.rate 3" xfId="110" xr:uid="{00000000-0005-0000-0000-00005A000000}"/>
    <cellStyle name="_BOQ for TTnT Project (OSS Parts ) (Internal Version)_Q1 2008 - J027 - cash flow conso - WP_(11)unrealised ex.rate 4" xfId="111" xr:uid="{00000000-0005-0000-0000-00005B000000}"/>
    <cellStyle name="_BOQ for TTnT Project (OSS Parts ) (Internal Version)_Q1 2008 - J027 - cash flow conso - WP_(11)unrealised ex.rate 5" xfId="112" xr:uid="{00000000-0005-0000-0000-00005C000000}"/>
    <cellStyle name="_BOQ for TTnT Project (OSS Parts ) (Internal Version)_Q1 2008 - J027 - cash flow conso - WP_(11)unrealised ex.rate_(2)Sum of cash&amp;cash equipvalent" xfId="113" xr:uid="{00000000-0005-0000-0000-00005D000000}"/>
    <cellStyle name="_BOQ for TTnT Project (OSS Parts ) (Internal Version)_Q1 2008 - J027 - cash flow conso - WP_(11)unrealised ex.rate_(2)Sum of cash&amp;cash equipvalent 2" xfId="114" xr:uid="{00000000-0005-0000-0000-00005E000000}"/>
    <cellStyle name="_BOQ for TTnT Project (OSS Parts ) (Internal Version)_Q1 2008 - J027 - cash flow conso - WP_(11)unrealised ex.rate_(2)Sum of cash&amp;cash equipvalent 3" xfId="115" xr:uid="{00000000-0005-0000-0000-00005F000000}"/>
    <cellStyle name="_BOQ for TTnT Project (OSS Parts ) (Internal Version)_Q1 2008 - J027 - cash flow conso - WP_(11)unrealised ex.rate_(2)Sum of cash&amp;cash equipvalent 4" xfId="116" xr:uid="{00000000-0005-0000-0000-000060000000}"/>
    <cellStyle name="_BOQ for TTnT Project (OSS Parts ) (Internal Version)_Q1 2008 - J027 - cash flow conso - WP_(11)unrealised ex.rate_(2)Sum of cash&amp;cash equipvalent 5" xfId="117" xr:uid="{00000000-0005-0000-0000-000061000000}"/>
    <cellStyle name="_BOQ for TTnT Project (OSS Parts ) (Internal Version)_Q1 2008 - J027 - cash flow conso - WP_(11)unrealised ex.rate_(3)Aging AR" xfId="118" xr:uid="{00000000-0005-0000-0000-000062000000}"/>
    <cellStyle name="_BOQ for TTnT Project (OSS Parts ) (Internal Version)_Q1 2008 - J027 - cash flow conso - WP_(11)unrealised ex.rate_(3)Aging AR 2" xfId="119" xr:uid="{00000000-0005-0000-0000-000063000000}"/>
    <cellStyle name="_BOQ for TTnT Project (OSS Parts ) (Internal Version)_Q1 2008 - J027 - cash flow conso - WP_(11)unrealised ex.rate_(3)Aging AR 3" xfId="120" xr:uid="{00000000-0005-0000-0000-000064000000}"/>
    <cellStyle name="_BOQ for TTnT Project (OSS Parts ) (Internal Version)_Q1 2008 - J027 - cash flow conso - WP_(11)unrealised ex.rate_(3)Aging AR 4" xfId="121" xr:uid="{00000000-0005-0000-0000-000065000000}"/>
    <cellStyle name="_BOQ for TTnT Project (OSS Parts ) (Internal Version)_Q1 2008 - J027 - cash flow conso - WP_(11)unrealised ex.rate_(3)Aging AR 5" xfId="122" xr:uid="{00000000-0005-0000-0000-000066000000}"/>
    <cellStyle name="_BOQ for TTnT Project (OSS Parts ) (Internal Version)_Q1 2008 - J027 - JI Group - Note R11" xfId="123" xr:uid="{00000000-0005-0000-0000-000067000000}"/>
    <cellStyle name="_BOQ for TTnT Project (OSS Parts ) (Internal Version)_Q1 2008 - J027 - JI Group - Note R11_(11)unrealised ex.rate" xfId="124" xr:uid="{00000000-0005-0000-0000-000068000000}"/>
    <cellStyle name="_BOQ for TTnT Project (OSS Parts ) (Internal Version)_Q1 2008 - J027 - JI Group - Note R11_(11)unrealised ex.rate 2" xfId="125" xr:uid="{00000000-0005-0000-0000-000069000000}"/>
    <cellStyle name="_BOQ for TTnT Project (OSS Parts ) (Internal Version)_Q1 2008 - J027 - JI Group - Note R11_(11)unrealised ex.rate 3" xfId="126" xr:uid="{00000000-0005-0000-0000-00006A000000}"/>
    <cellStyle name="_BOQ for TTnT Project (OSS Parts ) (Internal Version)_Q1 2008 - J027 - JI Group - Note R11_(11)unrealised ex.rate 4" xfId="127" xr:uid="{00000000-0005-0000-0000-00006B000000}"/>
    <cellStyle name="_BOQ for TTnT Project (OSS Parts ) (Internal Version)_Q1 2008 - J027 - JI Group - Note R11_(11)unrealised ex.rate 5" xfId="128" xr:uid="{00000000-0005-0000-0000-00006C000000}"/>
    <cellStyle name="_BOQ for TTnT Project (OSS Parts ) (Internal Version)_Q1 2008 - J027 - JI Group - Note R11_(11)unrealised ex.rate_(2)Sum of cash&amp;cash equipvalent" xfId="129" xr:uid="{00000000-0005-0000-0000-00006D000000}"/>
    <cellStyle name="_BOQ for TTnT Project (OSS Parts ) (Internal Version)_Q1 2008 - J027 - JI Group - Note R11_(11)unrealised ex.rate_(2)Sum of cash&amp;cash equipvalent 2" xfId="130" xr:uid="{00000000-0005-0000-0000-00006E000000}"/>
    <cellStyle name="_BOQ for TTnT Project (OSS Parts ) (Internal Version)_Q1 2008 - J027 - JI Group - Note R11_(11)unrealised ex.rate_(2)Sum of cash&amp;cash equipvalent 3" xfId="131" xr:uid="{00000000-0005-0000-0000-00006F000000}"/>
    <cellStyle name="_BOQ for TTnT Project (OSS Parts ) (Internal Version)_Q1 2008 - J027 - JI Group - Note R11_(11)unrealised ex.rate_(2)Sum of cash&amp;cash equipvalent 4" xfId="132" xr:uid="{00000000-0005-0000-0000-000070000000}"/>
    <cellStyle name="_BOQ for TTnT Project (OSS Parts ) (Internal Version)_Q1 2008 - J027 - JI Group - Note R11_(11)unrealised ex.rate_(2)Sum of cash&amp;cash equipvalent 5" xfId="133" xr:uid="{00000000-0005-0000-0000-000071000000}"/>
    <cellStyle name="_BOQ for TTnT Project (OSS Parts ) (Internal Version)_Q1 2008 - J027 - JI Group - Note R11_(11)unrealised ex.rate_(3)Aging AR" xfId="134" xr:uid="{00000000-0005-0000-0000-000072000000}"/>
    <cellStyle name="_BOQ for TTnT Project (OSS Parts ) (Internal Version)_Q1 2008 - J027 - JI Group - Note R11_(11)unrealised ex.rate_(3)Aging AR 2" xfId="135" xr:uid="{00000000-0005-0000-0000-000073000000}"/>
    <cellStyle name="_BOQ for TTnT Project (OSS Parts ) (Internal Version)_Q1 2008 - J027 - JI Group - Note R11_(11)unrealised ex.rate_(3)Aging AR 3" xfId="136" xr:uid="{00000000-0005-0000-0000-000074000000}"/>
    <cellStyle name="_BOQ for TTnT Project (OSS Parts ) (Internal Version)_Q1 2008 - J027 - JI Group - Note R11_(11)unrealised ex.rate_(3)Aging AR 4" xfId="137" xr:uid="{00000000-0005-0000-0000-000075000000}"/>
    <cellStyle name="_BOQ for TTnT Project (OSS Parts ) (Internal Version)_Q1 2008 - J027 - JI Group - Note R11_(11)unrealised ex.rate_(3)Aging AR 5" xfId="138" xr:uid="{00000000-0005-0000-0000-000076000000}"/>
    <cellStyle name="_BOQ for TTnT Project (OSS Parts ) (Internal Version)_R11_Detail cash flow" xfId="139" xr:uid="{00000000-0005-0000-0000-000077000000}"/>
    <cellStyle name="_BOQ of IPTV MW CA STB" xfId="140" xr:uid="{00000000-0005-0000-0000-000078000000}"/>
    <cellStyle name="_BOQ of IPTV MW CA STB_(11)unrealised ex.rate" xfId="141" xr:uid="{00000000-0005-0000-0000-000079000000}"/>
    <cellStyle name="_BOQ of IPTV MW CA STB_(11)unrealised ex.rate 2" xfId="142" xr:uid="{00000000-0005-0000-0000-00007A000000}"/>
    <cellStyle name="_BOQ of IPTV MW CA STB_(11)unrealised ex.rate 3" xfId="143" xr:uid="{00000000-0005-0000-0000-00007B000000}"/>
    <cellStyle name="_BOQ of IPTV MW CA STB_(11)unrealised ex.rate 4" xfId="144" xr:uid="{00000000-0005-0000-0000-00007C000000}"/>
    <cellStyle name="_BOQ of IPTV MW CA STB_(11)unrealised ex.rate 5" xfId="145" xr:uid="{00000000-0005-0000-0000-00007D000000}"/>
    <cellStyle name="_BOQ of IPTV MW CA STB_(11)unrealised ex.rate_(2)Sum of cash&amp;cash equipvalent" xfId="146" xr:uid="{00000000-0005-0000-0000-00007E000000}"/>
    <cellStyle name="_BOQ of IPTV MW CA STB_(11)unrealised ex.rate_(2)Sum of cash&amp;cash equipvalent 2" xfId="147" xr:uid="{00000000-0005-0000-0000-00007F000000}"/>
    <cellStyle name="_BOQ of IPTV MW CA STB_(11)unrealised ex.rate_(2)Sum of cash&amp;cash equipvalent 3" xfId="148" xr:uid="{00000000-0005-0000-0000-000080000000}"/>
    <cellStyle name="_BOQ of IPTV MW CA STB_(11)unrealised ex.rate_(2)Sum of cash&amp;cash equipvalent 4" xfId="149" xr:uid="{00000000-0005-0000-0000-000081000000}"/>
    <cellStyle name="_BOQ of IPTV MW CA STB_(11)unrealised ex.rate_(2)Sum of cash&amp;cash equipvalent 5" xfId="150" xr:uid="{00000000-0005-0000-0000-000082000000}"/>
    <cellStyle name="_BOQ of IPTV MW CA STB_(11)unrealised ex.rate_(3)Aging AR" xfId="151" xr:uid="{00000000-0005-0000-0000-000083000000}"/>
    <cellStyle name="_BOQ of IPTV MW CA STB_(11)unrealised ex.rate_(3)Aging AR 2" xfId="152" xr:uid="{00000000-0005-0000-0000-000084000000}"/>
    <cellStyle name="_BOQ of IPTV MW CA STB_(11)unrealised ex.rate_(3)Aging AR 3" xfId="153" xr:uid="{00000000-0005-0000-0000-000085000000}"/>
    <cellStyle name="_BOQ of IPTV MW CA STB_(11)unrealised ex.rate_(3)Aging AR 4" xfId="154" xr:uid="{00000000-0005-0000-0000-000086000000}"/>
    <cellStyle name="_BOQ of IPTV MW CA STB_(11)unrealised ex.rate_(3)Aging AR 5" xfId="155" xr:uid="{00000000-0005-0000-0000-000087000000}"/>
    <cellStyle name="_BOQ of IPTV MW CA STB_2008Q1_JI Group - Note R11" xfId="156" xr:uid="{00000000-0005-0000-0000-000088000000}"/>
    <cellStyle name="_BOQ of IPTV MW CA STB_2008Q1_JI Group - Note R11_(11)unrealised ex.rate" xfId="157" xr:uid="{00000000-0005-0000-0000-000089000000}"/>
    <cellStyle name="_BOQ of IPTV MW CA STB_2008Q1_JI Group - Note R11_(11)unrealised ex.rate 2" xfId="158" xr:uid="{00000000-0005-0000-0000-00008A000000}"/>
    <cellStyle name="_BOQ of IPTV MW CA STB_2008Q1_JI Group - Note R11_(11)unrealised ex.rate 3" xfId="159" xr:uid="{00000000-0005-0000-0000-00008B000000}"/>
    <cellStyle name="_BOQ of IPTV MW CA STB_2008Q1_JI Group - Note R11_(11)unrealised ex.rate 4" xfId="160" xr:uid="{00000000-0005-0000-0000-00008C000000}"/>
    <cellStyle name="_BOQ of IPTV MW CA STB_2008Q1_JI Group - Note R11_(11)unrealised ex.rate 5" xfId="161" xr:uid="{00000000-0005-0000-0000-00008D000000}"/>
    <cellStyle name="_BOQ of IPTV MW CA STB_2008Q1_JI Group - Note R11_(11)unrealised ex.rate_(2)Sum of cash&amp;cash equipvalent" xfId="162" xr:uid="{00000000-0005-0000-0000-00008E000000}"/>
    <cellStyle name="_BOQ of IPTV MW CA STB_2008Q1_JI Group - Note R11_(11)unrealised ex.rate_(2)Sum of cash&amp;cash equipvalent 2" xfId="163" xr:uid="{00000000-0005-0000-0000-00008F000000}"/>
    <cellStyle name="_BOQ of IPTV MW CA STB_2008Q1_JI Group - Note R11_(11)unrealised ex.rate_(2)Sum of cash&amp;cash equipvalent 3" xfId="164" xr:uid="{00000000-0005-0000-0000-000090000000}"/>
    <cellStyle name="_BOQ of IPTV MW CA STB_2008Q1_JI Group - Note R11_(11)unrealised ex.rate_(2)Sum of cash&amp;cash equipvalent 4" xfId="165" xr:uid="{00000000-0005-0000-0000-000091000000}"/>
    <cellStyle name="_BOQ of IPTV MW CA STB_2008Q1_JI Group - Note R11_(11)unrealised ex.rate_(2)Sum of cash&amp;cash equipvalent 5" xfId="166" xr:uid="{00000000-0005-0000-0000-000092000000}"/>
    <cellStyle name="_BOQ of IPTV MW CA STB_2008Q1_JI Group - Note R11_(11)unrealised ex.rate_(3)Aging AR" xfId="167" xr:uid="{00000000-0005-0000-0000-000093000000}"/>
    <cellStyle name="_BOQ of IPTV MW CA STB_2008Q1_JI Group - Note R11_(11)unrealised ex.rate_(3)Aging AR 2" xfId="168" xr:uid="{00000000-0005-0000-0000-000094000000}"/>
    <cellStyle name="_BOQ of IPTV MW CA STB_2008Q1_JI Group - Note R11_(11)unrealised ex.rate_(3)Aging AR 3" xfId="169" xr:uid="{00000000-0005-0000-0000-000095000000}"/>
    <cellStyle name="_BOQ of IPTV MW CA STB_2008Q1_JI Group - Note R11_(11)unrealised ex.rate_(3)Aging AR 4" xfId="170" xr:uid="{00000000-0005-0000-0000-000096000000}"/>
    <cellStyle name="_BOQ of IPTV MW CA STB_2008Q1_JI Group - Note R11_(11)unrealised ex.rate_(3)Aging AR 5" xfId="171" xr:uid="{00000000-0005-0000-0000-000097000000}"/>
    <cellStyle name="_BOQ of IPTV MW CA STB_Q1 2008 - J027 - cash flow conso - WP" xfId="172" xr:uid="{00000000-0005-0000-0000-000098000000}"/>
    <cellStyle name="_BOQ of IPTV MW CA STB_Q1 2008 - J027 - cash flow conso - WP_(11)unrealised ex.rate" xfId="173" xr:uid="{00000000-0005-0000-0000-000099000000}"/>
    <cellStyle name="_BOQ of IPTV MW CA STB_Q1 2008 - J027 - cash flow conso - WP_(11)unrealised ex.rate 2" xfId="174" xr:uid="{00000000-0005-0000-0000-00009A000000}"/>
    <cellStyle name="_BOQ of IPTV MW CA STB_Q1 2008 - J027 - cash flow conso - WP_(11)unrealised ex.rate 3" xfId="175" xr:uid="{00000000-0005-0000-0000-00009B000000}"/>
    <cellStyle name="_BOQ of IPTV MW CA STB_Q1 2008 - J027 - cash flow conso - WP_(11)unrealised ex.rate 4" xfId="176" xr:uid="{00000000-0005-0000-0000-00009C000000}"/>
    <cellStyle name="_BOQ of IPTV MW CA STB_Q1 2008 - J027 - cash flow conso - WP_(11)unrealised ex.rate 5" xfId="177" xr:uid="{00000000-0005-0000-0000-00009D000000}"/>
    <cellStyle name="_BOQ of IPTV MW CA STB_Q1 2008 - J027 - cash flow conso - WP_(11)unrealised ex.rate_(2)Sum of cash&amp;cash equipvalent" xfId="178" xr:uid="{00000000-0005-0000-0000-00009E000000}"/>
    <cellStyle name="_BOQ of IPTV MW CA STB_Q1 2008 - J027 - cash flow conso - WP_(11)unrealised ex.rate_(2)Sum of cash&amp;cash equipvalent 2" xfId="179" xr:uid="{00000000-0005-0000-0000-00009F000000}"/>
    <cellStyle name="_BOQ of IPTV MW CA STB_Q1 2008 - J027 - cash flow conso - WP_(11)unrealised ex.rate_(2)Sum of cash&amp;cash equipvalent 3" xfId="180" xr:uid="{00000000-0005-0000-0000-0000A0000000}"/>
    <cellStyle name="_BOQ of IPTV MW CA STB_Q1 2008 - J027 - cash flow conso - WP_(11)unrealised ex.rate_(2)Sum of cash&amp;cash equipvalent 4" xfId="181" xr:uid="{00000000-0005-0000-0000-0000A1000000}"/>
    <cellStyle name="_BOQ of IPTV MW CA STB_Q1 2008 - J027 - cash flow conso - WP_(11)unrealised ex.rate_(2)Sum of cash&amp;cash equipvalent 5" xfId="182" xr:uid="{00000000-0005-0000-0000-0000A2000000}"/>
    <cellStyle name="_BOQ of IPTV MW CA STB_Q1 2008 - J027 - cash flow conso - WP_(11)unrealised ex.rate_(3)Aging AR" xfId="183" xr:uid="{00000000-0005-0000-0000-0000A3000000}"/>
    <cellStyle name="_BOQ of IPTV MW CA STB_Q1 2008 - J027 - cash flow conso - WP_(11)unrealised ex.rate_(3)Aging AR 2" xfId="184" xr:uid="{00000000-0005-0000-0000-0000A4000000}"/>
    <cellStyle name="_BOQ of IPTV MW CA STB_Q1 2008 - J027 - cash flow conso - WP_(11)unrealised ex.rate_(3)Aging AR 3" xfId="185" xr:uid="{00000000-0005-0000-0000-0000A5000000}"/>
    <cellStyle name="_BOQ of IPTV MW CA STB_Q1 2008 - J027 - cash flow conso - WP_(11)unrealised ex.rate_(3)Aging AR 4" xfId="186" xr:uid="{00000000-0005-0000-0000-0000A6000000}"/>
    <cellStyle name="_BOQ of IPTV MW CA STB_Q1 2008 - J027 - cash flow conso - WP_(11)unrealised ex.rate_(3)Aging AR 5" xfId="187" xr:uid="{00000000-0005-0000-0000-0000A7000000}"/>
    <cellStyle name="_BOQ of IPTV MW CA STB_Q1 2008 - J027 - JI Group - Note R11" xfId="188" xr:uid="{00000000-0005-0000-0000-0000A8000000}"/>
    <cellStyle name="_BOQ of IPTV MW CA STB_Q1 2008 - J027 - JI Group - Note R11_(11)unrealised ex.rate" xfId="189" xr:uid="{00000000-0005-0000-0000-0000A9000000}"/>
    <cellStyle name="_BOQ of IPTV MW CA STB_Q1 2008 - J027 - JI Group - Note R11_(11)unrealised ex.rate 2" xfId="190" xr:uid="{00000000-0005-0000-0000-0000AA000000}"/>
    <cellStyle name="_BOQ of IPTV MW CA STB_Q1 2008 - J027 - JI Group - Note R11_(11)unrealised ex.rate 3" xfId="191" xr:uid="{00000000-0005-0000-0000-0000AB000000}"/>
    <cellStyle name="_BOQ of IPTV MW CA STB_Q1 2008 - J027 - JI Group - Note R11_(11)unrealised ex.rate 4" xfId="192" xr:uid="{00000000-0005-0000-0000-0000AC000000}"/>
    <cellStyle name="_BOQ of IPTV MW CA STB_Q1 2008 - J027 - JI Group - Note R11_(11)unrealised ex.rate 5" xfId="193" xr:uid="{00000000-0005-0000-0000-0000AD000000}"/>
    <cellStyle name="_BOQ of IPTV MW CA STB_Q1 2008 - J027 - JI Group - Note R11_(11)unrealised ex.rate_(2)Sum of cash&amp;cash equipvalent" xfId="194" xr:uid="{00000000-0005-0000-0000-0000AE000000}"/>
    <cellStyle name="_BOQ of IPTV MW CA STB_Q1 2008 - J027 - JI Group - Note R11_(11)unrealised ex.rate_(2)Sum of cash&amp;cash equipvalent 2" xfId="195" xr:uid="{00000000-0005-0000-0000-0000AF000000}"/>
    <cellStyle name="_BOQ of IPTV MW CA STB_Q1 2008 - J027 - JI Group - Note R11_(11)unrealised ex.rate_(2)Sum of cash&amp;cash equipvalent 3" xfId="196" xr:uid="{00000000-0005-0000-0000-0000B0000000}"/>
    <cellStyle name="_BOQ of IPTV MW CA STB_Q1 2008 - J027 - JI Group - Note R11_(11)unrealised ex.rate_(2)Sum of cash&amp;cash equipvalent 4" xfId="197" xr:uid="{00000000-0005-0000-0000-0000B1000000}"/>
    <cellStyle name="_BOQ of IPTV MW CA STB_Q1 2008 - J027 - JI Group - Note R11_(11)unrealised ex.rate_(2)Sum of cash&amp;cash equipvalent 5" xfId="198" xr:uid="{00000000-0005-0000-0000-0000B2000000}"/>
    <cellStyle name="_BOQ of IPTV MW CA STB_Q1 2008 - J027 - JI Group - Note R11_(11)unrealised ex.rate_(3)Aging AR" xfId="199" xr:uid="{00000000-0005-0000-0000-0000B3000000}"/>
    <cellStyle name="_BOQ of IPTV MW CA STB_Q1 2008 - J027 - JI Group - Note R11_(11)unrealised ex.rate_(3)Aging AR 2" xfId="200" xr:uid="{00000000-0005-0000-0000-0000B4000000}"/>
    <cellStyle name="_BOQ of IPTV MW CA STB_Q1 2008 - J027 - JI Group - Note R11_(11)unrealised ex.rate_(3)Aging AR 3" xfId="201" xr:uid="{00000000-0005-0000-0000-0000B5000000}"/>
    <cellStyle name="_BOQ of IPTV MW CA STB_Q1 2008 - J027 - JI Group - Note R11_(11)unrealised ex.rate_(3)Aging AR 4" xfId="202" xr:uid="{00000000-0005-0000-0000-0000B6000000}"/>
    <cellStyle name="_BOQ of IPTV MW CA STB_Q1 2008 - J027 - JI Group - Note R11_(11)unrealised ex.rate_(3)Aging AR 5" xfId="203" xr:uid="{00000000-0005-0000-0000-0000B7000000}"/>
    <cellStyle name="_BOQ of IPTV MW CA STB_R11_Detail cash flow" xfId="204" xr:uid="{00000000-0005-0000-0000-0000B8000000}"/>
    <cellStyle name="_CM_Jun" xfId="205" xr:uid="{00000000-0005-0000-0000-0000B9000000}"/>
    <cellStyle name="_CM_Jun01R" xfId="206" xr:uid="{00000000-0005-0000-0000-0000BA000000}"/>
    <cellStyle name="_CM_Jun01RptFrCR" xfId="207" xr:uid="{00000000-0005-0000-0000-0000BB000000}"/>
    <cellStyle name="_CM_May01R" xfId="208" xr:uid="{00000000-0005-0000-0000-0000BC000000}"/>
    <cellStyle name="_CM_Nov01Rpt" xfId="209" xr:uid="{00000000-0005-0000-0000-0000BD000000}"/>
    <cellStyle name="_CMO_Febเบื้องต้น" xfId="210" xr:uid="{00000000-0005-0000-0000-0000BE000000}"/>
    <cellStyle name="_CMO_Jan02" xfId="211" xr:uid="{00000000-0005-0000-0000-0000BF000000}"/>
    <cellStyle name="_CMO_Jan0301" xfId="212" xr:uid="{00000000-0005-0000-0000-0000C0000000}"/>
    <cellStyle name="_CMO_Jun0201" xfId="213" xr:uid="{00000000-0005-0000-0000-0000C1000000}"/>
    <cellStyle name="_CMO_Mar0201" xfId="214" xr:uid="{00000000-0005-0000-0000-0000C2000000}"/>
    <cellStyle name="_CMO_Nov0201" xfId="215" xr:uid="{00000000-0005-0000-0000-0000C3000000}"/>
    <cellStyle name="_Compare Cost DWDM" xfId="216" xr:uid="{00000000-0005-0000-0000-0000C4000000}"/>
    <cellStyle name="_control" xfId="217" xr:uid="{00000000-0005-0000-0000-0000C5000000}"/>
    <cellStyle name="_Cost_Huawei_C1_2Dec05_odd" xfId="218" xr:uid="{00000000-0005-0000-0000-0000C6000000}"/>
    <cellStyle name="_Cost_Huawei_C1_2Dec05_odd_(11)unrealised ex.rate" xfId="219" xr:uid="{00000000-0005-0000-0000-0000C7000000}"/>
    <cellStyle name="_Cost_Huawei_C1_2Dec05_odd_(11)unrealised ex.rate 2" xfId="220" xr:uid="{00000000-0005-0000-0000-0000C8000000}"/>
    <cellStyle name="_Cost_Huawei_C1_2Dec05_odd_(11)unrealised ex.rate 3" xfId="221" xr:uid="{00000000-0005-0000-0000-0000C9000000}"/>
    <cellStyle name="_Cost_Huawei_C1_2Dec05_odd_(11)unrealised ex.rate 4" xfId="222" xr:uid="{00000000-0005-0000-0000-0000CA000000}"/>
    <cellStyle name="_Cost_Huawei_C1_2Dec05_odd_(11)unrealised ex.rate 5" xfId="223" xr:uid="{00000000-0005-0000-0000-0000CB000000}"/>
    <cellStyle name="_Cost_Huawei_C1_2Dec05_odd_(11)unrealised ex.rate_(2)Sum of cash&amp;cash equipvalent" xfId="224" xr:uid="{00000000-0005-0000-0000-0000CC000000}"/>
    <cellStyle name="_Cost_Huawei_C1_2Dec05_odd_(11)unrealised ex.rate_(2)Sum of cash&amp;cash equipvalent 2" xfId="225" xr:uid="{00000000-0005-0000-0000-0000CD000000}"/>
    <cellStyle name="_Cost_Huawei_C1_2Dec05_odd_(11)unrealised ex.rate_(2)Sum of cash&amp;cash equipvalent 3" xfId="226" xr:uid="{00000000-0005-0000-0000-0000CE000000}"/>
    <cellStyle name="_Cost_Huawei_C1_2Dec05_odd_(11)unrealised ex.rate_(2)Sum of cash&amp;cash equipvalent 4" xfId="227" xr:uid="{00000000-0005-0000-0000-0000CF000000}"/>
    <cellStyle name="_Cost_Huawei_C1_2Dec05_odd_(11)unrealised ex.rate_(2)Sum of cash&amp;cash equipvalent 5" xfId="228" xr:uid="{00000000-0005-0000-0000-0000D0000000}"/>
    <cellStyle name="_Cost_Huawei_C1_2Dec05_odd_(11)unrealised ex.rate_(3)Aging AR" xfId="229" xr:uid="{00000000-0005-0000-0000-0000D1000000}"/>
    <cellStyle name="_Cost_Huawei_C1_2Dec05_odd_(11)unrealised ex.rate_(3)Aging AR 2" xfId="230" xr:uid="{00000000-0005-0000-0000-0000D2000000}"/>
    <cellStyle name="_Cost_Huawei_C1_2Dec05_odd_(11)unrealised ex.rate_(3)Aging AR 3" xfId="231" xr:uid="{00000000-0005-0000-0000-0000D3000000}"/>
    <cellStyle name="_Cost_Huawei_C1_2Dec05_odd_(11)unrealised ex.rate_(3)Aging AR 4" xfId="232" xr:uid="{00000000-0005-0000-0000-0000D4000000}"/>
    <cellStyle name="_Cost_Huawei_C1_2Dec05_odd_(11)unrealised ex.rate_(3)Aging AR 5" xfId="233" xr:uid="{00000000-0005-0000-0000-0000D5000000}"/>
    <cellStyle name="_Cost_Huawei_C1_2Dec05_odd_2008Q1_JI Group - Note R11" xfId="234" xr:uid="{00000000-0005-0000-0000-0000D6000000}"/>
    <cellStyle name="_Cost_Huawei_C1_2Dec05_odd_2008Q1_JI Group - Note R11_(11)unrealised ex.rate" xfId="235" xr:uid="{00000000-0005-0000-0000-0000D7000000}"/>
    <cellStyle name="_Cost_Huawei_C1_2Dec05_odd_2008Q1_JI Group - Note R11_(11)unrealised ex.rate 2" xfId="236" xr:uid="{00000000-0005-0000-0000-0000D8000000}"/>
    <cellStyle name="_Cost_Huawei_C1_2Dec05_odd_2008Q1_JI Group - Note R11_(11)unrealised ex.rate 3" xfId="237" xr:uid="{00000000-0005-0000-0000-0000D9000000}"/>
    <cellStyle name="_Cost_Huawei_C1_2Dec05_odd_2008Q1_JI Group - Note R11_(11)unrealised ex.rate 4" xfId="238" xr:uid="{00000000-0005-0000-0000-0000DA000000}"/>
    <cellStyle name="_Cost_Huawei_C1_2Dec05_odd_2008Q1_JI Group - Note R11_(11)unrealised ex.rate 5" xfId="239" xr:uid="{00000000-0005-0000-0000-0000DB000000}"/>
    <cellStyle name="_Cost_Huawei_C1_2Dec05_odd_2008Q1_JI Group - Note R11_(11)unrealised ex.rate_(2)Sum of cash&amp;cash equipvalent" xfId="240" xr:uid="{00000000-0005-0000-0000-0000DC000000}"/>
    <cellStyle name="_Cost_Huawei_C1_2Dec05_odd_2008Q1_JI Group - Note R11_(11)unrealised ex.rate_(2)Sum of cash&amp;cash equipvalent 2" xfId="241" xr:uid="{00000000-0005-0000-0000-0000DD000000}"/>
    <cellStyle name="_Cost_Huawei_C1_2Dec05_odd_2008Q1_JI Group - Note R11_(11)unrealised ex.rate_(2)Sum of cash&amp;cash equipvalent 3" xfId="242" xr:uid="{00000000-0005-0000-0000-0000DE000000}"/>
    <cellStyle name="_Cost_Huawei_C1_2Dec05_odd_2008Q1_JI Group - Note R11_(11)unrealised ex.rate_(2)Sum of cash&amp;cash equipvalent 4" xfId="243" xr:uid="{00000000-0005-0000-0000-0000DF000000}"/>
    <cellStyle name="_Cost_Huawei_C1_2Dec05_odd_2008Q1_JI Group - Note R11_(11)unrealised ex.rate_(2)Sum of cash&amp;cash equipvalent 5" xfId="244" xr:uid="{00000000-0005-0000-0000-0000E0000000}"/>
    <cellStyle name="_Cost_Huawei_C1_2Dec05_odd_2008Q1_JI Group - Note R11_(11)unrealised ex.rate_(3)Aging AR" xfId="245" xr:uid="{00000000-0005-0000-0000-0000E1000000}"/>
    <cellStyle name="_Cost_Huawei_C1_2Dec05_odd_2008Q1_JI Group - Note R11_(11)unrealised ex.rate_(3)Aging AR 2" xfId="246" xr:uid="{00000000-0005-0000-0000-0000E2000000}"/>
    <cellStyle name="_Cost_Huawei_C1_2Dec05_odd_2008Q1_JI Group - Note R11_(11)unrealised ex.rate_(3)Aging AR 3" xfId="247" xr:uid="{00000000-0005-0000-0000-0000E3000000}"/>
    <cellStyle name="_Cost_Huawei_C1_2Dec05_odd_2008Q1_JI Group - Note R11_(11)unrealised ex.rate_(3)Aging AR 4" xfId="248" xr:uid="{00000000-0005-0000-0000-0000E4000000}"/>
    <cellStyle name="_Cost_Huawei_C1_2Dec05_odd_2008Q1_JI Group - Note R11_(11)unrealised ex.rate_(3)Aging AR 5" xfId="249" xr:uid="{00000000-0005-0000-0000-0000E5000000}"/>
    <cellStyle name="_Cost_Huawei_C1_2Dec05_odd_Q1 2008 - J027 - cash flow conso - WP" xfId="250" xr:uid="{00000000-0005-0000-0000-0000E6000000}"/>
    <cellStyle name="_Cost_Huawei_C1_2Dec05_odd_Q1 2008 - J027 - cash flow conso - WP_(11)unrealised ex.rate" xfId="251" xr:uid="{00000000-0005-0000-0000-0000E7000000}"/>
    <cellStyle name="_Cost_Huawei_C1_2Dec05_odd_Q1 2008 - J027 - cash flow conso - WP_(11)unrealised ex.rate 2" xfId="252" xr:uid="{00000000-0005-0000-0000-0000E8000000}"/>
    <cellStyle name="_Cost_Huawei_C1_2Dec05_odd_Q1 2008 - J027 - cash flow conso - WP_(11)unrealised ex.rate 3" xfId="253" xr:uid="{00000000-0005-0000-0000-0000E9000000}"/>
    <cellStyle name="_Cost_Huawei_C1_2Dec05_odd_Q1 2008 - J027 - cash flow conso - WP_(11)unrealised ex.rate 4" xfId="254" xr:uid="{00000000-0005-0000-0000-0000EA000000}"/>
    <cellStyle name="_Cost_Huawei_C1_2Dec05_odd_Q1 2008 - J027 - cash flow conso - WP_(11)unrealised ex.rate 5" xfId="255" xr:uid="{00000000-0005-0000-0000-0000EB000000}"/>
    <cellStyle name="_Cost_Huawei_C1_2Dec05_odd_Q1 2008 - J027 - cash flow conso - WP_(11)unrealised ex.rate_(2)Sum of cash&amp;cash equipvalent" xfId="256" xr:uid="{00000000-0005-0000-0000-0000EC000000}"/>
    <cellStyle name="_Cost_Huawei_C1_2Dec05_odd_Q1 2008 - J027 - cash flow conso - WP_(11)unrealised ex.rate_(2)Sum of cash&amp;cash equipvalent 2" xfId="257" xr:uid="{00000000-0005-0000-0000-0000ED000000}"/>
    <cellStyle name="_Cost_Huawei_C1_2Dec05_odd_Q1 2008 - J027 - cash flow conso - WP_(11)unrealised ex.rate_(2)Sum of cash&amp;cash equipvalent 3" xfId="258" xr:uid="{00000000-0005-0000-0000-0000EE000000}"/>
    <cellStyle name="_Cost_Huawei_C1_2Dec05_odd_Q1 2008 - J027 - cash flow conso - WP_(11)unrealised ex.rate_(2)Sum of cash&amp;cash equipvalent 4" xfId="259" xr:uid="{00000000-0005-0000-0000-0000EF000000}"/>
    <cellStyle name="_Cost_Huawei_C1_2Dec05_odd_Q1 2008 - J027 - cash flow conso - WP_(11)unrealised ex.rate_(2)Sum of cash&amp;cash equipvalent 5" xfId="260" xr:uid="{00000000-0005-0000-0000-0000F0000000}"/>
    <cellStyle name="_Cost_Huawei_C1_2Dec05_odd_Q1 2008 - J027 - cash flow conso - WP_(11)unrealised ex.rate_(3)Aging AR" xfId="261" xr:uid="{00000000-0005-0000-0000-0000F1000000}"/>
    <cellStyle name="_Cost_Huawei_C1_2Dec05_odd_Q1 2008 - J027 - cash flow conso - WP_(11)unrealised ex.rate_(3)Aging AR 2" xfId="262" xr:uid="{00000000-0005-0000-0000-0000F2000000}"/>
    <cellStyle name="_Cost_Huawei_C1_2Dec05_odd_Q1 2008 - J027 - cash flow conso - WP_(11)unrealised ex.rate_(3)Aging AR 3" xfId="263" xr:uid="{00000000-0005-0000-0000-0000F3000000}"/>
    <cellStyle name="_Cost_Huawei_C1_2Dec05_odd_Q1 2008 - J027 - cash flow conso - WP_(11)unrealised ex.rate_(3)Aging AR 4" xfId="264" xr:uid="{00000000-0005-0000-0000-0000F4000000}"/>
    <cellStyle name="_Cost_Huawei_C1_2Dec05_odd_Q1 2008 - J027 - cash flow conso - WP_(11)unrealised ex.rate_(3)Aging AR 5" xfId="265" xr:uid="{00000000-0005-0000-0000-0000F5000000}"/>
    <cellStyle name="_Cost_Huawei_C1_2Dec05_odd_Q1 2008 - J027 - JI Group - Note R11" xfId="266" xr:uid="{00000000-0005-0000-0000-0000F6000000}"/>
    <cellStyle name="_Cost_Huawei_C1_2Dec05_odd_Q1 2008 - J027 - JI Group - Note R11_(11)unrealised ex.rate" xfId="267" xr:uid="{00000000-0005-0000-0000-0000F7000000}"/>
    <cellStyle name="_Cost_Huawei_C1_2Dec05_odd_Q1 2008 - J027 - JI Group - Note R11_(11)unrealised ex.rate 2" xfId="268" xr:uid="{00000000-0005-0000-0000-0000F8000000}"/>
    <cellStyle name="_Cost_Huawei_C1_2Dec05_odd_Q1 2008 - J027 - JI Group - Note R11_(11)unrealised ex.rate 3" xfId="269" xr:uid="{00000000-0005-0000-0000-0000F9000000}"/>
    <cellStyle name="_Cost_Huawei_C1_2Dec05_odd_Q1 2008 - J027 - JI Group - Note R11_(11)unrealised ex.rate 4" xfId="270" xr:uid="{00000000-0005-0000-0000-0000FA000000}"/>
    <cellStyle name="_Cost_Huawei_C1_2Dec05_odd_Q1 2008 - J027 - JI Group - Note R11_(11)unrealised ex.rate 5" xfId="271" xr:uid="{00000000-0005-0000-0000-0000FB000000}"/>
    <cellStyle name="_Cost_Huawei_C1_2Dec05_odd_Q1 2008 - J027 - JI Group - Note R11_(11)unrealised ex.rate_(2)Sum of cash&amp;cash equipvalent" xfId="272" xr:uid="{00000000-0005-0000-0000-0000FC000000}"/>
    <cellStyle name="_Cost_Huawei_C1_2Dec05_odd_Q1 2008 - J027 - JI Group - Note R11_(11)unrealised ex.rate_(2)Sum of cash&amp;cash equipvalent 2" xfId="273" xr:uid="{00000000-0005-0000-0000-0000FD000000}"/>
    <cellStyle name="_Cost_Huawei_C1_2Dec05_odd_Q1 2008 - J027 - JI Group - Note R11_(11)unrealised ex.rate_(2)Sum of cash&amp;cash equipvalent 3" xfId="274" xr:uid="{00000000-0005-0000-0000-0000FE000000}"/>
    <cellStyle name="_Cost_Huawei_C1_2Dec05_odd_Q1 2008 - J027 - JI Group - Note R11_(11)unrealised ex.rate_(2)Sum of cash&amp;cash equipvalent 4" xfId="275" xr:uid="{00000000-0005-0000-0000-0000FF000000}"/>
    <cellStyle name="_Cost_Huawei_C1_2Dec05_odd_Q1 2008 - J027 - JI Group - Note R11_(11)unrealised ex.rate_(2)Sum of cash&amp;cash equipvalent 5" xfId="276" xr:uid="{00000000-0005-0000-0000-000000010000}"/>
    <cellStyle name="_Cost_Huawei_C1_2Dec05_odd_Q1 2008 - J027 - JI Group - Note R11_(11)unrealised ex.rate_(3)Aging AR" xfId="277" xr:uid="{00000000-0005-0000-0000-000001010000}"/>
    <cellStyle name="_Cost_Huawei_C1_2Dec05_odd_Q1 2008 - J027 - JI Group - Note R11_(11)unrealised ex.rate_(3)Aging AR 2" xfId="278" xr:uid="{00000000-0005-0000-0000-000002010000}"/>
    <cellStyle name="_Cost_Huawei_C1_2Dec05_odd_Q1 2008 - J027 - JI Group - Note R11_(11)unrealised ex.rate_(3)Aging AR 3" xfId="279" xr:uid="{00000000-0005-0000-0000-000003010000}"/>
    <cellStyle name="_Cost_Huawei_C1_2Dec05_odd_Q1 2008 - J027 - JI Group - Note R11_(11)unrealised ex.rate_(3)Aging AR 4" xfId="280" xr:uid="{00000000-0005-0000-0000-000004010000}"/>
    <cellStyle name="_Cost_Huawei_C1_2Dec05_odd_Q1 2008 - J027 - JI Group - Note R11_(11)unrealised ex.rate_(3)Aging AR 5" xfId="281" xr:uid="{00000000-0005-0000-0000-000005010000}"/>
    <cellStyle name="_Cost_Huawei_C1_2Dec05_odd_R11_Detail cash flow" xfId="282" xr:uid="{00000000-0005-0000-0000-000006010000}"/>
    <cellStyle name="_Cost_Huawei_C1_2Dec05_odd_R11_Detail cash flow_(2)Sum of cash&amp;cash equivalent" xfId="283" xr:uid="{00000000-0005-0000-0000-000007010000}"/>
    <cellStyle name="_Cost_Huawei_DWDM" xfId="284" xr:uid="{00000000-0005-0000-0000-000008010000}"/>
    <cellStyle name="_Cost_Huawei_DWDM_(11)unrealised ex.rate" xfId="285" xr:uid="{00000000-0005-0000-0000-000009010000}"/>
    <cellStyle name="_Cost_Huawei_DWDM_(11)unrealised ex.rate 2" xfId="286" xr:uid="{00000000-0005-0000-0000-00000A010000}"/>
    <cellStyle name="_Cost_Huawei_DWDM_(11)unrealised ex.rate 3" xfId="287" xr:uid="{00000000-0005-0000-0000-00000B010000}"/>
    <cellStyle name="_Cost_Huawei_DWDM_(11)unrealised ex.rate 4" xfId="288" xr:uid="{00000000-0005-0000-0000-00000C010000}"/>
    <cellStyle name="_Cost_Huawei_DWDM_(11)unrealised ex.rate 5" xfId="289" xr:uid="{00000000-0005-0000-0000-00000D010000}"/>
    <cellStyle name="_Cost_Huawei_DWDM_(11)unrealised ex.rate_(2)Sum of cash&amp;cash equipvalent" xfId="290" xr:uid="{00000000-0005-0000-0000-00000E010000}"/>
    <cellStyle name="_Cost_Huawei_DWDM_(11)unrealised ex.rate_(2)Sum of cash&amp;cash equipvalent 2" xfId="291" xr:uid="{00000000-0005-0000-0000-00000F010000}"/>
    <cellStyle name="_Cost_Huawei_DWDM_(11)unrealised ex.rate_(2)Sum of cash&amp;cash equipvalent 3" xfId="292" xr:uid="{00000000-0005-0000-0000-000010010000}"/>
    <cellStyle name="_Cost_Huawei_DWDM_(11)unrealised ex.rate_(2)Sum of cash&amp;cash equipvalent 4" xfId="293" xr:uid="{00000000-0005-0000-0000-000011010000}"/>
    <cellStyle name="_Cost_Huawei_DWDM_(11)unrealised ex.rate_(2)Sum of cash&amp;cash equipvalent 5" xfId="294" xr:uid="{00000000-0005-0000-0000-000012010000}"/>
    <cellStyle name="_Cost_Huawei_DWDM_(11)unrealised ex.rate_(3)Aging AR" xfId="295" xr:uid="{00000000-0005-0000-0000-000013010000}"/>
    <cellStyle name="_Cost_Huawei_DWDM_(11)unrealised ex.rate_(3)Aging AR 2" xfId="296" xr:uid="{00000000-0005-0000-0000-000014010000}"/>
    <cellStyle name="_Cost_Huawei_DWDM_(11)unrealised ex.rate_(3)Aging AR 3" xfId="297" xr:uid="{00000000-0005-0000-0000-000015010000}"/>
    <cellStyle name="_Cost_Huawei_DWDM_(11)unrealised ex.rate_(3)Aging AR 4" xfId="298" xr:uid="{00000000-0005-0000-0000-000016010000}"/>
    <cellStyle name="_Cost_Huawei_DWDM_(11)unrealised ex.rate_(3)Aging AR 5" xfId="299" xr:uid="{00000000-0005-0000-0000-000017010000}"/>
    <cellStyle name="_Cost_Huawei_DWDM_2008Q1_JI Group - Note R11" xfId="300" xr:uid="{00000000-0005-0000-0000-000018010000}"/>
    <cellStyle name="_Cost_Huawei_DWDM_2008Q1_JI Group - Note R11_(11)unrealised ex.rate" xfId="301" xr:uid="{00000000-0005-0000-0000-000019010000}"/>
    <cellStyle name="_Cost_Huawei_DWDM_2008Q1_JI Group - Note R11_(11)unrealised ex.rate 2" xfId="302" xr:uid="{00000000-0005-0000-0000-00001A010000}"/>
    <cellStyle name="_Cost_Huawei_DWDM_2008Q1_JI Group - Note R11_(11)unrealised ex.rate 3" xfId="303" xr:uid="{00000000-0005-0000-0000-00001B010000}"/>
    <cellStyle name="_Cost_Huawei_DWDM_2008Q1_JI Group - Note R11_(11)unrealised ex.rate 4" xfId="304" xr:uid="{00000000-0005-0000-0000-00001C010000}"/>
    <cellStyle name="_Cost_Huawei_DWDM_2008Q1_JI Group - Note R11_(11)unrealised ex.rate 5" xfId="305" xr:uid="{00000000-0005-0000-0000-00001D010000}"/>
    <cellStyle name="_Cost_Huawei_DWDM_2008Q1_JI Group - Note R11_(11)unrealised ex.rate_(2)Sum of cash&amp;cash equipvalent" xfId="306" xr:uid="{00000000-0005-0000-0000-00001E010000}"/>
    <cellStyle name="_Cost_Huawei_DWDM_2008Q1_JI Group - Note R11_(11)unrealised ex.rate_(2)Sum of cash&amp;cash equipvalent 2" xfId="307" xr:uid="{00000000-0005-0000-0000-00001F010000}"/>
    <cellStyle name="_Cost_Huawei_DWDM_2008Q1_JI Group - Note R11_(11)unrealised ex.rate_(2)Sum of cash&amp;cash equipvalent 3" xfId="308" xr:uid="{00000000-0005-0000-0000-000020010000}"/>
    <cellStyle name="_Cost_Huawei_DWDM_2008Q1_JI Group - Note R11_(11)unrealised ex.rate_(2)Sum of cash&amp;cash equipvalent 4" xfId="309" xr:uid="{00000000-0005-0000-0000-000021010000}"/>
    <cellStyle name="_Cost_Huawei_DWDM_2008Q1_JI Group - Note R11_(11)unrealised ex.rate_(2)Sum of cash&amp;cash equipvalent 5" xfId="310" xr:uid="{00000000-0005-0000-0000-000022010000}"/>
    <cellStyle name="_Cost_Huawei_DWDM_2008Q1_JI Group - Note R11_(11)unrealised ex.rate_(3)Aging AR" xfId="311" xr:uid="{00000000-0005-0000-0000-000023010000}"/>
    <cellStyle name="_Cost_Huawei_DWDM_2008Q1_JI Group - Note R11_(11)unrealised ex.rate_(3)Aging AR 2" xfId="312" xr:uid="{00000000-0005-0000-0000-000024010000}"/>
    <cellStyle name="_Cost_Huawei_DWDM_2008Q1_JI Group - Note R11_(11)unrealised ex.rate_(3)Aging AR 3" xfId="313" xr:uid="{00000000-0005-0000-0000-000025010000}"/>
    <cellStyle name="_Cost_Huawei_DWDM_2008Q1_JI Group - Note R11_(11)unrealised ex.rate_(3)Aging AR 4" xfId="314" xr:uid="{00000000-0005-0000-0000-000026010000}"/>
    <cellStyle name="_Cost_Huawei_DWDM_2008Q1_JI Group - Note R11_(11)unrealised ex.rate_(3)Aging AR 5" xfId="315" xr:uid="{00000000-0005-0000-0000-000027010000}"/>
    <cellStyle name="_Cost_Huawei_DWDM_Q1 2008 - J027 - cash flow conso - WP" xfId="316" xr:uid="{00000000-0005-0000-0000-000028010000}"/>
    <cellStyle name="_Cost_Huawei_DWDM_Q1 2008 - J027 - cash flow conso - WP_(11)unrealised ex.rate" xfId="317" xr:uid="{00000000-0005-0000-0000-000029010000}"/>
    <cellStyle name="_Cost_Huawei_DWDM_Q1 2008 - J027 - cash flow conso - WP_(11)unrealised ex.rate 2" xfId="318" xr:uid="{00000000-0005-0000-0000-00002A010000}"/>
    <cellStyle name="_Cost_Huawei_DWDM_Q1 2008 - J027 - cash flow conso - WP_(11)unrealised ex.rate 3" xfId="319" xr:uid="{00000000-0005-0000-0000-00002B010000}"/>
    <cellStyle name="_Cost_Huawei_DWDM_Q1 2008 - J027 - cash flow conso - WP_(11)unrealised ex.rate 4" xfId="320" xr:uid="{00000000-0005-0000-0000-00002C010000}"/>
    <cellStyle name="_Cost_Huawei_DWDM_Q1 2008 - J027 - cash flow conso - WP_(11)unrealised ex.rate 5" xfId="321" xr:uid="{00000000-0005-0000-0000-00002D010000}"/>
    <cellStyle name="_Cost_Huawei_DWDM_Q1 2008 - J027 - cash flow conso - WP_(11)unrealised ex.rate_(2)Sum of cash&amp;cash equipvalent" xfId="322" xr:uid="{00000000-0005-0000-0000-00002E010000}"/>
    <cellStyle name="_Cost_Huawei_DWDM_Q1 2008 - J027 - cash flow conso - WP_(11)unrealised ex.rate_(2)Sum of cash&amp;cash equipvalent 2" xfId="323" xr:uid="{00000000-0005-0000-0000-00002F010000}"/>
    <cellStyle name="_Cost_Huawei_DWDM_Q1 2008 - J027 - cash flow conso - WP_(11)unrealised ex.rate_(2)Sum of cash&amp;cash equipvalent 3" xfId="324" xr:uid="{00000000-0005-0000-0000-000030010000}"/>
    <cellStyle name="_Cost_Huawei_DWDM_Q1 2008 - J027 - cash flow conso - WP_(11)unrealised ex.rate_(2)Sum of cash&amp;cash equipvalent 4" xfId="325" xr:uid="{00000000-0005-0000-0000-000031010000}"/>
    <cellStyle name="_Cost_Huawei_DWDM_Q1 2008 - J027 - cash flow conso - WP_(11)unrealised ex.rate_(2)Sum of cash&amp;cash equipvalent 5" xfId="326" xr:uid="{00000000-0005-0000-0000-000032010000}"/>
    <cellStyle name="_Cost_Huawei_DWDM_Q1 2008 - J027 - cash flow conso - WP_(11)unrealised ex.rate_(3)Aging AR" xfId="327" xr:uid="{00000000-0005-0000-0000-000033010000}"/>
    <cellStyle name="_Cost_Huawei_DWDM_Q1 2008 - J027 - cash flow conso - WP_(11)unrealised ex.rate_(3)Aging AR 2" xfId="328" xr:uid="{00000000-0005-0000-0000-000034010000}"/>
    <cellStyle name="_Cost_Huawei_DWDM_Q1 2008 - J027 - cash flow conso - WP_(11)unrealised ex.rate_(3)Aging AR 3" xfId="329" xr:uid="{00000000-0005-0000-0000-000035010000}"/>
    <cellStyle name="_Cost_Huawei_DWDM_Q1 2008 - J027 - cash flow conso - WP_(11)unrealised ex.rate_(3)Aging AR 4" xfId="330" xr:uid="{00000000-0005-0000-0000-000036010000}"/>
    <cellStyle name="_Cost_Huawei_DWDM_Q1 2008 - J027 - cash flow conso - WP_(11)unrealised ex.rate_(3)Aging AR 5" xfId="331" xr:uid="{00000000-0005-0000-0000-000037010000}"/>
    <cellStyle name="_Cost_Huawei_DWDM_Q1 2008 - J027 - JI Group - Note R11" xfId="332" xr:uid="{00000000-0005-0000-0000-000038010000}"/>
    <cellStyle name="_Cost_Huawei_DWDM_Q1 2008 - J027 - JI Group - Note R11_(11)unrealised ex.rate" xfId="333" xr:uid="{00000000-0005-0000-0000-000039010000}"/>
    <cellStyle name="_Cost_Huawei_DWDM_Q1 2008 - J027 - JI Group - Note R11_(11)unrealised ex.rate 2" xfId="334" xr:uid="{00000000-0005-0000-0000-00003A010000}"/>
    <cellStyle name="_Cost_Huawei_DWDM_Q1 2008 - J027 - JI Group - Note R11_(11)unrealised ex.rate 3" xfId="335" xr:uid="{00000000-0005-0000-0000-00003B010000}"/>
    <cellStyle name="_Cost_Huawei_DWDM_Q1 2008 - J027 - JI Group - Note R11_(11)unrealised ex.rate 4" xfId="336" xr:uid="{00000000-0005-0000-0000-00003C010000}"/>
    <cellStyle name="_Cost_Huawei_DWDM_Q1 2008 - J027 - JI Group - Note R11_(11)unrealised ex.rate 5" xfId="337" xr:uid="{00000000-0005-0000-0000-00003D010000}"/>
    <cellStyle name="_Cost_Huawei_DWDM_Q1 2008 - J027 - JI Group - Note R11_(11)unrealised ex.rate_(2)Sum of cash&amp;cash equipvalent" xfId="338" xr:uid="{00000000-0005-0000-0000-00003E010000}"/>
    <cellStyle name="_Cost_Huawei_DWDM_Q1 2008 - J027 - JI Group - Note R11_(11)unrealised ex.rate_(2)Sum of cash&amp;cash equipvalent 2" xfId="339" xr:uid="{00000000-0005-0000-0000-00003F010000}"/>
    <cellStyle name="_Cost_Huawei_DWDM_Q1 2008 - J027 - JI Group - Note R11_(11)unrealised ex.rate_(2)Sum of cash&amp;cash equipvalent 3" xfId="340" xr:uid="{00000000-0005-0000-0000-000040010000}"/>
    <cellStyle name="_Cost_Huawei_DWDM_Q1 2008 - J027 - JI Group - Note R11_(11)unrealised ex.rate_(2)Sum of cash&amp;cash equipvalent 4" xfId="341" xr:uid="{00000000-0005-0000-0000-000041010000}"/>
    <cellStyle name="_Cost_Huawei_DWDM_Q1 2008 - J027 - JI Group - Note R11_(11)unrealised ex.rate_(2)Sum of cash&amp;cash equipvalent 5" xfId="342" xr:uid="{00000000-0005-0000-0000-000042010000}"/>
    <cellStyle name="_Cost_Huawei_DWDM_Q1 2008 - J027 - JI Group - Note R11_(11)unrealised ex.rate_(3)Aging AR" xfId="343" xr:uid="{00000000-0005-0000-0000-000043010000}"/>
    <cellStyle name="_Cost_Huawei_DWDM_Q1 2008 - J027 - JI Group - Note R11_(11)unrealised ex.rate_(3)Aging AR 2" xfId="344" xr:uid="{00000000-0005-0000-0000-000044010000}"/>
    <cellStyle name="_Cost_Huawei_DWDM_Q1 2008 - J027 - JI Group - Note R11_(11)unrealised ex.rate_(3)Aging AR 3" xfId="345" xr:uid="{00000000-0005-0000-0000-000045010000}"/>
    <cellStyle name="_Cost_Huawei_DWDM_Q1 2008 - J027 - JI Group - Note R11_(11)unrealised ex.rate_(3)Aging AR 4" xfId="346" xr:uid="{00000000-0005-0000-0000-000046010000}"/>
    <cellStyle name="_Cost_Huawei_DWDM_Q1 2008 - J027 - JI Group - Note R11_(11)unrealised ex.rate_(3)Aging AR 5" xfId="347" xr:uid="{00000000-0005-0000-0000-000047010000}"/>
    <cellStyle name="_Cost_Huawei_DWDM_R11_Detail cash flow" xfId="348" xr:uid="{00000000-0005-0000-0000-000048010000}"/>
    <cellStyle name="_Cost_Huawei_DWDM_R11_Detail cash flow_(2)Sum of cash&amp;cash equivalent" xfId="349" xr:uid="{00000000-0005-0000-0000-000049010000}"/>
    <cellStyle name="_costsheet-TT&amp;T-300k Datacom" xfId="350" xr:uid="{00000000-0005-0000-0000-00004A010000}"/>
    <cellStyle name="_costsheet-TT&amp;T-300k DSLAM Option 2" xfId="351" xr:uid="{00000000-0005-0000-0000-00004B010000}"/>
    <cellStyle name="_costsheet-TT&amp;T-300k OSS&amp;AAA New" xfId="352" xr:uid="{00000000-0005-0000-0000-00004C010000}"/>
    <cellStyle name="_costsheet-TT&amp;T-300k OSS&amp;AAA New_(11)unrealised ex.rate" xfId="353" xr:uid="{00000000-0005-0000-0000-00004D010000}"/>
    <cellStyle name="_costsheet-TT&amp;T-300k OSS&amp;AAA New_(11)unrealised ex.rate 2" xfId="354" xr:uid="{00000000-0005-0000-0000-00004E010000}"/>
    <cellStyle name="_costsheet-TT&amp;T-300k OSS&amp;AAA New_(11)unrealised ex.rate 3" xfId="355" xr:uid="{00000000-0005-0000-0000-00004F010000}"/>
    <cellStyle name="_costsheet-TT&amp;T-300k OSS&amp;AAA New_(11)unrealised ex.rate 4" xfId="356" xr:uid="{00000000-0005-0000-0000-000050010000}"/>
    <cellStyle name="_costsheet-TT&amp;T-300k OSS&amp;AAA New_(11)unrealised ex.rate 5" xfId="357" xr:uid="{00000000-0005-0000-0000-000051010000}"/>
    <cellStyle name="_costsheet-TT&amp;T-300k OSS&amp;AAA New_(11)unrealised ex.rate_(2)Sum of cash&amp;cash equipvalent" xfId="358" xr:uid="{00000000-0005-0000-0000-000052010000}"/>
    <cellStyle name="_costsheet-TT&amp;T-300k OSS&amp;AAA New_(11)unrealised ex.rate_(2)Sum of cash&amp;cash equipvalent 2" xfId="359" xr:uid="{00000000-0005-0000-0000-000053010000}"/>
    <cellStyle name="_costsheet-TT&amp;T-300k OSS&amp;AAA New_(11)unrealised ex.rate_(2)Sum of cash&amp;cash equipvalent 3" xfId="360" xr:uid="{00000000-0005-0000-0000-000054010000}"/>
    <cellStyle name="_costsheet-TT&amp;T-300k OSS&amp;AAA New_(11)unrealised ex.rate_(2)Sum of cash&amp;cash equipvalent 4" xfId="361" xr:uid="{00000000-0005-0000-0000-000055010000}"/>
    <cellStyle name="_costsheet-TT&amp;T-300k OSS&amp;AAA New_(11)unrealised ex.rate_(2)Sum of cash&amp;cash equipvalent 5" xfId="362" xr:uid="{00000000-0005-0000-0000-000056010000}"/>
    <cellStyle name="_costsheet-TT&amp;T-300k OSS&amp;AAA New_(11)unrealised ex.rate_(3)Aging AR" xfId="363" xr:uid="{00000000-0005-0000-0000-000057010000}"/>
    <cellStyle name="_costsheet-TT&amp;T-300k OSS&amp;AAA New_(11)unrealised ex.rate_(3)Aging AR 2" xfId="364" xr:uid="{00000000-0005-0000-0000-000058010000}"/>
    <cellStyle name="_costsheet-TT&amp;T-300k OSS&amp;AAA New_(11)unrealised ex.rate_(3)Aging AR 3" xfId="365" xr:uid="{00000000-0005-0000-0000-000059010000}"/>
    <cellStyle name="_costsheet-TT&amp;T-300k OSS&amp;AAA New_(11)unrealised ex.rate_(3)Aging AR 4" xfId="366" xr:uid="{00000000-0005-0000-0000-00005A010000}"/>
    <cellStyle name="_costsheet-TT&amp;T-300k OSS&amp;AAA New_(11)unrealised ex.rate_(3)Aging AR 5" xfId="367" xr:uid="{00000000-0005-0000-0000-00005B010000}"/>
    <cellStyle name="_costsheet-TT&amp;T-300k OSS&amp;AAA New_2008Q1_JI Group - Note R11" xfId="368" xr:uid="{00000000-0005-0000-0000-00005C010000}"/>
    <cellStyle name="_costsheet-TT&amp;T-300k OSS&amp;AAA New_2008Q1_JI Group - Note R11_(11)unrealised ex.rate" xfId="369" xr:uid="{00000000-0005-0000-0000-00005D010000}"/>
    <cellStyle name="_costsheet-TT&amp;T-300k OSS&amp;AAA New_2008Q1_JI Group - Note R11_(11)unrealised ex.rate 2" xfId="370" xr:uid="{00000000-0005-0000-0000-00005E010000}"/>
    <cellStyle name="_costsheet-TT&amp;T-300k OSS&amp;AAA New_2008Q1_JI Group - Note R11_(11)unrealised ex.rate 3" xfId="371" xr:uid="{00000000-0005-0000-0000-00005F010000}"/>
    <cellStyle name="_costsheet-TT&amp;T-300k OSS&amp;AAA New_2008Q1_JI Group - Note R11_(11)unrealised ex.rate 4" xfId="372" xr:uid="{00000000-0005-0000-0000-000060010000}"/>
    <cellStyle name="_costsheet-TT&amp;T-300k OSS&amp;AAA New_2008Q1_JI Group - Note R11_(11)unrealised ex.rate 5" xfId="373" xr:uid="{00000000-0005-0000-0000-000061010000}"/>
    <cellStyle name="_costsheet-TT&amp;T-300k OSS&amp;AAA New_2008Q1_JI Group - Note R11_(11)unrealised ex.rate_(2)Sum of cash&amp;cash equipvalent" xfId="374" xr:uid="{00000000-0005-0000-0000-000062010000}"/>
    <cellStyle name="_costsheet-TT&amp;T-300k OSS&amp;AAA New_2008Q1_JI Group - Note R11_(11)unrealised ex.rate_(2)Sum of cash&amp;cash equipvalent 2" xfId="375" xr:uid="{00000000-0005-0000-0000-000063010000}"/>
    <cellStyle name="_costsheet-TT&amp;T-300k OSS&amp;AAA New_2008Q1_JI Group - Note R11_(11)unrealised ex.rate_(2)Sum of cash&amp;cash equipvalent 3" xfId="376" xr:uid="{00000000-0005-0000-0000-000064010000}"/>
    <cellStyle name="_costsheet-TT&amp;T-300k OSS&amp;AAA New_2008Q1_JI Group - Note R11_(11)unrealised ex.rate_(2)Sum of cash&amp;cash equipvalent 4" xfId="377" xr:uid="{00000000-0005-0000-0000-000065010000}"/>
    <cellStyle name="_costsheet-TT&amp;T-300k OSS&amp;AAA New_2008Q1_JI Group - Note R11_(11)unrealised ex.rate_(2)Sum of cash&amp;cash equipvalent 5" xfId="378" xr:uid="{00000000-0005-0000-0000-000066010000}"/>
    <cellStyle name="_costsheet-TT&amp;T-300k OSS&amp;AAA New_2008Q1_JI Group - Note R11_(11)unrealised ex.rate_(3)Aging AR" xfId="379" xr:uid="{00000000-0005-0000-0000-000067010000}"/>
    <cellStyle name="_costsheet-TT&amp;T-300k OSS&amp;AAA New_2008Q1_JI Group - Note R11_(11)unrealised ex.rate_(3)Aging AR 2" xfId="380" xr:uid="{00000000-0005-0000-0000-000068010000}"/>
    <cellStyle name="_costsheet-TT&amp;T-300k OSS&amp;AAA New_2008Q1_JI Group - Note R11_(11)unrealised ex.rate_(3)Aging AR 3" xfId="381" xr:uid="{00000000-0005-0000-0000-000069010000}"/>
    <cellStyle name="_costsheet-TT&amp;T-300k OSS&amp;AAA New_2008Q1_JI Group - Note R11_(11)unrealised ex.rate_(3)Aging AR 4" xfId="382" xr:uid="{00000000-0005-0000-0000-00006A010000}"/>
    <cellStyle name="_costsheet-TT&amp;T-300k OSS&amp;AAA New_2008Q1_JI Group - Note R11_(11)unrealised ex.rate_(3)Aging AR 5" xfId="383" xr:uid="{00000000-0005-0000-0000-00006B010000}"/>
    <cellStyle name="_costsheet-TT&amp;T-300k OSS&amp;AAA New_Q1 2008 - J027 - cash flow conso - WP" xfId="384" xr:uid="{00000000-0005-0000-0000-00006C010000}"/>
    <cellStyle name="_costsheet-TT&amp;T-300k OSS&amp;AAA New_Q1 2008 - J027 - cash flow conso - WP_(11)unrealised ex.rate" xfId="385" xr:uid="{00000000-0005-0000-0000-00006D010000}"/>
    <cellStyle name="_costsheet-TT&amp;T-300k OSS&amp;AAA New_Q1 2008 - J027 - cash flow conso - WP_(11)unrealised ex.rate 2" xfId="386" xr:uid="{00000000-0005-0000-0000-00006E010000}"/>
    <cellStyle name="_costsheet-TT&amp;T-300k OSS&amp;AAA New_Q1 2008 - J027 - cash flow conso - WP_(11)unrealised ex.rate 3" xfId="387" xr:uid="{00000000-0005-0000-0000-00006F010000}"/>
    <cellStyle name="_costsheet-TT&amp;T-300k OSS&amp;AAA New_Q1 2008 - J027 - cash flow conso - WP_(11)unrealised ex.rate 4" xfId="388" xr:uid="{00000000-0005-0000-0000-000070010000}"/>
    <cellStyle name="_costsheet-TT&amp;T-300k OSS&amp;AAA New_Q1 2008 - J027 - cash flow conso - WP_(11)unrealised ex.rate 5" xfId="389" xr:uid="{00000000-0005-0000-0000-000071010000}"/>
    <cellStyle name="_costsheet-TT&amp;T-300k OSS&amp;AAA New_Q1 2008 - J027 - cash flow conso - WP_(11)unrealised ex.rate_(2)Sum of cash&amp;cash equipvalent" xfId="390" xr:uid="{00000000-0005-0000-0000-000072010000}"/>
    <cellStyle name="_costsheet-TT&amp;T-300k OSS&amp;AAA New_Q1 2008 - J027 - cash flow conso - WP_(11)unrealised ex.rate_(2)Sum of cash&amp;cash equipvalent 2" xfId="391" xr:uid="{00000000-0005-0000-0000-000073010000}"/>
    <cellStyle name="_costsheet-TT&amp;T-300k OSS&amp;AAA New_Q1 2008 - J027 - cash flow conso - WP_(11)unrealised ex.rate_(2)Sum of cash&amp;cash equipvalent 3" xfId="392" xr:uid="{00000000-0005-0000-0000-000074010000}"/>
    <cellStyle name="_costsheet-TT&amp;T-300k OSS&amp;AAA New_Q1 2008 - J027 - cash flow conso - WP_(11)unrealised ex.rate_(2)Sum of cash&amp;cash equipvalent 4" xfId="393" xr:uid="{00000000-0005-0000-0000-000075010000}"/>
    <cellStyle name="_costsheet-TT&amp;T-300k OSS&amp;AAA New_Q1 2008 - J027 - cash flow conso - WP_(11)unrealised ex.rate_(2)Sum of cash&amp;cash equipvalent 5" xfId="394" xr:uid="{00000000-0005-0000-0000-000076010000}"/>
    <cellStyle name="_costsheet-TT&amp;T-300k OSS&amp;AAA New_Q1 2008 - J027 - cash flow conso - WP_(11)unrealised ex.rate_(3)Aging AR" xfId="395" xr:uid="{00000000-0005-0000-0000-000077010000}"/>
    <cellStyle name="_costsheet-TT&amp;T-300k OSS&amp;AAA New_Q1 2008 - J027 - cash flow conso - WP_(11)unrealised ex.rate_(3)Aging AR 2" xfId="396" xr:uid="{00000000-0005-0000-0000-000078010000}"/>
    <cellStyle name="_costsheet-TT&amp;T-300k OSS&amp;AAA New_Q1 2008 - J027 - cash flow conso - WP_(11)unrealised ex.rate_(3)Aging AR 3" xfId="397" xr:uid="{00000000-0005-0000-0000-000079010000}"/>
    <cellStyle name="_costsheet-TT&amp;T-300k OSS&amp;AAA New_Q1 2008 - J027 - cash flow conso - WP_(11)unrealised ex.rate_(3)Aging AR 4" xfId="398" xr:uid="{00000000-0005-0000-0000-00007A010000}"/>
    <cellStyle name="_costsheet-TT&amp;T-300k OSS&amp;AAA New_Q1 2008 - J027 - cash flow conso - WP_(11)unrealised ex.rate_(3)Aging AR 5" xfId="399" xr:uid="{00000000-0005-0000-0000-00007B010000}"/>
    <cellStyle name="_costsheet-TT&amp;T-300k OSS&amp;AAA New_Q1 2008 - J027 - JI Group - Note R11" xfId="400" xr:uid="{00000000-0005-0000-0000-00007C010000}"/>
    <cellStyle name="_costsheet-TT&amp;T-300k OSS&amp;AAA New_Q1 2008 - J027 - JI Group - Note R11_(11)unrealised ex.rate" xfId="401" xr:uid="{00000000-0005-0000-0000-00007D010000}"/>
    <cellStyle name="_costsheet-TT&amp;T-300k OSS&amp;AAA New_Q1 2008 - J027 - JI Group - Note R11_(11)unrealised ex.rate 2" xfId="402" xr:uid="{00000000-0005-0000-0000-00007E010000}"/>
    <cellStyle name="_costsheet-TT&amp;T-300k OSS&amp;AAA New_Q1 2008 - J027 - JI Group - Note R11_(11)unrealised ex.rate 3" xfId="403" xr:uid="{00000000-0005-0000-0000-00007F010000}"/>
    <cellStyle name="_costsheet-TT&amp;T-300k OSS&amp;AAA New_Q1 2008 - J027 - JI Group - Note R11_(11)unrealised ex.rate 4" xfId="404" xr:uid="{00000000-0005-0000-0000-000080010000}"/>
    <cellStyle name="_costsheet-TT&amp;T-300k OSS&amp;AAA New_Q1 2008 - J027 - JI Group - Note R11_(11)unrealised ex.rate 5" xfId="405" xr:uid="{00000000-0005-0000-0000-000081010000}"/>
    <cellStyle name="_costsheet-TT&amp;T-300k OSS&amp;AAA New_Q1 2008 - J027 - JI Group - Note R11_(11)unrealised ex.rate_(2)Sum of cash&amp;cash equipvalent" xfId="406" xr:uid="{00000000-0005-0000-0000-000082010000}"/>
    <cellStyle name="_costsheet-TT&amp;T-300k OSS&amp;AAA New_Q1 2008 - J027 - JI Group - Note R11_(11)unrealised ex.rate_(2)Sum of cash&amp;cash equipvalent 2" xfId="407" xr:uid="{00000000-0005-0000-0000-000083010000}"/>
    <cellStyle name="_costsheet-TT&amp;T-300k OSS&amp;AAA New_Q1 2008 - J027 - JI Group - Note R11_(11)unrealised ex.rate_(2)Sum of cash&amp;cash equipvalent 3" xfId="408" xr:uid="{00000000-0005-0000-0000-000084010000}"/>
    <cellStyle name="_costsheet-TT&amp;T-300k OSS&amp;AAA New_Q1 2008 - J027 - JI Group - Note R11_(11)unrealised ex.rate_(2)Sum of cash&amp;cash equipvalent 4" xfId="409" xr:uid="{00000000-0005-0000-0000-000085010000}"/>
    <cellStyle name="_costsheet-TT&amp;T-300k OSS&amp;AAA New_Q1 2008 - J027 - JI Group - Note R11_(11)unrealised ex.rate_(2)Sum of cash&amp;cash equipvalent 5" xfId="410" xr:uid="{00000000-0005-0000-0000-000086010000}"/>
    <cellStyle name="_costsheet-TT&amp;T-300k OSS&amp;AAA New_Q1 2008 - J027 - JI Group - Note R11_(11)unrealised ex.rate_(3)Aging AR" xfId="411" xr:uid="{00000000-0005-0000-0000-000087010000}"/>
    <cellStyle name="_costsheet-TT&amp;T-300k OSS&amp;AAA New_Q1 2008 - J027 - JI Group - Note R11_(11)unrealised ex.rate_(3)Aging AR 2" xfId="412" xr:uid="{00000000-0005-0000-0000-000088010000}"/>
    <cellStyle name="_costsheet-TT&amp;T-300k OSS&amp;AAA New_Q1 2008 - J027 - JI Group - Note R11_(11)unrealised ex.rate_(3)Aging AR 3" xfId="413" xr:uid="{00000000-0005-0000-0000-000089010000}"/>
    <cellStyle name="_costsheet-TT&amp;T-300k OSS&amp;AAA New_Q1 2008 - J027 - JI Group - Note R11_(11)unrealised ex.rate_(3)Aging AR 4" xfId="414" xr:uid="{00000000-0005-0000-0000-00008A010000}"/>
    <cellStyle name="_costsheet-TT&amp;T-300k OSS&amp;AAA New_Q1 2008 - J027 - JI Group - Note R11_(11)unrealised ex.rate_(3)Aging AR 5" xfId="415" xr:uid="{00000000-0005-0000-0000-00008B010000}"/>
    <cellStyle name="_costsheet-TT&amp;T-300k OSS&amp;AAA New_R11_Detail cash flow" xfId="416" xr:uid="{00000000-0005-0000-0000-00008C010000}"/>
    <cellStyle name="_costsheet-TT&amp;T-300k OSS&amp;AAA New_R11_Detail cash flow_(2)Sum of cash&amp;cash equivalent" xfId="417" xr:uid="{00000000-0005-0000-0000-00008D010000}"/>
    <cellStyle name="_costsheet-TTT-300k_Training Huawei" xfId="418" xr:uid="{00000000-0005-0000-0000-00008E010000}"/>
    <cellStyle name="_costsheet-TTT-300k_Training Huawei_(11)unrealised ex.rate" xfId="419" xr:uid="{00000000-0005-0000-0000-00008F010000}"/>
    <cellStyle name="_costsheet-TTT-300k_Training Huawei_(11)unrealised ex.rate 2" xfId="420" xr:uid="{00000000-0005-0000-0000-000090010000}"/>
    <cellStyle name="_costsheet-TTT-300k_Training Huawei_(11)unrealised ex.rate 3" xfId="421" xr:uid="{00000000-0005-0000-0000-000091010000}"/>
    <cellStyle name="_costsheet-TTT-300k_Training Huawei_(11)unrealised ex.rate 4" xfId="422" xr:uid="{00000000-0005-0000-0000-000092010000}"/>
    <cellStyle name="_costsheet-TTT-300k_Training Huawei_(11)unrealised ex.rate 5" xfId="423" xr:uid="{00000000-0005-0000-0000-000093010000}"/>
    <cellStyle name="_costsheet-TTT-300k_Training Huawei_(11)unrealised ex.rate_(2)Sum of cash&amp;cash equipvalent" xfId="424" xr:uid="{00000000-0005-0000-0000-000094010000}"/>
    <cellStyle name="_costsheet-TTT-300k_Training Huawei_(11)unrealised ex.rate_(2)Sum of cash&amp;cash equipvalent 2" xfId="425" xr:uid="{00000000-0005-0000-0000-000095010000}"/>
    <cellStyle name="_costsheet-TTT-300k_Training Huawei_(11)unrealised ex.rate_(2)Sum of cash&amp;cash equipvalent 3" xfId="426" xr:uid="{00000000-0005-0000-0000-000096010000}"/>
    <cellStyle name="_costsheet-TTT-300k_Training Huawei_(11)unrealised ex.rate_(2)Sum of cash&amp;cash equipvalent 4" xfId="427" xr:uid="{00000000-0005-0000-0000-000097010000}"/>
    <cellStyle name="_costsheet-TTT-300k_Training Huawei_(11)unrealised ex.rate_(2)Sum of cash&amp;cash equipvalent 5" xfId="428" xr:uid="{00000000-0005-0000-0000-000098010000}"/>
    <cellStyle name="_costsheet-TTT-300k_Training Huawei_(11)unrealised ex.rate_(3)Aging AR" xfId="429" xr:uid="{00000000-0005-0000-0000-000099010000}"/>
    <cellStyle name="_costsheet-TTT-300k_Training Huawei_(11)unrealised ex.rate_(3)Aging AR 2" xfId="430" xr:uid="{00000000-0005-0000-0000-00009A010000}"/>
    <cellStyle name="_costsheet-TTT-300k_Training Huawei_(11)unrealised ex.rate_(3)Aging AR 3" xfId="431" xr:uid="{00000000-0005-0000-0000-00009B010000}"/>
    <cellStyle name="_costsheet-TTT-300k_Training Huawei_(11)unrealised ex.rate_(3)Aging AR 4" xfId="432" xr:uid="{00000000-0005-0000-0000-00009C010000}"/>
    <cellStyle name="_costsheet-TTT-300k_Training Huawei_(11)unrealised ex.rate_(3)Aging AR 5" xfId="433" xr:uid="{00000000-0005-0000-0000-00009D010000}"/>
    <cellStyle name="_costsheet-TTT-300k_Training Huawei_2008Q1_JI Group - Note R11" xfId="434" xr:uid="{00000000-0005-0000-0000-00009E010000}"/>
    <cellStyle name="_costsheet-TTT-300k_Training Huawei_2008Q1_JI Group - Note R11_(11)unrealised ex.rate" xfId="435" xr:uid="{00000000-0005-0000-0000-00009F010000}"/>
    <cellStyle name="_costsheet-TTT-300k_Training Huawei_2008Q1_JI Group - Note R11_(11)unrealised ex.rate 2" xfId="436" xr:uid="{00000000-0005-0000-0000-0000A0010000}"/>
    <cellStyle name="_costsheet-TTT-300k_Training Huawei_2008Q1_JI Group - Note R11_(11)unrealised ex.rate 3" xfId="437" xr:uid="{00000000-0005-0000-0000-0000A1010000}"/>
    <cellStyle name="_costsheet-TTT-300k_Training Huawei_2008Q1_JI Group - Note R11_(11)unrealised ex.rate 4" xfId="438" xr:uid="{00000000-0005-0000-0000-0000A2010000}"/>
    <cellStyle name="_costsheet-TTT-300k_Training Huawei_2008Q1_JI Group - Note R11_(11)unrealised ex.rate 5" xfId="439" xr:uid="{00000000-0005-0000-0000-0000A3010000}"/>
    <cellStyle name="_costsheet-TTT-300k_Training Huawei_2008Q1_JI Group - Note R11_(11)unrealised ex.rate_(2)Sum of cash&amp;cash equipvalent" xfId="440" xr:uid="{00000000-0005-0000-0000-0000A4010000}"/>
    <cellStyle name="_costsheet-TTT-300k_Training Huawei_2008Q1_JI Group - Note R11_(11)unrealised ex.rate_(2)Sum of cash&amp;cash equipvalent 2" xfId="441" xr:uid="{00000000-0005-0000-0000-0000A5010000}"/>
    <cellStyle name="_costsheet-TTT-300k_Training Huawei_2008Q1_JI Group - Note R11_(11)unrealised ex.rate_(2)Sum of cash&amp;cash equipvalent 3" xfId="442" xr:uid="{00000000-0005-0000-0000-0000A6010000}"/>
    <cellStyle name="_costsheet-TTT-300k_Training Huawei_2008Q1_JI Group - Note R11_(11)unrealised ex.rate_(2)Sum of cash&amp;cash equipvalent 4" xfId="443" xr:uid="{00000000-0005-0000-0000-0000A7010000}"/>
    <cellStyle name="_costsheet-TTT-300k_Training Huawei_2008Q1_JI Group - Note R11_(11)unrealised ex.rate_(2)Sum of cash&amp;cash equipvalent 5" xfId="444" xr:uid="{00000000-0005-0000-0000-0000A8010000}"/>
    <cellStyle name="_costsheet-TTT-300k_Training Huawei_2008Q1_JI Group - Note R11_(11)unrealised ex.rate_(3)Aging AR" xfId="445" xr:uid="{00000000-0005-0000-0000-0000A9010000}"/>
    <cellStyle name="_costsheet-TTT-300k_Training Huawei_2008Q1_JI Group - Note R11_(11)unrealised ex.rate_(3)Aging AR 2" xfId="446" xr:uid="{00000000-0005-0000-0000-0000AA010000}"/>
    <cellStyle name="_costsheet-TTT-300k_Training Huawei_2008Q1_JI Group - Note R11_(11)unrealised ex.rate_(3)Aging AR 3" xfId="447" xr:uid="{00000000-0005-0000-0000-0000AB010000}"/>
    <cellStyle name="_costsheet-TTT-300k_Training Huawei_2008Q1_JI Group - Note R11_(11)unrealised ex.rate_(3)Aging AR 4" xfId="448" xr:uid="{00000000-0005-0000-0000-0000AC010000}"/>
    <cellStyle name="_costsheet-TTT-300k_Training Huawei_2008Q1_JI Group - Note R11_(11)unrealised ex.rate_(3)Aging AR 5" xfId="449" xr:uid="{00000000-0005-0000-0000-0000AD010000}"/>
    <cellStyle name="_costsheet-TTT-300k_Training Huawei_Q1 2008 - J027 - cash flow conso - WP" xfId="450" xr:uid="{00000000-0005-0000-0000-0000AE010000}"/>
    <cellStyle name="_costsheet-TTT-300k_Training Huawei_Q1 2008 - J027 - cash flow conso - WP_(11)unrealised ex.rate" xfId="451" xr:uid="{00000000-0005-0000-0000-0000AF010000}"/>
    <cellStyle name="_costsheet-TTT-300k_Training Huawei_Q1 2008 - J027 - cash flow conso - WP_(11)unrealised ex.rate 2" xfId="452" xr:uid="{00000000-0005-0000-0000-0000B0010000}"/>
    <cellStyle name="_costsheet-TTT-300k_Training Huawei_Q1 2008 - J027 - cash flow conso - WP_(11)unrealised ex.rate 3" xfId="453" xr:uid="{00000000-0005-0000-0000-0000B1010000}"/>
    <cellStyle name="_costsheet-TTT-300k_Training Huawei_Q1 2008 - J027 - cash flow conso - WP_(11)unrealised ex.rate 4" xfId="454" xr:uid="{00000000-0005-0000-0000-0000B2010000}"/>
    <cellStyle name="_costsheet-TTT-300k_Training Huawei_Q1 2008 - J027 - cash flow conso - WP_(11)unrealised ex.rate 5" xfId="455" xr:uid="{00000000-0005-0000-0000-0000B3010000}"/>
    <cellStyle name="_costsheet-TTT-300k_Training Huawei_Q1 2008 - J027 - cash flow conso - WP_(11)unrealised ex.rate_(2)Sum of cash&amp;cash equipvalent" xfId="456" xr:uid="{00000000-0005-0000-0000-0000B4010000}"/>
    <cellStyle name="_costsheet-TTT-300k_Training Huawei_Q1 2008 - J027 - cash flow conso - WP_(11)unrealised ex.rate_(2)Sum of cash&amp;cash equipvalent 2" xfId="457" xr:uid="{00000000-0005-0000-0000-0000B5010000}"/>
    <cellStyle name="_costsheet-TTT-300k_Training Huawei_Q1 2008 - J027 - cash flow conso - WP_(11)unrealised ex.rate_(2)Sum of cash&amp;cash equipvalent 3" xfId="458" xr:uid="{00000000-0005-0000-0000-0000B6010000}"/>
    <cellStyle name="_costsheet-TTT-300k_Training Huawei_Q1 2008 - J027 - cash flow conso - WP_(11)unrealised ex.rate_(2)Sum of cash&amp;cash equipvalent 4" xfId="459" xr:uid="{00000000-0005-0000-0000-0000B7010000}"/>
    <cellStyle name="_costsheet-TTT-300k_Training Huawei_Q1 2008 - J027 - cash flow conso - WP_(11)unrealised ex.rate_(2)Sum of cash&amp;cash equipvalent 5" xfId="460" xr:uid="{00000000-0005-0000-0000-0000B8010000}"/>
    <cellStyle name="_costsheet-TTT-300k_Training Huawei_Q1 2008 - J027 - cash flow conso - WP_(11)unrealised ex.rate_(3)Aging AR" xfId="461" xr:uid="{00000000-0005-0000-0000-0000B9010000}"/>
    <cellStyle name="_costsheet-TTT-300k_Training Huawei_Q1 2008 - J027 - cash flow conso - WP_(11)unrealised ex.rate_(3)Aging AR 2" xfId="462" xr:uid="{00000000-0005-0000-0000-0000BA010000}"/>
    <cellStyle name="_costsheet-TTT-300k_Training Huawei_Q1 2008 - J027 - cash flow conso - WP_(11)unrealised ex.rate_(3)Aging AR 3" xfId="463" xr:uid="{00000000-0005-0000-0000-0000BB010000}"/>
    <cellStyle name="_costsheet-TTT-300k_Training Huawei_Q1 2008 - J027 - cash flow conso - WP_(11)unrealised ex.rate_(3)Aging AR 4" xfId="464" xr:uid="{00000000-0005-0000-0000-0000BC010000}"/>
    <cellStyle name="_costsheet-TTT-300k_Training Huawei_Q1 2008 - J027 - cash flow conso - WP_(11)unrealised ex.rate_(3)Aging AR 5" xfId="465" xr:uid="{00000000-0005-0000-0000-0000BD010000}"/>
    <cellStyle name="_costsheet-TTT-300k_Training Huawei_Q1 2008 - J027 - JI Group - Note R11" xfId="466" xr:uid="{00000000-0005-0000-0000-0000BE010000}"/>
    <cellStyle name="_costsheet-TTT-300k_Training Huawei_Q1 2008 - J027 - JI Group - Note R11_(11)unrealised ex.rate" xfId="467" xr:uid="{00000000-0005-0000-0000-0000BF010000}"/>
    <cellStyle name="_costsheet-TTT-300k_Training Huawei_Q1 2008 - J027 - JI Group - Note R11_(11)unrealised ex.rate 2" xfId="468" xr:uid="{00000000-0005-0000-0000-0000C0010000}"/>
    <cellStyle name="_costsheet-TTT-300k_Training Huawei_Q1 2008 - J027 - JI Group - Note R11_(11)unrealised ex.rate 3" xfId="469" xr:uid="{00000000-0005-0000-0000-0000C1010000}"/>
    <cellStyle name="_costsheet-TTT-300k_Training Huawei_Q1 2008 - J027 - JI Group - Note R11_(11)unrealised ex.rate 4" xfId="470" xr:uid="{00000000-0005-0000-0000-0000C2010000}"/>
    <cellStyle name="_costsheet-TTT-300k_Training Huawei_Q1 2008 - J027 - JI Group - Note R11_(11)unrealised ex.rate 5" xfId="471" xr:uid="{00000000-0005-0000-0000-0000C3010000}"/>
    <cellStyle name="_costsheet-TTT-300k_Training Huawei_Q1 2008 - J027 - JI Group - Note R11_(11)unrealised ex.rate_(2)Sum of cash&amp;cash equipvalent" xfId="472" xr:uid="{00000000-0005-0000-0000-0000C4010000}"/>
    <cellStyle name="_costsheet-TTT-300k_Training Huawei_Q1 2008 - J027 - JI Group - Note R11_(11)unrealised ex.rate_(2)Sum of cash&amp;cash equipvalent 2" xfId="473" xr:uid="{00000000-0005-0000-0000-0000C5010000}"/>
    <cellStyle name="_costsheet-TTT-300k_Training Huawei_Q1 2008 - J027 - JI Group - Note R11_(11)unrealised ex.rate_(2)Sum of cash&amp;cash equipvalent 3" xfId="474" xr:uid="{00000000-0005-0000-0000-0000C6010000}"/>
    <cellStyle name="_costsheet-TTT-300k_Training Huawei_Q1 2008 - J027 - JI Group - Note R11_(11)unrealised ex.rate_(2)Sum of cash&amp;cash equipvalent 4" xfId="475" xr:uid="{00000000-0005-0000-0000-0000C7010000}"/>
    <cellStyle name="_costsheet-TTT-300k_Training Huawei_Q1 2008 - J027 - JI Group - Note R11_(11)unrealised ex.rate_(2)Sum of cash&amp;cash equipvalent 5" xfId="476" xr:uid="{00000000-0005-0000-0000-0000C8010000}"/>
    <cellStyle name="_costsheet-TTT-300k_Training Huawei_Q1 2008 - J027 - JI Group - Note R11_(11)unrealised ex.rate_(3)Aging AR" xfId="477" xr:uid="{00000000-0005-0000-0000-0000C9010000}"/>
    <cellStyle name="_costsheet-TTT-300k_Training Huawei_Q1 2008 - J027 - JI Group - Note R11_(11)unrealised ex.rate_(3)Aging AR 2" xfId="478" xr:uid="{00000000-0005-0000-0000-0000CA010000}"/>
    <cellStyle name="_costsheet-TTT-300k_Training Huawei_Q1 2008 - J027 - JI Group - Note R11_(11)unrealised ex.rate_(3)Aging AR 3" xfId="479" xr:uid="{00000000-0005-0000-0000-0000CB010000}"/>
    <cellStyle name="_costsheet-TTT-300k_Training Huawei_Q1 2008 - J027 - JI Group - Note R11_(11)unrealised ex.rate_(3)Aging AR 4" xfId="480" xr:uid="{00000000-0005-0000-0000-0000CC010000}"/>
    <cellStyle name="_costsheet-TTT-300k_Training Huawei_Q1 2008 - J027 - JI Group - Note R11_(11)unrealised ex.rate_(3)Aging AR 5" xfId="481" xr:uid="{00000000-0005-0000-0000-0000CD010000}"/>
    <cellStyle name="_costsheet-TTT-300k_Training Huawei_R11_Detail cash flow" xfId="482" xr:uid="{00000000-0005-0000-0000-0000CE010000}"/>
    <cellStyle name="_costsheet-TTT-300k_Training Huawei_R11_Detail cash flow_(2)Sum of cash&amp;cash equivalent" xfId="483" xr:uid="{00000000-0005-0000-0000-0000CF010000}"/>
    <cellStyle name="_CR_revenue303" xfId="484" xr:uid="{00000000-0005-0000-0000-0000D0010000}"/>
    <cellStyle name="_draft" xfId="485" xr:uid="{00000000-0005-0000-0000-0000D1010000}"/>
    <cellStyle name="_Encl1 LOI - BoQ 300K" xfId="486" xr:uid="{00000000-0005-0000-0000-0000D2010000}"/>
    <cellStyle name="_excom target" xfId="487" xr:uid="{00000000-0005-0000-0000-0000D3010000}"/>
    <cellStyle name="_exp_ca" xfId="488" xr:uid="{00000000-0005-0000-0000-0000D4010000}"/>
    <cellStyle name="_infoX-SSS Broadband Quotation for TT&amp;T_20051124_BOQ_Optional" xfId="489" xr:uid="{00000000-0005-0000-0000-0000D5010000}"/>
    <cellStyle name="_infoX-SSS Broadband Quotation for TT&amp;T_20051124_BOQ_Optional_(11)unrealised ex.rate" xfId="490" xr:uid="{00000000-0005-0000-0000-0000D6010000}"/>
    <cellStyle name="_infoX-SSS Broadband Quotation for TT&amp;T_20051124_BOQ_Optional_(11)unrealised ex.rate 2" xfId="491" xr:uid="{00000000-0005-0000-0000-0000D7010000}"/>
    <cellStyle name="_infoX-SSS Broadband Quotation for TT&amp;T_20051124_BOQ_Optional_(11)unrealised ex.rate 3" xfId="492" xr:uid="{00000000-0005-0000-0000-0000D8010000}"/>
    <cellStyle name="_infoX-SSS Broadband Quotation for TT&amp;T_20051124_BOQ_Optional_(11)unrealised ex.rate 4" xfId="493" xr:uid="{00000000-0005-0000-0000-0000D9010000}"/>
    <cellStyle name="_infoX-SSS Broadband Quotation for TT&amp;T_20051124_BOQ_Optional_(11)unrealised ex.rate 5" xfId="494" xr:uid="{00000000-0005-0000-0000-0000DA010000}"/>
    <cellStyle name="_infoX-SSS Broadband Quotation for TT&amp;T_20051124_BOQ_Optional_(11)unrealised ex.rate_(2)Sum of cash&amp;cash equipvalent" xfId="495" xr:uid="{00000000-0005-0000-0000-0000DB010000}"/>
    <cellStyle name="_infoX-SSS Broadband Quotation for TT&amp;T_20051124_BOQ_Optional_(11)unrealised ex.rate_(2)Sum of cash&amp;cash equipvalent 2" xfId="496" xr:uid="{00000000-0005-0000-0000-0000DC010000}"/>
    <cellStyle name="_infoX-SSS Broadband Quotation for TT&amp;T_20051124_BOQ_Optional_(11)unrealised ex.rate_(2)Sum of cash&amp;cash equipvalent 3" xfId="497" xr:uid="{00000000-0005-0000-0000-0000DD010000}"/>
    <cellStyle name="_infoX-SSS Broadband Quotation for TT&amp;T_20051124_BOQ_Optional_(11)unrealised ex.rate_(2)Sum of cash&amp;cash equipvalent 4" xfId="498" xr:uid="{00000000-0005-0000-0000-0000DE010000}"/>
    <cellStyle name="_infoX-SSS Broadband Quotation for TT&amp;T_20051124_BOQ_Optional_(11)unrealised ex.rate_(2)Sum of cash&amp;cash equipvalent 5" xfId="499" xr:uid="{00000000-0005-0000-0000-0000DF010000}"/>
    <cellStyle name="_infoX-SSS Broadband Quotation for TT&amp;T_20051124_BOQ_Optional_(11)unrealised ex.rate_(3)Aging AR" xfId="500" xr:uid="{00000000-0005-0000-0000-0000E0010000}"/>
    <cellStyle name="_infoX-SSS Broadband Quotation for TT&amp;T_20051124_BOQ_Optional_(11)unrealised ex.rate_(3)Aging AR 2" xfId="501" xr:uid="{00000000-0005-0000-0000-0000E1010000}"/>
    <cellStyle name="_infoX-SSS Broadband Quotation for TT&amp;T_20051124_BOQ_Optional_(11)unrealised ex.rate_(3)Aging AR 3" xfId="502" xr:uid="{00000000-0005-0000-0000-0000E2010000}"/>
    <cellStyle name="_infoX-SSS Broadband Quotation for TT&amp;T_20051124_BOQ_Optional_(11)unrealised ex.rate_(3)Aging AR 4" xfId="503" xr:uid="{00000000-0005-0000-0000-0000E3010000}"/>
    <cellStyle name="_infoX-SSS Broadband Quotation for TT&amp;T_20051124_BOQ_Optional_(11)unrealised ex.rate_(3)Aging AR 5" xfId="504" xr:uid="{00000000-0005-0000-0000-0000E4010000}"/>
    <cellStyle name="_infoX-SSS Broadband Quotation for TT&amp;T_20051124_BOQ_Optional_2008Q1_JI Group - Note R11" xfId="505" xr:uid="{00000000-0005-0000-0000-0000E5010000}"/>
    <cellStyle name="_infoX-SSS Broadband Quotation for TT&amp;T_20051124_BOQ_Optional_2008Q1_JI Group - Note R11_(11)unrealised ex.rate" xfId="506" xr:uid="{00000000-0005-0000-0000-0000E6010000}"/>
    <cellStyle name="_infoX-SSS Broadband Quotation for TT&amp;T_20051124_BOQ_Optional_2008Q1_JI Group - Note R11_(11)unrealised ex.rate 2" xfId="507" xr:uid="{00000000-0005-0000-0000-0000E7010000}"/>
    <cellStyle name="_infoX-SSS Broadband Quotation for TT&amp;T_20051124_BOQ_Optional_2008Q1_JI Group - Note R11_(11)unrealised ex.rate 3" xfId="508" xr:uid="{00000000-0005-0000-0000-0000E8010000}"/>
    <cellStyle name="_infoX-SSS Broadband Quotation for TT&amp;T_20051124_BOQ_Optional_2008Q1_JI Group - Note R11_(11)unrealised ex.rate 4" xfId="509" xr:uid="{00000000-0005-0000-0000-0000E9010000}"/>
    <cellStyle name="_infoX-SSS Broadband Quotation for TT&amp;T_20051124_BOQ_Optional_2008Q1_JI Group - Note R11_(11)unrealised ex.rate 5" xfId="510" xr:uid="{00000000-0005-0000-0000-0000EA010000}"/>
    <cellStyle name="_infoX-SSS Broadband Quotation for TT&amp;T_20051124_BOQ_Optional_2008Q1_JI Group - Note R11_(11)unrealised ex.rate_(2)Sum of cash&amp;cash equipvalent" xfId="511" xr:uid="{00000000-0005-0000-0000-0000EB010000}"/>
    <cellStyle name="_infoX-SSS Broadband Quotation for TT&amp;T_20051124_BOQ_Optional_2008Q1_JI Group - Note R11_(11)unrealised ex.rate_(2)Sum of cash&amp;cash equipvalent 2" xfId="512" xr:uid="{00000000-0005-0000-0000-0000EC010000}"/>
    <cellStyle name="_infoX-SSS Broadband Quotation for TT&amp;T_20051124_BOQ_Optional_2008Q1_JI Group - Note R11_(11)unrealised ex.rate_(2)Sum of cash&amp;cash equipvalent 3" xfId="513" xr:uid="{00000000-0005-0000-0000-0000ED010000}"/>
    <cellStyle name="_infoX-SSS Broadband Quotation for TT&amp;T_20051124_BOQ_Optional_2008Q1_JI Group - Note R11_(11)unrealised ex.rate_(2)Sum of cash&amp;cash equipvalent 4" xfId="514" xr:uid="{00000000-0005-0000-0000-0000EE010000}"/>
    <cellStyle name="_infoX-SSS Broadband Quotation for TT&amp;T_20051124_BOQ_Optional_2008Q1_JI Group - Note R11_(11)unrealised ex.rate_(2)Sum of cash&amp;cash equipvalent 5" xfId="515" xr:uid="{00000000-0005-0000-0000-0000EF010000}"/>
    <cellStyle name="_infoX-SSS Broadband Quotation for TT&amp;T_20051124_BOQ_Optional_2008Q1_JI Group - Note R11_(11)unrealised ex.rate_(3)Aging AR" xfId="516" xr:uid="{00000000-0005-0000-0000-0000F0010000}"/>
    <cellStyle name="_infoX-SSS Broadband Quotation for TT&amp;T_20051124_BOQ_Optional_2008Q1_JI Group - Note R11_(11)unrealised ex.rate_(3)Aging AR 2" xfId="517" xr:uid="{00000000-0005-0000-0000-0000F1010000}"/>
    <cellStyle name="_infoX-SSS Broadband Quotation for TT&amp;T_20051124_BOQ_Optional_2008Q1_JI Group - Note R11_(11)unrealised ex.rate_(3)Aging AR 3" xfId="518" xr:uid="{00000000-0005-0000-0000-0000F2010000}"/>
    <cellStyle name="_infoX-SSS Broadband Quotation for TT&amp;T_20051124_BOQ_Optional_2008Q1_JI Group - Note R11_(11)unrealised ex.rate_(3)Aging AR 4" xfId="519" xr:uid="{00000000-0005-0000-0000-0000F3010000}"/>
    <cellStyle name="_infoX-SSS Broadband Quotation for TT&amp;T_20051124_BOQ_Optional_2008Q1_JI Group - Note R11_(11)unrealised ex.rate_(3)Aging AR 5" xfId="520" xr:uid="{00000000-0005-0000-0000-0000F4010000}"/>
    <cellStyle name="_infoX-SSS Broadband Quotation for TT&amp;T_20051124_BOQ_Optional_Q1 2008 - J027 - cash flow conso - WP" xfId="521" xr:uid="{00000000-0005-0000-0000-0000F5010000}"/>
    <cellStyle name="_infoX-SSS Broadband Quotation for TT&amp;T_20051124_BOQ_Optional_Q1 2008 - J027 - cash flow conso - WP_(11)unrealised ex.rate" xfId="522" xr:uid="{00000000-0005-0000-0000-0000F6010000}"/>
    <cellStyle name="_infoX-SSS Broadband Quotation for TT&amp;T_20051124_BOQ_Optional_Q1 2008 - J027 - cash flow conso - WP_(11)unrealised ex.rate 2" xfId="523" xr:uid="{00000000-0005-0000-0000-0000F7010000}"/>
    <cellStyle name="_infoX-SSS Broadband Quotation for TT&amp;T_20051124_BOQ_Optional_Q1 2008 - J027 - cash flow conso - WP_(11)unrealised ex.rate 3" xfId="524" xr:uid="{00000000-0005-0000-0000-0000F8010000}"/>
    <cellStyle name="_infoX-SSS Broadband Quotation for TT&amp;T_20051124_BOQ_Optional_Q1 2008 - J027 - cash flow conso - WP_(11)unrealised ex.rate 4" xfId="525" xr:uid="{00000000-0005-0000-0000-0000F9010000}"/>
    <cellStyle name="_infoX-SSS Broadband Quotation for TT&amp;T_20051124_BOQ_Optional_Q1 2008 - J027 - cash flow conso - WP_(11)unrealised ex.rate 5" xfId="526" xr:uid="{00000000-0005-0000-0000-0000FA010000}"/>
    <cellStyle name="_infoX-SSS Broadband Quotation for TT&amp;T_20051124_BOQ_Optional_Q1 2008 - J027 - cash flow conso - WP_(11)unrealised ex.rate_(2)Sum of cash&amp;cash equipvalent" xfId="527" xr:uid="{00000000-0005-0000-0000-0000FB010000}"/>
    <cellStyle name="_infoX-SSS Broadband Quotation for TT&amp;T_20051124_BOQ_Optional_Q1 2008 - J027 - cash flow conso - WP_(11)unrealised ex.rate_(2)Sum of cash&amp;cash equipvalent 2" xfId="528" xr:uid="{00000000-0005-0000-0000-0000FC010000}"/>
    <cellStyle name="_infoX-SSS Broadband Quotation for TT&amp;T_20051124_BOQ_Optional_Q1 2008 - J027 - cash flow conso - WP_(11)unrealised ex.rate_(2)Sum of cash&amp;cash equipvalent 3" xfId="529" xr:uid="{00000000-0005-0000-0000-0000FD010000}"/>
    <cellStyle name="_infoX-SSS Broadband Quotation for TT&amp;T_20051124_BOQ_Optional_Q1 2008 - J027 - cash flow conso - WP_(11)unrealised ex.rate_(2)Sum of cash&amp;cash equipvalent 4" xfId="530" xr:uid="{00000000-0005-0000-0000-0000FE010000}"/>
    <cellStyle name="_infoX-SSS Broadband Quotation for TT&amp;T_20051124_BOQ_Optional_Q1 2008 - J027 - cash flow conso - WP_(11)unrealised ex.rate_(2)Sum of cash&amp;cash equipvalent 5" xfId="531" xr:uid="{00000000-0005-0000-0000-0000FF010000}"/>
    <cellStyle name="_infoX-SSS Broadband Quotation for TT&amp;T_20051124_BOQ_Optional_Q1 2008 - J027 - cash flow conso - WP_(11)unrealised ex.rate_(3)Aging AR" xfId="532" xr:uid="{00000000-0005-0000-0000-000000020000}"/>
    <cellStyle name="_infoX-SSS Broadband Quotation for TT&amp;T_20051124_BOQ_Optional_Q1 2008 - J027 - cash flow conso - WP_(11)unrealised ex.rate_(3)Aging AR 2" xfId="533" xr:uid="{00000000-0005-0000-0000-000001020000}"/>
    <cellStyle name="_infoX-SSS Broadband Quotation for TT&amp;T_20051124_BOQ_Optional_Q1 2008 - J027 - cash flow conso - WP_(11)unrealised ex.rate_(3)Aging AR 3" xfId="534" xr:uid="{00000000-0005-0000-0000-000002020000}"/>
    <cellStyle name="_infoX-SSS Broadband Quotation for TT&amp;T_20051124_BOQ_Optional_Q1 2008 - J027 - cash flow conso - WP_(11)unrealised ex.rate_(3)Aging AR 4" xfId="535" xr:uid="{00000000-0005-0000-0000-000003020000}"/>
    <cellStyle name="_infoX-SSS Broadband Quotation for TT&amp;T_20051124_BOQ_Optional_Q1 2008 - J027 - cash flow conso - WP_(11)unrealised ex.rate_(3)Aging AR 5" xfId="536" xr:uid="{00000000-0005-0000-0000-000004020000}"/>
    <cellStyle name="_infoX-SSS Broadband Quotation for TT&amp;T_20051124_BOQ_Optional_Q1 2008 - J027 - JI Group - Note R11" xfId="537" xr:uid="{00000000-0005-0000-0000-000005020000}"/>
    <cellStyle name="_infoX-SSS Broadband Quotation for TT&amp;T_20051124_BOQ_Optional_Q1 2008 - J027 - JI Group - Note R11_(11)unrealised ex.rate" xfId="538" xr:uid="{00000000-0005-0000-0000-000006020000}"/>
    <cellStyle name="_infoX-SSS Broadband Quotation for TT&amp;T_20051124_BOQ_Optional_Q1 2008 - J027 - JI Group - Note R11_(11)unrealised ex.rate 2" xfId="539" xr:uid="{00000000-0005-0000-0000-000007020000}"/>
    <cellStyle name="_infoX-SSS Broadband Quotation for TT&amp;T_20051124_BOQ_Optional_Q1 2008 - J027 - JI Group - Note R11_(11)unrealised ex.rate 3" xfId="540" xr:uid="{00000000-0005-0000-0000-000008020000}"/>
    <cellStyle name="_infoX-SSS Broadband Quotation for TT&amp;T_20051124_BOQ_Optional_Q1 2008 - J027 - JI Group - Note R11_(11)unrealised ex.rate 4" xfId="541" xr:uid="{00000000-0005-0000-0000-000009020000}"/>
    <cellStyle name="_infoX-SSS Broadband Quotation for TT&amp;T_20051124_BOQ_Optional_Q1 2008 - J027 - JI Group - Note R11_(11)unrealised ex.rate 5" xfId="542" xr:uid="{00000000-0005-0000-0000-00000A020000}"/>
    <cellStyle name="_infoX-SSS Broadband Quotation for TT&amp;T_20051124_BOQ_Optional_Q1 2008 - J027 - JI Group - Note R11_(11)unrealised ex.rate_(2)Sum of cash&amp;cash equipvalent" xfId="543" xr:uid="{00000000-0005-0000-0000-00000B020000}"/>
    <cellStyle name="_infoX-SSS Broadband Quotation for TT&amp;T_20051124_BOQ_Optional_Q1 2008 - J027 - JI Group - Note R11_(11)unrealised ex.rate_(2)Sum of cash&amp;cash equipvalent 2" xfId="544" xr:uid="{00000000-0005-0000-0000-00000C020000}"/>
    <cellStyle name="_infoX-SSS Broadband Quotation for TT&amp;T_20051124_BOQ_Optional_Q1 2008 - J027 - JI Group - Note R11_(11)unrealised ex.rate_(2)Sum of cash&amp;cash equipvalent 3" xfId="545" xr:uid="{00000000-0005-0000-0000-00000D020000}"/>
    <cellStyle name="_infoX-SSS Broadband Quotation for TT&amp;T_20051124_BOQ_Optional_Q1 2008 - J027 - JI Group - Note R11_(11)unrealised ex.rate_(2)Sum of cash&amp;cash equipvalent 4" xfId="546" xr:uid="{00000000-0005-0000-0000-00000E020000}"/>
    <cellStyle name="_infoX-SSS Broadband Quotation for TT&amp;T_20051124_BOQ_Optional_Q1 2008 - J027 - JI Group - Note R11_(11)unrealised ex.rate_(2)Sum of cash&amp;cash equipvalent 5" xfId="547" xr:uid="{00000000-0005-0000-0000-00000F020000}"/>
    <cellStyle name="_infoX-SSS Broadband Quotation for TT&amp;T_20051124_BOQ_Optional_Q1 2008 - J027 - JI Group - Note R11_(11)unrealised ex.rate_(3)Aging AR" xfId="548" xr:uid="{00000000-0005-0000-0000-000010020000}"/>
    <cellStyle name="_infoX-SSS Broadband Quotation for TT&amp;T_20051124_BOQ_Optional_Q1 2008 - J027 - JI Group - Note R11_(11)unrealised ex.rate_(3)Aging AR 2" xfId="549" xr:uid="{00000000-0005-0000-0000-000011020000}"/>
    <cellStyle name="_infoX-SSS Broadband Quotation for TT&amp;T_20051124_BOQ_Optional_Q1 2008 - J027 - JI Group - Note R11_(11)unrealised ex.rate_(3)Aging AR 3" xfId="550" xr:uid="{00000000-0005-0000-0000-000012020000}"/>
    <cellStyle name="_infoX-SSS Broadband Quotation for TT&amp;T_20051124_BOQ_Optional_Q1 2008 - J027 - JI Group - Note R11_(11)unrealised ex.rate_(3)Aging AR 4" xfId="551" xr:uid="{00000000-0005-0000-0000-000013020000}"/>
    <cellStyle name="_infoX-SSS Broadband Quotation for TT&amp;T_20051124_BOQ_Optional_Q1 2008 - J027 - JI Group - Note R11_(11)unrealised ex.rate_(3)Aging AR 5" xfId="552" xr:uid="{00000000-0005-0000-0000-000014020000}"/>
    <cellStyle name="_infoX-SSS Broadband Quotation for TT&amp;T_20051124_BOQ_Optional_R11_Detail cash flow" xfId="553" xr:uid="{00000000-0005-0000-0000-000015020000}"/>
    <cellStyle name="_infoX-SSS Broadband Quotation for TT&amp;T_20051124_BOQ_Optional_R11_Detail cash flow_(2)Sum of cash&amp;cash equivalent" xfId="554" xr:uid="{00000000-0005-0000-0000-000016020000}"/>
    <cellStyle name="_KPI by Dept2002" xfId="555" xr:uid="{00000000-0005-0000-0000-000017020000}"/>
    <cellStyle name="_monthly_ kpi_base_ncam" xfId="556" xr:uid="{00000000-0005-0000-0000-000018020000}"/>
    <cellStyle name="_Price 3T2B_Services" xfId="557" xr:uid="{00000000-0005-0000-0000-000019020000}"/>
    <cellStyle name="_Price 3T2B_Sypply 1B" xfId="558" xr:uid="{00000000-0005-0000-0000-00001A020000}"/>
    <cellStyle name="_Price DSLAM_16June06_Value" xfId="559" xr:uid="{00000000-0005-0000-0000-00001B020000}"/>
    <cellStyle name="_Price DWDM 8 Ring_31Mar06_15.7" xfId="560" xr:uid="{00000000-0005-0000-0000-00001C020000}"/>
    <cellStyle name="_Price DWDM 8 Ring_31Mar06_15.7_(11)unrealised ex.rate" xfId="561" xr:uid="{00000000-0005-0000-0000-00001D020000}"/>
    <cellStyle name="_Price DWDM 8 Ring_31Mar06_15.7_(11)unrealised ex.rate 2" xfId="562" xr:uid="{00000000-0005-0000-0000-00001E020000}"/>
    <cellStyle name="_Price DWDM 8 Ring_31Mar06_15.7_(11)unrealised ex.rate 3" xfId="563" xr:uid="{00000000-0005-0000-0000-00001F020000}"/>
    <cellStyle name="_Price DWDM 8 Ring_31Mar06_15.7_(11)unrealised ex.rate 4" xfId="564" xr:uid="{00000000-0005-0000-0000-000020020000}"/>
    <cellStyle name="_Price DWDM 8 Ring_31Mar06_15.7_(11)unrealised ex.rate 5" xfId="565" xr:uid="{00000000-0005-0000-0000-000021020000}"/>
    <cellStyle name="_Price DWDM 8 Ring_31Mar06_15.7_(11)unrealised ex.rate_(2)Sum of cash&amp;cash equipvalent" xfId="566" xr:uid="{00000000-0005-0000-0000-000022020000}"/>
    <cellStyle name="_Price DWDM 8 Ring_31Mar06_15.7_(11)unrealised ex.rate_(2)Sum of cash&amp;cash equipvalent 2" xfId="567" xr:uid="{00000000-0005-0000-0000-000023020000}"/>
    <cellStyle name="_Price DWDM 8 Ring_31Mar06_15.7_(11)unrealised ex.rate_(2)Sum of cash&amp;cash equipvalent 3" xfId="568" xr:uid="{00000000-0005-0000-0000-000024020000}"/>
    <cellStyle name="_Price DWDM 8 Ring_31Mar06_15.7_(11)unrealised ex.rate_(2)Sum of cash&amp;cash equipvalent 4" xfId="569" xr:uid="{00000000-0005-0000-0000-000025020000}"/>
    <cellStyle name="_Price DWDM 8 Ring_31Mar06_15.7_(11)unrealised ex.rate_(2)Sum of cash&amp;cash equipvalent 5" xfId="570" xr:uid="{00000000-0005-0000-0000-000026020000}"/>
    <cellStyle name="_Price DWDM 8 Ring_31Mar06_15.7_(11)unrealised ex.rate_(3)Aging AR" xfId="571" xr:uid="{00000000-0005-0000-0000-000027020000}"/>
    <cellStyle name="_Price DWDM 8 Ring_31Mar06_15.7_(11)unrealised ex.rate_(3)Aging AR 2" xfId="572" xr:uid="{00000000-0005-0000-0000-000028020000}"/>
    <cellStyle name="_Price DWDM 8 Ring_31Mar06_15.7_(11)unrealised ex.rate_(3)Aging AR 3" xfId="573" xr:uid="{00000000-0005-0000-0000-000029020000}"/>
    <cellStyle name="_Price DWDM 8 Ring_31Mar06_15.7_(11)unrealised ex.rate_(3)Aging AR 4" xfId="574" xr:uid="{00000000-0005-0000-0000-00002A020000}"/>
    <cellStyle name="_Price DWDM 8 Ring_31Mar06_15.7_(11)unrealised ex.rate_(3)Aging AR 5" xfId="575" xr:uid="{00000000-0005-0000-0000-00002B020000}"/>
    <cellStyle name="_Price DWDM 8 Ring_31Mar06_15.7_2008Q1_JI Group - Note R11" xfId="576" xr:uid="{00000000-0005-0000-0000-00002C020000}"/>
    <cellStyle name="_Price DWDM 8 Ring_31Mar06_15.7_2008Q1_JI Group - Note R11_(11)unrealised ex.rate" xfId="577" xr:uid="{00000000-0005-0000-0000-00002D020000}"/>
    <cellStyle name="_Price DWDM 8 Ring_31Mar06_15.7_2008Q1_JI Group - Note R11_(11)unrealised ex.rate 2" xfId="578" xr:uid="{00000000-0005-0000-0000-00002E020000}"/>
    <cellStyle name="_Price DWDM 8 Ring_31Mar06_15.7_2008Q1_JI Group - Note R11_(11)unrealised ex.rate 3" xfId="579" xr:uid="{00000000-0005-0000-0000-00002F020000}"/>
    <cellStyle name="_Price DWDM 8 Ring_31Mar06_15.7_2008Q1_JI Group - Note R11_(11)unrealised ex.rate 4" xfId="580" xr:uid="{00000000-0005-0000-0000-000030020000}"/>
    <cellStyle name="_Price DWDM 8 Ring_31Mar06_15.7_2008Q1_JI Group - Note R11_(11)unrealised ex.rate 5" xfId="581" xr:uid="{00000000-0005-0000-0000-000031020000}"/>
    <cellStyle name="_Price DWDM 8 Ring_31Mar06_15.7_2008Q1_JI Group - Note R11_(11)unrealised ex.rate_(2)Sum of cash&amp;cash equipvalent" xfId="582" xr:uid="{00000000-0005-0000-0000-000032020000}"/>
    <cellStyle name="_Price DWDM 8 Ring_31Mar06_15.7_2008Q1_JI Group - Note R11_(11)unrealised ex.rate_(2)Sum of cash&amp;cash equipvalent 2" xfId="583" xr:uid="{00000000-0005-0000-0000-000033020000}"/>
    <cellStyle name="_Price DWDM 8 Ring_31Mar06_15.7_2008Q1_JI Group - Note R11_(11)unrealised ex.rate_(2)Sum of cash&amp;cash equipvalent 3" xfId="584" xr:uid="{00000000-0005-0000-0000-000034020000}"/>
    <cellStyle name="_Price DWDM 8 Ring_31Mar06_15.7_2008Q1_JI Group - Note R11_(11)unrealised ex.rate_(2)Sum of cash&amp;cash equipvalent 4" xfId="585" xr:uid="{00000000-0005-0000-0000-000035020000}"/>
    <cellStyle name="_Price DWDM 8 Ring_31Mar06_15.7_2008Q1_JI Group - Note R11_(11)unrealised ex.rate_(2)Sum of cash&amp;cash equipvalent 5" xfId="586" xr:uid="{00000000-0005-0000-0000-000036020000}"/>
    <cellStyle name="_Price DWDM 8 Ring_31Mar06_15.7_2008Q1_JI Group - Note R11_(11)unrealised ex.rate_(3)Aging AR" xfId="587" xr:uid="{00000000-0005-0000-0000-000037020000}"/>
    <cellStyle name="_Price DWDM 8 Ring_31Mar06_15.7_2008Q1_JI Group - Note R11_(11)unrealised ex.rate_(3)Aging AR 2" xfId="588" xr:uid="{00000000-0005-0000-0000-000038020000}"/>
    <cellStyle name="_Price DWDM 8 Ring_31Mar06_15.7_2008Q1_JI Group - Note R11_(11)unrealised ex.rate_(3)Aging AR 3" xfId="589" xr:uid="{00000000-0005-0000-0000-000039020000}"/>
    <cellStyle name="_Price DWDM 8 Ring_31Mar06_15.7_2008Q1_JI Group - Note R11_(11)unrealised ex.rate_(3)Aging AR 4" xfId="590" xr:uid="{00000000-0005-0000-0000-00003A020000}"/>
    <cellStyle name="_Price DWDM 8 Ring_31Mar06_15.7_2008Q1_JI Group - Note R11_(11)unrealised ex.rate_(3)Aging AR 5" xfId="591" xr:uid="{00000000-0005-0000-0000-00003B020000}"/>
    <cellStyle name="_Price DWDM 8 Ring_31Mar06_15.7_Q1 2008 - J027 - cash flow conso - WP" xfId="592" xr:uid="{00000000-0005-0000-0000-00003C020000}"/>
    <cellStyle name="_Price DWDM 8 Ring_31Mar06_15.7_Q1 2008 - J027 - cash flow conso - WP_(11)unrealised ex.rate" xfId="593" xr:uid="{00000000-0005-0000-0000-00003D020000}"/>
    <cellStyle name="_Price DWDM 8 Ring_31Mar06_15.7_Q1 2008 - J027 - cash flow conso - WP_(11)unrealised ex.rate 2" xfId="594" xr:uid="{00000000-0005-0000-0000-00003E020000}"/>
    <cellStyle name="_Price DWDM 8 Ring_31Mar06_15.7_Q1 2008 - J027 - cash flow conso - WP_(11)unrealised ex.rate 3" xfId="595" xr:uid="{00000000-0005-0000-0000-00003F020000}"/>
    <cellStyle name="_Price DWDM 8 Ring_31Mar06_15.7_Q1 2008 - J027 - cash flow conso - WP_(11)unrealised ex.rate 4" xfId="596" xr:uid="{00000000-0005-0000-0000-000040020000}"/>
    <cellStyle name="_Price DWDM 8 Ring_31Mar06_15.7_Q1 2008 - J027 - cash flow conso - WP_(11)unrealised ex.rate 5" xfId="597" xr:uid="{00000000-0005-0000-0000-000041020000}"/>
    <cellStyle name="_Price DWDM 8 Ring_31Mar06_15.7_Q1 2008 - J027 - cash flow conso - WP_(11)unrealised ex.rate_(2)Sum of cash&amp;cash equipvalent" xfId="598" xr:uid="{00000000-0005-0000-0000-000042020000}"/>
    <cellStyle name="_Price DWDM 8 Ring_31Mar06_15.7_Q1 2008 - J027 - cash flow conso - WP_(11)unrealised ex.rate_(2)Sum of cash&amp;cash equipvalent 2" xfId="599" xr:uid="{00000000-0005-0000-0000-000043020000}"/>
    <cellStyle name="_Price DWDM 8 Ring_31Mar06_15.7_Q1 2008 - J027 - cash flow conso - WP_(11)unrealised ex.rate_(2)Sum of cash&amp;cash equipvalent 3" xfId="600" xr:uid="{00000000-0005-0000-0000-000044020000}"/>
    <cellStyle name="_Price DWDM 8 Ring_31Mar06_15.7_Q1 2008 - J027 - cash flow conso - WP_(11)unrealised ex.rate_(2)Sum of cash&amp;cash equipvalent 4" xfId="601" xr:uid="{00000000-0005-0000-0000-000045020000}"/>
    <cellStyle name="_Price DWDM 8 Ring_31Mar06_15.7_Q1 2008 - J027 - cash flow conso - WP_(11)unrealised ex.rate_(2)Sum of cash&amp;cash equipvalent 5" xfId="602" xr:uid="{00000000-0005-0000-0000-000046020000}"/>
    <cellStyle name="_Price DWDM 8 Ring_31Mar06_15.7_Q1 2008 - J027 - cash flow conso - WP_(11)unrealised ex.rate_(3)Aging AR" xfId="603" xr:uid="{00000000-0005-0000-0000-000047020000}"/>
    <cellStyle name="_Price DWDM 8 Ring_31Mar06_15.7_Q1 2008 - J027 - cash flow conso - WP_(11)unrealised ex.rate_(3)Aging AR 2" xfId="604" xr:uid="{00000000-0005-0000-0000-000048020000}"/>
    <cellStyle name="_Price DWDM 8 Ring_31Mar06_15.7_Q1 2008 - J027 - cash flow conso - WP_(11)unrealised ex.rate_(3)Aging AR 3" xfId="605" xr:uid="{00000000-0005-0000-0000-000049020000}"/>
    <cellStyle name="_Price DWDM 8 Ring_31Mar06_15.7_Q1 2008 - J027 - cash flow conso - WP_(11)unrealised ex.rate_(3)Aging AR 4" xfId="606" xr:uid="{00000000-0005-0000-0000-00004A020000}"/>
    <cellStyle name="_Price DWDM 8 Ring_31Mar06_15.7_Q1 2008 - J027 - cash flow conso - WP_(11)unrealised ex.rate_(3)Aging AR 5" xfId="607" xr:uid="{00000000-0005-0000-0000-00004B020000}"/>
    <cellStyle name="_Price DWDM 8 Ring_31Mar06_15.7_Q1 2008 - J027 - JI Group - Note R11" xfId="608" xr:uid="{00000000-0005-0000-0000-00004C020000}"/>
    <cellStyle name="_Price DWDM 8 Ring_31Mar06_15.7_Q1 2008 - J027 - JI Group - Note R11_(11)unrealised ex.rate" xfId="609" xr:uid="{00000000-0005-0000-0000-00004D020000}"/>
    <cellStyle name="_Price DWDM 8 Ring_31Mar06_15.7_Q1 2008 - J027 - JI Group - Note R11_(11)unrealised ex.rate 2" xfId="610" xr:uid="{00000000-0005-0000-0000-00004E020000}"/>
    <cellStyle name="_Price DWDM 8 Ring_31Mar06_15.7_Q1 2008 - J027 - JI Group - Note R11_(11)unrealised ex.rate 3" xfId="611" xr:uid="{00000000-0005-0000-0000-00004F020000}"/>
    <cellStyle name="_Price DWDM 8 Ring_31Mar06_15.7_Q1 2008 - J027 - JI Group - Note R11_(11)unrealised ex.rate 4" xfId="612" xr:uid="{00000000-0005-0000-0000-000050020000}"/>
    <cellStyle name="_Price DWDM 8 Ring_31Mar06_15.7_Q1 2008 - J027 - JI Group - Note R11_(11)unrealised ex.rate 5" xfId="613" xr:uid="{00000000-0005-0000-0000-000051020000}"/>
    <cellStyle name="_Price DWDM 8 Ring_31Mar06_15.7_Q1 2008 - J027 - JI Group - Note R11_(11)unrealised ex.rate_(2)Sum of cash&amp;cash equipvalent" xfId="614" xr:uid="{00000000-0005-0000-0000-000052020000}"/>
    <cellStyle name="_Price DWDM 8 Ring_31Mar06_15.7_Q1 2008 - J027 - JI Group - Note R11_(11)unrealised ex.rate_(2)Sum of cash&amp;cash equipvalent 2" xfId="615" xr:uid="{00000000-0005-0000-0000-000053020000}"/>
    <cellStyle name="_Price DWDM 8 Ring_31Mar06_15.7_Q1 2008 - J027 - JI Group - Note R11_(11)unrealised ex.rate_(2)Sum of cash&amp;cash equipvalent 3" xfId="616" xr:uid="{00000000-0005-0000-0000-000054020000}"/>
    <cellStyle name="_Price DWDM 8 Ring_31Mar06_15.7_Q1 2008 - J027 - JI Group - Note R11_(11)unrealised ex.rate_(2)Sum of cash&amp;cash equipvalent 4" xfId="617" xr:uid="{00000000-0005-0000-0000-000055020000}"/>
    <cellStyle name="_Price DWDM 8 Ring_31Mar06_15.7_Q1 2008 - J027 - JI Group - Note R11_(11)unrealised ex.rate_(2)Sum of cash&amp;cash equipvalent 5" xfId="618" xr:uid="{00000000-0005-0000-0000-000056020000}"/>
    <cellStyle name="_Price DWDM 8 Ring_31Mar06_15.7_Q1 2008 - J027 - JI Group - Note R11_(11)unrealised ex.rate_(3)Aging AR" xfId="619" xr:uid="{00000000-0005-0000-0000-000057020000}"/>
    <cellStyle name="_Price DWDM 8 Ring_31Mar06_15.7_Q1 2008 - J027 - JI Group - Note R11_(11)unrealised ex.rate_(3)Aging AR 2" xfId="620" xr:uid="{00000000-0005-0000-0000-000058020000}"/>
    <cellStyle name="_Price DWDM 8 Ring_31Mar06_15.7_Q1 2008 - J027 - JI Group - Note R11_(11)unrealised ex.rate_(3)Aging AR 3" xfId="621" xr:uid="{00000000-0005-0000-0000-000059020000}"/>
    <cellStyle name="_Price DWDM 8 Ring_31Mar06_15.7_Q1 2008 - J027 - JI Group - Note R11_(11)unrealised ex.rate_(3)Aging AR 4" xfId="622" xr:uid="{00000000-0005-0000-0000-00005A020000}"/>
    <cellStyle name="_Price DWDM 8 Ring_31Mar06_15.7_Q1 2008 - J027 - JI Group - Note R11_(11)unrealised ex.rate_(3)Aging AR 5" xfId="623" xr:uid="{00000000-0005-0000-0000-00005B020000}"/>
    <cellStyle name="_Price DWDM 8 Ring_31Mar06_15.7_R11_Detail cash flow" xfId="624" xr:uid="{00000000-0005-0000-0000-00005C020000}"/>
    <cellStyle name="_Price DWDM 8 Ring_31Mar06_15.7_R11_Detail cash flow_(2)Sum of cash&amp;cash equivalent" xfId="625" xr:uid="{00000000-0005-0000-0000-00005D020000}"/>
    <cellStyle name="_Price IP Core_16June06_Value" xfId="626" xr:uid="{00000000-0005-0000-0000-00005E020000}"/>
    <cellStyle name="_Price MM_M Node_16June06_Value" xfId="627" xr:uid="{00000000-0005-0000-0000-00005F020000}"/>
    <cellStyle name="_Price summary _16June06_Value" xfId="628" xr:uid="{00000000-0005-0000-0000-000060020000}"/>
    <cellStyle name="_Price summary _26Apr06" xfId="629" xr:uid="{00000000-0005-0000-0000-000061020000}"/>
    <cellStyle name="_Price Summary Alcatel 17 55M_7June06" xfId="630" xr:uid="{00000000-0005-0000-0000-000062020000}"/>
    <cellStyle name="_Price_DWDM_Huawei" xfId="631" xr:uid="{00000000-0005-0000-0000-000063020000}"/>
    <cellStyle name="_Price_DWDM_Huawei_(11)unrealised ex.rate" xfId="632" xr:uid="{00000000-0005-0000-0000-000064020000}"/>
    <cellStyle name="_Price_DWDM_Huawei_(11)unrealised ex.rate 2" xfId="633" xr:uid="{00000000-0005-0000-0000-000065020000}"/>
    <cellStyle name="_Price_DWDM_Huawei_(11)unrealised ex.rate 3" xfId="634" xr:uid="{00000000-0005-0000-0000-000066020000}"/>
    <cellStyle name="_Price_DWDM_Huawei_(11)unrealised ex.rate 4" xfId="635" xr:uid="{00000000-0005-0000-0000-000067020000}"/>
    <cellStyle name="_Price_DWDM_Huawei_(11)unrealised ex.rate 5" xfId="636" xr:uid="{00000000-0005-0000-0000-000068020000}"/>
    <cellStyle name="_Price_DWDM_Huawei_(11)unrealised ex.rate_(2)Sum of cash&amp;cash equipvalent" xfId="637" xr:uid="{00000000-0005-0000-0000-000069020000}"/>
    <cellStyle name="_Price_DWDM_Huawei_(11)unrealised ex.rate_(2)Sum of cash&amp;cash equipvalent 2" xfId="638" xr:uid="{00000000-0005-0000-0000-00006A020000}"/>
    <cellStyle name="_Price_DWDM_Huawei_(11)unrealised ex.rate_(2)Sum of cash&amp;cash equipvalent 3" xfId="639" xr:uid="{00000000-0005-0000-0000-00006B020000}"/>
    <cellStyle name="_Price_DWDM_Huawei_(11)unrealised ex.rate_(2)Sum of cash&amp;cash equipvalent 4" xfId="640" xr:uid="{00000000-0005-0000-0000-00006C020000}"/>
    <cellStyle name="_Price_DWDM_Huawei_(11)unrealised ex.rate_(2)Sum of cash&amp;cash equipvalent 5" xfId="641" xr:uid="{00000000-0005-0000-0000-00006D020000}"/>
    <cellStyle name="_Price_DWDM_Huawei_(11)unrealised ex.rate_(3)Aging AR" xfId="642" xr:uid="{00000000-0005-0000-0000-00006E020000}"/>
    <cellStyle name="_Price_DWDM_Huawei_(11)unrealised ex.rate_(3)Aging AR 2" xfId="643" xr:uid="{00000000-0005-0000-0000-00006F020000}"/>
    <cellStyle name="_Price_DWDM_Huawei_(11)unrealised ex.rate_(3)Aging AR 3" xfId="644" xr:uid="{00000000-0005-0000-0000-000070020000}"/>
    <cellStyle name="_Price_DWDM_Huawei_(11)unrealised ex.rate_(3)Aging AR 4" xfId="645" xr:uid="{00000000-0005-0000-0000-000071020000}"/>
    <cellStyle name="_Price_DWDM_Huawei_(11)unrealised ex.rate_(3)Aging AR 5" xfId="646" xr:uid="{00000000-0005-0000-0000-000072020000}"/>
    <cellStyle name="_Price_DWDM_Huawei_2008Q1_JI Group - Note R11" xfId="647" xr:uid="{00000000-0005-0000-0000-000073020000}"/>
    <cellStyle name="_Price_DWDM_Huawei_2008Q1_JI Group - Note R11_(11)unrealised ex.rate" xfId="648" xr:uid="{00000000-0005-0000-0000-000074020000}"/>
    <cellStyle name="_Price_DWDM_Huawei_2008Q1_JI Group - Note R11_(11)unrealised ex.rate 2" xfId="649" xr:uid="{00000000-0005-0000-0000-000075020000}"/>
    <cellStyle name="_Price_DWDM_Huawei_2008Q1_JI Group - Note R11_(11)unrealised ex.rate 3" xfId="650" xr:uid="{00000000-0005-0000-0000-000076020000}"/>
    <cellStyle name="_Price_DWDM_Huawei_2008Q1_JI Group - Note R11_(11)unrealised ex.rate 4" xfId="651" xr:uid="{00000000-0005-0000-0000-000077020000}"/>
    <cellStyle name="_Price_DWDM_Huawei_2008Q1_JI Group - Note R11_(11)unrealised ex.rate 5" xfId="652" xr:uid="{00000000-0005-0000-0000-000078020000}"/>
    <cellStyle name="_Price_DWDM_Huawei_2008Q1_JI Group - Note R11_(11)unrealised ex.rate_(2)Sum of cash&amp;cash equipvalent" xfId="653" xr:uid="{00000000-0005-0000-0000-000079020000}"/>
    <cellStyle name="_Price_DWDM_Huawei_2008Q1_JI Group - Note R11_(11)unrealised ex.rate_(2)Sum of cash&amp;cash equipvalent 2" xfId="654" xr:uid="{00000000-0005-0000-0000-00007A020000}"/>
    <cellStyle name="_Price_DWDM_Huawei_2008Q1_JI Group - Note R11_(11)unrealised ex.rate_(2)Sum of cash&amp;cash equipvalent 3" xfId="655" xr:uid="{00000000-0005-0000-0000-00007B020000}"/>
    <cellStyle name="_Price_DWDM_Huawei_2008Q1_JI Group - Note R11_(11)unrealised ex.rate_(2)Sum of cash&amp;cash equipvalent 4" xfId="656" xr:uid="{00000000-0005-0000-0000-00007C020000}"/>
    <cellStyle name="_Price_DWDM_Huawei_2008Q1_JI Group - Note R11_(11)unrealised ex.rate_(2)Sum of cash&amp;cash equipvalent 5" xfId="657" xr:uid="{00000000-0005-0000-0000-00007D020000}"/>
    <cellStyle name="_Price_DWDM_Huawei_2008Q1_JI Group - Note R11_(11)unrealised ex.rate_(3)Aging AR" xfId="658" xr:uid="{00000000-0005-0000-0000-00007E020000}"/>
    <cellStyle name="_Price_DWDM_Huawei_2008Q1_JI Group - Note R11_(11)unrealised ex.rate_(3)Aging AR 2" xfId="659" xr:uid="{00000000-0005-0000-0000-00007F020000}"/>
    <cellStyle name="_Price_DWDM_Huawei_2008Q1_JI Group - Note R11_(11)unrealised ex.rate_(3)Aging AR 3" xfId="660" xr:uid="{00000000-0005-0000-0000-000080020000}"/>
    <cellStyle name="_Price_DWDM_Huawei_2008Q1_JI Group - Note R11_(11)unrealised ex.rate_(3)Aging AR 4" xfId="661" xr:uid="{00000000-0005-0000-0000-000081020000}"/>
    <cellStyle name="_Price_DWDM_Huawei_2008Q1_JI Group - Note R11_(11)unrealised ex.rate_(3)Aging AR 5" xfId="662" xr:uid="{00000000-0005-0000-0000-000082020000}"/>
    <cellStyle name="_Price_DWDM_Huawei_Q1 2008 - J027 - cash flow conso - WP" xfId="663" xr:uid="{00000000-0005-0000-0000-000083020000}"/>
    <cellStyle name="_Price_DWDM_Huawei_Q1 2008 - J027 - cash flow conso - WP_(11)unrealised ex.rate" xfId="664" xr:uid="{00000000-0005-0000-0000-000084020000}"/>
    <cellStyle name="_Price_DWDM_Huawei_Q1 2008 - J027 - cash flow conso - WP_(11)unrealised ex.rate 2" xfId="665" xr:uid="{00000000-0005-0000-0000-000085020000}"/>
    <cellStyle name="_Price_DWDM_Huawei_Q1 2008 - J027 - cash flow conso - WP_(11)unrealised ex.rate 3" xfId="666" xr:uid="{00000000-0005-0000-0000-000086020000}"/>
    <cellStyle name="_Price_DWDM_Huawei_Q1 2008 - J027 - cash flow conso - WP_(11)unrealised ex.rate 4" xfId="667" xr:uid="{00000000-0005-0000-0000-000087020000}"/>
    <cellStyle name="_Price_DWDM_Huawei_Q1 2008 - J027 - cash flow conso - WP_(11)unrealised ex.rate 5" xfId="668" xr:uid="{00000000-0005-0000-0000-000088020000}"/>
    <cellStyle name="_Price_DWDM_Huawei_Q1 2008 - J027 - cash flow conso - WP_(11)unrealised ex.rate_(2)Sum of cash&amp;cash equipvalent" xfId="669" xr:uid="{00000000-0005-0000-0000-000089020000}"/>
    <cellStyle name="_Price_DWDM_Huawei_Q1 2008 - J027 - cash flow conso - WP_(11)unrealised ex.rate_(2)Sum of cash&amp;cash equipvalent 2" xfId="670" xr:uid="{00000000-0005-0000-0000-00008A020000}"/>
    <cellStyle name="_Price_DWDM_Huawei_Q1 2008 - J027 - cash flow conso - WP_(11)unrealised ex.rate_(2)Sum of cash&amp;cash equipvalent 3" xfId="671" xr:uid="{00000000-0005-0000-0000-00008B020000}"/>
    <cellStyle name="_Price_DWDM_Huawei_Q1 2008 - J027 - cash flow conso - WP_(11)unrealised ex.rate_(2)Sum of cash&amp;cash equipvalent 4" xfId="672" xr:uid="{00000000-0005-0000-0000-00008C020000}"/>
    <cellStyle name="_Price_DWDM_Huawei_Q1 2008 - J027 - cash flow conso - WP_(11)unrealised ex.rate_(2)Sum of cash&amp;cash equipvalent 5" xfId="673" xr:uid="{00000000-0005-0000-0000-00008D020000}"/>
    <cellStyle name="_Price_DWDM_Huawei_Q1 2008 - J027 - cash flow conso - WP_(11)unrealised ex.rate_(3)Aging AR" xfId="674" xr:uid="{00000000-0005-0000-0000-00008E020000}"/>
    <cellStyle name="_Price_DWDM_Huawei_Q1 2008 - J027 - cash flow conso - WP_(11)unrealised ex.rate_(3)Aging AR 2" xfId="675" xr:uid="{00000000-0005-0000-0000-00008F020000}"/>
    <cellStyle name="_Price_DWDM_Huawei_Q1 2008 - J027 - cash flow conso - WP_(11)unrealised ex.rate_(3)Aging AR 3" xfId="676" xr:uid="{00000000-0005-0000-0000-000090020000}"/>
    <cellStyle name="_Price_DWDM_Huawei_Q1 2008 - J027 - cash flow conso - WP_(11)unrealised ex.rate_(3)Aging AR 4" xfId="677" xr:uid="{00000000-0005-0000-0000-000091020000}"/>
    <cellStyle name="_Price_DWDM_Huawei_Q1 2008 - J027 - cash flow conso - WP_(11)unrealised ex.rate_(3)Aging AR 5" xfId="678" xr:uid="{00000000-0005-0000-0000-000092020000}"/>
    <cellStyle name="_Price_DWDM_Huawei_Q1 2008 - J027 - JI Group - Note R11" xfId="679" xr:uid="{00000000-0005-0000-0000-000093020000}"/>
    <cellStyle name="_Price_DWDM_Huawei_Q1 2008 - J027 - JI Group - Note R11_(11)unrealised ex.rate" xfId="680" xr:uid="{00000000-0005-0000-0000-000094020000}"/>
    <cellStyle name="_Price_DWDM_Huawei_Q1 2008 - J027 - JI Group - Note R11_(11)unrealised ex.rate 2" xfId="681" xr:uid="{00000000-0005-0000-0000-000095020000}"/>
    <cellStyle name="_Price_DWDM_Huawei_Q1 2008 - J027 - JI Group - Note R11_(11)unrealised ex.rate 3" xfId="682" xr:uid="{00000000-0005-0000-0000-000096020000}"/>
    <cellStyle name="_Price_DWDM_Huawei_Q1 2008 - J027 - JI Group - Note R11_(11)unrealised ex.rate 4" xfId="683" xr:uid="{00000000-0005-0000-0000-000097020000}"/>
    <cellStyle name="_Price_DWDM_Huawei_Q1 2008 - J027 - JI Group - Note R11_(11)unrealised ex.rate 5" xfId="684" xr:uid="{00000000-0005-0000-0000-000098020000}"/>
    <cellStyle name="_Price_DWDM_Huawei_Q1 2008 - J027 - JI Group - Note R11_(11)unrealised ex.rate_(2)Sum of cash&amp;cash equipvalent" xfId="685" xr:uid="{00000000-0005-0000-0000-000099020000}"/>
    <cellStyle name="_Price_DWDM_Huawei_Q1 2008 - J027 - JI Group - Note R11_(11)unrealised ex.rate_(2)Sum of cash&amp;cash equipvalent 2" xfId="686" xr:uid="{00000000-0005-0000-0000-00009A020000}"/>
    <cellStyle name="_Price_DWDM_Huawei_Q1 2008 - J027 - JI Group - Note R11_(11)unrealised ex.rate_(2)Sum of cash&amp;cash equipvalent 3" xfId="687" xr:uid="{00000000-0005-0000-0000-00009B020000}"/>
    <cellStyle name="_Price_DWDM_Huawei_Q1 2008 - J027 - JI Group - Note R11_(11)unrealised ex.rate_(2)Sum of cash&amp;cash equipvalent 4" xfId="688" xr:uid="{00000000-0005-0000-0000-00009C020000}"/>
    <cellStyle name="_Price_DWDM_Huawei_Q1 2008 - J027 - JI Group - Note R11_(11)unrealised ex.rate_(2)Sum of cash&amp;cash equipvalent 5" xfId="689" xr:uid="{00000000-0005-0000-0000-00009D020000}"/>
    <cellStyle name="_Price_DWDM_Huawei_Q1 2008 - J027 - JI Group - Note R11_(11)unrealised ex.rate_(3)Aging AR" xfId="690" xr:uid="{00000000-0005-0000-0000-00009E020000}"/>
    <cellStyle name="_Price_DWDM_Huawei_Q1 2008 - J027 - JI Group - Note R11_(11)unrealised ex.rate_(3)Aging AR 2" xfId="691" xr:uid="{00000000-0005-0000-0000-00009F020000}"/>
    <cellStyle name="_Price_DWDM_Huawei_Q1 2008 - J027 - JI Group - Note R11_(11)unrealised ex.rate_(3)Aging AR 3" xfId="692" xr:uid="{00000000-0005-0000-0000-0000A0020000}"/>
    <cellStyle name="_Price_DWDM_Huawei_Q1 2008 - J027 - JI Group - Note R11_(11)unrealised ex.rate_(3)Aging AR 4" xfId="693" xr:uid="{00000000-0005-0000-0000-0000A1020000}"/>
    <cellStyle name="_Price_DWDM_Huawei_Q1 2008 - J027 - JI Group - Note R11_(11)unrealised ex.rate_(3)Aging AR 5" xfId="694" xr:uid="{00000000-0005-0000-0000-0000A2020000}"/>
    <cellStyle name="_Price_DWDM_Huawei_R11_Detail cash flow" xfId="695" xr:uid="{00000000-0005-0000-0000-0000A3020000}"/>
    <cellStyle name="_Price_DWDM_Huawei_R11_Detail cash flow_(2)Sum of cash&amp;cash equivalent" xfId="696" xr:uid="{00000000-0005-0000-0000-0000A4020000}"/>
    <cellStyle name="_Price_Option_DWDM_TT&amp;T-300K" xfId="697" xr:uid="{00000000-0005-0000-0000-0000A5020000}"/>
    <cellStyle name="_Price_Option_DWDM_TT&amp;T-300K_(11)unrealised ex.rate" xfId="698" xr:uid="{00000000-0005-0000-0000-0000A6020000}"/>
    <cellStyle name="_Price_Option_DWDM_TT&amp;T-300K_(11)unrealised ex.rate 2" xfId="699" xr:uid="{00000000-0005-0000-0000-0000A7020000}"/>
    <cellStyle name="_Price_Option_DWDM_TT&amp;T-300K_(11)unrealised ex.rate 3" xfId="700" xr:uid="{00000000-0005-0000-0000-0000A8020000}"/>
    <cellStyle name="_Price_Option_DWDM_TT&amp;T-300K_(11)unrealised ex.rate 4" xfId="701" xr:uid="{00000000-0005-0000-0000-0000A9020000}"/>
    <cellStyle name="_Price_Option_DWDM_TT&amp;T-300K_(11)unrealised ex.rate 5" xfId="702" xr:uid="{00000000-0005-0000-0000-0000AA020000}"/>
    <cellStyle name="_Price_Option_DWDM_TT&amp;T-300K_(11)unrealised ex.rate_(2)Sum of cash&amp;cash equipvalent" xfId="703" xr:uid="{00000000-0005-0000-0000-0000AB020000}"/>
    <cellStyle name="_Price_Option_DWDM_TT&amp;T-300K_(11)unrealised ex.rate_(2)Sum of cash&amp;cash equipvalent 2" xfId="704" xr:uid="{00000000-0005-0000-0000-0000AC020000}"/>
    <cellStyle name="_Price_Option_DWDM_TT&amp;T-300K_(11)unrealised ex.rate_(2)Sum of cash&amp;cash equipvalent 3" xfId="705" xr:uid="{00000000-0005-0000-0000-0000AD020000}"/>
    <cellStyle name="_Price_Option_DWDM_TT&amp;T-300K_(11)unrealised ex.rate_(2)Sum of cash&amp;cash equipvalent 4" xfId="706" xr:uid="{00000000-0005-0000-0000-0000AE020000}"/>
    <cellStyle name="_Price_Option_DWDM_TT&amp;T-300K_(11)unrealised ex.rate_(2)Sum of cash&amp;cash equipvalent 5" xfId="707" xr:uid="{00000000-0005-0000-0000-0000AF020000}"/>
    <cellStyle name="_Price_Option_DWDM_TT&amp;T-300K_(11)unrealised ex.rate_(3)Aging AR" xfId="708" xr:uid="{00000000-0005-0000-0000-0000B0020000}"/>
    <cellStyle name="_Price_Option_DWDM_TT&amp;T-300K_(11)unrealised ex.rate_(3)Aging AR 2" xfId="709" xr:uid="{00000000-0005-0000-0000-0000B1020000}"/>
    <cellStyle name="_Price_Option_DWDM_TT&amp;T-300K_(11)unrealised ex.rate_(3)Aging AR 3" xfId="710" xr:uid="{00000000-0005-0000-0000-0000B2020000}"/>
    <cellStyle name="_Price_Option_DWDM_TT&amp;T-300K_(11)unrealised ex.rate_(3)Aging AR 4" xfId="711" xr:uid="{00000000-0005-0000-0000-0000B3020000}"/>
    <cellStyle name="_Price_Option_DWDM_TT&amp;T-300K_(11)unrealised ex.rate_(3)Aging AR 5" xfId="712" xr:uid="{00000000-0005-0000-0000-0000B4020000}"/>
    <cellStyle name="_Price_Option_DWDM_TT&amp;T-300K_2008Q1_JI Group - Note R11" xfId="713" xr:uid="{00000000-0005-0000-0000-0000B5020000}"/>
    <cellStyle name="_Price_Option_DWDM_TT&amp;T-300K_2008Q1_JI Group - Note R11_(11)unrealised ex.rate" xfId="714" xr:uid="{00000000-0005-0000-0000-0000B6020000}"/>
    <cellStyle name="_Price_Option_DWDM_TT&amp;T-300K_2008Q1_JI Group - Note R11_(11)unrealised ex.rate 2" xfId="715" xr:uid="{00000000-0005-0000-0000-0000B7020000}"/>
    <cellStyle name="_Price_Option_DWDM_TT&amp;T-300K_2008Q1_JI Group - Note R11_(11)unrealised ex.rate 3" xfId="716" xr:uid="{00000000-0005-0000-0000-0000B8020000}"/>
    <cellStyle name="_Price_Option_DWDM_TT&amp;T-300K_2008Q1_JI Group - Note R11_(11)unrealised ex.rate 4" xfId="717" xr:uid="{00000000-0005-0000-0000-0000B9020000}"/>
    <cellStyle name="_Price_Option_DWDM_TT&amp;T-300K_2008Q1_JI Group - Note R11_(11)unrealised ex.rate 5" xfId="718" xr:uid="{00000000-0005-0000-0000-0000BA020000}"/>
    <cellStyle name="_Price_Option_DWDM_TT&amp;T-300K_2008Q1_JI Group - Note R11_(11)unrealised ex.rate_(2)Sum of cash&amp;cash equipvalent" xfId="719" xr:uid="{00000000-0005-0000-0000-0000BB020000}"/>
    <cellStyle name="_Price_Option_DWDM_TT&amp;T-300K_2008Q1_JI Group - Note R11_(11)unrealised ex.rate_(2)Sum of cash&amp;cash equipvalent 2" xfId="720" xr:uid="{00000000-0005-0000-0000-0000BC020000}"/>
    <cellStyle name="_Price_Option_DWDM_TT&amp;T-300K_2008Q1_JI Group - Note R11_(11)unrealised ex.rate_(2)Sum of cash&amp;cash equipvalent 3" xfId="721" xr:uid="{00000000-0005-0000-0000-0000BD020000}"/>
    <cellStyle name="_Price_Option_DWDM_TT&amp;T-300K_2008Q1_JI Group - Note R11_(11)unrealised ex.rate_(2)Sum of cash&amp;cash equipvalent 4" xfId="722" xr:uid="{00000000-0005-0000-0000-0000BE020000}"/>
    <cellStyle name="_Price_Option_DWDM_TT&amp;T-300K_2008Q1_JI Group - Note R11_(11)unrealised ex.rate_(2)Sum of cash&amp;cash equipvalent 5" xfId="723" xr:uid="{00000000-0005-0000-0000-0000BF020000}"/>
    <cellStyle name="_Price_Option_DWDM_TT&amp;T-300K_2008Q1_JI Group - Note R11_(11)unrealised ex.rate_(3)Aging AR" xfId="724" xr:uid="{00000000-0005-0000-0000-0000C0020000}"/>
    <cellStyle name="_Price_Option_DWDM_TT&amp;T-300K_2008Q1_JI Group - Note R11_(11)unrealised ex.rate_(3)Aging AR 2" xfId="725" xr:uid="{00000000-0005-0000-0000-0000C1020000}"/>
    <cellStyle name="_Price_Option_DWDM_TT&amp;T-300K_2008Q1_JI Group - Note R11_(11)unrealised ex.rate_(3)Aging AR 3" xfId="726" xr:uid="{00000000-0005-0000-0000-0000C2020000}"/>
    <cellStyle name="_Price_Option_DWDM_TT&amp;T-300K_2008Q1_JI Group - Note R11_(11)unrealised ex.rate_(3)Aging AR 4" xfId="727" xr:uid="{00000000-0005-0000-0000-0000C3020000}"/>
    <cellStyle name="_Price_Option_DWDM_TT&amp;T-300K_2008Q1_JI Group - Note R11_(11)unrealised ex.rate_(3)Aging AR 5" xfId="728" xr:uid="{00000000-0005-0000-0000-0000C4020000}"/>
    <cellStyle name="_Price_Option_DWDM_TT&amp;T-300K_Q1 2008 - J027 - cash flow conso - WP" xfId="729" xr:uid="{00000000-0005-0000-0000-0000C5020000}"/>
    <cellStyle name="_Price_Option_DWDM_TT&amp;T-300K_Q1 2008 - J027 - cash flow conso - WP_(11)unrealised ex.rate" xfId="730" xr:uid="{00000000-0005-0000-0000-0000C6020000}"/>
    <cellStyle name="_Price_Option_DWDM_TT&amp;T-300K_Q1 2008 - J027 - cash flow conso - WP_(11)unrealised ex.rate 2" xfId="731" xr:uid="{00000000-0005-0000-0000-0000C7020000}"/>
    <cellStyle name="_Price_Option_DWDM_TT&amp;T-300K_Q1 2008 - J027 - cash flow conso - WP_(11)unrealised ex.rate 3" xfId="732" xr:uid="{00000000-0005-0000-0000-0000C8020000}"/>
    <cellStyle name="_Price_Option_DWDM_TT&amp;T-300K_Q1 2008 - J027 - cash flow conso - WP_(11)unrealised ex.rate 4" xfId="733" xr:uid="{00000000-0005-0000-0000-0000C9020000}"/>
    <cellStyle name="_Price_Option_DWDM_TT&amp;T-300K_Q1 2008 - J027 - cash flow conso - WP_(11)unrealised ex.rate 5" xfId="734" xr:uid="{00000000-0005-0000-0000-0000CA020000}"/>
    <cellStyle name="_Price_Option_DWDM_TT&amp;T-300K_Q1 2008 - J027 - cash flow conso - WP_(11)unrealised ex.rate_(2)Sum of cash&amp;cash equipvalent" xfId="735" xr:uid="{00000000-0005-0000-0000-0000CB020000}"/>
    <cellStyle name="_Price_Option_DWDM_TT&amp;T-300K_Q1 2008 - J027 - cash flow conso - WP_(11)unrealised ex.rate_(2)Sum of cash&amp;cash equipvalent 2" xfId="736" xr:uid="{00000000-0005-0000-0000-0000CC020000}"/>
    <cellStyle name="_Price_Option_DWDM_TT&amp;T-300K_Q1 2008 - J027 - cash flow conso - WP_(11)unrealised ex.rate_(2)Sum of cash&amp;cash equipvalent 3" xfId="737" xr:uid="{00000000-0005-0000-0000-0000CD020000}"/>
    <cellStyle name="_Price_Option_DWDM_TT&amp;T-300K_Q1 2008 - J027 - cash flow conso - WP_(11)unrealised ex.rate_(2)Sum of cash&amp;cash equipvalent 4" xfId="738" xr:uid="{00000000-0005-0000-0000-0000CE020000}"/>
    <cellStyle name="_Price_Option_DWDM_TT&amp;T-300K_Q1 2008 - J027 - cash flow conso - WP_(11)unrealised ex.rate_(2)Sum of cash&amp;cash equipvalent 5" xfId="739" xr:uid="{00000000-0005-0000-0000-0000CF020000}"/>
    <cellStyle name="_Price_Option_DWDM_TT&amp;T-300K_Q1 2008 - J027 - cash flow conso - WP_(11)unrealised ex.rate_(3)Aging AR" xfId="740" xr:uid="{00000000-0005-0000-0000-0000D0020000}"/>
    <cellStyle name="_Price_Option_DWDM_TT&amp;T-300K_Q1 2008 - J027 - cash flow conso - WP_(11)unrealised ex.rate_(3)Aging AR 2" xfId="741" xr:uid="{00000000-0005-0000-0000-0000D1020000}"/>
    <cellStyle name="_Price_Option_DWDM_TT&amp;T-300K_Q1 2008 - J027 - cash flow conso - WP_(11)unrealised ex.rate_(3)Aging AR 3" xfId="742" xr:uid="{00000000-0005-0000-0000-0000D2020000}"/>
    <cellStyle name="_Price_Option_DWDM_TT&amp;T-300K_Q1 2008 - J027 - cash flow conso - WP_(11)unrealised ex.rate_(3)Aging AR 4" xfId="743" xr:uid="{00000000-0005-0000-0000-0000D3020000}"/>
    <cellStyle name="_Price_Option_DWDM_TT&amp;T-300K_Q1 2008 - J027 - cash flow conso - WP_(11)unrealised ex.rate_(3)Aging AR 5" xfId="744" xr:uid="{00000000-0005-0000-0000-0000D4020000}"/>
    <cellStyle name="_Price_Option_DWDM_TT&amp;T-300K_Q1 2008 - J027 - JI Group - Note R11" xfId="745" xr:uid="{00000000-0005-0000-0000-0000D5020000}"/>
    <cellStyle name="_Price_Option_DWDM_TT&amp;T-300K_Q1 2008 - J027 - JI Group - Note R11_(11)unrealised ex.rate" xfId="746" xr:uid="{00000000-0005-0000-0000-0000D6020000}"/>
    <cellStyle name="_Price_Option_DWDM_TT&amp;T-300K_Q1 2008 - J027 - JI Group - Note R11_(11)unrealised ex.rate 2" xfId="747" xr:uid="{00000000-0005-0000-0000-0000D7020000}"/>
    <cellStyle name="_Price_Option_DWDM_TT&amp;T-300K_Q1 2008 - J027 - JI Group - Note R11_(11)unrealised ex.rate 3" xfId="748" xr:uid="{00000000-0005-0000-0000-0000D8020000}"/>
    <cellStyle name="_Price_Option_DWDM_TT&amp;T-300K_Q1 2008 - J027 - JI Group - Note R11_(11)unrealised ex.rate 4" xfId="749" xr:uid="{00000000-0005-0000-0000-0000D9020000}"/>
    <cellStyle name="_Price_Option_DWDM_TT&amp;T-300K_Q1 2008 - J027 - JI Group - Note R11_(11)unrealised ex.rate 5" xfId="750" xr:uid="{00000000-0005-0000-0000-0000DA020000}"/>
    <cellStyle name="_Price_Option_DWDM_TT&amp;T-300K_Q1 2008 - J027 - JI Group - Note R11_(11)unrealised ex.rate_(2)Sum of cash&amp;cash equipvalent" xfId="751" xr:uid="{00000000-0005-0000-0000-0000DB020000}"/>
    <cellStyle name="_Price_Option_DWDM_TT&amp;T-300K_Q1 2008 - J027 - JI Group - Note R11_(11)unrealised ex.rate_(2)Sum of cash&amp;cash equipvalent 2" xfId="752" xr:uid="{00000000-0005-0000-0000-0000DC020000}"/>
    <cellStyle name="_Price_Option_DWDM_TT&amp;T-300K_Q1 2008 - J027 - JI Group - Note R11_(11)unrealised ex.rate_(2)Sum of cash&amp;cash equipvalent 3" xfId="753" xr:uid="{00000000-0005-0000-0000-0000DD020000}"/>
    <cellStyle name="_Price_Option_DWDM_TT&amp;T-300K_Q1 2008 - J027 - JI Group - Note R11_(11)unrealised ex.rate_(2)Sum of cash&amp;cash equipvalent 4" xfId="754" xr:uid="{00000000-0005-0000-0000-0000DE020000}"/>
    <cellStyle name="_Price_Option_DWDM_TT&amp;T-300K_Q1 2008 - J027 - JI Group - Note R11_(11)unrealised ex.rate_(2)Sum of cash&amp;cash equipvalent 5" xfId="755" xr:uid="{00000000-0005-0000-0000-0000DF020000}"/>
    <cellStyle name="_Price_Option_DWDM_TT&amp;T-300K_Q1 2008 - J027 - JI Group - Note R11_(11)unrealised ex.rate_(3)Aging AR" xfId="756" xr:uid="{00000000-0005-0000-0000-0000E0020000}"/>
    <cellStyle name="_Price_Option_DWDM_TT&amp;T-300K_Q1 2008 - J027 - JI Group - Note R11_(11)unrealised ex.rate_(3)Aging AR 2" xfId="757" xr:uid="{00000000-0005-0000-0000-0000E1020000}"/>
    <cellStyle name="_Price_Option_DWDM_TT&amp;T-300K_Q1 2008 - J027 - JI Group - Note R11_(11)unrealised ex.rate_(3)Aging AR 3" xfId="758" xr:uid="{00000000-0005-0000-0000-0000E2020000}"/>
    <cellStyle name="_Price_Option_DWDM_TT&amp;T-300K_Q1 2008 - J027 - JI Group - Note R11_(11)unrealised ex.rate_(3)Aging AR 4" xfId="759" xr:uid="{00000000-0005-0000-0000-0000E3020000}"/>
    <cellStyle name="_Price_Option_DWDM_TT&amp;T-300K_Q1 2008 - J027 - JI Group - Note R11_(11)unrealised ex.rate_(3)Aging AR 5" xfId="760" xr:uid="{00000000-0005-0000-0000-0000E4020000}"/>
    <cellStyle name="_Price_Option_DWDM_TT&amp;T-300K_R11_Detail cash flow" xfId="761" xr:uid="{00000000-0005-0000-0000-0000E5020000}"/>
    <cellStyle name="_Price_Option_DWDM_TT&amp;T-300K_R11_Detail cash flow_(2)Sum of cash&amp;cash equivalent" xfId="762" xr:uid="{00000000-0005-0000-0000-0000E6020000}"/>
    <cellStyle name="_Price_Training_Huawei_4Apr06" xfId="763" xr:uid="{00000000-0005-0000-0000-0000E7020000}"/>
    <cellStyle name="_Price_Training_Huawei_4Apr06_(11)unrealised ex.rate" xfId="764" xr:uid="{00000000-0005-0000-0000-0000E8020000}"/>
    <cellStyle name="_Price_Training_Huawei_4Apr06_(11)unrealised ex.rate 2" xfId="765" xr:uid="{00000000-0005-0000-0000-0000E9020000}"/>
    <cellStyle name="_Price_Training_Huawei_4Apr06_(11)unrealised ex.rate 3" xfId="766" xr:uid="{00000000-0005-0000-0000-0000EA020000}"/>
    <cellStyle name="_Price_Training_Huawei_4Apr06_(11)unrealised ex.rate 4" xfId="767" xr:uid="{00000000-0005-0000-0000-0000EB020000}"/>
    <cellStyle name="_Price_Training_Huawei_4Apr06_(11)unrealised ex.rate 5" xfId="768" xr:uid="{00000000-0005-0000-0000-0000EC020000}"/>
    <cellStyle name="_Price_Training_Huawei_4Apr06_(11)unrealised ex.rate_(2)Sum of cash&amp;cash equipvalent" xfId="769" xr:uid="{00000000-0005-0000-0000-0000ED020000}"/>
    <cellStyle name="_Price_Training_Huawei_4Apr06_(11)unrealised ex.rate_(2)Sum of cash&amp;cash equipvalent 2" xfId="770" xr:uid="{00000000-0005-0000-0000-0000EE020000}"/>
    <cellStyle name="_Price_Training_Huawei_4Apr06_(11)unrealised ex.rate_(2)Sum of cash&amp;cash equipvalent 3" xfId="771" xr:uid="{00000000-0005-0000-0000-0000EF020000}"/>
    <cellStyle name="_Price_Training_Huawei_4Apr06_(11)unrealised ex.rate_(2)Sum of cash&amp;cash equipvalent 4" xfId="772" xr:uid="{00000000-0005-0000-0000-0000F0020000}"/>
    <cellStyle name="_Price_Training_Huawei_4Apr06_(11)unrealised ex.rate_(2)Sum of cash&amp;cash equipvalent 5" xfId="773" xr:uid="{00000000-0005-0000-0000-0000F1020000}"/>
    <cellStyle name="_Price_Training_Huawei_4Apr06_(11)unrealised ex.rate_(3)Aging AR" xfId="774" xr:uid="{00000000-0005-0000-0000-0000F2020000}"/>
    <cellStyle name="_Price_Training_Huawei_4Apr06_(11)unrealised ex.rate_(3)Aging AR 2" xfId="775" xr:uid="{00000000-0005-0000-0000-0000F3020000}"/>
    <cellStyle name="_Price_Training_Huawei_4Apr06_(11)unrealised ex.rate_(3)Aging AR 3" xfId="776" xr:uid="{00000000-0005-0000-0000-0000F4020000}"/>
    <cellStyle name="_Price_Training_Huawei_4Apr06_(11)unrealised ex.rate_(3)Aging AR 4" xfId="777" xr:uid="{00000000-0005-0000-0000-0000F5020000}"/>
    <cellStyle name="_Price_Training_Huawei_4Apr06_(11)unrealised ex.rate_(3)Aging AR 5" xfId="778" xr:uid="{00000000-0005-0000-0000-0000F6020000}"/>
    <cellStyle name="_Price_Training_Huawei_4Apr06_2008Q1_JI Group - Note R11" xfId="779" xr:uid="{00000000-0005-0000-0000-0000F7020000}"/>
    <cellStyle name="_Price_Training_Huawei_4Apr06_2008Q1_JI Group - Note R11_(11)unrealised ex.rate" xfId="780" xr:uid="{00000000-0005-0000-0000-0000F8020000}"/>
    <cellStyle name="_Price_Training_Huawei_4Apr06_2008Q1_JI Group - Note R11_(11)unrealised ex.rate 2" xfId="781" xr:uid="{00000000-0005-0000-0000-0000F9020000}"/>
    <cellStyle name="_Price_Training_Huawei_4Apr06_2008Q1_JI Group - Note R11_(11)unrealised ex.rate 3" xfId="782" xr:uid="{00000000-0005-0000-0000-0000FA020000}"/>
    <cellStyle name="_Price_Training_Huawei_4Apr06_2008Q1_JI Group - Note R11_(11)unrealised ex.rate 4" xfId="783" xr:uid="{00000000-0005-0000-0000-0000FB020000}"/>
    <cellStyle name="_Price_Training_Huawei_4Apr06_2008Q1_JI Group - Note R11_(11)unrealised ex.rate 5" xfId="784" xr:uid="{00000000-0005-0000-0000-0000FC020000}"/>
    <cellStyle name="_Price_Training_Huawei_4Apr06_2008Q1_JI Group - Note R11_(11)unrealised ex.rate_(2)Sum of cash&amp;cash equipvalent" xfId="785" xr:uid="{00000000-0005-0000-0000-0000FD020000}"/>
    <cellStyle name="_Price_Training_Huawei_4Apr06_2008Q1_JI Group - Note R11_(11)unrealised ex.rate_(2)Sum of cash&amp;cash equipvalent 2" xfId="786" xr:uid="{00000000-0005-0000-0000-0000FE020000}"/>
    <cellStyle name="_Price_Training_Huawei_4Apr06_2008Q1_JI Group - Note R11_(11)unrealised ex.rate_(2)Sum of cash&amp;cash equipvalent 3" xfId="787" xr:uid="{00000000-0005-0000-0000-0000FF020000}"/>
    <cellStyle name="_Price_Training_Huawei_4Apr06_2008Q1_JI Group - Note R11_(11)unrealised ex.rate_(2)Sum of cash&amp;cash equipvalent 4" xfId="788" xr:uid="{00000000-0005-0000-0000-000000030000}"/>
    <cellStyle name="_Price_Training_Huawei_4Apr06_2008Q1_JI Group - Note R11_(11)unrealised ex.rate_(2)Sum of cash&amp;cash equipvalent 5" xfId="789" xr:uid="{00000000-0005-0000-0000-000001030000}"/>
    <cellStyle name="_Price_Training_Huawei_4Apr06_2008Q1_JI Group - Note R11_(11)unrealised ex.rate_(3)Aging AR" xfId="790" xr:uid="{00000000-0005-0000-0000-000002030000}"/>
    <cellStyle name="_Price_Training_Huawei_4Apr06_2008Q1_JI Group - Note R11_(11)unrealised ex.rate_(3)Aging AR 2" xfId="791" xr:uid="{00000000-0005-0000-0000-000003030000}"/>
    <cellStyle name="_Price_Training_Huawei_4Apr06_2008Q1_JI Group - Note R11_(11)unrealised ex.rate_(3)Aging AR 3" xfId="792" xr:uid="{00000000-0005-0000-0000-000004030000}"/>
    <cellStyle name="_Price_Training_Huawei_4Apr06_2008Q1_JI Group - Note R11_(11)unrealised ex.rate_(3)Aging AR 4" xfId="793" xr:uid="{00000000-0005-0000-0000-000005030000}"/>
    <cellStyle name="_Price_Training_Huawei_4Apr06_2008Q1_JI Group - Note R11_(11)unrealised ex.rate_(3)Aging AR 5" xfId="794" xr:uid="{00000000-0005-0000-0000-000006030000}"/>
    <cellStyle name="_Price_Training_Huawei_4Apr06_Q1 2008 - J027 - cash flow conso - WP" xfId="795" xr:uid="{00000000-0005-0000-0000-000007030000}"/>
    <cellStyle name="_Price_Training_Huawei_4Apr06_Q1 2008 - J027 - cash flow conso - WP_(11)unrealised ex.rate" xfId="796" xr:uid="{00000000-0005-0000-0000-000008030000}"/>
    <cellStyle name="_Price_Training_Huawei_4Apr06_Q1 2008 - J027 - cash flow conso - WP_(11)unrealised ex.rate 2" xfId="797" xr:uid="{00000000-0005-0000-0000-000009030000}"/>
    <cellStyle name="_Price_Training_Huawei_4Apr06_Q1 2008 - J027 - cash flow conso - WP_(11)unrealised ex.rate 3" xfId="798" xr:uid="{00000000-0005-0000-0000-00000A030000}"/>
    <cellStyle name="_Price_Training_Huawei_4Apr06_Q1 2008 - J027 - cash flow conso - WP_(11)unrealised ex.rate 4" xfId="799" xr:uid="{00000000-0005-0000-0000-00000B030000}"/>
    <cellStyle name="_Price_Training_Huawei_4Apr06_Q1 2008 - J027 - cash flow conso - WP_(11)unrealised ex.rate 5" xfId="800" xr:uid="{00000000-0005-0000-0000-00000C030000}"/>
    <cellStyle name="_Price_Training_Huawei_4Apr06_Q1 2008 - J027 - cash flow conso - WP_(11)unrealised ex.rate_(2)Sum of cash&amp;cash equipvalent" xfId="801" xr:uid="{00000000-0005-0000-0000-00000D030000}"/>
    <cellStyle name="_Price_Training_Huawei_4Apr06_Q1 2008 - J027 - cash flow conso - WP_(11)unrealised ex.rate_(2)Sum of cash&amp;cash equipvalent 2" xfId="802" xr:uid="{00000000-0005-0000-0000-00000E030000}"/>
    <cellStyle name="_Price_Training_Huawei_4Apr06_Q1 2008 - J027 - cash flow conso - WP_(11)unrealised ex.rate_(2)Sum of cash&amp;cash equipvalent 3" xfId="803" xr:uid="{00000000-0005-0000-0000-00000F030000}"/>
    <cellStyle name="_Price_Training_Huawei_4Apr06_Q1 2008 - J027 - cash flow conso - WP_(11)unrealised ex.rate_(2)Sum of cash&amp;cash equipvalent 4" xfId="804" xr:uid="{00000000-0005-0000-0000-000010030000}"/>
    <cellStyle name="_Price_Training_Huawei_4Apr06_Q1 2008 - J027 - cash flow conso - WP_(11)unrealised ex.rate_(2)Sum of cash&amp;cash equipvalent 5" xfId="805" xr:uid="{00000000-0005-0000-0000-000011030000}"/>
    <cellStyle name="_Price_Training_Huawei_4Apr06_Q1 2008 - J027 - cash flow conso - WP_(11)unrealised ex.rate_(3)Aging AR" xfId="806" xr:uid="{00000000-0005-0000-0000-000012030000}"/>
    <cellStyle name="_Price_Training_Huawei_4Apr06_Q1 2008 - J027 - cash flow conso - WP_(11)unrealised ex.rate_(3)Aging AR 2" xfId="807" xr:uid="{00000000-0005-0000-0000-000013030000}"/>
    <cellStyle name="_Price_Training_Huawei_4Apr06_Q1 2008 - J027 - cash flow conso - WP_(11)unrealised ex.rate_(3)Aging AR 3" xfId="808" xr:uid="{00000000-0005-0000-0000-000014030000}"/>
    <cellStyle name="_Price_Training_Huawei_4Apr06_Q1 2008 - J027 - cash flow conso - WP_(11)unrealised ex.rate_(3)Aging AR 4" xfId="809" xr:uid="{00000000-0005-0000-0000-000015030000}"/>
    <cellStyle name="_Price_Training_Huawei_4Apr06_Q1 2008 - J027 - cash flow conso - WP_(11)unrealised ex.rate_(3)Aging AR 5" xfId="810" xr:uid="{00000000-0005-0000-0000-000016030000}"/>
    <cellStyle name="_Price_Training_Huawei_4Apr06_Q1 2008 - J027 - JI Group - Note R11" xfId="811" xr:uid="{00000000-0005-0000-0000-000017030000}"/>
    <cellStyle name="_Price_Training_Huawei_4Apr06_Q1 2008 - J027 - JI Group - Note R11_(11)unrealised ex.rate" xfId="812" xr:uid="{00000000-0005-0000-0000-000018030000}"/>
    <cellStyle name="_Price_Training_Huawei_4Apr06_Q1 2008 - J027 - JI Group - Note R11_(11)unrealised ex.rate 2" xfId="813" xr:uid="{00000000-0005-0000-0000-000019030000}"/>
    <cellStyle name="_Price_Training_Huawei_4Apr06_Q1 2008 - J027 - JI Group - Note R11_(11)unrealised ex.rate 3" xfId="814" xr:uid="{00000000-0005-0000-0000-00001A030000}"/>
    <cellStyle name="_Price_Training_Huawei_4Apr06_Q1 2008 - J027 - JI Group - Note R11_(11)unrealised ex.rate 4" xfId="815" xr:uid="{00000000-0005-0000-0000-00001B030000}"/>
    <cellStyle name="_Price_Training_Huawei_4Apr06_Q1 2008 - J027 - JI Group - Note R11_(11)unrealised ex.rate 5" xfId="816" xr:uid="{00000000-0005-0000-0000-00001C030000}"/>
    <cellStyle name="_Price_Training_Huawei_4Apr06_Q1 2008 - J027 - JI Group - Note R11_(11)unrealised ex.rate_(2)Sum of cash&amp;cash equipvalent" xfId="817" xr:uid="{00000000-0005-0000-0000-00001D030000}"/>
    <cellStyle name="_Price_Training_Huawei_4Apr06_Q1 2008 - J027 - JI Group - Note R11_(11)unrealised ex.rate_(2)Sum of cash&amp;cash equipvalent 2" xfId="818" xr:uid="{00000000-0005-0000-0000-00001E030000}"/>
    <cellStyle name="_Price_Training_Huawei_4Apr06_Q1 2008 - J027 - JI Group - Note R11_(11)unrealised ex.rate_(2)Sum of cash&amp;cash equipvalent 3" xfId="819" xr:uid="{00000000-0005-0000-0000-00001F030000}"/>
    <cellStyle name="_Price_Training_Huawei_4Apr06_Q1 2008 - J027 - JI Group - Note R11_(11)unrealised ex.rate_(2)Sum of cash&amp;cash equipvalent 4" xfId="820" xr:uid="{00000000-0005-0000-0000-000020030000}"/>
    <cellStyle name="_Price_Training_Huawei_4Apr06_Q1 2008 - J027 - JI Group - Note R11_(11)unrealised ex.rate_(2)Sum of cash&amp;cash equipvalent 5" xfId="821" xr:uid="{00000000-0005-0000-0000-000021030000}"/>
    <cellStyle name="_Price_Training_Huawei_4Apr06_Q1 2008 - J027 - JI Group - Note R11_(11)unrealised ex.rate_(3)Aging AR" xfId="822" xr:uid="{00000000-0005-0000-0000-000022030000}"/>
    <cellStyle name="_Price_Training_Huawei_4Apr06_Q1 2008 - J027 - JI Group - Note R11_(11)unrealised ex.rate_(3)Aging AR 2" xfId="823" xr:uid="{00000000-0005-0000-0000-000023030000}"/>
    <cellStyle name="_Price_Training_Huawei_4Apr06_Q1 2008 - J027 - JI Group - Note R11_(11)unrealised ex.rate_(3)Aging AR 3" xfId="824" xr:uid="{00000000-0005-0000-0000-000024030000}"/>
    <cellStyle name="_Price_Training_Huawei_4Apr06_Q1 2008 - J027 - JI Group - Note R11_(11)unrealised ex.rate_(3)Aging AR 4" xfId="825" xr:uid="{00000000-0005-0000-0000-000025030000}"/>
    <cellStyle name="_Price_Training_Huawei_4Apr06_Q1 2008 - J027 - JI Group - Note R11_(11)unrealised ex.rate_(3)Aging AR 5" xfId="826" xr:uid="{00000000-0005-0000-0000-000026030000}"/>
    <cellStyle name="_Price_Training_Huawei_4Apr06_R11_Detail cash flow" xfId="827" xr:uid="{00000000-0005-0000-0000-000027030000}"/>
    <cellStyle name="_Price_Training_Huawei_4Apr06_R11_Detail cash flow_(2)Sum of cash&amp;cash equivalent" xfId="828" xr:uid="{00000000-0005-0000-0000-000028030000}"/>
    <cellStyle name="_price_tt&amp;t-25_480407" xfId="829" xr:uid="{00000000-0005-0000-0000-000029030000}"/>
    <cellStyle name="_price_tt&amp;t-25_480407_(11)unrealised ex.rate" xfId="830" xr:uid="{00000000-0005-0000-0000-00002A030000}"/>
    <cellStyle name="_price_tt&amp;t-25_480407_(11)unrealised ex.rate 2" xfId="831" xr:uid="{00000000-0005-0000-0000-00002B030000}"/>
    <cellStyle name="_price_tt&amp;t-25_480407_(11)unrealised ex.rate 3" xfId="832" xr:uid="{00000000-0005-0000-0000-00002C030000}"/>
    <cellStyle name="_price_tt&amp;t-25_480407_(11)unrealised ex.rate 4" xfId="833" xr:uid="{00000000-0005-0000-0000-00002D030000}"/>
    <cellStyle name="_price_tt&amp;t-25_480407_(11)unrealised ex.rate 5" xfId="834" xr:uid="{00000000-0005-0000-0000-00002E030000}"/>
    <cellStyle name="_price_tt&amp;t-25_480407_(11)unrealised ex.rate_(2)Sum of cash&amp;cash equipvalent" xfId="835" xr:uid="{00000000-0005-0000-0000-00002F030000}"/>
    <cellStyle name="_price_tt&amp;t-25_480407_(11)unrealised ex.rate_(2)Sum of cash&amp;cash equipvalent 2" xfId="836" xr:uid="{00000000-0005-0000-0000-000030030000}"/>
    <cellStyle name="_price_tt&amp;t-25_480407_(11)unrealised ex.rate_(2)Sum of cash&amp;cash equipvalent 3" xfId="837" xr:uid="{00000000-0005-0000-0000-000031030000}"/>
    <cellStyle name="_price_tt&amp;t-25_480407_(11)unrealised ex.rate_(2)Sum of cash&amp;cash equipvalent 4" xfId="838" xr:uid="{00000000-0005-0000-0000-000032030000}"/>
    <cellStyle name="_price_tt&amp;t-25_480407_(11)unrealised ex.rate_(2)Sum of cash&amp;cash equipvalent 5" xfId="839" xr:uid="{00000000-0005-0000-0000-000033030000}"/>
    <cellStyle name="_price_tt&amp;t-25_480407_(11)unrealised ex.rate_(3)Aging AR" xfId="840" xr:uid="{00000000-0005-0000-0000-000034030000}"/>
    <cellStyle name="_price_tt&amp;t-25_480407_(11)unrealised ex.rate_(3)Aging AR 2" xfId="841" xr:uid="{00000000-0005-0000-0000-000035030000}"/>
    <cellStyle name="_price_tt&amp;t-25_480407_(11)unrealised ex.rate_(3)Aging AR 3" xfId="842" xr:uid="{00000000-0005-0000-0000-000036030000}"/>
    <cellStyle name="_price_tt&amp;t-25_480407_(11)unrealised ex.rate_(3)Aging AR 4" xfId="843" xr:uid="{00000000-0005-0000-0000-000037030000}"/>
    <cellStyle name="_price_tt&amp;t-25_480407_(11)unrealised ex.rate_(3)Aging AR 5" xfId="844" xr:uid="{00000000-0005-0000-0000-000038030000}"/>
    <cellStyle name="_price_tt&amp;t-25_480407_2008Q1_JI Group - Note R11" xfId="845" xr:uid="{00000000-0005-0000-0000-000039030000}"/>
    <cellStyle name="_price_tt&amp;t-25_480407_2008Q1_JI Group - Note R11_(11)unrealised ex.rate" xfId="846" xr:uid="{00000000-0005-0000-0000-00003A030000}"/>
    <cellStyle name="_price_tt&amp;t-25_480407_2008Q1_JI Group - Note R11_(11)unrealised ex.rate 2" xfId="847" xr:uid="{00000000-0005-0000-0000-00003B030000}"/>
    <cellStyle name="_price_tt&amp;t-25_480407_2008Q1_JI Group - Note R11_(11)unrealised ex.rate 3" xfId="848" xr:uid="{00000000-0005-0000-0000-00003C030000}"/>
    <cellStyle name="_price_tt&amp;t-25_480407_2008Q1_JI Group - Note R11_(11)unrealised ex.rate 4" xfId="849" xr:uid="{00000000-0005-0000-0000-00003D030000}"/>
    <cellStyle name="_price_tt&amp;t-25_480407_2008Q1_JI Group - Note R11_(11)unrealised ex.rate 5" xfId="850" xr:uid="{00000000-0005-0000-0000-00003E030000}"/>
    <cellStyle name="_price_tt&amp;t-25_480407_2008Q1_JI Group - Note R11_(11)unrealised ex.rate_(2)Sum of cash&amp;cash equipvalent" xfId="851" xr:uid="{00000000-0005-0000-0000-00003F030000}"/>
    <cellStyle name="_price_tt&amp;t-25_480407_2008Q1_JI Group - Note R11_(11)unrealised ex.rate_(2)Sum of cash&amp;cash equipvalent 2" xfId="852" xr:uid="{00000000-0005-0000-0000-000040030000}"/>
    <cellStyle name="_price_tt&amp;t-25_480407_2008Q1_JI Group - Note R11_(11)unrealised ex.rate_(2)Sum of cash&amp;cash equipvalent 3" xfId="853" xr:uid="{00000000-0005-0000-0000-000041030000}"/>
    <cellStyle name="_price_tt&amp;t-25_480407_2008Q1_JI Group - Note R11_(11)unrealised ex.rate_(2)Sum of cash&amp;cash equipvalent 4" xfId="854" xr:uid="{00000000-0005-0000-0000-000042030000}"/>
    <cellStyle name="_price_tt&amp;t-25_480407_2008Q1_JI Group - Note R11_(11)unrealised ex.rate_(2)Sum of cash&amp;cash equipvalent 5" xfId="855" xr:uid="{00000000-0005-0000-0000-000043030000}"/>
    <cellStyle name="_price_tt&amp;t-25_480407_2008Q1_JI Group - Note R11_(11)unrealised ex.rate_(3)Aging AR" xfId="856" xr:uid="{00000000-0005-0000-0000-000044030000}"/>
    <cellStyle name="_price_tt&amp;t-25_480407_2008Q1_JI Group - Note R11_(11)unrealised ex.rate_(3)Aging AR 2" xfId="857" xr:uid="{00000000-0005-0000-0000-000045030000}"/>
    <cellStyle name="_price_tt&amp;t-25_480407_2008Q1_JI Group - Note R11_(11)unrealised ex.rate_(3)Aging AR 3" xfId="858" xr:uid="{00000000-0005-0000-0000-000046030000}"/>
    <cellStyle name="_price_tt&amp;t-25_480407_2008Q1_JI Group - Note R11_(11)unrealised ex.rate_(3)Aging AR 4" xfId="859" xr:uid="{00000000-0005-0000-0000-000047030000}"/>
    <cellStyle name="_price_tt&amp;t-25_480407_2008Q1_JI Group - Note R11_(11)unrealised ex.rate_(3)Aging AR 5" xfId="860" xr:uid="{00000000-0005-0000-0000-000048030000}"/>
    <cellStyle name="_price_tt&amp;t-25_480407_Q1 2008 - J027 - cash flow conso - WP" xfId="861" xr:uid="{00000000-0005-0000-0000-000049030000}"/>
    <cellStyle name="_price_tt&amp;t-25_480407_Q1 2008 - J027 - cash flow conso - WP_(11)unrealised ex.rate" xfId="862" xr:uid="{00000000-0005-0000-0000-00004A030000}"/>
    <cellStyle name="_price_tt&amp;t-25_480407_Q1 2008 - J027 - cash flow conso - WP_(11)unrealised ex.rate 2" xfId="863" xr:uid="{00000000-0005-0000-0000-00004B030000}"/>
    <cellStyle name="_price_tt&amp;t-25_480407_Q1 2008 - J027 - cash flow conso - WP_(11)unrealised ex.rate 3" xfId="864" xr:uid="{00000000-0005-0000-0000-00004C030000}"/>
    <cellStyle name="_price_tt&amp;t-25_480407_Q1 2008 - J027 - cash flow conso - WP_(11)unrealised ex.rate 4" xfId="865" xr:uid="{00000000-0005-0000-0000-00004D030000}"/>
    <cellStyle name="_price_tt&amp;t-25_480407_Q1 2008 - J027 - cash flow conso - WP_(11)unrealised ex.rate 5" xfId="866" xr:uid="{00000000-0005-0000-0000-00004E030000}"/>
    <cellStyle name="_price_tt&amp;t-25_480407_Q1 2008 - J027 - cash flow conso - WP_(11)unrealised ex.rate_(2)Sum of cash&amp;cash equipvalent" xfId="867" xr:uid="{00000000-0005-0000-0000-00004F030000}"/>
    <cellStyle name="_price_tt&amp;t-25_480407_Q1 2008 - J027 - cash flow conso - WP_(11)unrealised ex.rate_(2)Sum of cash&amp;cash equipvalent 2" xfId="868" xr:uid="{00000000-0005-0000-0000-000050030000}"/>
    <cellStyle name="_price_tt&amp;t-25_480407_Q1 2008 - J027 - cash flow conso - WP_(11)unrealised ex.rate_(2)Sum of cash&amp;cash equipvalent 3" xfId="869" xr:uid="{00000000-0005-0000-0000-000051030000}"/>
    <cellStyle name="_price_tt&amp;t-25_480407_Q1 2008 - J027 - cash flow conso - WP_(11)unrealised ex.rate_(2)Sum of cash&amp;cash equipvalent 4" xfId="870" xr:uid="{00000000-0005-0000-0000-000052030000}"/>
    <cellStyle name="_price_tt&amp;t-25_480407_Q1 2008 - J027 - cash flow conso - WP_(11)unrealised ex.rate_(2)Sum of cash&amp;cash equipvalent 5" xfId="871" xr:uid="{00000000-0005-0000-0000-000053030000}"/>
    <cellStyle name="_price_tt&amp;t-25_480407_Q1 2008 - J027 - cash flow conso - WP_(11)unrealised ex.rate_(3)Aging AR" xfId="872" xr:uid="{00000000-0005-0000-0000-000054030000}"/>
    <cellStyle name="_price_tt&amp;t-25_480407_Q1 2008 - J027 - cash flow conso - WP_(11)unrealised ex.rate_(3)Aging AR 2" xfId="873" xr:uid="{00000000-0005-0000-0000-000055030000}"/>
    <cellStyle name="_price_tt&amp;t-25_480407_Q1 2008 - J027 - cash flow conso - WP_(11)unrealised ex.rate_(3)Aging AR 3" xfId="874" xr:uid="{00000000-0005-0000-0000-000056030000}"/>
    <cellStyle name="_price_tt&amp;t-25_480407_Q1 2008 - J027 - cash flow conso - WP_(11)unrealised ex.rate_(3)Aging AR 4" xfId="875" xr:uid="{00000000-0005-0000-0000-000057030000}"/>
    <cellStyle name="_price_tt&amp;t-25_480407_Q1 2008 - J027 - cash flow conso - WP_(11)unrealised ex.rate_(3)Aging AR 5" xfId="876" xr:uid="{00000000-0005-0000-0000-000058030000}"/>
    <cellStyle name="_price_tt&amp;t-25_480407_Q1 2008 - J027 - JI Group - Note R11" xfId="877" xr:uid="{00000000-0005-0000-0000-000059030000}"/>
    <cellStyle name="_price_tt&amp;t-25_480407_Q1 2008 - J027 - JI Group - Note R11_(11)unrealised ex.rate" xfId="878" xr:uid="{00000000-0005-0000-0000-00005A030000}"/>
    <cellStyle name="_price_tt&amp;t-25_480407_Q1 2008 - J027 - JI Group - Note R11_(11)unrealised ex.rate 2" xfId="879" xr:uid="{00000000-0005-0000-0000-00005B030000}"/>
    <cellStyle name="_price_tt&amp;t-25_480407_Q1 2008 - J027 - JI Group - Note R11_(11)unrealised ex.rate 3" xfId="880" xr:uid="{00000000-0005-0000-0000-00005C030000}"/>
    <cellStyle name="_price_tt&amp;t-25_480407_Q1 2008 - J027 - JI Group - Note R11_(11)unrealised ex.rate 4" xfId="881" xr:uid="{00000000-0005-0000-0000-00005D030000}"/>
    <cellStyle name="_price_tt&amp;t-25_480407_Q1 2008 - J027 - JI Group - Note R11_(11)unrealised ex.rate 5" xfId="882" xr:uid="{00000000-0005-0000-0000-00005E030000}"/>
    <cellStyle name="_price_tt&amp;t-25_480407_Q1 2008 - J027 - JI Group - Note R11_(11)unrealised ex.rate_(2)Sum of cash&amp;cash equipvalent" xfId="883" xr:uid="{00000000-0005-0000-0000-00005F030000}"/>
    <cellStyle name="_price_tt&amp;t-25_480407_Q1 2008 - J027 - JI Group - Note R11_(11)unrealised ex.rate_(2)Sum of cash&amp;cash equipvalent 2" xfId="884" xr:uid="{00000000-0005-0000-0000-000060030000}"/>
    <cellStyle name="_price_tt&amp;t-25_480407_Q1 2008 - J027 - JI Group - Note R11_(11)unrealised ex.rate_(2)Sum of cash&amp;cash equipvalent 3" xfId="885" xr:uid="{00000000-0005-0000-0000-000061030000}"/>
    <cellStyle name="_price_tt&amp;t-25_480407_Q1 2008 - J027 - JI Group - Note R11_(11)unrealised ex.rate_(2)Sum of cash&amp;cash equipvalent 4" xfId="886" xr:uid="{00000000-0005-0000-0000-000062030000}"/>
    <cellStyle name="_price_tt&amp;t-25_480407_Q1 2008 - J027 - JI Group - Note R11_(11)unrealised ex.rate_(2)Sum of cash&amp;cash equipvalent 5" xfId="887" xr:uid="{00000000-0005-0000-0000-000063030000}"/>
    <cellStyle name="_price_tt&amp;t-25_480407_Q1 2008 - J027 - JI Group - Note R11_(11)unrealised ex.rate_(3)Aging AR" xfId="888" xr:uid="{00000000-0005-0000-0000-000064030000}"/>
    <cellStyle name="_price_tt&amp;t-25_480407_Q1 2008 - J027 - JI Group - Note R11_(11)unrealised ex.rate_(3)Aging AR 2" xfId="889" xr:uid="{00000000-0005-0000-0000-000065030000}"/>
    <cellStyle name="_price_tt&amp;t-25_480407_Q1 2008 - J027 - JI Group - Note R11_(11)unrealised ex.rate_(3)Aging AR 3" xfId="890" xr:uid="{00000000-0005-0000-0000-000066030000}"/>
    <cellStyle name="_price_tt&amp;t-25_480407_Q1 2008 - J027 - JI Group - Note R11_(11)unrealised ex.rate_(3)Aging AR 4" xfId="891" xr:uid="{00000000-0005-0000-0000-000067030000}"/>
    <cellStyle name="_price_tt&amp;t-25_480407_Q1 2008 - J027 - JI Group - Note R11_(11)unrealised ex.rate_(3)Aging AR 5" xfId="892" xr:uid="{00000000-0005-0000-0000-000068030000}"/>
    <cellStyle name="_price_tt&amp;t-25_480407_R11_Detail cash flow" xfId="893" xr:uid="{00000000-0005-0000-0000-000069030000}"/>
    <cellStyle name="_price_tt&amp;t-25_480407_R11_Detail cash flow_(2)Sum of cash&amp;cash equivalent" xfId="894" xr:uid="{00000000-0005-0000-0000-00006A030000}"/>
    <cellStyle name="_price-tt&amp;t-06_C1_FOC_NMS&amp;TE_Vavlue" xfId="895" xr:uid="{00000000-0005-0000-0000-00006B030000}"/>
    <cellStyle name="_price-tt&amp;t-06_C1_FOC_NMS&amp;TE_Vavlue_(11)unrealised ex.rate" xfId="896" xr:uid="{00000000-0005-0000-0000-00006C030000}"/>
    <cellStyle name="_price-tt&amp;t-06_C1_FOC_NMS&amp;TE_Vavlue_(11)unrealised ex.rate 2" xfId="897" xr:uid="{00000000-0005-0000-0000-00006D030000}"/>
    <cellStyle name="_price-tt&amp;t-06_C1_FOC_NMS&amp;TE_Vavlue_(11)unrealised ex.rate 3" xfId="898" xr:uid="{00000000-0005-0000-0000-00006E030000}"/>
    <cellStyle name="_price-tt&amp;t-06_C1_FOC_NMS&amp;TE_Vavlue_(11)unrealised ex.rate 4" xfId="899" xr:uid="{00000000-0005-0000-0000-00006F030000}"/>
    <cellStyle name="_price-tt&amp;t-06_C1_FOC_NMS&amp;TE_Vavlue_(11)unrealised ex.rate 5" xfId="900" xr:uid="{00000000-0005-0000-0000-000070030000}"/>
    <cellStyle name="_price-tt&amp;t-06_C1_FOC_NMS&amp;TE_Vavlue_(11)unrealised ex.rate_(2)Sum of cash&amp;cash equipvalent" xfId="901" xr:uid="{00000000-0005-0000-0000-000071030000}"/>
    <cellStyle name="_price-tt&amp;t-06_C1_FOC_NMS&amp;TE_Vavlue_(11)unrealised ex.rate_(2)Sum of cash&amp;cash equipvalent 2" xfId="902" xr:uid="{00000000-0005-0000-0000-000072030000}"/>
    <cellStyle name="_price-tt&amp;t-06_C1_FOC_NMS&amp;TE_Vavlue_(11)unrealised ex.rate_(2)Sum of cash&amp;cash equipvalent 3" xfId="903" xr:uid="{00000000-0005-0000-0000-000073030000}"/>
    <cellStyle name="_price-tt&amp;t-06_C1_FOC_NMS&amp;TE_Vavlue_(11)unrealised ex.rate_(2)Sum of cash&amp;cash equipvalent 4" xfId="904" xr:uid="{00000000-0005-0000-0000-000074030000}"/>
    <cellStyle name="_price-tt&amp;t-06_C1_FOC_NMS&amp;TE_Vavlue_(11)unrealised ex.rate_(2)Sum of cash&amp;cash equipvalent 5" xfId="905" xr:uid="{00000000-0005-0000-0000-000075030000}"/>
    <cellStyle name="_price-tt&amp;t-06_C1_FOC_NMS&amp;TE_Vavlue_(11)unrealised ex.rate_(3)Aging AR" xfId="906" xr:uid="{00000000-0005-0000-0000-000076030000}"/>
    <cellStyle name="_price-tt&amp;t-06_C1_FOC_NMS&amp;TE_Vavlue_(11)unrealised ex.rate_(3)Aging AR 2" xfId="907" xr:uid="{00000000-0005-0000-0000-000077030000}"/>
    <cellStyle name="_price-tt&amp;t-06_C1_FOC_NMS&amp;TE_Vavlue_(11)unrealised ex.rate_(3)Aging AR 3" xfId="908" xr:uid="{00000000-0005-0000-0000-000078030000}"/>
    <cellStyle name="_price-tt&amp;t-06_C1_FOC_NMS&amp;TE_Vavlue_(11)unrealised ex.rate_(3)Aging AR 4" xfId="909" xr:uid="{00000000-0005-0000-0000-000079030000}"/>
    <cellStyle name="_price-tt&amp;t-06_C1_FOC_NMS&amp;TE_Vavlue_(11)unrealised ex.rate_(3)Aging AR 5" xfId="910" xr:uid="{00000000-0005-0000-0000-00007A030000}"/>
    <cellStyle name="_price-tt&amp;t-06_C1_FOC_NMS&amp;TE_Vavlue_2008Q1_JI Group - Note R11" xfId="911" xr:uid="{00000000-0005-0000-0000-00007B030000}"/>
    <cellStyle name="_price-tt&amp;t-06_C1_FOC_NMS&amp;TE_Vavlue_2008Q1_JI Group - Note R11_(11)unrealised ex.rate" xfId="912" xr:uid="{00000000-0005-0000-0000-00007C030000}"/>
    <cellStyle name="_price-tt&amp;t-06_C1_FOC_NMS&amp;TE_Vavlue_2008Q1_JI Group - Note R11_(11)unrealised ex.rate 2" xfId="913" xr:uid="{00000000-0005-0000-0000-00007D030000}"/>
    <cellStyle name="_price-tt&amp;t-06_C1_FOC_NMS&amp;TE_Vavlue_2008Q1_JI Group - Note R11_(11)unrealised ex.rate 3" xfId="914" xr:uid="{00000000-0005-0000-0000-00007E030000}"/>
    <cellStyle name="_price-tt&amp;t-06_C1_FOC_NMS&amp;TE_Vavlue_2008Q1_JI Group - Note R11_(11)unrealised ex.rate 4" xfId="915" xr:uid="{00000000-0005-0000-0000-00007F030000}"/>
    <cellStyle name="_price-tt&amp;t-06_C1_FOC_NMS&amp;TE_Vavlue_2008Q1_JI Group - Note R11_(11)unrealised ex.rate 5" xfId="916" xr:uid="{00000000-0005-0000-0000-000080030000}"/>
    <cellStyle name="_price-tt&amp;t-06_C1_FOC_NMS&amp;TE_Vavlue_2008Q1_JI Group - Note R11_(11)unrealised ex.rate_(2)Sum of cash&amp;cash equipvalent" xfId="917" xr:uid="{00000000-0005-0000-0000-000081030000}"/>
    <cellStyle name="_price-tt&amp;t-06_C1_FOC_NMS&amp;TE_Vavlue_2008Q1_JI Group - Note R11_(11)unrealised ex.rate_(2)Sum of cash&amp;cash equipvalent 2" xfId="918" xr:uid="{00000000-0005-0000-0000-000082030000}"/>
    <cellStyle name="_price-tt&amp;t-06_C1_FOC_NMS&amp;TE_Vavlue_2008Q1_JI Group - Note R11_(11)unrealised ex.rate_(2)Sum of cash&amp;cash equipvalent 3" xfId="919" xr:uid="{00000000-0005-0000-0000-000083030000}"/>
    <cellStyle name="_price-tt&amp;t-06_C1_FOC_NMS&amp;TE_Vavlue_2008Q1_JI Group - Note R11_(11)unrealised ex.rate_(2)Sum of cash&amp;cash equipvalent 4" xfId="920" xr:uid="{00000000-0005-0000-0000-000084030000}"/>
    <cellStyle name="_price-tt&amp;t-06_C1_FOC_NMS&amp;TE_Vavlue_2008Q1_JI Group - Note R11_(11)unrealised ex.rate_(2)Sum of cash&amp;cash equipvalent 5" xfId="921" xr:uid="{00000000-0005-0000-0000-000085030000}"/>
    <cellStyle name="_price-tt&amp;t-06_C1_FOC_NMS&amp;TE_Vavlue_2008Q1_JI Group - Note R11_(11)unrealised ex.rate_(3)Aging AR" xfId="922" xr:uid="{00000000-0005-0000-0000-000086030000}"/>
    <cellStyle name="_price-tt&amp;t-06_C1_FOC_NMS&amp;TE_Vavlue_2008Q1_JI Group - Note R11_(11)unrealised ex.rate_(3)Aging AR 2" xfId="923" xr:uid="{00000000-0005-0000-0000-000087030000}"/>
    <cellStyle name="_price-tt&amp;t-06_C1_FOC_NMS&amp;TE_Vavlue_2008Q1_JI Group - Note R11_(11)unrealised ex.rate_(3)Aging AR 3" xfId="924" xr:uid="{00000000-0005-0000-0000-000088030000}"/>
    <cellStyle name="_price-tt&amp;t-06_C1_FOC_NMS&amp;TE_Vavlue_2008Q1_JI Group - Note R11_(11)unrealised ex.rate_(3)Aging AR 4" xfId="925" xr:uid="{00000000-0005-0000-0000-000089030000}"/>
    <cellStyle name="_price-tt&amp;t-06_C1_FOC_NMS&amp;TE_Vavlue_2008Q1_JI Group - Note R11_(11)unrealised ex.rate_(3)Aging AR 5" xfId="926" xr:uid="{00000000-0005-0000-0000-00008A030000}"/>
    <cellStyle name="_price-tt&amp;t-06_C1_FOC_NMS&amp;TE_Vavlue_Q1 2008 - J027 - cash flow conso - WP" xfId="927" xr:uid="{00000000-0005-0000-0000-00008B030000}"/>
    <cellStyle name="_price-tt&amp;t-06_C1_FOC_NMS&amp;TE_Vavlue_Q1 2008 - J027 - cash flow conso - WP_(11)unrealised ex.rate" xfId="928" xr:uid="{00000000-0005-0000-0000-00008C030000}"/>
    <cellStyle name="_price-tt&amp;t-06_C1_FOC_NMS&amp;TE_Vavlue_Q1 2008 - J027 - cash flow conso - WP_(11)unrealised ex.rate 2" xfId="929" xr:uid="{00000000-0005-0000-0000-00008D030000}"/>
    <cellStyle name="_price-tt&amp;t-06_C1_FOC_NMS&amp;TE_Vavlue_Q1 2008 - J027 - cash flow conso - WP_(11)unrealised ex.rate 3" xfId="930" xr:uid="{00000000-0005-0000-0000-00008E030000}"/>
    <cellStyle name="_price-tt&amp;t-06_C1_FOC_NMS&amp;TE_Vavlue_Q1 2008 - J027 - cash flow conso - WP_(11)unrealised ex.rate 4" xfId="931" xr:uid="{00000000-0005-0000-0000-00008F030000}"/>
    <cellStyle name="_price-tt&amp;t-06_C1_FOC_NMS&amp;TE_Vavlue_Q1 2008 - J027 - cash flow conso - WP_(11)unrealised ex.rate 5" xfId="932" xr:uid="{00000000-0005-0000-0000-000090030000}"/>
    <cellStyle name="_price-tt&amp;t-06_C1_FOC_NMS&amp;TE_Vavlue_Q1 2008 - J027 - cash flow conso - WP_(11)unrealised ex.rate_(2)Sum of cash&amp;cash equipvalent" xfId="933" xr:uid="{00000000-0005-0000-0000-000091030000}"/>
    <cellStyle name="_price-tt&amp;t-06_C1_FOC_NMS&amp;TE_Vavlue_Q1 2008 - J027 - cash flow conso - WP_(11)unrealised ex.rate_(2)Sum of cash&amp;cash equipvalent 2" xfId="934" xr:uid="{00000000-0005-0000-0000-000092030000}"/>
    <cellStyle name="_price-tt&amp;t-06_C1_FOC_NMS&amp;TE_Vavlue_Q1 2008 - J027 - cash flow conso - WP_(11)unrealised ex.rate_(2)Sum of cash&amp;cash equipvalent 3" xfId="935" xr:uid="{00000000-0005-0000-0000-000093030000}"/>
    <cellStyle name="_price-tt&amp;t-06_C1_FOC_NMS&amp;TE_Vavlue_Q1 2008 - J027 - cash flow conso - WP_(11)unrealised ex.rate_(2)Sum of cash&amp;cash equipvalent 4" xfId="936" xr:uid="{00000000-0005-0000-0000-000094030000}"/>
    <cellStyle name="_price-tt&amp;t-06_C1_FOC_NMS&amp;TE_Vavlue_Q1 2008 - J027 - cash flow conso - WP_(11)unrealised ex.rate_(2)Sum of cash&amp;cash equipvalent 5" xfId="937" xr:uid="{00000000-0005-0000-0000-000095030000}"/>
    <cellStyle name="_price-tt&amp;t-06_C1_FOC_NMS&amp;TE_Vavlue_Q1 2008 - J027 - cash flow conso - WP_(11)unrealised ex.rate_(3)Aging AR" xfId="938" xr:uid="{00000000-0005-0000-0000-000096030000}"/>
    <cellStyle name="_price-tt&amp;t-06_C1_FOC_NMS&amp;TE_Vavlue_Q1 2008 - J027 - cash flow conso - WP_(11)unrealised ex.rate_(3)Aging AR 2" xfId="939" xr:uid="{00000000-0005-0000-0000-000097030000}"/>
    <cellStyle name="_price-tt&amp;t-06_C1_FOC_NMS&amp;TE_Vavlue_Q1 2008 - J027 - cash flow conso - WP_(11)unrealised ex.rate_(3)Aging AR 3" xfId="940" xr:uid="{00000000-0005-0000-0000-000098030000}"/>
    <cellStyle name="_price-tt&amp;t-06_C1_FOC_NMS&amp;TE_Vavlue_Q1 2008 - J027 - cash flow conso - WP_(11)unrealised ex.rate_(3)Aging AR 4" xfId="941" xr:uid="{00000000-0005-0000-0000-000099030000}"/>
    <cellStyle name="_price-tt&amp;t-06_C1_FOC_NMS&amp;TE_Vavlue_Q1 2008 - J027 - cash flow conso - WP_(11)unrealised ex.rate_(3)Aging AR 5" xfId="942" xr:uid="{00000000-0005-0000-0000-00009A030000}"/>
    <cellStyle name="_price-tt&amp;t-06_C1_FOC_NMS&amp;TE_Vavlue_Q1 2008 - J027 - JI Group - Note R11" xfId="943" xr:uid="{00000000-0005-0000-0000-00009B030000}"/>
    <cellStyle name="_price-tt&amp;t-06_C1_FOC_NMS&amp;TE_Vavlue_Q1 2008 - J027 - JI Group - Note R11_(11)unrealised ex.rate" xfId="944" xr:uid="{00000000-0005-0000-0000-00009C030000}"/>
    <cellStyle name="_price-tt&amp;t-06_C1_FOC_NMS&amp;TE_Vavlue_Q1 2008 - J027 - JI Group - Note R11_(11)unrealised ex.rate 2" xfId="945" xr:uid="{00000000-0005-0000-0000-00009D030000}"/>
    <cellStyle name="_price-tt&amp;t-06_C1_FOC_NMS&amp;TE_Vavlue_Q1 2008 - J027 - JI Group - Note R11_(11)unrealised ex.rate 3" xfId="946" xr:uid="{00000000-0005-0000-0000-00009E030000}"/>
    <cellStyle name="_price-tt&amp;t-06_C1_FOC_NMS&amp;TE_Vavlue_Q1 2008 - J027 - JI Group - Note R11_(11)unrealised ex.rate 4" xfId="947" xr:uid="{00000000-0005-0000-0000-00009F030000}"/>
    <cellStyle name="_price-tt&amp;t-06_C1_FOC_NMS&amp;TE_Vavlue_Q1 2008 - J027 - JI Group - Note R11_(11)unrealised ex.rate 5" xfId="948" xr:uid="{00000000-0005-0000-0000-0000A0030000}"/>
    <cellStyle name="_price-tt&amp;t-06_C1_FOC_NMS&amp;TE_Vavlue_Q1 2008 - J027 - JI Group - Note R11_(11)unrealised ex.rate_(2)Sum of cash&amp;cash equipvalent" xfId="949" xr:uid="{00000000-0005-0000-0000-0000A1030000}"/>
    <cellStyle name="_price-tt&amp;t-06_C1_FOC_NMS&amp;TE_Vavlue_Q1 2008 - J027 - JI Group - Note R11_(11)unrealised ex.rate_(2)Sum of cash&amp;cash equipvalent 2" xfId="950" xr:uid="{00000000-0005-0000-0000-0000A2030000}"/>
    <cellStyle name="_price-tt&amp;t-06_C1_FOC_NMS&amp;TE_Vavlue_Q1 2008 - J027 - JI Group - Note R11_(11)unrealised ex.rate_(2)Sum of cash&amp;cash equipvalent 3" xfId="951" xr:uid="{00000000-0005-0000-0000-0000A3030000}"/>
    <cellStyle name="_price-tt&amp;t-06_C1_FOC_NMS&amp;TE_Vavlue_Q1 2008 - J027 - JI Group - Note R11_(11)unrealised ex.rate_(2)Sum of cash&amp;cash equipvalent 4" xfId="952" xr:uid="{00000000-0005-0000-0000-0000A4030000}"/>
    <cellStyle name="_price-tt&amp;t-06_C1_FOC_NMS&amp;TE_Vavlue_Q1 2008 - J027 - JI Group - Note R11_(11)unrealised ex.rate_(2)Sum of cash&amp;cash equipvalent 5" xfId="953" xr:uid="{00000000-0005-0000-0000-0000A5030000}"/>
    <cellStyle name="_price-tt&amp;t-06_C1_FOC_NMS&amp;TE_Vavlue_Q1 2008 - J027 - JI Group - Note R11_(11)unrealised ex.rate_(3)Aging AR" xfId="954" xr:uid="{00000000-0005-0000-0000-0000A6030000}"/>
    <cellStyle name="_price-tt&amp;t-06_C1_FOC_NMS&amp;TE_Vavlue_Q1 2008 - J027 - JI Group - Note R11_(11)unrealised ex.rate_(3)Aging AR 2" xfId="955" xr:uid="{00000000-0005-0000-0000-0000A7030000}"/>
    <cellStyle name="_price-tt&amp;t-06_C1_FOC_NMS&amp;TE_Vavlue_Q1 2008 - J027 - JI Group - Note R11_(11)unrealised ex.rate_(3)Aging AR 3" xfId="956" xr:uid="{00000000-0005-0000-0000-0000A8030000}"/>
    <cellStyle name="_price-tt&amp;t-06_C1_FOC_NMS&amp;TE_Vavlue_Q1 2008 - J027 - JI Group - Note R11_(11)unrealised ex.rate_(3)Aging AR 4" xfId="957" xr:uid="{00000000-0005-0000-0000-0000A9030000}"/>
    <cellStyle name="_price-tt&amp;t-06_C1_FOC_NMS&amp;TE_Vavlue_Q1 2008 - J027 - JI Group - Note R11_(11)unrealised ex.rate_(3)Aging AR 5" xfId="958" xr:uid="{00000000-0005-0000-0000-0000AA030000}"/>
    <cellStyle name="_price-tt&amp;t-06_C1_FOC_NMS&amp;TE_Vavlue_R11_Detail cash flow" xfId="959" xr:uid="{00000000-0005-0000-0000-0000AB030000}"/>
    <cellStyle name="_price-tt&amp;t-06_C1_FOC_NMS&amp;TE_Vavlue_R11_Detail cash flow_(2)Sum of cash&amp;cash equivalent" xfId="960" xr:uid="{00000000-0005-0000-0000-0000AC030000}"/>
    <cellStyle name="_Q1 2008 - J027 - cash flow conso - WP" xfId="961" xr:uid="{00000000-0005-0000-0000-0000AD030000}"/>
    <cellStyle name="_Q1 2008 - J027 - cash flow conso - WP_(11)unrealised ex.rate" xfId="962" xr:uid="{00000000-0005-0000-0000-0000AE030000}"/>
    <cellStyle name="_Q1 2008 - J027 - cash flow conso - WP_(11)unrealised ex.rate 2" xfId="963" xr:uid="{00000000-0005-0000-0000-0000AF030000}"/>
    <cellStyle name="_Q1 2008 - J027 - cash flow conso - WP_(11)unrealised ex.rate 3" xfId="964" xr:uid="{00000000-0005-0000-0000-0000B0030000}"/>
    <cellStyle name="_Q1 2008 - J027 - cash flow conso - WP_(11)unrealised ex.rate 4" xfId="965" xr:uid="{00000000-0005-0000-0000-0000B1030000}"/>
    <cellStyle name="_Q1 2008 - J027 - cash flow conso - WP_(11)unrealised ex.rate 5" xfId="966" xr:uid="{00000000-0005-0000-0000-0000B2030000}"/>
    <cellStyle name="_Q1 2008 - J027 - cash flow conso - WP_(11)unrealised ex.rate_(2)Sum of cash&amp;cash equipvalent" xfId="967" xr:uid="{00000000-0005-0000-0000-0000B3030000}"/>
    <cellStyle name="_Q1 2008 - J027 - cash flow conso - WP_(11)unrealised ex.rate_(2)Sum of cash&amp;cash equipvalent 2" xfId="968" xr:uid="{00000000-0005-0000-0000-0000B4030000}"/>
    <cellStyle name="_Q1 2008 - J027 - cash flow conso - WP_(11)unrealised ex.rate_(2)Sum of cash&amp;cash equipvalent 3" xfId="969" xr:uid="{00000000-0005-0000-0000-0000B5030000}"/>
    <cellStyle name="_Q1 2008 - J027 - cash flow conso - WP_(11)unrealised ex.rate_(2)Sum of cash&amp;cash equipvalent 4" xfId="970" xr:uid="{00000000-0005-0000-0000-0000B6030000}"/>
    <cellStyle name="_Q1 2008 - J027 - cash flow conso - WP_(11)unrealised ex.rate_(2)Sum of cash&amp;cash equipvalent 5" xfId="971" xr:uid="{00000000-0005-0000-0000-0000B7030000}"/>
    <cellStyle name="_Q1 2008 - J027 - cash flow conso - WP_(11)unrealised ex.rate_(3)Aging AR" xfId="972" xr:uid="{00000000-0005-0000-0000-0000B8030000}"/>
    <cellStyle name="_Q1 2008 - J027 - cash flow conso - WP_(11)unrealised ex.rate_(3)Aging AR 2" xfId="973" xr:uid="{00000000-0005-0000-0000-0000B9030000}"/>
    <cellStyle name="_Q1 2008 - J027 - cash flow conso - WP_(11)unrealised ex.rate_(3)Aging AR 3" xfId="974" xr:uid="{00000000-0005-0000-0000-0000BA030000}"/>
    <cellStyle name="_Q1 2008 - J027 - cash flow conso - WP_(11)unrealised ex.rate_(3)Aging AR 4" xfId="975" xr:uid="{00000000-0005-0000-0000-0000BB030000}"/>
    <cellStyle name="_Q1 2008 - J027 - cash flow conso - WP_(11)unrealised ex.rate_(3)Aging AR 5" xfId="976" xr:uid="{00000000-0005-0000-0000-0000BC030000}"/>
    <cellStyle name="_Q1 2008 - J027 - JI Group - Note R11" xfId="977" xr:uid="{00000000-0005-0000-0000-0000BD030000}"/>
    <cellStyle name="_Q1 2008 - J027 - JI Group - Note R11_(11)unrealised ex.rate" xfId="978" xr:uid="{00000000-0005-0000-0000-0000BE030000}"/>
    <cellStyle name="_Q1 2008 - J027 - JI Group - Note R11_(11)unrealised ex.rate 2" xfId="979" xr:uid="{00000000-0005-0000-0000-0000BF030000}"/>
    <cellStyle name="_Q1 2008 - J027 - JI Group - Note R11_(11)unrealised ex.rate 3" xfId="980" xr:uid="{00000000-0005-0000-0000-0000C0030000}"/>
    <cellStyle name="_Q1 2008 - J027 - JI Group - Note R11_(11)unrealised ex.rate 4" xfId="981" xr:uid="{00000000-0005-0000-0000-0000C1030000}"/>
    <cellStyle name="_Q1 2008 - J027 - JI Group - Note R11_(11)unrealised ex.rate 5" xfId="982" xr:uid="{00000000-0005-0000-0000-0000C2030000}"/>
    <cellStyle name="_Q1 2008 - J027 - JI Group - Note R11_(11)unrealised ex.rate_(2)Sum of cash&amp;cash equipvalent" xfId="983" xr:uid="{00000000-0005-0000-0000-0000C3030000}"/>
    <cellStyle name="_Q1 2008 - J027 - JI Group - Note R11_(11)unrealised ex.rate_(2)Sum of cash&amp;cash equipvalent 2" xfId="984" xr:uid="{00000000-0005-0000-0000-0000C4030000}"/>
    <cellStyle name="_Q1 2008 - J027 - JI Group - Note R11_(11)unrealised ex.rate_(2)Sum of cash&amp;cash equipvalent 3" xfId="985" xr:uid="{00000000-0005-0000-0000-0000C5030000}"/>
    <cellStyle name="_Q1 2008 - J027 - JI Group - Note R11_(11)unrealised ex.rate_(2)Sum of cash&amp;cash equipvalent 4" xfId="986" xr:uid="{00000000-0005-0000-0000-0000C6030000}"/>
    <cellStyle name="_Q1 2008 - J027 - JI Group - Note R11_(11)unrealised ex.rate_(2)Sum of cash&amp;cash equipvalent 5" xfId="987" xr:uid="{00000000-0005-0000-0000-0000C7030000}"/>
    <cellStyle name="_Q1 2008 - J027 - JI Group - Note R11_(11)unrealised ex.rate_(3)Aging AR" xfId="988" xr:uid="{00000000-0005-0000-0000-0000C8030000}"/>
    <cellStyle name="_Q1 2008 - J027 - JI Group - Note R11_(11)unrealised ex.rate_(3)Aging AR 2" xfId="989" xr:uid="{00000000-0005-0000-0000-0000C9030000}"/>
    <cellStyle name="_Q1 2008 - J027 - JI Group - Note R11_(11)unrealised ex.rate_(3)Aging AR 3" xfId="990" xr:uid="{00000000-0005-0000-0000-0000CA030000}"/>
    <cellStyle name="_Q1 2008 - J027 - JI Group - Note R11_(11)unrealised ex.rate_(3)Aging AR 4" xfId="991" xr:uid="{00000000-0005-0000-0000-0000CB030000}"/>
    <cellStyle name="_Q1 2008 - J027 - JI Group - Note R11_(11)unrealised ex.rate_(3)Aging AR 5" xfId="992" xr:uid="{00000000-0005-0000-0000-0000CC030000}"/>
    <cellStyle name="_Quotation for TTnT Project (ADSL Router Parts) (Internal Version) 051122" xfId="993" xr:uid="{00000000-0005-0000-0000-0000CD030000}"/>
    <cellStyle name="_Quotation for TTnT Project (Fixed Network Parts, Option 2) (Internal Version) 051123_New" xfId="994" xr:uid="{00000000-0005-0000-0000-0000CE030000}"/>
    <cellStyle name="_Quotation for TTnT Project (OSS Parts ) (Internal Version) 051121_New" xfId="995" xr:uid="{00000000-0005-0000-0000-0000CF030000}"/>
    <cellStyle name="_Quotation for TTnT Project (OSS Parts ) (Internal Version) 051121_New_(11)unrealised ex.rate" xfId="996" xr:uid="{00000000-0005-0000-0000-0000D0030000}"/>
    <cellStyle name="_Quotation for TTnT Project (OSS Parts ) (Internal Version) 051121_New_(11)unrealised ex.rate 2" xfId="997" xr:uid="{00000000-0005-0000-0000-0000D1030000}"/>
    <cellStyle name="_Quotation for TTnT Project (OSS Parts ) (Internal Version) 051121_New_(11)unrealised ex.rate 3" xfId="998" xr:uid="{00000000-0005-0000-0000-0000D2030000}"/>
    <cellStyle name="_Quotation for TTnT Project (OSS Parts ) (Internal Version) 051121_New_(11)unrealised ex.rate 4" xfId="999" xr:uid="{00000000-0005-0000-0000-0000D3030000}"/>
    <cellStyle name="_Quotation for TTnT Project (OSS Parts ) (Internal Version) 051121_New_(11)unrealised ex.rate 5" xfId="1000" xr:uid="{00000000-0005-0000-0000-0000D4030000}"/>
    <cellStyle name="_Quotation for TTnT Project (OSS Parts ) (Internal Version) 051121_New_(11)unrealised ex.rate_(2)Sum of cash&amp;cash equipvalent" xfId="1001" xr:uid="{00000000-0005-0000-0000-0000D5030000}"/>
    <cellStyle name="_Quotation for TTnT Project (OSS Parts ) (Internal Version) 051121_New_(11)unrealised ex.rate_(2)Sum of cash&amp;cash equipvalent 2" xfId="1002" xr:uid="{00000000-0005-0000-0000-0000D6030000}"/>
    <cellStyle name="_Quotation for TTnT Project (OSS Parts ) (Internal Version) 051121_New_(11)unrealised ex.rate_(2)Sum of cash&amp;cash equipvalent 3" xfId="1003" xr:uid="{00000000-0005-0000-0000-0000D7030000}"/>
    <cellStyle name="_Quotation for TTnT Project (OSS Parts ) (Internal Version) 051121_New_(11)unrealised ex.rate_(2)Sum of cash&amp;cash equipvalent 4" xfId="1004" xr:uid="{00000000-0005-0000-0000-0000D8030000}"/>
    <cellStyle name="_Quotation for TTnT Project (OSS Parts ) (Internal Version) 051121_New_(11)unrealised ex.rate_(2)Sum of cash&amp;cash equipvalent 5" xfId="1005" xr:uid="{00000000-0005-0000-0000-0000D9030000}"/>
    <cellStyle name="_Quotation for TTnT Project (OSS Parts ) (Internal Version) 051121_New_(11)unrealised ex.rate_(3)Aging AR" xfId="1006" xr:uid="{00000000-0005-0000-0000-0000DA030000}"/>
    <cellStyle name="_Quotation for TTnT Project (OSS Parts ) (Internal Version) 051121_New_(11)unrealised ex.rate_(3)Aging AR 2" xfId="1007" xr:uid="{00000000-0005-0000-0000-0000DB030000}"/>
    <cellStyle name="_Quotation for TTnT Project (OSS Parts ) (Internal Version) 051121_New_(11)unrealised ex.rate_(3)Aging AR 3" xfId="1008" xr:uid="{00000000-0005-0000-0000-0000DC030000}"/>
    <cellStyle name="_Quotation for TTnT Project (OSS Parts ) (Internal Version) 051121_New_(11)unrealised ex.rate_(3)Aging AR 4" xfId="1009" xr:uid="{00000000-0005-0000-0000-0000DD030000}"/>
    <cellStyle name="_Quotation for TTnT Project (OSS Parts ) (Internal Version) 051121_New_(11)unrealised ex.rate_(3)Aging AR 5" xfId="1010" xr:uid="{00000000-0005-0000-0000-0000DE030000}"/>
    <cellStyle name="_Quotation for TTnT Project (OSS Parts ) (Internal Version) 051121_New_2008Q1_JI Group - Note R11" xfId="1011" xr:uid="{00000000-0005-0000-0000-0000DF030000}"/>
    <cellStyle name="_Quotation for TTnT Project (OSS Parts ) (Internal Version) 051121_New_2008Q1_JI Group - Note R11_(11)unrealised ex.rate" xfId="1012" xr:uid="{00000000-0005-0000-0000-0000E0030000}"/>
    <cellStyle name="_Quotation for TTnT Project (OSS Parts ) (Internal Version) 051121_New_2008Q1_JI Group - Note R11_(11)unrealised ex.rate 2" xfId="1013" xr:uid="{00000000-0005-0000-0000-0000E1030000}"/>
    <cellStyle name="_Quotation for TTnT Project (OSS Parts ) (Internal Version) 051121_New_2008Q1_JI Group - Note R11_(11)unrealised ex.rate 3" xfId="1014" xr:uid="{00000000-0005-0000-0000-0000E2030000}"/>
    <cellStyle name="_Quotation for TTnT Project (OSS Parts ) (Internal Version) 051121_New_2008Q1_JI Group - Note R11_(11)unrealised ex.rate 4" xfId="1015" xr:uid="{00000000-0005-0000-0000-0000E3030000}"/>
    <cellStyle name="_Quotation for TTnT Project (OSS Parts ) (Internal Version) 051121_New_2008Q1_JI Group - Note R11_(11)unrealised ex.rate 5" xfId="1016" xr:uid="{00000000-0005-0000-0000-0000E4030000}"/>
    <cellStyle name="_Quotation for TTnT Project (OSS Parts ) (Internal Version) 051121_New_2008Q1_JI Group - Note R11_(11)unrealised ex.rate_(2)Sum of cash&amp;cash equipvalent" xfId="1017" xr:uid="{00000000-0005-0000-0000-0000E5030000}"/>
    <cellStyle name="_Quotation for TTnT Project (OSS Parts ) (Internal Version) 051121_New_2008Q1_JI Group - Note R11_(11)unrealised ex.rate_(2)Sum of cash&amp;cash equipvalent 2" xfId="1018" xr:uid="{00000000-0005-0000-0000-0000E6030000}"/>
    <cellStyle name="_Quotation for TTnT Project (OSS Parts ) (Internal Version) 051121_New_2008Q1_JI Group - Note R11_(11)unrealised ex.rate_(2)Sum of cash&amp;cash equipvalent 3" xfId="1019" xr:uid="{00000000-0005-0000-0000-0000E7030000}"/>
    <cellStyle name="_Quotation for TTnT Project (OSS Parts ) (Internal Version) 051121_New_2008Q1_JI Group - Note R11_(11)unrealised ex.rate_(2)Sum of cash&amp;cash equipvalent 4" xfId="1020" xr:uid="{00000000-0005-0000-0000-0000E8030000}"/>
    <cellStyle name="_Quotation for TTnT Project (OSS Parts ) (Internal Version) 051121_New_2008Q1_JI Group - Note R11_(11)unrealised ex.rate_(2)Sum of cash&amp;cash equipvalent 5" xfId="1021" xr:uid="{00000000-0005-0000-0000-0000E9030000}"/>
    <cellStyle name="_Quotation for TTnT Project (OSS Parts ) (Internal Version) 051121_New_2008Q1_JI Group - Note R11_(11)unrealised ex.rate_(3)Aging AR" xfId="1022" xr:uid="{00000000-0005-0000-0000-0000EA030000}"/>
    <cellStyle name="_Quotation for TTnT Project (OSS Parts ) (Internal Version) 051121_New_2008Q1_JI Group - Note R11_(11)unrealised ex.rate_(3)Aging AR 2" xfId="1023" xr:uid="{00000000-0005-0000-0000-0000EB030000}"/>
    <cellStyle name="_Quotation for TTnT Project (OSS Parts ) (Internal Version) 051121_New_2008Q1_JI Group - Note R11_(11)unrealised ex.rate_(3)Aging AR 3" xfId="1024" xr:uid="{00000000-0005-0000-0000-0000EC030000}"/>
    <cellStyle name="_Quotation for TTnT Project (OSS Parts ) (Internal Version) 051121_New_2008Q1_JI Group - Note R11_(11)unrealised ex.rate_(3)Aging AR 4" xfId="1025" xr:uid="{00000000-0005-0000-0000-0000ED030000}"/>
    <cellStyle name="_Quotation for TTnT Project (OSS Parts ) (Internal Version) 051121_New_2008Q1_JI Group - Note R11_(11)unrealised ex.rate_(3)Aging AR 5" xfId="1026" xr:uid="{00000000-0005-0000-0000-0000EE030000}"/>
    <cellStyle name="_Quotation for TTnT Project (OSS Parts ) (Internal Version) 051121_New_Q1 2008 - J027 - cash flow conso - WP" xfId="1027" xr:uid="{00000000-0005-0000-0000-0000EF030000}"/>
    <cellStyle name="_Quotation for TTnT Project (OSS Parts ) (Internal Version) 051121_New_Q1 2008 - J027 - cash flow conso - WP_(11)unrealised ex.rate" xfId="1028" xr:uid="{00000000-0005-0000-0000-0000F0030000}"/>
    <cellStyle name="_Quotation for TTnT Project (OSS Parts ) (Internal Version) 051121_New_Q1 2008 - J027 - cash flow conso - WP_(11)unrealised ex.rate 2" xfId="1029" xr:uid="{00000000-0005-0000-0000-0000F1030000}"/>
    <cellStyle name="_Quotation for TTnT Project (OSS Parts ) (Internal Version) 051121_New_Q1 2008 - J027 - cash flow conso - WP_(11)unrealised ex.rate 3" xfId="1030" xr:uid="{00000000-0005-0000-0000-0000F2030000}"/>
    <cellStyle name="_Quotation for TTnT Project (OSS Parts ) (Internal Version) 051121_New_Q1 2008 - J027 - cash flow conso - WP_(11)unrealised ex.rate 4" xfId="1031" xr:uid="{00000000-0005-0000-0000-0000F3030000}"/>
    <cellStyle name="_Quotation for TTnT Project (OSS Parts ) (Internal Version) 051121_New_Q1 2008 - J027 - cash flow conso - WP_(11)unrealised ex.rate 5" xfId="1032" xr:uid="{00000000-0005-0000-0000-0000F4030000}"/>
    <cellStyle name="_Quotation for TTnT Project (OSS Parts ) (Internal Version) 051121_New_Q1 2008 - J027 - cash flow conso - WP_(11)unrealised ex.rate_(2)Sum of cash&amp;cash equipvalent" xfId="1033" xr:uid="{00000000-0005-0000-0000-0000F5030000}"/>
    <cellStyle name="_Quotation for TTnT Project (OSS Parts ) (Internal Version) 051121_New_Q1 2008 - J027 - cash flow conso - WP_(11)unrealised ex.rate_(2)Sum of cash&amp;cash equipvalent 2" xfId="1034" xr:uid="{00000000-0005-0000-0000-0000F6030000}"/>
    <cellStyle name="_Quotation for TTnT Project (OSS Parts ) (Internal Version) 051121_New_Q1 2008 - J027 - cash flow conso - WP_(11)unrealised ex.rate_(2)Sum of cash&amp;cash equipvalent 3" xfId="1035" xr:uid="{00000000-0005-0000-0000-0000F7030000}"/>
    <cellStyle name="_Quotation for TTnT Project (OSS Parts ) (Internal Version) 051121_New_Q1 2008 - J027 - cash flow conso - WP_(11)unrealised ex.rate_(2)Sum of cash&amp;cash equipvalent 4" xfId="1036" xr:uid="{00000000-0005-0000-0000-0000F8030000}"/>
    <cellStyle name="_Quotation for TTnT Project (OSS Parts ) (Internal Version) 051121_New_Q1 2008 - J027 - cash flow conso - WP_(11)unrealised ex.rate_(2)Sum of cash&amp;cash equipvalent 5" xfId="1037" xr:uid="{00000000-0005-0000-0000-0000F9030000}"/>
    <cellStyle name="_Quotation for TTnT Project (OSS Parts ) (Internal Version) 051121_New_Q1 2008 - J027 - cash flow conso - WP_(11)unrealised ex.rate_(3)Aging AR" xfId="1038" xr:uid="{00000000-0005-0000-0000-0000FA030000}"/>
    <cellStyle name="_Quotation for TTnT Project (OSS Parts ) (Internal Version) 051121_New_Q1 2008 - J027 - cash flow conso - WP_(11)unrealised ex.rate_(3)Aging AR 2" xfId="1039" xr:uid="{00000000-0005-0000-0000-0000FB030000}"/>
    <cellStyle name="_Quotation for TTnT Project (OSS Parts ) (Internal Version) 051121_New_Q1 2008 - J027 - cash flow conso - WP_(11)unrealised ex.rate_(3)Aging AR 3" xfId="1040" xr:uid="{00000000-0005-0000-0000-0000FC030000}"/>
    <cellStyle name="_Quotation for TTnT Project (OSS Parts ) (Internal Version) 051121_New_Q1 2008 - J027 - cash flow conso - WP_(11)unrealised ex.rate_(3)Aging AR 4" xfId="1041" xr:uid="{00000000-0005-0000-0000-0000FD030000}"/>
    <cellStyle name="_Quotation for TTnT Project (OSS Parts ) (Internal Version) 051121_New_Q1 2008 - J027 - cash flow conso - WP_(11)unrealised ex.rate_(3)Aging AR 5" xfId="1042" xr:uid="{00000000-0005-0000-0000-0000FE030000}"/>
    <cellStyle name="_Quotation for TTnT Project (OSS Parts ) (Internal Version) 051121_New_Q1 2008 - J027 - JI Group - Note R11" xfId="1043" xr:uid="{00000000-0005-0000-0000-0000FF030000}"/>
    <cellStyle name="_Quotation for TTnT Project (OSS Parts ) (Internal Version) 051121_New_Q1 2008 - J027 - JI Group - Note R11_(11)unrealised ex.rate" xfId="1044" xr:uid="{00000000-0005-0000-0000-000000040000}"/>
    <cellStyle name="_Quotation for TTnT Project (OSS Parts ) (Internal Version) 051121_New_Q1 2008 - J027 - JI Group - Note R11_(11)unrealised ex.rate 2" xfId="1045" xr:uid="{00000000-0005-0000-0000-000001040000}"/>
    <cellStyle name="_Quotation for TTnT Project (OSS Parts ) (Internal Version) 051121_New_Q1 2008 - J027 - JI Group - Note R11_(11)unrealised ex.rate 3" xfId="1046" xr:uid="{00000000-0005-0000-0000-000002040000}"/>
    <cellStyle name="_Quotation for TTnT Project (OSS Parts ) (Internal Version) 051121_New_Q1 2008 - J027 - JI Group - Note R11_(11)unrealised ex.rate 4" xfId="1047" xr:uid="{00000000-0005-0000-0000-000003040000}"/>
    <cellStyle name="_Quotation for TTnT Project (OSS Parts ) (Internal Version) 051121_New_Q1 2008 - J027 - JI Group - Note R11_(11)unrealised ex.rate 5" xfId="1048" xr:uid="{00000000-0005-0000-0000-000004040000}"/>
    <cellStyle name="_Quotation for TTnT Project (OSS Parts ) (Internal Version) 051121_New_Q1 2008 - J027 - JI Group - Note R11_(11)unrealised ex.rate_(2)Sum of cash&amp;cash equipvalent" xfId="1049" xr:uid="{00000000-0005-0000-0000-000005040000}"/>
    <cellStyle name="_Quotation for TTnT Project (OSS Parts ) (Internal Version) 051121_New_Q1 2008 - J027 - JI Group - Note R11_(11)unrealised ex.rate_(2)Sum of cash&amp;cash equipvalent 2" xfId="1050" xr:uid="{00000000-0005-0000-0000-000006040000}"/>
    <cellStyle name="_Quotation for TTnT Project (OSS Parts ) (Internal Version) 051121_New_Q1 2008 - J027 - JI Group - Note R11_(11)unrealised ex.rate_(2)Sum of cash&amp;cash equipvalent 3" xfId="1051" xr:uid="{00000000-0005-0000-0000-000007040000}"/>
    <cellStyle name="_Quotation for TTnT Project (OSS Parts ) (Internal Version) 051121_New_Q1 2008 - J027 - JI Group - Note R11_(11)unrealised ex.rate_(2)Sum of cash&amp;cash equipvalent 4" xfId="1052" xr:uid="{00000000-0005-0000-0000-000008040000}"/>
    <cellStyle name="_Quotation for TTnT Project (OSS Parts ) (Internal Version) 051121_New_Q1 2008 - J027 - JI Group - Note R11_(11)unrealised ex.rate_(2)Sum of cash&amp;cash equipvalent 5" xfId="1053" xr:uid="{00000000-0005-0000-0000-000009040000}"/>
    <cellStyle name="_Quotation for TTnT Project (OSS Parts ) (Internal Version) 051121_New_Q1 2008 - J027 - JI Group - Note R11_(11)unrealised ex.rate_(3)Aging AR" xfId="1054" xr:uid="{00000000-0005-0000-0000-00000A040000}"/>
    <cellStyle name="_Quotation for TTnT Project (OSS Parts ) (Internal Version) 051121_New_Q1 2008 - J027 - JI Group - Note R11_(11)unrealised ex.rate_(3)Aging AR 2" xfId="1055" xr:uid="{00000000-0005-0000-0000-00000B040000}"/>
    <cellStyle name="_Quotation for TTnT Project (OSS Parts ) (Internal Version) 051121_New_Q1 2008 - J027 - JI Group - Note R11_(11)unrealised ex.rate_(3)Aging AR 3" xfId="1056" xr:uid="{00000000-0005-0000-0000-00000C040000}"/>
    <cellStyle name="_Quotation for TTnT Project (OSS Parts ) (Internal Version) 051121_New_Q1 2008 - J027 - JI Group - Note R11_(11)unrealised ex.rate_(3)Aging AR 4" xfId="1057" xr:uid="{00000000-0005-0000-0000-00000D040000}"/>
    <cellStyle name="_Quotation for TTnT Project (OSS Parts ) (Internal Version) 051121_New_Q1 2008 - J027 - JI Group - Note R11_(11)unrealised ex.rate_(3)Aging AR 5" xfId="1058" xr:uid="{00000000-0005-0000-0000-00000E040000}"/>
    <cellStyle name="_Quotation for TTnT Project (OSS Parts ) (Internal Version) 051121_New_R11_Detail cash flow" xfId="1059" xr:uid="{00000000-0005-0000-0000-00000F040000}"/>
    <cellStyle name="_Quotation for TTnT Project (Warranty Part , Option 1) (Internal Version) 051123_New" xfId="1060" xr:uid="{00000000-0005-0000-0000-000010040000}"/>
    <cellStyle name="_R11_Detail cash flow" xfId="1061" xr:uid="{00000000-0005-0000-0000-000011040000}"/>
    <cellStyle name="_R11_Detail cash flow_(2)Sum of cash&amp;cash equivalent" xfId="1062" xr:uid="{00000000-0005-0000-0000-000012040000}"/>
    <cellStyle name="_Summary_Value_13Dec05" xfId="1063" xr:uid="{00000000-0005-0000-0000-000013040000}"/>
    <cellStyle name="_Summary_Value_13Dec05_(11)unrealised ex.rate" xfId="1064" xr:uid="{00000000-0005-0000-0000-000014040000}"/>
    <cellStyle name="_Summary_Value_13Dec05_(11)unrealised ex.rate 2" xfId="1065" xr:uid="{00000000-0005-0000-0000-000015040000}"/>
    <cellStyle name="_Summary_Value_13Dec05_(11)unrealised ex.rate 3" xfId="1066" xr:uid="{00000000-0005-0000-0000-000016040000}"/>
    <cellStyle name="_Summary_Value_13Dec05_(11)unrealised ex.rate 4" xfId="1067" xr:uid="{00000000-0005-0000-0000-000017040000}"/>
    <cellStyle name="_Summary_Value_13Dec05_(11)unrealised ex.rate 5" xfId="1068" xr:uid="{00000000-0005-0000-0000-000018040000}"/>
    <cellStyle name="_Summary_Value_13Dec05_(11)unrealised ex.rate_(2)Sum of cash&amp;cash equipvalent" xfId="1069" xr:uid="{00000000-0005-0000-0000-000019040000}"/>
    <cellStyle name="_Summary_Value_13Dec05_(11)unrealised ex.rate_(2)Sum of cash&amp;cash equipvalent 2" xfId="1070" xr:uid="{00000000-0005-0000-0000-00001A040000}"/>
    <cellStyle name="_Summary_Value_13Dec05_(11)unrealised ex.rate_(2)Sum of cash&amp;cash equipvalent 3" xfId="1071" xr:uid="{00000000-0005-0000-0000-00001B040000}"/>
    <cellStyle name="_Summary_Value_13Dec05_(11)unrealised ex.rate_(2)Sum of cash&amp;cash equipvalent 4" xfId="1072" xr:uid="{00000000-0005-0000-0000-00001C040000}"/>
    <cellStyle name="_Summary_Value_13Dec05_(11)unrealised ex.rate_(2)Sum of cash&amp;cash equipvalent 5" xfId="1073" xr:uid="{00000000-0005-0000-0000-00001D040000}"/>
    <cellStyle name="_Summary_Value_13Dec05_(11)unrealised ex.rate_(3)Aging AR" xfId="1074" xr:uid="{00000000-0005-0000-0000-00001E040000}"/>
    <cellStyle name="_Summary_Value_13Dec05_(11)unrealised ex.rate_(3)Aging AR 2" xfId="1075" xr:uid="{00000000-0005-0000-0000-00001F040000}"/>
    <cellStyle name="_Summary_Value_13Dec05_(11)unrealised ex.rate_(3)Aging AR 3" xfId="1076" xr:uid="{00000000-0005-0000-0000-000020040000}"/>
    <cellStyle name="_Summary_Value_13Dec05_(11)unrealised ex.rate_(3)Aging AR 4" xfId="1077" xr:uid="{00000000-0005-0000-0000-000021040000}"/>
    <cellStyle name="_Summary_Value_13Dec05_(11)unrealised ex.rate_(3)Aging AR 5" xfId="1078" xr:uid="{00000000-0005-0000-0000-000022040000}"/>
    <cellStyle name="_Summary_Value_13Dec05_2008Q1_JI Group - Note R11" xfId="1079" xr:uid="{00000000-0005-0000-0000-000023040000}"/>
    <cellStyle name="_Summary_Value_13Dec05_2008Q1_JI Group - Note R11_(11)unrealised ex.rate" xfId="1080" xr:uid="{00000000-0005-0000-0000-000024040000}"/>
    <cellStyle name="_Summary_Value_13Dec05_2008Q1_JI Group - Note R11_(11)unrealised ex.rate 2" xfId="1081" xr:uid="{00000000-0005-0000-0000-000025040000}"/>
    <cellStyle name="_Summary_Value_13Dec05_2008Q1_JI Group - Note R11_(11)unrealised ex.rate 3" xfId="1082" xr:uid="{00000000-0005-0000-0000-000026040000}"/>
    <cellStyle name="_Summary_Value_13Dec05_2008Q1_JI Group - Note R11_(11)unrealised ex.rate 4" xfId="1083" xr:uid="{00000000-0005-0000-0000-000027040000}"/>
    <cellStyle name="_Summary_Value_13Dec05_2008Q1_JI Group - Note R11_(11)unrealised ex.rate 5" xfId="1084" xr:uid="{00000000-0005-0000-0000-000028040000}"/>
    <cellStyle name="_Summary_Value_13Dec05_2008Q1_JI Group - Note R11_(11)unrealised ex.rate_(2)Sum of cash&amp;cash equipvalent" xfId="1085" xr:uid="{00000000-0005-0000-0000-000029040000}"/>
    <cellStyle name="_Summary_Value_13Dec05_2008Q1_JI Group - Note R11_(11)unrealised ex.rate_(2)Sum of cash&amp;cash equipvalent 2" xfId="1086" xr:uid="{00000000-0005-0000-0000-00002A040000}"/>
    <cellStyle name="_Summary_Value_13Dec05_2008Q1_JI Group - Note R11_(11)unrealised ex.rate_(2)Sum of cash&amp;cash equipvalent 3" xfId="1087" xr:uid="{00000000-0005-0000-0000-00002B040000}"/>
    <cellStyle name="_Summary_Value_13Dec05_2008Q1_JI Group - Note R11_(11)unrealised ex.rate_(2)Sum of cash&amp;cash equipvalent 4" xfId="1088" xr:uid="{00000000-0005-0000-0000-00002C040000}"/>
    <cellStyle name="_Summary_Value_13Dec05_2008Q1_JI Group - Note R11_(11)unrealised ex.rate_(2)Sum of cash&amp;cash equipvalent 5" xfId="1089" xr:uid="{00000000-0005-0000-0000-00002D040000}"/>
    <cellStyle name="_Summary_Value_13Dec05_2008Q1_JI Group - Note R11_(11)unrealised ex.rate_(3)Aging AR" xfId="1090" xr:uid="{00000000-0005-0000-0000-00002E040000}"/>
    <cellStyle name="_Summary_Value_13Dec05_2008Q1_JI Group - Note R11_(11)unrealised ex.rate_(3)Aging AR 2" xfId="1091" xr:uid="{00000000-0005-0000-0000-00002F040000}"/>
    <cellStyle name="_Summary_Value_13Dec05_2008Q1_JI Group - Note R11_(11)unrealised ex.rate_(3)Aging AR 3" xfId="1092" xr:uid="{00000000-0005-0000-0000-000030040000}"/>
    <cellStyle name="_Summary_Value_13Dec05_2008Q1_JI Group - Note R11_(11)unrealised ex.rate_(3)Aging AR 4" xfId="1093" xr:uid="{00000000-0005-0000-0000-000031040000}"/>
    <cellStyle name="_Summary_Value_13Dec05_2008Q1_JI Group - Note R11_(11)unrealised ex.rate_(3)Aging AR 5" xfId="1094" xr:uid="{00000000-0005-0000-0000-000032040000}"/>
    <cellStyle name="_Summary_Value_13Dec05_Q1 2008 - J027 - cash flow conso - WP" xfId="1095" xr:uid="{00000000-0005-0000-0000-000033040000}"/>
    <cellStyle name="_Summary_Value_13Dec05_Q1 2008 - J027 - cash flow conso - WP_(11)unrealised ex.rate" xfId="1096" xr:uid="{00000000-0005-0000-0000-000034040000}"/>
    <cellStyle name="_Summary_Value_13Dec05_Q1 2008 - J027 - cash flow conso - WP_(11)unrealised ex.rate 2" xfId="1097" xr:uid="{00000000-0005-0000-0000-000035040000}"/>
    <cellStyle name="_Summary_Value_13Dec05_Q1 2008 - J027 - cash flow conso - WP_(11)unrealised ex.rate 3" xfId="1098" xr:uid="{00000000-0005-0000-0000-000036040000}"/>
    <cellStyle name="_Summary_Value_13Dec05_Q1 2008 - J027 - cash flow conso - WP_(11)unrealised ex.rate 4" xfId="1099" xr:uid="{00000000-0005-0000-0000-000037040000}"/>
    <cellStyle name="_Summary_Value_13Dec05_Q1 2008 - J027 - cash flow conso - WP_(11)unrealised ex.rate 5" xfId="1100" xr:uid="{00000000-0005-0000-0000-000038040000}"/>
    <cellStyle name="_Summary_Value_13Dec05_Q1 2008 - J027 - cash flow conso - WP_(11)unrealised ex.rate_(2)Sum of cash&amp;cash equipvalent" xfId="1101" xr:uid="{00000000-0005-0000-0000-000039040000}"/>
    <cellStyle name="_Summary_Value_13Dec05_Q1 2008 - J027 - cash flow conso - WP_(11)unrealised ex.rate_(2)Sum of cash&amp;cash equipvalent 2" xfId="1102" xr:uid="{00000000-0005-0000-0000-00003A040000}"/>
    <cellStyle name="_Summary_Value_13Dec05_Q1 2008 - J027 - cash flow conso - WP_(11)unrealised ex.rate_(2)Sum of cash&amp;cash equipvalent 3" xfId="1103" xr:uid="{00000000-0005-0000-0000-00003B040000}"/>
    <cellStyle name="_Summary_Value_13Dec05_Q1 2008 - J027 - cash flow conso - WP_(11)unrealised ex.rate_(2)Sum of cash&amp;cash equipvalent 4" xfId="1104" xr:uid="{00000000-0005-0000-0000-00003C040000}"/>
    <cellStyle name="_Summary_Value_13Dec05_Q1 2008 - J027 - cash flow conso - WP_(11)unrealised ex.rate_(2)Sum of cash&amp;cash equipvalent 5" xfId="1105" xr:uid="{00000000-0005-0000-0000-00003D040000}"/>
    <cellStyle name="_Summary_Value_13Dec05_Q1 2008 - J027 - cash flow conso - WP_(11)unrealised ex.rate_(3)Aging AR" xfId="1106" xr:uid="{00000000-0005-0000-0000-00003E040000}"/>
    <cellStyle name="_Summary_Value_13Dec05_Q1 2008 - J027 - cash flow conso - WP_(11)unrealised ex.rate_(3)Aging AR 2" xfId="1107" xr:uid="{00000000-0005-0000-0000-00003F040000}"/>
    <cellStyle name="_Summary_Value_13Dec05_Q1 2008 - J027 - cash flow conso - WP_(11)unrealised ex.rate_(3)Aging AR 3" xfId="1108" xr:uid="{00000000-0005-0000-0000-000040040000}"/>
    <cellStyle name="_Summary_Value_13Dec05_Q1 2008 - J027 - cash flow conso - WP_(11)unrealised ex.rate_(3)Aging AR 4" xfId="1109" xr:uid="{00000000-0005-0000-0000-000041040000}"/>
    <cellStyle name="_Summary_Value_13Dec05_Q1 2008 - J027 - cash flow conso - WP_(11)unrealised ex.rate_(3)Aging AR 5" xfId="1110" xr:uid="{00000000-0005-0000-0000-000042040000}"/>
    <cellStyle name="_Summary_Value_13Dec05_Q1 2008 - J027 - JI Group - Note R11" xfId="1111" xr:uid="{00000000-0005-0000-0000-000043040000}"/>
    <cellStyle name="_Summary_Value_13Dec05_Q1 2008 - J027 - JI Group - Note R11_(11)unrealised ex.rate" xfId="1112" xr:uid="{00000000-0005-0000-0000-000044040000}"/>
    <cellStyle name="_Summary_Value_13Dec05_Q1 2008 - J027 - JI Group - Note R11_(11)unrealised ex.rate 2" xfId="1113" xr:uid="{00000000-0005-0000-0000-000045040000}"/>
    <cellStyle name="_Summary_Value_13Dec05_Q1 2008 - J027 - JI Group - Note R11_(11)unrealised ex.rate 3" xfId="1114" xr:uid="{00000000-0005-0000-0000-000046040000}"/>
    <cellStyle name="_Summary_Value_13Dec05_Q1 2008 - J027 - JI Group - Note R11_(11)unrealised ex.rate 4" xfId="1115" xr:uid="{00000000-0005-0000-0000-000047040000}"/>
    <cellStyle name="_Summary_Value_13Dec05_Q1 2008 - J027 - JI Group - Note R11_(11)unrealised ex.rate 5" xfId="1116" xr:uid="{00000000-0005-0000-0000-000048040000}"/>
    <cellStyle name="_Summary_Value_13Dec05_Q1 2008 - J027 - JI Group - Note R11_(11)unrealised ex.rate_(2)Sum of cash&amp;cash equipvalent" xfId="1117" xr:uid="{00000000-0005-0000-0000-000049040000}"/>
    <cellStyle name="_Summary_Value_13Dec05_Q1 2008 - J027 - JI Group - Note R11_(11)unrealised ex.rate_(2)Sum of cash&amp;cash equipvalent 2" xfId="1118" xr:uid="{00000000-0005-0000-0000-00004A040000}"/>
    <cellStyle name="_Summary_Value_13Dec05_Q1 2008 - J027 - JI Group - Note R11_(11)unrealised ex.rate_(2)Sum of cash&amp;cash equipvalent 3" xfId="1119" xr:uid="{00000000-0005-0000-0000-00004B040000}"/>
    <cellStyle name="_Summary_Value_13Dec05_Q1 2008 - J027 - JI Group - Note R11_(11)unrealised ex.rate_(2)Sum of cash&amp;cash equipvalent 4" xfId="1120" xr:uid="{00000000-0005-0000-0000-00004C040000}"/>
    <cellStyle name="_Summary_Value_13Dec05_Q1 2008 - J027 - JI Group - Note R11_(11)unrealised ex.rate_(2)Sum of cash&amp;cash equipvalent 5" xfId="1121" xr:uid="{00000000-0005-0000-0000-00004D040000}"/>
    <cellStyle name="_Summary_Value_13Dec05_Q1 2008 - J027 - JI Group - Note R11_(11)unrealised ex.rate_(3)Aging AR" xfId="1122" xr:uid="{00000000-0005-0000-0000-00004E040000}"/>
    <cellStyle name="_Summary_Value_13Dec05_Q1 2008 - J027 - JI Group - Note R11_(11)unrealised ex.rate_(3)Aging AR 2" xfId="1123" xr:uid="{00000000-0005-0000-0000-00004F040000}"/>
    <cellStyle name="_Summary_Value_13Dec05_Q1 2008 - J027 - JI Group - Note R11_(11)unrealised ex.rate_(3)Aging AR 3" xfId="1124" xr:uid="{00000000-0005-0000-0000-000050040000}"/>
    <cellStyle name="_Summary_Value_13Dec05_Q1 2008 - J027 - JI Group - Note R11_(11)unrealised ex.rate_(3)Aging AR 4" xfId="1125" xr:uid="{00000000-0005-0000-0000-000051040000}"/>
    <cellStyle name="_Summary_Value_13Dec05_Q1 2008 - J027 - JI Group - Note R11_(11)unrealised ex.rate_(3)Aging AR 5" xfId="1126" xr:uid="{00000000-0005-0000-0000-000052040000}"/>
    <cellStyle name="_Summary_Value_13Dec05_R11_Detail cash flow" xfId="1127" xr:uid="{00000000-0005-0000-0000-000053040000}"/>
    <cellStyle name="_Summary_Value_13Dec05_R11_Detail cash flow_(2)Sum of cash&amp;cash equivalent" xfId="1128" xr:uid="{00000000-0005-0000-0000-000054040000}"/>
    <cellStyle name="_TELLIN Rack Layout V20041214" xfId="1129" xr:uid="{00000000-0005-0000-0000-000055040000}"/>
    <cellStyle name="_TTT BB Price summary to JTS_030206" xfId="1130" xr:uid="{00000000-0005-0000-0000-000056040000}"/>
    <cellStyle name="_UIN综合智能网USAU报价模板-040318修改版" xfId="1131" xr:uid="{00000000-0005-0000-0000-000057040000}"/>
    <cellStyle name="_排队机单板清单050508" xfId="1132" xr:uid="{00000000-0005-0000-0000-000058040000}"/>
    <cellStyle name="_数据业务机柜配置大全051020" xfId="1133" xr:uid="{00000000-0005-0000-0000-000059040000}"/>
    <cellStyle name="_模板" xfId="1134" xr:uid="{00000000-0005-0000-0000-00005A040000}"/>
    <cellStyle name="_模板_(11)unrealised ex.rate" xfId="1135" xr:uid="{00000000-0005-0000-0000-00005B040000}"/>
    <cellStyle name="_模板_(11)unrealised ex.rate 2" xfId="1136" xr:uid="{00000000-0005-0000-0000-00005C040000}"/>
    <cellStyle name="_模板_(11)unrealised ex.rate 3" xfId="1137" xr:uid="{00000000-0005-0000-0000-00005D040000}"/>
    <cellStyle name="_模板_(11)unrealised ex.rate 4" xfId="1138" xr:uid="{00000000-0005-0000-0000-00005E040000}"/>
    <cellStyle name="_模板_(11)unrealised ex.rate 5" xfId="1139" xr:uid="{00000000-0005-0000-0000-00005F040000}"/>
    <cellStyle name="_模板_(11)unrealised ex.rate_(2)Sum of cash&amp;cash equipvalent" xfId="1140" xr:uid="{00000000-0005-0000-0000-000060040000}"/>
    <cellStyle name="_模板_(11)unrealised ex.rate_(2)Sum of cash&amp;cash equipvalent 2" xfId="1141" xr:uid="{00000000-0005-0000-0000-000061040000}"/>
    <cellStyle name="_模板_(11)unrealised ex.rate_(2)Sum of cash&amp;cash equipvalent 3" xfId="1142" xr:uid="{00000000-0005-0000-0000-000062040000}"/>
    <cellStyle name="_模板_(11)unrealised ex.rate_(2)Sum of cash&amp;cash equipvalent 4" xfId="1143" xr:uid="{00000000-0005-0000-0000-000063040000}"/>
    <cellStyle name="_模板_(11)unrealised ex.rate_(2)Sum of cash&amp;cash equipvalent 5" xfId="1144" xr:uid="{00000000-0005-0000-0000-000064040000}"/>
    <cellStyle name="_模板_(11)unrealised ex.rate_(3)Aging AR" xfId="1145" xr:uid="{00000000-0005-0000-0000-000065040000}"/>
    <cellStyle name="_模板_(11)unrealised ex.rate_(3)Aging AR 2" xfId="1146" xr:uid="{00000000-0005-0000-0000-000066040000}"/>
    <cellStyle name="_模板_(11)unrealised ex.rate_(3)Aging AR 3" xfId="1147" xr:uid="{00000000-0005-0000-0000-000067040000}"/>
    <cellStyle name="_模板_(11)unrealised ex.rate_(3)Aging AR 4" xfId="1148" xr:uid="{00000000-0005-0000-0000-000068040000}"/>
    <cellStyle name="_模板_(11)unrealised ex.rate_(3)Aging AR 5" xfId="1149" xr:uid="{00000000-0005-0000-0000-000069040000}"/>
    <cellStyle name="_模板_2008Q1_JI Group - Note R11" xfId="1150" xr:uid="{00000000-0005-0000-0000-00006A040000}"/>
    <cellStyle name="_模板_2008Q1_JI Group - Note R11_(11)unrealised ex.rate" xfId="1151" xr:uid="{00000000-0005-0000-0000-00006B040000}"/>
    <cellStyle name="_模板_2008Q1_JI Group - Note R11_(11)unrealised ex.rate 2" xfId="1152" xr:uid="{00000000-0005-0000-0000-00006C040000}"/>
    <cellStyle name="_模板_2008Q1_JI Group - Note R11_(11)unrealised ex.rate 3" xfId="1153" xr:uid="{00000000-0005-0000-0000-00006D040000}"/>
    <cellStyle name="_模板_2008Q1_JI Group - Note R11_(11)unrealised ex.rate 4" xfId="1154" xr:uid="{00000000-0005-0000-0000-00006E040000}"/>
    <cellStyle name="_模板_2008Q1_JI Group - Note R11_(11)unrealised ex.rate 5" xfId="1155" xr:uid="{00000000-0005-0000-0000-00006F040000}"/>
    <cellStyle name="_模板_2008Q1_JI Group - Note R11_(11)unrealised ex.rate_(2)Sum of cash&amp;cash equipvalent" xfId="1156" xr:uid="{00000000-0005-0000-0000-000070040000}"/>
    <cellStyle name="_模板_2008Q1_JI Group - Note R11_(11)unrealised ex.rate_(2)Sum of cash&amp;cash equipvalent 2" xfId="1157" xr:uid="{00000000-0005-0000-0000-000071040000}"/>
    <cellStyle name="_模板_2008Q1_JI Group - Note R11_(11)unrealised ex.rate_(2)Sum of cash&amp;cash equipvalent 3" xfId="1158" xr:uid="{00000000-0005-0000-0000-000072040000}"/>
    <cellStyle name="_模板_2008Q1_JI Group - Note R11_(11)unrealised ex.rate_(2)Sum of cash&amp;cash equipvalent 4" xfId="1159" xr:uid="{00000000-0005-0000-0000-000073040000}"/>
    <cellStyle name="_模板_2008Q1_JI Group - Note R11_(11)unrealised ex.rate_(2)Sum of cash&amp;cash equipvalent 5" xfId="1160" xr:uid="{00000000-0005-0000-0000-000074040000}"/>
    <cellStyle name="_模板_2008Q1_JI Group - Note R11_(11)unrealised ex.rate_(3)Aging AR" xfId="1161" xr:uid="{00000000-0005-0000-0000-000075040000}"/>
    <cellStyle name="_模板_2008Q1_JI Group - Note R11_(11)unrealised ex.rate_(3)Aging AR 2" xfId="1162" xr:uid="{00000000-0005-0000-0000-000076040000}"/>
    <cellStyle name="_模板_2008Q1_JI Group - Note R11_(11)unrealised ex.rate_(3)Aging AR 3" xfId="1163" xr:uid="{00000000-0005-0000-0000-000077040000}"/>
    <cellStyle name="_模板_2008Q1_JI Group - Note R11_(11)unrealised ex.rate_(3)Aging AR 4" xfId="1164" xr:uid="{00000000-0005-0000-0000-000078040000}"/>
    <cellStyle name="_模板_2008Q1_JI Group - Note R11_(11)unrealised ex.rate_(3)Aging AR 5" xfId="1165" xr:uid="{00000000-0005-0000-0000-000079040000}"/>
    <cellStyle name="_模板_Q1 2008 - J027 - cash flow conso - WP" xfId="1166" xr:uid="{00000000-0005-0000-0000-00007A040000}"/>
    <cellStyle name="_模板_Q1 2008 - J027 - cash flow conso - WP_(11)unrealised ex.rate" xfId="1167" xr:uid="{00000000-0005-0000-0000-00007B040000}"/>
    <cellStyle name="_模板_Q1 2008 - J027 - cash flow conso - WP_(11)unrealised ex.rate 2" xfId="1168" xr:uid="{00000000-0005-0000-0000-00007C040000}"/>
    <cellStyle name="_模板_Q1 2008 - J027 - cash flow conso - WP_(11)unrealised ex.rate 3" xfId="1169" xr:uid="{00000000-0005-0000-0000-00007D040000}"/>
    <cellStyle name="_模板_Q1 2008 - J027 - cash flow conso - WP_(11)unrealised ex.rate 4" xfId="1170" xr:uid="{00000000-0005-0000-0000-00007E040000}"/>
    <cellStyle name="_模板_Q1 2008 - J027 - cash flow conso - WP_(11)unrealised ex.rate 5" xfId="1171" xr:uid="{00000000-0005-0000-0000-00007F040000}"/>
    <cellStyle name="_模板_Q1 2008 - J027 - cash flow conso - WP_(11)unrealised ex.rate_(2)Sum of cash&amp;cash equipvalent" xfId="1172" xr:uid="{00000000-0005-0000-0000-000080040000}"/>
    <cellStyle name="_模板_Q1 2008 - J027 - cash flow conso - WP_(11)unrealised ex.rate_(2)Sum of cash&amp;cash equipvalent 2" xfId="1173" xr:uid="{00000000-0005-0000-0000-000081040000}"/>
    <cellStyle name="_模板_Q1 2008 - J027 - cash flow conso - WP_(11)unrealised ex.rate_(2)Sum of cash&amp;cash equipvalent 3" xfId="1174" xr:uid="{00000000-0005-0000-0000-000082040000}"/>
    <cellStyle name="_模板_Q1 2008 - J027 - cash flow conso - WP_(11)unrealised ex.rate_(2)Sum of cash&amp;cash equipvalent 4" xfId="1175" xr:uid="{00000000-0005-0000-0000-000083040000}"/>
    <cellStyle name="_模板_Q1 2008 - J027 - cash flow conso - WP_(11)unrealised ex.rate_(2)Sum of cash&amp;cash equipvalent 5" xfId="1176" xr:uid="{00000000-0005-0000-0000-000084040000}"/>
    <cellStyle name="_模板_Q1 2008 - J027 - cash flow conso - WP_(11)unrealised ex.rate_(3)Aging AR" xfId="1177" xr:uid="{00000000-0005-0000-0000-000085040000}"/>
    <cellStyle name="_模板_Q1 2008 - J027 - cash flow conso - WP_(11)unrealised ex.rate_(3)Aging AR 2" xfId="1178" xr:uid="{00000000-0005-0000-0000-000086040000}"/>
    <cellStyle name="_模板_Q1 2008 - J027 - cash flow conso - WP_(11)unrealised ex.rate_(3)Aging AR 3" xfId="1179" xr:uid="{00000000-0005-0000-0000-000087040000}"/>
    <cellStyle name="_模板_Q1 2008 - J027 - cash flow conso - WP_(11)unrealised ex.rate_(3)Aging AR 4" xfId="1180" xr:uid="{00000000-0005-0000-0000-000088040000}"/>
    <cellStyle name="_模板_Q1 2008 - J027 - cash flow conso - WP_(11)unrealised ex.rate_(3)Aging AR 5" xfId="1181" xr:uid="{00000000-0005-0000-0000-000089040000}"/>
    <cellStyle name="_模板_Q1 2008 - J027 - JI Group - Note R11" xfId="1182" xr:uid="{00000000-0005-0000-0000-00008A040000}"/>
    <cellStyle name="_模板_Q1 2008 - J027 - JI Group - Note R11_(11)unrealised ex.rate" xfId="1183" xr:uid="{00000000-0005-0000-0000-00008B040000}"/>
    <cellStyle name="_模板_Q1 2008 - J027 - JI Group - Note R11_(11)unrealised ex.rate 2" xfId="1184" xr:uid="{00000000-0005-0000-0000-00008C040000}"/>
    <cellStyle name="_模板_Q1 2008 - J027 - JI Group - Note R11_(11)unrealised ex.rate 3" xfId="1185" xr:uid="{00000000-0005-0000-0000-00008D040000}"/>
    <cellStyle name="_模板_Q1 2008 - J027 - JI Group - Note R11_(11)unrealised ex.rate 4" xfId="1186" xr:uid="{00000000-0005-0000-0000-00008E040000}"/>
    <cellStyle name="_模板_Q1 2008 - J027 - JI Group - Note R11_(11)unrealised ex.rate 5" xfId="1187" xr:uid="{00000000-0005-0000-0000-00008F040000}"/>
    <cellStyle name="_模板_Q1 2008 - J027 - JI Group - Note R11_(11)unrealised ex.rate_(2)Sum of cash&amp;cash equipvalent" xfId="1188" xr:uid="{00000000-0005-0000-0000-000090040000}"/>
    <cellStyle name="_模板_Q1 2008 - J027 - JI Group - Note R11_(11)unrealised ex.rate_(2)Sum of cash&amp;cash equipvalent 2" xfId="1189" xr:uid="{00000000-0005-0000-0000-000091040000}"/>
    <cellStyle name="_模板_Q1 2008 - J027 - JI Group - Note R11_(11)unrealised ex.rate_(2)Sum of cash&amp;cash equipvalent 3" xfId="1190" xr:uid="{00000000-0005-0000-0000-000092040000}"/>
    <cellStyle name="_模板_Q1 2008 - J027 - JI Group - Note R11_(11)unrealised ex.rate_(2)Sum of cash&amp;cash equipvalent 4" xfId="1191" xr:uid="{00000000-0005-0000-0000-000093040000}"/>
    <cellStyle name="_模板_Q1 2008 - J027 - JI Group - Note R11_(11)unrealised ex.rate_(2)Sum of cash&amp;cash equipvalent 5" xfId="1192" xr:uid="{00000000-0005-0000-0000-000094040000}"/>
    <cellStyle name="_模板_Q1 2008 - J027 - JI Group - Note R11_(11)unrealised ex.rate_(3)Aging AR" xfId="1193" xr:uid="{00000000-0005-0000-0000-000095040000}"/>
    <cellStyle name="_模板_Q1 2008 - J027 - JI Group - Note R11_(11)unrealised ex.rate_(3)Aging AR 2" xfId="1194" xr:uid="{00000000-0005-0000-0000-000096040000}"/>
    <cellStyle name="_模板_Q1 2008 - J027 - JI Group - Note R11_(11)unrealised ex.rate_(3)Aging AR 3" xfId="1195" xr:uid="{00000000-0005-0000-0000-000097040000}"/>
    <cellStyle name="_模板_Q1 2008 - J027 - JI Group - Note R11_(11)unrealised ex.rate_(3)Aging AR 4" xfId="1196" xr:uid="{00000000-0005-0000-0000-000098040000}"/>
    <cellStyle name="_模板_Q1 2008 - J027 - JI Group - Note R11_(11)unrealised ex.rate_(3)Aging AR 5" xfId="1197" xr:uid="{00000000-0005-0000-0000-000099040000}"/>
    <cellStyle name="_模板_R11_Detail cash flow" xfId="1198" xr:uid="{00000000-0005-0000-0000-00009A040000}"/>
    <cellStyle name="_模板_R11_Detail cash flow_(2)Sum of cash&amp;cash equivalent" xfId="1199" xr:uid="{00000000-0005-0000-0000-00009B040000}"/>
    <cellStyle name="_移动ICD报价模板V3.0（B排，20050301,HP）" xfId="1200" xr:uid="{00000000-0005-0000-0000-00009C040000}"/>
    <cellStyle name="0,0_x000d__x000a_NA_x000d__x000a_" xfId="1201" xr:uid="{00000000-0005-0000-0000-00009D040000}"/>
    <cellStyle name="1.1" xfId="1202" xr:uid="{00000000-0005-0000-0000-00009E040000}"/>
    <cellStyle name="1.10" xfId="1203" xr:uid="{00000000-0005-0000-0000-00009F040000}"/>
    <cellStyle name="20% - Accent1 2" xfId="1204" xr:uid="{00000000-0005-0000-0000-0000A0040000}"/>
    <cellStyle name="20% - Accent1 2 2" xfId="1205" xr:uid="{00000000-0005-0000-0000-0000A1040000}"/>
    <cellStyle name="20% - Accent1 2 3" xfId="1206" xr:uid="{00000000-0005-0000-0000-0000A2040000}"/>
    <cellStyle name="20% - Accent1 3" xfId="1207" xr:uid="{00000000-0005-0000-0000-0000A3040000}"/>
    <cellStyle name="20% - Accent1 3 2" xfId="1208" xr:uid="{00000000-0005-0000-0000-0000A4040000}"/>
    <cellStyle name="20% - Accent1 3 3" xfId="1209" xr:uid="{00000000-0005-0000-0000-0000A5040000}"/>
    <cellStyle name="20% - Accent1 4" xfId="1210" xr:uid="{00000000-0005-0000-0000-0000A6040000}"/>
    <cellStyle name="20% - Accent1 5" xfId="1211" xr:uid="{00000000-0005-0000-0000-0000A7040000}"/>
    <cellStyle name="20% - Accent1 6" xfId="1212" xr:uid="{00000000-0005-0000-0000-0000A8040000}"/>
    <cellStyle name="20% - Accent1 7" xfId="1213" xr:uid="{00000000-0005-0000-0000-0000A9040000}"/>
    <cellStyle name="20% - Accent1 8" xfId="1214" xr:uid="{00000000-0005-0000-0000-0000AA040000}"/>
    <cellStyle name="20% - Accent1 9" xfId="1215" xr:uid="{00000000-0005-0000-0000-0000AB040000}"/>
    <cellStyle name="20% - Accent2 2" xfId="1216" xr:uid="{00000000-0005-0000-0000-0000AC040000}"/>
    <cellStyle name="20% - Accent2 2 2" xfId="1217" xr:uid="{00000000-0005-0000-0000-0000AD040000}"/>
    <cellStyle name="20% - Accent2 2 3" xfId="1218" xr:uid="{00000000-0005-0000-0000-0000AE040000}"/>
    <cellStyle name="20% - Accent2 3" xfId="1219" xr:uid="{00000000-0005-0000-0000-0000AF040000}"/>
    <cellStyle name="20% - Accent2 3 2" xfId="1220" xr:uid="{00000000-0005-0000-0000-0000B0040000}"/>
    <cellStyle name="20% - Accent2 3 3" xfId="1221" xr:uid="{00000000-0005-0000-0000-0000B1040000}"/>
    <cellStyle name="20% - Accent2 4" xfId="1222" xr:uid="{00000000-0005-0000-0000-0000B2040000}"/>
    <cellStyle name="20% - Accent2 5" xfId="1223" xr:uid="{00000000-0005-0000-0000-0000B3040000}"/>
    <cellStyle name="20% - Accent2 6" xfId="1224" xr:uid="{00000000-0005-0000-0000-0000B4040000}"/>
    <cellStyle name="20% - Accent2 7" xfId="1225" xr:uid="{00000000-0005-0000-0000-0000B5040000}"/>
    <cellStyle name="20% - Accent2 8" xfId="1226" xr:uid="{00000000-0005-0000-0000-0000B6040000}"/>
    <cellStyle name="20% - Accent2 9" xfId="1227" xr:uid="{00000000-0005-0000-0000-0000B7040000}"/>
    <cellStyle name="20% - Accent3 2" xfId="1228" xr:uid="{00000000-0005-0000-0000-0000B8040000}"/>
    <cellStyle name="20% - Accent3 2 2" xfId="1229" xr:uid="{00000000-0005-0000-0000-0000B9040000}"/>
    <cellStyle name="20% - Accent3 2 3" xfId="1230" xr:uid="{00000000-0005-0000-0000-0000BA040000}"/>
    <cellStyle name="20% - Accent3 3" xfId="1231" xr:uid="{00000000-0005-0000-0000-0000BB040000}"/>
    <cellStyle name="20% - Accent3 3 2" xfId="1232" xr:uid="{00000000-0005-0000-0000-0000BC040000}"/>
    <cellStyle name="20% - Accent3 3 3" xfId="1233" xr:uid="{00000000-0005-0000-0000-0000BD040000}"/>
    <cellStyle name="20% - Accent3 4" xfId="1234" xr:uid="{00000000-0005-0000-0000-0000BE040000}"/>
    <cellStyle name="20% - Accent3 5" xfId="1235" xr:uid="{00000000-0005-0000-0000-0000BF040000}"/>
    <cellStyle name="20% - Accent3 6" xfId="1236" xr:uid="{00000000-0005-0000-0000-0000C0040000}"/>
    <cellStyle name="20% - Accent3 7" xfId="1237" xr:uid="{00000000-0005-0000-0000-0000C1040000}"/>
    <cellStyle name="20% - Accent4 2" xfId="1238" xr:uid="{00000000-0005-0000-0000-0000C2040000}"/>
    <cellStyle name="20% - Accent4 3" xfId="1239" xr:uid="{00000000-0005-0000-0000-0000C3040000}"/>
    <cellStyle name="20% - Accent4 4" xfId="1240" xr:uid="{00000000-0005-0000-0000-0000C4040000}"/>
    <cellStyle name="20% - Accent4 5" xfId="1241" xr:uid="{00000000-0005-0000-0000-0000C5040000}"/>
    <cellStyle name="20% - Accent4 6" xfId="1242" xr:uid="{00000000-0005-0000-0000-0000C6040000}"/>
    <cellStyle name="20% - Accent5 2" xfId="1243" xr:uid="{00000000-0005-0000-0000-0000C7040000}"/>
    <cellStyle name="20% - Accent5 3" xfId="1244" xr:uid="{00000000-0005-0000-0000-0000C8040000}"/>
    <cellStyle name="20% - Accent5 4" xfId="1245" xr:uid="{00000000-0005-0000-0000-0000C9040000}"/>
    <cellStyle name="20% - Accent5 5" xfId="1246" xr:uid="{00000000-0005-0000-0000-0000CA040000}"/>
    <cellStyle name="20% - Accent5 6" xfId="1247" xr:uid="{00000000-0005-0000-0000-0000CB040000}"/>
    <cellStyle name="20% - Accent6 2" xfId="1248" xr:uid="{00000000-0005-0000-0000-0000CC040000}"/>
    <cellStyle name="20% - Accent6 3" xfId="1249" xr:uid="{00000000-0005-0000-0000-0000CD040000}"/>
    <cellStyle name="20% - Accent6 4" xfId="1250" xr:uid="{00000000-0005-0000-0000-0000CE040000}"/>
    <cellStyle name="20% - Accent6 5" xfId="1251" xr:uid="{00000000-0005-0000-0000-0000CF040000}"/>
    <cellStyle name="20% - Accent6 6" xfId="1252" xr:uid="{00000000-0005-0000-0000-0000D0040000}"/>
    <cellStyle name="20% - ส่วนที่ถูกเน้น1" xfId="1253" xr:uid="{00000000-0005-0000-0000-0000D1040000}"/>
    <cellStyle name="20% - ส่วนที่ถูกเน้น2" xfId="1254" xr:uid="{00000000-0005-0000-0000-0000D2040000}"/>
    <cellStyle name="20% - ส่วนที่ถูกเน้น3" xfId="1255" xr:uid="{00000000-0005-0000-0000-0000D3040000}"/>
    <cellStyle name="20% - ส่วนที่ถูกเน้น4" xfId="1256" xr:uid="{00000000-0005-0000-0000-0000D4040000}"/>
    <cellStyle name="20% - ส่วนที่ถูกเน้น5" xfId="1257" xr:uid="{00000000-0005-0000-0000-0000D5040000}"/>
    <cellStyle name="20% - ส่วนที่ถูกเน้น6" xfId="1258" xr:uid="{00000000-0005-0000-0000-0000D6040000}"/>
    <cellStyle name="40% - Accent1 2" xfId="1259" xr:uid="{00000000-0005-0000-0000-0000D7040000}"/>
    <cellStyle name="40% - Accent1 3" xfId="1260" xr:uid="{00000000-0005-0000-0000-0000D8040000}"/>
    <cellStyle name="40% - Accent1 4" xfId="1261" xr:uid="{00000000-0005-0000-0000-0000D9040000}"/>
    <cellStyle name="40% - Accent1 5" xfId="1262" xr:uid="{00000000-0005-0000-0000-0000DA040000}"/>
    <cellStyle name="40% - Accent1 6" xfId="1263" xr:uid="{00000000-0005-0000-0000-0000DB040000}"/>
    <cellStyle name="40% - Accent2 2" xfId="1264" xr:uid="{00000000-0005-0000-0000-0000DC040000}"/>
    <cellStyle name="40% - Accent2 3" xfId="1265" xr:uid="{00000000-0005-0000-0000-0000DD040000}"/>
    <cellStyle name="40% - Accent2 4" xfId="1266" xr:uid="{00000000-0005-0000-0000-0000DE040000}"/>
    <cellStyle name="40% - Accent2 5" xfId="1267" xr:uid="{00000000-0005-0000-0000-0000DF040000}"/>
    <cellStyle name="40% - Accent2 6" xfId="1268" xr:uid="{00000000-0005-0000-0000-0000E0040000}"/>
    <cellStyle name="40% - Accent3 2" xfId="1269" xr:uid="{00000000-0005-0000-0000-0000E1040000}"/>
    <cellStyle name="40% - Accent3 3" xfId="1270" xr:uid="{00000000-0005-0000-0000-0000E2040000}"/>
    <cellStyle name="40% - Accent3 4" xfId="1271" xr:uid="{00000000-0005-0000-0000-0000E3040000}"/>
    <cellStyle name="40% - Accent3 5" xfId="1272" xr:uid="{00000000-0005-0000-0000-0000E4040000}"/>
    <cellStyle name="40% - Accent3 6" xfId="1273" xr:uid="{00000000-0005-0000-0000-0000E5040000}"/>
    <cellStyle name="40% - Accent4 2" xfId="1274" xr:uid="{00000000-0005-0000-0000-0000E6040000}"/>
    <cellStyle name="40% - Accent4 3" xfId="1275" xr:uid="{00000000-0005-0000-0000-0000E7040000}"/>
    <cellStyle name="40% - Accent4 4" xfId="1276" xr:uid="{00000000-0005-0000-0000-0000E8040000}"/>
    <cellStyle name="40% - Accent4 5" xfId="1277" xr:uid="{00000000-0005-0000-0000-0000E9040000}"/>
    <cellStyle name="40% - Accent4 6" xfId="1278" xr:uid="{00000000-0005-0000-0000-0000EA040000}"/>
    <cellStyle name="40% - Accent5 2" xfId="1279" xr:uid="{00000000-0005-0000-0000-0000EB040000}"/>
    <cellStyle name="40% - Accent5 3" xfId="1280" xr:uid="{00000000-0005-0000-0000-0000EC040000}"/>
    <cellStyle name="40% - Accent5 4" xfId="1281" xr:uid="{00000000-0005-0000-0000-0000ED040000}"/>
    <cellStyle name="40% - Accent5 5" xfId="1282" xr:uid="{00000000-0005-0000-0000-0000EE040000}"/>
    <cellStyle name="40% - Accent5 6" xfId="1283" xr:uid="{00000000-0005-0000-0000-0000EF040000}"/>
    <cellStyle name="40% - Accent6 2" xfId="1284" xr:uid="{00000000-0005-0000-0000-0000F0040000}"/>
    <cellStyle name="40% - Accent6 3" xfId="1285" xr:uid="{00000000-0005-0000-0000-0000F1040000}"/>
    <cellStyle name="40% - Accent6 4" xfId="1286" xr:uid="{00000000-0005-0000-0000-0000F2040000}"/>
    <cellStyle name="40% - Accent6 5" xfId="1287" xr:uid="{00000000-0005-0000-0000-0000F3040000}"/>
    <cellStyle name="40% - Accent6 6" xfId="1288" xr:uid="{00000000-0005-0000-0000-0000F4040000}"/>
    <cellStyle name="40% - ส่วนที่ถูกเน้น1" xfId="1289" xr:uid="{00000000-0005-0000-0000-0000F5040000}"/>
    <cellStyle name="40% - ส่วนที่ถูกเน้น2" xfId="1290" xr:uid="{00000000-0005-0000-0000-0000F6040000}"/>
    <cellStyle name="40% - ส่วนที่ถูกเน้น3" xfId="1291" xr:uid="{00000000-0005-0000-0000-0000F7040000}"/>
    <cellStyle name="40% - ส่วนที่ถูกเน้น4" xfId="1292" xr:uid="{00000000-0005-0000-0000-0000F8040000}"/>
    <cellStyle name="40% - ส่วนที่ถูกเน้น5" xfId="1293" xr:uid="{00000000-0005-0000-0000-0000F9040000}"/>
    <cellStyle name="40% - ส่วนที่ถูกเน้น6" xfId="1294" xr:uid="{00000000-0005-0000-0000-0000FA040000}"/>
    <cellStyle name="60% - Accent1 2" xfId="1295" xr:uid="{00000000-0005-0000-0000-0000FB040000}"/>
    <cellStyle name="60% - Accent1 3" xfId="1296" xr:uid="{00000000-0005-0000-0000-0000FC040000}"/>
    <cellStyle name="60% - Accent1 4" xfId="1297" xr:uid="{00000000-0005-0000-0000-0000FD040000}"/>
    <cellStyle name="60% - Accent1 5" xfId="1298" xr:uid="{00000000-0005-0000-0000-0000FE040000}"/>
    <cellStyle name="60% - Accent1 6" xfId="1299" xr:uid="{00000000-0005-0000-0000-0000FF040000}"/>
    <cellStyle name="60% - Accent2 2" xfId="1300" xr:uid="{00000000-0005-0000-0000-000000050000}"/>
    <cellStyle name="60% - Accent2 3" xfId="1301" xr:uid="{00000000-0005-0000-0000-000001050000}"/>
    <cellStyle name="60% - Accent2 4" xfId="1302" xr:uid="{00000000-0005-0000-0000-000002050000}"/>
    <cellStyle name="60% - Accent2 5" xfId="1303" xr:uid="{00000000-0005-0000-0000-000003050000}"/>
    <cellStyle name="60% - Accent2 6" xfId="1304" xr:uid="{00000000-0005-0000-0000-000004050000}"/>
    <cellStyle name="60% - Accent3 2" xfId="1305" xr:uid="{00000000-0005-0000-0000-000005050000}"/>
    <cellStyle name="60% - Accent3 3" xfId="1306" xr:uid="{00000000-0005-0000-0000-000006050000}"/>
    <cellStyle name="60% - Accent3 4" xfId="1307" xr:uid="{00000000-0005-0000-0000-000007050000}"/>
    <cellStyle name="60% - Accent3 5" xfId="1308" xr:uid="{00000000-0005-0000-0000-000008050000}"/>
    <cellStyle name="60% - Accent3 6" xfId="1309" xr:uid="{00000000-0005-0000-0000-000009050000}"/>
    <cellStyle name="60% - Accent4 2" xfId="1310" xr:uid="{00000000-0005-0000-0000-00000A050000}"/>
    <cellStyle name="60% - Accent4 3" xfId="1311" xr:uid="{00000000-0005-0000-0000-00000B050000}"/>
    <cellStyle name="60% - Accent4 4" xfId="1312" xr:uid="{00000000-0005-0000-0000-00000C050000}"/>
    <cellStyle name="60% - Accent4 5" xfId="1313" xr:uid="{00000000-0005-0000-0000-00000D050000}"/>
    <cellStyle name="60% - Accent4 6" xfId="1314" xr:uid="{00000000-0005-0000-0000-00000E050000}"/>
    <cellStyle name="60% - Accent5 2" xfId="1315" xr:uid="{00000000-0005-0000-0000-00000F050000}"/>
    <cellStyle name="60% - Accent5 3" xfId="1316" xr:uid="{00000000-0005-0000-0000-000010050000}"/>
    <cellStyle name="60% - Accent5 4" xfId="1317" xr:uid="{00000000-0005-0000-0000-000011050000}"/>
    <cellStyle name="60% - Accent5 5" xfId="1318" xr:uid="{00000000-0005-0000-0000-000012050000}"/>
    <cellStyle name="60% - Accent5 6" xfId="1319" xr:uid="{00000000-0005-0000-0000-000013050000}"/>
    <cellStyle name="60% - Accent6 2" xfId="1320" xr:uid="{00000000-0005-0000-0000-000014050000}"/>
    <cellStyle name="60% - Accent6 3" xfId="1321" xr:uid="{00000000-0005-0000-0000-000015050000}"/>
    <cellStyle name="60% - Accent6 4" xfId="1322" xr:uid="{00000000-0005-0000-0000-000016050000}"/>
    <cellStyle name="60% - Accent6 5" xfId="1323" xr:uid="{00000000-0005-0000-0000-000017050000}"/>
    <cellStyle name="60% - Accent6 6" xfId="1324" xr:uid="{00000000-0005-0000-0000-000018050000}"/>
    <cellStyle name="60% - ส่วนที่ถูกเน้น1" xfId="1325" xr:uid="{00000000-0005-0000-0000-000019050000}"/>
    <cellStyle name="60% - ส่วนที่ถูกเน้น2" xfId="1326" xr:uid="{00000000-0005-0000-0000-00001A050000}"/>
    <cellStyle name="60% - ส่วนที่ถูกเน้น3" xfId="1327" xr:uid="{00000000-0005-0000-0000-00001B050000}"/>
    <cellStyle name="60% - ส่วนที่ถูกเน้น4" xfId="1328" xr:uid="{00000000-0005-0000-0000-00001C050000}"/>
    <cellStyle name="60% - ส่วนที่ถูกเน้น5" xfId="1329" xr:uid="{00000000-0005-0000-0000-00001D050000}"/>
    <cellStyle name="60% - ส่วนที่ถูกเน้น6" xfId="1330" xr:uid="{00000000-0005-0000-0000-00001E050000}"/>
    <cellStyle name="75" xfId="1331" xr:uid="{00000000-0005-0000-0000-00001F050000}"/>
    <cellStyle name="Accent1 2" xfId="1332" xr:uid="{00000000-0005-0000-0000-000020050000}"/>
    <cellStyle name="Accent1 3" xfId="1333" xr:uid="{00000000-0005-0000-0000-000021050000}"/>
    <cellStyle name="Accent1 4" xfId="1334" xr:uid="{00000000-0005-0000-0000-000022050000}"/>
    <cellStyle name="Accent1 5" xfId="1335" xr:uid="{00000000-0005-0000-0000-000023050000}"/>
    <cellStyle name="Accent1 6" xfId="1336" xr:uid="{00000000-0005-0000-0000-000024050000}"/>
    <cellStyle name="Accent2 2" xfId="1337" xr:uid="{00000000-0005-0000-0000-000025050000}"/>
    <cellStyle name="Accent2 3" xfId="1338" xr:uid="{00000000-0005-0000-0000-000026050000}"/>
    <cellStyle name="Accent2 4" xfId="1339" xr:uid="{00000000-0005-0000-0000-000027050000}"/>
    <cellStyle name="Accent2 5" xfId="1340" xr:uid="{00000000-0005-0000-0000-000028050000}"/>
    <cellStyle name="Accent2 6" xfId="1341" xr:uid="{00000000-0005-0000-0000-000029050000}"/>
    <cellStyle name="Accent3 2" xfId="1342" xr:uid="{00000000-0005-0000-0000-00002A050000}"/>
    <cellStyle name="Accent3 3" xfId="1343" xr:uid="{00000000-0005-0000-0000-00002B050000}"/>
    <cellStyle name="Accent3 4" xfId="1344" xr:uid="{00000000-0005-0000-0000-00002C050000}"/>
    <cellStyle name="Accent3 5" xfId="1345" xr:uid="{00000000-0005-0000-0000-00002D050000}"/>
    <cellStyle name="Accent3 6" xfId="1346" xr:uid="{00000000-0005-0000-0000-00002E050000}"/>
    <cellStyle name="Accent4 2" xfId="1347" xr:uid="{00000000-0005-0000-0000-00002F050000}"/>
    <cellStyle name="Accent4 3" xfId="1348" xr:uid="{00000000-0005-0000-0000-000030050000}"/>
    <cellStyle name="Accent4 4" xfId="1349" xr:uid="{00000000-0005-0000-0000-000031050000}"/>
    <cellStyle name="Accent4 5" xfId="1350" xr:uid="{00000000-0005-0000-0000-000032050000}"/>
    <cellStyle name="Accent4 6" xfId="1351" xr:uid="{00000000-0005-0000-0000-000033050000}"/>
    <cellStyle name="Accent5 2" xfId="1352" xr:uid="{00000000-0005-0000-0000-000034050000}"/>
    <cellStyle name="Accent5 3" xfId="1353" xr:uid="{00000000-0005-0000-0000-000035050000}"/>
    <cellStyle name="Accent5 4" xfId="1354" xr:uid="{00000000-0005-0000-0000-000036050000}"/>
    <cellStyle name="Accent5 5" xfId="1355" xr:uid="{00000000-0005-0000-0000-000037050000}"/>
    <cellStyle name="Accent5 6" xfId="1356" xr:uid="{00000000-0005-0000-0000-000038050000}"/>
    <cellStyle name="Accent6 2" xfId="1357" xr:uid="{00000000-0005-0000-0000-000039050000}"/>
    <cellStyle name="Accent6 2 2" xfId="1358" xr:uid="{00000000-0005-0000-0000-00003A050000}"/>
    <cellStyle name="Accent6 2 3" xfId="1359" xr:uid="{00000000-0005-0000-0000-00003B050000}"/>
    <cellStyle name="Accent6 3" xfId="1360" xr:uid="{00000000-0005-0000-0000-00003C050000}"/>
    <cellStyle name="Accent6 4" xfId="1361" xr:uid="{00000000-0005-0000-0000-00003D050000}"/>
    <cellStyle name="Accent6 5" xfId="1362" xr:uid="{00000000-0005-0000-0000-00003E050000}"/>
    <cellStyle name="ÅëÈ­ [0]_laroux" xfId="1363" xr:uid="{00000000-0005-0000-0000-00003F050000}"/>
    <cellStyle name="ÅëÈ­_laroux" xfId="1364" xr:uid="{00000000-0005-0000-0000-000040050000}"/>
    <cellStyle name="ÄÞ¸¶ [0]_laroux" xfId="1365" xr:uid="{00000000-0005-0000-0000-000041050000}"/>
    <cellStyle name="ÄÞ¸¶_laroux" xfId="1366" xr:uid="{00000000-0005-0000-0000-000042050000}"/>
    <cellStyle name="axlcolour" xfId="1367" xr:uid="{00000000-0005-0000-0000-000043050000}"/>
    <cellStyle name="Bad 2" xfId="1368" xr:uid="{00000000-0005-0000-0000-000044050000}"/>
    <cellStyle name="Bad 3" xfId="1369" xr:uid="{00000000-0005-0000-0000-000045050000}"/>
    <cellStyle name="Bad 4" xfId="1370" xr:uid="{00000000-0005-0000-0000-000046050000}"/>
    <cellStyle name="Bad 5" xfId="1371" xr:uid="{00000000-0005-0000-0000-000047050000}"/>
    <cellStyle name="Body" xfId="1372" xr:uid="{00000000-0005-0000-0000-000048050000}"/>
    <cellStyle name="Ç¥ÁØ_ÀÎÀç°³¹ß¿ø" xfId="1373" xr:uid="{00000000-0005-0000-0000-000049050000}"/>
    <cellStyle name="Calc Currency (0)" xfId="1374" xr:uid="{00000000-0005-0000-0000-00004A050000}"/>
    <cellStyle name="Calc Currency (0) 2" xfId="1375" xr:uid="{00000000-0005-0000-0000-00004B050000}"/>
    <cellStyle name="Calc Currency (0) 3" xfId="1376" xr:uid="{00000000-0005-0000-0000-00004C050000}"/>
    <cellStyle name="Calc Currency (2)" xfId="1377" xr:uid="{00000000-0005-0000-0000-00004D050000}"/>
    <cellStyle name="Calc Currency (2) 2" xfId="1378" xr:uid="{00000000-0005-0000-0000-00004E050000}"/>
    <cellStyle name="Calc Currency (2) 3" xfId="1379" xr:uid="{00000000-0005-0000-0000-00004F050000}"/>
    <cellStyle name="Calc Percent (0)" xfId="1380" xr:uid="{00000000-0005-0000-0000-000050050000}"/>
    <cellStyle name="Calc Percent (0) 2" xfId="1381" xr:uid="{00000000-0005-0000-0000-000051050000}"/>
    <cellStyle name="Calc Percent (0) 3" xfId="1382" xr:uid="{00000000-0005-0000-0000-000052050000}"/>
    <cellStyle name="Calc Percent (1)" xfId="1383" xr:uid="{00000000-0005-0000-0000-000053050000}"/>
    <cellStyle name="Calc Percent (1) 2" xfId="1384" xr:uid="{00000000-0005-0000-0000-000054050000}"/>
    <cellStyle name="Calc Percent (1) 3" xfId="1385" xr:uid="{00000000-0005-0000-0000-000055050000}"/>
    <cellStyle name="Calc Percent (2)" xfId="1386" xr:uid="{00000000-0005-0000-0000-000056050000}"/>
    <cellStyle name="Calc Percent (2) 2" xfId="1387" xr:uid="{00000000-0005-0000-0000-000057050000}"/>
    <cellStyle name="Calc Percent (2) 3" xfId="1388" xr:uid="{00000000-0005-0000-0000-000058050000}"/>
    <cellStyle name="Calc Units (0)" xfId="1389" xr:uid="{00000000-0005-0000-0000-000059050000}"/>
    <cellStyle name="Calc Units (0) 2" xfId="1390" xr:uid="{00000000-0005-0000-0000-00005A050000}"/>
    <cellStyle name="Calc Units (0) 3" xfId="1391" xr:uid="{00000000-0005-0000-0000-00005B050000}"/>
    <cellStyle name="Calc Units (1)" xfId="1392" xr:uid="{00000000-0005-0000-0000-00005C050000}"/>
    <cellStyle name="Calc Units (1) 2" xfId="1393" xr:uid="{00000000-0005-0000-0000-00005D050000}"/>
    <cellStyle name="Calc Units (1) 3" xfId="1394" xr:uid="{00000000-0005-0000-0000-00005E050000}"/>
    <cellStyle name="Calc Units (2)" xfId="1395" xr:uid="{00000000-0005-0000-0000-00005F050000}"/>
    <cellStyle name="Calc Units (2) 2" xfId="1396" xr:uid="{00000000-0005-0000-0000-000060050000}"/>
    <cellStyle name="Calc Units (2) 3" xfId="1397" xr:uid="{00000000-0005-0000-0000-000061050000}"/>
    <cellStyle name="Calculated" xfId="1398" xr:uid="{00000000-0005-0000-0000-000062050000}"/>
    <cellStyle name="Calculation 2" xfId="1399" xr:uid="{00000000-0005-0000-0000-000063050000}"/>
    <cellStyle name="Calculation 3" xfId="1400" xr:uid="{00000000-0005-0000-0000-000064050000}"/>
    <cellStyle name="Calculation 4" xfId="1401" xr:uid="{00000000-0005-0000-0000-000065050000}"/>
    <cellStyle name="Calculation 5" xfId="1402" xr:uid="{00000000-0005-0000-0000-000066050000}"/>
    <cellStyle name="Calculation 6" xfId="1403" xr:uid="{00000000-0005-0000-0000-000067050000}"/>
    <cellStyle name="category" xfId="1404" xr:uid="{00000000-0005-0000-0000-000068050000}"/>
    <cellStyle name="category 2" xfId="1405" xr:uid="{00000000-0005-0000-0000-000069050000}"/>
    <cellStyle name="category 3" xfId="1406" xr:uid="{00000000-0005-0000-0000-00006A050000}"/>
    <cellStyle name="Check Cell 2" xfId="1407" xr:uid="{00000000-0005-0000-0000-00006B050000}"/>
    <cellStyle name="Check Cell 3" xfId="1408" xr:uid="{00000000-0005-0000-0000-00006C050000}"/>
    <cellStyle name="Check Cell 4" xfId="1409" xr:uid="{00000000-0005-0000-0000-00006D050000}"/>
    <cellStyle name="Check Cell 5" xfId="1410" xr:uid="{00000000-0005-0000-0000-00006E050000}"/>
    <cellStyle name="Check Cell 6" xfId="1411" xr:uid="{00000000-0005-0000-0000-00006F050000}"/>
    <cellStyle name="Collegamento ipertestuale" xfId="1412" xr:uid="{00000000-0005-0000-0000-000070050000}"/>
    <cellStyle name="Collegamento ipertestuale visitato" xfId="1413" xr:uid="{00000000-0005-0000-0000-000071050000}"/>
    <cellStyle name="Collegamento ipertestuale_2008Q1_JI Group - Note R11" xfId="1414" xr:uid="{00000000-0005-0000-0000-000072050000}"/>
    <cellStyle name="Comma" xfId="1" builtinId="3"/>
    <cellStyle name="Comma  - Style1" xfId="1416" xr:uid="{00000000-0005-0000-0000-000074050000}"/>
    <cellStyle name="Comma  - Style2" xfId="1417" xr:uid="{00000000-0005-0000-0000-000075050000}"/>
    <cellStyle name="Comma  - Style3" xfId="1418" xr:uid="{00000000-0005-0000-0000-000076050000}"/>
    <cellStyle name="Comma  - Style4" xfId="1419" xr:uid="{00000000-0005-0000-0000-000077050000}"/>
    <cellStyle name="Comma  - Style5" xfId="1420" xr:uid="{00000000-0005-0000-0000-000078050000}"/>
    <cellStyle name="Comma  - Style6" xfId="1421" xr:uid="{00000000-0005-0000-0000-000079050000}"/>
    <cellStyle name="Comma  - Style7" xfId="1422" xr:uid="{00000000-0005-0000-0000-00007A050000}"/>
    <cellStyle name="Comma  - Style7 2" xfId="1423" xr:uid="{00000000-0005-0000-0000-00007B050000}"/>
    <cellStyle name="Comma  - Style7 3" xfId="1424" xr:uid="{00000000-0005-0000-0000-00007C050000}"/>
    <cellStyle name="Comma  - Style8" xfId="1425" xr:uid="{00000000-0005-0000-0000-00007D050000}"/>
    <cellStyle name="Comma  - Style8 2" xfId="1426" xr:uid="{00000000-0005-0000-0000-00007E050000}"/>
    <cellStyle name="Comma  - Style8 3" xfId="1427" xr:uid="{00000000-0005-0000-0000-00007F050000}"/>
    <cellStyle name="Comma [00]" xfId="1428" xr:uid="{00000000-0005-0000-0000-000080050000}"/>
    <cellStyle name="Comma [00] 2" xfId="1429" xr:uid="{00000000-0005-0000-0000-000081050000}"/>
    <cellStyle name="Comma [00] 3" xfId="1430" xr:uid="{00000000-0005-0000-0000-000082050000}"/>
    <cellStyle name="Comma 10" xfId="1431" xr:uid="{00000000-0005-0000-0000-000083050000}"/>
    <cellStyle name="Comma 10 10" xfId="1958" xr:uid="{338A8852-E5E9-4927-B0B4-1D994A8F129B}"/>
    <cellStyle name="Comma 10 10 2" xfId="1969" xr:uid="{ACD3EA6D-D72E-42A5-924C-F52D0B3FF65C}"/>
    <cellStyle name="Comma 1016 3" xfId="1970" xr:uid="{6917F0DC-7981-4E28-95ED-FBCF1DA41835}"/>
    <cellStyle name="Comma 1022" xfId="1971" xr:uid="{E3A2C836-7D95-42D0-B99E-D85EC1925B7F}"/>
    <cellStyle name="Comma 1025" xfId="1972" xr:uid="{C2B38A77-55C7-4EB1-B605-9672B723205B}"/>
    <cellStyle name="Comma 11" xfId="1432" xr:uid="{00000000-0005-0000-0000-000084050000}"/>
    <cellStyle name="Comma 12" xfId="1433" xr:uid="{00000000-0005-0000-0000-000085050000}"/>
    <cellStyle name="Comma 13" xfId="1434" xr:uid="{00000000-0005-0000-0000-000086050000}"/>
    <cellStyle name="Comma 14" xfId="1435" xr:uid="{00000000-0005-0000-0000-000087050000}"/>
    <cellStyle name="Comma 15" xfId="1436" xr:uid="{00000000-0005-0000-0000-000088050000}"/>
    <cellStyle name="Comma 16" xfId="1437" xr:uid="{00000000-0005-0000-0000-000089050000}"/>
    <cellStyle name="Comma 17" xfId="1438" xr:uid="{00000000-0005-0000-0000-00008A050000}"/>
    <cellStyle name="Comma 18" xfId="1439" xr:uid="{00000000-0005-0000-0000-00008B050000}"/>
    <cellStyle name="Comma 19" xfId="1440" xr:uid="{00000000-0005-0000-0000-00008C050000}"/>
    <cellStyle name="Comma 2" xfId="1441" xr:uid="{00000000-0005-0000-0000-00008D050000}"/>
    <cellStyle name="Comma 2 2" xfId="1442" xr:uid="{00000000-0005-0000-0000-00008E050000}"/>
    <cellStyle name="Comma 2 3" xfId="1443" xr:uid="{00000000-0005-0000-0000-00008F050000}"/>
    <cellStyle name="Comma 2 4" xfId="1444" xr:uid="{00000000-0005-0000-0000-000090050000}"/>
    <cellStyle name="Comma 2 5" xfId="1445" xr:uid="{00000000-0005-0000-0000-000091050000}"/>
    <cellStyle name="Comma 2 6" xfId="1446" xr:uid="{00000000-0005-0000-0000-000092050000}"/>
    <cellStyle name="Comma 2 7" xfId="1973" xr:uid="{6ED0DA90-026F-41A0-8A04-C1559823A553}"/>
    <cellStyle name="Comma 2 8" xfId="1974" xr:uid="{26AE3351-7EFF-43C8-8303-BA146205D6EA}"/>
    <cellStyle name="Comma 20" xfId="1447" xr:uid="{00000000-0005-0000-0000-000093050000}"/>
    <cellStyle name="Comma 21" xfId="1448" xr:uid="{00000000-0005-0000-0000-000094050000}"/>
    <cellStyle name="Comma 22" xfId="1449" xr:uid="{00000000-0005-0000-0000-000095050000}"/>
    <cellStyle name="Comma 23" xfId="1450" xr:uid="{00000000-0005-0000-0000-000096050000}"/>
    <cellStyle name="Comma 24" xfId="1451" xr:uid="{00000000-0005-0000-0000-000097050000}"/>
    <cellStyle name="Comma 25" xfId="1415" xr:uid="{00000000-0005-0000-0000-000098050000}"/>
    <cellStyle name="Comma 26" xfId="1954" xr:uid="{EC8FC45F-481D-46BE-9010-B981126189C1}"/>
    <cellStyle name="Comma 27" xfId="1975" xr:uid="{254F338F-EA10-44E7-945C-9DEA1C127A6C}"/>
    <cellStyle name="Comma 28" xfId="1976" xr:uid="{765F177C-3F46-4CFA-8EFD-B0D49E9E3575}"/>
    <cellStyle name="Comma 29" xfId="1977" xr:uid="{06D3AC29-C691-4857-B0C5-27696B7C74B9}"/>
    <cellStyle name="Comma 3" xfId="1452" xr:uid="{00000000-0005-0000-0000-000099050000}"/>
    <cellStyle name="Comma 3 2" xfId="1453" xr:uid="{00000000-0005-0000-0000-00009A050000}"/>
    <cellStyle name="Comma 3 3" xfId="1454" xr:uid="{00000000-0005-0000-0000-00009B050000}"/>
    <cellStyle name="Comma 3 4" xfId="1455" xr:uid="{00000000-0005-0000-0000-00009C050000}"/>
    <cellStyle name="Comma 3 5" xfId="1456" xr:uid="{00000000-0005-0000-0000-00009D050000}"/>
    <cellStyle name="Comma 3 6" xfId="1457" xr:uid="{00000000-0005-0000-0000-00009E050000}"/>
    <cellStyle name="Comma 3 6 2" xfId="1458" xr:uid="{00000000-0005-0000-0000-00009F050000}"/>
    <cellStyle name="Comma 3 7" xfId="1459" xr:uid="{00000000-0005-0000-0000-0000A0050000}"/>
    <cellStyle name="Comma 30" xfId="1978" xr:uid="{8690822A-1350-4472-8EC0-DBE7F8002A41}"/>
    <cellStyle name="Comma 31" xfId="1979" xr:uid="{B56A45B1-DF22-463B-8AB3-E1E8D8619E5C}"/>
    <cellStyle name="Comma 32" xfId="1980" xr:uid="{79C75D11-C087-4D8D-92EE-22B6E12D6AAC}"/>
    <cellStyle name="Comma 33" xfId="1981" xr:uid="{F1761B1E-9D68-48D4-ADCB-CDEC4A8EC35A}"/>
    <cellStyle name="Comma 34" xfId="1982" xr:uid="{53664599-DD88-46AD-BD57-E3D2792060BB}"/>
    <cellStyle name="Comma 35" xfId="1983" xr:uid="{F458B27C-DC58-4524-8810-8449F730BE04}"/>
    <cellStyle name="Comma 36" xfId="1984" xr:uid="{8466A745-1632-420E-AC8B-4963AA7DB5C5}"/>
    <cellStyle name="Comma 37" xfId="1985" xr:uid="{EC7196A7-F256-4B32-9FA4-2CB95640DC14}"/>
    <cellStyle name="Comma 38" xfId="2026" xr:uid="{552829BE-AF57-4C19-8F0C-3B023150810E}"/>
    <cellStyle name="Comma 4" xfId="1460" xr:uid="{00000000-0005-0000-0000-0000A1050000}"/>
    <cellStyle name="Comma 4 2" xfId="1461" xr:uid="{00000000-0005-0000-0000-0000A2050000}"/>
    <cellStyle name="Comma 4 3" xfId="1462" xr:uid="{00000000-0005-0000-0000-0000A3050000}"/>
    <cellStyle name="Comma 4 3 2" xfId="1463" xr:uid="{00000000-0005-0000-0000-0000A4050000}"/>
    <cellStyle name="Comma 4 4" xfId="1464" xr:uid="{00000000-0005-0000-0000-0000A5050000}"/>
    <cellStyle name="Comma 5" xfId="1465" xr:uid="{00000000-0005-0000-0000-0000A6050000}"/>
    <cellStyle name="Comma 6" xfId="1466" xr:uid="{00000000-0005-0000-0000-0000A7050000}"/>
    <cellStyle name="Comma 7" xfId="1467" xr:uid="{00000000-0005-0000-0000-0000A8050000}"/>
    <cellStyle name="Comma 8" xfId="1468" xr:uid="{00000000-0005-0000-0000-0000A9050000}"/>
    <cellStyle name="Comma 9" xfId="1469" xr:uid="{00000000-0005-0000-0000-0000AA050000}"/>
    <cellStyle name="comma zerodec" xfId="2" xr:uid="{00000000-0005-0000-0000-0000AB050000}"/>
    <cellStyle name="comma zerodec 2" xfId="1471" xr:uid="{00000000-0005-0000-0000-0000AC050000}"/>
    <cellStyle name="comma zerodec 2 2" xfId="1472" xr:uid="{00000000-0005-0000-0000-0000AD050000}"/>
    <cellStyle name="comma zerodec 2 3" xfId="1473" xr:uid="{00000000-0005-0000-0000-0000AE050000}"/>
    <cellStyle name="comma zerodec 3" xfId="1474" xr:uid="{00000000-0005-0000-0000-0000AF050000}"/>
    <cellStyle name="comma zerodec 4" xfId="1475" xr:uid="{00000000-0005-0000-0000-0000B0050000}"/>
    <cellStyle name="comma zerodec 5" xfId="1470" xr:uid="{00000000-0005-0000-0000-0000B1050000}"/>
    <cellStyle name="Credit" xfId="1476" xr:uid="{00000000-0005-0000-0000-0000B2050000}"/>
    <cellStyle name="Credit subtotal" xfId="1477" xr:uid="{00000000-0005-0000-0000-0000B3050000}"/>
    <cellStyle name="Credit subtotal 2" xfId="2030" xr:uid="{915E2263-B8D0-465C-B902-83C54B0EB371}"/>
    <cellStyle name="Credit subtotal 3" xfId="1963" xr:uid="{8E72CB31-3048-48DF-8AF8-D4F1B499AFC8}"/>
    <cellStyle name="Credit Total" xfId="1478" xr:uid="{00000000-0005-0000-0000-0000B4050000}"/>
    <cellStyle name="Credit_(2)Sum of cash&amp;cash equivalent" xfId="1479" xr:uid="{00000000-0005-0000-0000-0000B5050000}"/>
    <cellStyle name="Currency [00]" xfId="1480" xr:uid="{00000000-0005-0000-0000-0000B6050000}"/>
    <cellStyle name="Currency [00] 2" xfId="1481" xr:uid="{00000000-0005-0000-0000-0000B7050000}"/>
    <cellStyle name="Currency [00] 3" xfId="1482" xr:uid="{00000000-0005-0000-0000-0000B8050000}"/>
    <cellStyle name="Currency1" xfId="3" xr:uid="{00000000-0005-0000-0000-0000B9050000}"/>
    <cellStyle name="Currency1 2" xfId="1484" xr:uid="{00000000-0005-0000-0000-0000BA050000}"/>
    <cellStyle name="Currency1 3" xfId="1483" xr:uid="{00000000-0005-0000-0000-0000BB050000}"/>
    <cellStyle name="Date" xfId="1485" xr:uid="{00000000-0005-0000-0000-0000BC050000}"/>
    <cellStyle name="Date 2" xfId="1486" xr:uid="{00000000-0005-0000-0000-0000BD050000}"/>
    <cellStyle name="Date 3" xfId="1487" xr:uid="{00000000-0005-0000-0000-0000BE050000}"/>
    <cellStyle name="Date Short" xfId="1488" xr:uid="{00000000-0005-0000-0000-0000BF050000}"/>
    <cellStyle name="Date Short 2" xfId="1489" xr:uid="{00000000-0005-0000-0000-0000C0050000}"/>
    <cellStyle name="Date Short 3" xfId="1490" xr:uid="{00000000-0005-0000-0000-0000C1050000}"/>
    <cellStyle name="Date_(15) Inventory" xfId="1491" xr:uid="{00000000-0005-0000-0000-0000C2050000}"/>
    <cellStyle name="Debit" xfId="1492" xr:uid="{00000000-0005-0000-0000-0000C3050000}"/>
    <cellStyle name="Debit subtotal" xfId="1493" xr:uid="{00000000-0005-0000-0000-0000C4050000}"/>
    <cellStyle name="Debit subtotal 2" xfId="2034" xr:uid="{6B4877F0-8195-4B00-B71B-F8B8B49B9A14}"/>
    <cellStyle name="Debit subtotal 3" xfId="1964" xr:uid="{644306AA-D8BD-4CB4-A59A-2B47E15AB4B4}"/>
    <cellStyle name="Debit Total" xfId="1494" xr:uid="{00000000-0005-0000-0000-0000C5050000}"/>
    <cellStyle name="Debit_(2)Sum of cash&amp;cash equivalent" xfId="1495" xr:uid="{00000000-0005-0000-0000-0000C6050000}"/>
    <cellStyle name="Dezimal [0]_Referenzkonfigurationen; Vergult 14.7" xfId="1496" xr:uid="{00000000-0005-0000-0000-0000C7050000}"/>
    <cellStyle name="Dezimal_Referenzkonfigurationen; Vergult 14.7" xfId="1497" xr:uid="{00000000-0005-0000-0000-0000C8050000}"/>
    <cellStyle name="Dollar (zero dec)" xfId="4" xr:uid="{00000000-0005-0000-0000-0000C9050000}"/>
    <cellStyle name="Dollar (zero dec) 2" xfId="1499" xr:uid="{00000000-0005-0000-0000-0000CA050000}"/>
    <cellStyle name="Dollar (zero dec) 3" xfId="1498" xr:uid="{00000000-0005-0000-0000-0000CB050000}"/>
    <cellStyle name="Dollars" xfId="1500" xr:uid="{00000000-0005-0000-0000-0000CC050000}"/>
    <cellStyle name="Dollars 2" xfId="1501" xr:uid="{00000000-0005-0000-0000-0000CD050000}"/>
    <cellStyle name="Dollars 3" xfId="1502" xr:uid="{00000000-0005-0000-0000-0000CE050000}"/>
    <cellStyle name="E&amp;Y House" xfId="5" xr:uid="{00000000-0005-0000-0000-0000CF050000}"/>
    <cellStyle name="E&amp;Y House 2" xfId="1503" xr:uid="{00000000-0005-0000-0000-0000D0050000}"/>
    <cellStyle name="E&amp;Y House 3" xfId="1504" xr:uid="{00000000-0005-0000-0000-0000D1050000}"/>
    <cellStyle name="E&amp;Y House 4" xfId="1505" xr:uid="{00000000-0005-0000-0000-0000D2050000}"/>
    <cellStyle name="En-t?te 1" xfId="1506" xr:uid="{00000000-0005-0000-0000-0000D3050000}"/>
    <cellStyle name="En-t?te 2" xfId="1507" xr:uid="{00000000-0005-0000-0000-0000D4050000}"/>
    <cellStyle name="Enter Currency (0)" xfId="1508" xr:uid="{00000000-0005-0000-0000-0000D5050000}"/>
    <cellStyle name="Enter Currency (0) 2" xfId="1509" xr:uid="{00000000-0005-0000-0000-0000D6050000}"/>
    <cellStyle name="Enter Currency (0) 3" xfId="1510" xr:uid="{00000000-0005-0000-0000-0000D7050000}"/>
    <cellStyle name="Enter Currency (2)" xfId="1511" xr:uid="{00000000-0005-0000-0000-0000D8050000}"/>
    <cellStyle name="Enter Currency (2) 2" xfId="1512" xr:uid="{00000000-0005-0000-0000-0000D9050000}"/>
    <cellStyle name="Enter Currency (2) 3" xfId="1513" xr:uid="{00000000-0005-0000-0000-0000DA050000}"/>
    <cellStyle name="Enter Units (0)" xfId="1514" xr:uid="{00000000-0005-0000-0000-0000DB050000}"/>
    <cellStyle name="Enter Units (0) 2" xfId="1515" xr:uid="{00000000-0005-0000-0000-0000DC050000}"/>
    <cellStyle name="Enter Units (0) 3" xfId="1516" xr:uid="{00000000-0005-0000-0000-0000DD050000}"/>
    <cellStyle name="Enter Units (1)" xfId="1517" xr:uid="{00000000-0005-0000-0000-0000DE050000}"/>
    <cellStyle name="Enter Units (1) 2" xfId="1518" xr:uid="{00000000-0005-0000-0000-0000DF050000}"/>
    <cellStyle name="Enter Units (1) 3" xfId="1519" xr:uid="{00000000-0005-0000-0000-0000E0050000}"/>
    <cellStyle name="Enter Units (2)" xfId="1520" xr:uid="{00000000-0005-0000-0000-0000E1050000}"/>
    <cellStyle name="Enter Units (2) 2" xfId="1521" xr:uid="{00000000-0005-0000-0000-0000E2050000}"/>
    <cellStyle name="Enter Units (2) 3" xfId="1522" xr:uid="{00000000-0005-0000-0000-0000E3050000}"/>
    <cellStyle name="En-tête 1" xfId="1523" xr:uid="{00000000-0005-0000-0000-0000E4050000}"/>
    <cellStyle name="En-tête 2" xfId="1524" xr:uid="{00000000-0005-0000-0000-0000E5050000}"/>
    <cellStyle name="entry box" xfId="1525" xr:uid="{00000000-0005-0000-0000-0000E6050000}"/>
    <cellStyle name="En-t๊te 1" xfId="1526" xr:uid="{00000000-0005-0000-0000-0000E7050000}"/>
    <cellStyle name="En-t๊te 2" xfId="1527" xr:uid="{00000000-0005-0000-0000-0000E8050000}"/>
    <cellStyle name="Euro" xfId="1528" xr:uid="{00000000-0005-0000-0000-0000E9050000}"/>
    <cellStyle name="Euro 10" xfId="1529" xr:uid="{00000000-0005-0000-0000-0000EA050000}"/>
    <cellStyle name="Euro 2" xfId="1530" xr:uid="{00000000-0005-0000-0000-0000EB050000}"/>
    <cellStyle name="Euro 3" xfId="1531" xr:uid="{00000000-0005-0000-0000-0000EC050000}"/>
    <cellStyle name="Euro 4" xfId="1532" xr:uid="{00000000-0005-0000-0000-0000ED050000}"/>
    <cellStyle name="Euro 5" xfId="1533" xr:uid="{00000000-0005-0000-0000-0000EE050000}"/>
    <cellStyle name="Euro 6" xfId="1534" xr:uid="{00000000-0005-0000-0000-0000EF050000}"/>
    <cellStyle name="Euro 7" xfId="1535" xr:uid="{00000000-0005-0000-0000-0000F0050000}"/>
    <cellStyle name="Euro 8" xfId="1536" xr:uid="{00000000-0005-0000-0000-0000F1050000}"/>
    <cellStyle name="Euro 9" xfId="1537" xr:uid="{00000000-0005-0000-0000-0000F2050000}"/>
    <cellStyle name="Euro_(2)Sum of cash&amp;cash equivalent" xfId="1538" xr:uid="{00000000-0005-0000-0000-0000F3050000}"/>
    <cellStyle name="Excel Built-in Normal" xfId="1539" xr:uid="{00000000-0005-0000-0000-0000F4050000}"/>
    <cellStyle name="explanation" xfId="1540" xr:uid="{00000000-0005-0000-0000-0000F5050000}"/>
    <cellStyle name="Explanatory Text 2" xfId="1541" xr:uid="{00000000-0005-0000-0000-0000F6050000}"/>
    <cellStyle name="Explanatory Text 3" xfId="1542" xr:uid="{00000000-0005-0000-0000-0000F7050000}"/>
    <cellStyle name="Explanatory Text 4" xfId="1543" xr:uid="{00000000-0005-0000-0000-0000F8050000}"/>
    <cellStyle name="Explanatory Text 5" xfId="1544" xr:uid="{00000000-0005-0000-0000-0000F9050000}"/>
    <cellStyle name="Explanatory Text 6" xfId="1545" xr:uid="{00000000-0005-0000-0000-0000FA050000}"/>
    <cellStyle name="Feld_muß" xfId="1546" xr:uid="{00000000-0005-0000-0000-0000FB050000}"/>
    <cellStyle name="Financier0" xfId="1547" xr:uid="{00000000-0005-0000-0000-0000FC050000}"/>
    <cellStyle name="Fixed" xfId="1548" xr:uid="{00000000-0005-0000-0000-0000FD050000}"/>
    <cellStyle name="Fixed 2" xfId="1549" xr:uid="{00000000-0005-0000-0000-0000FE050000}"/>
    <cellStyle name="Fixed 3" xfId="1550" xr:uid="{00000000-0005-0000-0000-0000FF050000}"/>
    <cellStyle name="Folloŷed Hyperlink" xfId="1551" xr:uid="{00000000-0005-0000-0000-000000060000}"/>
    <cellStyle name="Good 2" xfId="1552" xr:uid="{00000000-0005-0000-0000-000001060000}"/>
    <cellStyle name="Good 3" xfId="1553" xr:uid="{00000000-0005-0000-0000-000002060000}"/>
    <cellStyle name="Good 4" xfId="1554" xr:uid="{00000000-0005-0000-0000-000003060000}"/>
    <cellStyle name="Good 5" xfId="1555" xr:uid="{00000000-0005-0000-0000-000004060000}"/>
    <cellStyle name="Good 6" xfId="1556" xr:uid="{00000000-0005-0000-0000-000005060000}"/>
    <cellStyle name="Grey" xfId="6" xr:uid="{00000000-0005-0000-0000-000006060000}"/>
    <cellStyle name="Grey 2" xfId="1557" xr:uid="{00000000-0005-0000-0000-000007060000}"/>
    <cellStyle name="HEADER" xfId="1558" xr:uid="{00000000-0005-0000-0000-000008060000}"/>
    <cellStyle name="Header - Style1" xfId="1559" xr:uid="{00000000-0005-0000-0000-000009060000}"/>
    <cellStyle name="Header - Style1 2" xfId="1560" xr:uid="{00000000-0005-0000-0000-00000A060000}"/>
    <cellStyle name="Header - Style1 3" xfId="1561" xr:uid="{00000000-0005-0000-0000-00000B060000}"/>
    <cellStyle name="HEADER 2" xfId="1562" xr:uid="{00000000-0005-0000-0000-00000C060000}"/>
    <cellStyle name="HEADER 3" xfId="1563" xr:uid="{00000000-0005-0000-0000-00000D060000}"/>
    <cellStyle name="HEADER 4" xfId="1564" xr:uid="{00000000-0005-0000-0000-00000E060000}"/>
    <cellStyle name="HEADER 5" xfId="1565" xr:uid="{00000000-0005-0000-0000-00000F060000}"/>
    <cellStyle name="HEADER 6" xfId="1566" xr:uid="{00000000-0005-0000-0000-000010060000}"/>
    <cellStyle name="HEADER 7" xfId="1567" xr:uid="{00000000-0005-0000-0000-000011060000}"/>
    <cellStyle name="HEADER 8" xfId="1568" xr:uid="{00000000-0005-0000-0000-000012060000}"/>
    <cellStyle name="HEADER_(15) Inventory" xfId="1569" xr:uid="{00000000-0005-0000-0000-000013060000}"/>
    <cellStyle name="Header1" xfId="1570" xr:uid="{00000000-0005-0000-0000-000014060000}"/>
    <cellStyle name="Header1 2" xfId="1571" xr:uid="{00000000-0005-0000-0000-000015060000}"/>
    <cellStyle name="Header1 3" xfId="1572" xr:uid="{00000000-0005-0000-0000-000016060000}"/>
    <cellStyle name="Header2" xfId="1573" xr:uid="{00000000-0005-0000-0000-000017060000}"/>
    <cellStyle name="Header2 2" xfId="1574" xr:uid="{00000000-0005-0000-0000-000018060000}"/>
    <cellStyle name="Header2 3" xfId="1575" xr:uid="{00000000-0005-0000-0000-000019060000}"/>
    <cellStyle name="Heading" xfId="1576" xr:uid="{00000000-0005-0000-0000-00001A060000}"/>
    <cellStyle name="Heading 1 2" xfId="1577" xr:uid="{00000000-0005-0000-0000-00001B060000}"/>
    <cellStyle name="Heading 1 3" xfId="1578" xr:uid="{00000000-0005-0000-0000-00001C060000}"/>
    <cellStyle name="Heading 1 4" xfId="1579" xr:uid="{00000000-0005-0000-0000-00001D060000}"/>
    <cellStyle name="Heading 1 5" xfId="1580" xr:uid="{00000000-0005-0000-0000-00001E060000}"/>
    <cellStyle name="Heading 1 6" xfId="1581" xr:uid="{00000000-0005-0000-0000-00001F060000}"/>
    <cellStyle name="Heading 2 2" xfId="1582" xr:uid="{00000000-0005-0000-0000-000020060000}"/>
    <cellStyle name="Heading 2 3" xfId="1583" xr:uid="{00000000-0005-0000-0000-000021060000}"/>
    <cellStyle name="Heading 2 4" xfId="1584" xr:uid="{00000000-0005-0000-0000-000022060000}"/>
    <cellStyle name="Heading 2 5" xfId="1585" xr:uid="{00000000-0005-0000-0000-000023060000}"/>
    <cellStyle name="Heading 2 6" xfId="1586" xr:uid="{00000000-0005-0000-0000-000024060000}"/>
    <cellStyle name="Heading 3 2" xfId="1587" xr:uid="{00000000-0005-0000-0000-000025060000}"/>
    <cellStyle name="Heading 3 3" xfId="1588" xr:uid="{00000000-0005-0000-0000-000026060000}"/>
    <cellStyle name="Heading 3 4" xfId="1589" xr:uid="{00000000-0005-0000-0000-000027060000}"/>
    <cellStyle name="Heading 3 5" xfId="1590" xr:uid="{00000000-0005-0000-0000-000028060000}"/>
    <cellStyle name="Heading 3 6" xfId="1591" xr:uid="{00000000-0005-0000-0000-000029060000}"/>
    <cellStyle name="Heading 4 2" xfId="1592" xr:uid="{00000000-0005-0000-0000-00002A060000}"/>
    <cellStyle name="Heading 4 3" xfId="1593" xr:uid="{00000000-0005-0000-0000-00002B060000}"/>
    <cellStyle name="Heading 4 4" xfId="1594" xr:uid="{00000000-0005-0000-0000-00002C060000}"/>
    <cellStyle name="Heading 4 5" xfId="1595" xr:uid="{00000000-0005-0000-0000-00002D060000}"/>
    <cellStyle name="Heading 4 6" xfId="1596" xr:uid="{00000000-0005-0000-0000-00002E060000}"/>
    <cellStyle name="Heading 5" xfId="1597" xr:uid="{00000000-0005-0000-0000-00002F060000}"/>
    <cellStyle name="Heading 6" xfId="1598" xr:uid="{00000000-0005-0000-0000-000030060000}"/>
    <cellStyle name="HEADING1" xfId="1599" xr:uid="{00000000-0005-0000-0000-000031060000}"/>
    <cellStyle name="HEADING1 2" xfId="1600" xr:uid="{00000000-0005-0000-0000-000032060000}"/>
    <cellStyle name="HEADING1 3" xfId="1601" xr:uid="{00000000-0005-0000-0000-000033060000}"/>
    <cellStyle name="HEADING2" xfId="1602" xr:uid="{00000000-0005-0000-0000-000034060000}"/>
    <cellStyle name="HEADING2 2" xfId="1603" xr:uid="{00000000-0005-0000-0000-000035060000}"/>
    <cellStyle name="HEADING2 3" xfId="1604" xr:uid="{00000000-0005-0000-0000-000036060000}"/>
    <cellStyle name="hidden" xfId="1605" xr:uid="{00000000-0005-0000-0000-000037060000}"/>
    <cellStyle name="imp-pr-item" xfId="1606" xr:uid="{00000000-0005-0000-0000-000038060000}"/>
    <cellStyle name="Input [yellow]" xfId="7" xr:uid="{00000000-0005-0000-0000-000039060000}"/>
    <cellStyle name="Input [yellow] 2" xfId="1607" xr:uid="{00000000-0005-0000-0000-00003A060000}"/>
    <cellStyle name="Input 10" xfId="1608" xr:uid="{00000000-0005-0000-0000-00003B060000}"/>
    <cellStyle name="Input 11" xfId="1609" xr:uid="{00000000-0005-0000-0000-00003C060000}"/>
    <cellStyle name="Input 12" xfId="1610" xr:uid="{00000000-0005-0000-0000-00003D060000}"/>
    <cellStyle name="Input 13" xfId="1611" xr:uid="{00000000-0005-0000-0000-00003E060000}"/>
    <cellStyle name="Input 14" xfId="1612" xr:uid="{00000000-0005-0000-0000-00003F060000}"/>
    <cellStyle name="Input 15" xfId="1613" xr:uid="{00000000-0005-0000-0000-000040060000}"/>
    <cellStyle name="Input 16" xfId="1614" xr:uid="{00000000-0005-0000-0000-000041060000}"/>
    <cellStyle name="Input 17" xfId="1615" xr:uid="{00000000-0005-0000-0000-000042060000}"/>
    <cellStyle name="Input 18" xfId="1616" xr:uid="{00000000-0005-0000-0000-000043060000}"/>
    <cellStyle name="Input 19" xfId="1617" xr:uid="{00000000-0005-0000-0000-000044060000}"/>
    <cellStyle name="Input 2" xfId="1618" xr:uid="{00000000-0005-0000-0000-000045060000}"/>
    <cellStyle name="Input 20" xfId="1619" xr:uid="{00000000-0005-0000-0000-000046060000}"/>
    <cellStyle name="Input 21" xfId="1620" xr:uid="{00000000-0005-0000-0000-000047060000}"/>
    <cellStyle name="Input 22" xfId="1621" xr:uid="{00000000-0005-0000-0000-000048060000}"/>
    <cellStyle name="Input 23" xfId="1622" xr:uid="{00000000-0005-0000-0000-000049060000}"/>
    <cellStyle name="Input 24" xfId="1623" xr:uid="{00000000-0005-0000-0000-00004A060000}"/>
    <cellStyle name="Input 25" xfId="1624" xr:uid="{00000000-0005-0000-0000-00004B060000}"/>
    <cellStyle name="Input 26" xfId="1625" xr:uid="{00000000-0005-0000-0000-00004C060000}"/>
    <cellStyle name="Input 27" xfId="1626" xr:uid="{00000000-0005-0000-0000-00004D060000}"/>
    <cellStyle name="Input 28" xfId="1627" xr:uid="{00000000-0005-0000-0000-00004E060000}"/>
    <cellStyle name="Input 29" xfId="1628" xr:uid="{00000000-0005-0000-0000-00004F060000}"/>
    <cellStyle name="Input 3" xfId="1629" xr:uid="{00000000-0005-0000-0000-000050060000}"/>
    <cellStyle name="Input 30" xfId="1630" xr:uid="{00000000-0005-0000-0000-000051060000}"/>
    <cellStyle name="Input 4" xfId="1631" xr:uid="{00000000-0005-0000-0000-000052060000}"/>
    <cellStyle name="Input 5" xfId="1632" xr:uid="{00000000-0005-0000-0000-000053060000}"/>
    <cellStyle name="Input 6" xfId="1633" xr:uid="{00000000-0005-0000-0000-000054060000}"/>
    <cellStyle name="Input 7" xfId="1634" xr:uid="{00000000-0005-0000-0000-000055060000}"/>
    <cellStyle name="Input 8" xfId="1635" xr:uid="{00000000-0005-0000-0000-000056060000}"/>
    <cellStyle name="Input 9" xfId="1636" xr:uid="{00000000-0005-0000-0000-000057060000}"/>
    <cellStyle name="Link Currency (0)" xfId="1637" xr:uid="{00000000-0005-0000-0000-000058060000}"/>
    <cellStyle name="Link Currency (0) 2" xfId="1638" xr:uid="{00000000-0005-0000-0000-000059060000}"/>
    <cellStyle name="Link Currency (0) 3" xfId="1639" xr:uid="{00000000-0005-0000-0000-00005A060000}"/>
    <cellStyle name="Link Currency (2)" xfId="1640" xr:uid="{00000000-0005-0000-0000-00005B060000}"/>
    <cellStyle name="Link Currency (2) 2" xfId="1641" xr:uid="{00000000-0005-0000-0000-00005C060000}"/>
    <cellStyle name="Link Currency (2) 3" xfId="1642" xr:uid="{00000000-0005-0000-0000-00005D060000}"/>
    <cellStyle name="Link Units (0)" xfId="1643" xr:uid="{00000000-0005-0000-0000-00005E060000}"/>
    <cellStyle name="Link Units (0) 2" xfId="1644" xr:uid="{00000000-0005-0000-0000-00005F060000}"/>
    <cellStyle name="Link Units (0) 3" xfId="1645" xr:uid="{00000000-0005-0000-0000-000060060000}"/>
    <cellStyle name="Link Units (1)" xfId="1646" xr:uid="{00000000-0005-0000-0000-000061060000}"/>
    <cellStyle name="Link Units (1) 2" xfId="1647" xr:uid="{00000000-0005-0000-0000-000062060000}"/>
    <cellStyle name="Link Units (1) 3" xfId="1648" xr:uid="{00000000-0005-0000-0000-000063060000}"/>
    <cellStyle name="Link Units (2)" xfId="1649" xr:uid="{00000000-0005-0000-0000-000064060000}"/>
    <cellStyle name="Link Units (2) 2" xfId="1650" xr:uid="{00000000-0005-0000-0000-000065060000}"/>
    <cellStyle name="Link Units (2) 3" xfId="1651" xr:uid="{00000000-0005-0000-0000-000066060000}"/>
    <cellStyle name="Linked Cell 2" xfId="1652" xr:uid="{00000000-0005-0000-0000-000067060000}"/>
    <cellStyle name="Linked Cell 3" xfId="1653" xr:uid="{00000000-0005-0000-0000-000068060000}"/>
    <cellStyle name="Linked Cell 4" xfId="1654" xr:uid="{00000000-0005-0000-0000-000069060000}"/>
    <cellStyle name="Linked Cell 5" xfId="1655" xr:uid="{00000000-0005-0000-0000-00006A060000}"/>
    <cellStyle name="Linked Cell 6" xfId="1656" xr:uid="{00000000-0005-0000-0000-00006B060000}"/>
    <cellStyle name="MARQ" xfId="1657" xr:uid="{00000000-0005-0000-0000-00006C060000}"/>
    <cellStyle name="Migliaia (0)_1320 NX" xfId="1658" xr:uid="{00000000-0005-0000-0000-00006D060000}"/>
    <cellStyle name="Migliaia_1320 NX" xfId="1659" xr:uid="{00000000-0005-0000-0000-00006E060000}"/>
    <cellStyle name="Millares [0]_DEVISCAN" xfId="1660" xr:uid="{00000000-0005-0000-0000-00006F060000}"/>
    <cellStyle name="Millares_DEVISCAN" xfId="1661" xr:uid="{00000000-0005-0000-0000-000070060000}"/>
    <cellStyle name="Milliers [0]_1300NM" xfId="1662" xr:uid="{00000000-0005-0000-0000-000071060000}"/>
    <cellStyle name="Milliers_1300NM" xfId="1663" xr:uid="{00000000-0005-0000-0000-000072060000}"/>
    <cellStyle name="Model" xfId="1664" xr:uid="{00000000-0005-0000-0000-000073060000}"/>
    <cellStyle name="Model 2" xfId="1665" xr:uid="{00000000-0005-0000-0000-000074060000}"/>
    <cellStyle name="Model 3" xfId="1666" xr:uid="{00000000-0005-0000-0000-000075060000}"/>
    <cellStyle name="Mon?taire [0]_ADMFT1" xfId="1667" xr:uid="{00000000-0005-0000-0000-000076060000}"/>
    <cellStyle name="Mon?taire_ADMFT1" xfId="1668" xr:uid="{00000000-0005-0000-0000-000077060000}"/>
    <cellStyle name="Mon?taire0" xfId="1669" xr:uid="{00000000-0005-0000-0000-000078060000}"/>
    <cellStyle name="Moneda [0]_DEVISCAN" xfId="1670" xr:uid="{00000000-0005-0000-0000-000079060000}"/>
    <cellStyle name="Moneda_DEVISCAN" xfId="1671" xr:uid="{00000000-0005-0000-0000-00007A060000}"/>
    <cellStyle name="Monétaire [0]_1300NM" xfId="1672" xr:uid="{00000000-0005-0000-0000-00007B060000}"/>
    <cellStyle name="Monétaire_1300NM" xfId="1673" xr:uid="{00000000-0005-0000-0000-00007C060000}"/>
    <cellStyle name="Monétaire0" xfId="1674" xr:uid="{00000000-0005-0000-0000-00007D060000}"/>
    <cellStyle name="Mon้taire [0]_ADMFT1" xfId="1675" xr:uid="{00000000-0005-0000-0000-00007E060000}"/>
    <cellStyle name="Mon้taire_ADMFT1" xfId="1676" xr:uid="{00000000-0005-0000-0000-00007F060000}"/>
    <cellStyle name="Mon้taire0" xfId="1677" xr:uid="{00000000-0005-0000-0000-000080060000}"/>
    <cellStyle name="Neutral 2" xfId="1678" xr:uid="{00000000-0005-0000-0000-000081060000}"/>
    <cellStyle name="Neutral 3" xfId="1679" xr:uid="{00000000-0005-0000-0000-000082060000}"/>
    <cellStyle name="Neutral 4" xfId="1680" xr:uid="{00000000-0005-0000-0000-000083060000}"/>
    <cellStyle name="Neutral 5" xfId="1681" xr:uid="{00000000-0005-0000-0000-000084060000}"/>
    <cellStyle name="Neutral 6" xfId="1682" xr:uid="{00000000-0005-0000-0000-000085060000}"/>
    <cellStyle name="no dec" xfId="8" xr:uid="{00000000-0005-0000-0000-000086060000}"/>
    <cellStyle name="no dec 2" xfId="1683" xr:uid="{00000000-0005-0000-0000-000087060000}"/>
    <cellStyle name="Normal" xfId="0" builtinId="0"/>
    <cellStyle name="Normal - Style1" xfId="9" xr:uid="{00000000-0005-0000-0000-000089060000}"/>
    <cellStyle name="Normal - Style1 2" xfId="1685" xr:uid="{00000000-0005-0000-0000-00008A060000}"/>
    <cellStyle name="Normal - Style1 3" xfId="1686" xr:uid="{00000000-0005-0000-0000-00008B060000}"/>
    <cellStyle name="Normal - Style1 4" xfId="1684" xr:uid="{00000000-0005-0000-0000-00008C060000}"/>
    <cellStyle name="Normal 10" xfId="1687" xr:uid="{00000000-0005-0000-0000-00008D060000}"/>
    <cellStyle name="Normal 1001" xfId="1986" xr:uid="{EFF81A71-D84B-4D2C-BDE0-89854443B88E}"/>
    <cellStyle name="Normal 1010" xfId="1953" xr:uid="{2460A6B0-93AB-4216-807F-488F2EBD8968}"/>
    <cellStyle name="Normal 11" xfId="1688" xr:uid="{00000000-0005-0000-0000-00008E060000}"/>
    <cellStyle name="Normal 12" xfId="1689" xr:uid="{00000000-0005-0000-0000-00008F060000}"/>
    <cellStyle name="Normal 13" xfId="1690" xr:uid="{00000000-0005-0000-0000-000090060000}"/>
    <cellStyle name="Normal 14" xfId="1691" xr:uid="{00000000-0005-0000-0000-000091060000}"/>
    <cellStyle name="Normal 15" xfId="1692" xr:uid="{00000000-0005-0000-0000-000092060000}"/>
    <cellStyle name="Normal 16" xfId="1693" xr:uid="{00000000-0005-0000-0000-000093060000}"/>
    <cellStyle name="Normal 17" xfId="1694" xr:uid="{00000000-0005-0000-0000-000094060000}"/>
    <cellStyle name="Normal 17 2" xfId="1987" xr:uid="{552FB357-6E66-4E25-ACBA-169C1FB8AA92}"/>
    <cellStyle name="Normal 17 3" xfId="1988" xr:uid="{07D9F7F7-261A-48A6-A5B2-41CE2B274A67}"/>
    <cellStyle name="Normal 17 4" xfId="1989" xr:uid="{52E022D9-2C6A-434C-B8C1-3691D3FDD661}"/>
    <cellStyle name="Normal 18" xfId="1695" xr:uid="{00000000-0005-0000-0000-000095060000}"/>
    <cellStyle name="Normal 18 2" xfId="1696" xr:uid="{00000000-0005-0000-0000-000096060000}"/>
    <cellStyle name="Normal 19" xfId="1697" xr:uid="{00000000-0005-0000-0000-000097060000}"/>
    <cellStyle name="Normal 19 2" xfId="1698" xr:uid="{00000000-0005-0000-0000-000098060000}"/>
    <cellStyle name="Normal 2" xfId="1699" xr:uid="{00000000-0005-0000-0000-000099060000}"/>
    <cellStyle name="Normal 2 18" xfId="1990" xr:uid="{35A8CFAD-5760-4B5A-B721-4DA64663DF81}"/>
    <cellStyle name="Normal 2 18 4" xfId="1991" xr:uid="{3FE76CE6-C1F9-4A40-B987-66EB7191560F}"/>
    <cellStyle name="Normal 2 2" xfId="1700" xr:uid="{00000000-0005-0000-0000-00009A060000}"/>
    <cellStyle name="Normal 2 2 7" xfId="1951" xr:uid="{00000000-0005-0000-0000-00009B060000}"/>
    <cellStyle name="Normal 2 3" xfId="1701" xr:uid="{00000000-0005-0000-0000-00009C060000}"/>
    <cellStyle name="Normal 2 4" xfId="1702" xr:uid="{00000000-0005-0000-0000-00009D060000}"/>
    <cellStyle name="Normal 2 5" xfId="1703" xr:uid="{00000000-0005-0000-0000-00009E060000}"/>
    <cellStyle name="Normal 2 6" xfId="1992" xr:uid="{9BF94FD1-41D5-4759-990D-2DF2F2E49C7B}"/>
    <cellStyle name="Normal 2 7" xfId="1993" xr:uid="{C08CC9CB-F96B-47FB-B39C-229464A00E61}"/>
    <cellStyle name="Normal 2 8" xfId="1965" xr:uid="{14A9A706-4562-46B3-82DD-018282A39254}"/>
    <cellStyle name="Normal 20" xfId="1704" xr:uid="{00000000-0005-0000-0000-00009F060000}"/>
    <cellStyle name="Normal 20 2" xfId="1705" xr:uid="{00000000-0005-0000-0000-0000A0060000}"/>
    <cellStyle name="Normal 21" xfId="1706" xr:uid="{00000000-0005-0000-0000-0000A1060000}"/>
    <cellStyle name="Normal 21 2" xfId="1707" xr:uid="{00000000-0005-0000-0000-0000A2060000}"/>
    <cellStyle name="Normal 22" xfId="1708" xr:uid="{00000000-0005-0000-0000-0000A3060000}"/>
    <cellStyle name="Normal 22 2" xfId="1709" xr:uid="{00000000-0005-0000-0000-0000A4060000}"/>
    <cellStyle name="Normal 23" xfId="1710" xr:uid="{00000000-0005-0000-0000-0000A5060000}"/>
    <cellStyle name="Normal 23 2" xfId="1711" xr:uid="{00000000-0005-0000-0000-0000A6060000}"/>
    <cellStyle name="Normal 24" xfId="1712" xr:uid="{00000000-0005-0000-0000-0000A7060000}"/>
    <cellStyle name="Normal 25" xfId="1713" xr:uid="{00000000-0005-0000-0000-0000A8060000}"/>
    <cellStyle name="Normal 26" xfId="1714" xr:uid="{00000000-0005-0000-0000-0000A9060000}"/>
    <cellStyle name="Normal 27" xfId="1715" xr:uid="{00000000-0005-0000-0000-0000AA060000}"/>
    <cellStyle name="Normal 28" xfId="1716" xr:uid="{00000000-0005-0000-0000-0000AB060000}"/>
    <cellStyle name="Normal 29" xfId="1717" xr:uid="{00000000-0005-0000-0000-0000AC060000}"/>
    <cellStyle name="Normal 3" xfId="1718" xr:uid="{00000000-0005-0000-0000-0000AD060000}"/>
    <cellStyle name="Normal 3 11 5" xfId="1955" xr:uid="{12D22019-19B1-4C2E-9FDF-20A137EB2962}"/>
    <cellStyle name="Normal 3 18" xfId="1956" xr:uid="{77A8AD16-A09B-4D1D-8037-225A2CB15720}"/>
    <cellStyle name="Normal 3 19" xfId="1994" xr:uid="{8AB07596-F988-43BD-8903-403CCC886869}"/>
    <cellStyle name="Normal 3 2" xfId="1719" xr:uid="{00000000-0005-0000-0000-0000AE060000}"/>
    <cellStyle name="Normal 3 2 2" xfId="1720" xr:uid="{00000000-0005-0000-0000-0000AF060000}"/>
    <cellStyle name="Normal 3 2 3" xfId="1721" xr:uid="{00000000-0005-0000-0000-0000B0060000}"/>
    <cellStyle name="Normal 3 2 3 2" xfId="1722" xr:uid="{00000000-0005-0000-0000-0000B1060000}"/>
    <cellStyle name="Normal 3 2 4" xfId="1723" xr:uid="{00000000-0005-0000-0000-0000B2060000}"/>
    <cellStyle name="Normal 3 3" xfId="1724" xr:uid="{00000000-0005-0000-0000-0000B3060000}"/>
    <cellStyle name="Normal 3 4" xfId="1725" xr:uid="{00000000-0005-0000-0000-0000B4060000}"/>
    <cellStyle name="Normal 3 5" xfId="1726" xr:uid="{00000000-0005-0000-0000-0000B5060000}"/>
    <cellStyle name="Normal 3 5 2" xfId="1727" xr:uid="{00000000-0005-0000-0000-0000B6060000}"/>
    <cellStyle name="Normal 3 6" xfId="1728" xr:uid="{00000000-0005-0000-0000-0000B7060000}"/>
    <cellStyle name="Normal 3 7" xfId="1995" xr:uid="{5D0D6026-7386-4ED2-83EC-2752F77EF4BD}"/>
    <cellStyle name="Normal 30" xfId="1729" xr:uid="{00000000-0005-0000-0000-0000B8060000}"/>
    <cellStyle name="Normal 31" xfId="1730" xr:uid="{00000000-0005-0000-0000-0000B9060000}"/>
    <cellStyle name="Normal 32" xfId="1731" xr:uid="{00000000-0005-0000-0000-0000BA060000}"/>
    <cellStyle name="Normal 33" xfId="1732" xr:uid="{00000000-0005-0000-0000-0000BB060000}"/>
    <cellStyle name="Normal 34" xfId="1733" xr:uid="{00000000-0005-0000-0000-0000BC060000}"/>
    <cellStyle name="Normal 35" xfId="1734" xr:uid="{00000000-0005-0000-0000-0000BD060000}"/>
    <cellStyle name="Normal 36" xfId="1735" xr:uid="{00000000-0005-0000-0000-0000BE060000}"/>
    <cellStyle name="Normal 37" xfId="1736" xr:uid="{00000000-0005-0000-0000-0000BF060000}"/>
    <cellStyle name="Normal 38" xfId="1737" xr:uid="{00000000-0005-0000-0000-0000C0060000}"/>
    <cellStyle name="Normal 39" xfId="19" xr:uid="{00000000-0005-0000-0000-0000C1060000}"/>
    <cellStyle name="Normal 4" xfId="1738" xr:uid="{00000000-0005-0000-0000-0000C2060000}"/>
    <cellStyle name="Normal 4 2" xfId="1739" xr:uid="{00000000-0005-0000-0000-0000C3060000}"/>
    <cellStyle name="Normal 4 2 2" xfId="18" xr:uid="{00000000-0005-0000-0000-0000C4060000}"/>
    <cellStyle name="Normal 4 2 2 2" xfId="1996" xr:uid="{BE60F97E-C26E-400A-8F4C-ACCC9EA65A77}"/>
    <cellStyle name="Normal 4 3" xfId="1740" xr:uid="{00000000-0005-0000-0000-0000C5060000}"/>
    <cellStyle name="Normal 4 4" xfId="1741" xr:uid="{00000000-0005-0000-0000-0000C6060000}"/>
    <cellStyle name="Normal 4 5" xfId="1742" xr:uid="{00000000-0005-0000-0000-0000C7060000}"/>
    <cellStyle name="Normal 4 5 2" xfId="1743" xr:uid="{00000000-0005-0000-0000-0000C8060000}"/>
    <cellStyle name="Normal 4 6" xfId="1744" xr:uid="{00000000-0005-0000-0000-0000C9060000}"/>
    <cellStyle name="Normal 4 7" xfId="1997" xr:uid="{10DD9928-6267-48B6-997B-0127DE545946}"/>
    <cellStyle name="Normal 40" xfId="1998" xr:uid="{DACF667F-6F74-425E-B3B7-B49C59BF6F61}"/>
    <cellStyle name="Normal 40 2" xfId="2038" xr:uid="{F0F53E28-78DD-42C6-A79C-1790543AD9C9}"/>
    <cellStyle name="Normal 41" xfId="1999" xr:uid="{7022D864-866A-4FB3-9452-0EBD08B04966}"/>
    <cellStyle name="Normal 42" xfId="1952" xr:uid="{C9E66E1D-F7F1-4475-8B2A-6F5B0B2A14F7}"/>
    <cellStyle name="Normal 43" xfId="2000" xr:uid="{DCEF6C31-307D-479D-A903-7DE7FFA351E3}"/>
    <cellStyle name="Normal 44" xfId="2001" xr:uid="{A568A147-E962-486A-AF76-D4BC3B2038DF}"/>
    <cellStyle name="Normal 45" xfId="2002" xr:uid="{6F81CA42-1073-4EAC-8A4F-1E324A9EEC30}"/>
    <cellStyle name="Normal 46" xfId="2003" xr:uid="{3C45B7B2-FBD9-49C6-8B87-94C7B8846E51}"/>
    <cellStyle name="Normal 47" xfId="2004" xr:uid="{AF96E6D0-2BEC-4B15-B30C-805DF1E0FEDE}"/>
    <cellStyle name="Normal 48" xfId="2005" xr:uid="{45A100AD-635A-4AD3-9CA5-A4CAE45E7825}"/>
    <cellStyle name="Normal 49" xfId="2006" xr:uid="{BBD5106A-49B2-4EEB-AC2F-C674B57B1B53}"/>
    <cellStyle name="Normal 5" xfId="1745" xr:uid="{00000000-0005-0000-0000-0000CA060000}"/>
    <cellStyle name="Normal 5 2" xfId="1746" xr:uid="{00000000-0005-0000-0000-0000CB060000}"/>
    <cellStyle name="Normal 5 2 2" xfId="1747" xr:uid="{00000000-0005-0000-0000-0000CC060000}"/>
    <cellStyle name="Normal 5 3" xfId="1748" xr:uid="{00000000-0005-0000-0000-0000CD060000}"/>
    <cellStyle name="Normal 5 4" xfId="1749" xr:uid="{00000000-0005-0000-0000-0000CE060000}"/>
    <cellStyle name="Normal 5 4 2" xfId="1750" xr:uid="{00000000-0005-0000-0000-0000CF060000}"/>
    <cellStyle name="Normal 5 5" xfId="1751" xr:uid="{00000000-0005-0000-0000-0000D0060000}"/>
    <cellStyle name="Normal 5 5 2" xfId="1752" xr:uid="{00000000-0005-0000-0000-0000D1060000}"/>
    <cellStyle name="Normal 5 6" xfId="1753" xr:uid="{00000000-0005-0000-0000-0000D2060000}"/>
    <cellStyle name="Normal 5 7" xfId="2007" xr:uid="{BC983CA8-0061-48DB-A71A-6E7894BE12B3}"/>
    <cellStyle name="Normal 50" xfId="2008" xr:uid="{722C8162-74CC-4BA2-80FF-0CB8F4EEC4ED}"/>
    <cellStyle name="Normal 51" xfId="2009" xr:uid="{81087904-0F70-42BA-9F3C-A108BA8CBC74}"/>
    <cellStyle name="Normal 52" xfId="2027" xr:uid="{5757210D-EE05-427A-B2E9-991525176BB8}"/>
    <cellStyle name="Normal 53" xfId="2029" xr:uid="{B53F8C61-0AA9-4158-A46E-C4F3DC651E5B}"/>
    <cellStyle name="Normal 54" xfId="2036" xr:uid="{DA2402E6-B107-4D22-BC05-F7BF58E31E80}"/>
    <cellStyle name="Normal 55" xfId="2032" xr:uid="{98AA5DBB-AD1B-4D8D-A155-46B1BA6528A6}"/>
    <cellStyle name="Normal 56" xfId="1959" xr:uid="{63A33C63-EA9A-4AD0-87E4-82F565C0E025}"/>
    <cellStyle name="Normal 57" xfId="1968" xr:uid="{E2419599-0678-4B30-9FBB-8FBA5C12844E}"/>
    <cellStyle name="Normal 58" xfId="1961" xr:uid="{B0DBCA2E-DCA1-4C21-8CF4-CBF361770952}"/>
    <cellStyle name="Normal 59" xfId="1966" xr:uid="{827F9275-942A-455D-98F6-AA4768256559}"/>
    <cellStyle name="Normal 6" xfId="1754" xr:uid="{00000000-0005-0000-0000-0000D3060000}"/>
    <cellStyle name="Normal 6 2" xfId="1755" xr:uid="{00000000-0005-0000-0000-0000D4060000}"/>
    <cellStyle name="Normal 6 2 2" xfId="1756" xr:uid="{00000000-0005-0000-0000-0000D5060000}"/>
    <cellStyle name="Normal 6 3" xfId="1757" xr:uid="{00000000-0005-0000-0000-0000D6060000}"/>
    <cellStyle name="Normal 6 4" xfId="1758" xr:uid="{00000000-0005-0000-0000-0000D7060000}"/>
    <cellStyle name="Normal 60" xfId="2039" xr:uid="{4591C155-06A1-47E8-9830-770D886CD78B}"/>
    <cellStyle name="Normal 61" xfId="2042" xr:uid="{03C81E63-0CB7-4523-8E72-875941404220}"/>
    <cellStyle name="Normal 7" xfId="1759" xr:uid="{00000000-0005-0000-0000-0000D8060000}"/>
    <cellStyle name="Normal 726" xfId="2010" xr:uid="{3B3E415F-F4B9-4CC5-9E52-06992910DA39}"/>
    <cellStyle name="Normal 8" xfId="1760" xr:uid="{00000000-0005-0000-0000-0000D9060000}"/>
    <cellStyle name="Normal 9" xfId="1761" xr:uid="{00000000-0005-0000-0000-0000DA060000}"/>
    <cellStyle name="Normal 964" xfId="2011" xr:uid="{1ECFA9AB-1608-417A-8E7F-A3212BAD1A90}"/>
    <cellStyle name="Normal 966" xfId="2012" xr:uid="{C9760E50-CFF8-4ED4-A088-6EC874A21DAE}"/>
    <cellStyle name="Normal_BS&amp;PLT Q1'2006" xfId="10" xr:uid="{00000000-0005-0000-0000-0000DB060000}"/>
    <cellStyle name="Normale_1320 NX" xfId="1762" xr:uid="{00000000-0005-0000-0000-0000DC060000}"/>
    <cellStyle name="Normalny_Arkusz1" xfId="1763" xr:uid="{00000000-0005-0000-0000-0000DD060000}"/>
    <cellStyle name="Note 2" xfId="1764" xr:uid="{00000000-0005-0000-0000-0000DE060000}"/>
    <cellStyle name="Note 3" xfId="1765" xr:uid="{00000000-0005-0000-0000-0000DF060000}"/>
    <cellStyle name="Note 4" xfId="1766" xr:uid="{00000000-0005-0000-0000-0000E0060000}"/>
    <cellStyle name="Note 5" xfId="1767" xr:uid="{00000000-0005-0000-0000-0000E1060000}"/>
    <cellStyle name="Output 2" xfId="1768" xr:uid="{00000000-0005-0000-0000-0000E2060000}"/>
    <cellStyle name="Output 3" xfId="1769" xr:uid="{00000000-0005-0000-0000-0000E3060000}"/>
    <cellStyle name="Output 4" xfId="1770" xr:uid="{00000000-0005-0000-0000-0000E4060000}"/>
    <cellStyle name="Output 5" xfId="1771" xr:uid="{00000000-0005-0000-0000-0000E5060000}"/>
    <cellStyle name="Output 6" xfId="1772" xr:uid="{00000000-0005-0000-0000-0000E6060000}"/>
    <cellStyle name="Percent (0)" xfId="1773" xr:uid="{00000000-0005-0000-0000-0000E8060000}"/>
    <cellStyle name="Percent [0]" xfId="1774" xr:uid="{00000000-0005-0000-0000-0000E9060000}"/>
    <cellStyle name="Percent [0] 2" xfId="1775" xr:uid="{00000000-0005-0000-0000-0000EA060000}"/>
    <cellStyle name="Percent [0] 3" xfId="1776" xr:uid="{00000000-0005-0000-0000-0000EB060000}"/>
    <cellStyle name="Percent [00]" xfId="1777" xr:uid="{00000000-0005-0000-0000-0000EC060000}"/>
    <cellStyle name="Percent [00] 2" xfId="1778" xr:uid="{00000000-0005-0000-0000-0000ED060000}"/>
    <cellStyle name="Percent [00] 3" xfId="1779" xr:uid="{00000000-0005-0000-0000-0000EE060000}"/>
    <cellStyle name="Percent [2]" xfId="11" xr:uid="{00000000-0005-0000-0000-0000EF060000}"/>
    <cellStyle name="Percent [2] 2" xfId="1780" xr:uid="{00000000-0005-0000-0000-0000F0060000}"/>
    <cellStyle name="Percent [2] 3" xfId="1781" xr:uid="{00000000-0005-0000-0000-0000F1060000}"/>
    <cellStyle name="Percent 10" xfId="1782" xr:uid="{00000000-0005-0000-0000-0000F2060000}"/>
    <cellStyle name="Percent 11" xfId="1783" xr:uid="{00000000-0005-0000-0000-0000F3060000}"/>
    <cellStyle name="Percent 12" xfId="1784" xr:uid="{00000000-0005-0000-0000-0000F4060000}"/>
    <cellStyle name="Percent 13" xfId="1785" xr:uid="{00000000-0005-0000-0000-0000F5060000}"/>
    <cellStyle name="Percent 14" xfId="1786" xr:uid="{00000000-0005-0000-0000-0000F6060000}"/>
    <cellStyle name="Percent 15" xfId="1787" xr:uid="{00000000-0005-0000-0000-0000F7060000}"/>
    <cellStyle name="Percent 16" xfId="1788" xr:uid="{00000000-0005-0000-0000-0000F8060000}"/>
    <cellStyle name="Percent 17" xfId="1789" xr:uid="{00000000-0005-0000-0000-0000F9060000}"/>
    <cellStyle name="Percent 18" xfId="1790" xr:uid="{00000000-0005-0000-0000-0000FA060000}"/>
    <cellStyle name="Percent 19" xfId="1791" xr:uid="{00000000-0005-0000-0000-0000FB060000}"/>
    <cellStyle name="Percent 2" xfId="1792" xr:uid="{00000000-0005-0000-0000-0000FC060000}"/>
    <cellStyle name="Percent 2 2" xfId="1793" xr:uid="{00000000-0005-0000-0000-0000FD060000}"/>
    <cellStyle name="Percent 2 3" xfId="1794" xr:uid="{00000000-0005-0000-0000-0000FE060000}"/>
    <cellStyle name="Percent 2 4" xfId="1795" xr:uid="{00000000-0005-0000-0000-0000FF060000}"/>
    <cellStyle name="Percent 2 5" xfId="1796" xr:uid="{00000000-0005-0000-0000-000000070000}"/>
    <cellStyle name="Percent 2 5 2" xfId="1797" xr:uid="{00000000-0005-0000-0000-000001070000}"/>
    <cellStyle name="Percent 2 6" xfId="1798" xr:uid="{00000000-0005-0000-0000-000002070000}"/>
    <cellStyle name="Percent 20" xfId="1957" xr:uid="{EFABCADA-CEA5-4226-A659-94657C1ED0C5}"/>
    <cellStyle name="Percent 20 2" xfId="2037" xr:uid="{9F95A6C9-E13F-481A-BA8C-C5349C403CD4}"/>
    <cellStyle name="Percent 20 3" xfId="2013" xr:uid="{DBDF34DF-C79F-426D-B34A-FFA4979C828B}"/>
    <cellStyle name="Percent 21" xfId="2014" xr:uid="{85EAC0DF-CC26-4500-A777-3EA74A54F8E9}"/>
    <cellStyle name="Percent 22" xfId="2015" xr:uid="{F0DB014B-F21D-4E26-8A83-F601D7A4EF8D}"/>
    <cellStyle name="Percent 23" xfId="2016" xr:uid="{BEF89201-6226-4F5B-A7B9-6CB33418D13E}"/>
    <cellStyle name="Percent 24" xfId="2017" xr:uid="{CC0E1E14-890A-4B92-B86C-0897B281D33C}"/>
    <cellStyle name="Percent 25" xfId="2018" xr:uid="{1577C427-3BB6-49D9-A4E7-D33C01E752BF}"/>
    <cellStyle name="Percent 26" xfId="2019" xr:uid="{79D22F21-EFF8-4F27-867B-3E2E8714A094}"/>
    <cellStyle name="Percent 27" xfId="2020" xr:uid="{779B4328-4542-4C25-BBA6-5F60C32C786C}"/>
    <cellStyle name="Percent 28" xfId="2021" xr:uid="{D6FBB9A1-145F-4323-A5B6-B3C08DDDAFFF}"/>
    <cellStyle name="Percent 29" xfId="2022" xr:uid="{C778E891-387E-4E12-BB23-372A6B909140}"/>
    <cellStyle name="Percent 3" xfId="1799" xr:uid="{00000000-0005-0000-0000-000003070000}"/>
    <cellStyle name="Percent 30" xfId="2023" xr:uid="{75C0223B-AA9F-4BD6-96E5-6158D8692AB3}"/>
    <cellStyle name="Percent 31" xfId="2028" xr:uid="{556799A3-7C25-4768-B9C8-BE0DF8A0FC79}"/>
    <cellStyle name="Percent 32" xfId="2031" xr:uid="{B96FEC5E-6146-497A-956F-96B67F51033F}"/>
    <cellStyle name="Percent 33" xfId="2035" xr:uid="{BDCD45BC-E6EA-495D-8719-2E5668CFB6FE}"/>
    <cellStyle name="Percent 34" xfId="2033" xr:uid="{C45F7FE5-0D51-4C5B-95D2-3B47C94470AA}"/>
    <cellStyle name="Percent 35" xfId="1960" xr:uid="{6F63488A-1328-4679-9BFD-808CCEF73B90}"/>
    <cellStyle name="Percent 36" xfId="1967" xr:uid="{DAFE71EC-C577-4E10-8AA5-15ED58F79CC4}"/>
    <cellStyle name="Percent 37" xfId="1962" xr:uid="{55BC809A-4B45-4F26-B223-235B79041A43}"/>
    <cellStyle name="Percent 38" xfId="2040" xr:uid="{BFC16104-30F9-4373-A52C-F5925161F65B}"/>
    <cellStyle name="Percent 39" xfId="2041" xr:uid="{D61E2168-3EEC-4B17-9261-D6113FB37380}"/>
    <cellStyle name="Percent 4" xfId="1800" xr:uid="{00000000-0005-0000-0000-000004070000}"/>
    <cellStyle name="Percent 5" xfId="1801" xr:uid="{00000000-0005-0000-0000-000005070000}"/>
    <cellStyle name="Percent 6" xfId="1802" xr:uid="{00000000-0005-0000-0000-000006070000}"/>
    <cellStyle name="Percent 69" xfId="2024" xr:uid="{1AD381C6-12F1-4978-BADB-C8A27A3E43E3}"/>
    <cellStyle name="Percent 7" xfId="1803" xr:uid="{00000000-0005-0000-0000-000007070000}"/>
    <cellStyle name="Percent 8" xfId="1804" xr:uid="{00000000-0005-0000-0000-000008070000}"/>
    <cellStyle name="Percent 9" xfId="1805" xr:uid="{00000000-0005-0000-0000-000009070000}"/>
    <cellStyle name="Pilkku_BINV" xfId="1806" xr:uid="{00000000-0005-0000-0000-00000A070000}"/>
    <cellStyle name="Pourcentage_TEMPTRAN" xfId="1807" xr:uid="{00000000-0005-0000-0000-00000B070000}"/>
    <cellStyle name="Prefilled" xfId="1808" xr:uid="{00000000-0005-0000-0000-00000C070000}"/>
    <cellStyle name="PrePop Currency (0)" xfId="1809" xr:uid="{00000000-0005-0000-0000-00000D070000}"/>
    <cellStyle name="PrePop Currency (0) 2" xfId="1810" xr:uid="{00000000-0005-0000-0000-00000E070000}"/>
    <cellStyle name="PrePop Currency (0) 3" xfId="1811" xr:uid="{00000000-0005-0000-0000-00000F070000}"/>
    <cellStyle name="PrePop Currency (2)" xfId="1812" xr:uid="{00000000-0005-0000-0000-000010070000}"/>
    <cellStyle name="PrePop Currency (2) 2" xfId="1813" xr:uid="{00000000-0005-0000-0000-000011070000}"/>
    <cellStyle name="PrePop Currency (2) 3" xfId="1814" xr:uid="{00000000-0005-0000-0000-000012070000}"/>
    <cellStyle name="PrePop Units (0)" xfId="1815" xr:uid="{00000000-0005-0000-0000-000013070000}"/>
    <cellStyle name="PrePop Units (0) 2" xfId="1816" xr:uid="{00000000-0005-0000-0000-000014070000}"/>
    <cellStyle name="PrePop Units (0) 3" xfId="1817" xr:uid="{00000000-0005-0000-0000-000015070000}"/>
    <cellStyle name="PrePop Units (1)" xfId="1818" xr:uid="{00000000-0005-0000-0000-000016070000}"/>
    <cellStyle name="PrePop Units (1) 2" xfId="1819" xr:uid="{00000000-0005-0000-0000-000017070000}"/>
    <cellStyle name="PrePop Units (1) 3" xfId="1820" xr:uid="{00000000-0005-0000-0000-000018070000}"/>
    <cellStyle name="PrePop Units (2)" xfId="1821" xr:uid="{00000000-0005-0000-0000-000019070000}"/>
    <cellStyle name="PrePop Units (2) 2" xfId="1822" xr:uid="{00000000-0005-0000-0000-00001A070000}"/>
    <cellStyle name="PrePop Units (2) 3" xfId="1823" xr:uid="{00000000-0005-0000-0000-00001B070000}"/>
    <cellStyle name="price_item" xfId="1824" xr:uid="{00000000-0005-0000-0000-00001C070000}"/>
    <cellStyle name="PropGenCurrencyFormat" xfId="1825" xr:uid="{00000000-0005-0000-0000-00001D070000}"/>
    <cellStyle name="proposal1" xfId="1826" xr:uid="{00000000-0005-0000-0000-00001E070000}"/>
    <cellStyle name="Py?r. luku_BINV" xfId="1827" xr:uid="{00000000-0005-0000-0000-00001F070000}"/>
    <cellStyle name="Py?r. valuutta_BINV" xfId="1828" xr:uid="{00000000-0005-0000-0000-000020070000}"/>
    <cellStyle name="Qt้ calcul้es" xfId="1829" xr:uid="{00000000-0005-0000-0000-000021070000}"/>
    <cellStyle name="QT้ entr้es" xfId="1830" xr:uid="{00000000-0005-0000-0000-000022070000}"/>
    <cellStyle name="Qt? calcul?es" xfId="1831" xr:uid="{00000000-0005-0000-0000-000023070000}"/>
    <cellStyle name="QT? entr?es" xfId="1832" xr:uid="{00000000-0005-0000-0000-000024070000}"/>
    <cellStyle name="Qté calculées" xfId="1833" xr:uid="{00000000-0005-0000-0000-000025070000}"/>
    <cellStyle name="QTé entrées" xfId="1834" xr:uid="{00000000-0005-0000-0000-000026070000}"/>
    <cellStyle name="Quantity" xfId="12" xr:uid="{00000000-0005-0000-0000-000027070000}"/>
    <cellStyle name="Quantity 2" xfId="1835" xr:uid="{00000000-0005-0000-0000-000028070000}"/>
    <cellStyle name="Quantity 3" xfId="1836" xr:uid="{00000000-0005-0000-0000-000029070000}"/>
    <cellStyle name="Rack_kit" xfId="1837" xr:uid="{00000000-0005-0000-0000-00002A070000}"/>
    <cellStyle name="Rittichai" xfId="1838" xr:uid="{00000000-0005-0000-0000-00002B070000}"/>
    <cellStyle name="Rittichai 2" xfId="1839" xr:uid="{00000000-0005-0000-0000-00002C070000}"/>
    <cellStyle name="Rittichai 3" xfId="1840" xr:uid="{00000000-0005-0000-0000-00002D070000}"/>
    <cellStyle name="SDH PROPOSAL" xfId="1841" xr:uid="{00000000-0005-0000-0000-00002E070000}"/>
    <cellStyle name="Standard_1678MCC_Illigan" xfId="1842" xr:uid="{00000000-0005-0000-0000-00002F070000}"/>
    <cellStyle name="Style 1" xfId="1843" xr:uid="{00000000-0005-0000-0000-000030070000}"/>
    <cellStyle name="subcalc" xfId="1844" xr:uid="{00000000-0005-0000-0000-000031070000}"/>
    <cellStyle name="subhead" xfId="1845" xr:uid="{00000000-0005-0000-0000-000032070000}"/>
    <cellStyle name="subhead 2" xfId="1846" xr:uid="{00000000-0005-0000-0000-000033070000}"/>
    <cellStyle name="subhead 3" xfId="1847" xr:uid="{00000000-0005-0000-0000-000034070000}"/>
    <cellStyle name="SUPPR" xfId="1848" xr:uid="{00000000-0005-0000-0000-000035070000}"/>
    <cellStyle name="Table" xfId="1849" xr:uid="{00000000-0005-0000-0000-000036070000}"/>
    <cellStyle name="TANAWAT" xfId="1850" xr:uid="{00000000-0005-0000-0000-000037070000}"/>
    <cellStyle name="Text Indent A" xfId="1851" xr:uid="{00000000-0005-0000-0000-000038070000}"/>
    <cellStyle name="Text Indent A 2" xfId="1852" xr:uid="{00000000-0005-0000-0000-000039070000}"/>
    <cellStyle name="Text Indent A 3" xfId="1853" xr:uid="{00000000-0005-0000-0000-00003A070000}"/>
    <cellStyle name="Text Indent B" xfId="1854" xr:uid="{00000000-0005-0000-0000-00003B070000}"/>
    <cellStyle name="Text Indent B 2" xfId="1855" xr:uid="{00000000-0005-0000-0000-00003C070000}"/>
    <cellStyle name="Text Indent B 3" xfId="1856" xr:uid="{00000000-0005-0000-0000-00003D070000}"/>
    <cellStyle name="Text Indent C" xfId="1857" xr:uid="{00000000-0005-0000-0000-00003E070000}"/>
    <cellStyle name="Text Indent C 2" xfId="1858" xr:uid="{00000000-0005-0000-0000-00003F070000}"/>
    <cellStyle name="Text Indent C 3" xfId="1859" xr:uid="{00000000-0005-0000-0000-000040070000}"/>
    <cellStyle name="Tickmark" xfId="1860" xr:uid="{00000000-0005-0000-0000-000041070000}"/>
    <cellStyle name="Times New Roman" xfId="1861" xr:uid="{00000000-0005-0000-0000-000042070000}"/>
    <cellStyle name="Times New Roman 2" xfId="1862" xr:uid="{00000000-0005-0000-0000-000043070000}"/>
    <cellStyle name="Times New Roman 3" xfId="1863" xr:uid="{00000000-0005-0000-0000-000044070000}"/>
    <cellStyle name="Title 10" xfId="1864" xr:uid="{00000000-0005-0000-0000-000045070000}"/>
    <cellStyle name="Title 2" xfId="1865" xr:uid="{00000000-0005-0000-0000-000046070000}"/>
    <cellStyle name="Title 3" xfId="1866" xr:uid="{00000000-0005-0000-0000-000047070000}"/>
    <cellStyle name="title 4" xfId="1867" xr:uid="{00000000-0005-0000-0000-000048070000}"/>
    <cellStyle name="title 5" xfId="1868" xr:uid="{00000000-0005-0000-0000-000049070000}"/>
    <cellStyle name="title 6" xfId="1869" xr:uid="{00000000-0005-0000-0000-00004A070000}"/>
    <cellStyle name="Title 7" xfId="1870" xr:uid="{00000000-0005-0000-0000-00004B070000}"/>
    <cellStyle name="Title 8" xfId="1871" xr:uid="{00000000-0005-0000-0000-00004C070000}"/>
    <cellStyle name="Title 9" xfId="1872" xr:uid="{00000000-0005-0000-0000-00004D070000}"/>
    <cellStyle name="titre1" xfId="1873" xr:uid="{00000000-0005-0000-0000-00004E070000}"/>
    <cellStyle name="Total" xfId="13" builtinId="25" customBuiltin="1"/>
    <cellStyle name="Total 2" xfId="1874" xr:uid="{00000000-0005-0000-0000-000050070000}"/>
    <cellStyle name="Total 3" xfId="1875" xr:uid="{00000000-0005-0000-0000-000051070000}"/>
    <cellStyle name="Total 4" xfId="1876" xr:uid="{00000000-0005-0000-0000-000052070000}"/>
    <cellStyle name="Total 5" xfId="1877" xr:uid="{00000000-0005-0000-0000-000053070000}"/>
    <cellStyle name="Total 6" xfId="1878" xr:uid="{00000000-0005-0000-0000-000054070000}"/>
    <cellStyle name="Total 7" xfId="2025" xr:uid="{D87DD9FD-905A-40BC-B4DF-23099DFF8472}"/>
    <cellStyle name="Tusental_A-listan (fixad)" xfId="1879" xr:uid="{00000000-0005-0000-0000-000055070000}"/>
    <cellStyle name="Valuta (0)_1 new STM 16 ring" xfId="1880" xr:uid="{00000000-0005-0000-0000-000056070000}"/>
    <cellStyle name="Valuta_1 new STM 16 ring" xfId="1881" xr:uid="{00000000-0005-0000-0000-000057070000}"/>
    <cellStyle name="Valuutta_BINV" xfId="1882" xr:uid="{00000000-0005-0000-0000-000058070000}"/>
    <cellStyle name="Virgule fixe" xfId="1883" xr:uid="{00000000-0005-0000-0000-000059070000}"/>
    <cellStyle name="Währung [0]_Referenzkonfigurationen; Vergult 14.7" xfId="1884" xr:uid="{00000000-0005-0000-0000-00005A070000}"/>
    <cellStyle name="Währung_Referenzkonfigurationen; Vergult 14.7" xfId="1885" xr:uid="{00000000-0005-0000-0000-00005B070000}"/>
    <cellStyle name="Warning Text 2" xfId="1886" xr:uid="{00000000-0005-0000-0000-00005C070000}"/>
    <cellStyle name="Warning Text 3" xfId="1887" xr:uid="{00000000-0005-0000-0000-00005D070000}"/>
    <cellStyle name="Warning Text 4" xfId="1888" xr:uid="{00000000-0005-0000-0000-00005E070000}"/>
    <cellStyle name="Warning Text 5" xfId="1889" xr:uid="{00000000-0005-0000-0000-00005F070000}"/>
    <cellStyle name="Warning Text 6" xfId="1890" xr:uid="{00000000-0005-0000-0000-000060070000}"/>
    <cellStyle name="WHead - Style2" xfId="1891" xr:uid="{00000000-0005-0000-0000-000061070000}"/>
    <cellStyle name="WHead - Style2 2" xfId="1892" xr:uid="{00000000-0005-0000-0000-000062070000}"/>
    <cellStyle name="WHead - Style2 3" xfId="1893" xr:uid="{00000000-0005-0000-0000-000063070000}"/>
    <cellStyle name="เครื่องหมายจุลภาค [0]_1" xfId="1897" xr:uid="{00000000-0005-0000-0000-000067070000}"/>
    <cellStyle name="เครื่องหมายจุลภาค 2" xfId="1898" xr:uid="{00000000-0005-0000-0000-000068070000}"/>
    <cellStyle name="เครื่องหมายจุลภาค_1" xfId="1899" xr:uid="{00000000-0005-0000-0000-000069070000}"/>
    <cellStyle name="เครื่องหมายสกุลเงิน [0]_1" xfId="14" xr:uid="{00000000-0005-0000-0000-00006A070000}"/>
    <cellStyle name="เครื่องหมายสกุลเงิน_1" xfId="15" xr:uid="{00000000-0005-0000-0000-00006B070000}"/>
    <cellStyle name="เชื่อมโยงหลายมิติ" xfId="16" xr:uid="{00000000-0005-0000-0000-00006D070000}"/>
    <cellStyle name="เชื่อมโยงหลายมิติ 2" xfId="1901" xr:uid="{00000000-0005-0000-0000-00006E070000}"/>
    <cellStyle name="เชื่อมโยงหลายมิติ 3" xfId="1902" xr:uid="{00000000-0005-0000-0000-00006F070000}"/>
    <cellStyle name="เซลล์ตรวจสอบ" xfId="1903" xr:uid="{00000000-0005-0000-0000-000070070000}"/>
    <cellStyle name="เซลล์ที่มีการเชื่อมโยง" xfId="1904" xr:uid="{00000000-0005-0000-0000-000071070000}"/>
    <cellStyle name="เปอร์เซ็นต์_Lead 280203" xfId="1916" xr:uid="{00000000-0005-0000-0000-00007E070000}"/>
    <cellStyle name="แย่" xfId="1918" xr:uid="{00000000-0005-0000-0000-000080070000}"/>
    <cellStyle name="แสดงผล" xfId="1931" xr:uid="{00000000-0005-0000-0000-00008D070000}"/>
    <cellStyle name="การคำนวณ" xfId="1894" xr:uid="{00000000-0005-0000-0000-000064070000}"/>
    <cellStyle name="ข้อความเตือน" xfId="1895" xr:uid="{00000000-0005-0000-0000-000065070000}"/>
    <cellStyle name="ข้อความอธิบาย" xfId="1896" xr:uid="{00000000-0005-0000-0000-000066070000}"/>
    <cellStyle name="ชื่อเรื่อง" xfId="1900" xr:uid="{00000000-0005-0000-0000-00006C070000}"/>
    <cellStyle name="ณfน๔_NTCณ๘ป๙ (2)" xfId="1905" xr:uid="{00000000-0005-0000-0000-000072070000}"/>
    <cellStyle name="ดี" xfId="1906" xr:uid="{00000000-0005-0000-0000-000073070000}"/>
    <cellStyle name="ตามการเชื่อมโยงหลายมิติ" xfId="17" xr:uid="{00000000-0005-0000-0000-000074070000}"/>
    <cellStyle name="ตามการเชื่อมโยงหลายมิติ 2" xfId="1908" xr:uid="{00000000-0005-0000-0000-000075070000}"/>
    <cellStyle name="ตามการเชื่อมโยงหลายมิติ 3" xfId="1909" xr:uid="{00000000-0005-0000-0000-000076070000}"/>
    <cellStyle name="ตามการเชื่อมโยงหลายมิติ 4" xfId="1910" xr:uid="{00000000-0005-0000-0000-000077070000}"/>
    <cellStyle name="ตามการเชื่อมโยงหลายมิติ 5" xfId="1907" xr:uid="{00000000-0005-0000-0000-000078070000}"/>
    <cellStyle name="น้บะภฒ_95" xfId="1911" xr:uid="{00000000-0005-0000-0000-000079070000}"/>
    <cellStyle name="ปกติ 2" xfId="1912" xr:uid="{00000000-0005-0000-0000-00007A070000}"/>
    <cellStyle name="ปกติ_01C" xfId="1913" xr:uid="{00000000-0005-0000-0000-00007B070000}"/>
    <cellStyle name="ป้อนค่า" xfId="1914" xr:uid="{00000000-0005-0000-0000-00007C070000}"/>
    <cellStyle name="ปานกลาง" xfId="1915" xr:uid="{00000000-0005-0000-0000-00007D070000}"/>
    <cellStyle name="ผลรวม" xfId="1917" xr:uid="{00000000-0005-0000-0000-00007F070000}"/>
    <cellStyle name="ฤธถ [0]_95" xfId="1919" xr:uid="{00000000-0005-0000-0000-000081070000}"/>
    <cellStyle name="ฤธถ_95" xfId="1920" xr:uid="{00000000-0005-0000-0000-000082070000}"/>
    <cellStyle name="ล๋ศญ [0]_95" xfId="1921" xr:uid="{00000000-0005-0000-0000-000083070000}"/>
    <cellStyle name="ล๋ศญ_95" xfId="1922" xr:uid="{00000000-0005-0000-0000-000084070000}"/>
    <cellStyle name="ลักษณะ 1" xfId="1923" xr:uid="{00000000-0005-0000-0000-000085070000}"/>
    <cellStyle name="วฅมุ_4ฟ๙ฝวภ๛" xfId="1924" xr:uid="{00000000-0005-0000-0000-000086070000}"/>
    <cellStyle name="ส่วนที่ถูกเน้น1" xfId="1925" xr:uid="{00000000-0005-0000-0000-000087070000}"/>
    <cellStyle name="ส่วนที่ถูกเน้น2" xfId="1926" xr:uid="{00000000-0005-0000-0000-000088070000}"/>
    <cellStyle name="ส่วนที่ถูกเน้น3" xfId="1927" xr:uid="{00000000-0005-0000-0000-000089070000}"/>
    <cellStyle name="ส่วนที่ถูกเน้น4" xfId="1928" xr:uid="{00000000-0005-0000-0000-00008A070000}"/>
    <cellStyle name="ส่วนที่ถูกเน้น5" xfId="1929" xr:uid="{00000000-0005-0000-0000-00008B070000}"/>
    <cellStyle name="ส่วนที่ถูกเน้น6" xfId="1930" xr:uid="{00000000-0005-0000-0000-00008C070000}"/>
    <cellStyle name="หมายเหตุ" xfId="1932" xr:uid="{00000000-0005-0000-0000-00008E070000}"/>
    <cellStyle name="หัวเรื่อง 1" xfId="1933" xr:uid="{00000000-0005-0000-0000-00008F070000}"/>
    <cellStyle name="หัวเรื่อง 2" xfId="1934" xr:uid="{00000000-0005-0000-0000-000090070000}"/>
    <cellStyle name="หัวเรื่อง 3" xfId="1935" xr:uid="{00000000-0005-0000-0000-000091070000}"/>
    <cellStyle name="หัวเรื่อง 4" xfId="1936" xr:uid="{00000000-0005-0000-0000-000092070000}"/>
    <cellStyle name="一般_1696MFINAL" xfId="1937" xr:uid="{00000000-0005-0000-0000-000093070000}"/>
    <cellStyle name="千位[0]_laroux" xfId="1938" xr:uid="{00000000-0005-0000-0000-000094070000}"/>
    <cellStyle name="千位_laroux" xfId="1939" xr:uid="{00000000-0005-0000-0000-000095070000}"/>
    <cellStyle name="千位分隔[0]_2.5G报价模板" xfId="1940" xr:uid="{00000000-0005-0000-0000-000096070000}"/>
    <cellStyle name="千位分隔_2.5G报价模板" xfId="1941" xr:uid="{00000000-0005-0000-0000-000097070000}"/>
    <cellStyle name="千分位[0]_BOM_Rel.4" xfId="1942" xr:uid="{00000000-0005-0000-0000-000098070000}"/>
    <cellStyle name="千分位_CPC5040_ED01_DL" xfId="1943" xr:uid="{00000000-0005-0000-0000-000099070000}"/>
    <cellStyle name="后继超级链接_~0055202" xfId="1944" xr:uid="{00000000-0005-0000-0000-00009A070000}"/>
    <cellStyle name="常规_~0053317" xfId="1945" xr:uid="{00000000-0005-0000-0000-00009B070000}"/>
    <cellStyle name="普通_laroux" xfId="1946" xr:uid="{00000000-0005-0000-0000-00009C070000}"/>
    <cellStyle name="桁区切り_GRASH1" xfId="1947" xr:uid="{00000000-0005-0000-0000-00009D070000}"/>
    <cellStyle name="標準_Book1" xfId="1948" xr:uid="{00000000-0005-0000-0000-00009E070000}"/>
    <cellStyle name="標準数式" xfId="1949" xr:uid="{00000000-0005-0000-0000-00009F070000}"/>
    <cellStyle name="超级链接_~0055202" xfId="1950" xr:uid="{00000000-0005-0000-0000-0000A0070000}"/>
  </cellStyles>
  <dxfs count="0"/>
  <tableStyles count="0" defaultTableStyle="TableStyleMedium9" defaultPivotStyle="PivotStyleLight16"/>
  <colors>
    <mruColors>
      <color rgb="FFFFFF66"/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63" Type="http://schemas.openxmlformats.org/officeDocument/2006/relationships/externalLink" Target="externalLinks/externalLink58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226" Type="http://schemas.openxmlformats.org/officeDocument/2006/relationships/externalLink" Target="externalLinks/externalLink221.xml"/><Relationship Id="rId268" Type="http://schemas.openxmlformats.org/officeDocument/2006/relationships/externalLink" Target="externalLinks/externalLink263.xml"/><Relationship Id="rId32" Type="http://schemas.openxmlformats.org/officeDocument/2006/relationships/externalLink" Target="externalLinks/externalLink27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6.xml"/><Relationship Id="rId237" Type="http://schemas.openxmlformats.org/officeDocument/2006/relationships/externalLink" Target="externalLinks/externalLink232.xml"/><Relationship Id="rId279" Type="http://schemas.openxmlformats.org/officeDocument/2006/relationships/externalLink" Target="externalLinks/externalLink274.xml"/><Relationship Id="rId43" Type="http://schemas.openxmlformats.org/officeDocument/2006/relationships/externalLink" Target="externalLinks/externalLink38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27" Type="http://schemas.openxmlformats.org/officeDocument/2006/relationships/externalLink" Target="externalLinks/externalLink222.xml"/><Relationship Id="rId248" Type="http://schemas.openxmlformats.org/officeDocument/2006/relationships/externalLink" Target="externalLinks/externalLink243.xml"/><Relationship Id="rId269" Type="http://schemas.openxmlformats.org/officeDocument/2006/relationships/externalLink" Target="externalLinks/externalLink264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259" Type="http://schemas.openxmlformats.org/officeDocument/2006/relationships/externalLink" Target="externalLinks/externalLink254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externalLink" Target="externalLinks/externalLink223.xml"/><Relationship Id="rId249" Type="http://schemas.openxmlformats.org/officeDocument/2006/relationships/externalLink" Target="externalLinks/externalLink244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281" Type="http://schemas.openxmlformats.org/officeDocument/2006/relationships/externalLink" Target="externalLinks/externalLink276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39" Type="http://schemas.openxmlformats.org/officeDocument/2006/relationships/externalLink" Target="externalLinks/externalLink234.xml"/><Relationship Id="rId250" Type="http://schemas.openxmlformats.org/officeDocument/2006/relationships/externalLink" Target="externalLinks/externalLink245.xml"/><Relationship Id="rId271" Type="http://schemas.openxmlformats.org/officeDocument/2006/relationships/externalLink" Target="externalLinks/externalLink266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240" Type="http://schemas.openxmlformats.org/officeDocument/2006/relationships/externalLink" Target="externalLinks/externalLink235.xml"/><Relationship Id="rId261" Type="http://schemas.openxmlformats.org/officeDocument/2006/relationships/externalLink" Target="externalLinks/externalLink256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282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230" Type="http://schemas.openxmlformats.org/officeDocument/2006/relationships/externalLink" Target="externalLinks/externalLink225.xml"/><Relationship Id="rId251" Type="http://schemas.openxmlformats.org/officeDocument/2006/relationships/externalLink" Target="externalLinks/externalLink246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272" Type="http://schemas.openxmlformats.org/officeDocument/2006/relationships/externalLink" Target="externalLinks/externalLink267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220" Type="http://schemas.openxmlformats.org/officeDocument/2006/relationships/externalLink" Target="externalLinks/externalLink215.xml"/><Relationship Id="rId241" Type="http://schemas.openxmlformats.org/officeDocument/2006/relationships/externalLink" Target="externalLinks/externalLink236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262" Type="http://schemas.openxmlformats.org/officeDocument/2006/relationships/externalLink" Target="externalLinks/externalLink257.xml"/><Relationship Id="rId283" Type="http://schemas.openxmlformats.org/officeDocument/2006/relationships/styles" Target="styles.xml"/><Relationship Id="rId78" Type="http://schemas.openxmlformats.org/officeDocument/2006/relationships/externalLink" Target="externalLinks/externalLink73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64" Type="http://schemas.openxmlformats.org/officeDocument/2006/relationships/externalLink" Target="externalLinks/externalLink159.xml"/><Relationship Id="rId185" Type="http://schemas.openxmlformats.org/officeDocument/2006/relationships/externalLink" Target="externalLinks/externalLink180.xml"/><Relationship Id="rId9" Type="http://schemas.openxmlformats.org/officeDocument/2006/relationships/externalLink" Target="externalLinks/externalLink4.xml"/><Relationship Id="rId210" Type="http://schemas.openxmlformats.org/officeDocument/2006/relationships/externalLink" Target="externalLinks/externalLink205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externalLink" Target="externalLinks/externalLink247.xml"/><Relationship Id="rId273" Type="http://schemas.openxmlformats.org/officeDocument/2006/relationships/externalLink" Target="externalLinks/externalLink268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263" Type="http://schemas.openxmlformats.org/officeDocument/2006/relationships/externalLink" Target="externalLinks/externalLink258.xml"/><Relationship Id="rId284" Type="http://schemas.openxmlformats.org/officeDocument/2006/relationships/sharedStrings" Target="sharedStrings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externalLink" Target="externalLinks/externalLink248.xml"/><Relationship Id="rId274" Type="http://schemas.openxmlformats.org/officeDocument/2006/relationships/externalLink" Target="externalLinks/externalLink269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264" Type="http://schemas.openxmlformats.org/officeDocument/2006/relationships/externalLink" Target="externalLinks/externalLink259.xml"/><Relationship Id="rId285" Type="http://schemas.openxmlformats.org/officeDocument/2006/relationships/calcChain" Target="calcChain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54" Type="http://schemas.openxmlformats.org/officeDocument/2006/relationships/externalLink" Target="externalLinks/externalLink249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75" Type="http://schemas.openxmlformats.org/officeDocument/2006/relationships/externalLink" Target="externalLinks/externalLink270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244" Type="http://schemas.openxmlformats.org/officeDocument/2006/relationships/externalLink" Target="externalLinks/externalLink239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265" Type="http://schemas.openxmlformats.org/officeDocument/2006/relationships/externalLink" Target="externalLinks/externalLink260.xml"/><Relationship Id="rId286" Type="http://schemas.openxmlformats.org/officeDocument/2006/relationships/customXml" Target="../customXml/item1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34" Type="http://schemas.openxmlformats.org/officeDocument/2006/relationships/externalLink" Target="externalLinks/externalLink22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5" Type="http://schemas.openxmlformats.org/officeDocument/2006/relationships/externalLink" Target="externalLinks/externalLink250.xml"/><Relationship Id="rId276" Type="http://schemas.openxmlformats.org/officeDocument/2006/relationships/externalLink" Target="externalLinks/externalLink271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5" Type="http://schemas.openxmlformats.org/officeDocument/2006/relationships/externalLink" Target="externalLinks/externalLink240.xml"/><Relationship Id="rId266" Type="http://schemas.openxmlformats.org/officeDocument/2006/relationships/externalLink" Target="externalLinks/externalLink261.xml"/><Relationship Id="rId287" Type="http://schemas.openxmlformats.org/officeDocument/2006/relationships/customXml" Target="../customXml/item2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256" Type="http://schemas.openxmlformats.org/officeDocument/2006/relationships/externalLink" Target="externalLinks/externalLink251.xml"/><Relationship Id="rId277" Type="http://schemas.openxmlformats.org/officeDocument/2006/relationships/externalLink" Target="externalLinks/externalLink27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5" Type="http://schemas.openxmlformats.org/officeDocument/2006/relationships/externalLink" Target="externalLinks/externalLink220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288" Type="http://schemas.openxmlformats.org/officeDocument/2006/relationships/customXml" Target="../customXml/item3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9.xml"/><Relationship Id="rId148" Type="http://schemas.openxmlformats.org/officeDocument/2006/relationships/externalLink" Target="externalLinks/externalLink143.xml"/><Relationship Id="rId169" Type="http://schemas.openxmlformats.org/officeDocument/2006/relationships/externalLink" Target="externalLinks/externalLink164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42" Type="http://schemas.openxmlformats.org/officeDocument/2006/relationships/externalLink" Target="externalLinks/externalLink37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47" Type="http://schemas.openxmlformats.org/officeDocument/2006/relationships/externalLink" Target="externalLinks/externalLink242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53" Type="http://schemas.openxmlformats.org/officeDocument/2006/relationships/externalLink" Target="externalLinks/externalLink48.xml"/><Relationship Id="rId149" Type="http://schemas.openxmlformats.org/officeDocument/2006/relationships/externalLink" Target="externalLinks/externalLink144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16" Type="http://schemas.openxmlformats.org/officeDocument/2006/relationships/externalLink" Target="externalLinks/externalLink211.xml"/><Relationship Id="rId258" Type="http://schemas.openxmlformats.org/officeDocument/2006/relationships/externalLink" Target="externalLinks/externalLink253.xml"/><Relationship Id="rId22" Type="http://schemas.openxmlformats.org/officeDocument/2006/relationships/externalLink" Target="externalLinks/externalLink17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nagement%20Report\2013\12.13\123R3\Budget2000\budget%20executive%20summari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OON\Visudhi%20Pharnich\Rack&#3626;&#3640;&#3619;&#3614;&#3621;\NewCPF\Cpf44\Old44\DataWork\C_Tower30\C_43_q1_sgv\DataWork\C_cpf15\BangkokFeedmill\AR-PURCH\AR-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prayadp\LOCALS~1\Temp\SAL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TEMP\1998\CASH9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PY\Fin-99\Fs-Sep99\BS&amp;PL0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Somsuk/Local%20Settings/Temporary%20Internet%20Files/OLK2A/ROFF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ata_Piyathida/Documents/Aoy/IP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suk\Local%20Settings\Temporary%20Internet%20Files\OLK2A\ROFF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ata_Piyathida\Documents\Cashflow\Yr2007\&#3605;&#3634;&#3619;&#3634;&#3637;&#3656;9-1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ata_Piyathida\Documents\Aoy\IP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omsuk\Local%20Settings\Temporary%20Internet%20Files\OLK2A\ROFF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_Piyathida\Documents\Aoy\IP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1_FOH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3_FOH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2_FOH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6_FOH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omsuk\Local%20Settings\Temporary%20Internet%20Files\OLK2A\ROFF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sjanthakam\My%20Documents\Job\NEC\mar07\8026_FA%20register_1206_THB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_Piyathida\Documents\Aoy\IP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kittiputpim\Local%20Settings\Temporary%20Internet%20Files\OLK63\SNF_31.12.06\SMM-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wyuwanaboon/My%20Documents/MATA2004/Documents%20and%20Settings/ttanaphantarak.TH/Desktop/Provision_2002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jinsee\My%20Documents\!MATA\Documents%20and%20Settings\ttanaphantarak.TH\Desktop\Provision_2002N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dfi41\c\finance%20meet\DRCS\drc-sep\RXl-SEP'0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kanereng-xp\My%20Documents\WINDOWS\Temporary%20Internet%20Files\Content.IE5\D0WRDD4X\DATA\POO\DATA_MOC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\crude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\PRO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louisk\Local%20Settings\Temporary%20Internet%20Files\OLK2\184TPD%200312%20Liquifier%20-%20to%20shareholder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p_serv\data_center1\My%20Documents\Form\General%20Form\JOURNAL%20VOUCHE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_Piyathida\Documents\Cashflow\Yr2007\&#3605;&#3634;&#3619;&#3634;&#3637;&#3656;9-1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NS\NNS_REC_Dec%2049%20(Unaudited)_KPMG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preechawong\My%20Documents\Saha%20farms\Saha%20Farms-2003\KAM\Nuch'%20s%20WP\Zmonth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chanard\Downloads\07.13\UBG\Documents%20and%20Settings\psaengwilai\Desktop\KPMG\Daido\Detail\AR_AGIN%202007-20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yuwanaboon\My%20Documents\MATA2004\Documents%20and%20Settings\ttanaphantarak.TH\Desktop\Provision_2002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pmg-work\STL\12.31.04\WP%2012.31.04\STL%20&#3626;&#3656;&#3591;&#3614;&#3637;&#3656;&#3609;&#3640;&#3594;\BB+MM%20STL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i\AppData\Local\Temp\1.%20DOCUMENT-UBE\&#3619;&#3634;&#3618;&#3591;&#3634;&#3609;&#3585;&#3634;&#3619;&#3611;&#3619;&#3632;&#3594;&#3640;&#3617;\4.%20%20&#3613;&#3656;&#3634;&#3618;&#3588;&#3621;&#3633;&#3591;&#3648;&#3629;&#3607;&#3634;&#3609;&#3629;&#3621;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\eve\june'07\My%20Documents\TCR\Q3\rq3_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dfi41\c\Shripad\MIS2000\RXJANDC0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IKO\01.31.06\P'Air\ASSETS-CONSO-2005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POP/FY96/BANKPAY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DS02P\PCCOMMON\fm\finance\mngmt-ac\foreigns\1998-99\february\b-wp0299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449026\&#3619;&#3634;&#3618;&#3591;&#3634;&#3609;&#3626;&#3606;&#3634;&#3609;&#3585;&#3634;&#3619;&#3603;&#3660;&#3611;&#3619;&#3632;&#3592;&#3635;&#3623;&#3633;&#3609;&#3626;&#3634;&#3586;&#3634;&#3610;&#3640;&#3603;&#3601;&#3619;&#3636;&#3585;%20%20&#3605;&#3640;&#3621;&#3634;&#3588;&#3617;2555%2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pada\Downloads\UBE%20-%20Material%20for%20RP\UBE%20-%20Production%20Daily%20Report\monthly%20report%2028-Feb%2014.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IO\AppData\Local\Microsoft\Windows\Temporary%20Internet%20Files\Content.IE5\HHMFDF7Y\monthly%20report%20Sep%2013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port0002\MOD\2005\JAN-05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AUDITOR\CTP\Documents%20and%20Settings\jinsee\Desktop\Documents%20and%20Settings\kwanichwisedkul\Desktop\b\Sgv2002q4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\eve\june'07\PROGRA~1\IncrediMail\Data\Runtime\Message\%7bADAEF2C1-24C5-11D7-AAC5-000102939EFD%7d\rq4_02_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\eve\june'07\DOCUME~1\sareekul\LOCALS~1\Temp\rq1_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\eve\june'07\BeauJob\TCVS\2003\YE2003\Package%23vsq4-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DOWS\DESKTOP\Triumphul\TAS%20Dec%202000\Dec2000\tas%20debtors%20Dec2000\TESP%20BD%20Prov%20Dec%2000-1st%20review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DOWS\DESKTOP\tas%20debtors%20Dec2000\TAS%20BDProv%20Dec%2000-1st%20review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\eve\june'07\Documents%20and%20Settings\arawangsamrong\Desktop\LUCKYTEX\copy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\eve\june'07\Documents%20and%20Settings\wjantarakul\My%20Documents\beau\cut%20off%20ye'02\vsq4_0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TMS1101Final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r\Info%20Tech%20Vision\Documents%20and%20Settings\klimwarapat\Desktop\MA-Seperated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PD\TLS\Meter_Level_Blend_0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chotiwat\Quarter2'01\Fixed%20assets_Ranong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chotiwat\Quarter2'01\Fixed%20assets_kst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b\Depre\DEP1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kan\My%20Documents\TUF%20group\IFC\31.12.2001\IFC\&#3605;&#3641;&#3657;&#3629;&#3640;&#3656;&#3609;&#3614;&#3634;&#3618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BC49AAF\TOP_Carat_2001%20;)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tdsf01\Accounting\Duanguthai\Price%20Increse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B24059\TOP_Carat_2001%20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-PC-UBE-002\Downloads\UBE%20-%20Material%20for%20RP\UBE%20-%20Production%20Daily%20Report\monthly%20report%20Nov%2013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chanard\Downloads\UBE%20-%20Material%20for%20RP\UBE%20-%20Production%20Daily%20Report\monthly%20report%20Oct%2013.xlsx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jinsee\My%20Documents\!MATA\Documents%20and%20Settings\ttanaphantarak.TH\Desktop\Provision_2002N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chankrajang\My%20Documents\Natt\CHINA\Nat-omnova\2005\YE2005\Data\Ratio\Ratio2005\RATIO03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ock%20&amp;%20Loading%20rev.1%203-5-56\Tank%20Level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verest%20Textide\YE'06\Midyear'06\WORK\Hsin%20Seeds\&#3591;&#3634;&#3609;&#3605;&#3619;&#3623;&#3592;&#3626;&#3629;&#3610;&#3610;&#3633;&#3597;&#3594;&#3637;2547\&#3649;&#3618;&#3585;&#3611;&#3619;&#3632;&#3648;&#3616;&#3607;&#3626;&#3617;&#3640;&#3604;2547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ung\My%20Documents\Kung\Kung1\2003\Report\Recon_FOH\FOH_Actual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Group%203\03%20%20Mr.%20Saraogi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ksrv02\Common\ACShare\F-Form\2006\Jan\End%20rates%202006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chanard\Downloads\07.13\UBG\Documents%20and%20Settings\psaengwilai\Desktop\Documents%20and%20Settings\tviriyapong\Desktop\FOAMEX%20Q2-2007\FOA\Lily%20of%20the%20Valley\CONSO%20ACCOUNTS%202005%20DEC_v5%20PAT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\unzipped\Thaioil_OG_Job_Benchmark_Analysis_2011_20_Companies_Revised\Thaioil%20O&amp;G%20Job%20Benchmark%20Analysis%202011%2020%20Companies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5;&#3657;&#3609;&#3607;&#3640;&#3609;&#3607;&#3633;&#3657;&#3591;&#3627;&#3617;&#3604;%202013\Users\pSv\AppData\Local\Microsoft\Windows\Temporary%20Internet%20Files\Content.IE5\826U8A2Y\Tank%20Levelfeb.xlsx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WILAIP~1\LOCALS~1\Temp\notesEA312D\TITL%20inventory%20data%20for%20audit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\eve\june'07\My%20Documents\PARE\SNK\SNF%20_TOPQ30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Trial%20Balance%20from%20Accpac-Oct00-Sep0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BRECY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1.Client%202001/Chuo%20Senko%20Group/Carat%20Media%20Services/1.Client%202001/Chuo%20Senko%20Group/Carat%20Media%20Services/TOP_Carat_2001%20;)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suwansompong\Desktop\Heidi\JOB\PhyaThai%203\Year_End%202004\Q3'04\Pty3_Q2'04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Cost%20of%20FOH\Allocat_Cost%20Elemen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chanard\Downloads\07.13\UBG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chanard\Downloads\07.13\UBG\1.Client%202001\Chuo%20Senko%20Group\Carat%20Media%20Services\1.Client%202001\Chuo%20Senko%20Group\Carat%20Media%20Services\TOP_Carat_2001%20;)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12140B6\TOP_Carat_2001%20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@MONTH\WORKEX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l11\redirect\&#27704;&#37326;\&#24179;&#25104;&#65297;&#65300;&#24180;&#24230;&#19977;&#20117;&#20303;&#21451;&#26085;&#21029;&#27531;&#39640;&#25512;&#31227;&#34920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ytytyt\Downloads\Billing%20%202017%20-%20UBE.xlsx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uwanee\lee\Credit-NEW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r\Info%20Tech%20Vision\Cut-off-infotech(UP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suthamma\Desktop\Ethanol%20PRoduction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WIP-&#3586;&#3634;&#3618;%20cg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job\Okamura%20Inter\RECONCILE\Reconcile\FORM\Rattana\BIL_FS\98_99%20DATA\9899BIL-FS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mlehdu13\users3$\windows\TEMP\EFF%20MLECorrHorsValo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Group%203\01%20Mr.%20K.%20Nithy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PMTC\3.31.04\My%20Documents\Sombat\East%20Water\EW-Financial%20Statements\EW-QUARTERLY-FS\FS-EW-Q1-45\EW-FA-09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\2008\Clients\Peroxythai\cleaning\RDS08_Peroxthai_Thailand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BFG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ttha%20Limamnuai\KPMG%20Forms%20of%20jobs\JOBS\P'Keaw\Year%202005\ThaiAsahi\TAE_Interim_05\Or\Info%20Tech%20Vision\Documents%20and%20Settings\klimwarapat\Desktop\MA-Seperated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cpt14\actual%20cost%202003-CPT14\act-08\cdt\Act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ephen\Thailand\OL1\OLO%20FY01%20-%20Internal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_SHIZAI_SV\&#26032;&#30452;&#26448;&#20445;&#31649;&#31665;\&#26481;&#21271;&#20840;&#32622;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cpro\Desktop\&#3591;&#3634;&#3609;&#3624;&#3641;&#3609;&#3618;&#3660;&#3626;&#3656;&#3591;&#3648;&#3626;&#3619;&#3636;&#3617;&#3617;&#3633;&#3609;&#3631;%2003.10.56.xlsx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sujaritapirak\Desktop\Joy\JOB\Yeh\Rack&#3626;&#3640;&#3619;&#3614;&#3621;\NewCPF\Cpf44\Old44\DataWork\C_Tower30\C_43_q1_sgv\DataWork\C_cpf15\BangkokFeedmill\AR-PURCH\AR-AP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aspac\My%20Documents\Sombat\East%20Water\EW-Financial%20Statements\EW-QUARTERLY-FS\FS-EW-Q1-45\EW-FA-09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WINDOWS\TEMP\Inventory-cost%20of%20goods%20sold%20analysis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iwa_tbk\daily\Noi\July2002-TT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Prestige%20Packages%2031.3.02\UK%20Files\TN%20Group\TN%20Allied\HLP-lead%2099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ranee%20Balakul\My%20Documents\Imasen1203\Documents%20and%20Settings\Mana%20Srivikanon\My%20Documents\Mana%20S\LFD%20Groups\Year%20-2002\Dividend\2002Thailand%20Management%20fee%20for%20PWC%20030107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orawat\Desktop\questionaire(siam)%20(1)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land%206%20Month%20Secondment\LRP\lrp%20fy02-03%20templat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jangsamsee\Local%20Settings\Temporary%20Internet%20Files\OLK3D\Copy%20of%20Fy07_Q2pkg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nserver\harpreet%20singh\quanlykho\kho_oto_2002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C\Downloads\Cost_UBE-2013\Cost_UBE%202013\&#3629;&#3639;&#3656;&#3609;&#3654;\monthly%20report%20apr%2013(update%202%20apr%2013).xlsx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5;&#3657;&#3609;&#3607;&#3640;&#3609;&#3607;&#3633;&#3657;&#3591;&#3627;&#3617;&#3604;%202013\Stock%20&amp;%20Loading%20rev.1%203-5-56\Tank%20Level.xlsx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b-cnacc02\c\analyze\cat\MIS2001\group-C2001%20ADD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EA%20April%20Headcount%20Report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land%206%20Month%20Secondment\LRP\LRPFY01-03-MODEL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OR\Dropbox\UAE\Sales%20Order\Sales%20Order%202014\SO1401015_PT%20INDAH%20KIAT%20PULP%20&amp;%20PAPER%20TBK.%20(Perawang%20850%20kg).xlsx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nts%20and%20Settings\hbb6400\Local%20Settings\Temporary%20Internet%20Files\OLK8B\windows\TEMP\SEA%20April%20Headcount%20Report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sangrungarunchay\My%20Documents\Clients\SEWS-Components\2004\Cut%20of%20as%20at%20Oct%2031,2004\Clients\MIC\2004\Inventories%20as%20at%2031-5-2004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WA%20FONG\YE%2004\My%20Documents\TCR\Q3\rq3_01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chanard\Downloads\07.13\UBG\Documents%20and%20Settings\psaengwilai\Desktop\Job\Indorama\Or\Info%20Tech%20Vision\Documents%20and%20Settings\klimwarapat\Desktop\MA-Seperated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%20UP\KPMG\Jobs\Luckytex%20PCL\Fiscal%20Year%202009\YE_09\Details\Spare%20parts%20For%20Feb'09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\Q1-2008\Detail%20Mar'08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_0599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C\WINDOWS\TEMP\FCSTMT%2000-10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cret\Presentation\2006\January%202006%20Puy%2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hamp\monthly%20report\2556\5.&#3614;&#3620;&#3625;&#3616;&#3634;&#3588;&#3617;\Rev.%20monthly%20report%20may%2013(update%205-6-56)%20.xlsx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pcserver\ryggroup\LBS\Other\TankTest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66333BB\TOP_Carat_2001%20;)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nts%20and%20Settings\hbb6400\Local%20Settings\Temporary%20Internet%20Files\OLK8B\unzipped\Jun01~Census%20OAP\SEA%20April%20Headcount%20Report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chanard\Downloads\07.13\UBG\Documents%20and%20Settings\psaengwilai\Desktop\Documents%20and%20Settings\sprachayasakul\My%20Documents\My%20work\PYT\Phyathai%201\2007\Q2'07\Manop\Manop\Audit2004\N%20S%20U\FG%20Sheet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trixsvr1\ppi\Budget-2003\Factory%20Overhead\Budget_FOH\FC_7251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VTDKHO~1.VIN\LOCALS~1\Temp\Rar$DI00.375\HOAITHUONG\BAO%20CAO%20XNT%20CK%2010\LE_HUONG\UNC_GIAY%20NHAN%20NO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4A71C15\TOP_Ca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E13782\TOP_Carat_2001%20;)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work\EasyBuy\For%20P'yeok\My%20Documents\chotiwat\Quarter2'01\Fixed%20assets_Ranong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swongsrisakul\My%20Documents\My%20KPMG\Mitsubishi%20Fuso%20Truck%20(Thailand)%20Co%20Ltd\2005\Wip\Working%20paper\Year%20ended-31Dec05\12\PBC\PBC-Depreciation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ysombatjirakal\Desktop\Data\Job%20List\Nafuko\Nafuko%202008\KSP-Cost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chanard\Downloads\07.13\UBG\Documents%20and%20Settings\psaengwilai\Desktop\test%20purchase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bk-fs-01\cp\Users\Aunchisa\AppData\Local\Microsoft\Windows\Temporary%20Internet%20Files\Content.Outlook\YCUC51AR\WP_Model_SAPTHIP%20(4)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can%20inter\My%20Documents\Bid46\Ptt46\NGV\Bid-04-NGV-17Stations\Ptt-NGV-B-4604-17station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RPT.YEAR%20ENDED311208-NAT\Working%20Papers\Client%20Schedules\IRPL-BS%20IMIS%20THB-311208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GI\SGI_q202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ST'05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\DOCUME~1\BENCHA~1\LOCALS~1\Temp\C.Lotus.Notes.Data\02_TH_RDS_Hess_New%20datapack%20for%20update%201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_Thaibev\Linda_TB\ACCNote_Y2003\Primary%20Statements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imwarapat\Desktop\MA-Seperated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user\Local%20Settings\Temporary%20Internet%20Files\OLK3\TPC%20&#3659;Aug05%20VOL%2002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dom\F\WINDOWS\TEMP\consoli-cashflow%20year%20%20200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vudomsiripinij\Desktop\linking%20smmtl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10;&#3633;&#3609;&#3607;&#3638;&#3585;&#3609;&#3657;&#3635;&#3617;&#3633;&#3609;\&#3609;&#3657;&#3635;&#3617;&#3633;&#3609;%20&#3617;.&#3588;.%2060\Machinery%20&amp;%20Fuel%20Report%20-%20SK%20-20-01-60%20(%20&#3611;&#3619;&#3632;&#3592;&#3635;&#3623;&#3633;&#3609;%20)-ok.xlsx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microsoft.com/office/2006/relationships/xlExternalLinkPath/xlPathMissing" Target="Base%20Rental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sudsaneha\My%20Documents\WORKS\Boral\Package%20Dec%202005\Documents%20and%20Settings\c\Desktop\Boral\Jul'04\HCC_BSReconcile0704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_SHIZAI_SV\&#26032;&#30452;&#26448;&#20445;&#31649;&#31665;\My%20Documents\OFsp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msangrungarunchay\My%20Documents\Clients\TBK\2006\MSRV0349-KPMG-Stock-4.8.06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hbb6400\Local%20Settings\Temporary%20Internet%20Files\OLK8B\unzipped\Jun01~Census%20OAP\SEA%20April%20Headcount%20Report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hbb6400\Local%20Settings\Temporary%20Internet%20Files\OLK8B\windows\TEMP\SEA%20April%20Headcount%20Report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enovo\Downloads\123R3\Budget2000\budget%20executive%20summaries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attapong\My%20Documents\Job\Hoya%20Optic\2007\HOPT%20YE%202007\Interim%20HOPT%202007\Test%20purchase%20HOPT%202007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Data\m\M30418\easy%20buy_\from%20Yeok\Nong%20nong\To%20P'Yeok\N'Nok\My%20Documents\chotiwat\Quarter2'01\Fixed%20assets_kst2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MPN_&#3586;&#3656;&#3634;&#3623;&#3648;&#3594;&#3657;&#3634;\Daily%20Update_Price%20File%20from%20Platts\SEP%202008\SEP%2005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D\P3(Qg-Bao)\Kiemtra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chanard\Downloads\07.13\UBG\Documents%20and%20Settings\psaengwilai\Desktop\Documents%20and%20Settings\sarayasakunwong\My%20Documents\Client\JIB\2004\WIP'04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work\EasyBuy\For%20P'yeok\My%20Documents\chotiwat\Quarter2'01\Fixed%20assets_kst2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port_2\MOD\REPORT%20EXPORT-2006\SEP-06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limsirisettakul\My%20Documents\My%20document\N&amp;N\2003\Profit%20or%20loss%20sheet_2002\(NEW)OCT%2002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tin\IIFL\2006\Dec%2006\ISIN%20Lanka%20schedules%20Dec-06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ad%20sheet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S\HR\Harmonisation\Staff%20data\MASTER%20SPREADSHEET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BIMETAL.xlw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2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5;&#3657;&#3609;&#3607;&#3640;&#3609;&#3607;&#3633;&#3657;&#3591;&#3627;&#3617;&#3604;%202013\Users\User\Downloads\monthly%20report%20jan%2013.xlsx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microsoft.com/office/2006/relationships/xlExternalLinkPath/xlPathMissing" Target="pl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PORT\SFCC\2004\3Level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%20UP\KPMG\Jobs\Luckytex%20PCL\Fiscal%20Year%202009\YE_09\Details\Documents%20and%20Settings\Administrator\Local%20Settings\Temp\Consume%20by%20Period%20LM1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vichail\Desktop\monthly_TCB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kitvimontrakul\My%20Documents\My%20job\Katolec\form%20FA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zchadawoot\Desktop\OCT18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kusolsat\Local%20Settings\Temporary%20Internet%20Files\OLK46\My%20Documents\Sombat\East%20Water\EW-Financial%20Statements\EW-QUARTERLY-FS\FS-EW-Q1-45\EW-FA-0900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journal_transfer_form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CANHAN\MUNG\THOP95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EB9435\CONSO%20ACCOUNTS%202005%20DEC_v5%20PAT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EA%20April%20Headcount%20Report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chanard\Downloads\07.13\UBG\Documents%20and%20Settings\psaengwilai\Desktop\sa\2005\Interim\SFG\Documents%20and%20Settings\lchitamai\Desktop\B_Tcrt\Detail%20Casflow%2003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kittiwarolan\My%20Documents\Asian%20Stanley\U-asian%20standley-09.30.05-update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_PAPER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suthamma\Desktop\Inventory-cost%20of%20goods%20sold%20analysis1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l11\redirect\B3207u\&#19977;&#20117;&#37489;&#23665;&#65420;&#65387;&#65433;&#65408;&#65438;\&#19977;&#20117;&#37489;&#23665;&#65328;&#65332;\15&#24180;&#24230;&#20197;&#38477;&#23455;&#34892;&#12503;&#12521;&#12531;&#26908;&#35388;\&#20511;&#20837;&#37329;&#27531;&#39640;&#34920;(14&#24180;3&#26376;&#21106;&#24341;&#21547;&#12416;)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\Local%20Settings\Temporary%20Internet%20Files\Content.IE5\0VEFSB6P\A002215_Nitto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vbuasruang\Desktop\%5e%5eKalasin'06%5e%5e\WP06_Year%20Ended\Leadsheet%20&amp;%20GL\Work%20Papers\Siemens%20Group\SBCS\2003\Documents%20and%20Settings\All%20Users\Desktop\ASIAPACIFIC_INQUIRY_V8I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ead%20Dainichi%202009%20(version%201)-6Apr10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5-FOH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Local%20Settings\Temporary%20Internet%20Files\OLK2\Cost%20sheet%20Gas%20Metering%20NGV%205%20Station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jayJ\MTP_2003\Workings\MTP_consolidated_4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chanard\Downloads\07.13\UBG\My%20Documents\chotiwat\Quarter2'01\Fixed%20assets_Ranong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tviriyapong\Desktop\KPMG\PYT1'Q2'07\Documents%20and%20Settings\wkittiwarolan\Local%20Settings\Temp\anb\Depre\DEP12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\Documents%20and%20Settings\JSukkana\Local%20Settings\Temp\Consumer%20DataSubmission_2003-1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an'01\Jan01-USD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n_server\data%20account\kanjana\(NEW)SEPTEMBER%2006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st%20sale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ormTaxInv&amp;OR\2002\DN-Payroll-Ron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EFF%20MLECorrHorsValo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sagulyat\Desktop\Documents%20and%20Settings\msangrungarunchay\My%20Documents\Clients\SEWS-Components\2004\Cut%20of%20as%20at%20Oct%2031,2004\Clients\MIC\2004\Inventories%20as%20at%2031-5-2004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chanard\Downloads\07.13\UBG\Documents%20and%20Settings\ssuwansompong\Desktop\Heidi\JOB\PhyaThai%203\Q3'04\Pty3_Q2'04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manmaunjun\Desktop\Koba\Or\Info%20Tech%20Vision\Documents%20and%20Settings\klimwarapat\Desktop\MA-Seperated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suwansompong\Desktop\Heidi\JOB\PhyaThai%203\Q3'04\Pty3_Q2'04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AT-RADA\export_wins\export\MOLD-WinsFA31122005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tlapsongsuk\Local%20Settings\Temporary%20Internet%20Files\OLKE0\Documents%20and%20Settings\msangrungarunchay\My%20Documents\Clients\TBK\2006\MSRV0349-KPMG-Stock-4.8.06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bpongsatit\My%20Documents\My%20Job\MIC%2031%20May%2007\&#3611;&#3619;&#3632;&#3623;&#3633;&#3605;&#3636;&#3614;&#3609;&#3633;&#3585;&#3591;&#3634;&#3609;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chanard\Downloads\07.13\UBG\Audit_clients\Carat_Media\Carat_2003\Carat_YearEnded_2003\YEAR-END\1.Client%202001\Chuo%20Senko%20Group\Carat%20Media%20Services\TOP_Carat_2001%20;)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hargielau.FOAMEXASIA\Local%20Settings\Temporary%20Internet%20Files\OLKA6\CONSOLIDATED%20ACCOUNTS%202003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suktitipat\My%20Documents\Client\InfoTech\12.31.04\Documents%20and%20Settings\klimwarapat\Desktop\MA-Seperated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tnicha\Local%20Settings\Temporary%20Internet%20Files\Content.IE5\AP0FM34F\Thai%20FNR2005-Apr.31.05.05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i\AppData\Local\Temp\UBE%20-%20&#3619;&#3634;&#3618;&#3591;&#3634;&#3634;&#3609;&#3586;&#3634;&#3618;&#3648;&#3629;&#3607;&#3634;&#3609;&#3629;&#3621;\monthly%20report%20Aug%2013.xlsx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C\Downloads\Cost_UBE-2013\Cost_UBE%202013\&#3629;&#3639;&#3656;&#3609;&#3654;\Users\pSv\AppData\Local\Microsoft\Windows\Temporary%20Internet%20Files\Content.IE5\826U8A2Y\Tank%20Levelfeb.xlsx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i\AppData\Local\Temp\UBE%20-%20Material%20for%20RP\UBE%20-%20Production%20Daily%20Report\monthly%20report%20Sep%2013.xlsx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TEMP\TB%20as%20of%20Sep%202002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b3.Oct06%20(revised)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R.BS.IBM02\D\TEMP\1998\CASH98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shargie\dec2004\CONSO%20ACCOUNTS%202004%20DEC_3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jaranya\My%20Documents\2006\Foamex\Lily%20of%20the%20Valley\CONSO%20ACCOUNTS%202005%20DEC_v5%20PAT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jaranya\My%20Documents\2006\Foamex\Foamex'06-otherNan,Som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kitvimontrakul\My%20Documents\My%20job\Dentsu%20plus\2005\WP%2012.31.05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chanard\Downloads\07.13\UBG\Documents%20and%20Settings\osangpaung\Desktop\data\2.Client%202002\Chuo%20Senko%20Group\Carat\YEAR-END\1.Client%202001\Chuo%20Senko%20Group\Carat%20Media%20Services\TOP_Carat_2001%20;)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oo\Stock%20Movements\Stock%20On%202002\April%202002\STOCK_OUT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vorachacreyanan\Myfile\Audit\Q.2%20'05%20Omnova\Q1'05\p'ning\Omnova\Inventory%20(D)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TI_8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x1467c01\d\Wisanee\My%20Documents\GEAF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ttha%20Limamnuai\KPMG%20Forms%20of%20jobs\JOBS\P'Keaw\Year%202005\ThaiAsahi\TAE_Interim_05\Documents%20and%20Settings\klimwarapat\Desktop\MA-Seperated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y%20Documents\TCR\Q3\rq3_01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chanard\Downloads\07.13\UBG\Documents%20and%20Settings\psaengwilai\Desktop\Documents%20and%20Settings\jinsee\My%20Documents\!MATA\Documents%20and%20Settings\ttanaphantarak.TH\Desktop\Provision_2002N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jaranya\My%20Documents\2006\Foamex\FOA-Nan-original\Q2'06\FoamexQ2'06\Wern\Foamax\Lily%20of%20the%20Valley\CONSO%20ACCOUNTS%202005%20DEC_v5%20PAT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osangpaung/Desktop/1.Client%202001/Chuo%20Senko%20Group/Carat%20Media%20Services/1.Client%202001/Chuo%20Senko%20Group/Carat%20Media%20Services/TOP_Carat_2001%20;)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nts%20and%20Settings\msangrungarunchay\My%20Documents\Clients\SEWS-Components\2004\Cut%20of%20as%20at%20Oct%2031,2004\Clients\MIC\2004\Inventories%20as%20at%2031-5-2004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TD_0003.DIR\WINDOWS\DESKTOP\Amcor\Amcor%20DPLA%20(1)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jantarakul\My%20Documents\beau\cut%20off%20ye'02\vsq4_02(last)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nts%20and%20Settings\stangwiboonpanich\Local%20Settings\Temporary%20Internet%20Files\OLK7D\S_0599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.125\Server\CR&#20107;&#26989;&#35336;&#30011;\kawamura\DOS\aldir0\DOS\aldir0\&#35211;&#31309;SEWS\CAMI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sangrungarunchay\My%20Documents\Clients\MIC\2004\Inventories%20as%20at%2031-5-2004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5;&#3657;&#3609;&#3607;&#3640;&#3609;&#3607;&#3633;&#3657;&#3591;&#3627;&#3617;&#3604;%202013\champ\monthly%20report\2556\5.&#3614;&#3620;&#3625;&#3616;&#3634;&#3588;&#3617;\Rev.%20monthly%20report%20may%2013(update%205-6-56)%20.xlsx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%202014\AA_Mual-Cost-2-2014\Stock-Ethanol\06\&#3649;&#3612;&#3609;&#3585;&#3634;&#3619;&#3626;&#3656;&#3591;%20Ethanol\06\&#3649;&#3612;&#3609;&#3585;&#3634;&#3619;&#3586;&#3634;&#3618;&#3619;&#3634;&#3618;&#3623;&#3633;&#3609;%20%20&#3611;&#3619;&#3632;&#3592;&#3635;&#3648;&#3604;&#3639;&#3629;&#3609;%2022%20&#3617;&#3636;&#3606;&#3640;&#3609;&#3634;&#3618;&#3609;%202557.xlsx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-cms2\Materials%20Price\DOCUME~1\108344\LOCALS~1\Temp\C.Lotus.Notes.Data\&#12304;&#35336;&#30011;&#12305;692N635N&#22770;&#19978;&#25968;&#37327;\692N\692N&#35336;&#30011;&#65288;0502&#65289;\635N&#65303;&#26376;&#27491;&#24335;&#26085;&#35519;&#12458;&#12540;&#12480;&#12540;1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-cms2\Materials%20Price\DOCUME~1\108344\LOCALS~1\Temp\C.Lotus.Notes.Data\&#12304;&#35336;&#30011;&#12305;692N635N&#22770;&#19978;&#25968;&#37327;\692N\692N&#35336;&#30011;&#65288;0502&#65289;\635N&#22770;&#19978;&#35336;&#30011;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0010052\USERS\&#20225;&#30011;&#26908;&#35342;\&#30476;&#21029;&#23455;&#32318;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f-stokyo\staff\&#20107;&#26989;&#32113;&#25324;\&#20107;&#26989;&#35336;&#30011;\&#65320;&#65297;&#65296;&#65314;\&#27096;&#24335;\10&#19979;&#32207;&#25324;&#34920;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personal/panisa_suebsuk_th_ey_com/Documents/Desktop/UBE/2023/Support%20FS/2023%20-%20UBE%20-%20Q3%20-%20Support%20F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heet3"/>
      <sheetName val="r&amp;d"/>
      <sheetName val="HO"/>
      <sheetName val="ahc"/>
      <sheetName val="dgn"/>
      <sheetName val="fine"/>
      <sheetName val="D"/>
      <sheetName val="Sheet1"/>
      <sheetName val="Sheet1 (2)"/>
      <sheetName val="E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-BAHT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เงินกู้ MGC"/>
      <sheetName val="G1"/>
      <sheetName val="G3"/>
      <sheetName val="Group"/>
      <sheetName val="MACRO2"/>
      <sheetName val="data"/>
      <sheetName val="CBS_Y11&amp;10"/>
      <sheetName val="ヘッダ"/>
      <sheetName val="PL CC 2013"/>
      <sheetName val="CompanyList"/>
      <sheetName val="งบทดลอง - ต.ค.2547"/>
      <sheetName val="Cost Summary"/>
      <sheetName val=" IB-PL-YTD"/>
      <sheetName val="Master"/>
      <sheetName val="Header"/>
      <sheetName val="Lookups"/>
      <sheetName val="加工リスト"/>
      <sheetName val="เงินกู้_MGC"/>
      <sheetName val="F1"/>
      <sheetName val="Wkgs_BS Lead"/>
      <sheetName val="f-1"/>
      <sheetName val="AccpacTB"/>
      <sheetName val="Sheet1"/>
      <sheetName val="TB(5Feb13)"/>
      <sheetName val="10-1_Media"/>
      <sheetName val="Trial_Balance"/>
      <sheetName val="COST_(ACC_ขาย10-2005)"/>
      <sheetName val="PL_CC_2013"/>
      <sheetName val="Cost_Summary"/>
      <sheetName val="FG-ISSUED"/>
      <sheetName val="part-local"/>
      <sheetName val="part-import"/>
      <sheetName val="P8_WW"/>
      <sheetName val="Elimination"/>
      <sheetName val="TB"/>
      <sheetName val="BS-FULL"/>
      <sheetName val="Wkgs_BS_Lead"/>
      <sheetName val="เงินกู้_MGC1"/>
      <sheetName val="งบทดลอง_-_ต_ค_2547"/>
      <sheetName val="_IB-PL-YTD"/>
      <sheetName val="เงินกู้ธนชาติ"/>
      <sheetName val="test 2"/>
      <sheetName val="GL CB"/>
      <sheetName val="219200"/>
      <sheetName val="IN"/>
      <sheetName val="CA5"/>
      <sheetName val="List of Related"/>
      <sheetName val="L110.Analytic Mar 15 VS 16"/>
      <sheetName val="Cost duplicate"/>
      <sheetName val="#REF"/>
      <sheetName val="INFORM"/>
      <sheetName val="Source Data (ปี)"/>
      <sheetName val="K340 NRV per audit  "/>
      <sheetName val="v_cut_ผลรวม"/>
      <sheetName val="v_cut_รหัส"/>
      <sheetName val="v_cut_วัน"/>
      <sheetName val="AP"/>
      <sheetName val="Loan"/>
      <sheetName val="Note.รายได้ระหว่างกัน"/>
      <sheetName val="2"/>
      <sheetName val="Conso and S79-NFS RPT"/>
      <sheetName val="Loss carry forward"/>
      <sheetName val="Ref"/>
      <sheetName val="P&amp;L"/>
      <sheetName val="detail"/>
      <sheetName val="Sheet3"/>
      <sheetName val="JCS Summary-FEB'06"/>
      <sheetName val="JCS Summary-DEC'05"/>
      <sheetName val="G 310"/>
      <sheetName val="A"/>
      <sheetName val="Validations"/>
      <sheetName val="cash flow 1"/>
      <sheetName val="cash flow 2"/>
      <sheetName val="FC"/>
      <sheetName val="fqc_ผลรวม"/>
      <sheetName val="Q2 EXPECTED"/>
      <sheetName val="Master TB"/>
      <sheetName val="BS"/>
      <sheetName val="BS_TB"/>
      <sheetName val="Sales 2017"/>
      <sheetName val="Customer"/>
      <sheetName val="Sales 2018"/>
      <sheetName val="Other"/>
      <sheetName val="Prod"/>
      <sheetName val="Purchase"/>
      <sheetName val="Sell&amp;Adm"/>
      <sheetName val="Depreciation"/>
      <sheetName val="Apr"/>
      <sheetName val="Feb"/>
      <sheetName val="May"/>
      <sheetName val="P&amp;L byMarket"/>
      <sheetName val="Y2018"/>
      <sheetName val="BOI Privilege Tax"/>
      <sheetName val="Y2019"/>
      <sheetName val="Item"/>
      <sheetName val="1 2 E"/>
      <sheetName val="4.2 CS"/>
      <sheetName val="4.4 UT"/>
      <sheetName val="6"/>
      <sheetName val="GL 33001000000 COI revalue surp"/>
      <sheetName val="8"/>
      <sheetName val="TR01 A.UPR"/>
      <sheetName val="WHT"/>
      <sheetName val="Building"/>
      <sheetName val="V300"/>
      <sheetName val="O300"/>
      <sheetName val="ZE300"/>
      <sheetName val="L400"/>
      <sheetName val="K400"/>
      <sheetName val="Conso PPE Elim"/>
      <sheetName val="CONS798"/>
      <sheetName val="G380"/>
      <sheetName val="P&amp;L Mgt"/>
      <sheetName val="Input Page"/>
      <sheetName val="DG-LAP6"/>
      <sheetName val="Macro1"/>
      <sheetName val="V310"/>
      <sheetName val="S47_000(量産)"/>
      <sheetName val="Adj"/>
      <sheetName val="DATA-New"/>
      <sheetName val="MasterTB"/>
      <sheetName val="F-3"/>
      <sheetName val="Materiality"/>
      <sheetName val="aje"/>
      <sheetName val="VL"/>
      <sheetName val="TN"/>
      <sheetName val="ND"/>
      <sheetName val="Stock Aging"/>
      <sheetName val="MATERIAL MASTER"/>
      <sheetName val="O300A"/>
      <sheetName val="USD Data"/>
      <sheetName val="10-1_Media1"/>
      <sheetName val="Trial_Balance1"/>
      <sheetName val="COST_(ACC_ขาย10-2005)1"/>
      <sheetName val="เงินกู้_MGC2"/>
      <sheetName val="PL_CC_20131"/>
      <sheetName val="งบทดลอง_-_ต_ค_25471"/>
      <sheetName val="Cost_Summary1"/>
      <sheetName val="_IB-PL-YTD1"/>
      <sheetName val="Wkgs_BS_Lead1"/>
      <sheetName val="test_2"/>
      <sheetName val="GL_CB"/>
      <sheetName val="List_of_Related"/>
      <sheetName val="L110_Analytic_Mar_15_VS_16"/>
      <sheetName val="Cost_duplicate"/>
      <sheetName val="Source_Data_(ปี)"/>
      <sheetName val="K340_NRV_per_audit__"/>
      <sheetName val="Note_รายได้ระหว่างกัน"/>
      <sheetName val="Conso_and_S79-NFS_RPT"/>
      <sheetName val="G_310"/>
      <sheetName val="Loss_carry_forward"/>
      <sheetName val="Master_TB"/>
      <sheetName val="Conso_PPE_Elim"/>
      <sheetName val="Sales_2017"/>
      <sheetName val="Sales_2018"/>
      <sheetName val="P&amp;L_byMarket"/>
      <sheetName val="BOI_Privilege_Tax"/>
      <sheetName val="Q2_EXPECTED"/>
      <sheetName val="JCS_Summary-FEB'06"/>
      <sheetName val="JCS_Summary-DEC'05"/>
      <sheetName val="P&amp;L_Mgt"/>
      <sheetName val="Input_Page"/>
      <sheetName val="GL_CB1"/>
      <sheetName val="test_21"/>
      <sheetName val="S110_Rental"/>
      <sheetName val="BSSH - S120_Service commitments"/>
      <sheetName val="S120_Service commitments"/>
      <sheetName val="S140_LG"/>
      <sheetName val="S130_Capital commitments"/>
      <sheetName val="Priority level "/>
      <sheetName val="DEP1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Graph"/>
      <sheetName val="3.2Data for graph"/>
      <sheetName val="Graph by Product Typ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les-re"/>
      <sheetName val="BSALES"/>
      <sheetName val="FSALES"/>
      <sheetName val="board-re"/>
      <sheetName val="board-re (2)"/>
      <sheetName val="MTP"/>
      <sheetName val="SALE2L"/>
      <sheetName val="sales"/>
      <sheetName val="sales (2)"/>
      <sheetName val="fsales-re (2)"/>
      <sheetName val="Baht per Ton"/>
      <sheetName val="ขายผ่าน"/>
      <sheetName val="SKIC"/>
      <sheetName val="board-re_(2)"/>
      <sheetName val="sales_(2)"/>
      <sheetName val="fsales-re_(2)"/>
      <sheetName val="Baht_per_Ton"/>
      <sheetName val="Budget "/>
      <sheetName val="ยอดขาย"/>
      <sheetName val="ใบประหน้า"/>
      <sheetName val="Assumption"/>
      <sheetName val="Table Name"/>
      <sheetName val="Indirect SG&amp;A"/>
      <sheetName val="Province"/>
      <sheetName val="Plan&amp;Act โอน"/>
      <sheetName val="Sheet1"/>
      <sheetName val="Summary_Mgt"/>
      <sheetName val="Summary"/>
      <sheetName val="ROA_New"/>
      <sheetName val="Project Budget_equity"/>
      <sheetName val="P&amp;L Yearly"/>
      <sheetName val="Project Budget"/>
      <sheetName val="Data"/>
      <sheetName val="Inv"/>
      <sheetName val="BOI_Edge"/>
      <sheetName val="BOI_Center"/>
      <sheetName val="SGP"/>
      <sheetName val="แผนการชำระค่าที่ดิน"/>
      <sheetName val="DC"/>
      <sheetName val="CC"/>
      <sheetName val="OH"/>
      <sheetName val="SG&amp;A"/>
      <sheetName val="Std.Rate_Type"/>
      <sheetName val="Std.Rate_Unit"/>
      <sheetName val="Interest extra"/>
      <sheetName val="Interest"/>
      <sheetName val="COGS"/>
      <sheetName val="% MD&amp;SBU"/>
      <sheetName val="%BU Support"/>
      <sheetName val="Asset Turnover"/>
      <sheetName val="P&amp;L"/>
      <sheetName val="Actual_SG&amp;A"/>
      <sheetName val="ยอดขาย,ยอดโอน"/>
      <sheetName val="Actual"/>
      <sheetName val="Cash In"/>
      <sheetName val="WBS"/>
      <sheetName val="ลูกหนี้(เก่า)"/>
      <sheetName val="2 Master"/>
      <sheetName val="CG_plan1"/>
      <sheetName val="Classification-Appendix"/>
      <sheetName val="Sheet2"/>
      <sheetName val="List"/>
      <sheetName val="PROGRAM"/>
      <sheetName val="12IBECost"/>
      <sheetName val="OP2016_Cost"/>
      <sheetName val="Project Capex"/>
      <sheetName val="drop down list"/>
      <sheetName val="Account code"/>
      <sheetName val="Cost center FOH"/>
      <sheetName val="DropDown"/>
      <sheetName val="INDEX"/>
      <sheetName val="Q"/>
      <sheetName val="GTNF-01"/>
      <sheetName val="Cost center"/>
      <sheetName val="Plan Pack"/>
      <sheetName val="Month"/>
      <sheetName val="CE TypeName"/>
      <sheetName val="board-re_(2)1"/>
      <sheetName val="sales_(2)1"/>
      <sheetName val="fsales-re_(2)1"/>
      <sheetName val="Baht_per_Ton1"/>
      <sheetName val="2_Master"/>
      <sheetName val="Project_Capex"/>
      <sheetName val="drop_down_list"/>
      <sheetName val="Account_code"/>
      <sheetName val="Cost_center_FOH"/>
      <sheetName val="Cost_center"/>
      <sheetName val="CE_TypeName"/>
      <sheetName val="4+2"/>
      <sheetName val="FXType"/>
      <sheetName val="Mapping account"/>
      <sheetName val="PVF.DAILY"/>
      <sheetName val="Comapny Name"/>
      <sheetName val="SCG Chemicals group"/>
      <sheetName val="board-re_(2)2"/>
      <sheetName val="sales_(2)2"/>
      <sheetName val="fsales-re_(2)2"/>
      <sheetName val="Baht_per_Ton2"/>
      <sheetName val="2_Master1"/>
      <sheetName val="Project_Capex1"/>
      <sheetName val="drop_down_list1"/>
      <sheetName val="Account_code1"/>
      <sheetName val="Cost_center_FOH1"/>
      <sheetName val="Cost_center1"/>
      <sheetName val="Plan_Pack"/>
      <sheetName val="CE_TypeName1"/>
      <sheetName val="Mapping_account"/>
      <sheetName val="PVF_DAILY"/>
      <sheetName val="Comapny_Name"/>
      <sheetName val="SCG_Chemicals_group"/>
      <sheetName val="Table_Name"/>
      <sheetName val="Indirect_SG&amp;A"/>
      <sheetName val="June"/>
      <sheetName val="Jan"/>
      <sheetName val="Feb"/>
      <sheetName val="Mar"/>
      <sheetName val="Apr"/>
      <sheetName val="May"/>
      <sheetName val="MD_R"/>
      <sheetName val="แบบ_A"/>
      <sheetName val="ราคา"/>
      <sheetName val="ADM_A"/>
      <sheetName val="CELL_A"/>
      <sheetName val="CHE_A"/>
      <sheetName val="CE_A"/>
      <sheetName val="YTD-Actual"/>
      <sheetName val="DESP_A"/>
      <sheetName val="JUNE1"/>
      <sheetName val="ENV_A"/>
      <sheetName val="PG_A"/>
      <sheetName val="ISO_A"/>
      <sheetName val="MD_A"/>
      <sheetName val="PC_A"/>
      <sheetName val="PM_A"/>
      <sheetName val="RECY"/>
      <sheetName val="QA&amp;R_A"/>
      <sheetName val="RMP_A"/>
      <sheetName val="RMZ_A"/>
      <sheetName val="SHEET_A"/>
      <sheetName val="RECO_A"/>
      <sheetName val="YARD_A"/>
      <sheetName val="แบบ_B"/>
      <sheetName val="CODE"/>
      <sheetName val="Mat_Code"/>
      <sheetName val="แบบ_C"/>
      <sheetName val="UNIT"/>
      <sheetName val="แบบ_D"/>
      <sheetName val="MIROR_H9(TR1)"/>
      <sheetName val="ค่าวัสดุ"/>
      <sheetName val="DMD_Office"/>
      <sheetName val="แบบ_E"/>
      <sheetName val="แบบ_G"/>
      <sheetName val="แบบ_H"/>
      <sheetName val="D&amp;W_Accessories_Price"/>
      <sheetName val="แบบ_L"/>
      <sheetName val="แบบ_M"/>
      <sheetName val="แบบ_N"/>
      <sheetName val="แบบ_P"/>
      <sheetName val="ENV_R"/>
      <sheetName val="PG_R"/>
      <sheetName val="CELL_R"/>
      <sheetName val="QA&amp;R_R"/>
      <sheetName val="RMP_R"/>
      <sheetName val="RMZ_R"/>
      <sheetName val="code4130"/>
      <sheetName val="Admin"/>
      <sheetName val="ADMIN_OFFICE_(2)"/>
      <sheetName val="CDC"/>
      <sheetName val="CHEMICAL"/>
      <sheetName val="DESPATCH"/>
      <sheetName val="Drwing"/>
      <sheetName val="Elec"/>
      <sheetName val="Estate"/>
      <sheetName val="YTD_Revised"/>
      <sheetName val="Fire"/>
      <sheetName val="Guest"/>
      <sheetName val="Inst"/>
      <sheetName val="ISO"/>
      <sheetName val="IT"/>
      <sheetName val="Mech"/>
      <sheetName val="CE"/>
      <sheetName val="Medical"/>
      <sheetName val="PRODUCT"/>
      <sheetName val="PULP_MILL1"/>
      <sheetName val="Power"/>
      <sheetName val="PR"/>
      <sheetName val="PRE"/>
      <sheetName val="Secutiry"/>
      <sheetName val="SHEETING"/>
      <sheetName val="SODA"/>
      <sheetName val="Store"/>
      <sheetName val="Waste"/>
      <sheetName val="YARD"/>
      <sheetName val="แบบ_S"/>
      <sheetName val="Elec_Square_D"/>
      <sheetName val="แบบ_T"/>
      <sheetName val="แบบ_TP"/>
      <sheetName val="แบบ_V"/>
      <sheetName val="code4090"/>
      <sheetName val="แบบ_Y"/>
      <sheetName val="ราคาบ้านแต่ละไตรมาส"/>
      <sheetName val="ราคาวัสดุวิลล์6"/>
      <sheetName val="Plan&amp;Act_โอน"/>
      <sheetName val="Budget_"/>
      <sheetName val="Project_Budget_equity"/>
      <sheetName val="P&amp;L_Yearly"/>
      <sheetName val="Project_Budget"/>
      <sheetName val="Std_Rate_Type"/>
      <sheetName val="Std_Rate_Unit"/>
      <sheetName val="Interest_extra"/>
      <sheetName val="%_MD&amp;SBU"/>
      <sheetName val="%BU_Support"/>
      <sheetName val="Asset_Turnover"/>
      <sheetName val="Cash_In"/>
      <sheetName val="Cost"/>
      <sheetName val="Indirect_SG&amp;A1"/>
      <sheetName val="Table_Name1"/>
      <sheetName val="Plan&amp;Act_โอน1"/>
      <sheetName val="Budget_1"/>
      <sheetName val="Project_Budget_equity1"/>
      <sheetName val="P&amp;L_Yearly1"/>
      <sheetName val="Project_Budget1"/>
      <sheetName val="Std_Rate_Type1"/>
      <sheetName val="Std_Rate_Unit1"/>
      <sheetName val="Interest_extra1"/>
      <sheetName val="%_MD&amp;SBU1"/>
      <sheetName val="%BU_Support1"/>
      <sheetName val="Asset_Turnover1"/>
      <sheetName val="Cash_In1"/>
      <sheetName val="PCF7 Slab+Beam 65%"/>
      <sheetName val="WP SDH-2016"/>
      <sheetName val="Sheet5"/>
      <sheetName val="Vender list"/>
      <sheetName val="New BOQ"/>
      <sheetName val="Plan vs Order Wall"/>
      <sheetName val="Plan vs Order Slab"/>
      <sheetName val="Plan vs Order Beam"/>
      <sheetName val="Plan vs Order GB"/>
      <sheetName val="Tag"/>
      <sheetName val="Intro."/>
      <sheetName val="List_Project"/>
      <sheetName val="คำแนะนำในการใช้แบบฟอร์ม"/>
      <sheetName val="board-re_(2)4"/>
      <sheetName val="sales_(2)4"/>
      <sheetName val="fsales-re_(2)4"/>
      <sheetName val="Baht_per_Ton4"/>
      <sheetName val="Table_Name3"/>
      <sheetName val="Indirect_SG&amp;A3"/>
      <sheetName val="Plan&amp;Act_โอน3"/>
      <sheetName val="Budget_3"/>
      <sheetName val="Project_Budget_equity3"/>
      <sheetName val="P&amp;L_Yearly3"/>
      <sheetName val="Project_Budget3"/>
      <sheetName val="Std_Rate_Type3"/>
      <sheetName val="Std_Rate_Unit3"/>
      <sheetName val="Interest_extra3"/>
      <sheetName val="%_MD&amp;SBU3"/>
      <sheetName val="%BU_Support3"/>
      <sheetName val="Asset_Turnover3"/>
      <sheetName val="Cash_In3"/>
      <sheetName val="PCF7_Slab+Beam_65%1"/>
      <sheetName val="WP_SDH-20161"/>
      <sheetName val="New_BOQ1"/>
      <sheetName val="Plan_vs_Order_Wall1"/>
      <sheetName val="Plan_vs_Order_Slab1"/>
      <sheetName val="Plan_vs_Order_Beam1"/>
      <sheetName val="Plan_vs_Order_GB1"/>
      <sheetName val="Vender_list1"/>
      <sheetName val="Intro_1"/>
      <sheetName val="board-re_(2)3"/>
      <sheetName val="sales_(2)3"/>
      <sheetName val="fsales-re_(2)3"/>
      <sheetName val="Baht_per_Ton3"/>
      <sheetName val="Table_Name2"/>
      <sheetName val="Indirect_SG&amp;A2"/>
      <sheetName val="Plan&amp;Act_โอน2"/>
      <sheetName val="Budget_2"/>
      <sheetName val="Project_Budget_equity2"/>
      <sheetName val="P&amp;L_Yearly2"/>
      <sheetName val="Project_Budget2"/>
      <sheetName val="Std_Rate_Type2"/>
      <sheetName val="Std_Rate_Unit2"/>
      <sheetName val="Interest_extra2"/>
      <sheetName val="%_MD&amp;SBU2"/>
      <sheetName val="%BU_Support2"/>
      <sheetName val="Asset_Turnover2"/>
      <sheetName val="Cash_In2"/>
      <sheetName val="PCF7_Slab+Beam_65%"/>
      <sheetName val="WP_SDH-2016"/>
      <sheetName val="New_BOQ"/>
      <sheetName val="Plan_vs_Order_Wall"/>
      <sheetName val="Plan_vs_Order_Slab"/>
      <sheetName val="Plan_vs_Order_Beam"/>
      <sheetName val="Plan_vs_Order_GB"/>
      <sheetName val="Vender_list"/>
      <sheetName val="Intro_"/>
      <sheetName val="NCR 2019"/>
      <sheetName val="PK110_PJ 00032017"/>
      <sheetName val="TOTAL"/>
      <sheetName val="Sheet12"/>
      <sheetName val="FS_Projection"/>
      <sheetName val="ค่าใช้จ่ายขาย-บริหาร"/>
      <sheetName val="รายละเอียด-ทรัพย์สิ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"/>
      <sheetName val="June"/>
      <sheetName val="Jan"/>
      <sheetName val="Feb"/>
      <sheetName val="Mar"/>
      <sheetName val="Apr"/>
      <sheetName val="May"/>
      <sheetName val="MD_R"/>
      <sheetName val="ADM_A"/>
      <sheetName val="CELL_A"/>
      <sheetName val="CHE_A"/>
      <sheetName val="CE_A"/>
      <sheetName val="YTD-Actual"/>
      <sheetName val="DESP_A"/>
      <sheetName val="JUNE1"/>
      <sheetName val="ENV_A"/>
      <sheetName val="PG_A"/>
      <sheetName val="ISO_A"/>
      <sheetName val="MD_A"/>
      <sheetName val="PC_A"/>
      <sheetName val="PM_A"/>
      <sheetName val="RECY"/>
      <sheetName val="QA&amp;R_A"/>
      <sheetName val="RMP_A"/>
      <sheetName val="RMZ_A"/>
      <sheetName val="SHEET_A"/>
      <sheetName val="RECO_A"/>
      <sheetName val="YARD_A"/>
      <sheetName val="Macro5"/>
      <sheetName val="DMD_Office"/>
      <sheetName val="ENV_R"/>
      <sheetName val="PG_R"/>
      <sheetName val="CELL_R"/>
      <sheetName val="QA&amp;R_R"/>
      <sheetName val="RMP_R"/>
      <sheetName val="RMZ_R"/>
      <sheetName val="Admin"/>
      <sheetName val="ADMIN_OFFICE_(2)"/>
      <sheetName val="CDC"/>
      <sheetName val="CHEMICAL"/>
      <sheetName val="DESPATCH"/>
      <sheetName val="Drwing"/>
      <sheetName val="Elec"/>
      <sheetName val="Estate"/>
      <sheetName val="YTD_Revised"/>
      <sheetName val="Fire"/>
      <sheetName val="Guest"/>
      <sheetName val="Inst"/>
      <sheetName val="ISO"/>
      <sheetName val="IT"/>
      <sheetName val="Mech"/>
      <sheetName val="CE"/>
      <sheetName val="Medical"/>
      <sheetName val="PRODUCT"/>
      <sheetName val="PULP_MILL"/>
      <sheetName val="Power"/>
      <sheetName val="PR"/>
      <sheetName val="PRE"/>
      <sheetName val="Secutiry"/>
      <sheetName val="SHEETING"/>
      <sheetName val="SODA"/>
      <sheetName val="Store"/>
      <sheetName val="Waste"/>
      <sheetName val="YARD"/>
      <sheetName val="034-VTR"/>
      <sheetName val="036-VTR"/>
      <sheetName val="Box"/>
      <sheetName val="LIST"/>
      <sheetName val="sfcc-mth"/>
      <sheetName val="sfcc-ytd"/>
      <sheetName val="Scorecard"/>
      <sheetName val="#REF"/>
      <sheetName val="01000(A)"/>
      <sheetName val="Sheet1"/>
      <sheetName val="CASH98"/>
      <sheetName val="tpc"/>
      <sheetName val="LIA-JUN04"/>
      <sheetName val="BS"/>
      <sheetName val="DATA"/>
      <sheetName val="CF (2)"/>
      <sheetName val="TB as of Sep 2002"/>
      <sheetName val="TBBR"/>
      <sheetName val="시산표"/>
      <sheetName val="SUMMARY"/>
      <sheetName val="SUMFREIGHT"/>
      <sheetName val="FSALES"/>
      <sheetName val="資金繰り表 (9)"/>
      <sheetName val="PS"/>
      <sheetName val="Account List"/>
      <sheetName val="properties"/>
      <sheetName val="Q3-13"/>
      <sheetName val="I02-งวด.ผรม.หลัก-ย่อย-วัสดุ"/>
      <sheetName val="Sheet2"/>
      <sheetName val="P&amp;L"/>
      <sheetName val="SUM"/>
      <sheetName val="Query1_SUMFREIGHT_"/>
      <sheetName val="TrialBalance Q3-2002"/>
      <sheetName val="Report Srv. - Subsidiary"/>
      <sheetName val="DR + R3 Archiving - Subsidiary"/>
      <sheetName val="TB"/>
      <sheetName val="資金繰り表_(9)"/>
      <sheetName val="1.AR-Export"/>
      <sheetName val="AF Usage MTP"/>
      <sheetName val="CF_(2)"/>
      <sheetName val="TB_as_of_Sep_2002"/>
      <sheetName val="Comapny Name"/>
      <sheetName val="Manual"/>
      <sheetName val="I02-งวด_ผรม_หลัก-ย่อย-วัสดุ"/>
      <sheetName val="Account_List"/>
      <sheetName val="130530"/>
      <sheetName val="L-2 PPT"/>
      <sheetName val="Assumption"/>
      <sheetName val="CF_(2)1"/>
      <sheetName val="TB_as_of_Sep_20021"/>
      <sheetName val="資金繰り表_(9)1"/>
      <sheetName val="Account_List1"/>
      <sheetName val="I02-งวด_ผรม_หลัก-ย่อย-วัสดุ1"/>
      <sheetName val="TrialBalance_Q3-2002"/>
      <sheetName val="Report_Srv__-_Subsidiary"/>
      <sheetName val="DR_+_R3_Archiving_-_Subsidiary"/>
      <sheetName val="1_AR-Export"/>
      <sheetName val="AF_Usage_MTP"/>
      <sheetName val="Comapny_Name"/>
      <sheetName val="資金繰り表･CASH FLOW（９）"/>
      <sheetName val="ﾘｽﾄ"/>
      <sheetName val="資金繰り表･CASH_FLOW（９）"/>
      <sheetName val="Venture_Key_Assumptions"/>
      <sheetName val="CONVERT"/>
      <sheetName val="LINK_WBPT"/>
      <sheetName val="Cashflows"/>
      <sheetName val="BP"/>
      <sheetName val="std cost"/>
      <sheetName val="承認票"/>
      <sheetName val="Profit and Loss"/>
      <sheetName val="資金繰り表_(9)2"/>
      <sheetName val="資金繰り表･CASH_FLOW（９）1"/>
      <sheetName val="std_cost"/>
      <sheetName val="Profit_and_Loss"/>
      <sheetName val="แผนงานหลัก"/>
      <sheetName val="Master"/>
      <sheetName val="2"/>
      <sheetName val="Options"/>
      <sheetName val="CONDITION"/>
      <sheetName val="Consumption"/>
      <sheetName val="Active Aug'17"/>
      <sheetName val="RawData"/>
      <sheetName val="TargetKPI"/>
      <sheetName val="CF_(2)2"/>
      <sheetName val="TB_as_of_Sep_20022"/>
      <sheetName val="資金繰り表_(9)3"/>
      <sheetName val="Account_List2"/>
      <sheetName val="I02-งวด_ผรม_หลัก-ย่อย-วัสดุ2"/>
      <sheetName val="TrialBalance_Q3-20021"/>
      <sheetName val="Report_Srv__-_Subsidiary1"/>
      <sheetName val="DR_+_R3_Archiving_-_Subsidiary1"/>
      <sheetName val="1_AR-Export1"/>
      <sheetName val="AF_Usage_MTP1"/>
      <sheetName val="Comapny_Name1"/>
      <sheetName val="資金繰り表･CASH_FLOW（９）2"/>
      <sheetName val="std_cost1"/>
      <sheetName val="Profit_and_Loss1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ลูกหนี้(เก่า)"/>
      <sheetName val="Program"/>
      <sheetName val="Crude Data"/>
      <sheetName val="BS,PL"/>
      <sheetName val="加工リスト"/>
      <sheetName val="L300"/>
      <sheetName val="F3-1"/>
      <sheetName val="TB(BS)"/>
      <sheetName val="F3-3"/>
      <sheetName val="Tbl"/>
      <sheetName val="V301"/>
      <sheetName val="BS&amp;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PGMMNG"/>
      <sheetName val="Macro5"/>
      <sheetName val="Sheet1"/>
      <sheetName val="Sheet1 (2)"/>
      <sheetName val="Sheet2"/>
      <sheetName val="PRO-TOTAL"/>
      <sheetName val="UPC_SKU"/>
      <sheetName val="ตารางคำนวณกระเบื้อง A"/>
      <sheetName val="DDL"/>
      <sheetName val="55555"/>
      <sheetName val="stat local"/>
      <sheetName val="BAL"/>
      <sheetName val="ลูกหนี้(เก่า)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m"/>
      <sheetName val="code"/>
      <sheetName val="MyWork"/>
      <sheetName val="TYPE SD125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43"/>
      <sheetName val="List"/>
      <sheetName val="อ้างอิง"/>
      <sheetName val="2017"/>
      <sheetName val="Mapping"/>
      <sheetName val="Chart"/>
      <sheetName val="Master"/>
      <sheetName val="Prhd"/>
      <sheetName val="Control"/>
      <sheetName val="Cost center"/>
      <sheetName val="Account code"/>
      <sheetName val="Driver"/>
      <sheetName val="ZPS02"/>
      <sheetName val="I-slab"/>
      <sheetName val="Goal"/>
      <sheetName val="S-Plant"/>
      <sheetName val="Office_plants"/>
      <sheetName val="Comapny Name"/>
      <sheetName val="Company Name"/>
      <sheetName val="Sheet3"/>
      <sheetName val="วัดใต้"/>
      <sheetName val="คำอธิบาย"/>
      <sheetName val="Cases Actuals SAP"/>
      <sheetName val="Chilled Vol &amp; GS"/>
      <sheetName val="Master Query_SL"/>
      <sheetName val="Addresses"/>
      <sheetName val="PBSG Severance"/>
      <sheetName val="Table Name"/>
      <sheetName val="FR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L410"/>
      <sheetName val="SCG Chemicals group"/>
      <sheetName val="Ref"/>
      <sheetName val="Config"/>
      <sheetName val="Dont delete!!"/>
      <sheetName val="Vender list"/>
      <sheetName val="Production Queue GB"/>
      <sheetName val="Type ถูก House"/>
      <sheetName val="รายชื่อ"/>
      <sheetName val="cost center name"/>
      <sheetName val="MasterTB"/>
      <sheetName val="F-1"/>
      <sheetName val="P300"/>
      <sheetName val="Materiality"/>
      <sheetName val="TP"/>
      <sheetName val="ดอกเบี้ย TR2560"/>
      <sheetName val="REPORT"/>
      <sheetName val="Month"/>
      <sheetName val="Log CCR TG 3"/>
      <sheetName val="2019"/>
      <sheetName val="Trial Balance"/>
      <sheetName val="Assumption"/>
      <sheetName val="DTA"/>
      <sheetName val="Risk Level"/>
      <sheetName val="Risk Category"/>
      <sheetName val="Business"/>
      <sheetName val="TB(PY 2016)"/>
      <sheetName val="IS"/>
      <sheetName val="GL"/>
      <sheetName val="DD List"/>
      <sheetName val="Ms"/>
      <sheetName val="Variance"/>
      <sheetName val="Status"/>
      <sheetName val="#REF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V1"/>
      <sheetName val="V7 Confirm RPT"/>
      <sheetName val="Accure"/>
      <sheetName val="Master TB"/>
      <sheetName val="H300"/>
      <sheetName val="F-3"/>
      <sheetName val="K400"/>
      <sheetName val="CF weekly"/>
      <sheetName val="1.CF (M)(Ratchatewee)"/>
      <sheetName val="1.CF (M)(Rama4)"/>
      <sheetName val="1.CF (M) (TL10ph2)"/>
      <sheetName val=""/>
      <sheetName val="S300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Multi Rater"/>
      <sheetName val="แยกงบ"/>
      <sheetName val="A"/>
      <sheetName val="beer-indstry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ชลทิพย์"/>
      <sheetName val="Reason"/>
      <sheetName val="BS"/>
      <sheetName val="Dropdown list "/>
      <sheetName val="Summary 31Mar'20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_ee"/>
      <sheetName val="ee_unit type"/>
      <sheetName val="ee_build "/>
      <sheetName val="Master COA V21"/>
      <sheetName val="ESS Performance 2020+2021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2020"/>
      <sheetName val="発停サイクル表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설계내역서"/>
      <sheetName val="S330 Increase salary rate"/>
      <sheetName val="MasterBrand"/>
      <sheetName val="data บัญชี"/>
      <sheetName val="ฐานข้อมูล"/>
      <sheetName val="Data (2)"/>
      <sheetName val="Reference(do not delete)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GM_2LEVYTD"/>
      <sheetName val="LS"/>
      <sheetName val="masterEO IO"/>
      <sheetName val="กำหนดค่า"/>
      <sheetName val="Employee EN"/>
      <sheetName val="Mat"/>
      <sheetName val="Reference(do_not_delete)"/>
      <sheetName val="Wkgs_BS Lead"/>
      <sheetName val="ZA110 Sale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TT-2"/>
      <sheetName val="asset"/>
      <sheetName val="Mapping account"/>
      <sheetName val="NOT"/>
      <sheetName val="Demand"/>
      <sheetName val="Occ"/>
      <sheetName val="สรุป"/>
      <sheetName val="interest income from VMI"/>
      <sheetName val="interest payable to PSH"/>
      <sheetName val="STar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DataValidation_NotDelete"/>
      <sheetName val="Validation"/>
      <sheetName val="Designated P&amp;L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Drop Down Lists"/>
      <sheetName val="List of Rem Entries - IS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PROJECT BRIEF"/>
      <sheetName val="footing"/>
      <sheetName val="upa"/>
      <sheetName val="QlikView"/>
      <sheetName val="Customer Name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Sheet15"/>
      <sheetName val="PDPC0908"/>
      <sheetName val="Rank"/>
      <sheetName val="PL"/>
      <sheetName val="Factor F Data"/>
      <sheetName val="RE9604"/>
      <sheetName val="J01"/>
      <sheetName val="TB 1-3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 ANALYSIS FP"/>
      <sheetName val="Info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ขน2019"/>
      <sheetName val="ขน2020"/>
      <sheetName val="ขน2021"/>
      <sheetName val="แผนใหม่-BG22 รายเอเย่นต์"/>
      <sheetName val="In AG VS Sub"/>
      <sheetName val="Calendar_นายสรศักดิ์ กล่ำศรี"/>
      <sheetName val="ยอดขาย"/>
      <sheetName val="สรุปโซนโฟกัส TT"/>
      <sheetName val="มีค 64"/>
      <sheetName val="118508"/>
      <sheetName val="612004"/>
      <sheetName val="Prepaid"/>
      <sheetName val="Sheet6"/>
      <sheetName val="MTP"/>
      <sheetName val="SuspSb"/>
      <sheetName val="JSiar"/>
      <sheetName val="SW-TEO"/>
      <sheetName val="21"/>
      <sheetName val="Final Summary - Base"/>
      <sheetName val="磨煤加压"/>
      <sheetName val="1B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slipsumpR"/>
      <sheetName val="Status Budget"/>
      <sheetName val="Spread"/>
      <sheetName val="5X"/>
      <sheetName val="DO"/>
      <sheetName val="Utility and Fire flange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SCHEDULE 10_BUILD MANAGEMENT"/>
      <sheetName val="Sheet"/>
      <sheetName val="ตารางวันหยุด"/>
      <sheetName val="Emp_Data"/>
      <sheetName val="SHT1-CONSOL"/>
      <sheetName val="Purchase Order"/>
      <sheetName val="(2)AIR"/>
      <sheetName val="rc"/>
      <sheetName val="PHASE I"/>
      <sheetName val="Financ. Overview"/>
      <sheetName val="Toolbox"/>
      <sheetName val="Lead"/>
      <sheetName val="3C1"/>
      <sheetName val="Office Improve"/>
      <sheetName val="Data (Forecast-m3)"/>
    </sheetNames>
    <sheetDataSet>
      <sheetData sheetId="0" refreshError="1"/>
      <sheetData sheetId="1">
        <row r="7">
          <cell r="G7" t="str">
            <v>R-32 SUPPLY / RETURN PIPING WORK (GHARGER No.1)</v>
          </cell>
        </row>
      </sheetData>
      <sheetData sheetId="2"/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>
        <row r="7">
          <cell r="G7" t="str">
            <v>R-32 SUPPLY / RETURN PIPING WORK (GHARGER No.1)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>
        <row r="3">
          <cell r="BC3" t="str">
            <v>QUOTATION  NO.   :</v>
          </cell>
        </row>
      </sheetData>
      <sheetData sheetId="539" refreshError="1"/>
      <sheetData sheetId="540" refreshError="1"/>
      <sheetData sheetId="541" refreshError="1"/>
      <sheetData sheetId="542">
        <row r="3">
          <cell r="BC3" t="str">
            <v>QUOTATION  NO.   :</v>
          </cell>
        </row>
      </sheetData>
      <sheetData sheetId="543" refreshError="1"/>
      <sheetData sheetId="544" refreshError="1"/>
      <sheetData sheetId="545" refreshError="1"/>
      <sheetData sheetId="546" refreshError="1"/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>
        <row r="3">
          <cell r="BC3" t="str">
            <v>QUOTATION  NO.   :</v>
          </cell>
        </row>
      </sheetData>
      <sheetData sheetId="550" refreshError="1"/>
      <sheetData sheetId="551">
        <row r="3">
          <cell r="BC3" t="str">
            <v>QUOTATION  NO.   :</v>
          </cell>
        </row>
      </sheetData>
      <sheetData sheetId="552" refreshError="1"/>
      <sheetData sheetId="553" refreshError="1"/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3">
          <cell r="BC3" t="str">
            <v>QUOTATION  NO.   :</v>
          </cell>
        </row>
      </sheetData>
      <sheetData sheetId="584">
        <row r="3">
          <cell r="BC3" t="str">
            <v>QUOTATION  NO.   :</v>
          </cell>
        </row>
      </sheetData>
      <sheetData sheetId="585">
        <row r="3">
          <cell r="BC3" t="str">
            <v>QUOTATION  NO.   :</v>
          </cell>
        </row>
      </sheetData>
      <sheetData sheetId="586">
        <row r="3">
          <cell r="BC3" t="str">
            <v>QUOTATION  NO.   :</v>
          </cell>
        </row>
      </sheetData>
      <sheetData sheetId="587">
        <row r="3">
          <cell r="BC3" t="str">
            <v>QUOTATION  NO.   :</v>
          </cell>
        </row>
      </sheetData>
      <sheetData sheetId="588">
        <row r="3">
          <cell r="BC3" t="str">
            <v>QUOTATION  NO.   :</v>
          </cell>
        </row>
      </sheetData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/>
      <sheetData sheetId="726"/>
      <sheetData sheetId="727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>
        <row r="3">
          <cell r="BC3" t="str">
            <v>QUOTATION  NO.   :</v>
          </cell>
        </row>
      </sheetData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OFF2003"/>
      <sheetName val="ROFF2004"/>
      <sheetName val="วิเคราะห์"/>
      <sheetName val="Y-IPO"/>
      <sheetName val="PL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summary2Dec"/>
      <sheetName val="summary26 Oct (2)"/>
      <sheetName val="summary26 Oct"/>
      <sheetName val="Prepaid111"/>
      <sheetName val="Sheet1"/>
      <sheetName val="Y-IPO"/>
      <sheetName val="summary26Nov"/>
      <sheetName val="Sheet1 (2)"/>
      <sheetName val="ROFF2003"/>
      <sheetName val="summary26_Oct_(2)"/>
      <sheetName val="summary26_Oct"/>
      <sheetName val="Sheet1_(2)"/>
      <sheetName val="PTTAP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 refreshError="1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OFF2003"/>
      <sheetName val="ROFF2004"/>
      <sheetName val="วิเคราะห์"/>
      <sheetName val="Y-IPO"/>
      <sheetName val="PL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  <sheetName val="ตารางที่_9_"/>
      <sheetName val="ตารางที่_10"/>
      <sheetName val="PTTAP_(2)"/>
      <sheetName val="PTTAP_(3)"/>
      <sheetName val="PTTAP_(4)"/>
      <sheetName val="Crack_(2)"/>
      <sheetName val="Project Summary"/>
      <sheetName val="Example- Retail Packer"/>
      <sheetName val="Data Input"/>
      <sheetName val="รายการ"/>
      <sheetName val="1.Project Name"/>
      <sheetName val="2.Project Name"/>
      <sheetName val="3.Project Name"/>
      <sheetName val="4.Project Name"/>
      <sheetName val="5.Project Name"/>
      <sheetName val="6.Project Name"/>
      <sheetName val="7.Project Name"/>
      <sheetName val="8.Project Name"/>
      <sheetName val="9.Project Name"/>
      <sheetName val="10.Project Name"/>
      <sheetName val="11.Project Name"/>
      <sheetName val="12.Project Name"/>
      <sheetName val="13.Project Name"/>
      <sheetName val="14.Project Name"/>
      <sheetName val="15.Project Name"/>
      <sheetName val="16.Project Name"/>
      <sheetName val="17.Project Name"/>
      <sheetName val="18.Project Name"/>
      <sheetName val="19.Project Name"/>
      <sheetName val="20.Project Name"/>
      <sheetName val="21.Project Name"/>
      <sheetName val="22.Project Name"/>
      <sheetName val="23.Project Name"/>
      <sheetName val="24.Project Name"/>
      <sheetName val="25.Project Name"/>
      <sheetName val="26.Project Name"/>
      <sheetName val="27.Project Name"/>
      <sheetName val="28.Project Name"/>
      <sheetName val="29.Project Name"/>
      <sheetName val="30.Project Name"/>
      <sheetName val="ROFF2003"/>
      <sheetName val="dcf"/>
      <sheetName val="ตารางที่_9_1"/>
      <sheetName val="ตารางที่_101"/>
      <sheetName val="PTTAP_(2)1"/>
      <sheetName val="PTTAP_(3)1"/>
      <sheetName val="PTTAP_(4)1"/>
      <sheetName val="Crack_(2)1"/>
      <sheetName val="Project_Summary"/>
      <sheetName val="Example-_Retail_Packer"/>
      <sheetName val="Data_Input"/>
      <sheetName val="1_Project_Name"/>
      <sheetName val="2_Project_Name"/>
      <sheetName val="3_Project_Name"/>
      <sheetName val="4_Project_Name"/>
      <sheetName val="5_Project_Name"/>
      <sheetName val="6_Project_Name"/>
      <sheetName val="7_Project_Name"/>
      <sheetName val="8_Project_Name"/>
      <sheetName val="9_Project_Name"/>
      <sheetName val="10_Project_Name"/>
      <sheetName val="11_Project_Name"/>
      <sheetName val="12_Project_Name"/>
      <sheetName val="13_Project_Name"/>
      <sheetName val="14_Project_Name"/>
      <sheetName val="15_Project_Name"/>
      <sheetName val="16_Project_Name"/>
      <sheetName val="17_Project_Name"/>
      <sheetName val="18_Project_Name"/>
      <sheetName val="19_Project_Name"/>
      <sheetName val="20_Project_Name"/>
      <sheetName val="21_Project_Name"/>
      <sheetName val="22_Project_Name"/>
      <sheetName val="23_Project_Name"/>
      <sheetName val="24_Project_Name"/>
      <sheetName val="25_Project_Name"/>
      <sheetName val="26_Project_Name"/>
      <sheetName val="27_Project_Name"/>
      <sheetName val="28_Project_Name"/>
      <sheetName val="29_Project_Name"/>
      <sheetName val="30_Project_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A2">
            <v>39202</v>
          </cell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2">
          <cell r="I2">
            <v>1956762500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I2">
            <v>1956762500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2">
          <cell r="I2">
            <v>1956762500</v>
          </cell>
        </row>
      </sheetData>
      <sheetData sheetId="53" refreshError="1"/>
      <sheetData sheetId="54" refreshError="1"/>
      <sheetData sheetId="55" refreshError="1"/>
      <sheetData sheetId="56"/>
      <sheetData sheetId="57"/>
      <sheetData sheetId="58"/>
      <sheetData sheetId="59">
        <row r="2">
          <cell r="I2">
            <v>0</v>
          </cell>
        </row>
      </sheetData>
      <sheetData sheetId="60"/>
      <sheetData sheetId="6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summary2Dec"/>
      <sheetName val="summary26 Oct (2)"/>
      <sheetName val="summary26 Oct"/>
      <sheetName val="Prepaid111"/>
      <sheetName val="Sheet1"/>
      <sheetName val="Y-IPO"/>
      <sheetName val="summary26Nov"/>
      <sheetName val="Sheet1 (2)"/>
      <sheetName val="summary26_Oct_(2)"/>
      <sheetName val="summary26_Oct"/>
      <sheetName val="Sheet1_(2)"/>
      <sheetName val="ROFF2003"/>
      <sheetName val="PTTAP (2)"/>
      <sheetName val="summary26_Oct_(2)1"/>
      <sheetName val="summary26_Oct1"/>
      <sheetName val="Sheet1_(2)1"/>
      <sheetName val="PTTAP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OFF2003"/>
      <sheetName val="ROFF2004"/>
      <sheetName val="วิเคราะห์"/>
      <sheetName val="Y-IP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summary2Dec"/>
      <sheetName val="summary26 Oct (2)"/>
      <sheetName val="summary26 Oct"/>
      <sheetName val="Prepaid111"/>
      <sheetName val="Sheet1"/>
      <sheetName val="Y-IPO"/>
      <sheetName val="summary26Nov"/>
      <sheetName val="Sheet1 (2)"/>
      <sheetName val="ROFF2003"/>
      <sheetName val="summary26_Oct_(2)"/>
      <sheetName val="summary26_Oct"/>
      <sheetName val="Sheet1_(2)"/>
      <sheetName val="summary26_Oct_(2)1"/>
      <sheetName val="summary26_Oct1"/>
      <sheetName val="Sheet1_(2)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May"/>
      <sheetName val="Apr"/>
      <sheetName val="MD_R"/>
      <sheetName val="MD_A"/>
      <sheetName val="CELL_R"/>
      <sheetName val="CELL_A"/>
      <sheetName val="QA&amp;R_R"/>
      <sheetName val="QA&amp;R_A"/>
      <sheetName val="ENV_R"/>
      <sheetName val="ENV_A"/>
      <sheetName val="PG_R"/>
      <sheetName val="PG_A"/>
      <sheetName val="RMZ_R"/>
      <sheetName val="RMZ_A"/>
      <sheetName val="RMP_R"/>
      <sheetName val="RMP_A"/>
      <sheetName val="June"/>
      <sheetName val="REC."/>
      <sheetName val="JUNE1"/>
      <sheetName val="Summary (4)"/>
      <sheetName val="Sheet1"/>
      <sheetName val="Sheet2"/>
      <sheetName val="Sheet3"/>
      <sheetName val="QA_R_R"/>
      <sheetName val="QA_R_A"/>
      <sheetName val="REC_"/>
      <sheetName val="Summary_(4)"/>
      <sheetName val="ADM_A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Group"/>
      <sheetName val="DMD Office"/>
      <sheetName val="ADMIN OFFICE (2)"/>
      <sheetName val="PRO-TOTAL"/>
      <sheetName val="01_FOH"/>
      <sheetName val="Price"/>
      <sheetName val="VC"/>
      <sheetName val="Utilization"/>
      <sheetName val="data"/>
      <sheetName val="Pivot Aug'01"/>
      <sheetName val="REC_1"/>
      <sheetName val="Summary_(4)1"/>
      <sheetName val="DMD_Office"/>
      <sheetName val="ADMIN_OFFICE_(2)"/>
      <sheetName val="REC_2"/>
      <sheetName val="Summary_(4)2"/>
      <sheetName val="DMD_Office1"/>
      <sheetName val="ADMIN_OFFICE_(2)1"/>
      <sheetName val="REC_3"/>
      <sheetName val="Summary_(4)3"/>
      <sheetName val="DMD_Office2"/>
      <sheetName val="ADMIN_OFFICE_(2)2"/>
      <sheetName val="REC_4"/>
      <sheetName val="Summary_(4)4"/>
      <sheetName val="DMD_Office3"/>
      <sheetName val="ADMIN_OFFICE_(2)3"/>
      <sheetName val="RF"/>
      <sheetName val="config"/>
      <sheetName val="OTHER"/>
      <sheetName val="Pivot_Aug'01"/>
      <sheetName val="CostElement"/>
      <sheetName val="01_FOH.xls"/>
      <sheetName val="REC_5"/>
      <sheetName val="Summary_(4)5"/>
      <sheetName val="DMD_Office4"/>
      <sheetName val="ADMIN_OFFICE_(2)4"/>
      <sheetName val="Pivot_Aug'011"/>
      <sheetName val="01_FOH_xls"/>
      <sheetName val="ACCODE"/>
      <sheetName val="10-1 Media"/>
      <sheetName val="10-cut"/>
      <sheetName val="TB1005"/>
      <sheetName val="Time_Std"/>
      <sheetName val="dcf"/>
      <sheetName val="DEP12"/>
      <sheetName val="YTD-Actual"/>
      <sheetName val="YTD_Revised"/>
      <sheetName val="DealerData"/>
      <sheetName val="Age311299TAS"/>
      <sheetName val="TASintDec00"/>
      <sheetName val="P4DDBFTAS"/>
      <sheetName val="Tax coupon"/>
      <sheetName val="REC_6"/>
      <sheetName val="Summary_(4)6"/>
      <sheetName val="DMD_Office5"/>
      <sheetName val="ADMIN_OFFICE_(2)5"/>
      <sheetName val="Pivot_Aug'012"/>
      <sheetName val="01_FOH_xls1"/>
      <sheetName val="Tax_coupon"/>
      <sheetName val="Condo Front Door #1"/>
      <sheetName val="Condo Front Door #2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SUM Str+Ach+External"/>
      <sheetName val="DETAIL"/>
      <sheetName val="BRIXCUV"/>
      <sheetName val="Core"/>
    </sheetNames>
    <sheetDataSet>
      <sheetData sheetId="0" refreshError="1">
        <row r="8">
          <cell r="B8" t="str">
            <v>557050  spare parts of forkl</v>
          </cell>
          <cell r="C8">
            <v>414</v>
          </cell>
        </row>
        <row r="9">
          <cell r="B9" t="str">
            <v>558006  diskette,pc supplies</v>
          </cell>
          <cell r="C9">
            <v>0</v>
          </cell>
        </row>
        <row r="10">
          <cell r="B10" t="str">
            <v>558023  paper &amp; cont.form</v>
          </cell>
          <cell r="C10">
            <v>0</v>
          </cell>
        </row>
        <row r="11">
          <cell r="B11" t="str">
            <v>558030  stationary,supplies</v>
          </cell>
          <cell r="C11">
            <v>1938.32</v>
          </cell>
        </row>
        <row r="12">
          <cell r="B12" t="str">
            <v>561205  Contr.Piecework-Serv</v>
          </cell>
          <cell r="C12">
            <v>35500</v>
          </cell>
        </row>
        <row r="13">
          <cell r="B13" t="str">
            <v>562030  train fee by other</v>
          </cell>
          <cell r="C13">
            <v>0</v>
          </cell>
        </row>
        <row r="14">
          <cell r="B14" t="str">
            <v>562040  per diem travel loca</v>
          </cell>
          <cell r="C14">
            <v>4299.07</v>
          </cell>
        </row>
        <row r="15">
          <cell r="B15" t="str">
            <v>563030  sport&amp;recreation exp</v>
          </cell>
          <cell r="C15">
            <v>2000</v>
          </cell>
        </row>
        <row r="16">
          <cell r="B16" t="str">
            <v>563099  other empl.welfare</v>
          </cell>
          <cell r="C16">
            <v>65809.81</v>
          </cell>
        </row>
        <row r="17">
          <cell r="B17" t="str">
            <v>564000  traveling exp.-local</v>
          </cell>
          <cell r="C17">
            <v>14430</v>
          </cell>
        </row>
        <row r="18">
          <cell r="B18" t="str">
            <v>564010  traveling exp.-abroa</v>
          </cell>
          <cell r="C18">
            <v>31795</v>
          </cell>
        </row>
        <row r="19">
          <cell r="B19" t="str">
            <v>564020  per diem&amp;lodg.-local</v>
          </cell>
          <cell r="C19">
            <v>3907</v>
          </cell>
        </row>
        <row r="20">
          <cell r="B20" t="str">
            <v>564030  Per Diem&amp;Lodg.-Abroa</v>
          </cell>
          <cell r="C20">
            <v>0</v>
          </cell>
        </row>
        <row r="21">
          <cell r="B21" t="str">
            <v>564040  Gasoline</v>
          </cell>
          <cell r="C21">
            <v>8679.4</v>
          </cell>
        </row>
        <row r="22">
          <cell r="B22" t="str">
            <v>565020  Telephone - Local</v>
          </cell>
          <cell r="C22">
            <v>678</v>
          </cell>
        </row>
        <row r="23">
          <cell r="B23" t="str">
            <v>565040  Long Distance Call</v>
          </cell>
          <cell r="C23">
            <v>1693.3</v>
          </cell>
        </row>
        <row r="24">
          <cell r="B24" t="str">
            <v>565050  Facsimile Expenses</v>
          </cell>
          <cell r="C24">
            <v>552.79999999999995</v>
          </cell>
        </row>
        <row r="25">
          <cell r="B25" t="str">
            <v>565060  mobile phone exp.</v>
          </cell>
          <cell r="C25">
            <v>0</v>
          </cell>
        </row>
        <row r="26">
          <cell r="B26" t="str">
            <v>567301  Give Away</v>
          </cell>
          <cell r="C26">
            <v>12099.37</v>
          </cell>
        </row>
        <row r="27">
          <cell r="B27" t="str">
            <v>567903  associat. mem. fee</v>
          </cell>
          <cell r="C27">
            <v>20070.939999999999</v>
          </cell>
        </row>
        <row r="28">
          <cell r="B28" t="str">
            <v>567904  represent. &amp; enterta</v>
          </cell>
          <cell r="C28">
            <v>3525</v>
          </cell>
        </row>
        <row r="29">
          <cell r="B29" t="str">
            <v>567907  Photo &amp; Film Expense</v>
          </cell>
          <cell r="C29">
            <v>700</v>
          </cell>
        </row>
        <row r="32">
          <cell r="B32" t="str">
            <v>558006  diskette,pc supplies</v>
          </cell>
          <cell r="C32">
            <v>1096</v>
          </cell>
        </row>
        <row r="33">
          <cell r="B33" t="str">
            <v>558015  oil &amp; grease</v>
          </cell>
          <cell r="C33">
            <v>7904.78</v>
          </cell>
        </row>
        <row r="34">
          <cell r="B34" t="str">
            <v>558023  paper &amp; cont.form</v>
          </cell>
          <cell r="C34">
            <v>1740.37</v>
          </cell>
        </row>
        <row r="35">
          <cell r="B35" t="str">
            <v>558030  stationary,supplies</v>
          </cell>
          <cell r="C35">
            <v>753.59</v>
          </cell>
        </row>
        <row r="36">
          <cell r="B36" t="str">
            <v>564000  traveling exp.-local</v>
          </cell>
          <cell r="C36">
            <v>604</v>
          </cell>
        </row>
        <row r="37">
          <cell r="B37" t="str">
            <v>564010  traveling exp.-abroa</v>
          </cell>
          <cell r="C37">
            <v>0</v>
          </cell>
        </row>
        <row r="38">
          <cell r="B38" t="str">
            <v>564020  per diem&amp;lodg.-local</v>
          </cell>
          <cell r="C38">
            <v>200</v>
          </cell>
        </row>
        <row r="39">
          <cell r="B39" t="str">
            <v>564030  Per Diem&amp;Lodg.-Abroa</v>
          </cell>
          <cell r="C39">
            <v>0</v>
          </cell>
        </row>
        <row r="40">
          <cell r="B40" t="str">
            <v>564040  Gasoline</v>
          </cell>
          <cell r="C40">
            <v>1938.98</v>
          </cell>
        </row>
        <row r="41">
          <cell r="B41" t="str">
            <v>564099  other travelling exp</v>
          </cell>
          <cell r="C41">
            <v>520</v>
          </cell>
        </row>
        <row r="42">
          <cell r="B42" t="str">
            <v>565020  Telephone - Local</v>
          </cell>
          <cell r="C42">
            <v>0</v>
          </cell>
        </row>
        <row r="43">
          <cell r="B43" t="str">
            <v>565040  Long Distance Call</v>
          </cell>
          <cell r="C43">
            <v>0</v>
          </cell>
        </row>
        <row r="44">
          <cell r="B44" t="str">
            <v>565060  mobile phone exp.</v>
          </cell>
          <cell r="C44">
            <v>0</v>
          </cell>
        </row>
        <row r="45">
          <cell r="B45" t="str">
            <v>567904  represent. &amp; enterta</v>
          </cell>
          <cell r="C45">
            <v>0</v>
          </cell>
        </row>
        <row r="46">
          <cell r="B46" t="str">
            <v>567907  Photo &amp; Film Expense</v>
          </cell>
          <cell r="C46">
            <v>0</v>
          </cell>
        </row>
        <row r="49">
          <cell r="B49" t="str">
            <v>553004  lab.&amp;test tools&amp;equi</v>
          </cell>
          <cell r="C49">
            <v>6660</v>
          </cell>
        </row>
        <row r="50">
          <cell r="B50" t="str">
            <v>557050  spare parts of forkl</v>
          </cell>
          <cell r="C50">
            <v>70</v>
          </cell>
        </row>
        <row r="51">
          <cell r="B51" t="str">
            <v>557080  repair&amp;maint-buildin</v>
          </cell>
          <cell r="C51">
            <v>240</v>
          </cell>
        </row>
        <row r="52">
          <cell r="B52" t="str">
            <v>557120  Electrical consumabl</v>
          </cell>
          <cell r="C52">
            <v>851.4</v>
          </cell>
        </row>
        <row r="53">
          <cell r="B53" t="str">
            <v>558002  electrical supplies</v>
          </cell>
          <cell r="C53">
            <v>131.41999999999999</v>
          </cell>
        </row>
        <row r="54">
          <cell r="B54" t="str">
            <v>558003  chem,lab &amp; test supp</v>
          </cell>
          <cell r="C54">
            <v>144286.62</v>
          </cell>
        </row>
        <row r="55">
          <cell r="B55" t="str">
            <v>558006  diskette,pc supplies</v>
          </cell>
          <cell r="C55">
            <v>1201.71</v>
          </cell>
        </row>
        <row r="56">
          <cell r="B56" t="str">
            <v>558018  nut &amp; bolt and other</v>
          </cell>
          <cell r="C56">
            <v>17.25</v>
          </cell>
        </row>
        <row r="57">
          <cell r="B57" t="str">
            <v>558020  oxygen &amp; other gas</v>
          </cell>
          <cell r="C57">
            <v>475</v>
          </cell>
        </row>
        <row r="58">
          <cell r="B58" t="str">
            <v>558021  painting supplies</v>
          </cell>
          <cell r="C58">
            <v>26.4</v>
          </cell>
        </row>
        <row r="59">
          <cell r="B59" t="str">
            <v>558023  paper &amp; cont.form</v>
          </cell>
          <cell r="C59">
            <v>4503.13</v>
          </cell>
        </row>
        <row r="60">
          <cell r="B60" t="str">
            <v>558028  Safety Supplies</v>
          </cell>
          <cell r="C60">
            <v>240</v>
          </cell>
        </row>
        <row r="61">
          <cell r="B61" t="str">
            <v>558030  stationary,supplies</v>
          </cell>
          <cell r="C61">
            <v>2262.61</v>
          </cell>
        </row>
        <row r="62">
          <cell r="B62" t="str">
            <v>558039  Diesel Oil</v>
          </cell>
          <cell r="C62">
            <v>411.34</v>
          </cell>
        </row>
        <row r="63">
          <cell r="B63" t="str">
            <v>558199  oth.stores &amp; supplie</v>
          </cell>
          <cell r="C63">
            <v>520</v>
          </cell>
        </row>
        <row r="64">
          <cell r="B64" t="str">
            <v>561100  Overtime</v>
          </cell>
          <cell r="C64">
            <v>53753.03</v>
          </cell>
        </row>
        <row r="65">
          <cell r="B65" t="str">
            <v>564000  traveling exp.-local</v>
          </cell>
          <cell r="C65">
            <v>9630</v>
          </cell>
        </row>
        <row r="66">
          <cell r="B66" t="str">
            <v>564020  per diem&amp;lodg.-local</v>
          </cell>
          <cell r="C66">
            <v>787</v>
          </cell>
        </row>
        <row r="67">
          <cell r="B67" t="str">
            <v>564040  Gasoline</v>
          </cell>
          <cell r="C67">
            <v>0</v>
          </cell>
        </row>
        <row r="68">
          <cell r="B68" t="str">
            <v>565040  Long Distance Call</v>
          </cell>
          <cell r="C68">
            <v>0</v>
          </cell>
        </row>
        <row r="69">
          <cell r="B69" t="str">
            <v>565050  Facsimile Expenses</v>
          </cell>
          <cell r="C69">
            <v>0</v>
          </cell>
        </row>
        <row r="70">
          <cell r="B70" t="str">
            <v>566060  regis. fee - vehicle</v>
          </cell>
          <cell r="C70">
            <v>435</v>
          </cell>
        </row>
        <row r="71">
          <cell r="B71" t="str">
            <v>567902  magazine &amp; subscrip.</v>
          </cell>
          <cell r="C71">
            <v>4817.7</v>
          </cell>
        </row>
        <row r="72">
          <cell r="B72" t="str">
            <v>567904  represent. &amp; enterta</v>
          </cell>
          <cell r="C72">
            <v>0</v>
          </cell>
        </row>
        <row r="73">
          <cell r="B73" t="str">
            <v>567907  Photo &amp; Film Expense</v>
          </cell>
          <cell r="C73">
            <v>7921</v>
          </cell>
        </row>
        <row r="76">
          <cell r="B76" t="str">
            <v>540100  Overtime</v>
          </cell>
          <cell r="C76">
            <v>0</v>
          </cell>
        </row>
        <row r="77">
          <cell r="B77" t="str">
            <v>557050  spare parts of forkl</v>
          </cell>
          <cell r="C77">
            <v>1000</v>
          </cell>
        </row>
        <row r="78">
          <cell r="B78" t="str">
            <v>557080  repair&amp;maint-buildin</v>
          </cell>
          <cell r="C78">
            <v>1061.92</v>
          </cell>
        </row>
        <row r="79">
          <cell r="B79" t="str">
            <v>558003  chem,lab &amp; test supp</v>
          </cell>
          <cell r="C79">
            <v>24174.299999999996</v>
          </cell>
        </row>
        <row r="80">
          <cell r="B80" t="str">
            <v>558006  diskette,pc supplies</v>
          </cell>
          <cell r="C80">
            <v>2253.7800000000002</v>
          </cell>
        </row>
        <row r="81">
          <cell r="B81" t="str">
            <v>558013  key,lock,chain,shack</v>
          </cell>
          <cell r="C81">
            <v>180</v>
          </cell>
        </row>
        <row r="82">
          <cell r="B82" t="str">
            <v>558023  paper &amp; cont.form</v>
          </cell>
          <cell r="C82">
            <v>556.87</v>
          </cell>
        </row>
        <row r="83">
          <cell r="B83" t="str">
            <v>558028  Safety Supplies</v>
          </cell>
          <cell r="C83">
            <v>0</v>
          </cell>
        </row>
        <row r="84">
          <cell r="B84" t="str">
            <v>558030  stationary,supplies</v>
          </cell>
          <cell r="C84">
            <v>356.48</v>
          </cell>
        </row>
        <row r="85">
          <cell r="B85" t="str">
            <v>558199  oth.stores &amp; supplie</v>
          </cell>
          <cell r="C85">
            <v>671.40000000000009</v>
          </cell>
        </row>
        <row r="86">
          <cell r="B86" t="str">
            <v>561100  Overtime</v>
          </cell>
          <cell r="C86">
            <v>0</v>
          </cell>
        </row>
        <row r="87">
          <cell r="B87" t="str">
            <v>564000  traveling exp.-local</v>
          </cell>
          <cell r="C87">
            <v>3210</v>
          </cell>
        </row>
        <row r="88">
          <cell r="B88" t="str">
            <v>564020  per diem&amp;lodg.-local</v>
          </cell>
          <cell r="C88">
            <v>200</v>
          </cell>
        </row>
        <row r="89">
          <cell r="B89" t="str">
            <v>564040  Gasoline</v>
          </cell>
          <cell r="C89">
            <v>4091.24</v>
          </cell>
        </row>
        <row r="90">
          <cell r="B90" t="str">
            <v>565020  Telephone - Local</v>
          </cell>
          <cell r="C90">
            <v>100</v>
          </cell>
        </row>
        <row r="91">
          <cell r="B91" t="str">
            <v>565050  Facsimile Expenses</v>
          </cell>
          <cell r="C91">
            <v>0</v>
          </cell>
        </row>
        <row r="92">
          <cell r="B92" t="str">
            <v>565060  mobile phone exp.</v>
          </cell>
          <cell r="C92">
            <v>0</v>
          </cell>
        </row>
        <row r="93">
          <cell r="B93" t="str">
            <v>565070  Radio Communication</v>
          </cell>
          <cell r="C93">
            <v>6400</v>
          </cell>
        </row>
        <row r="96">
          <cell r="B96" t="str">
            <v>558028  Safety Supplies</v>
          </cell>
          <cell r="C96">
            <v>228</v>
          </cell>
        </row>
        <row r="99">
          <cell r="B99" t="str">
            <v>557080  repair&amp;maint-buildin</v>
          </cell>
          <cell r="C99">
            <v>48705.15</v>
          </cell>
        </row>
        <row r="102">
          <cell r="B102" t="str">
            <v>557050  spare parts of forkl</v>
          </cell>
          <cell r="C102">
            <v>8005.2</v>
          </cell>
        </row>
        <row r="103">
          <cell r="B103" t="str">
            <v>557990  other repair&amp;mainten</v>
          </cell>
          <cell r="C103">
            <v>330</v>
          </cell>
        </row>
        <row r="104">
          <cell r="B104" t="str">
            <v>558006  diskette,pc supplies</v>
          </cell>
          <cell r="C104">
            <v>0</v>
          </cell>
        </row>
        <row r="105">
          <cell r="B105" t="str">
            <v>558014  lighting and fixture</v>
          </cell>
          <cell r="C105">
            <v>5040</v>
          </cell>
        </row>
        <row r="106">
          <cell r="B106" t="str">
            <v>558015  oil &amp; grease</v>
          </cell>
          <cell r="C106">
            <v>1818</v>
          </cell>
        </row>
        <row r="107">
          <cell r="B107" t="str">
            <v>558023  paper &amp; cont.form</v>
          </cell>
          <cell r="C107">
            <v>0</v>
          </cell>
        </row>
        <row r="108">
          <cell r="B108" t="str">
            <v>558030  stationary,supplies</v>
          </cell>
          <cell r="C108">
            <v>0</v>
          </cell>
        </row>
        <row r="109">
          <cell r="B109" t="str">
            <v>558038  Gasoline</v>
          </cell>
          <cell r="C109">
            <v>7396</v>
          </cell>
        </row>
        <row r="110">
          <cell r="B110" t="str">
            <v>558039  Diesel Oil</v>
          </cell>
          <cell r="C110">
            <v>6688.84</v>
          </cell>
        </row>
        <row r="111">
          <cell r="B111" t="str">
            <v>558199  oth.stores &amp; supplie</v>
          </cell>
          <cell r="C111">
            <v>305.42</v>
          </cell>
        </row>
        <row r="112">
          <cell r="B112" t="str">
            <v>561100  Overtime</v>
          </cell>
          <cell r="C112">
            <v>0</v>
          </cell>
        </row>
        <row r="113">
          <cell r="B113" t="str">
            <v>561200  contractor ind.labor</v>
          </cell>
          <cell r="C113">
            <v>131952.04999999999</v>
          </cell>
        </row>
        <row r="114">
          <cell r="B114" t="str">
            <v>561211  Contractor-Office Wo</v>
          </cell>
          <cell r="C114">
            <v>2312</v>
          </cell>
        </row>
        <row r="115">
          <cell r="B115" t="str">
            <v>561216  Contract Piece Work</v>
          </cell>
          <cell r="C115">
            <v>2498</v>
          </cell>
        </row>
        <row r="116">
          <cell r="B116" t="str">
            <v>564040  Gasoline</v>
          </cell>
          <cell r="C116">
            <v>7070.18</v>
          </cell>
        </row>
        <row r="117">
          <cell r="B117" t="str">
            <v>564099  other travelling exp</v>
          </cell>
          <cell r="C117">
            <v>7000</v>
          </cell>
        </row>
        <row r="118">
          <cell r="B118" t="str">
            <v>565020  Telephone - Local</v>
          </cell>
          <cell r="C118">
            <v>0</v>
          </cell>
        </row>
        <row r="119">
          <cell r="B119" t="str">
            <v>567101  Land Rent</v>
          </cell>
          <cell r="C119">
            <v>1084</v>
          </cell>
        </row>
        <row r="120">
          <cell r="B120" t="str">
            <v>567904  represent. &amp; enterta</v>
          </cell>
          <cell r="C120">
            <v>660</v>
          </cell>
        </row>
        <row r="123">
          <cell r="B123" t="str">
            <v>552099  Power-Others</v>
          </cell>
          <cell r="C123">
            <v>1532</v>
          </cell>
        </row>
        <row r="124">
          <cell r="B124" t="str">
            <v>557050  spare parts of forkl</v>
          </cell>
          <cell r="C124">
            <v>8212.7999999999993</v>
          </cell>
        </row>
        <row r="125">
          <cell r="B125" t="str">
            <v>557990  other repair&amp;mainten</v>
          </cell>
          <cell r="C125">
            <v>358.71</v>
          </cell>
        </row>
        <row r="126">
          <cell r="B126" t="str">
            <v>558006  diskette,pc supplies</v>
          </cell>
          <cell r="C126">
            <v>1115</v>
          </cell>
        </row>
        <row r="127">
          <cell r="B127" t="str">
            <v>558023  paper &amp; cont.form</v>
          </cell>
          <cell r="C127">
            <v>795.31</v>
          </cell>
        </row>
        <row r="128">
          <cell r="B128" t="str">
            <v>558030  stationary,supplies</v>
          </cell>
          <cell r="C128">
            <v>2560.86</v>
          </cell>
        </row>
        <row r="129">
          <cell r="B129" t="str">
            <v>558035  Water - Portable</v>
          </cell>
          <cell r="C129">
            <v>297</v>
          </cell>
        </row>
        <row r="130">
          <cell r="B130" t="str">
            <v>558036  water supplies</v>
          </cell>
          <cell r="C130">
            <v>0</v>
          </cell>
        </row>
        <row r="131">
          <cell r="B131" t="str">
            <v>558039  Diesel Oil</v>
          </cell>
          <cell r="C131">
            <v>2623.58</v>
          </cell>
        </row>
        <row r="132">
          <cell r="B132" t="str">
            <v>561100  Overtime</v>
          </cell>
          <cell r="C132">
            <v>17082.740000000002</v>
          </cell>
        </row>
        <row r="133">
          <cell r="B133" t="str">
            <v>564000  traveling exp.-local</v>
          </cell>
          <cell r="C133">
            <v>3440</v>
          </cell>
        </row>
        <row r="134">
          <cell r="B134" t="str">
            <v>564020  per diem&amp;lodg.-local</v>
          </cell>
          <cell r="C134">
            <v>325</v>
          </cell>
        </row>
        <row r="135">
          <cell r="B135" t="str">
            <v>564040  Gasoline</v>
          </cell>
          <cell r="C135">
            <v>1601.87</v>
          </cell>
        </row>
        <row r="136">
          <cell r="B136" t="str">
            <v>564099  other travelling exp</v>
          </cell>
          <cell r="C136">
            <v>35261.42</v>
          </cell>
        </row>
        <row r="137">
          <cell r="B137" t="str">
            <v>565000  Postage &amp; Mail</v>
          </cell>
          <cell r="C137">
            <v>91</v>
          </cell>
        </row>
        <row r="138">
          <cell r="B138" t="str">
            <v>565020  Telephone - Local</v>
          </cell>
          <cell r="C138">
            <v>0</v>
          </cell>
        </row>
        <row r="139">
          <cell r="B139" t="str">
            <v>567100  building &amp; structure</v>
          </cell>
          <cell r="C139">
            <v>15555</v>
          </cell>
        </row>
        <row r="140">
          <cell r="B140" t="str">
            <v>567309  other public relat.</v>
          </cell>
          <cell r="C140">
            <v>0</v>
          </cell>
        </row>
        <row r="141">
          <cell r="B141" t="str">
            <v>567904  represent. &amp; enterta</v>
          </cell>
          <cell r="C141">
            <v>0</v>
          </cell>
        </row>
        <row r="142">
          <cell r="B142" t="str">
            <v>567905  Drinking Water</v>
          </cell>
          <cell r="C142">
            <v>652.79999999999995</v>
          </cell>
        </row>
        <row r="143">
          <cell r="B143" t="str">
            <v>567907  Photo &amp; Film Expense</v>
          </cell>
          <cell r="C143">
            <v>1487.2</v>
          </cell>
        </row>
        <row r="146">
          <cell r="B146" t="str">
            <v>540202  Contr.Price Work-Oth</v>
          </cell>
          <cell r="C146">
            <v>28915.9</v>
          </cell>
        </row>
        <row r="147">
          <cell r="B147" t="str">
            <v>552001  power-pur. from pea</v>
          </cell>
          <cell r="C147">
            <v>10952.35</v>
          </cell>
        </row>
        <row r="148">
          <cell r="B148" t="str">
            <v>552099  Power-Others</v>
          </cell>
          <cell r="C148">
            <v>0</v>
          </cell>
        </row>
        <row r="149">
          <cell r="B149" t="str">
            <v>557050  spare parts of forkl</v>
          </cell>
          <cell r="C149">
            <v>520</v>
          </cell>
        </row>
        <row r="150">
          <cell r="B150" t="str">
            <v>558023  paper &amp; cont.form</v>
          </cell>
          <cell r="C150">
            <v>0</v>
          </cell>
        </row>
        <row r="151">
          <cell r="B151" t="str">
            <v>558030  stationary,supplies</v>
          </cell>
          <cell r="C151">
            <v>0</v>
          </cell>
        </row>
        <row r="152">
          <cell r="B152" t="str">
            <v>558039  Diesel Oil</v>
          </cell>
          <cell r="C152">
            <v>1556.69</v>
          </cell>
        </row>
        <row r="153">
          <cell r="B153" t="str">
            <v>561100  Overtime</v>
          </cell>
          <cell r="C153">
            <v>3086</v>
          </cell>
        </row>
        <row r="154">
          <cell r="B154" t="str">
            <v>561205  Contr.Piecework-Serv</v>
          </cell>
          <cell r="C154">
            <v>30100</v>
          </cell>
        </row>
        <row r="155">
          <cell r="B155" t="str">
            <v>564040  Gasoline</v>
          </cell>
          <cell r="C155">
            <v>7425</v>
          </cell>
        </row>
        <row r="156">
          <cell r="B156" t="str">
            <v>564099  other travelling exp</v>
          </cell>
          <cell r="C156">
            <v>14110.73</v>
          </cell>
        </row>
        <row r="157">
          <cell r="B157" t="str">
            <v>565070  Radio Communication</v>
          </cell>
          <cell r="C157">
            <v>1280</v>
          </cell>
        </row>
        <row r="158">
          <cell r="B158" t="str">
            <v>567302  product for pub.rela</v>
          </cell>
          <cell r="C158">
            <v>106089.26</v>
          </cell>
        </row>
        <row r="159">
          <cell r="B159" t="str">
            <v>567309  other public relat.</v>
          </cell>
          <cell r="C159">
            <v>0</v>
          </cell>
        </row>
        <row r="160">
          <cell r="B160" t="str">
            <v>567904  represent. &amp; enterta</v>
          </cell>
          <cell r="C160">
            <v>0</v>
          </cell>
        </row>
      </sheetData>
      <sheetData sheetId="1" refreshError="1">
        <row r="8">
          <cell r="A8" t="str">
            <v>557050  spare parts of forkl</v>
          </cell>
          <cell r="B8">
            <v>0</v>
          </cell>
        </row>
        <row r="9">
          <cell r="A9" t="str">
            <v>558006  diskette,pc supplies</v>
          </cell>
          <cell r="B9">
            <v>0</v>
          </cell>
        </row>
        <row r="10">
          <cell r="A10" t="str">
            <v>558023  paper &amp; cont.form</v>
          </cell>
          <cell r="B10">
            <v>0</v>
          </cell>
        </row>
        <row r="11">
          <cell r="A11" t="str">
            <v>558030  stationary,supplies</v>
          </cell>
          <cell r="B11">
            <v>0</v>
          </cell>
        </row>
        <row r="12">
          <cell r="A12" t="str">
            <v>561205  Contr.Piecework-Serv</v>
          </cell>
          <cell r="B12">
            <v>35500</v>
          </cell>
        </row>
        <row r="13">
          <cell r="A13" t="str">
            <v>562030  train fee by other</v>
          </cell>
          <cell r="B13">
            <v>0</v>
          </cell>
        </row>
        <row r="14">
          <cell r="A14" t="str">
            <v>562040  per diem travel loca</v>
          </cell>
          <cell r="B14">
            <v>0</v>
          </cell>
        </row>
        <row r="15">
          <cell r="A15" t="str">
            <v>563030  sport&amp;recreation exp</v>
          </cell>
          <cell r="B15">
            <v>0</v>
          </cell>
        </row>
        <row r="16">
          <cell r="A16" t="str">
            <v>563099  other empl.welfare</v>
          </cell>
          <cell r="B16">
            <v>124950</v>
          </cell>
        </row>
        <row r="17">
          <cell r="A17" t="str">
            <v>564000  traveling exp.-local</v>
          </cell>
          <cell r="B17">
            <v>4810</v>
          </cell>
        </row>
        <row r="18">
          <cell r="A18" t="str">
            <v>564010  traveling exp.-abroa</v>
          </cell>
          <cell r="B18">
            <v>0</v>
          </cell>
        </row>
        <row r="19">
          <cell r="A19" t="str">
            <v>564020  per diem&amp;lodg.-local</v>
          </cell>
          <cell r="B19">
            <v>688</v>
          </cell>
        </row>
        <row r="20">
          <cell r="A20" t="str">
            <v>564030  Per Diem&amp;Lodg.-Abroa</v>
          </cell>
          <cell r="B20">
            <v>0</v>
          </cell>
        </row>
        <row r="21">
          <cell r="A21" t="str">
            <v>564040  Gasoline</v>
          </cell>
          <cell r="B21">
            <v>9050</v>
          </cell>
        </row>
        <row r="22">
          <cell r="A22" t="str">
            <v>564099  other travelling exp</v>
          </cell>
          <cell r="B22">
            <v>3800</v>
          </cell>
        </row>
        <row r="23">
          <cell r="A23" t="str">
            <v>565020  Telephone - Local</v>
          </cell>
          <cell r="B23">
            <v>624</v>
          </cell>
        </row>
        <row r="24">
          <cell r="A24" t="str">
            <v>565040  Long Distance Call</v>
          </cell>
          <cell r="B24">
            <v>4254.3500000000004</v>
          </cell>
        </row>
        <row r="25">
          <cell r="A25" t="str">
            <v>565050  Facsimile Expenses</v>
          </cell>
          <cell r="B25">
            <v>0</v>
          </cell>
        </row>
        <row r="26">
          <cell r="A26" t="str">
            <v>565060  mobile phone exp.</v>
          </cell>
          <cell r="B26">
            <v>1937</v>
          </cell>
        </row>
        <row r="27">
          <cell r="A27" t="str">
            <v>567301  Give Away</v>
          </cell>
          <cell r="B27">
            <v>585.98</v>
          </cell>
        </row>
        <row r="28">
          <cell r="A28" t="str">
            <v>567903  associat. mem. fee</v>
          </cell>
          <cell r="B28">
            <v>0</v>
          </cell>
        </row>
        <row r="29">
          <cell r="A29" t="str">
            <v>567904  represent. &amp; enterta</v>
          </cell>
          <cell r="B29">
            <v>6796</v>
          </cell>
        </row>
        <row r="30">
          <cell r="A30" t="str">
            <v>567907  Photo &amp; Film Expense</v>
          </cell>
          <cell r="B30">
            <v>0</v>
          </cell>
        </row>
        <row r="31">
          <cell r="A31" t="str">
            <v>567999  other misc. exp.</v>
          </cell>
          <cell r="B31">
            <v>1000</v>
          </cell>
        </row>
        <row r="34">
          <cell r="A34" t="str">
            <v>558006  diskette,pc supplies</v>
          </cell>
          <cell r="B34">
            <v>4511</v>
          </cell>
        </row>
        <row r="35">
          <cell r="A35" t="str">
            <v>558015  oil &amp; grease</v>
          </cell>
          <cell r="B35">
            <v>0</v>
          </cell>
        </row>
        <row r="36">
          <cell r="A36" t="str">
            <v>558023  paper &amp; cont.form</v>
          </cell>
          <cell r="B36">
            <v>1080.4100000000001</v>
          </cell>
        </row>
        <row r="37">
          <cell r="A37" t="str">
            <v>558030  stationary,supplies</v>
          </cell>
          <cell r="B37">
            <v>1724.46</v>
          </cell>
        </row>
        <row r="38">
          <cell r="A38" t="str">
            <v>558199  oth.stores &amp; supplie</v>
          </cell>
          <cell r="B38">
            <v>934.58</v>
          </cell>
        </row>
        <row r="39">
          <cell r="A39" t="str">
            <v>564000  traveling exp.-local</v>
          </cell>
          <cell r="B39">
            <v>0</v>
          </cell>
        </row>
        <row r="40">
          <cell r="A40" t="str">
            <v>564010  traveling exp.-abroa</v>
          </cell>
          <cell r="B40">
            <v>0</v>
          </cell>
        </row>
        <row r="41">
          <cell r="A41" t="str">
            <v>564020  per diem&amp;lodg.-local</v>
          </cell>
          <cell r="B41">
            <v>0</v>
          </cell>
        </row>
        <row r="42">
          <cell r="A42" t="str">
            <v>564030  Per Diem&amp;Lodg.-Abroa</v>
          </cell>
          <cell r="B42">
            <v>0</v>
          </cell>
        </row>
        <row r="43">
          <cell r="A43" t="str">
            <v>564040  Gasoline</v>
          </cell>
          <cell r="B43">
            <v>0</v>
          </cell>
        </row>
        <row r="44">
          <cell r="A44" t="str">
            <v>564099  other travelling exp</v>
          </cell>
          <cell r="B44">
            <v>0</v>
          </cell>
        </row>
        <row r="45">
          <cell r="A45" t="str">
            <v>565020  Telephone - Local</v>
          </cell>
          <cell r="B45">
            <v>0</v>
          </cell>
        </row>
        <row r="46">
          <cell r="A46" t="str">
            <v>565040  Long Distance Call</v>
          </cell>
          <cell r="B46">
            <v>1702.78</v>
          </cell>
        </row>
        <row r="47">
          <cell r="A47" t="str">
            <v>565060  mobile phone exp.</v>
          </cell>
          <cell r="B47">
            <v>900</v>
          </cell>
        </row>
        <row r="48">
          <cell r="A48" t="str">
            <v>567104  photo copy rent</v>
          </cell>
          <cell r="B48">
            <v>2535</v>
          </cell>
        </row>
        <row r="49">
          <cell r="A49" t="str">
            <v>567904  represent. &amp; enterta</v>
          </cell>
          <cell r="B49">
            <v>4493</v>
          </cell>
        </row>
        <row r="50">
          <cell r="A50" t="str">
            <v>567907  Photo &amp; Film Expense</v>
          </cell>
          <cell r="B50">
            <v>0</v>
          </cell>
        </row>
        <row r="53">
          <cell r="A53" t="str">
            <v>553004  lab.&amp;test tools&amp;equi</v>
          </cell>
          <cell r="B53">
            <v>74200</v>
          </cell>
        </row>
        <row r="54">
          <cell r="A54" t="str">
            <v>557050  spare parts of forkl</v>
          </cell>
          <cell r="B54">
            <v>0</v>
          </cell>
        </row>
        <row r="55">
          <cell r="A55" t="str">
            <v>557080  repair&amp;maint-buildin</v>
          </cell>
          <cell r="B55">
            <v>0</v>
          </cell>
        </row>
        <row r="56">
          <cell r="A56" t="str">
            <v>557120  Electrical consumabl</v>
          </cell>
          <cell r="B56">
            <v>0</v>
          </cell>
        </row>
        <row r="57">
          <cell r="A57" t="str">
            <v>558002  electrical supplies</v>
          </cell>
          <cell r="B57">
            <v>0</v>
          </cell>
        </row>
        <row r="58">
          <cell r="A58" t="str">
            <v>558003  chem,lab &amp; test supp</v>
          </cell>
          <cell r="B58">
            <v>63416.55</v>
          </cell>
        </row>
        <row r="59">
          <cell r="A59" t="str">
            <v>558004  cleaning supplies</v>
          </cell>
          <cell r="B59">
            <v>1250</v>
          </cell>
        </row>
        <row r="60">
          <cell r="A60" t="str">
            <v>558006  diskette,pc supplies</v>
          </cell>
          <cell r="B60">
            <v>1115</v>
          </cell>
        </row>
        <row r="61">
          <cell r="A61" t="str">
            <v>558018  nut &amp; bolt and other</v>
          </cell>
          <cell r="B61">
            <v>0</v>
          </cell>
        </row>
        <row r="62">
          <cell r="A62" t="str">
            <v>558020  oxygen &amp; other gas</v>
          </cell>
          <cell r="B62">
            <v>0</v>
          </cell>
        </row>
        <row r="63">
          <cell r="A63" t="str">
            <v>558021  painting supplies</v>
          </cell>
          <cell r="B63">
            <v>0</v>
          </cell>
        </row>
        <row r="64">
          <cell r="A64" t="str">
            <v>558023  paper &amp; cont.form</v>
          </cell>
          <cell r="B64">
            <v>2400</v>
          </cell>
        </row>
        <row r="65">
          <cell r="A65" t="str">
            <v>558028  Safety Supplies</v>
          </cell>
          <cell r="B65">
            <v>0</v>
          </cell>
        </row>
        <row r="66">
          <cell r="A66" t="str">
            <v>558030  stationary,supplies</v>
          </cell>
          <cell r="B66">
            <v>672.06</v>
          </cell>
        </row>
        <row r="67">
          <cell r="A67" t="str">
            <v>558039  Diesel Oil</v>
          </cell>
          <cell r="B67">
            <v>0</v>
          </cell>
        </row>
        <row r="68">
          <cell r="A68" t="str">
            <v>558199  oth.stores &amp; supplie</v>
          </cell>
          <cell r="B68">
            <v>0</v>
          </cell>
        </row>
        <row r="69">
          <cell r="A69" t="str">
            <v>561100  Overtime</v>
          </cell>
          <cell r="B69">
            <v>36150.379999999997</v>
          </cell>
        </row>
        <row r="70">
          <cell r="A70" t="str">
            <v>564000  traveling exp.-local</v>
          </cell>
          <cell r="B70">
            <v>11640</v>
          </cell>
        </row>
        <row r="71">
          <cell r="A71" t="str">
            <v>564020  per diem&amp;lodg.-local</v>
          </cell>
          <cell r="B71">
            <v>600</v>
          </cell>
        </row>
        <row r="72">
          <cell r="A72" t="str">
            <v>564040  Gasoline</v>
          </cell>
          <cell r="B72">
            <v>0</v>
          </cell>
        </row>
        <row r="73">
          <cell r="A73" t="str">
            <v>565040  Long Distance Call</v>
          </cell>
          <cell r="B73">
            <v>0</v>
          </cell>
        </row>
        <row r="74">
          <cell r="A74" t="str">
            <v>565050  Facsimile Expenses</v>
          </cell>
          <cell r="B74">
            <v>0</v>
          </cell>
        </row>
        <row r="75">
          <cell r="A75" t="str">
            <v>566060  regis. fee - vehicle</v>
          </cell>
          <cell r="B75">
            <v>0</v>
          </cell>
        </row>
        <row r="76">
          <cell r="A76" t="str">
            <v>567301  Give Away</v>
          </cell>
          <cell r="B76">
            <v>21000</v>
          </cell>
        </row>
        <row r="77">
          <cell r="A77" t="str">
            <v>567401  testing and analysis</v>
          </cell>
          <cell r="B77">
            <v>0</v>
          </cell>
        </row>
        <row r="78">
          <cell r="A78" t="str">
            <v>567902  magazine &amp; subscrip.</v>
          </cell>
          <cell r="B78">
            <v>176</v>
          </cell>
        </row>
        <row r="79">
          <cell r="A79" t="str">
            <v>567903  associat. mem. fee</v>
          </cell>
          <cell r="B79">
            <v>16600</v>
          </cell>
        </row>
        <row r="80">
          <cell r="A80" t="str">
            <v>567904  represent. &amp; enterta</v>
          </cell>
          <cell r="B80">
            <v>0</v>
          </cell>
        </row>
        <row r="81">
          <cell r="A81" t="str">
            <v>567907  Photo &amp; Film Expense</v>
          </cell>
          <cell r="B81">
            <v>-695</v>
          </cell>
        </row>
        <row r="84">
          <cell r="A84" t="str">
            <v>553004  lab.&amp;test tools&amp;equi</v>
          </cell>
          <cell r="B84">
            <v>13620</v>
          </cell>
        </row>
        <row r="85">
          <cell r="A85" t="str">
            <v>557050  spare parts of forkl</v>
          </cell>
          <cell r="B85">
            <v>0</v>
          </cell>
        </row>
        <row r="86">
          <cell r="A86" t="str">
            <v>557080  repair&amp;maint-buildin</v>
          </cell>
          <cell r="B86">
            <v>743.35</v>
          </cell>
        </row>
        <row r="87">
          <cell r="A87" t="str">
            <v>558003  chem,lab &amp; test supp</v>
          </cell>
          <cell r="B87">
            <v>10097.76</v>
          </cell>
        </row>
        <row r="88">
          <cell r="A88" t="str">
            <v>558006  diskette,pc supplies</v>
          </cell>
          <cell r="B88">
            <v>3369.69</v>
          </cell>
        </row>
        <row r="89">
          <cell r="A89" t="str">
            <v>558013  key,lock,chain,shack</v>
          </cell>
          <cell r="B89">
            <v>0</v>
          </cell>
        </row>
        <row r="90">
          <cell r="A90" t="str">
            <v>558023  paper &amp; cont.form</v>
          </cell>
          <cell r="B90">
            <v>0</v>
          </cell>
        </row>
        <row r="91">
          <cell r="A91" t="str">
            <v>558030  stationary,supplies</v>
          </cell>
          <cell r="B91">
            <v>0</v>
          </cell>
        </row>
        <row r="92">
          <cell r="A92" t="str">
            <v>558199  oth.stores &amp; supplie</v>
          </cell>
          <cell r="B92">
            <v>1439.46</v>
          </cell>
        </row>
        <row r="93">
          <cell r="A93" t="str">
            <v>561100  Overtime</v>
          </cell>
          <cell r="B93">
            <v>0</v>
          </cell>
        </row>
        <row r="94">
          <cell r="A94" t="str">
            <v>561208  Contractor-CIVIL Wor</v>
          </cell>
          <cell r="B94">
            <v>22593</v>
          </cell>
        </row>
        <row r="95">
          <cell r="A95" t="str">
            <v>561300  Supervision Fee</v>
          </cell>
          <cell r="B95">
            <v>0</v>
          </cell>
        </row>
        <row r="96">
          <cell r="A96" t="str">
            <v>563099  other empl.welfare</v>
          </cell>
          <cell r="B96">
            <v>-1934.58</v>
          </cell>
        </row>
        <row r="97">
          <cell r="A97" t="str">
            <v>564000  traveling exp.-local</v>
          </cell>
          <cell r="B97">
            <v>0</v>
          </cell>
        </row>
        <row r="98">
          <cell r="A98" t="str">
            <v>564020  per diem&amp;lodg.-local</v>
          </cell>
          <cell r="B98">
            <v>0</v>
          </cell>
        </row>
        <row r="99">
          <cell r="A99" t="str">
            <v>564040  Gasoline</v>
          </cell>
          <cell r="B99">
            <v>3968.84</v>
          </cell>
        </row>
        <row r="100">
          <cell r="A100" t="str">
            <v>565020  Telephone - Local</v>
          </cell>
          <cell r="B100">
            <v>100</v>
          </cell>
        </row>
        <row r="101">
          <cell r="A101" t="str">
            <v>565050  Facsimile Expenses</v>
          </cell>
          <cell r="B101">
            <v>0</v>
          </cell>
        </row>
        <row r="102">
          <cell r="A102" t="str">
            <v>565060  mobile phone exp.</v>
          </cell>
          <cell r="B102">
            <v>325.5</v>
          </cell>
        </row>
        <row r="103">
          <cell r="A103" t="str">
            <v>565070  Radio Communication</v>
          </cell>
          <cell r="B103">
            <v>6400</v>
          </cell>
        </row>
        <row r="106">
          <cell r="A106" t="str">
            <v>557020  electrical spare par</v>
          </cell>
          <cell r="B106">
            <v>439</v>
          </cell>
        </row>
        <row r="107">
          <cell r="A107" t="str">
            <v>557080  repair&amp;maint-buildin</v>
          </cell>
          <cell r="B107">
            <v>239.4</v>
          </cell>
        </row>
        <row r="108">
          <cell r="A108" t="str">
            <v>558028  Safety Supplies</v>
          </cell>
          <cell r="B108">
            <v>0</v>
          </cell>
        </row>
        <row r="111">
          <cell r="A111" t="str">
            <v>557080  repair&amp;maint-buildin</v>
          </cell>
          <cell r="B111">
            <v>0</v>
          </cell>
        </row>
        <row r="112">
          <cell r="A112" t="str">
            <v>557990  other repair&amp;mainten</v>
          </cell>
          <cell r="B112">
            <v>6200</v>
          </cell>
        </row>
        <row r="115">
          <cell r="A115" t="str">
            <v>557050  spare parts of forkl</v>
          </cell>
          <cell r="B115">
            <v>0</v>
          </cell>
        </row>
        <row r="116">
          <cell r="A116" t="str">
            <v>557090  repair&amp;maint-machine</v>
          </cell>
          <cell r="B116">
            <v>121</v>
          </cell>
        </row>
        <row r="117">
          <cell r="A117" t="str">
            <v>557990  other repair&amp;mainten</v>
          </cell>
          <cell r="B117">
            <v>0</v>
          </cell>
        </row>
        <row r="118">
          <cell r="A118" t="str">
            <v>558006  diskette,pc supplies</v>
          </cell>
          <cell r="B118">
            <v>0</v>
          </cell>
        </row>
        <row r="119">
          <cell r="A119" t="str">
            <v>558014  lighting and fixture</v>
          </cell>
          <cell r="B119">
            <v>0</v>
          </cell>
        </row>
        <row r="120">
          <cell r="A120" t="str">
            <v>558015  oil &amp; grease</v>
          </cell>
          <cell r="B120">
            <v>0</v>
          </cell>
        </row>
        <row r="121">
          <cell r="A121" t="str">
            <v>558023  paper &amp; cont.form</v>
          </cell>
          <cell r="B121">
            <v>0</v>
          </cell>
        </row>
        <row r="122">
          <cell r="A122" t="str">
            <v>558030  stationary,supplies</v>
          </cell>
          <cell r="B122">
            <v>0</v>
          </cell>
        </row>
        <row r="123">
          <cell r="A123" t="str">
            <v>558038  Gasoline</v>
          </cell>
          <cell r="B123">
            <v>0</v>
          </cell>
        </row>
        <row r="124">
          <cell r="A124" t="str">
            <v>558039  Diesel Oil</v>
          </cell>
          <cell r="B124">
            <v>0</v>
          </cell>
        </row>
        <row r="125">
          <cell r="A125" t="str">
            <v>558199  oth.stores &amp; supplie</v>
          </cell>
          <cell r="B125">
            <v>0</v>
          </cell>
        </row>
        <row r="126">
          <cell r="A126" t="str">
            <v>561100  Overtime</v>
          </cell>
          <cell r="B126">
            <v>0</v>
          </cell>
        </row>
        <row r="127">
          <cell r="A127" t="str">
            <v>561200  contractor ind.labor</v>
          </cell>
          <cell r="B127">
            <v>39631.5</v>
          </cell>
        </row>
        <row r="128">
          <cell r="A128" t="str">
            <v>561211  Contractor-Office Wo</v>
          </cell>
          <cell r="B128">
            <v>0</v>
          </cell>
        </row>
        <row r="129">
          <cell r="A129" t="str">
            <v>561216  Contract Piece Work</v>
          </cell>
          <cell r="B129">
            <v>2584</v>
          </cell>
        </row>
        <row r="130">
          <cell r="A130" t="str">
            <v>564040  Gasoline</v>
          </cell>
          <cell r="B130">
            <v>9410.66</v>
          </cell>
        </row>
        <row r="131">
          <cell r="A131" t="str">
            <v>564099  other travelling exp</v>
          </cell>
          <cell r="B131">
            <v>7000</v>
          </cell>
        </row>
        <row r="132">
          <cell r="A132" t="str">
            <v>565020  Telephone - Local</v>
          </cell>
          <cell r="B132">
            <v>0</v>
          </cell>
        </row>
        <row r="133">
          <cell r="A133" t="str">
            <v>567101  Land Rent</v>
          </cell>
          <cell r="B133">
            <v>1084</v>
          </cell>
        </row>
        <row r="134">
          <cell r="A134" t="str">
            <v>567904  represent. &amp; enterta</v>
          </cell>
          <cell r="B134">
            <v>0</v>
          </cell>
        </row>
        <row r="137">
          <cell r="A137" t="str">
            <v>557990  other repair&amp;mainten</v>
          </cell>
          <cell r="B137">
            <v>600</v>
          </cell>
        </row>
        <row r="140">
          <cell r="A140" t="str">
            <v>552099  Power-Others</v>
          </cell>
          <cell r="B140">
            <v>584</v>
          </cell>
        </row>
        <row r="141">
          <cell r="A141" t="str">
            <v>557050  spare parts of forkl</v>
          </cell>
          <cell r="B141">
            <v>0</v>
          </cell>
        </row>
        <row r="142">
          <cell r="A142" t="str">
            <v>557990  other repair&amp;mainten</v>
          </cell>
          <cell r="B142">
            <v>0</v>
          </cell>
        </row>
        <row r="143">
          <cell r="A143" t="str">
            <v>558006  diskette,pc supplies</v>
          </cell>
          <cell r="B143">
            <v>2397.35</v>
          </cell>
        </row>
        <row r="144">
          <cell r="A144" t="str">
            <v>558023  paper &amp; cont.form</v>
          </cell>
          <cell r="B144">
            <v>2415.02</v>
          </cell>
        </row>
        <row r="145">
          <cell r="A145" t="str">
            <v>558030  stationary,supplies</v>
          </cell>
          <cell r="B145">
            <v>1923.79</v>
          </cell>
        </row>
        <row r="146">
          <cell r="A146" t="str">
            <v>558035  Water - Portable</v>
          </cell>
          <cell r="B146">
            <v>349</v>
          </cell>
        </row>
        <row r="147">
          <cell r="A147" t="str">
            <v>558036  water supplies</v>
          </cell>
          <cell r="B147">
            <v>0</v>
          </cell>
        </row>
        <row r="148">
          <cell r="A148" t="str">
            <v>558039  Diesel Oil</v>
          </cell>
          <cell r="B148">
            <v>1541.35</v>
          </cell>
        </row>
        <row r="149">
          <cell r="A149" t="str">
            <v>561100  Overtime</v>
          </cell>
          <cell r="B149">
            <v>9794.48</v>
          </cell>
        </row>
        <row r="150">
          <cell r="A150" t="str">
            <v>562040  per diem travel loca</v>
          </cell>
          <cell r="B150">
            <v>75</v>
          </cell>
        </row>
        <row r="151">
          <cell r="A151" t="str">
            <v>564000  traveling exp.-local</v>
          </cell>
          <cell r="B151">
            <v>0</v>
          </cell>
        </row>
        <row r="152">
          <cell r="A152" t="str">
            <v>564020  per diem&amp;lodg.-local</v>
          </cell>
          <cell r="B152">
            <v>0</v>
          </cell>
        </row>
        <row r="153">
          <cell r="A153" t="str">
            <v>564040  Gasoline</v>
          </cell>
          <cell r="B153">
            <v>2229.88</v>
          </cell>
        </row>
        <row r="154">
          <cell r="A154" t="str">
            <v>564099  other travelling exp</v>
          </cell>
          <cell r="B154">
            <v>35453.35</v>
          </cell>
        </row>
        <row r="155">
          <cell r="A155" t="str">
            <v>565000  Postage &amp; Mail</v>
          </cell>
          <cell r="B155">
            <v>81</v>
          </cell>
        </row>
        <row r="156">
          <cell r="A156" t="str">
            <v>565020  Telephone - Local</v>
          </cell>
          <cell r="B156">
            <v>0</v>
          </cell>
        </row>
        <row r="157">
          <cell r="A157" t="str">
            <v>567100  building &amp; structure</v>
          </cell>
          <cell r="B157">
            <v>15555</v>
          </cell>
        </row>
        <row r="158">
          <cell r="A158" t="str">
            <v>567904  represent. &amp; enterta</v>
          </cell>
          <cell r="B158">
            <v>0</v>
          </cell>
        </row>
        <row r="159">
          <cell r="A159" t="str">
            <v>567905  Drinking Water</v>
          </cell>
          <cell r="B159">
            <v>760</v>
          </cell>
        </row>
        <row r="160">
          <cell r="A160" t="str">
            <v>567907  Photo &amp; Film Expense</v>
          </cell>
          <cell r="B160">
            <v>510</v>
          </cell>
        </row>
        <row r="163">
          <cell r="A163" t="str">
            <v>540202  Contr.Price Work-Oth</v>
          </cell>
          <cell r="B163">
            <v>0</v>
          </cell>
        </row>
        <row r="164">
          <cell r="A164" t="str">
            <v>552001  power-pur. from pea</v>
          </cell>
          <cell r="B164">
            <v>10061.76</v>
          </cell>
        </row>
        <row r="165">
          <cell r="A165" t="str">
            <v>552099  Power-Others</v>
          </cell>
          <cell r="B165">
            <v>0</v>
          </cell>
        </row>
        <row r="166">
          <cell r="A166" t="str">
            <v>557050  spare parts of forkl</v>
          </cell>
          <cell r="B166">
            <v>0</v>
          </cell>
        </row>
        <row r="167">
          <cell r="A167" t="str">
            <v>558015  oil &amp; grease</v>
          </cell>
          <cell r="B167">
            <v>70</v>
          </cell>
        </row>
        <row r="168">
          <cell r="A168" t="str">
            <v>558018  nut &amp; bolt and other</v>
          </cell>
          <cell r="B168">
            <v>190</v>
          </cell>
        </row>
        <row r="169">
          <cell r="A169" t="str">
            <v>558023  paper &amp; cont.form</v>
          </cell>
          <cell r="B169">
            <v>0</v>
          </cell>
        </row>
        <row r="170">
          <cell r="A170" t="str">
            <v>558024  pipe &amp; fitting acces</v>
          </cell>
          <cell r="B170">
            <v>963.5</v>
          </cell>
        </row>
        <row r="171">
          <cell r="A171" t="str">
            <v>558030  stationary,supplies</v>
          </cell>
          <cell r="B171">
            <v>0</v>
          </cell>
        </row>
        <row r="172">
          <cell r="A172" t="str">
            <v>558037  welding rod,electrod</v>
          </cell>
          <cell r="B172">
            <v>1655.59</v>
          </cell>
        </row>
        <row r="173">
          <cell r="A173" t="str">
            <v>558038  Gasoline</v>
          </cell>
          <cell r="B173">
            <v>95</v>
          </cell>
        </row>
        <row r="174">
          <cell r="A174" t="str">
            <v>558039  Diesel Oil</v>
          </cell>
          <cell r="B174">
            <v>1079.25</v>
          </cell>
        </row>
        <row r="175">
          <cell r="A175" t="str">
            <v>558199  oth.stores &amp; supplie</v>
          </cell>
          <cell r="B175">
            <v>1731.98</v>
          </cell>
        </row>
        <row r="176">
          <cell r="A176" t="str">
            <v>561100  Overtime</v>
          </cell>
          <cell r="B176">
            <v>1510.48</v>
          </cell>
        </row>
        <row r="177">
          <cell r="A177" t="str">
            <v>561205  Contr.Piecework-Serv</v>
          </cell>
          <cell r="B177">
            <v>0</v>
          </cell>
        </row>
        <row r="178">
          <cell r="A178" t="str">
            <v>562041  Travel.Exp.Local Tra</v>
          </cell>
          <cell r="B178">
            <v>0</v>
          </cell>
        </row>
        <row r="179">
          <cell r="A179" t="str">
            <v>564020  per diem&amp;lodg.-local</v>
          </cell>
          <cell r="B179">
            <v>225</v>
          </cell>
        </row>
        <row r="180">
          <cell r="A180" t="str">
            <v>564040  Gasoline</v>
          </cell>
          <cell r="B180">
            <v>7062.8</v>
          </cell>
        </row>
        <row r="181">
          <cell r="A181" t="str">
            <v>564099  other travelling exp</v>
          </cell>
          <cell r="B181">
            <v>15665.55</v>
          </cell>
        </row>
        <row r="182">
          <cell r="A182" t="str">
            <v>565070  Radio Communication</v>
          </cell>
          <cell r="B182">
            <v>1280</v>
          </cell>
        </row>
        <row r="183">
          <cell r="A183" t="str">
            <v>567302  product for pub.rela</v>
          </cell>
          <cell r="B183">
            <v>228960.08</v>
          </cell>
        </row>
        <row r="184">
          <cell r="A184" t="str">
            <v>567309  other public relat.</v>
          </cell>
          <cell r="B184">
            <v>195936.26</v>
          </cell>
        </row>
        <row r="185">
          <cell r="A185" t="str">
            <v>567401  testing and analysis</v>
          </cell>
          <cell r="B185">
            <v>0</v>
          </cell>
        </row>
        <row r="186">
          <cell r="A186" t="str">
            <v>567500  utilities charges</v>
          </cell>
          <cell r="B186">
            <v>190</v>
          </cell>
        </row>
        <row r="187">
          <cell r="A187" t="str">
            <v>567904  represent. &amp; enterta</v>
          </cell>
          <cell r="B187">
            <v>0</v>
          </cell>
        </row>
        <row r="188">
          <cell r="A188" t="str">
            <v>567907  Photo &amp; Film Expense</v>
          </cell>
          <cell r="B188">
            <v>373.83</v>
          </cell>
        </row>
      </sheetData>
      <sheetData sheetId="2" refreshError="1">
        <row r="8">
          <cell r="B8">
            <v>557050</v>
          </cell>
        </row>
        <row r="9">
          <cell r="A9" t="str">
            <v>557050  spare parts of forkl</v>
          </cell>
          <cell r="B9">
            <v>14205.61</v>
          </cell>
        </row>
        <row r="10">
          <cell r="A10" t="str">
            <v>558006  diskette,pc supplies</v>
          </cell>
          <cell r="B10">
            <v>8319.25</v>
          </cell>
        </row>
        <row r="11">
          <cell r="A11" t="str">
            <v>558023  paper &amp; cont.form</v>
          </cell>
          <cell r="B11">
            <v>2450</v>
          </cell>
        </row>
        <row r="12">
          <cell r="A12" t="str">
            <v>558030  stationary,supplies</v>
          </cell>
          <cell r="B12">
            <v>277.76</v>
          </cell>
        </row>
        <row r="13">
          <cell r="A13" t="str">
            <v>561205  Contr.Piecework-Serv</v>
          </cell>
          <cell r="B13">
            <v>35500</v>
          </cell>
        </row>
        <row r="14">
          <cell r="A14" t="str">
            <v>562020  food/beverage-train</v>
          </cell>
          <cell r="B14">
            <v>770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2900</v>
          </cell>
        </row>
        <row r="17">
          <cell r="A17" t="str">
            <v>562060  per diem travel abro</v>
          </cell>
          <cell r="B17">
            <v>10982</v>
          </cell>
        </row>
        <row r="18">
          <cell r="A18" t="str">
            <v>562061  Travel.Exp.Abroad Tr</v>
          </cell>
          <cell r="B18">
            <v>9905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563040  medicine&amp;medical sup</v>
          </cell>
          <cell r="B20">
            <v>0</v>
          </cell>
        </row>
        <row r="21">
          <cell r="A21" t="str">
            <v>563099  other empl.welfare</v>
          </cell>
          <cell r="B21">
            <v>281020</v>
          </cell>
        </row>
        <row r="22">
          <cell r="A22" t="str">
            <v>564000  traveling exp.-local</v>
          </cell>
          <cell r="B22">
            <v>9620</v>
          </cell>
        </row>
        <row r="23">
          <cell r="A23" t="str">
            <v>564010  traveling exp.-abroa</v>
          </cell>
          <cell r="B23">
            <v>19810</v>
          </cell>
        </row>
        <row r="24">
          <cell r="A24" t="str">
            <v>564020  per diem&amp;lodg.-local</v>
          </cell>
          <cell r="B24">
            <v>1080</v>
          </cell>
        </row>
        <row r="25">
          <cell r="A25" t="str">
            <v>564030  Per Diem&amp;Lodg.-Abroa</v>
          </cell>
          <cell r="B25">
            <v>0</v>
          </cell>
        </row>
        <row r="26">
          <cell r="A26" t="str">
            <v>564040  Gasoline</v>
          </cell>
          <cell r="B26">
            <v>5090</v>
          </cell>
        </row>
        <row r="27">
          <cell r="A27" t="str">
            <v>564099  other travelling exp</v>
          </cell>
          <cell r="B27">
            <v>40</v>
          </cell>
        </row>
        <row r="28">
          <cell r="A28" t="str">
            <v>565020  Telephone - Local</v>
          </cell>
          <cell r="B28">
            <v>738</v>
          </cell>
        </row>
        <row r="29">
          <cell r="A29" t="str">
            <v>565040  Long Distance Call</v>
          </cell>
          <cell r="B29">
            <v>4488.2</v>
          </cell>
        </row>
        <row r="30">
          <cell r="A30" t="str">
            <v>565050  Facsimile Expenses</v>
          </cell>
          <cell r="B30">
            <v>0</v>
          </cell>
        </row>
        <row r="31">
          <cell r="A31" t="str">
            <v>565060  mobile phone exp.</v>
          </cell>
          <cell r="B31">
            <v>3647</v>
          </cell>
        </row>
        <row r="32">
          <cell r="A32" t="str">
            <v>567301  Give Away</v>
          </cell>
          <cell r="B32">
            <v>2974</v>
          </cell>
        </row>
        <row r="33">
          <cell r="A33" t="str">
            <v>567902  magazine &amp; subscrip.</v>
          </cell>
          <cell r="B33">
            <v>466</v>
          </cell>
        </row>
        <row r="34">
          <cell r="A34" t="str">
            <v>567903  associat. mem. fee</v>
          </cell>
          <cell r="B34">
            <v>0</v>
          </cell>
        </row>
        <row r="35">
          <cell r="A35" t="str">
            <v>567904  represent. &amp; enterta</v>
          </cell>
          <cell r="B35">
            <v>13662.21</v>
          </cell>
        </row>
        <row r="36">
          <cell r="A36" t="str">
            <v>567907  Photo &amp; Film Expense</v>
          </cell>
          <cell r="B36">
            <v>0</v>
          </cell>
        </row>
        <row r="37">
          <cell r="A37" t="str">
            <v>567999  other misc. exp.</v>
          </cell>
          <cell r="B37">
            <v>15000</v>
          </cell>
        </row>
        <row r="40">
          <cell r="A40" t="str">
            <v>558006  diskette,pc supplies</v>
          </cell>
          <cell r="B40">
            <v>2382.42</v>
          </cell>
        </row>
        <row r="41">
          <cell r="A41" t="str">
            <v>558015  oil &amp; grease</v>
          </cell>
          <cell r="B41">
            <v>0</v>
          </cell>
        </row>
        <row r="42">
          <cell r="A42" t="str">
            <v>558023  paper &amp; cont.form</v>
          </cell>
          <cell r="B42">
            <v>600</v>
          </cell>
        </row>
        <row r="43">
          <cell r="A43" t="str">
            <v>558030  stationary,supplies</v>
          </cell>
          <cell r="B43">
            <v>0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564000  traveling exp.-local</v>
          </cell>
          <cell r="B45">
            <v>6420</v>
          </cell>
        </row>
        <row r="46">
          <cell r="A46" t="str">
            <v>564010  traveling exp.-abroa</v>
          </cell>
          <cell r="B46">
            <v>0</v>
          </cell>
        </row>
        <row r="47">
          <cell r="A47" t="str">
            <v>564020  per diem&amp;lodg.-local</v>
          </cell>
          <cell r="B47">
            <v>150</v>
          </cell>
        </row>
        <row r="48">
          <cell r="A48" t="str">
            <v>564030  Per Diem&amp;Lodg.-Abroa</v>
          </cell>
          <cell r="B48">
            <v>0</v>
          </cell>
        </row>
        <row r="49">
          <cell r="A49" t="str">
            <v>564040  Gasoline</v>
          </cell>
          <cell r="B49">
            <v>0</v>
          </cell>
        </row>
        <row r="50">
          <cell r="A50" t="str">
            <v>564099  other travelling exp</v>
          </cell>
          <cell r="B50">
            <v>0</v>
          </cell>
        </row>
        <row r="51">
          <cell r="A51" t="str">
            <v>565020  Telephone - Local</v>
          </cell>
          <cell r="B51">
            <v>0</v>
          </cell>
        </row>
        <row r="52">
          <cell r="A52" t="str">
            <v>565040  Long Distance Call</v>
          </cell>
          <cell r="B52">
            <v>1284</v>
          </cell>
        </row>
        <row r="53">
          <cell r="A53" t="str">
            <v>565060  mobile phone exp.</v>
          </cell>
          <cell r="B53">
            <v>1800</v>
          </cell>
        </row>
        <row r="54">
          <cell r="A54" t="str">
            <v>567104  photo copy rent</v>
          </cell>
          <cell r="B54">
            <v>0</v>
          </cell>
        </row>
        <row r="55">
          <cell r="A55" t="str">
            <v>567904  represent. &amp; enterta</v>
          </cell>
          <cell r="B55">
            <v>8748</v>
          </cell>
        </row>
        <row r="56">
          <cell r="A56" t="str">
            <v>567907  Photo &amp; Film Expense</v>
          </cell>
          <cell r="B56">
            <v>0</v>
          </cell>
        </row>
        <row r="59">
          <cell r="A59" t="str">
            <v>553004  lab.&amp;test tools&amp;equi</v>
          </cell>
          <cell r="B59">
            <v>30870</v>
          </cell>
        </row>
        <row r="60">
          <cell r="A60" t="str">
            <v>557050  spare parts of forkl</v>
          </cell>
          <cell r="B60">
            <v>0</v>
          </cell>
        </row>
        <row r="61">
          <cell r="A61" t="str">
            <v>557080  repair&amp;maint-buildin</v>
          </cell>
          <cell r="B61">
            <v>0</v>
          </cell>
        </row>
        <row r="62">
          <cell r="A62" t="str">
            <v>557120  Electrical consumabl</v>
          </cell>
          <cell r="B62">
            <v>0</v>
          </cell>
        </row>
        <row r="63">
          <cell r="A63" t="str">
            <v>558002  electrical supplies</v>
          </cell>
          <cell r="B63">
            <v>0</v>
          </cell>
        </row>
        <row r="64">
          <cell r="A64" t="str">
            <v>558003  chem,lab &amp; test supp</v>
          </cell>
          <cell r="B64">
            <v>99950</v>
          </cell>
        </row>
        <row r="65">
          <cell r="A65" t="str">
            <v>558004  cleaning supplies</v>
          </cell>
          <cell r="B65">
            <v>0</v>
          </cell>
        </row>
        <row r="66">
          <cell r="A66" t="str">
            <v>558006  diskette,pc supplies</v>
          </cell>
          <cell r="B66">
            <v>1115</v>
          </cell>
        </row>
        <row r="67">
          <cell r="A67" t="str">
            <v>558018  nut &amp; bolt and other</v>
          </cell>
          <cell r="B67">
            <v>0</v>
          </cell>
        </row>
        <row r="68">
          <cell r="A68" t="str">
            <v>558020  oxygen &amp; other gas</v>
          </cell>
          <cell r="B68">
            <v>0</v>
          </cell>
        </row>
        <row r="69">
          <cell r="A69" t="str">
            <v>558021  painting supplies</v>
          </cell>
          <cell r="B69">
            <v>0</v>
          </cell>
        </row>
        <row r="70">
          <cell r="A70" t="str">
            <v>558023  paper &amp; cont.form</v>
          </cell>
          <cell r="B70">
            <v>2700.01</v>
          </cell>
        </row>
        <row r="71">
          <cell r="A71" t="str">
            <v>558028  Safety Supplies</v>
          </cell>
          <cell r="B71">
            <v>0</v>
          </cell>
        </row>
        <row r="72">
          <cell r="A72" t="str">
            <v>558030  stationary,supplies</v>
          </cell>
          <cell r="B72">
            <v>2057.86</v>
          </cell>
        </row>
        <row r="73">
          <cell r="A73" t="str">
            <v>558039  Diesel Oil</v>
          </cell>
          <cell r="B73">
            <v>0</v>
          </cell>
        </row>
        <row r="74">
          <cell r="A74" t="str">
            <v>558199  oth.stores &amp; supplie</v>
          </cell>
          <cell r="B74">
            <v>1150</v>
          </cell>
        </row>
        <row r="75">
          <cell r="A75" t="str">
            <v>561100  Overtime</v>
          </cell>
          <cell r="B75">
            <v>29272.799999999999</v>
          </cell>
        </row>
        <row r="76">
          <cell r="A76" t="str">
            <v>561300  Supervision Fee</v>
          </cell>
          <cell r="B76">
            <v>0</v>
          </cell>
        </row>
        <row r="77">
          <cell r="A77" t="str">
            <v>564000  traveling exp.-local</v>
          </cell>
          <cell r="B77">
            <v>14850</v>
          </cell>
        </row>
        <row r="78">
          <cell r="A78" t="str">
            <v>564010  traveling exp.-abroa</v>
          </cell>
          <cell r="B78">
            <v>0</v>
          </cell>
        </row>
        <row r="79">
          <cell r="A79" t="str">
            <v>564020  per diem&amp;lodg.-local</v>
          </cell>
          <cell r="B79">
            <v>3522.5</v>
          </cell>
        </row>
        <row r="80">
          <cell r="A80" t="str">
            <v>564030  Per Diem&amp;Lodg.-Abroa</v>
          </cell>
          <cell r="B80">
            <v>0</v>
          </cell>
        </row>
        <row r="81">
          <cell r="A81" t="str">
            <v>564040  Gasoline</v>
          </cell>
          <cell r="B81">
            <v>0</v>
          </cell>
        </row>
        <row r="82">
          <cell r="A82" t="str">
            <v>564099  other travelling exp</v>
          </cell>
          <cell r="B82">
            <v>100</v>
          </cell>
        </row>
        <row r="83">
          <cell r="A83" t="str">
            <v>565040  Long Distance Call</v>
          </cell>
          <cell r="B83">
            <v>0</v>
          </cell>
        </row>
        <row r="84">
          <cell r="A84" t="str">
            <v>565050  Facsimile Expenses</v>
          </cell>
          <cell r="B84">
            <v>0</v>
          </cell>
        </row>
        <row r="85">
          <cell r="A85" t="str">
            <v>566060  regis. fee - vehicle</v>
          </cell>
          <cell r="B85">
            <v>0</v>
          </cell>
        </row>
        <row r="86">
          <cell r="A86" t="str">
            <v>567301  Give Away</v>
          </cell>
          <cell r="B86">
            <v>0</v>
          </cell>
        </row>
        <row r="87">
          <cell r="A87" t="str">
            <v>567309  other public relat.</v>
          </cell>
          <cell r="B87">
            <v>10000</v>
          </cell>
        </row>
        <row r="88">
          <cell r="A88" t="str">
            <v>567401  testing and analysis</v>
          </cell>
          <cell r="B88">
            <v>0</v>
          </cell>
        </row>
        <row r="89">
          <cell r="A89" t="str">
            <v>567902  magazine &amp; subscrip.</v>
          </cell>
          <cell r="B89">
            <v>0</v>
          </cell>
        </row>
        <row r="90">
          <cell r="A90" t="str">
            <v>567903  associat. mem. fee</v>
          </cell>
          <cell r="B90">
            <v>0</v>
          </cell>
        </row>
        <row r="91">
          <cell r="A91" t="str">
            <v>567904  represent. &amp; enterta</v>
          </cell>
          <cell r="B91">
            <v>0</v>
          </cell>
        </row>
        <row r="92">
          <cell r="A92" t="str">
            <v>567907  Photo &amp; Film Expense</v>
          </cell>
          <cell r="B92">
            <v>435</v>
          </cell>
        </row>
        <row r="95">
          <cell r="A95" t="str">
            <v>553004  lab.&amp;test tools&amp;equi</v>
          </cell>
          <cell r="B95">
            <v>180</v>
          </cell>
        </row>
        <row r="96">
          <cell r="A96" t="str">
            <v>557010  mechanical spare par</v>
          </cell>
          <cell r="B96">
            <v>10992.06</v>
          </cell>
        </row>
        <row r="97">
          <cell r="A97" t="str">
            <v>557050  spare parts of forkl</v>
          </cell>
          <cell r="B97">
            <v>5281.6</v>
          </cell>
        </row>
        <row r="98">
          <cell r="A98" t="str">
            <v>557080  repair&amp;maint-buildin</v>
          </cell>
          <cell r="B98">
            <v>0</v>
          </cell>
        </row>
        <row r="99">
          <cell r="A99" t="str">
            <v>558003  chem,lab &amp; test supp</v>
          </cell>
          <cell r="B99">
            <v>437.36</v>
          </cell>
        </row>
        <row r="100">
          <cell r="A100" t="str">
            <v>558006  diskette,pc supplies</v>
          </cell>
          <cell r="B100">
            <v>4596.91</v>
          </cell>
        </row>
        <row r="101">
          <cell r="A101" t="str">
            <v>558013  key,lock,chain,shack</v>
          </cell>
          <cell r="B101">
            <v>0</v>
          </cell>
        </row>
        <row r="102">
          <cell r="A102" t="str">
            <v>558015  oil &amp; grease</v>
          </cell>
          <cell r="B102">
            <v>70</v>
          </cell>
        </row>
        <row r="103">
          <cell r="A103" t="str">
            <v>558023  paper &amp; cont.form</v>
          </cell>
          <cell r="B103">
            <v>516</v>
          </cell>
        </row>
        <row r="104">
          <cell r="A104" t="str">
            <v>558028  Safety Supplies</v>
          </cell>
          <cell r="B104">
            <v>1500</v>
          </cell>
        </row>
        <row r="105">
          <cell r="A105" t="str">
            <v>558030  stationary,supplies</v>
          </cell>
          <cell r="B105">
            <v>3112.8</v>
          </cell>
        </row>
        <row r="106">
          <cell r="A106" t="str">
            <v>558199  oth.stores &amp; supplie</v>
          </cell>
          <cell r="B106">
            <v>4352</v>
          </cell>
        </row>
        <row r="107">
          <cell r="A107" t="str">
            <v>561100  Overtime</v>
          </cell>
          <cell r="B107">
            <v>0</v>
          </cell>
        </row>
        <row r="108">
          <cell r="A108" t="str">
            <v>561208  Contractor-CIVIL Wor</v>
          </cell>
          <cell r="B108">
            <v>0</v>
          </cell>
        </row>
        <row r="109">
          <cell r="A109" t="str">
            <v>561300  Supervision Fee</v>
          </cell>
          <cell r="B109">
            <v>0</v>
          </cell>
        </row>
        <row r="110">
          <cell r="A110" t="str">
            <v>562010  travel&amp;inhouse&amp;by sc</v>
          </cell>
          <cell r="B110">
            <v>4809</v>
          </cell>
        </row>
        <row r="111">
          <cell r="A111" t="str">
            <v>562030  train fee by other</v>
          </cell>
          <cell r="B111">
            <v>14841.11</v>
          </cell>
        </row>
        <row r="112">
          <cell r="A112" t="str">
            <v>562040  per diem travel loca</v>
          </cell>
          <cell r="B112">
            <v>4185.05</v>
          </cell>
        </row>
        <row r="113">
          <cell r="A113" t="str">
            <v>562041  Travel.Exp.Local Tra</v>
          </cell>
          <cell r="B113">
            <v>2416</v>
          </cell>
        </row>
        <row r="114">
          <cell r="A114" t="str">
            <v>563099  other empl.welfare</v>
          </cell>
          <cell r="B114">
            <v>1000</v>
          </cell>
        </row>
        <row r="115">
          <cell r="A115" t="str">
            <v>564000  traveling exp.-local</v>
          </cell>
          <cell r="B115">
            <v>0</v>
          </cell>
        </row>
        <row r="116">
          <cell r="A116" t="str">
            <v>564020  per diem&amp;lodg.-local</v>
          </cell>
          <cell r="B116">
            <v>1635.51</v>
          </cell>
        </row>
        <row r="117">
          <cell r="A117" t="str">
            <v>564040  Gasoline</v>
          </cell>
          <cell r="B117">
            <v>4789.46</v>
          </cell>
        </row>
        <row r="118">
          <cell r="A118" t="str">
            <v>565020  Telephone - Local</v>
          </cell>
          <cell r="B118">
            <v>100</v>
          </cell>
        </row>
        <row r="119">
          <cell r="A119" t="str">
            <v>565040  Long Distance Call</v>
          </cell>
          <cell r="B119">
            <v>0</v>
          </cell>
        </row>
        <row r="120">
          <cell r="A120" t="str">
            <v>565050  Facsimile Expenses</v>
          </cell>
          <cell r="B120">
            <v>0</v>
          </cell>
        </row>
        <row r="121">
          <cell r="A121" t="str">
            <v>565060  mobile phone exp.</v>
          </cell>
          <cell r="B121">
            <v>951</v>
          </cell>
        </row>
        <row r="122">
          <cell r="A122" t="str">
            <v>565070  Radio Communication</v>
          </cell>
          <cell r="B122">
            <v>6400</v>
          </cell>
        </row>
        <row r="123">
          <cell r="A123" t="str">
            <v>567907  Photo &amp; Film Expense</v>
          </cell>
          <cell r="B123">
            <v>0</v>
          </cell>
        </row>
        <row r="126">
          <cell r="A126" t="str">
            <v>557020  electrical spare par</v>
          </cell>
          <cell r="B126">
            <v>1489.4</v>
          </cell>
        </row>
        <row r="127">
          <cell r="A127" t="str">
            <v>557080  repair&amp;maint-buildin</v>
          </cell>
          <cell r="B127">
            <v>0</v>
          </cell>
        </row>
        <row r="128">
          <cell r="A128" t="str">
            <v>558028  Safety Supplies</v>
          </cell>
          <cell r="B128">
            <v>0</v>
          </cell>
        </row>
        <row r="131">
          <cell r="A131" t="str">
            <v>557080  repair&amp;maint-buildin</v>
          </cell>
          <cell r="B131">
            <v>22925.63</v>
          </cell>
        </row>
        <row r="132">
          <cell r="A132" t="str">
            <v>557990  other repair&amp;mainten</v>
          </cell>
          <cell r="B132">
            <v>0</v>
          </cell>
        </row>
        <row r="135">
          <cell r="A135" t="str">
            <v>540100  Overtime</v>
          </cell>
          <cell r="B135">
            <v>0</v>
          </cell>
        </row>
        <row r="136">
          <cell r="A136" t="str">
            <v>557050  spare parts of forkl</v>
          </cell>
          <cell r="B136">
            <v>1510</v>
          </cell>
        </row>
        <row r="137">
          <cell r="A137" t="str">
            <v>557080  repair&amp;maint-buildin</v>
          </cell>
          <cell r="B137">
            <v>1940.14</v>
          </cell>
        </row>
        <row r="138">
          <cell r="A138" t="str">
            <v>557090  repair&amp;maint-machine</v>
          </cell>
          <cell r="B138">
            <v>0</v>
          </cell>
        </row>
        <row r="139">
          <cell r="A139" t="str">
            <v>557990  other repair&amp;mainten</v>
          </cell>
          <cell r="B139">
            <v>0</v>
          </cell>
        </row>
        <row r="140">
          <cell r="A140" t="str">
            <v>558006  diskette,pc supplies</v>
          </cell>
          <cell r="B140">
            <v>0</v>
          </cell>
        </row>
        <row r="141">
          <cell r="A141" t="str">
            <v>558014  lighting and fixture</v>
          </cell>
          <cell r="B141">
            <v>0</v>
          </cell>
        </row>
        <row r="142">
          <cell r="A142" t="str">
            <v>558015  oil &amp; grease</v>
          </cell>
          <cell r="B142">
            <v>0</v>
          </cell>
        </row>
        <row r="143">
          <cell r="A143" t="str">
            <v>558023  paper &amp; cont.form</v>
          </cell>
          <cell r="B143">
            <v>0</v>
          </cell>
        </row>
        <row r="144">
          <cell r="A144" t="str">
            <v>558030  stationary,supplies</v>
          </cell>
          <cell r="B144">
            <v>0</v>
          </cell>
        </row>
        <row r="145">
          <cell r="A145" t="str">
            <v>558038  Gasoline</v>
          </cell>
          <cell r="B145">
            <v>180</v>
          </cell>
        </row>
        <row r="146">
          <cell r="A146" t="str">
            <v>558039  Diesel Oil</v>
          </cell>
          <cell r="B146">
            <v>0</v>
          </cell>
        </row>
        <row r="147">
          <cell r="A147" t="str">
            <v>558199  oth.stores &amp; supplie</v>
          </cell>
          <cell r="B147">
            <v>120</v>
          </cell>
        </row>
        <row r="148">
          <cell r="A148" t="str">
            <v>561100  Overtime</v>
          </cell>
          <cell r="B148">
            <v>0</v>
          </cell>
        </row>
        <row r="149">
          <cell r="A149" t="str">
            <v>561200  contractor ind.labor</v>
          </cell>
          <cell r="B149">
            <v>227238.7</v>
          </cell>
        </row>
        <row r="150">
          <cell r="A150" t="str">
            <v>561211  Contractor-Office Wo</v>
          </cell>
          <cell r="B150">
            <v>0</v>
          </cell>
        </row>
        <row r="151">
          <cell r="A151" t="str">
            <v>561216  Contract Piece Work</v>
          </cell>
          <cell r="B151">
            <v>4156</v>
          </cell>
        </row>
        <row r="152">
          <cell r="A152" t="str">
            <v>564040  Gasoline</v>
          </cell>
          <cell r="B152">
            <v>19146</v>
          </cell>
        </row>
        <row r="153">
          <cell r="A153" t="str">
            <v>564099  other travelling exp</v>
          </cell>
          <cell r="B153">
            <v>7000</v>
          </cell>
        </row>
        <row r="154">
          <cell r="A154" t="str">
            <v>565020  Telephone - Local</v>
          </cell>
          <cell r="B154">
            <v>0</v>
          </cell>
        </row>
        <row r="155">
          <cell r="A155" t="str">
            <v>567101  Land Rent</v>
          </cell>
          <cell r="B155">
            <v>0</v>
          </cell>
        </row>
        <row r="156">
          <cell r="A156" t="str">
            <v>567904  represent. &amp; enterta</v>
          </cell>
          <cell r="B156">
            <v>11851</v>
          </cell>
        </row>
        <row r="159">
          <cell r="A159" t="str">
            <v>553014  office furn.and.equi</v>
          </cell>
          <cell r="B159">
            <v>1542.05</v>
          </cell>
        </row>
        <row r="160">
          <cell r="A160" t="str">
            <v>557990  other repair&amp;mainten</v>
          </cell>
          <cell r="B160">
            <v>0</v>
          </cell>
        </row>
        <row r="161">
          <cell r="A161" t="str">
            <v>562040  per diem travel loca</v>
          </cell>
          <cell r="B161">
            <v>0</v>
          </cell>
        </row>
        <row r="162">
          <cell r="A162" t="str">
            <v>564020  per diem&amp;lodg.-local</v>
          </cell>
          <cell r="B162">
            <v>1028.04</v>
          </cell>
        </row>
        <row r="165">
          <cell r="A165" t="str">
            <v>552099  Power-Others</v>
          </cell>
          <cell r="B165">
            <v>1943</v>
          </cell>
        </row>
        <row r="166">
          <cell r="A166" t="str">
            <v>553014  office furn.and.equi</v>
          </cell>
          <cell r="B166">
            <v>1736.45</v>
          </cell>
        </row>
        <row r="167">
          <cell r="A167" t="str">
            <v>557050  spare parts of forkl</v>
          </cell>
          <cell r="B167">
            <v>0</v>
          </cell>
        </row>
        <row r="168">
          <cell r="A168" t="str">
            <v>557990  other repair&amp;mainten</v>
          </cell>
          <cell r="B168">
            <v>0</v>
          </cell>
        </row>
        <row r="169">
          <cell r="A169" t="str">
            <v>558006  diskette,pc supplies</v>
          </cell>
          <cell r="B169">
            <v>2410</v>
          </cell>
        </row>
        <row r="170">
          <cell r="A170" t="str">
            <v>558018  nut &amp; bolt and other</v>
          </cell>
          <cell r="B170">
            <v>60</v>
          </cell>
        </row>
        <row r="171">
          <cell r="A171" t="str">
            <v>558023  paper &amp; cont.form</v>
          </cell>
          <cell r="B171">
            <v>2771.39</v>
          </cell>
        </row>
        <row r="172">
          <cell r="A172" t="str">
            <v>558030  stationary,supplies</v>
          </cell>
          <cell r="B172">
            <v>2894.48</v>
          </cell>
        </row>
        <row r="173">
          <cell r="A173" t="str">
            <v>558035  Water - Portable</v>
          </cell>
          <cell r="B173">
            <v>540</v>
          </cell>
        </row>
        <row r="174">
          <cell r="A174" t="str">
            <v>558036  water supplies</v>
          </cell>
          <cell r="B174">
            <v>0</v>
          </cell>
        </row>
        <row r="175">
          <cell r="A175" t="str">
            <v>558039  Diesel Oil</v>
          </cell>
          <cell r="B175">
            <v>1932.1</v>
          </cell>
        </row>
        <row r="176">
          <cell r="A176" t="str">
            <v>558199  oth.stores &amp; supplie</v>
          </cell>
          <cell r="B176">
            <v>83.99</v>
          </cell>
        </row>
        <row r="177">
          <cell r="A177" t="str">
            <v>561100  Overtime</v>
          </cell>
          <cell r="B177">
            <v>1098.24</v>
          </cell>
        </row>
        <row r="178">
          <cell r="A178" t="str">
            <v>562040  per diem travel loca</v>
          </cell>
          <cell r="B178">
            <v>0</v>
          </cell>
        </row>
        <row r="179">
          <cell r="A179" t="str">
            <v>564000  traveling exp.-local</v>
          </cell>
          <cell r="B179">
            <v>3870</v>
          </cell>
        </row>
        <row r="180">
          <cell r="A180" t="str">
            <v>564020  per diem&amp;lodg.-local</v>
          </cell>
          <cell r="B180">
            <v>1200</v>
          </cell>
        </row>
        <row r="181">
          <cell r="A181" t="str">
            <v>564040  Gasoline</v>
          </cell>
          <cell r="B181">
            <v>4140.1899999999996</v>
          </cell>
        </row>
        <row r="182">
          <cell r="A182" t="str">
            <v>564099  other travelling exp</v>
          </cell>
          <cell r="B182">
            <v>28296.85</v>
          </cell>
        </row>
        <row r="183">
          <cell r="A183" t="str">
            <v>565000  Postage &amp; Mail</v>
          </cell>
          <cell r="B183">
            <v>91</v>
          </cell>
        </row>
        <row r="184">
          <cell r="A184" t="str">
            <v>565020  Telephone - Local</v>
          </cell>
          <cell r="B184">
            <v>0</v>
          </cell>
        </row>
        <row r="185">
          <cell r="A185" t="str">
            <v>565060  mobile phone exp.</v>
          </cell>
          <cell r="B185">
            <v>3664.5</v>
          </cell>
        </row>
        <row r="186">
          <cell r="A186" t="str">
            <v>567100  building &amp; structure</v>
          </cell>
          <cell r="B186">
            <v>18315</v>
          </cell>
        </row>
        <row r="187">
          <cell r="A187" t="str">
            <v>567500  utilities charges</v>
          </cell>
          <cell r="B187">
            <v>2535</v>
          </cell>
        </row>
        <row r="188">
          <cell r="A188" t="str">
            <v>567904  represent. &amp; enterta</v>
          </cell>
          <cell r="B188">
            <v>0</v>
          </cell>
        </row>
        <row r="189">
          <cell r="A189" t="str">
            <v>567905  Drinking Water</v>
          </cell>
          <cell r="B189">
            <v>1583.17</v>
          </cell>
        </row>
        <row r="190">
          <cell r="A190" t="str">
            <v>567907  Photo &amp; Film Expense</v>
          </cell>
          <cell r="B190">
            <v>630</v>
          </cell>
        </row>
        <row r="191">
          <cell r="A191" t="str">
            <v>567999  other misc. exp.</v>
          </cell>
          <cell r="B191">
            <v>120</v>
          </cell>
        </row>
        <row r="194">
          <cell r="A194" t="str">
            <v>540202  Contr.Price Work-Oth</v>
          </cell>
          <cell r="B194">
            <v>0</v>
          </cell>
        </row>
        <row r="195">
          <cell r="A195" t="str">
            <v>552001  power-pur. from pea</v>
          </cell>
          <cell r="B195">
            <v>13405.59</v>
          </cell>
        </row>
        <row r="196">
          <cell r="A196" t="str">
            <v>552099  Power-Others</v>
          </cell>
          <cell r="B196">
            <v>0</v>
          </cell>
        </row>
        <row r="197">
          <cell r="A197" t="str">
            <v>557050  spare parts of forkl</v>
          </cell>
          <cell r="B197">
            <v>45</v>
          </cell>
        </row>
        <row r="198">
          <cell r="A198" t="str">
            <v>558015  oil &amp; grease</v>
          </cell>
          <cell r="B198">
            <v>70</v>
          </cell>
        </row>
        <row r="199">
          <cell r="A199" t="str">
            <v>558018  nut &amp; bolt and other</v>
          </cell>
          <cell r="B199">
            <v>0</v>
          </cell>
        </row>
        <row r="200">
          <cell r="A200" t="str">
            <v>558023  paper &amp; cont.form</v>
          </cell>
          <cell r="B200">
            <v>600</v>
          </cell>
        </row>
        <row r="201">
          <cell r="A201" t="str">
            <v>558024  pipe &amp; fitting acces</v>
          </cell>
          <cell r="B201">
            <v>0</v>
          </cell>
        </row>
        <row r="202">
          <cell r="A202" t="str">
            <v>558030  stationary,supplies</v>
          </cell>
          <cell r="B202">
            <v>379.56</v>
          </cell>
        </row>
        <row r="203">
          <cell r="A203" t="str">
            <v>558037  welding rod,electrod</v>
          </cell>
          <cell r="B203">
            <v>831</v>
          </cell>
        </row>
        <row r="204">
          <cell r="A204" t="str">
            <v>558038  Gasoline</v>
          </cell>
          <cell r="B204">
            <v>360</v>
          </cell>
        </row>
        <row r="205">
          <cell r="A205" t="str">
            <v>558039  Diesel Oil</v>
          </cell>
          <cell r="B205">
            <v>1612.4</v>
          </cell>
        </row>
        <row r="206">
          <cell r="A206" t="str">
            <v>558199  oth.stores &amp; supplie</v>
          </cell>
          <cell r="B206">
            <v>80</v>
          </cell>
        </row>
        <row r="207">
          <cell r="A207" t="str">
            <v>561100  Overtime</v>
          </cell>
          <cell r="B207">
            <v>1677.16</v>
          </cell>
        </row>
        <row r="208">
          <cell r="A208" t="str">
            <v>561205  Contr.Piecework-Serv</v>
          </cell>
          <cell r="B208">
            <v>0</v>
          </cell>
        </row>
        <row r="209">
          <cell r="A209" t="str">
            <v>562020  food/beverage-train</v>
          </cell>
          <cell r="B209">
            <v>3819.08</v>
          </cell>
        </row>
        <row r="210">
          <cell r="A210" t="str">
            <v>562041  Travel.Exp.Local Tra</v>
          </cell>
          <cell r="B210">
            <v>0</v>
          </cell>
        </row>
        <row r="211">
          <cell r="A211" t="str">
            <v>564000  traveling exp.-local</v>
          </cell>
          <cell r="B211">
            <v>0</v>
          </cell>
        </row>
        <row r="212">
          <cell r="A212" t="str">
            <v>564020  per diem&amp;lodg.-local</v>
          </cell>
          <cell r="B212">
            <v>842.29</v>
          </cell>
        </row>
        <row r="213">
          <cell r="A213" t="str">
            <v>564040  Gasoline</v>
          </cell>
          <cell r="B213">
            <v>572</v>
          </cell>
        </row>
        <row r="214">
          <cell r="A214" t="str">
            <v>564099  other travelling exp</v>
          </cell>
          <cell r="B214">
            <v>11984.32</v>
          </cell>
        </row>
        <row r="215">
          <cell r="A215" t="str">
            <v>565000  Postage &amp; Mail</v>
          </cell>
          <cell r="B215">
            <v>0</v>
          </cell>
        </row>
        <row r="216">
          <cell r="A216" t="str">
            <v>565060  mobile phone exp.</v>
          </cell>
          <cell r="B216">
            <v>1205</v>
          </cell>
        </row>
        <row r="217">
          <cell r="A217" t="str">
            <v>565070  Radio Communication</v>
          </cell>
          <cell r="B217">
            <v>1280</v>
          </cell>
        </row>
        <row r="218">
          <cell r="A218" t="str">
            <v>567302  product for pub.rela</v>
          </cell>
          <cell r="B218">
            <v>317302.75</v>
          </cell>
        </row>
        <row r="219">
          <cell r="A219" t="str">
            <v>567309  other public relat.</v>
          </cell>
          <cell r="B219">
            <v>269766.07</v>
          </cell>
        </row>
        <row r="220">
          <cell r="A220" t="str">
            <v>567401  testing and analysis</v>
          </cell>
          <cell r="B220">
            <v>0</v>
          </cell>
        </row>
        <row r="221">
          <cell r="A221" t="str">
            <v>567500  utilities charges</v>
          </cell>
          <cell r="B221">
            <v>0</v>
          </cell>
        </row>
        <row r="222">
          <cell r="A222" t="str">
            <v>567904  represent. &amp; enterta</v>
          </cell>
          <cell r="B222">
            <v>0</v>
          </cell>
        </row>
        <row r="223">
          <cell r="A223" t="str">
            <v>567907  Photo &amp; Film Expense</v>
          </cell>
          <cell r="B223">
            <v>175</v>
          </cell>
        </row>
        <row r="224">
          <cell r="A224" t="str">
            <v>567999  other misc. exp.</v>
          </cell>
          <cell r="B224">
            <v>33</v>
          </cell>
        </row>
      </sheetData>
      <sheetData sheetId="3" refreshError="1">
        <row r="8">
          <cell r="A8" t="str">
            <v>557050  spare parts of forkl</v>
          </cell>
        </row>
        <row r="9">
          <cell r="A9" t="str">
            <v>557050  spare parts of forkl</v>
          </cell>
          <cell r="B9">
            <v>10760</v>
          </cell>
        </row>
        <row r="10">
          <cell r="A10" t="str">
            <v>558006  diskette,pc supplies</v>
          </cell>
          <cell r="B10">
            <v>7663.56</v>
          </cell>
        </row>
        <row r="11">
          <cell r="A11" t="str">
            <v>558023  paper &amp; cont.form</v>
          </cell>
          <cell r="B11">
            <v>2000</v>
          </cell>
        </row>
        <row r="12">
          <cell r="A12" t="str">
            <v>558030  stationary,supplies</v>
          </cell>
          <cell r="B12">
            <v>0</v>
          </cell>
        </row>
        <row r="13">
          <cell r="A13" t="str">
            <v>561205  Contr.Piecework-Serv</v>
          </cell>
          <cell r="B13">
            <v>71000</v>
          </cell>
        </row>
        <row r="14">
          <cell r="A14" t="str">
            <v>562020  food/beverage-train</v>
          </cell>
          <cell r="B14">
            <v>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562060  per diem travel abro</v>
          </cell>
          <cell r="B17">
            <v>0</v>
          </cell>
        </row>
        <row r="18">
          <cell r="A18" t="str">
            <v>562061  Travel.Exp.Abroad Tr</v>
          </cell>
          <cell r="B18">
            <v>0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563099  other empl.welfare</v>
          </cell>
          <cell r="B20">
            <v>409077.32</v>
          </cell>
        </row>
        <row r="21">
          <cell r="A21" t="str">
            <v>564000  traveling exp.-local</v>
          </cell>
          <cell r="B21">
            <v>19240</v>
          </cell>
        </row>
        <row r="22">
          <cell r="A22" t="str">
            <v>564010  traveling exp.-abroa</v>
          </cell>
          <cell r="B22">
            <v>0</v>
          </cell>
        </row>
        <row r="23">
          <cell r="A23" t="str">
            <v>564020  per diem&amp;lodg.-local</v>
          </cell>
          <cell r="B23">
            <v>12820.72</v>
          </cell>
        </row>
        <row r="24">
          <cell r="A24" t="str">
            <v>564030  Per Diem&amp;Lodg.-Abroa</v>
          </cell>
          <cell r="B24">
            <v>0</v>
          </cell>
        </row>
        <row r="25">
          <cell r="A25" t="str">
            <v>564040  Gasoline</v>
          </cell>
          <cell r="B25">
            <v>8760</v>
          </cell>
        </row>
        <row r="26">
          <cell r="A26" t="str">
            <v>564099  other travelling exp</v>
          </cell>
          <cell r="B26">
            <v>1260</v>
          </cell>
        </row>
        <row r="27">
          <cell r="A27" t="str">
            <v>565020  Telephone - Local</v>
          </cell>
          <cell r="B27">
            <v>723</v>
          </cell>
        </row>
        <row r="28">
          <cell r="A28" t="str">
            <v>565040  Long Distance Call</v>
          </cell>
          <cell r="B28">
            <v>3626.2</v>
          </cell>
        </row>
        <row r="29">
          <cell r="A29" t="str">
            <v>565050  Facsimile Expenses</v>
          </cell>
          <cell r="B29">
            <v>0</v>
          </cell>
        </row>
        <row r="30">
          <cell r="A30" t="str">
            <v>565060  mobile phone exp.</v>
          </cell>
          <cell r="B30">
            <v>5572.24</v>
          </cell>
        </row>
        <row r="31">
          <cell r="A31" t="str">
            <v>567301  Give Away</v>
          </cell>
          <cell r="B31">
            <v>0</v>
          </cell>
        </row>
        <row r="32">
          <cell r="A32" t="str">
            <v>567902  magazine &amp; subscrip.</v>
          </cell>
          <cell r="B32">
            <v>0</v>
          </cell>
        </row>
        <row r="33">
          <cell r="A33" t="str">
            <v>567903  associat. mem. fee</v>
          </cell>
          <cell r="B33">
            <v>0</v>
          </cell>
        </row>
        <row r="34">
          <cell r="A34" t="str">
            <v>567904  represent. &amp; enterta</v>
          </cell>
          <cell r="B34">
            <v>15780.6</v>
          </cell>
        </row>
        <row r="35">
          <cell r="A35" t="str">
            <v>567907  Photo &amp; Film Expense</v>
          </cell>
          <cell r="B35">
            <v>5964</v>
          </cell>
        </row>
        <row r="36">
          <cell r="A36" t="str">
            <v>567999  other misc. exp.</v>
          </cell>
          <cell r="B36">
            <v>0</v>
          </cell>
        </row>
        <row r="39">
          <cell r="A39" t="str">
            <v>558006  diskette,pc supplies</v>
          </cell>
          <cell r="B39">
            <v>1276</v>
          </cell>
        </row>
        <row r="40">
          <cell r="A40" t="str">
            <v>558015  oil &amp; grease</v>
          </cell>
          <cell r="B40">
            <v>0</v>
          </cell>
        </row>
        <row r="41">
          <cell r="A41" t="str">
            <v>558023  paper &amp; cont.form</v>
          </cell>
          <cell r="B41">
            <v>4940</v>
          </cell>
        </row>
        <row r="42">
          <cell r="A42" t="str">
            <v>558030  stationary,supplies</v>
          </cell>
          <cell r="B42">
            <v>71.92</v>
          </cell>
        </row>
        <row r="43">
          <cell r="A43" t="str">
            <v>558199  oth.stores &amp; supplie</v>
          </cell>
          <cell r="B43">
            <v>0</v>
          </cell>
        </row>
        <row r="44">
          <cell r="A44" t="str">
            <v>562040  per diem travel loca</v>
          </cell>
          <cell r="B44">
            <v>0</v>
          </cell>
        </row>
        <row r="45">
          <cell r="A45" t="str">
            <v>564000  traveling exp.-local</v>
          </cell>
          <cell r="B45">
            <v>12390</v>
          </cell>
        </row>
        <row r="46">
          <cell r="A46" t="str">
            <v>564010  traveling exp.-abroa</v>
          </cell>
          <cell r="B46">
            <v>0</v>
          </cell>
        </row>
        <row r="47">
          <cell r="A47" t="str">
            <v>564020  per diem&amp;lodg.-local</v>
          </cell>
          <cell r="B47">
            <v>4549.53</v>
          </cell>
        </row>
        <row r="48">
          <cell r="A48" t="str">
            <v>564030  Per Diem&amp;Lodg.-Abroa</v>
          </cell>
          <cell r="B48">
            <v>0</v>
          </cell>
        </row>
        <row r="49">
          <cell r="A49" t="str">
            <v>564040  Gasoline</v>
          </cell>
          <cell r="B49">
            <v>0</v>
          </cell>
        </row>
        <row r="50">
          <cell r="A50" t="str">
            <v>564099  other travelling exp</v>
          </cell>
          <cell r="B50">
            <v>1020</v>
          </cell>
        </row>
        <row r="51">
          <cell r="A51" t="str">
            <v>565020  Telephone - Local</v>
          </cell>
          <cell r="B51">
            <v>0</v>
          </cell>
        </row>
        <row r="52">
          <cell r="A52" t="str">
            <v>565040  Long Distance Call</v>
          </cell>
          <cell r="B52">
            <v>2329.8000000000002</v>
          </cell>
        </row>
        <row r="53">
          <cell r="A53" t="str">
            <v>565060  mobile phone exp.</v>
          </cell>
          <cell r="B53">
            <v>1800</v>
          </cell>
        </row>
        <row r="54">
          <cell r="A54" t="str">
            <v>567104  photo copy rent</v>
          </cell>
          <cell r="B54">
            <v>0</v>
          </cell>
        </row>
        <row r="55">
          <cell r="A55" t="str">
            <v>567301  Give Away</v>
          </cell>
          <cell r="B55">
            <v>1720</v>
          </cell>
        </row>
        <row r="56">
          <cell r="A56" t="str">
            <v>567904  represent. &amp; enterta</v>
          </cell>
          <cell r="B56">
            <v>820</v>
          </cell>
        </row>
        <row r="57">
          <cell r="A57" t="str">
            <v>567907  Photo &amp; Film Expense</v>
          </cell>
          <cell r="B57">
            <v>0</v>
          </cell>
        </row>
        <row r="60">
          <cell r="A60" t="str">
            <v>553003  Hand Tools</v>
          </cell>
          <cell r="B60">
            <v>0</v>
          </cell>
        </row>
        <row r="61">
          <cell r="A61" t="str">
            <v>553004  lab.&amp;test tools&amp;equi</v>
          </cell>
          <cell r="B61">
            <v>67777.399999999994</v>
          </cell>
        </row>
        <row r="62">
          <cell r="A62" t="str">
            <v>557050  spare parts of forkl</v>
          </cell>
          <cell r="B62">
            <v>0</v>
          </cell>
        </row>
        <row r="63">
          <cell r="A63" t="str">
            <v>557080  repair&amp;maint-buildin</v>
          </cell>
          <cell r="B63">
            <v>0</v>
          </cell>
        </row>
        <row r="64">
          <cell r="A64" t="str">
            <v>557120  Electrical consumabl</v>
          </cell>
          <cell r="B64">
            <v>0</v>
          </cell>
        </row>
        <row r="65">
          <cell r="A65" t="str">
            <v>558002  electrical supplies</v>
          </cell>
          <cell r="B65">
            <v>0</v>
          </cell>
        </row>
        <row r="66">
          <cell r="A66" t="str">
            <v>558003  chem,lab &amp; test supp</v>
          </cell>
          <cell r="B66">
            <v>58753.29</v>
          </cell>
        </row>
        <row r="67">
          <cell r="A67" t="str">
            <v>558004  cleaning supplies</v>
          </cell>
          <cell r="B67">
            <v>0</v>
          </cell>
        </row>
        <row r="68">
          <cell r="A68" t="str">
            <v>558006  diskette,pc supplies</v>
          </cell>
          <cell r="B68">
            <v>180</v>
          </cell>
        </row>
        <row r="69">
          <cell r="A69" t="str">
            <v>558014  lighting and fixture</v>
          </cell>
          <cell r="B69">
            <v>912</v>
          </cell>
        </row>
        <row r="70">
          <cell r="A70" t="str">
            <v>558018  nut &amp; bolt and other</v>
          </cell>
          <cell r="B70">
            <v>0</v>
          </cell>
        </row>
        <row r="71">
          <cell r="A71" t="str">
            <v>558020  oxygen &amp; other gas</v>
          </cell>
          <cell r="B71">
            <v>0</v>
          </cell>
        </row>
        <row r="72">
          <cell r="A72" t="str">
            <v>558021  painting supplies</v>
          </cell>
          <cell r="B72">
            <v>0</v>
          </cell>
        </row>
        <row r="73">
          <cell r="A73" t="str">
            <v>558023  paper &amp; cont.form</v>
          </cell>
          <cell r="B73">
            <v>0</v>
          </cell>
        </row>
        <row r="74">
          <cell r="A74" t="str">
            <v>558028  Safety Supplies</v>
          </cell>
          <cell r="B74">
            <v>240</v>
          </cell>
        </row>
        <row r="75">
          <cell r="A75" t="str">
            <v>558030  stationary,supplies</v>
          </cell>
          <cell r="B75">
            <v>0</v>
          </cell>
        </row>
        <row r="76">
          <cell r="A76" t="str">
            <v>558039  Diesel Oil</v>
          </cell>
          <cell r="B76">
            <v>838.8</v>
          </cell>
        </row>
        <row r="77">
          <cell r="A77" t="str">
            <v>558199  oth.stores &amp; supplie</v>
          </cell>
          <cell r="B77">
            <v>540</v>
          </cell>
        </row>
        <row r="78">
          <cell r="A78" t="str">
            <v>561100  Overtime</v>
          </cell>
          <cell r="B78">
            <v>47388.14</v>
          </cell>
        </row>
        <row r="79">
          <cell r="A79" t="str">
            <v>561300  Supervision Fee</v>
          </cell>
          <cell r="B79">
            <v>0</v>
          </cell>
        </row>
        <row r="80">
          <cell r="A80" t="str">
            <v>562020  food/beverage-train</v>
          </cell>
          <cell r="B80">
            <v>0</v>
          </cell>
        </row>
        <row r="81">
          <cell r="A81" t="str">
            <v>562040  per diem travel loca</v>
          </cell>
          <cell r="B81">
            <v>0</v>
          </cell>
        </row>
        <row r="82">
          <cell r="A82" t="str">
            <v>562041  Travel.Exp.Local Tra</v>
          </cell>
          <cell r="B82">
            <v>0</v>
          </cell>
        </row>
        <row r="83">
          <cell r="A83" t="str">
            <v>564000  traveling exp.-local</v>
          </cell>
          <cell r="B83">
            <v>9180</v>
          </cell>
        </row>
        <row r="84">
          <cell r="A84" t="str">
            <v>564010  traveling exp.-abroa</v>
          </cell>
          <cell r="B84">
            <v>0</v>
          </cell>
        </row>
        <row r="85">
          <cell r="A85" t="str">
            <v>564020  per diem&amp;lodg.-local</v>
          </cell>
          <cell r="B85">
            <v>500</v>
          </cell>
        </row>
        <row r="86">
          <cell r="A86" t="str">
            <v>564030  Per Diem&amp;Lodg.-Abroa</v>
          </cell>
          <cell r="B86">
            <v>0</v>
          </cell>
        </row>
        <row r="87">
          <cell r="A87" t="str">
            <v>564040  Gasoline</v>
          </cell>
          <cell r="B87">
            <v>0</v>
          </cell>
        </row>
        <row r="88">
          <cell r="A88" t="str">
            <v>564099  other travelling exp</v>
          </cell>
          <cell r="B88">
            <v>0</v>
          </cell>
        </row>
        <row r="89">
          <cell r="A89" t="str">
            <v>565040  Long Distance Call</v>
          </cell>
          <cell r="B89">
            <v>0</v>
          </cell>
        </row>
        <row r="90">
          <cell r="A90" t="str">
            <v>565050  Facsimile Expenses</v>
          </cell>
          <cell r="B90">
            <v>0</v>
          </cell>
        </row>
        <row r="91">
          <cell r="A91" t="str">
            <v>566060  regis. fee - vehicle</v>
          </cell>
          <cell r="B91">
            <v>0</v>
          </cell>
        </row>
        <row r="92">
          <cell r="A92" t="str">
            <v>567301  Give Away</v>
          </cell>
          <cell r="B92">
            <v>675.7</v>
          </cell>
        </row>
        <row r="93">
          <cell r="A93" t="str">
            <v>567309  other public relat.</v>
          </cell>
          <cell r="B93">
            <v>0</v>
          </cell>
        </row>
        <row r="94">
          <cell r="A94" t="str">
            <v>567401  testing and analysis</v>
          </cell>
          <cell r="B94">
            <v>0</v>
          </cell>
        </row>
        <row r="95">
          <cell r="A95" t="str">
            <v>567902  magazine &amp; subscrip.</v>
          </cell>
          <cell r="B95">
            <v>432</v>
          </cell>
        </row>
        <row r="96">
          <cell r="A96" t="str">
            <v>567903  associat. mem. fee</v>
          </cell>
          <cell r="B96">
            <v>0</v>
          </cell>
        </row>
        <row r="97">
          <cell r="A97" t="str">
            <v>567904  represent. &amp; enterta</v>
          </cell>
          <cell r="B97">
            <v>1430</v>
          </cell>
        </row>
        <row r="98">
          <cell r="A98" t="str">
            <v>567907  Photo &amp; Film Expense</v>
          </cell>
          <cell r="B98">
            <v>705</v>
          </cell>
        </row>
        <row r="101">
          <cell r="A101" t="str">
            <v>540100  Overtime</v>
          </cell>
          <cell r="B101">
            <v>6410.04</v>
          </cell>
        </row>
        <row r="102">
          <cell r="A102" t="str">
            <v>553004  lab.&amp;test tools&amp;equi</v>
          </cell>
          <cell r="B102">
            <v>0</v>
          </cell>
        </row>
        <row r="103">
          <cell r="A103" t="str">
            <v>553014  office furn.and.equi</v>
          </cell>
          <cell r="B103">
            <v>0</v>
          </cell>
        </row>
        <row r="104">
          <cell r="A104" t="str">
            <v>557010  mechanical spare par</v>
          </cell>
          <cell r="B104">
            <v>0</v>
          </cell>
        </row>
        <row r="105">
          <cell r="A105" t="str">
            <v>557050  spare parts of forkl</v>
          </cell>
          <cell r="B105">
            <v>70</v>
          </cell>
        </row>
        <row r="106">
          <cell r="A106" t="str">
            <v>557080  repair&amp;maint-buildin</v>
          </cell>
          <cell r="B106">
            <v>0</v>
          </cell>
        </row>
        <row r="107">
          <cell r="A107" t="str">
            <v>558003  chem,lab &amp; test supp</v>
          </cell>
          <cell r="B107">
            <v>506.7</v>
          </cell>
        </row>
        <row r="108">
          <cell r="A108" t="str">
            <v>558006  diskette,pc supplies</v>
          </cell>
          <cell r="B108">
            <v>2655</v>
          </cell>
        </row>
        <row r="109">
          <cell r="A109" t="str">
            <v>558013  key,lock,chain,shack</v>
          </cell>
          <cell r="B109">
            <v>0</v>
          </cell>
        </row>
        <row r="110">
          <cell r="A110" t="str">
            <v>558015  oil &amp; grease</v>
          </cell>
          <cell r="B110">
            <v>0</v>
          </cell>
        </row>
        <row r="111">
          <cell r="A111" t="str">
            <v>558023  paper &amp; cont.form</v>
          </cell>
          <cell r="B111">
            <v>556.55999999999995</v>
          </cell>
        </row>
        <row r="112">
          <cell r="A112" t="str">
            <v>558028  Safety Supplies</v>
          </cell>
          <cell r="B112">
            <v>0</v>
          </cell>
        </row>
        <row r="113">
          <cell r="A113" t="str">
            <v>558030  stationary,supplies</v>
          </cell>
          <cell r="B113">
            <v>1273.6400000000001</v>
          </cell>
        </row>
        <row r="114">
          <cell r="A114" t="str">
            <v>558199  oth.stores &amp; supplie</v>
          </cell>
          <cell r="B114">
            <v>763.79</v>
          </cell>
        </row>
        <row r="115">
          <cell r="A115" t="str">
            <v>561100  Overtime</v>
          </cell>
          <cell r="B115">
            <v>0</v>
          </cell>
        </row>
        <row r="116">
          <cell r="A116" t="str">
            <v>561200  contractor ind.labor</v>
          </cell>
          <cell r="B116">
            <v>0</v>
          </cell>
        </row>
        <row r="117">
          <cell r="A117" t="str">
            <v>561208  Contractor-CIVIL Wor</v>
          </cell>
          <cell r="B117">
            <v>0</v>
          </cell>
        </row>
        <row r="118">
          <cell r="A118" t="str">
            <v>561300  Supervision Fee</v>
          </cell>
          <cell r="B118">
            <v>0</v>
          </cell>
        </row>
        <row r="119">
          <cell r="A119" t="str">
            <v>562010  travel&amp;inhouse&amp;by sc</v>
          </cell>
          <cell r="B119">
            <v>0</v>
          </cell>
        </row>
        <row r="120">
          <cell r="A120" t="str">
            <v>562030  train fee by other</v>
          </cell>
          <cell r="B120">
            <v>0</v>
          </cell>
        </row>
        <row r="121">
          <cell r="A121" t="str">
            <v>562040  per diem travel loca</v>
          </cell>
          <cell r="B121">
            <v>0</v>
          </cell>
        </row>
        <row r="122">
          <cell r="A122" t="str">
            <v>562041  Travel.Exp.Local Tra</v>
          </cell>
          <cell r="B122">
            <v>0</v>
          </cell>
        </row>
        <row r="123">
          <cell r="A123" t="str">
            <v>564000  traveling exp.-local</v>
          </cell>
          <cell r="B123">
            <v>0</v>
          </cell>
        </row>
        <row r="124">
          <cell r="A124" t="str">
            <v>564020  per diem&amp;lodg.-local</v>
          </cell>
          <cell r="B124">
            <v>150</v>
          </cell>
        </row>
        <row r="125">
          <cell r="A125" t="str">
            <v>564040  Gasoline</v>
          </cell>
          <cell r="B125">
            <v>4743.95</v>
          </cell>
        </row>
        <row r="126">
          <cell r="A126" t="str">
            <v>565020  Telephone - Local</v>
          </cell>
          <cell r="B126">
            <v>100</v>
          </cell>
        </row>
        <row r="127">
          <cell r="A127" t="str">
            <v>565040  Long Distance Call</v>
          </cell>
          <cell r="B127">
            <v>0</v>
          </cell>
        </row>
        <row r="128">
          <cell r="A128" t="str">
            <v>565050  Facsimile Expenses</v>
          </cell>
          <cell r="B128">
            <v>0</v>
          </cell>
        </row>
        <row r="129">
          <cell r="A129" t="str">
            <v>565060  mobile phone exp.</v>
          </cell>
          <cell r="B129">
            <v>1005</v>
          </cell>
        </row>
        <row r="130">
          <cell r="A130" t="str">
            <v>565070  Radio Communication</v>
          </cell>
          <cell r="B130">
            <v>6400</v>
          </cell>
        </row>
        <row r="131">
          <cell r="A131" t="str">
            <v>567199  Other Rent</v>
          </cell>
          <cell r="B131">
            <v>0</v>
          </cell>
        </row>
        <row r="132">
          <cell r="A132" t="str">
            <v>567401  testing and analysis</v>
          </cell>
          <cell r="B132">
            <v>0</v>
          </cell>
        </row>
        <row r="133">
          <cell r="A133" t="str">
            <v>567907  Photo &amp; Film Expense</v>
          </cell>
          <cell r="B133">
            <v>0</v>
          </cell>
        </row>
        <row r="134">
          <cell r="A134" t="str">
            <v>567999  other misc. exp.</v>
          </cell>
          <cell r="B134">
            <v>0</v>
          </cell>
        </row>
        <row r="137">
          <cell r="A137" t="str">
            <v>540100  Overtime</v>
          </cell>
          <cell r="B137">
            <v>0</v>
          </cell>
        </row>
        <row r="138">
          <cell r="A138" t="str">
            <v>557010  mechanical spare par</v>
          </cell>
          <cell r="B138">
            <v>0</v>
          </cell>
        </row>
        <row r="139">
          <cell r="A139" t="str">
            <v>557020  electrical spare par</v>
          </cell>
          <cell r="B139">
            <v>0</v>
          </cell>
        </row>
        <row r="140">
          <cell r="A140" t="str">
            <v>557080  repair&amp;maint-buildin</v>
          </cell>
          <cell r="B140">
            <v>0</v>
          </cell>
        </row>
        <row r="141">
          <cell r="A141" t="str">
            <v>558028  Safety Supplies</v>
          </cell>
          <cell r="B141">
            <v>0</v>
          </cell>
        </row>
        <row r="144">
          <cell r="A144" t="str">
            <v>540100  Overtime</v>
          </cell>
          <cell r="B144">
            <v>0</v>
          </cell>
        </row>
        <row r="145">
          <cell r="A145" t="str">
            <v>557080  repair&amp;maint-buildin</v>
          </cell>
          <cell r="B145">
            <v>12492.06</v>
          </cell>
        </row>
        <row r="146">
          <cell r="A146" t="str">
            <v>557090  repair&amp;maint-machine</v>
          </cell>
          <cell r="B146">
            <v>0</v>
          </cell>
        </row>
        <row r="147">
          <cell r="A147" t="str">
            <v>557990  other repair&amp;mainten</v>
          </cell>
          <cell r="B147">
            <v>0</v>
          </cell>
        </row>
        <row r="148">
          <cell r="A148" t="str">
            <v>558020  oxygen &amp; other gas</v>
          </cell>
          <cell r="B148">
            <v>0</v>
          </cell>
        </row>
        <row r="149">
          <cell r="A149" t="str">
            <v>558199  oth.stores &amp; supplie</v>
          </cell>
          <cell r="B149">
            <v>381.39</v>
          </cell>
        </row>
        <row r="150">
          <cell r="A150" t="str">
            <v>561208  Contractor-CIVIL Wor</v>
          </cell>
          <cell r="B150">
            <v>29560</v>
          </cell>
        </row>
        <row r="153">
          <cell r="A153" t="str">
            <v>540100  Overtime</v>
          </cell>
          <cell r="B153">
            <v>0</v>
          </cell>
        </row>
        <row r="154">
          <cell r="A154" t="str">
            <v>557010  mechanical spare par</v>
          </cell>
          <cell r="B154">
            <v>0</v>
          </cell>
        </row>
        <row r="155">
          <cell r="A155" t="str">
            <v>557050  spare parts of forkl</v>
          </cell>
          <cell r="B155">
            <v>570</v>
          </cell>
        </row>
        <row r="156">
          <cell r="A156" t="str">
            <v>557080  repair&amp;maint-buildin</v>
          </cell>
          <cell r="B156">
            <v>2448</v>
          </cell>
        </row>
        <row r="157">
          <cell r="A157" t="str">
            <v>557090  repair&amp;maint-machine</v>
          </cell>
          <cell r="B157">
            <v>0</v>
          </cell>
        </row>
        <row r="158">
          <cell r="A158" t="str">
            <v>557990  other repair&amp;mainten</v>
          </cell>
          <cell r="B158">
            <v>17478.87</v>
          </cell>
        </row>
        <row r="159">
          <cell r="A159" t="str">
            <v>558006  diskette,pc supplies</v>
          </cell>
          <cell r="B159">
            <v>0</v>
          </cell>
        </row>
        <row r="160">
          <cell r="A160" t="str">
            <v>558014  lighting and fixture</v>
          </cell>
          <cell r="B160">
            <v>0</v>
          </cell>
        </row>
        <row r="161">
          <cell r="A161" t="str">
            <v>558015  oil &amp; grease</v>
          </cell>
          <cell r="B161">
            <v>0</v>
          </cell>
        </row>
        <row r="162">
          <cell r="A162" t="str">
            <v>558023  paper &amp; cont.form</v>
          </cell>
          <cell r="B162">
            <v>0</v>
          </cell>
        </row>
        <row r="163">
          <cell r="A163" t="str">
            <v>558030  stationary,supplies</v>
          </cell>
          <cell r="B163">
            <v>149.94</v>
          </cell>
        </row>
        <row r="164">
          <cell r="A164" t="str">
            <v>558038  Gasoline</v>
          </cell>
          <cell r="B164">
            <v>0</v>
          </cell>
        </row>
        <row r="165">
          <cell r="A165" t="str">
            <v>558039  Diesel Oil</v>
          </cell>
          <cell r="B165">
            <v>0</v>
          </cell>
        </row>
        <row r="166">
          <cell r="A166" t="str">
            <v>558199  oth.stores &amp; supplie</v>
          </cell>
          <cell r="B166">
            <v>80</v>
          </cell>
        </row>
        <row r="167">
          <cell r="A167" t="str">
            <v>561100  Overtime</v>
          </cell>
          <cell r="B167">
            <v>0</v>
          </cell>
        </row>
        <row r="168">
          <cell r="A168" t="str">
            <v>561200  contractor ind.labor</v>
          </cell>
          <cell r="B168">
            <v>129720.8</v>
          </cell>
        </row>
        <row r="169">
          <cell r="A169" t="str">
            <v>561211  Contractor-Office Wo</v>
          </cell>
          <cell r="B169">
            <v>0</v>
          </cell>
        </row>
        <row r="170">
          <cell r="A170" t="str">
            <v>561216  Contract Piece Work</v>
          </cell>
          <cell r="B170">
            <v>2312</v>
          </cell>
        </row>
        <row r="171">
          <cell r="A171" t="str">
            <v>564040  Gasoline</v>
          </cell>
          <cell r="B171">
            <v>18305.349999999999</v>
          </cell>
        </row>
        <row r="172">
          <cell r="A172" t="str">
            <v>564099  other travelling exp</v>
          </cell>
          <cell r="B172">
            <v>7000</v>
          </cell>
        </row>
        <row r="173">
          <cell r="A173" t="str">
            <v>565020  Telephone - Local</v>
          </cell>
          <cell r="B173">
            <v>0</v>
          </cell>
        </row>
        <row r="174">
          <cell r="A174" t="str">
            <v>567101  Land Rent</v>
          </cell>
          <cell r="B174">
            <v>1084</v>
          </cell>
        </row>
        <row r="175">
          <cell r="A175" t="str">
            <v>567904  represent. &amp; enterta</v>
          </cell>
          <cell r="B175">
            <v>15509</v>
          </cell>
        </row>
        <row r="178">
          <cell r="A178" t="str">
            <v>553014  office furn.and.equi</v>
          </cell>
          <cell r="B178">
            <v>0</v>
          </cell>
        </row>
        <row r="179">
          <cell r="A179" t="str">
            <v>557990  other repair&amp;mainten</v>
          </cell>
          <cell r="B179">
            <v>0</v>
          </cell>
        </row>
        <row r="180">
          <cell r="A180" t="str">
            <v>562040  per diem travel loca</v>
          </cell>
          <cell r="B180">
            <v>-2056.08</v>
          </cell>
        </row>
        <row r="181">
          <cell r="A181" t="str">
            <v>564020  per diem&amp;lodg.-local</v>
          </cell>
          <cell r="B181">
            <v>2149.5300000000002</v>
          </cell>
        </row>
        <row r="182">
          <cell r="A182" t="str">
            <v>565060  mobile phone exp.</v>
          </cell>
          <cell r="B182">
            <v>4861.5</v>
          </cell>
        </row>
        <row r="185">
          <cell r="A185" t="str">
            <v>552099  Power-Others</v>
          </cell>
          <cell r="B185">
            <v>0</v>
          </cell>
        </row>
        <row r="186">
          <cell r="A186" t="str">
            <v>553014  office furn.and.equi</v>
          </cell>
          <cell r="B186">
            <v>0</v>
          </cell>
        </row>
        <row r="187">
          <cell r="A187" t="str">
            <v>557050  spare parts of forkl</v>
          </cell>
          <cell r="B187">
            <v>0</v>
          </cell>
        </row>
        <row r="188">
          <cell r="A188" t="str">
            <v>557080  repair&amp;maint-buildin</v>
          </cell>
          <cell r="B188">
            <v>6370.32</v>
          </cell>
        </row>
        <row r="189">
          <cell r="A189" t="str">
            <v>557090  repair&amp;maint-machine</v>
          </cell>
          <cell r="B189">
            <v>0</v>
          </cell>
        </row>
        <row r="190">
          <cell r="A190" t="str">
            <v>557990  other repair&amp;mainten</v>
          </cell>
          <cell r="B190">
            <v>270</v>
          </cell>
        </row>
        <row r="191">
          <cell r="A191" t="str">
            <v>558006  diskette,pc supplies</v>
          </cell>
          <cell r="B191">
            <v>1115</v>
          </cell>
        </row>
        <row r="192">
          <cell r="A192" t="str">
            <v>558018  nut &amp; bolt and other</v>
          </cell>
          <cell r="B192">
            <v>0</v>
          </cell>
        </row>
        <row r="193">
          <cell r="A193" t="str">
            <v>558023  paper &amp; cont.form</v>
          </cell>
          <cell r="B193">
            <v>35073.019999999997</v>
          </cell>
        </row>
        <row r="194">
          <cell r="A194" t="str">
            <v>558030  stationary,supplies</v>
          </cell>
          <cell r="B194">
            <v>1098.83</v>
          </cell>
        </row>
        <row r="195">
          <cell r="A195" t="str">
            <v>558035  Water - Portable</v>
          </cell>
          <cell r="B195">
            <v>0</v>
          </cell>
        </row>
        <row r="196">
          <cell r="A196" t="str">
            <v>558036  water supplies</v>
          </cell>
          <cell r="B196">
            <v>0</v>
          </cell>
        </row>
        <row r="197">
          <cell r="A197" t="str">
            <v>558039  Diesel Oil</v>
          </cell>
          <cell r="B197">
            <v>3255.58</v>
          </cell>
        </row>
        <row r="198">
          <cell r="A198" t="str">
            <v>558199  oth.stores &amp; supplie</v>
          </cell>
          <cell r="B198">
            <v>168</v>
          </cell>
        </row>
        <row r="199">
          <cell r="A199" t="str">
            <v>561100  Overtime</v>
          </cell>
          <cell r="B199">
            <v>28949.31</v>
          </cell>
        </row>
        <row r="200">
          <cell r="A200" t="str">
            <v>561200  contractor ind.labor</v>
          </cell>
          <cell r="B200">
            <v>21805</v>
          </cell>
        </row>
        <row r="201">
          <cell r="A201" t="str">
            <v>561208  Contractor-CIVIL Wor</v>
          </cell>
          <cell r="B201">
            <v>21466</v>
          </cell>
        </row>
        <row r="202">
          <cell r="A202" t="str">
            <v>562040  per diem travel loca</v>
          </cell>
          <cell r="B202">
            <v>0</v>
          </cell>
        </row>
        <row r="203">
          <cell r="A203" t="str">
            <v>564000  traveling exp.-local</v>
          </cell>
          <cell r="B203">
            <v>6230</v>
          </cell>
        </row>
        <row r="204">
          <cell r="A204" t="str">
            <v>564020  per diem&amp;lodg.-local</v>
          </cell>
          <cell r="B204">
            <v>1000</v>
          </cell>
        </row>
        <row r="205">
          <cell r="A205" t="str">
            <v>564040  Gasoline</v>
          </cell>
          <cell r="B205">
            <v>2888.02</v>
          </cell>
        </row>
        <row r="206">
          <cell r="A206" t="str">
            <v>564099  other travelling exp</v>
          </cell>
          <cell r="B206">
            <v>40599.22</v>
          </cell>
        </row>
        <row r="207">
          <cell r="A207" t="str">
            <v>565000  Postage &amp; Mail</v>
          </cell>
          <cell r="B207">
            <v>314</v>
          </cell>
        </row>
        <row r="208">
          <cell r="A208" t="str">
            <v>565020  Telephone - Local</v>
          </cell>
          <cell r="B208">
            <v>0</v>
          </cell>
        </row>
        <row r="209">
          <cell r="A209" t="str">
            <v>565060  mobile phone exp.</v>
          </cell>
          <cell r="B209">
            <v>0</v>
          </cell>
        </row>
        <row r="210">
          <cell r="A210" t="str">
            <v>565070  Radio Communication</v>
          </cell>
          <cell r="B210">
            <v>0</v>
          </cell>
        </row>
        <row r="211">
          <cell r="A211" t="str">
            <v>566030  Signboard Tax</v>
          </cell>
          <cell r="B211">
            <v>200</v>
          </cell>
        </row>
        <row r="212">
          <cell r="A212" t="str">
            <v>567100  building &amp; structure</v>
          </cell>
          <cell r="B212">
            <v>18315</v>
          </cell>
        </row>
        <row r="213">
          <cell r="A213" t="str">
            <v>567309  other public relat.</v>
          </cell>
          <cell r="B213">
            <v>0</v>
          </cell>
        </row>
        <row r="214">
          <cell r="A214" t="str">
            <v>567500  utilities charges</v>
          </cell>
          <cell r="B214">
            <v>1606</v>
          </cell>
        </row>
        <row r="215">
          <cell r="A215" t="str">
            <v>567904  represent. &amp; enterta</v>
          </cell>
          <cell r="B215">
            <v>0</v>
          </cell>
        </row>
        <row r="216">
          <cell r="A216" t="str">
            <v>567905  Drinking Water</v>
          </cell>
          <cell r="B216">
            <v>880</v>
          </cell>
        </row>
        <row r="217">
          <cell r="A217" t="str">
            <v>567907  Photo &amp; Film Expense</v>
          </cell>
          <cell r="B217">
            <v>1706.26</v>
          </cell>
        </row>
        <row r="218">
          <cell r="A218" t="str">
            <v>567999  other misc. exp.</v>
          </cell>
          <cell r="B218">
            <v>380</v>
          </cell>
        </row>
        <row r="221">
          <cell r="A221" t="str">
            <v>540202  Contr.Price Work-Oth</v>
          </cell>
          <cell r="B221">
            <v>0</v>
          </cell>
        </row>
        <row r="222">
          <cell r="A222" t="str">
            <v>552001  power-pur. from pea</v>
          </cell>
          <cell r="B222">
            <v>10520.84</v>
          </cell>
        </row>
        <row r="223">
          <cell r="A223" t="str">
            <v>552099  Power-Others</v>
          </cell>
          <cell r="B223">
            <v>0</v>
          </cell>
        </row>
        <row r="224">
          <cell r="A224" t="str">
            <v>557050  spare parts of forkl</v>
          </cell>
          <cell r="B224">
            <v>1600</v>
          </cell>
        </row>
        <row r="225">
          <cell r="A225" t="str">
            <v>558006  diskette,pc supplies</v>
          </cell>
          <cell r="B225">
            <v>416.95</v>
          </cell>
        </row>
        <row r="226">
          <cell r="A226" t="str">
            <v>558015  oil &amp; grease</v>
          </cell>
          <cell r="B226">
            <v>0</v>
          </cell>
        </row>
        <row r="227">
          <cell r="A227" t="str">
            <v>558018  nut &amp; bolt and other</v>
          </cell>
          <cell r="B227">
            <v>0</v>
          </cell>
        </row>
        <row r="228">
          <cell r="A228" t="str">
            <v>558023  paper &amp; cont.form</v>
          </cell>
          <cell r="B228">
            <v>270</v>
          </cell>
        </row>
        <row r="229">
          <cell r="A229" t="str">
            <v>558024  pipe &amp; fitting acces</v>
          </cell>
          <cell r="B229">
            <v>0</v>
          </cell>
        </row>
        <row r="230">
          <cell r="A230" t="str">
            <v>558030  stationary,supplies</v>
          </cell>
          <cell r="B230">
            <v>0</v>
          </cell>
        </row>
        <row r="231">
          <cell r="A231" t="str">
            <v>558037  welding rod,electrod</v>
          </cell>
          <cell r="B231">
            <v>0</v>
          </cell>
        </row>
        <row r="232">
          <cell r="A232" t="str">
            <v>558038  Gasoline</v>
          </cell>
          <cell r="B232">
            <v>540</v>
          </cell>
        </row>
        <row r="233">
          <cell r="A233" t="str">
            <v>558039  Diesel Oil</v>
          </cell>
          <cell r="B233">
            <v>1853.11</v>
          </cell>
        </row>
        <row r="234">
          <cell r="A234" t="str">
            <v>558041  Bag</v>
          </cell>
          <cell r="B234">
            <v>0</v>
          </cell>
        </row>
        <row r="235">
          <cell r="A235" t="str">
            <v>558199  oth.stores &amp; supplie</v>
          </cell>
          <cell r="B235">
            <v>375</v>
          </cell>
        </row>
        <row r="236">
          <cell r="A236" t="str">
            <v>561100  Overtime</v>
          </cell>
          <cell r="B236">
            <v>4804.3999999999996</v>
          </cell>
        </row>
        <row r="237">
          <cell r="A237" t="str">
            <v>561205  Contr.Piecework-Serv</v>
          </cell>
          <cell r="B237">
            <v>0</v>
          </cell>
        </row>
        <row r="238">
          <cell r="A238" t="str">
            <v>562020  food/beverage-train</v>
          </cell>
          <cell r="B238">
            <v>3048</v>
          </cell>
        </row>
        <row r="239">
          <cell r="A239" t="str">
            <v>562041  Travel.Exp.Local Tra</v>
          </cell>
          <cell r="B239">
            <v>0</v>
          </cell>
        </row>
        <row r="240">
          <cell r="A240" t="str">
            <v>564000  traveling exp.-local</v>
          </cell>
          <cell r="B240">
            <v>0</v>
          </cell>
        </row>
        <row r="241">
          <cell r="A241" t="str">
            <v>564020  per diem&amp;lodg.-local</v>
          </cell>
          <cell r="B241">
            <v>0</v>
          </cell>
        </row>
        <row r="242">
          <cell r="A242" t="str">
            <v>564030  Per Diem&amp;Lodg.-Abroa</v>
          </cell>
          <cell r="B242">
            <v>1264</v>
          </cell>
        </row>
        <row r="243">
          <cell r="A243" t="str">
            <v>564040  Gasoline</v>
          </cell>
          <cell r="B243">
            <v>3007.09</v>
          </cell>
        </row>
        <row r="244">
          <cell r="A244" t="str">
            <v>564099  other travelling exp</v>
          </cell>
          <cell r="B244">
            <v>13695.05</v>
          </cell>
        </row>
        <row r="245">
          <cell r="A245" t="str">
            <v>565000  Postage &amp; Mail</v>
          </cell>
          <cell r="B245">
            <v>0</v>
          </cell>
        </row>
        <row r="246">
          <cell r="A246" t="str">
            <v>565060  mobile phone exp.</v>
          </cell>
          <cell r="B246">
            <v>0</v>
          </cell>
        </row>
        <row r="247">
          <cell r="A247" t="str">
            <v>565070  Radio Communication</v>
          </cell>
          <cell r="B247">
            <v>1280</v>
          </cell>
        </row>
        <row r="248">
          <cell r="A248" t="str">
            <v>567302  product for pub.rela</v>
          </cell>
          <cell r="B248">
            <v>353465.07</v>
          </cell>
        </row>
        <row r="249">
          <cell r="A249" t="str">
            <v>567309  other public relat.</v>
          </cell>
          <cell r="B249">
            <v>428451.43</v>
          </cell>
        </row>
        <row r="250">
          <cell r="A250" t="str">
            <v>567401  testing and analysis</v>
          </cell>
          <cell r="B250">
            <v>0</v>
          </cell>
        </row>
        <row r="251">
          <cell r="A251" t="str">
            <v>567500  utilities charges</v>
          </cell>
          <cell r="B251">
            <v>0</v>
          </cell>
        </row>
        <row r="252">
          <cell r="A252" t="str">
            <v>567904  represent. &amp; enterta</v>
          </cell>
          <cell r="B252">
            <v>0</v>
          </cell>
        </row>
        <row r="253">
          <cell r="A253" t="str">
            <v>567907  Photo &amp; Film Expense</v>
          </cell>
          <cell r="B253">
            <v>252</v>
          </cell>
        </row>
        <row r="254">
          <cell r="A254" t="str">
            <v>567999  other misc. exp.</v>
          </cell>
          <cell r="B254">
            <v>0</v>
          </cell>
        </row>
      </sheetData>
      <sheetData sheetId="4" refreshError="1">
        <row r="8">
          <cell r="B8">
            <v>557050</v>
          </cell>
        </row>
        <row r="9">
          <cell r="A9" t="str">
            <v>557050  spare parts of forkl</v>
          </cell>
          <cell r="B9">
            <v>0</v>
          </cell>
        </row>
        <row r="10">
          <cell r="A10" t="str">
            <v>558006  diskette,pc supplies</v>
          </cell>
          <cell r="B10">
            <v>0</v>
          </cell>
        </row>
        <row r="11">
          <cell r="A11" t="str">
            <v>558023  paper &amp; cont.form</v>
          </cell>
          <cell r="B11">
            <v>0</v>
          </cell>
        </row>
        <row r="12">
          <cell r="A12" t="str">
            <v>558030  stationary,supplies</v>
          </cell>
          <cell r="B12">
            <v>0</v>
          </cell>
        </row>
        <row r="13">
          <cell r="A13" t="str">
            <v>561205  Contr.Piecework-Serv</v>
          </cell>
          <cell r="B13">
            <v>0</v>
          </cell>
        </row>
        <row r="14">
          <cell r="A14" t="str">
            <v>562020  food/beverage-train</v>
          </cell>
          <cell r="B14">
            <v>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562060  per diem travel abro</v>
          </cell>
          <cell r="B17">
            <v>0</v>
          </cell>
        </row>
        <row r="18">
          <cell r="A18" t="str">
            <v>562061  Travel.Exp.Abroad Tr</v>
          </cell>
          <cell r="B18">
            <v>0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563040  medicine&amp;medical sup</v>
          </cell>
          <cell r="B20">
            <v>0</v>
          </cell>
        </row>
        <row r="21">
          <cell r="A21" t="str">
            <v>563099  other empl.welfare</v>
          </cell>
          <cell r="B21">
            <v>167779.28</v>
          </cell>
        </row>
        <row r="22">
          <cell r="A22" t="str">
            <v>564000  traveling exp.-local</v>
          </cell>
          <cell r="B22">
            <v>28060</v>
          </cell>
        </row>
        <row r="23">
          <cell r="A23" t="str">
            <v>564010  traveling exp.-abroa</v>
          </cell>
          <cell r="B23">
            <v>190270</v>
          </cell>
        </row>
        <row r="24">
          <cell r="A24" t="str">
            <v>564020  per diem&amp;lodg.-local</v>
          </cell>
          <cell r="B24">
            <v>12119</v>
          </cell>
        </row>
        <row r="25">
          <cell r="A25" t="str">
            <v>564030  Per Diem&amp;Lodg.-Abroa</v>
          </cell>
          <cell r="B25">
            <v>0</v>
          </cell>
        </row>
        <row r="26">
          <cell r="A26" t="str">
            <v>564040  Gasoline</v>
          </cell>
          <cell r="B26">
            <v>5620</v>
          </cell>
        </row>
        <row r="27">
          <cell r="A27" t="str">
            <v>564099  other travelling exp</v>
          </cell>
          <cell r="B27">
            <v>0</v>
          </cell>
        </row>
        <row r="28">
          <cell r="A28" t="str">
            <v>565020  Telephone - Local</v>
          </cell>
          <cell r="B28">
            <v>702</v>
          </cell>
        </row>
        <row r="29">
          <cell r="A29" t="str">
            <v>565040  Long Distance Call</v>
          </cell>
          <cell r="B29">
            <v>3913.2</v>
          </cell>
        </row>
        <row r="30">
          <cell r="A30" t="str">
            <v>565050  Facsimile Expenses</v>
          </cell>
          <cell r="B30">
            <v>0</v>
          </cell>
        </row>
        <row r="31">
          <cell r="A31" t="str">
            <v>565060  mobile phone exp.</v>
          </cell>
          <cell r="B31">
            <v>2789.26</v>
          </cell>
        </row>
        <row r="32">
          <cell r="A32" t="str">
            <v>567301  Give Away</v>
          </cell>
          <cell r="B32">
            <v>500</v>
          </cell>
        </row>
        <row r="33">
          <cell r="A33" t="str">
            <v>567902  magazine &amp; subscrip.</v>
          </cell>
          <cell r="B33">
            <v>0</v>
          </cell>
        </row>
        <row r="34">
          <cell r="A34" t="str">
            <v>567903  associat. mem. fee</v>
          </cell>
          <cell r="B34">
            <v>0</v>
          </cell>
        </row>
        <row r="35">
          <cell r="A35" t="str">
            <v>567904  represent. &amp; enterta</v>
          </cell>
          <cell r="B35">
            <v>0</v>
          </cell>
        </row>
        <row r="36">
          <cell r="A36" t="str">
            <v>567907  Photo &amp; Film Expense</v>
          </cell>
          <cell r="B36">
            <v>0</v>
          </cell>
        </row>
        <row r="37">
          <cell r="A37" t="str">
            <v>567999  other misc. exp.</v>
          </cell>
          <cell r="B37">
            <v>0</v>
          </cell>
        </row>
        <row r="40">
          <cell r="A40" t="str">
            <v>558006  diskette,pc supplies</v>
          </cell>
          <cell r="B40">
            <v>2300</v>
          </cell>
        </row>
        <row r="41">
          <cell r="A41" t="str">
            <v>558015  oil &amp; grease</v>
          </cell>
          <cell r="B41">
            <v>0</v>
          </cell>
        </row>
        <row r="42">
          <cell r="A42" t="str">
            <v>558023  paper &amp; cont.form</v>
          </cell>
          <cell r="B42">
            <v>540</v>
          </cell>
        </row>
        <row r="43">
          <cell r="A43" t="str">
            <v>558030  stationary,supplies</v>
          </cell>
          <cell r="B43">
            <v>466.42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562040  per diem travel loca</v>
          </cell>
          <cell r="B45">
            <v>3600</v>
          </cell>
        </row>
        <row r="46">
          <cell r="A46" t="str">
            <v>564000  traveling exp.-local</v>
          </cell>
          <cell r="B46">
            <v>6270</v>
          </cell>
        </row>
        <row r="47">
          <cell r="A47" t="str">
            <v>564010  traveling exp.-abroa</v>
          </cell>
          <cell r="B47">
            <v>0</v>
          </cell>
        </row>
        <row r="48">
          <cell r="A48" t="str">
            <v>564020  per diem&amp;lodg.-local</v>
          </cell>
          <cell r="B48">
            <v>3900</v>
          </cell>
        </row>
        <row r="49">
          <cell r="A49" t="str">
            <v>564030  Per Diem&amp;Lodg.-Abroa</v>
          </cell>
          <cell r="B49">
            <v>0</v>
          </cell>
        </row>
        <row r="50">
          <cell r="A50" t="str">
            <v>564040  Gasoline</v>
          </cell>
          <cell r="B50">
            <v>0</v>
          </cell>
        </row>
        <row r="51">
          <cell r="A51" t="str">
            <v>564099  other travelling exp</v>
          </cell>
          <cell r="B51">
            <v>0</v>
          </cell>
        </row>
        <row r="52">
          <cell r="A52" t="str">
            <v>565020  Telephone - Local</v>
          </cell>
          <cell r="B52">
            <v>0</v>
          </cell>
        </row>
        <row r="53">
          <cell r="A53" t="str">
            <v>565040  Long Distance Call</v>
          </cell>
          <cell r="B53">
            <v>1666.4</v>
          </cell>
        </row>
        <row r="54">
          <cell r="A54" t="str">
            <v>565060  mobile phone exp.</v>
          </cell>
          <cell r="B54">
            <v>0</v>
          </cell>
        </row>
        <row r="55">
          <cell r="A55" t="str">
            <v>567104  photo copy rent</v>
          </cell>
          <cell r="B55">
            <v>0</v>
          </cell>
        </row>
        <row r="56">
          <cell r="A56" t="str">
            <v>567904  represent. &amp; enterta</v>
          </cell>
          <cell r="B56">
            <v>0</v>
          </cell>
        </row>
        <row r="57">
          <cell r="A57" t="str">
            <v>567907  Photo &amp; Film Expense</v>
          </cell>
          <cell r="B57">
            <v>0</v>
          </cell>
        </row>
        <row r="60">
          <cell r="A60" t="str">
            <v>553004  lab.&amp;test tools&amp;equi</v>
          </cell>
          <cell r="B60">
            <v>6600</v>
          </cell>
        </row>
        <row r="61">
          <cell r="A61" t="str">
            <v>557050  spare parts of forkl</v>
          </cell>
          <cell r="B61">
            <v>0</v>
          </cell>
        </row>
        <row r="62">
          <cell r="A62" t="str">
            <v>557080  repair&amp;maint-buildin</v>
          </cell>
          <cell r="B62">
            <v>0</v>
          </cell>
        </row>
        <row r="63">
          <cell r="A63" t="str">
            <v>557120  Electrical consumabl</v>
          </cell>
          <cell r="B63">
            <v>0</v>
          </cell>
        </row>
        <row r="64">
          <cell r="A64" t="str">
            <v>558002  electrical supplies</v>
          </cell>
          <cell r="B64">
            <v>0</v>
          </cell>
        </row>
        <row r="65">
          <cell r="A65" t="str">
            <v>558003  chem,lab &amp; test supp</v>
          </cell>
          <cell r="B65">
            <v>220888</v>
          </cell>
        </row>
        <row r="66">
          <cell r="A66" t="str">
            <v>558004  cleaning supplies</v>
          </cell>
          <cell r="B66">
            <v>0</v>
          </cell>
        </row>
        <row r="67">
          <cell r="A67" t="str">
            <v>558006  diskette,pc supplies</v>
          </cell>
          <cell r="B67">
            <v>12596.41</v>
          </cell>
        </row>
        <row r="68">
          <cell r="A68" t="str">
            <v>558014  lighting and fixture</v>
          </cell>
          <cell r="B68">
            <v>0</v>
          </cell>
        </row>
        <row r="69">
          <cell r="A69" t="str">
            <v>558018  nut &amp; bolt and other</v>
          </cell>
          <cell r="B69">
            <v>0</v>
          </cell>
        </row>
        <row r="70">
          <cell r="A70" t="str">
            <v>558020  oxygen &amp; other gas</v>
          </cell>
          <cell r="B70">
            <v>0</v>
          </cell>
        </row>
        <row r="71">
          <cell r="A71" t="str">
            <v>558021  painting supplies</v>
          </cell>
          <cell r="B71">
            <v>0</v>
          </cell>
        </row>
        <row r="72">
          <cell r="A72" t="str">
            <v>558023  paper &amp; cont.form</v>
          </cell>
          <cell r="B72">
            <v>4500.03</v>
          </cell>
        </row>
        <row r="73">
          <cell r="A73" t="str">
            <v>558028  Safety Supplies</v>
          </cell>
          <cell r="B73">
            <v>0</v>
          </cell>
        </row>
        <row r="74">
          <cell r="A74" t="str">
            <v>558030  stationary,supplies</v>
          </cell>
          <cell r="B74">
            <v>5856.66</v>
          </cell>
        </row>
        <row r="75">
          <cell r="A75" t="str">
            <v>558039  Diesel Oil</v>
          </cell>
          <cell r="B75">
            <v>0</v>
          </cell>
        </row>
        <row r="76">
          <cell r="A76" t="str">
            <v>558199  oth.stores &amp; supplie</v>
          </cell>
          <cell r="B76">
            <v>1695</v>
          </cell>
        </row>
        <row r="77">
          <cell r="A77" t="str">
            <v>561100  Overtime</v>
          </cell>
          <cell r="B77">
            <v>48715.3</v>
          </cell>
        </row>
        <row r="78">
          <cell r="A78" t="str">
            <v>561300  Supervision Fee</v>
          </cell>
          <cell r="B78">
            <v>0</v>
          </cell>
        </row>
        <row r="79">
          <cell r="A79" t="str">
            <v>562020  food/beverage-train</v>
          </cell>
          <cell r="B79">
            <v>1800</v>
          </cell>
        </row>
        <row r="80">
          <cell r="A80" t="str">
            <v>562040  per diem travel loca</v>
          </cell>
          <cell r="B80">
            <v>8030</v>
          </cell>
        </row>
        <row r="81">
          <cell r="A81" t="str">
            <v>562041  Travel.Exp.Local Tra</v>
          </cell>
          <cell r="B81">
            <v>1812</v>
          </cell>
        </row>
        <row r="82">
          <cell r="A82" t="str">
            <v>564000  traveling exp.-local</v>
          </cell>
          <cell r="B82">
            <v>2910</v>
          </cell>
        </row>
        <row r="83">
          <cell r="A83" t="str">
            <v>564010  traveling exp.-abroa</v>
          </cell>
          <cell r="B83">
            <v>0</v>
          </cell>
        </row>
        <row r="84">
          <cell r="A84" t="str">
            <v>564020  per diem&amp;lodg.-local</v>
          </cell>
          <cell r="B84">
            <v>200</v>
          </cell>
        </row>
        <row r="85">
          <cell r="A85" t="str">
            <v>564030  Per Diem&amp;Lodg.-Abroa</v>
          </cell>
          <cell r="B85">
            <v>0</v>
          </cell>
        </row>
        <row r="86">
          <cell r="A86" t="str">
            <v>564040  Gasoline</v>
          </cell>
          <cell r="B86">
            <v>0</v>
          </cell>
        </row>
        <row r="87">
          <cell r="A87" t="str">
            <v>564099  other travelling exp</v>
          </cell>
          <cell r="B87">
            <v>0</v>
          </cell>
        </row>
        <row r="88">
          <cell r="A88" t="str">
            <v>565040  Long Distance Call</v>
          </cell>
          <cell r="B88">
            <v>0</v>
          </cell>
        </row>
        <row r="89">
          <cell r="A89" t="str">
            <v>565050  Facsimile Expenses</v>
          </cell>
          <cell r="B89">
            <v>0</v>
          </cell>
        </row>
        <row r="90">
          <cell r="A90" t="str">
            <v>566060  regis. fee - vehicle</v>
          </cell>
          <cell r="B90">
            <v>0</v>
          </cell>
        </row>
        <row r="91">
          <cell r="A91" t="str">
            <v>567301  Give Away</v>
          </cell>
          <cell r="B91">
            <v>0</v>
          </cell>
        </row>
        <row r="92">
          <cell r="A92" t="str">
            <v>567309  other public relat.</v>
          </cell>
          <cell r="B92">
            <v>10000</v>
          </cell>
        </row>
        <row r="93">
          <cell r="A93" t="str">
            <v>567401  testing and analysis</v>
          </cell>
          <cell r="B93">
            <v>239737.25</v>
          </cell>
        </row>
        <row r="94">
          <cell r="A94" t="str">
            <v>567902  magazine &amp; subscrip.</v>
          </cell>
          <cell r="B94">
            <v>0</v>
          </cell>
        </row>
        <row r="95">
          <cell r="A95" t="str">
            <v>567903  associat. mem. fee</v>
          </cell>
          <cell r="B95">
            <v>0</v>
          </cell>
        </row>
        <row r="96">
          <cell r="A96" t="str">
            <v>567904  represent. &amp; enterta</v>
          </cell>
          <cell r="B96">
            <v>0</v>
          </cell>
        </row>
        <row r="97">
          <cell r="A97" t="str">
            <v>567907  Photo &amp; Film Expense</v>
          </cell>
          <cell r="B97">
            <v>0</v>
          </cell>
        </row>
        <row r="100">
          <cell r="A100" t="str">
            <v>553004  lab.&amp;test tools&amp;equi</v>
          </cell>
          <cell r="B100">
            <v>3320</v>
          </cell>
        </row>
        <row r="101">
          <cell r="A101" t="str">
            <v>553014  office furn.and.equi</v>
          </cell>
          <cell r="B101">
            <v>3600</v>
          </cell>
        </row>
        <row r="102">
          <cell r="A102" t="str">
            <v>557010  mechanical spare par</v>
          </cell>
          <cell r="B102">
            <v>0</v>
          </cell>
        </row>
        <row r="103">
          <cell r="A103" t="str">
            <v>557050  spare parts of forkl</v>
          </cell>
          <cell r="B103">
            <v>1570</v>
          </cell>
        </row>
        <row r="104">
          <cell r="A104" t="str">
            <v>557080  repair&amp;maint-buildin</v>
          </cell>
          <cell r="B104">
            <v>0</v>
          </cell>
        </row>
        <row r="105">
          <cell r="A105" t="str">
            <v>558003  chem,lab &amp; test supp</v>
          </cell>
          <cell r="B105">
            <v>4637.3999999999996</v>
          </cell>
        </row>
        <row r="106">
          <cell r="A106" t="str">
            <v>558006  diskette,pc supplies</v>
          </cell>
          <cell r="B106">
            <v>2385</v>
          </cell>
        </row>
        <row r="107">
          <cell r="A107" t="str">
            <v>558013  key,lock,chain,shack</v>
          </cell>
          <cell r="B107">
            <v>0</v>
          </cell>
        </row>
        <row r="108">
          <cell r="A108" t="str">
            <v>558015  oil &amp; grease</v>
          </cell>
          <cell r="B108">
            <v>0</v>
          </cell>
        </row>
        <row r="109">
          <cell r="A109" t="str">
            <v>558023  paper &amp; cont.form</v>
          </cell>
          <cell r="B109">
            <v>0</v>
          </cell>
        </row>
        <row r="110">
          <cell r="A110" t="str">
            <v>558028  Safety Supplies</v>
          </cell>
          <cell r="B110">
            <v>0</v>
          </cell>
        </row>
        <row r="111">
          <cell r="A111" t="str">
            <v>558030  stationary,supplies</v>
          </cell>
          <cell r="B111">
            <v>0</v>
          </cell>
        </row>
        <row r="112">
          <cell r="A112" t="str">
            <v>558199  oth.stores &amp; supplie</v>
          </cell>
          <cell r="B112">
            <v>0</v>
          </cell>
        </row>
        <row r="113">
          <cell r="A113" t="str">
            <v>561100  Overtime</v>
          </cell>
          <cell r="B113">
            <v>0</v>
          </cell>
        </row>
        <row r="114">
          <cell r="A114" t="str">
            <v>561208  Contractor-CIVIL Wor</v>
          </cell>
          <cell r="B114">
            <v>2212</v>
          </cell>
        </row>
        <row r="115">
          <cell r="A115" t="str">
            <v>561300  Supervision Fee</v>
          </cell>
          <cell r="B115">
            <v>0</v>
          </cell>
        </row>
        <row r="116">
          <cell r="A116" t="str">
            <v>562010  travel&amp;inhouse&amp;by sc</v>
          </cell>
          <cell r="B116">
            <v>0</v>
          </cell>
        </row>
        <row r="117">
          <cell r="A117" t="str">
            <v>562030  train fee by other</v>
          </cell>
          <cell r="B117">
            <v>0</v>
          </cell>
        </row>
        <row r="118">
          <cell r="A118" t="str">
            <v>562040  per diem travel loca</v>
          </cell>
          <cell r="B118">
            <v>0</v>
          </cell>
        </row>
        <row r="119">
          <cell r="A119" t="str">
            <v>562041  Travel.Exp.Local Tra</v>
          </cell>
          <cell r="B119">
            <v>0</v>
          </cell>
        </row>
        <row r="120">
          <cell r="A120" t="str">
            <v>564000  traveling exp.-local</v>
          </cell>
          <cell r="B120">
            <v>2910</v>
          </cell>
        </row>
        <row r="121">
          <cell r="A121" t="str">
            <v>564020  per diem&amp;lodg.-local</v>
          </cell>
          <cell r="B121">
            <v>0</v>
          </cell>
        </row>
        <row r="122">
          <cell r="A122" t="str">
            <v>564040  Gasoline</v>
          </cell>
          <cell r="B122">
            <v>4183.54</v>
          </cell>
        </row>
        <row r="123">
          <cell r="A123" t="str">
            <v>565020  Telephone - Local</v>
          </cell>
          <cell r="B123">
            <v>100</v>
          </cell>
        </row>
        <row r="124">
          <cell r="A124" t="str">
            <v>565040  Long Distance Call</v>
          </cell>
          <cell r="B124">
            <v>0</v>
          </cell>
        </row>
        <row r="125">
          <cell r="A125" t="str">
            <v>565050  Facsimile Expenses</v>
          </cell>
          <cell r="B125">
            <v>0</v>
          </cell>
        </row>
        <row r="126">
          <cell r="A126" t="str">
            <v>565060  mobile phone exp.</v>
          </cell>
          <cell r="B126">
            <v>0</v>
          </cell>
        </row>
        <row r="127">
          <cell r="A127" t="str">
            <v>565070  Radio Communication</v>
          </cell>
          <cell r="B127">
            <v>6400</v>
          </cell>
        </row>
        <row r="128">
          <cell r="A128" t="str">
            <v>567199  Other Rent</v>
          </cell>
          <cell r="B128">
            <v>0</v>
          </cell>
        </row>
        <row r="129">
          <cell r="A129" t="str">
            <v>567401  testing and analysis</v>
          </cell>
          <cell r="B129">
            <v>305880.38</v>
          </cell>
        </row>
        <row r="130">
          <cell r="A130" t="str">
            <v>567907  Photo &amp; Film Expense</v>
          </cell>
          <cell r="B130">
            <v>0</v>
          </cell>
        </row>
        <row r="131">
          <cell r="A131" t="str">
            <v>567999  other misc. exp.</v>
          </cell>
          <cell r="B131">
            <v>3400</v>
          </cell>
        </row>
        <row r="134">
          <cell r="A134" t="str">
            <v>557020  electrical spare par</v>
          </cell>
          <cell r="B134">
            <v>0</v>
          </cell>
        </row>
        <row r="135">
          <cell r="A135" t="str">
            <v>557080  repair&amp;maint-buildin</v>
          </cell>
          <cell r="B135">
            <v>66390</v>
          </cell>
        </row>
        <row r="136">
          <cell r="A136" t="str">
            <v>558028  Safety Supplies</v>
          </cell>
          <cell r="B136">
            <v>0</v>
          </cell>
        </row>
        <row r="139">
          <cell r="A139" t="str">
            <v>557080  repair&amp;maint-buildin</v>
          </cell>
          <cell r="B139">
            <v>315957.2</v>
          </cell>
        </row>
        <row r="140">
          <cell r="A140" t="str">
            <v>557990  other repair&amp;mainten</v>
          </cell>
          <cell r="B140">
            <v>0</v>
          </cell>
        </row>
        <row r="141">
          <cell r="A141" t="str">
            <v>558020  oxygen &amp; other gas</v>
          </cell>
          <cell r="B141">
            <v>570</v>
          </cell>
        </row>
        <row r="142">
          <cell r="A142" t="str">
            <v>561208  Contractor-CIVIL Wor</v>
          </cell>
          <cell r="B142">
            <v>55656</v>
          </cell>
        </row>
        <row r="145">
          <cell r="A145" t="str">
            <v>540100  Overtime</v>
          </cell>
          <cell r="B145">
            <v>0</v>
          </cell>
        </row>
        <row r="146">
          <cell r="A146" t="str">
            <v>557010  mechanical spare par</v>
          </cell>
          <cell r="B146">
            <v>740</v>
          </cell>
        </row>
        <row r="147">
          <cell r="A147" t="str">
            <v>557050  spare parts of forkl</v>
          </cell>
          <cell r="B147">
            <v>0</v>
          </cell>
        </row>
        <row r="148">
          <cell r="A148" t="str">
            <v>557080  repair&amp;maint-buildin</v>
          </cell>
          <cell r="B148">
            <v>0</v>
          </cell>
        </row>
        <row r="149">
          <cell r="A149" t="str">
            <v>557090  repair&amp;maint-machine</v>
          </cell>
          <cell r="B149">
            <v>0</v>
          </cell>
        </row>
        <row r="150">
          <cell r="A150" t="str">
            <v>557990  other repair&amp;mainten</v>
          </cell>
          <cell r="B150">
            <v>0</v>
          </cell>
        </row>
        <row r="151">
          <cell r="A151" t="str">
            <v>558006  diskette,pc supplies</v>
          </cell>
          <cell r="B151">
            <v>0</v>
          </cell>
        </row>
        <row r="152">
          <cell r="A152" t="str">
            <v>558014  lighting and fixture</v>
          </cell>
          <cell r="B152">
            <v>0</v>
          </cell>
        </row>
        <row r="153">
          <cell r="A153" t="str">
            <v>558015  oil &amp; grease</v>
          </cell>
          <cell r="B153">
            <v>0</v>
          </cell>
        </row>
        <row r="154">
          <cell r="A154" t="str">
            <v>558023  paper &amp; cont.form</v>
          </cell>
          <cell r="B154">
            <v>0</v>
          </cell>
        </row>
        <row r="155">
          <cell r="A155" t="str">
            <v>558030  stationary,supplies</v>
          </cell>
          <cell r="B155">
            <v>0</v>
          </cell>
        </row>
        <row r="156">
          <cell r="A156" t="str">
            <v>558038  Gasoline</v>
          </cell>
          <cell r="B156">
            <v>0</v>
          </cell>
        </row>
        <row r="157">
          <cell r="A157" t="str">
            <v>558039  Diesel Oil</v>
          </cell>
          <cell r="B157">
            <v>0</v>
          </cell>
        </row>
        <row r="158">
          <cell r="A158" t="str">
            <v>558199  oth.stores &amp; supplie</v>
          </cell>
          <cell r="B158">
            <v>0</v>
          </cell>
        </row>
        <row r="159">
          <cell r="A159" t="str">
            <v>561100  Overtime</v>
          </cell>
          <cell r="B159">
            <v>0</v>
          </cell>
        </row>
        <row r="160">
          <cell r="A160" t="str">
            <v>561200  contractor ind.labor</v>
          </cell>
          <cell r="B160">
            <v>95161</v>
          </cell>
        </row>
        <row r="161">
          <cell r="A161" t="str">
            <v>561211  Contractor-Office Wo</v>
          </cell>
          <cell r="B161">
            <v>0</v>
          </cell>
        </row>
        <row r="162">
          <cell r="A162" t="str">
            <v>561216  Contract Piece Work</v>
          </cell>
          <cell r="B162">
            <v>4896</v>
          </cell>
        </row>
        <row r="163">
          <cell r="A163" t="str">
            <v>564040  Gasoline</v>
          </cell>
          <cell r="B163">
            <v>16911.97</v>
          </cell>
        </row>
        <row r="164">
          <cell r="A164" t="str">
            <v>564099  other travelling exp</v>
          </cell>
          <cell r="B164">
            <v>7000</v>
          </cell>
        </row>
        <row r="165">
          <cell r="A165" t="str">
            <v>565020  Telephone - Local</v>
          </cell>
          <cell r="B165">
            <v>0</v>
          </cell>
        </row>
        <row r="166">
          <cell r="A166" t="str">
            <v>567101  Land Rent</v>
          </cell>
          <cell r="B166">
            <v>2168</v>
          </cell>
        </row>
        <row r="167">
          <cell r="A167" t="str">
            <v>567904  represent. &amp; enterta</v>
          </cell>
          <cell r="B167">
            <v>0</v>
          </cell>
        </row>
        <row r="170">
          <cell r="A170" t="str">
            <v>553014  office furn.and.equi</v>
          </cell>
          <cell r="B170">
            <v>7850.46</v>
          </cell>
        </row>
        <row r="171">
          <cell r="A171" t="str">
            <v>557990  other repair&amp;mainten</v>
          </cell>
          <cell r="B171">
            <v>0</v>
          </cell>
        </row>
        <row r="172">
          <cell r="A172" t="str">
            <v>562040  per diem travel loca</v>
          </cell>
          <cell r="B172">
            <v>0</v>
          </cell>
        </row>
        <row r="173">
          <cell r="A173" t="str">
            <v>564020  per diem&amp;lodg.-local</v>
          </cell>
          <cell r="B173">
            <v>0</v>
          </cell>
        </row>
        <row r="176">
          <cell r="A176" t="str">
            <v>552099  Power-Others</v>
          </cell>
          <cell r="B176">
            <v>0</v>
          </cell>
        </row>
        <row r="177">
          <cell r="A177" t="str">
            <v>553014  office furn.and.equi</v>
          </cell>
          <cell r="B177">
            <v>0</v>
          </cell>
        </row>
        <row r="178">
          <cell r="A178" t="str">
            <v>557050  spare parts of forkl</v>
          </cell>
          <cell r="B178">
            <v>0</v>
          </cell>
        </row>
        <row r="179">
          <cell r="A179" t="str">
            <v>557080  repair&amp;maint-buildin</v>
          </cell>
          <cell r="B179">
            <v>13240.5</v>
          </cell>
        </row>
        <row r="180">
          <cell r="A180" t="str">
            <v>557090  repair&amp;maint-machine</v>
          </cell>
          <cell r="B180">
            <v>0</v>
          </cell>
        </row>
        <row r="181">
          <cell r="A181" t="str">
            <v>557990  other repair&amp;mainten</v>
          </cell>
          <cell r="B181">
            <v>24508</v>
          </cell>
        </row>
        <row r="182">
          <cell r="A182" t="str">
            <v>558006  diskette,pc supplies</v>
          </cell>
          <cell r="B182">
            <v>3245</v>
          </cell>
        </row>
        <row r="183">
          <cell r="A183" t="str">
            <v>558018  nut &amp; bolt and other</v>
          </cell>
          <cell r="B183">
            <v>0</v>
          </cell>
        </row>
        <row r="184">
          <cell r="A184" t="str">
            <v>558023  paper &amp; cont.form</v>
          </cell>
          <cell r="B184">
            <v>450</v>
          </cell>
        </row>
        <row r="185">
          <cell r="A185" t="str">
            <v>558030  stationary,supplies</v>
          </cell>
          <cell r="B185">
            <v>1212.07</v>
          </cell>
        </row>
        <row r="186">
          <cell r="A186" t="str">
            <v>558035  Water - Portable</v>
          </cell>
          <cell r="B186">
            <v>0</v>
          </cell>
        </row>
        <row r="187">
          <cell r="A187" t="str">
            <v>558036  water supplies</v>
          </cell>
          <cell r="B187">
            <v>0</v>
          </cell>
        </row>
        <row r="188">
          <cell r="A188" t="str">
            <v>558039  Diesel Oil</v>
          </cell>
          <cell r="B188">
            <v>2172.46</v>
          </cell>
        </row>
        <row r="189">
          <cell r="A189" t="str">
            <v>558199  oth.stores &amp; supplie</v>
          </cell>
          <cell r="B189">
            <v>0</v>
          </cell>
        </row>
        <row r="190">
          <cell r="A190" t="str">
            <v>561100  Overtime</v>
          </cell>
          <cell r="B190">
            <v>21708.79</v>
          </cell>
        </row>
        <row r="191">
          <cell r="A191" t="str">
            <v>561200  contractor ind.labor</v>
          </cell>
          <cell r="B191">
            <v>14476</v>
          </cell>
        </row>
        <row r="192">
          <cell r="A192" t="str">
            <v>561208  Contractor-CIVIL Wor</v>
          </cell>
          <cell r="B192">
            <v>22688</v>
          </cell>
        </row>
        <row r="193">
          <cell r="A193" t="str">
            <v>562040  per diem travel loca</v>
          </cell>
          <cell r="B193">
            <v>600</v>
          </cell>
        </row>
        <row r="194">
          <cell r="A194" t="str">
            <v>564000  traveling exp.-local</v>
          </cell>
          <cell r="B194">
            <v>3060</v>
          </cell>
        </row>
        <row r="195">
          <cell r="A195" t="str">
            <v>564020  per diem&amp;lodg.-local</v>
          </cell>
          <cell r="B195">
            <v>-400</v>
          </cell>
        </row>
        <row r="196">
          <cell r="A196" t="str">
            <v>564040  Gasoline</v>
          </cell>
          <cell r="B196">
            <v>3290.79</v>
          </cell>
        </row>
        <row r="197">
          <cell r="A197" t="str">
            <v>564099  other travelling exp</v>
          </cell>
          <cell r="B197">
            <v>35948.78</v>
          </cell>
        </row>
        <row r="198">
          <cell r="A198" t="str">
            <v>565000  Postage &amp; Mail</v>
          </cell>
          <cell r="B198">
            <v>259</v>
          </cell>
        </row>
        <row r="199">
          <cell r="A199" t="str">
            <v>565020  Telephone - Local</v>
          </cell>
          <cell r="B199">
            <v>0</v>
          </cell>
        </row>
        <row r="200">
          <cell r="A200" t="str">
            <v>565060  mobile phone exp.</v>
          </cell>
          <cell r="B200">
            <v>0</v>
          </cell>
        </row>
        <row r="201">
          <cell r="A201" t="str">
            <v>565070  Radio Communication</v>
          </cell>
          <cell r="B201">
            <v>0</v>
          </cell>
        </row>
        <row r="202">
          <cell r="A202" t="str">
            <v>567100  building &amp; structure</v>
          </cell>
          <cell r="B202">
            <v>18315</v>
          </cell>
        </row>
        <row r="203">
          <cell r="A203" t="str">
            <v>567309  other public relat.</v>
          </cell>
          <cell r="B203">
            <v>0</v>
          </cell>
        </row>
        <row r="204">
          <cell r="A204" t="str">
            <v>567500  utilities charges</v>
          </cell>
          <cell r="B204">
            <v>3110</v>
          </cell>
        </row>
        <row r="205">
          <cell r="A205" t="str">
            <v>567904  represent. &amp; enterta</v>
          </cell>
          <cell r="B205">
            <v>0</v>
          </cell>
        </row>
        <row r="206">
          <cell r="A206" t="str">
            <v>567905  Drinking Water</v>
          </cell>
          <cell r="B206">
            <v>1222.8</v>
          </cell>
        </row>
        <row r="207">
          <cell r="A207" t="str">
            <v>567907  Photo &amp; Film Expense</v>
          </cell>
          <cell r="B207">
            <v>370</v>
          </cell>
        </row>
        <row r="208">
          <cell r="A208" t="str">
            <v>567999  other misc. exp.</v>
          </cell>
          <cell r="B208">
            <v>830</v>
          </cell>
        </row>
        <row r="211">
          <cell r="A211" t="str">
            <v>540202  Contr.Price Work-Oth</v>
          </cell>
          <cell r="B211">
            <v>0</v>
          </cell>
        </row>
        <row r="212">
          <cell r="A212" t="str">
            <v>552001  power-pur. from pea</v>
          </cell>
          <cell r="B212">
            <v>12378.4</v>
          </cell>
        </row>
        <row r="213">
          <cell r="A213" t="str">
            <v>552099  Power-Others</v>
          </cell>
          <cell r="B213">
            <v>0</v>
          </cell>
        </row>
        <row r="214">
          <cell r="A214" t="str">
            <v>557050  spare parts of forkl</v>
          </cell>
          <cell r="B214">
            <v>3460</v>
          </cell>
        </row>
        <row r="215">
          <cell r="A215" t="str">
            <v>558015  oil &amp; grease</v>
          </cell>
          <cell r="B215">
            <v>0</v>
          </cell>
        </row>
        <row r="216">
          <cell r="A216" t="str">
            <v>558018  nut &amp; bolt and other</v>
          </cell>
          <cell r="B216">
            <v>0</v>
          </cell>
        </row>
        <row r="217">
          <cell r="A217" t="str">
            <v>558023  paper &amp; cont.form</v>
          </cell>
          <cell r="B217">
            <v>0</v>
          </cell>
        </row>
        <row r="218">
          <cell r="A218" t="str">
            <v>558024  pipe &amp; fitting acces</v>
          </cell>
          <cell r="B218">
            <v>196</v>
          </cell>
        </row>
        <row r="219">
          <cell r="A219" t="str">
            <v>558030  stationary,supplies</v>
          </cell>
          <cell r="B219">
            <v>0</v>
          </cell>
        </row>
        <row r="220">
          <cell r="A220" t="str">
            <v>558037  welding rod,electrod</v>
          </cell>
          <cell r="B220">
            <v>0</v>
          </cell>
        </row>
        <row r="221">
          <cell r="A221" t="str">
            <v>558038  Gasoline</v>
          </cell>
          <cell r="B221">
            <v>270</v>
          </cell>
        </row>
        <row r="222">
          <cell r="A222" t="str">
            <v>558039  Diesel Oil</v>
          </cell>
          <cell r="B222">
            <v>2363</v>
          </cell>
        </row>
        <row r="223">
          <cell r="A223" t="str">
            <v>558199  oth.stores &amp; supplie</v>
          </cell>
          <cell r="B223">
            <v>0</v>
          </cell>
        </row>
        <row r="224">
          <cell r="A224" t="str">
            <v>561100  Overtime</v>
          </cell>
          <cell r="B224">
            <v>2650.56</v>
          </cell>
        </row>
        <row r="225">
          <cell r="A225" t="str">
            <v>561205  Contr.Piecework-Serv</v>
          </cell>
          <cell r="B225">
            <v>0</v>
          </cell>
        </row>
        <row r="226">
          <cell r="A226" t="str">
            <v>562020  food/beverage-train</v>
          </cell>
          <cell r="B226">
            <v>0</v>
          </cell>
        </row>
        <row r="227">
          <cell r="A227" t="str">
            <v>562041  Travel.Exp.Local Tra</v>
          </cell>
          <cell r="B227">
            <v>0</v>
          </cell>
        </row>
        <row r="228">
          <cell r="A228" t="str">
            <v>564000  traveling exp.-local</v>
          </cell>
          <cell r="B228">
            <v>0</v>
          </cell>
        </row>
        <row r="229">
          <cell r="A229" t="str">
            <v>564020  per diem&amp;lodg.-local</v>
          </cell>
          <cell r="B229">
            <v>0</v>
          </cell>
        </row>
        <row r="230">
          <cell r="A230" t="str">
            <v>564040  Gasoline</v>
          </cell>
          <cell r="B230">
            <v>180</v>
          </cell>
        </row>
        <row r="231">
          <cell r="A231" t="str">
            <v>564099  other travelling exp</v>
          </cell>
          <cell r="B231">
            <v>14899.09</v>
          </cell>
        </row>
        <row r="232">
          <cell r="A232" t="str">
            <v>565000  Postage &amp; Mail</v>
          </cell>
          <cell r="B232">
            <v>0</v>
          </cell>
        </row>
        <row r="233">
          <cell r="A233" t="str">
            <v>565060  mobile phone exp.</v>
          </cell>
          <cell r="B233">
            <v>0</v>
          </cell>
        </row>
        <row r="234">
          <cell r="A234" t="str">
            <v>565070  Radio Communication</v>
          </cell>
          <cell r="B234">
            <v>1280</v>
          </cell>
        </row>
        <row r="235">
          <cell r="A235" t="str">
            <v>567302  product for pub.rela</v>
          </cell>
          <cell r="B235">
            <v>224847.8</v>
          </cell>
        </row>
        <row r="236">
          <cell r="A236" t="str">
            <v>567309  other public relat.</v>
          </cell>
          <cell r="B236">
            <v>550655.25</v>
          </cell>
        </row>
        <row r="237">
          <cell r="A237" t="str">
            <v>567401  testing and analysis</v>
          </cell>
          <cell r="B237">
            <v>0</v>
          </cell>
        </row>
        <row r="238">
          <cell r="A238" t="str">
            <v>567500  utilities charges</v>
          </cell>
          <cell r="B238">
            <v>0</v>
          </cell>
        </row>
        <row r="239">
          <cell r="A239" t="str">
            <v>567904  represent. &amp; enterta</v>
          </cell>
          <cell r="B239">
            <v>0</v>
          </cell>
        </row>
        <row r="240">
          <cell r="A240" t="str">
            <v>567907  Photo &amp; Film Expense</v>
          </cell>
          <cell r="B240">
            <v>0</v>
          </cell>
        </row>
        <row r="241">
          <cell r="A241" t="str">
            <v>567999  other misc. exp.</v>
          </cell>
          <cell r="B241">
            <v>0</v>
          </cell>
        </row>
      </sheetData>
      <sheetData sheetId="5" refreshError="1">
        <row r="8">
          <cell r="B8">
            <v>557050</v>
          </cell>
          <cell r="C8" t="str">
            <v>Spare Parts of Vehicle</v>
          </cell>
          <cell r="D8">
            <v>5000</v>
          </cell>
          <cell r="E8">
            <v>5000</v>
          </cell>
          <cell r="F8">
            <v>5000</v>
          </cell>
          <cell r="G8">
            <v>5000</v>
          </cell>
          <cell r="H8">
            <v>5000</v>
          </cell>
          <cell r="I8">
            <v>5000</v>
          </cell>
          <cell r="J8">
            <v>5000</v>
          </cell>
        </row>
        <row r="9">
          <cell r="B9">
            <v>558006</v>
          </cell>
          <cell r="C9" t="str">
            <v>Diskette and Ink for Printer (inclued lnk</v>
          </cell>
          <cell r="D9">
            <v>3000</v>
          </cell>
          <cell r="E9">
            <v>3000</v>
          </cell>
          <cell r="F9">
            <v>3000</v>
          </cell>
          <cell r="G9">
            <v>3000</v>
          </cell>
          <cell r="H9">
            <v>3000</v>
          </cell>
          <cell r="I9">
            <v>3000</v>
          </cell>
          <cell r="J9">
            <v>3000</v>
          </cell>
        </row>
        <row r="10">
          <cell r="B10">
            <v>558023</v>
          </cell>
          <cell r="C10" t="str">
            <v>Paper, Forms and Continuous Form</v>
          </cell>
          <cell r="D10">
            <v>1000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</row>
        <row r="11">
          <cell r="B11">
            <v>558030</v>
          </cell>
          <cell r="C11" t="str">
            <v>Stationery, Office Supplies</v>
          </cell>
          <cell r="D11">
            <v>1000</v>
          </cell>
          <cell r="E11">
            <v>1000</v>
          </cell>
          <cell r="F11">
            <v>1000</v>
          </cell>
          <cell r="G11">
            <v>1000</v>
          </cell>
          <cell r="H11">
            <v>1000</v>
          </cell>
          <cell r="I11">
            <v>1000</v>
          </cell>
          <cell r="J11">
            <v>1000</v>
          </cell>
        </row>
        <row r="12">
          <cell r="B12">
            <v>561205</v>
          </cell>
          <cell r="C12" t="str">
            <v>Contr.Piecework-Serv</v>
          </cell>
          <cell r="D12">
            <v>35000</v>
          </cell>
          <cell r="E12">
            <v>35000</v>
          </cell>
          <cell r="F12">
            <v>35000</v>
          </cell>
          <cell r="G12">
            <v>35000</v>
          </cell>
          <cell r="H12">
            <v>35000</v>
          </cell>
          <cell r="I12">
            <v>35000</v>
          </cell>
          <cell r="J12">
            <v>35000</v>
          </cell>
        </row>
        <row r="13">
          <cell r="B13">
            <v>562020</v>
          </cell>
          <cell r="C13" t="str">
            <v>Food/beverage-train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</row>
        <row r="14">
          <cell r="B14">
            <v>562030</v>
          </cell>
          <cell r="C14" t="str">
            <v>Train fee by Other Institute</v>
          </cell>
          <cell r="D14">
            <v>2000</v>
          </cell>
          <cell r="E14">
            <v>2000</v>
          </cell>
          <cell r="F14">
            <v>2000</v>
          </cell>
          <cell r="G14">
            <v>2000</v>
          </cell>
          <cell r="H14">
            <v>2000</v>
          </cell>
          <cell r="I14">
            <v>2000</v>
          </cell>
          <cell r="J14">
            <v>2000</v>
          </cell>
        </row>
        <row r="15">
          <cell r="B15">
            <v>562040</v>
          </cell>
          <cell r="C15" t="str">
            <v>Per diem travel loca</v>
          </cell>
          <cell r="D15">
            <v>2500</v>
          </cell>
          <cell r="E15">
            <v>2500</v>
          </cell>
          <cell r="F15">
            <v>2500</v>
          </cell>
          <cell r="G15">
            <v>2500</v>
          </cell>
          <cell r="H15">
            <v>2500</v>
          </cell>
          <cell r="I15">
            <v>2500</v>
          </cell>
          <cell r="J15">
            <v>2500</v>
          </cell>
        </row>
        <row r="16">
          <cell r="B16">
            <v>562060</v>
          </cell>
          <cell r="C16" t="str">
            <v>Per diem travel abro</v>
          </cell>
          <cell r="D16">
            <v>3500</v>
          </cell>
          <cell r="E16">
            <v>3500</v>
          </cell>
          <cell r="F16">
            <v>3500</v>
          </cell>
          <cell r="G16">
            <v>3500</v>
          </cell>
          <cell r="H16">
            <v>3500</v>
          </cell>
          <cell r="I16">
            <v>3500</v>
          </cell>
          <cell r="J16">
            <v>3500</v>
          </cell>
        </row>
        <row r="17">
          <cell r="B17">
            <v>562061</v>
          </cell>
          <cell r="C17" t="str">
            <v>Travel.Exp.Abroad Tr</v>
          </cell>
          <cell r="D17">
            <v>3500</v>
          </cell>
          <cell r="E17">
            <v>3500</v>
          </cell>
          <cell r="F17">
            <v>3500</v>
          </cell>
          <cell r="G17">
            <v>3500</v>
          </cell>
          <cell r="H17">
            <v>3500</v>
          </cell>
          <cell r="I17">
            <v>3500</v>
          </cell>
          <cell r="J17">
            <v>3500</v>
          </cell>
        </row>
        <row r="18">
          <cell r="B18">
            <v>563030</v>
          </cell>
          <cell r="C18" t="str">
            <v>Sport &amp; recreation exp</v>
          </cell>
          <cell r="D18">
            <v>500</v>
          </cell>
          <cell r="E18">
            <v>500</v>
          </cell>
          <cell r="F18">
            <v>500</v>
          </cell>
          <cell r="G18">
            <v>500</v>
          </cell>
          <cell r="H18">
            <v>500</v>
          </cell>
          <cell r="I18">
            <v>500</v>
          </cell>
          <cell r="J18">
            <v>500</v>
          </cell>
        </row>
        <row r="19">
          <cell r="B19">
            <v>563099</v>
          </cell>
          <cell r="C19" t="str">
            <v>Other empl.welfare</v>
          </cell>
          <cell r="D19">
            <v>160000</v>
          </cell>
          <cell r="E19">
            <v>160000</v>
          </cell>
          <cell r="F19">
            <v>160000</v>
          </cell>
          <cell r="G19">
            <v>160000</v>
          </cell>
          <cell r="H19">
            <v>160000</v>
          </cell>
          <cell r="I19">
            <v>160000</v>
          </cell>
          <cell r="J19">
            <v>160000</v>
          </cell>
        </row>
        <row r="20">
          <cell r="B20">
            <v>564000</v>
          </cell>
          <cell r="C20" t="str">
            <v>Travelling  Expense - Local</v>
          </cell>
          <cell r="D20">
            <v>15000</v>
          </cell>
          <cell r="E20">
            <v>15000</v>
          </cell>
          <cell r="F20">
            <v>15000</v>
          </cell>
          <cell r="G20">
            <v>15000</v>
          </cell>
          <cell r="H20">
            <v>15000</v>
          </cell>
          <cell r="I20">
            <v>15000</v>
          </cell>
          <cell r="J20">
            <v>15000</v>
          </cell>
        </row>
        <row r="21">
          <cell r="B21">
            <v>564010</v>
          </cell>
          <cell r="C21" t="str">
            <v>Travelling &amp; Other Expenses - Abroad</v>
          </cell>
          <cell r="D21">
            <v>20000</v>
          </cell>
          <cell r="E21">
            <v>20000</v>
          </cell>
          <cell r="F21">
            <v>20000</v>
          </cell>
          <cell r="G21">
            <v>20000</v>
          </cell>
          <cell r="H21">
            <v>20000</v>
          </cell>
          <cell r="I21">
            <v>20000</v>
          </cell>
          <cell r="J21">
            <v>20000</v>
          </cell>
        </row>
        <row r="22">
          <cell r="B22">
            <v>564020</v>
          </cell>
          <cell r="C22" t="str">
            <v>Per Diem &amp; Lodging - Local</v>
          </cell>
          <cell r="D22">
            <v>10000</v>
          </cell>
          <cell r="E22">
            <v>10000</v>
          </cell>
          <cell r="F22">
            <v>10000</v>
          </cell>
          <cell r="G22">
            <v>10000</v>
          </cell>
          <cell r="H22">
            <v>10000</v>
          </cell>
          <cell r="I22">
            <v>10000</v>
          </cell>
          <cell r="J22">
            <v>10000</v>
          </cell>
        </row>
        <row r="23">
          <cell r="B23">
            <v>564030</v>
          </cell>
          <cell r="C23" t="str">
            <v>Per Diem &amp; Lodging - Abroad</v>
          </cell>
          <cell r="D23">
            <v>20000</v>
          </cell>
          <cell r="E23">
            <v>20000</v>
          </cell>
          <cell r="F23">
            <v>20000</v>
          </cell>
          <cell r="G23">
            <v>20000</v>
          </cell>
          <cell r="H23">
            <v>20000</v>
          </cell>
          <cell r="I23">
            <v>20000</v>
          </cell>
          <cell r="J23">
            <v>20000</v>
          </cell>
        </row>
        <row r="24">
          <cell r="B24">
            <v>564040</v>
          </cell>
          <cell r="C24" t="str">
            <v>Gasoline for Vehicle</v>
          </cell>
          <cell r="D24">
            <v>8000</v>
          </cell>
          <cell r="E24">
            <v>8000</v>
          </cell>
          <cell r="F24">
            <v>8000</v>
          </cell>
          <cell r="G24">
            <v>8000</v>
          </cell>
          <cell r="H24">
            <v>8000</v>
          </cell>
          <cell r="I24">
            <v>8000</v>
          </cell>
          <cell r="J24">
            <v>8000</v>
          </cell>
        </row>
        <row r="25">
          <cell r="B25">
            <v>564099</v>
          </cell>
          <cell r="C25" t="str">
            <v>Other  travelling exp</v>
          </cell>
          <cell r="D25">
            <v>1500</v>
          </cell>
          <cell r="E25">
            <v>1500</v>
          </cell>
          <cell r="F25">
            <v>1500</v>
          </cell>
          <cell r="G25">
            <v>1500</v>
          </cell>
          <cell r="H25">
            <v>1500</v>
          </cell>
          <cell r="I25">
            <v>1500</v>
          </cell>
          <cell r="J25">
            <v>1500</v>
          </cell>
        </row>
        <row r="26">
          <cell r="B26">
            <v>565020</v>
          </cell>
          <cell r="C26" t="str">
            <v>Telephone - Local</v>
          </cell>
          <cell r="D26">
            <v>1000</v>
          </cell>
          <cell r="E26">
            <v>1000</v>
          </cell>
          <cell r="F26">
            <v>1000</v>
          </cell>
          <cell r="G26">
            <v>1000</v>
          </cell>
          <cell r="H26">
            <v>1000</v>
          </cell>
          <cell r="I26">
            <v>1000</v>
          </cell>
          <cell r="J26">
            <v>1000</v>
          </cell>
        </row>
        <row r="27">
          <cell r="B27">
            <v>565040</v>
          </cell>
          <cell r="C27" t="str">
            <v>Long Distance Call</v>
          </cell>
          <cell r="D27">
            <v>3500</v>
          </cell>
          <cell r="E27">
            <v>3500</v>
          </cell>
          <cell r="F27">
            <v>3500</v>
          </cell>
          <cell r="G27">
            <v>3500</v>
          </cell>
          <cell r="H27">
            <v>3500</v>
          </cell>
          <cell r="I27">
            <v>3500</v>
          </cell>
          <cell r="J27">
            <v>3500</v>
          </cell>
        </row>
        <row r="28">
          <cell r="B28">
            <v>565050</v>
          </cell>
          <cell r="C28" t="str">
            <v>Facsimile Expenses</v>
          </cell>
          <cell r="D28">
            <v>500</v>
          </cell>
          <cell r="E28">
            <v>500</v>
          </cell>
          <cell r="F28">
            <v>500</v>
          </cell>
          <cell r="G28">
            <v>500</v>
          </cell>
          <cell r="H28">
            <v>500</v>
          </cell>
          <cell r="I28">
            <v>500</v>
          </cell>
          <cell r="J28">
            <v>500</v>
          </cell>
        </row>
        <row r="29">
          <cell r="B29">
            <v>565060</v>
          </cell>
          <cell r="C29" t="str">
            <v>Mobile Phone Expenses</v>
          </cell>
          <cell r="D29">
            <v>2000</v>
          </cell>
          <cell r="E29">
            <v>2000</v>
          </cell>
          <cell r="F29">
            <v>2000</v>
          </cell>
          <cell r="G29">
            <v>2000</v>
          </cell>
          <cell r="H29">
            <v>2000</v>
          </cell>
          <cell r="I29">
            <v>2000</v>
          </cell>
          <cell r="J29">
            <v>2000</v>
          </cell>
        </row>
        <row r="30">
          <cell r="B30">
            <v>567301</v>
          </cell>
          <cell r="C30" t="str">
            <v>Give Away</v>
          </cell>
          <cell r="D30">
            <v>6000</v>
          </cell>
          <cell r="E30">
            <v>6000</v>
          </cell>
          <cell r="F30">
            <v>6000</v>
          </cell>
          <cell r="G30">
            <v>6000</v>
          </cell>
          <cell r="H30">
            <v>6000</v>
          </cell>
          <cell r="I30">
            <v>6000</v>
          </cell>
          <cell r="J30">
            <v>6000</v>
          </cell>
        </row>
        <row r="31">
          <cell r="B31">
            <v>567902</v>
          </cell>
          <cell r="C31" t="str">
            <v>Magazine &amp; Subscrip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</row>
        <row r="32">
          <cell r="B32">
            <v>567903</v>
          </cell>
          <cell r="C32" t="str">
            <v>Associat.mem.fee</v>
          </cell>
          <cell r="D32">
            <v>6500</v>
          </cell>
          <cell r="E32">
            <v>6500</v>
          </cell>
          <cell r="F32">
            <v>6500</v>
          </cell>
          <cell r="G32">
            <v>6500</v>
          </cell>
          <cell r="H32">
            <v>6500</v>
          </cell>
          <cell r="I32">
            <v>6500</v>
          </cell>
          <cell r="J32">
            <v>6500</v>
          </cell>
        </row>
        <row r="33">
          <cell r="B33">
            <v>567904</v>
          </cell>
          <cell r="C33" t="str">
            <v>Represent &amp; Entertainment</v>
          </cell>
          <cell r="D33">
            <v>15000</v>
          </cell>
          <cell r="E33">
            <v>15000</v>
          </cell>
          <cell r="F33">
            <v>15000</v>
          </cell>
          <cell r="G33">
            <v>15000</v>
          </cell>
          <cell r="H33">
            <v>15000</v>
          </cell>
          <cell r="I33">
            <v>15000</v>
          </cell>
          <cell r="J33">
            <v>15000</v>
          </cell>
        </row>
        <row r="34">
          <cell r="B34">
            <v>567907</v>
          </cell>
          <cell r="C34" t="str">
            <v>Photo &amp; Film Expenses (Photocopy outside</v>
          </cell>
          <cell r="D34">
            <v>500</v>
          </cell>
          <cell r="E34">
            <v>500</v>
          </cell>
          <cell r="F34">
            <v>500</v>
          </cell>
          <cell r="G34">
            <v>500</v>
          </cell>
          <cell r="H34">
            <v>500</v>
          </cell>
          <cell r="I34">
            <v>500</v>
          </cell>
          <cell r="J34">
            <v>500</v>
          </cell>
        </row>
        <row r="35">
          <cell r="B35">
            <v>5964</v>
          </cell>
          <cell r="C35" t="str">
            <v>only, Film outside only)</v>
          </cell>
        </row>
        <row r="36">
          <cell r="B36">
            <v>567999</v>
          </cell>
          <cell r="C36" t="str">
            <v>Other misc.exp.</v>
          </cell>
          <cell r="D36">
            <v>10000</v>
          </cell>
          <cell r="E36">
            <v>10000</v>
          </cell>
          <cell r="F36">
            <v>10000</v>
          </cell>
          <cell r="G36">
            <v>10000</v>
          </cell>
          <cell r="H36">
            <v>10000</v>
          </cell>
          <cell r="I36">
            <v>10000</v>
          </cell>
          <cell r="J36">
            <v>10000</v>
          </cell>
        </row>
      </sheetData>
      <sheetData sheetId="6" refreshError="1">
        <row r="8">
          <cell r="B8">
            <v>557050</v>
          </cell>
          <cell r="C8" t="str">
            <v>Spare Parts of  Vehicle</v>
          </cell>
          <cell r="D8">
            <v>2500</v>
          </cell>
          <cell r="E8">
            <v>2500</v>
          </cell>
          <cell r="F8">
            <v>2500</v>
          </cell>
          <cell r="G8">
            <v>2500</v>
          </cell>
          <cell r="H8">
            <v>2500</v>
          </cell>
          <cell r="I8">
            <v>2500</v>
          </cell>
          <cell r="J8">
            <v>2500</v>
          </cell>
          <cell r="K8">
            <v>2500</v>
          </cell>
          <cell r="L8">
            <v>2500</v>
          </cell>
          <cell r="M8">
            <v>2500</v>
          </cell>
          <cell r="N8">
            <v>2500</v>
          </cell>
          <cell r="O8">
            <v>2500</v>
          </cell>
          <cell r="P8">
            <v>2500</v>
          </cell>
          <cell r="Q8">
            <v>30000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4000</v>
          </cell>
          <cell r="E9">
            <v>4000</v>
          </cell>
          <cell r="F9">
            <v>4000</v>
          </cell>
          <cell r="G9">
            <v>4000</v>
          </cell>
          <cell r="H9">
            <v>4000</v>
          </cell>
          <cell r="I9">
            <v>4000</v>
          </cell>
          <cell r="J9">
            <v>4000</v>
          </cell>
          <cell r="K9">
            <v>4000</v>
          </cell>
          <cell r="L9">
            <v>4000</v>
          </cell>
          <cell r="M9">
            <v>4000</v>
          </cell>
          <cell r="N9">
            <v>4000</v>
          </cell>
          <cell r="O9">
            <v>4000</v>
          </cell>
          <cell r="P9">
            <v>4000</v>
          </cell>
          <cell r="Q9">
            <v>48000</v>
          </cell>
        </row>
        <row r="10">
          <cell r="B10">
            <v>558023</v>
          </cell>
          <cell r="C10" t="str">
            <v>Paper, Forms and Continuous Form</v>
          </cell>
          <cell r="D10">
            <v>1000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  <cell r="Q10">
            <v>12000</v>
          </cell>
        </row>
        <row r="11">
          <cell r="B11">
            <v>558030</v>
          </cell>
          <cell r="C11" t="str">
            <v>Stationery, Office Supplies</v>
          </cell>
          <cell r="D11">
            <v>500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564040</v>
          </cell>
          <cell r="C12" t="str">
            <v>Gasoline for Vehicle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5000</v>
          </cell>
          <cell r="P12">
            <v>5000</v>
          </cell>
          <cell r="Q12">
            <v>60000</v>
          </cell>
        </row>
        <row r="13">
          <cell r="B13">
            <v>562030</v>
          </cell>
          <cell r="C13" t="str">
            <v>Train fee by Other Institute (Taining)</v>
          </cell>
          <cell r="D13">
            <v>2000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  <cell r="K13">
            <v>2000</v>
          </cell>
          <cell r="L13">
            <v>2000</v>
          </cell>
          <cell r="M13">
            <v>2000</v>
          </cell>
          <cell r="N13">
            <v>2000</v>
          </cell>
          <cell r="O13">
            <v>2000</v>
          </cell>
          <cell r="P13">
            <v>2000</v>
          </cell>
          <cell r="Q13">
            <v>24000</v>
          </cell>
        </row>
        <row r="14">
          <cell r="B14">
            <v>563099</v>
          </cell>
          <cell r="C14" t="str">
            <v>Other Employee's Welfare</v>
          </cell>
          <cell r="D14">
            <v>350000</v>
          </cell>
          <cell r="E14">
            <v>350000</v>
          </cell>
          <cell r="F14">
            <v>350000</v>
          </cell>
          <cell r="G14">
            <v>350000</v>
          </cell>
          <cell r="H14">
            <v>350000</v>
          </cell>
          <cell r="I14">
            <v>350000</v>
          </cell>
          <cell r="J14">
            <v>350000</v>
          </cell>
          <cell r="K14">
            <v>350000</v>
          </cell>
          <cell r="L14">
            <v>350000</v>
          </cell>
          <cell r="M14">
            <v>350000</v>
          </cell>
          <cell r="N14">
            <v>350000</v>
          </cell>
          <cell r="O14">
            <v>350000</v>
          </cell>
          <cell r="P14">
            <v>350000</v>
          </cell>
          <cell r="Q14">
            <v>4200000</v>
          </cell>
        </row>
        <row r="15">
          <cell r="B15">
            <v>564000</v>
          </cell>
          <cell r="C15" t="str">
            <v>Travelling  Expense - Local</v>
          </cell>
          <cell r="D15">
            <v>15000</v>
          </cell>
          <cell r="E15">
            <v>15000</v>
          </cell>
          <cell r="F15">
            <v>15000</v>
          </cell>
          <cell r="G15">
            <v>15000</v>
          </cell>
          <cell r="H15">
            <v>15000</v>
          </cell>
          <cell r="I15">
            <v>15000</v>
          </cell>
          <cell r="J15">
            <v>15000</v>
          </cell>
          <cell r="K15">
            <v>15000</v>
          </cell>
          <cell r="L15">
            <v>15000</v>
          </cell>
          <cell r="M15">
            <v>15000</v>
          </cell>
          <cell r="N15">
            <v>15000</v>
          </cell>
          <cell r="O15">
            <v>15000</v>
          </cell>
          <cell r="P15">
            <v>15000</v>
          </cell>
          <cell r="Q15">
            <v>180000</v>
          </cell>
        </row>
        <row r="16">
          <cell r="B16">
            <v>564010</v>
          </cell>
          <cell r="C16" t="str">
            <v>Travelling &amp; Other Expenses - Abroad</v>
          </cell>
          <cell r="D16">
            <v>20000</v>
          </cell>
          <cell r="E16">
            <v>20000</v>
          </cell>
          <cell r="F16">
            <v>20000</v>
          </cell>
          <cell r="G16">
            <v>20000</v>
          </cell>
          <cell r="H16">
            <v>20000</v>
          </cell>
          <cell r="I16">
            <v>20000</v>
          </cell>
          <cell r="J16">
            <v>20000</v>
          </cell>
          <cell r="K16">
            <v>20000</v>
          </cell>
          <cell r="L16">
            <v>20000</v>
          </cell>
          <cell r="M16">
            <v>20000</v>
          </cell>
          <cell r="N16">
            <v>20000</v>
          </cell>
          <cell r="O16">
            <v>20000</v>
          </cell>
          <cell r="P16">
            <v>20000</v>
          </cell>
          <cell r="Q16">
            <v>240000</v>
          </cell>
        </row>
        <row r="17">
          <cell r="B17">
            <v>564020</v>
          </cell>
          <cell r="C17" t="str">
            <v>Per Diem &amp; Lodging - Local (Travelling)</v>
          </cell>
          <cell r="D17">
            <v>10000</v>
          </cell>
          <cell r="E17">
            <v>10000</v>
          </cell>
          <cell r="F17">
            <v>10000</v>
          </cell>
          <cell r="G17">
            <v>10000</v>
          </cell>
          <cell r="H17">
            <v>10000</v>
          </cell>
          <cell r="I17">
            <v>10000</v>
          </cell>
          <cell r="J17">
            <v>10000</v>
          </cell>
          <cell r="K17">
            <v>10000</v>
          </cell>
          <cell r="L17">
            <v>10000</v>
          </cell>
          <cell r="M17">
            <v>10000</v>
          </cell>
          <cell r="N17">
            <v>10000</v>
          </cell>
          <cell r="O17">
            <v>10000</v>
          </cell>
          <cell r="P17">
            <v>10000</v>
          </cell>
          <cell r="Q17">
            <v>120000</v>
          </cell>
        </row>
        <row r="18">
          <cell r="B18">
            <v>564030</v>
          </cell>
          <cell r="C18" t="str">
            <v>Per Diem &amp; Lodging - Abroad (Travelling)</v>
          </cell>
          <cell r="D18">
            <v>20000</v>
          </cell>
          <cell r="E18">
            <v>20000</v>
          </cell>
          <cell r="F18">
            <v>20000</v>
          </cell>
          <cell r="G18">
            <v>20000</v>
          </cell>
          <cell r="H18">
            <v>20000</v>
          </cell>
          <cell r="I18">
            <v>20000</v>
          </cell>
          <cell r="J18">
            <v>20000</v>
          </cell>
          <cell r="K18">
            <v>20000</v>
          </cell>
          <cell r="L18">
            <v>20000</v>
          </cell>
          <cell r="M18">
            <v>20000</v>
          </cell>
          <cell r="N18">
            <v>20000</v>
          </cell>
          <cell r="O18">
            <v>20000</v>
          </cell>
          <cell r="P18">
            <v>20000</v>
          </cell>
          <cell r="Q18">
            <v>240000</v>
          </cell>
        </row>
        <row r="19">
          <cell r="B19">
            <v>565020</v>
          </cell>
          <cell r="C19" t="str">
            <v>Telephone - Local</v>
          </cell>
          <cell r="D19">
            <v>1000</v>
          </cell>
          <cell r="E19">
            <v>1000</v>
          </cell>
          <cell r="F19">
            <v>1000</v>
          </cell>
          <cell r="G19">
            <v>1000</v>
          </cell>
          <cell r="H19">
            <v>1000</v>
          </cell>
          <cell r="I19">
            <v>1000</v>
          </cell>
          <cell r="J19">
            <v>1000</v>
          </cell>
          <cell r="K19">
            <v>1000</v>
          </cell>
          <cell r="L19">
            <v>1000</v>
          </cell>
          <cell r="M19">
            <v>1000</v>
          </cell>
          <cell r="N19">
            <v>1000</v>
          </cell>
          <cell r="O19">
            <v>1000</v>
          </cell>
          <cell r="P19">
            <v>1000</v>
          </cell>
          <cell r="Q19">
            <v>12000</v>
          </cell>
        </row>
        <row r="20">
          <cell r="B20">
            <v>565040</v>
          </cell>
          <cell r="C20" t="str">
            <v>Long Distance Call</v>
          </cell>
          <cell r="D20">
            <v>3000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  <cell r="K20">
            <v>3000</v>
          </cell>
          <cell r="L20">
            <v>3000</v>
          </cell>
          <cell r="M20">
            <v>3000</v>
          </cell>
          <cell r="N20">
            <v>3000</v>
          </cell>
          <cell r="O20">
            <v>3000</v>
          </cell>
          <cell r="P20">
            <v>3000</v>
          </cell>
          <cell r="Q20">
            <v>36000</v>
          </cell>
        </row>
        <row r="21">
          <cell r="B21">
            <v>565050</v>
          </cell>
          <cell r="C21" t="str">
            <v>Facsimile Expenses</v>
          </cell>
          <cell r="D21">
            <v>1000</v>
          </cell>
          <cell r="E21">
            <v>1000</v>
          </cell>
          <cell r="F21">
            <v>1000</v>
          </cell>
          <cell r="G21">
            <v>1000</v>
          </cell>
          <cell r="H21">
            <v>1000</v>
          </cell>
          <cell r="I21">
            <v>1000</v>
          </cell>
          <cell r="J21">
            <v>1000</v>
          </cell>
          <cell r="K21">
            <v>1000</v>
          </cell>
          <cell r="L21">
            <v>1000</v>
          </cell>
          <cell r="M21">
            <v>1000</v>
          </cell>
          <cell r="N21">
            <v>1000</v>
          </cell>
          <cell r="O21">
            <v>1000</v>
          </cell>
          <cell r="P21">
            <v>1000</v>
          </cell>
          <cell r="Q21">
            <v>12000</v>
          </cell>
        </row>
        <row r="22">
          <cell r="B22">
            <v>565060</v>
          </cell>
          <cell r="C22" t="str">
            <v>Mobile Phone Expenses</v>
          </cell>
          <cell r="D22">
            <v>12500</v>
          </cell>
          <cell r="E22">
            <v>12500</v>
          </cell>
          <cell r="F22">
            <v>12500</v>
          </cell>
          <cell r="G22">
            <v>12500</v>
          </cell>
          <cell r="H22">
            <v>12500</v>
          </cell>
          <cell r="I22">
            <v>12500</v>
          </cell>
          <cell r="J22">
            <v>12500</v>
          </cell>
          <cell r="K22">
            <v>12500</v>
          </cell>
          <cell r="L22">
            <v>12500</v>
          </cell>
          <cell r="M22">
            <v>12500</v>
          </cell>
          <cell r="N22">
            <v>12500</v>
          </cell>
          <cell r="O22">
            <v>12500</v>
          </cell>
          <cell r="P22">
            <v>12500</v>
          </cell>
          <cell r="Q22">
            <v>150000</v>
          </cell>
        </row>
        <row r="23">
          <cell r="B23">
            <v>567904</v>
          </cell>
          <cell r="C23" t="str">
            <v>Entertainment</v>
          </cell>
          <cell r="D23">
            <v>30000</v>
          </cell>
          <cell r="E23">
            <v>30000</v>
          </cell>
          <cell r="F23">
            <v>30000</v>
          </cell>
          <cell r="G23">
            <v>30000</v>
          </cell>
          <cell r="H23">
            <v>30000</v>
          </cell>
          <cell r="I23">
            <v>30000</v>
          </cell>
          <cell r="J23">
            <v>30000</v>
          </cell>
          <cell r="K23">
            <v>30000</v>
          </cell>
          <cell r="L23">
            <v>30000</v>
          </cell>
          <cell r="M23">
            <v>30000</v>
          </cell>
          <cell r="N23">
            <v>30000</v>
          </cell>
          <cell r="O23">
            <v>30000</v>
          </cell>
          <cell r="P23">
            <v>30000</v>
          </cell>
          <cell r="Q23">
            <v>360000</v>
          </cell>
        </row>
        <row r="24">
          <cell r="B24">
            <v>567907</v>
          </cell>
          <cell r="C24" t="str">
            <v>Photo &amp; Film Expenses (Photocopy outside only,</v>
          </cell>
          <cell r="D24">
            <v>1000</v>
          </cell>
          <cell r="E24">
            <v>1000</v>
          </cell>
          <cell r="F24">
            <v>1000</v>
          </cell>
          <cell r="G24">
            <v>1000</v>
          </cell>
          <cell r="H24">
            <v>1000</v>
          </cell>
          <cell r="I24">
            <v>1000</v>
          </cell>
          <cell r="J24">
            <v>1000</v>
          </cell>
          <cell r="K24">
            <v>1000</v>
          </cell>
          <cell r="L24">
            <v>1000</v>
          </cell>
          <cell r="M24">
            <v>1000</v>
          </cell>
          <cell r="N24">
            <v>1000</v>
          </cell>
          <cell r="O24">
            <v>1000</v>
          </cell>
          <cell r="P24">
            <v>1000</v>
          </cell>
          <cell r="Q24">
            <v>12000</v>
          </cell>
        </row>
        <row r="25">
          <cell r="B25">
            <v>0</v>
          </cell>
          <cell r="C25" t="str">
            <v>Film outside only)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</row>
        <row r="26">
          <cell r="B26">
            <v>5620</v>
          </cell>
          <cell r="Q26">
            <v>0</v>
          </cell>
        </row>
      </sheetData>
      <sheetData sheetId="7" refreshError="1">
        <row r="8">
          <cell r="B8">
            <v>558006</v>
          </cell>
          <cell r="C8" t="str">
            <v>Diskette and Ink for Printer (inclued lnk</v>
          </cell>
          <cell r="D8">
            <v>3000</v>
          </cell>
          <cell r="E8">
            <v>3000</v>
          </cell>
          <cell r="F8">
            <v>3000</v>
          </cell>
          <cell r="G8">
            <v>3000</v>
          </cell>
          <cell r="H8">
            <v>3000</v>
          </cell>
          <cell r="I8">
            <v>3000</v>
          </cell>
          <cell r="J8">
            <v>3000</v>
          </cell>
        </row>
        <row r="9">
          <cell r="B9">
            <v>558023</v>
          </cell>
          <cell r="C9" t="str">
            <v>Paper, Forms and Continuous Form</v>
          </cell>
          <cell r="D9">
            <v>1500</v>
          </cell>
          <cell r="E9">
            <v>1500</v>
          </cell>
          <cell r="F9">
            <v>1500</v>
          </cell>
          <cell r="G9">
            <v>1500</v>
          </cell>
          <cell r="H9">
            <v>1500</v>
          </cell>
          <cell r="I9">
            <v>1500</v>
          </cell>
          <cell r="J9">
            <v>1500</v>
          </cell>
        </row>
        <row r="10">
          <cell r="B10">
            <v>558030</v>
          </cell>
          <cell r="C10" t="str">
            <v>Stationery, Office Supplies</v>
          </cell>
          <cell r="D10">
            <v>1000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</row>
        <row r="11">
          <cell r="B11">
            <v>558199</v>
          </cell>
          <cell r="C11" t="str">
            <v>Oth.Stores &amp;  Supplie</v>
          </cell>
          <cell r="D11">
            <v>500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</row>
        <row r="12">
          <cell r="B12">
            <v>564000</v>
          </cell>
          <cell r="C12" t="str">
            <v>Travelling  Expense - Local</v>
          </cell>
          <cell r="D12">
            <v>2500</v>
          </cell>
          <cell r="E12">
            <v>2500</v>
          </cell>
          <cell r="F12">
            <v>2500</v>
          </cell>
          <cell r="G12">
            <v>2500</v>
          </cell>
          <cell r="H12">
            <v>2500</v>
          </cell>
          <cell r="I12">
            <v>2500</v>
          </cell>
          <cell r="J12">
            <v>2500</v>
          </cell>
        </row>
        <row r="13">
          <cell r="B13">
            <v>564010</v>
          </cell>
          <cell r="C13" t="str">
            <v>Travelling &amp; Other Expenses - Abroad</v>
          </cell>
          <cell r="D13">
            <v>10000</v>
          </cell>
          <cell r="E13">
            <v>10000</v>
          </cell>
          <cell r="F13">
            <v>10000</v>
          </cell>
          <cell r="G13">
            <v>10000</v>
          </cell>
          <cell r="H13">
            <v>10000</v>
          </cell>
          <cell r="I13">
            <v>10000</v>
          </cell>
          <cell r="J13">
            <v>10000</v>
          </cell>
        </row>
        <row r="14">
          <cell r="B14">
            <v>564020</v>
          </cell>
          <cell r="C14" t="str">
            <v>Per Diem &amp; Lodging - Local</v>
          </cell>
          <cell r="D14">
            <v>200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</row>
        <row r="15">
          <cell r="B15">
            <v>564030</v>
          </cell>
          <cell r="C15" t="str">
            <v>Per Diem &amp; Lodging - Abroad</v>
          </cell>
          <cell r="D15">
            <v>5000</v>
          </cell>
          <cell r="E15">
            <v>5000</v>
          </cell>
          <cell r="F15">
            <v>5000</v>
          </cell>
          <cell r="G15">
            <v>5000</v>
          </cell>
          <cell r="H15">
            <v>5000</v>
          </cell>
          <cell r="I15">
            <v>5000</v>
          </cell>
          <cell r="J15">
            <v>5000</v>
          </cell>
        </row>
        <row r="16">
          <cell r="B16">
            <v>564099</v>
          </cell>
          <cell r="C16" t="str">
            <v>Other Travelling exp.</v>
          </cell>
          <cell r="D16">
            <v>500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  <cell r="J16">
            <v>500</v>
          </cell>
        </row>
        <row r="17">
          <cell r="B17">
            <v>565020</v>
          </cell>
          <cell r="C17" t="str">
            <v>Telephone - Local</v>
          </cell>
          <cell r="D17">
            <v>100</v>
          </cell>
          <cell r="E17">
            <v>100</v>
          </cell>
          <cell r="F17">
            <v>100</v>
          </cell>
          <cell r="G17">
            <v>100</v>
          </cell>
          <cell r="H17">
            <v>100</v>
          </cell>
          <cell r="I17">
            <v>100</v>
          </cell>
          <cell r="J17">
            <v>100</v>
          </cell>
        </row>
        <row r="18">
          <cell r="B18">
            <v>565040</v>
          </cell>
          <cell r="C18" t="str">
            <v>Long Distance Call</v>
          </cell>
          <cell r="D18">
            <v>1000</v>
          </cell>
          <cell r="E18">
            <v>1000</v>
          </cell>
          <cell r="F18">
            <v>1000</v>
          </cell>
          <cell r="G18">
            <v>1000</v>
          </cell>
          <cell r="H18">
            <v>1000</v>
          </cell>
          <cell r="I18">
            <v>1000</v>
          </cell>
          <cell r="J18">
            <v>1000</v>
          </cell>
        </row>
        <row r="19">
          <cell r="B19">
            <v>565060</v>
          </cell>
          <cell r="C19" t="str">
            <v>Mobile Phone Expenses</v>
          </cell>
          <cell r="D19">
            <v>1000</v>
          </cell>
          <cell r="E19">
            <v>1000</v>
          </cell>
          <cell r="F19">
            <v>1000</v>
          </cell>
          <cell r="G19">
            <v>1000</v>
          </cell>
          <cell r="H19">
            <v>1000</v>
          </cell>
          <cell r="I19">
            <v>1000</v>
          </cell>
          <cell r="J19">
            <v>1000</v>
          </cell>
        </row>
        <row r="20">
          <cell r="B20">
            <v>567104</v>
          </cell>
          <cell r="C20" t="str">
            <v>Photo Copy Rent</v>
          </cell>
          <cell r="D20">
            <v>1000</v>
          </cell>
          <cell r="E20">
            <v>1000</v>
          </cell>
          <cell r="F20">
            <v>1000</v>
          </cell>
          <cell r="G20">
            <v>1000</v>
          </cell>
          <cell r="H20">
            <v>1000</v>
          </cell>
          <cell r="I20">
            <v>1000</v>
          </cell>
          <cell r="J20">
            <v>1000</v>
          </cell>
        </row>
        <row r="21">
          <cell r="B21">
            <v>567904</v>
          </cell>
          <cell r="C21" t="str">
            <v>Entertainment</v>
          </cell>
          <cell r="D21">
            <v>4500</v>
          </cell>
          <cell r="E21">
            <v>4500</v>
          </cell>
          <cell r="F21">
            <v>4500</v>
          </cell>
          <cell r="G21">
            <v>4500</v>
          </cell>
          <cell r="H21">
            <v>4500</v>
          </cell>
          <cell r="I21">
            <v>4500</v>
          </cell>
          <cell r="J21">
            <v>4500</v>
          </cell>
        </row>
        <row r="22">
          <cell r="B22">
            <v>567907</v>
          </cell>
          <cell r="C22" t="str">
            <v>Photo &amp; Film Expenses (Photocopy outside</v>
          </cell>
          <cell r="D22">
            <v>500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</row>
        <row r="23">
          <cell r="B23">
            <v>567401</v>
          </cell>
          <cell r="C23" t="str">
            <v>for Xerox)</v>
          </cell>
          <cell r="D23">
            <v>100000</v>
          </cell>
          <cell r="E23">
            <v>400000</v>
          </cell>
          <cell r="F23">
            <v>100000</v>
          </cell>
          <cell r="G23">
            <v>0</v>
          </cell>
          <cell r="H23">
            <v>400000</v>
          </cell>
          <cell r="I23">
            <v>0</v>
          </cell>
          <cell r="J23">
            <v>100000</v>
          </cell>
        </row>
        <row r="24">
          <cell r="B24">
            <v>567902</v>
          </cell>
          <cell r="C24" t="str">
            <v>only, Film outside only)</v>
          </cell>
          <cell r="D24">
            <v>12500</v>
          </cell>
          <cell r="E24">
            <v>12500</v>
          </cell>
          <cell r="F24">
            <v>12500</v>
          </cell>
          <cell r="G24">
            <v>12500</v>
          </cell>
          <cell r="H24">
            <v>12500</v>
          </cell>
          <cell r="I24">
            <v>12500</v>
          </cell>
          <cell r="J24">
            <v>12500</v>
          </cell>
        </row>
        <row r="25">
          <cell r="B25">
            <v>567904</v>
          </cell>
          <cell r="C25" t="str">
            <v>Entertainment</v>
          </cell>
          <cell r="D25">
            <v>500</v>
          </cell>
          <cell r="E25">
            <v>500</v>
          </cell>
          <cell r="F25">
            <v>500</v>
          </cell>
          <cell r="G25">
            <v>500</v>
          </cell>
          <cell r="H25">
            <v>500</v>
          </cell>
          <cell r="I25">
            <v>500</v>
          </cell>
          <cell r="J25">
            <v>500</v>
          </cell>
        </row>
      </sheetData>
      <sheetData sheetId="8" refreshError="1">
        <row r="8">
          <cell r="B8">
            <v>558006</v>
          </cell>
          <cell r="C8" t="str">
            <v>Diskette and Ink for Printer (include ink for</v>
          </cell>
          <cell r="D8">
            <v>4000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  <cell r="I8">
            <v>4000</v>
          </cell>
          <cell r="J8">
            <v>4000</v>
          </cell>
          <cell r="K8">
            <v>4000</v>
          </cell>
          <cell r="L8">
            <v>4000</v>
          </cell>
          <cell r="M8">
            <v>4000</v>
          </cell>
          <cell r="N8">
            <v>4000</v>
          </cell>
          <cell r="O8">
            <v>4000</v>
          </cell>
          <cell r="P8">
            <v>4000</v>
          </cell>
          <cell r="Q8">
            <v>48000</v>
          </cell>
        </row>
        <row r="9">
          <cell r="B9">
            <v>558023</v>
          </cell>
          <cell r="C9" t="str">
            <v>Paper, Forms and Continuous Form</v>
          </cell>
          <cell r="D9">
            <v>1000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1000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12000</v>
          </cell>
        </row>
        <row r="10">
          <cell r="B10">
            <v>558030</v>
          </cell>
          <cell r="C10" t="str">
            <v>Stationery, Office Supplies</v>
          </cell>
          <cell r="D10">
            <v>500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  <cell r="K10">
            <v>500</v>
          </cell>
          <cell r="L10">
            <v>500</v>
          </cell>
          <cell r="M10">
            <v>500</v>
          </cell>
          <cell r="N10">
            <v>500</v>
          </cell>
          <cell r="O10">
            <v>500</v>
          </cell>
          <cell r="P10">
            <v>500</v>
          </cell>
          <cell r="Q10">
            <v>6000</v>
          </cell>
        </row>
        <row r="11">
          <cell r="B11">
            <v>564000</v>
          </cell>
          <cell r="C11" t="str">
            <v>Travelling  Expense - Local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5000</v>
          </cell>
          <cell r="P11">
            <v>5000</v>
          </cell>
          <cell r="Q11">
            <v>60000</v>
          </cell>
        </row>
        <row r="12">
          <cell r="B12">
            <v>564010</v>
          </cell>
          <cell r="C12" t="str">
            <v>Travelling &amp; Other Expenses - Abroad</v>
          </cell>
          <cell r="D12">
            <v>10000</v>
          </cell>
          <cell r="E12">
            <v>10000</v>
          </cell>
          <cell r="F12">
            <v>10000</v>
          </cell>
          <cell r="G12">
            <v>10000</v>
          </cell>
          <cell r="H12">
            <v>10000</v>
          </cell>
          <cell r="I12">
            <v>10000</v>
          </cell>
          <cell r="J12">
            <v>10000</v>
          </cell>
          <cell r="K12">
            <v>10000</v>
          </cell>
          <cell r="L12">
            <v>10000</v>
          </cell>
          <cell r="M12">
            <v>10000</v>
          </cell>
          <cell r="N12">
            <v>10000</v>
          </cell>
          <cell r="O12">
            <v>10000</v>
          </cell>
          <cell r="P12">
            <v>10000</v>
          </cell>
          <cell r="Q12">
            <v>120000</v>
          </cell>
        </row>
        <row r="13">
          <cell r="B13">
            <v>564020</v>
          </cell>
          <cell r="C13" t="str">
            <v>Per Diem &amp; Lodging - Local</v>
          </cell>
          <cell r="D13">
            <v>2000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  <cell r="K13">
            <v>2000</v>
          </cell>
          <cell r="L13">
            <v>2000</v>
          </cell>
          <cell r="M13">
            <v>2000</v>
          </cell>
          <cell r="N13">
            <v>2000</v>
          </cell>
          <cell r="O13">
            <v>2000</v>
          </cell>
          <cell r="P13">
            <v>2000</v>
          </cell>
          <cell r="Q13">
            <v>24000</v>
          </cell>
        </row>
        <row r="14">
          <cell r="B14">
            <v>564030</v>
          </cell>
          <cell r="C14" t="str">
            <v>Per Diem &amp; Lodging - Abroad</v>
          </cell>
          <cell r="D14">
            <v>5000</v>
          </cell>
          <cell r="E14">
            <v>5000</v>
          </cell>
          <cell r="F14">
            <v>5000</v>
          </cell>
          <cell r="G14">
            <v>5000</v>
          </cell>
          <cell r="H14">
            <v>5000</v>
          </cell>
          <cell r="I14">
            <v>5000</v>
          </cell>
          <cell r="J14">
            <v>5000</v>
          </cell>
          <cell r="K14">
            <v>5000</v>
          </cell>
          <cell r="L14">
            <v>5000</v>
          </cell>
          <cell r="M14">
            <v>5000</v>
          </cell>
          <cell r="N14">
            <v>5000</v>
          </cell>
          <cell r="O14">
            <v>5000</v>
          </cell>
          <cell r="P14">
            <v>5000</v>
          </cell>
          <cell r="Q14">
            <v>60000</v>
          </cell>
        </row>
        <row r="15">
          <cell r="B15">
            <v>565020</v>
          </cell>
          <cell r="C15" t="str">
            <v>Telephone - Local</v>
          </cell>
          <cell r="D15">
            <v>100</v>
          </cell>
          <cell r="E15">
            <v>100</v>
          </cell>
          <cell r="F15">
            <v>100</v>
          </cell>
          <cell r="G15">
            <v>100</v>
          </cell>
          <cell r="H15">
            <v>100</v>
          </cell>
          <cell r="I15">
            <v>100</v>
          </cell>
          <cell r="J15">
            <v>100</v>
          </cell>
          <cell r="K15">
            <v>100</v>
          </cell>
          <cell r="L15">
            <v>100</v>
          </cell>
          <cell r="M15">
            <v>100</v>
          </cell>
          <cell r="N15">
            <v>100</v>
          </cell>
          <cell r="O15">
            <v>100</v>
          </cell>
          <cell r="P15">
            <v>100</v>
          </cell>
          <cell r="Q15">
            <v>1200</v>
          </cell>
        </row>
        <row r="16">
          <cell r="B16">
            <v>565040</v>
          </cell>
          <cell r="C16" t="str">
            <v>Long Distance Call</v>
          </cell>
          <cell r="D16">
            <v>500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  <cell r="J16">
            <v>500</v>
          </cell>
          <cell r="K16">
            <v>500</v>
          </cell>
          <cell r="L16">
            <v>500</v>
          </cell>
          <cell r="M16">
            <v>500</v>
          </cell>
          <cell r="N16">
            <v>500</v>
          </cell>
          <cell r="O16">
            <v>500</v>
          </cell>
          <cell r="P16">
            <v>500</v>
          </cell>
          <cell r="Q16">
            <v>6000</v>
          </cell>
        </row>
        <row r="17">
          <cell r="B17">
            <v>565060</v>
          </cell>
          <cell r="C17" t="str">
            <v>Mobile Phone Expenses</v>
          </cell>
          <cell r="D17">
            <v>3500</v>
          </cell>
          <cell r="E17">
            <v>3500</v>
          </cell>
          <cell r="F17">
            <v>3500</v>
          </cell>
          <cell r="G17">
            <v>3500</v>
          </cell>
          <cell r="H17">
            <v>3500</v>
          </cell>
          <cell r="I17">
            <v>3500</v>
          </cell>
          <cell r="J17">
            <v>3500</v>
          </cell>
          <cell r="K17">
            <v>3500</v>
          </cell>
          <cell r="L17">
            <v>3500</v>
          </cell>
          <cell r="M17">
            <v>3500</v>
          </cell>
          <cell r="N17">
            <v>3500</v>
          </cell>
          <cell r="O17">
            <v>3500</v>
          </cell>
          <cell r="P17">
            <v>3500</v>
          </cell>
          <cell r="Q17">
            <v>42000</v>
          </cell>
        </row>
        <row r="18">
          <cell r="B18">
            <v>567904</v>
          </cell>
          <cell r="C18" t="str">
            <v>Entertainment</v>
          </cell>
          <cell r="D18">
            <v>750</v>
          </cell>
          <cell r="E18">
            <v>750</v>
          </cell>
          <cell r="F18">
            <v>750</v>
          </cell>
          <cell r="G18">
            <v>750</v>
          </cell>
          <cell r="H18">
            <v>750</v>
          </cell>
          <cell r="I18">
            <v>750</v>
          </cell>
          <cell r="J18">
            <v>750</v>
          </cell>
          <cell r="K18">
            <v>750</v>
          </cell>
          <cell r="L18">
            <v>750</v>
          </cell>
          <cell r="M18">
            <v>750</v>
          </cell>
          <cell r="N18">
            <v>750</v>
          </cell>
          <cell r="O18">
            <v>750</v>
          </cell>
          <cell r="P18">
            <v>750</v>
          </cell>
          <cell r="Q18">
            <v>9000</v>
          </cell>
        </row>
        <row r="19">
          <cell r="B19">
            <v>567907</v>
          </cell>
          <cell r="C19" t="str">
            <v>Photo &amp; Film Expenses (Photocopy outside only,</v>
          </cell>
          <cell r="D19">
            <v>500</v>
          </cell>
          <cell r="E19">
            <v>500</v>
          </cell>
          <cell r="F19">
            <v>500</v>
          </cell>
          <cell r="G19">
            <v>500</v>
          </cell>
          <cell r="H19">
            <v>500</v>
          </cell>
          <cell r="I19">
            <v>500</v>
          </cell>
          <cell r="J19">
            <v>500</v>
          </cell>
          <cell r="K19">
            <v>500</v>
          </cell>
          <cell r="L19">
            <v>500</v>
          </cell>
          <cell r="M19">
            <v>500</v>
          </cell>
          <cell r="N19">
            <v>500</v>
          </cell>
          <cell r="O19">
            <v>500</v>
          </cell>
          <cell r="P19">
            <v>500</v>
          </cell>
          <cell r="Q19">
            <v>6000</v>
          </cell>
        </row>
        <row r="20">
          <cell r="B20">
            <v>564030</v>
          </cell>
          <cell r="C20" t="str">
            <v>Per Diem &amp; Lodging - Abroad (Travelling)</v>
          </cell>
          <cell r="D20">
            <v>30000</v>
          </cell>
          <cell r="E20">
            <v>30000</v>
          </cell>
          <cell r="F20">
            <v>60000</v>
          </cell>
          <cell r="G20">
            <v>0</v>
          </cell>
          <cell r="H20">
            <v>30000</v>
          </cell>
          <cell r="I20">
            <v>0</v>
          </cell>
          <cell r="J20">
            <v>0</v>
          </cell>
          <cell r="K20">
            <v>0</v>
          </cell>
          <cell r="L20">
            <v>30000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60000</v>
          </cell>
        </row>
      </sheetData>
      <sheetData sheetId="9" refreshError="1">
        <row r="8">
          <cell r="B8">
            <v>553004</v>
          </cell>
          <cell r="C8" t="str">
            <v>Laboratory and Testing Tools and Equipment</v>
          </cell>
          <cell r="D8">
            <v>25000</v>
          </cell>
          <cell r="E8">
            <v>25000</v>
          </cell>
          <cell r="F8">
            <v>25000</v>
          </cell>
          <cell r="G8">
            <v>25000</v>
          </cell>
          <cell r="H8">
            <v>25000</v>
          </cell>
          <cell r="I8">
            <v>25000</v>
          </cell>
          <cell r="J8">
            <v>25000</v>
          </cell>
        </row>
        <row r="9">
          <cell r="B9">
            <v>557050</v>
          </cell>
          <cell r="C9" t="str">
            <v>Spare Parts of  Vehicle</v>
          </cell>
          <cell r="D9">
            <v>1000</v>
          </cell>
          <cell r="E9">
            <v>0</v>
          </cell>
          <cell r="F9">
            <v>0</v>
          </cell>
          <cell r="G9">
            <v>1000</v>
          </cell>
          <cell r="H9">
            <v>3700</v>
          </cell>
          <cell r="I9">
            <v>2500</v>
          </cell>
          <cell r="J9">
            <v>17700</v>
          </cell>
        </row>
        <row r="10">
          <cell r="B10">
            <v>558003</v>
          </cell>
          <cell r="C10" t="str">
            <v>Chemical, Laboratory and Testing Supplies</v>
          </cell>
          <cell r="D10">
            <v>85000</v>
          </cell>
          <cell r="E10">
            <v>85000</v>
          </cell>
          <cell r="F10">
            <v>85000</v>
          </cell>
          <cell r="G10">
            <v>85000</v>
          </cell>
          <cell r="H10">
            <v>85000</v>
          </cell>
          <cell r="I10">
            <v>85000</v>
          </cell>
          <cell r="J10">
            <v>85000</v>
          </cell>
        </row>
        <row r="11">
          <cell r="B11">
            <v>558006</v>
          </cell>
          <cell r="C11" t="str">
            <v>Diskette and Ink for Printer (include ink for Xerox)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</row>
        <row r="12">
          <cell r="B12">
            <v>558023</v>
          </cell>
          <cell r="C12" t="str">
            <v>Paper, Forms and Continuous Form</v>
          </cell>
          <cell r="D12">
            <v>1000</v>
          </cell>
          <cell r="E12">
            <v>1000</v>
          </cell>
          <cell r="F12">
            <v>1000</v>
          </cell>
          <cell r="G12">
            <v>1000</v>
          </cell>
          <cell r="H12">
            <v>1000</v>
          </cell>
          <cell r="I12">
            <v>1000</v>
          </cell>
          <cell r="J12">
            <v>1000</v>
          </cell>
        </row>
        <row r="13">
          <cell r="B13">
            <v>558030</v>
          </cell>
          <cell r="C13" t="str">
            <v>Stationery, Office Supplies</v>
          </cell>
          <cell r="D13">
            <v>3000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</row>
        <row r="14">
          <cell r="B14">
            <v>561100</v>
          </cell>
          <cell r="C14" t="str">
            <v>Overtime</v>
          </cell>
          <cell r="D14">
            <v>44632</v>
          </cell>
          <cell r="E14">
            <v>44632</v>
          </cell>
          <cell r="F14">
            <v>44632</v>
          </cell>
          <cell r="G14">
            <v>44632</v>
          </cell>
          <cell r="H14">
            <v>44632</v>
          </cell>
          <cell r="I14">
            <v>44632</v>
          </cell>
          <cell r="J14">
            <v>44632</v>
          </cell>
        </row>
        <row r="15">
          <cell r="B15">
            <v>561300</v>
          </cell>
          <cell r="C15" t="str">
            <v>Professional Fees</v>
          </cell>
          <cell r="D15">
            <v>600000</v>
          </cell>
          <cell r="E15">
            <v>100000</v>
          </cell>
          <cell r="F15">
            <v>600000</v>
          </cell>
          <cell r="G15">
            <v>0</v>
          </cell>
          <cell r="H15">
            <v>0</v>
          </cell>
          <cell r="I15">
            <v>100000</v>
          </cell>
          <cell r="J15">
            <v>4000</v>
          </cell>
        </row>
        <row r="16">
          <cell r="B16">
            <v>564000</v>
          </cell>
          <cell r="C16" t="str">
            <v>Travelling  Expense - Local</v>
          </cell>
          <cell r="D16">
            <v>6000</v>
          </cell>
          <cell r="E16">
            <v>6000</v>
          </cell>
          <cell r="F16">
            <v>6000</v>
          </cell>
          <cell r="G16">
            <v>6000</v>
          </cell>
          <cell r="H16">
            <v>6000</v>
          </cell>
          <cell r="I16">
            <v>6000</v>
          </cell>
          <cell r="J16">
            <v>6000</v>
          </cell>
        </row>
        <row r="17">
          <cell r="B17">
            <v>564010</v>
          </cell>
          <cell r="C17" t="str">
            <v>Travelling &amp; Other Expenses - Abroad</v>
          </cell>
          <cell r="D17">
            <v>40000</v>
          </cell>
          <cell r="E17">
            <v>0</v>
          </cell>
          <cell r="F17">
            <v>40000</v>
          </cell>
          <cell r="G17">
            <v>120000</v>
          </cell>
          <cell r="H17">
            <v>0</v>
          </cell>
          <cell r="I17">
            <v>235000</v>
          </cell>
          <cell r="J17">
            <v>370000</v>
          </cell>
        </row>
        <row r="18">
          <cell r="B18">
            <v>564020</v>
          </cell>
          <cell r="C18" t="str">
            <v>Per Diem &amp; Lodging - Local (Travelling)</v>
          </cell>
          <cell r="D18">
            <v>2000</v>
          </cell>
          <cell r="E18">
            <v>2000</v>
          </cell>
          <cell r="F18">
            <v>2000</v>
          </cell>
          <cell r="G18">
            <v>2000</v>
          </cell>
          <cell r="H18">
            <v>2000</v>
          </cell>
          <cell r="I18">
            <v>2000</v>
          </cell>
          <cell r="J18">
            <v>2000</v>
          </cell>
        </row>
        <row r="19">
          <cell r="B19">
            <v>564030</v>
          </cell>
          <cell r="C19" t="str">
            <v>Per Diem &amp; Lodging - Abroad (Travelling)</v>
          </cell>
          <cell r="D19">
            <v>30000</v>
          </cell>
          <cell r="E19">
            <v>0</v>
          </cell>
          <cell r="F19">
            <v>30000</v>
          </cell>
          <cell r="G19">
            <v>0</v>
          </cell>
          <cell r="H19">
            <v>20000</v>
          </cell>
          <cell r="I19">
            <v>0</v>
          </cell>
          <cell r="J19">
            <v>0</v>
          </cell>
        </row>
        <row r="20">
          <cell r="B20">
            <v>564040</v>
          </cell>
          <cell r="C20" t="str">
            <v>Gasoline for Vehicle</v>
          </cell>
          <cell r="D20">
            <v>500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500</v>
          </cell>
          <cell r="J20">
            <v>500</v>
          </cell>
        </row>
        <row r="21">
          <cell r="B21">
            <v>565040</v>
          </cell>
          <cell r="C21" t="str">
            <v>Long Distance Call</v>
          </cell>
          <cell r="D21">
            <v>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</row>
        <row r="22">
          <cell r="B22">
            <v>565050</v>
          </cell>
          <cell r="C22" t="str">
            <v>Facsimile Expenses</v>
          </cell>
          <cell r="D22">
            <v>500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</row>
        <row r="23">
          <cell r="B23">
            <v>567401</v>
          </cell>
          <cell r="C23" t="str">
            <v>Testing and Analysis Exp.</v>
          </cell>
          <cell r="D23">
            <v>100000</v>
          </cell>
          <cell r="E23">
            <v>400000</v>
          </cell>
          <cell r="F23">
            <v>100000</v>
          </cell>
          <cell r="G23">
            <v>0</v>
          </cell>
          <cell r="H23">
            <v>400000</v>
          </cell>
          <cell r="I23">
            <v>0</v>
          </cell>
          <cell r="J23">
            <v>100000</v>
          </cell>
        </row>
        <row r="24">
          <cell r="B24">
            <v>567902</v>
          </cell>
          <cell r="C24" t="str">
            <v>Magazine , Subscriptions and book</v>
          </cell>
          <cell r="D24">
            <v>12500</v>
          </cell>
          <cell r="E24">
            <v>12500</v>
          </cell>
          <cell r="F24">
            <v>12500</v>
          </cell>
          <cell r="G24">
            <v>12500</v>
          </cell>
          <cell r="H24">
            <v>12500</v>
          </cell>
          <cell r="I24">
            <v>12500</v>
          </cell>
          <cell r="J24">
            <v>12500</v>
          </cell>
        </row>
        <row r="25">
          <cell r="B25">
            <v>567904</v>
          </cell>
          <cell r="C25" t="str">
            <v>Entertainment</v>
          </cell>
          <cell r="D25">
            <v>500</v>
          </cell>
          <cell r="E25">
            <v>500</v>
          </cell>
          <cell r="F25">
            <v>500</v>
          </cell>
          <cell r="G25">
            <v>500</v>
          </cell>
          <cell r="H25">
            <v>500</v>
          </cell>
          <cell r="I25">
            <v>500</v>
          </cell>
          <cell r="J25">
            <v>500</v>
          </cell>
        </row>
        <row r="26">
          <cell r="B26">
            <v>567907</v>
          </cell>
          <cell r="C26" t="str">
            <v>Photo &amp; Film Expenses (Photocopy outside only,</v>
          </cell>
          <cell r="D26">
            <v>2000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</row>
        <row r="27">
          <cell r="B27">
            <v>565060</v>
          </cell>
          <cell r="C27" t="str">
            <v>Mobile Phone Expenses</v>
          </cell>
          <cell r="D27">
            <v>1200</v>
          </cell>
          <cell r="E27">
            <v>1200</v>
          </cell>
          <cell r="F27">
            <v>1200</v>
          </cell>
          <cell r="G27">
            <v>1200</v>
          </cell>
          <cell r="H27">
            <v>1200</v>
          </cell>
          <cell r="I27">
            <v>1200</v>
          </cell>
          <cell r="J27">
            <v>1200</v>
          </cell>
        </row>
      </sheetData>
      <sheetData sheetId="10" refreshError="1">
        <row r="8">
          <cell r="B8">
            <v>553004</v>
          </cell>
          <cell r="C8" t="str">
            <v>Laboratory and Testing Tools and Equipment</v>
          </cell>
          <cell r="D8">
            <v>25000</v>
          </cell>
          <cell r="E8">
            <v>25000</v>
          </cell>
          <cell r="F8">
            <v>25000</v>
          </cell>
          <cell r="G8">
            <v>25000</v>
          </cell>
          <cell r="H8">
            <v>25000</v>
          </cell>
          <cell r="I8">
            <v>25000</v>
          </cell>
          <cell r="J8">
            <v>25000</v>
          </cell>
          <cell r="K8">
            <v>25000</v>
          </cell>
          <cell r="L8">
            <v>25000</v>
          </cell>
          <cell r="M8">
            <v>25000</v>
          </cell>
          <cell r="N8">
            <v>25000</v>
          </cell>
          <cell r="O8">
            <v>25000</v>
          </cell>
          <cell r="P8">
            <v>25000</v>
          </cell>
          <cell r="Q8">
            <v>300000</v>
          </cell>
        </row>
        <row r="9">
          <cell r="B9">
            <v>557050</v>
          </cell>
          <cell r="C9" t="str">
            <v>Spare Parts of  Vehicle</v>
          </cell>
          <cell r="D9">
            <v>1000</v>
          </cell>
          <cell r="E9">
            <v>1000</v>
          </cell>
          <cell r="F9">
            <v>1000</v>
          </cell>
          <cell r="G9">
            <v>3000</v>
          </cell>
          <cell r="H9">
            <v>0</v>
          </cell>
          <cell r="I9">
            <v>1000</v>
          </cell>
          <cell r="J9">
            <v>0</v>
          </cell>
          <cell r="K9">
            <v>0</v>
          </cell>
          <cell r="L9">
            <v>0</v>
          </cell>
          <cell r="M9">
            <v>1000</v>
          </cell>
          <cell r="N9">
            <v>0</v>
          </cell>
          <cell r="O9">
            <v>0</v>
          </cell>
          <cell r="P9">
            <v>0</v>
          </cell>
          <cell r="Q9">
            <v>3000</v>
          </cell>
        </row>
        <row r="10">
          <cell r="B10">
            <v>558003</v>
          </cell>
          <cell r="C10" t="str">
            <v>Chemical, Laboratory and Testing Supplies</v>
          </cell>
          <cell r="D10">
            <v>85000</v>
          </cell>
          <cell r="E10">
            <v>85000</v>
          </cell>
          <cell r="F10">
            <v>85000</v>
          </cell>
          <cell r="G10">
            <v>85000</v>
          </cell>
          <cell r="H10">
            <v>85000</v>
          </cell>
          <cell r="I10">
            <v>85000</v>
          </cell>
          <cell r="J10">
            <v>85000</v>
          </cell>
          <cell r="K10">
            <v>85000</v>
          </cell>
          <cell r="L10">
            <v>85000</v>
          </cell>
          <cell r="M10">
            <v>85000</v>
          </cell>
          <cell r="N10">
            <v>85000</v>
          </cell>
          <cell r="O10">
            <v>85000</v>
          </cell>
          <cell r="P10">
            <v>85000</v>
          </cell>
          <cell r="Q10">
            <v>1020000</v>
          </cell>
        </row>
        <row r="11">
          <cell r="B11">
            <v>558006</v>
          </cell>
          <cell r="C11" t="str">
            <v>Diskette and Ink for Printer (include ink for Xerox)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5000</v>
          </cell>
          <cell r="P11">
            <v>5000</v>
          </cell>
          <cell r="Q11">
            <v>60000</v>
          </cell>
        </row>
        <row r="12">
          <cell r="B12">
            <v>558023</v>
          </cell>
          <cell r="C12" t="str">
            <v>Paper, Forms and Continuous Form</v>
          </cell>
          <cell r="D12">
            <v>1000</v>
          </cell>
          <cell r="E12">
            <v>1000</v>
          </cell>
          <cell r="F12">
            <v>1000</v>
          </cell>
          <cell r="G12">
            <v>1000</v>
          </cell>
          <cell r="H12">
            <v>1000</v>
          </cell>
          <cell r="I12">
            <v>1000</v>
          </cell>
          <cell r="J12">
            <v>1000</v>
          </cell>
          <cell r="K12">
            <v>1000</v>
          </cell>
          <cell r="L12">
            <v>1000</v>
          </cell>
          <cell r="M12">
            <v>1000</v>
          </cell>
          <cell r="N12">
            <v>1000</v>
          </cell>
          <cell r="O12">
            <v>1000</v>
          </cell>
          <cell r="P12">
            <v>1000</v>
          </cell>
          <cell r="Q12">
            <v>12000</v>
          </cell>
        </row>
        <row r="13">
          <cell r="B13">
            <v>558030</v>
          </cell>
          <cell r="C13" t="str">
            <v>Stationery, Office Supplies</v>
          </cell>
          <cell r="D13">
            <v>3000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  <cell r="K13">
            <v>3000</v>
          </cell>
          <cell r="L13">
            <v>3000</v>
          </cell>
          <cell r="M13">
            <v>3000</v>
          </cell>
          <cell r="N13">
            <v>3000</v>
          </cell>
          <cell r="O13">
            <v>3000</v>
          </cell>
          <cell r="P13">
            <v>3000</v>
          </cell>
          <cell r="Q13">
            <v>36000</v>
          </cell>
        </row>
        <row r="14">
          <cell r="B14">
            <v>564040</v>
          </cell>
          <cell r="C14" t="str">
            <v>Gasoline for Vehicle</v>
          </cell>
          <cell r="D14">
            <v>500</v>
          </cell>
          <cell r="E14">
            <v>500</v>
          </cell>
          <cell r="F14">
            <v>500</v>
          </cell>
          <cell r="G14">
            <v>500</v>
          </cell>
          <cell r="H14">
            <v>500</v>
          </cell>
          <cell r="I14">
            <v>500</v>
          </cell>
          <cell r="J14">
            <v>500</v>
          </cell>
          <cell r="K14">
            <v>500</v>
          </cell>
          <cell r="L14">
            <v>500</v>
          </cell>
          <cell r="M14">
            <v>500</v>
          </cell>
          <cell r="N14">
            <v>500</v>
          </cell>
          <cell r="O14">
            <v>500</v>
          </cell>
          <cell r="P14">
            <v>500</v>
          </cell>
          <cell r="Q14">
            <v>6000</v>
          </cell>
        </row>
        <row r="15">
          <cell r="B15">
            <v>561100</v>
          </cell>
          <cell r="C15" t="str">
            <v>Overtime</v>
          </cell>
          <cell r="D15">
            <v>44632</v>
          </cell>
          <cell r="E15">
            <v>44632</v>
          </cell>
          <cell r="F15">
            <v>44632</v>
          </cell>
          <cell r="G15">
            <v>44632</v>
          </cell>
          <cell r="H15">
            <v>44632</v>
          </cell>
          <cell r="I15">
            <v>44632</v>
          </cell>
          <cell r="J15">
            <v>44632</v>
          </cell>
          <cell r="K15">
            <v>44632</v>
          </cell>
          <cell r="L15">
            <v>44632</v>
          </cell>
          <cell r="M15">
            <v>44632</v>
          </cell>
          <cell r="N15">
            <v>44632</v>
          </cell>
          <cell r="O15">
            <v>44632</v>
          </cell>
          <cell r="P15">
            <v>44632</v>
          </cell>
          <cell r="Q15">
            <v>535584</v>
          </cell>
        </row>
        <row r="16">
          <cell r="B16">
            <v>561300</v>
          </cell>
          <cell r="C16" t="str">
            <v>Professional Fees</v>
          </cell>
          <cell r="D16">
            <v>200000</v>
          </cell>
          <cell r="E16">
            <v>600000</v>
          </cell>
          <cell r="F16">
            <v>600000</v>
          </cell>
          <cell r="G16">
            <v>200000</v>
          </cell>
          <cell r="H16">
            <v>1500000</v>
          </cell>
          <cell r="I16">
            <v>600000</v>
          </cell>
          <cell r="J16">
            <v>0</v>
          </cell>
          <cell r="K16">
            <v>0</v>
          </cell>
          <cell r="L16">
            <v>600000</v>
          </cell>
          <cell r="M16">
            <v>0</v>
          </cell>
          <cell r="N16">
            <v>0</v>
          </cell>
          <cell r="O16">
            <v>100000</v>
          </cell>
          <cell r="P16">
            <v>0</v>
          </cell>
          <cell r="Q16">
            <v>1500000</v>
          </cell>
        </row>
        <row r="17">
          <cell r="B17">
            <v>564000</v>
          </cell>
          <cell r="C17" t="str">
            <v>Travelling  Expense - Local</v>
          </cell>
          <cell r="D17">
            <v>6000</v>
          </cell>
          <cell r="E17">
            <v>6000</v>
          </cell>
          <cell r="F17">
            <v>6000</v>
          </cell>
          <cell r="G17">
            <v>6000</v>
          </cell>
          <cell r="H17">
            <v>6000</v>
          </cell>
          <cell r="I17">
            <v>6000</v>
          </cell>
          <cell r="J17">
            <v>6000</v>
          </cell>
          <cell r="K17">
            <v>6000</v>
          </cell>
          <cell r="L17">
            <v>6000</v>
          </cell>
          <cell r="M17">
            <v>6000</v>
          </cell>
          <cell r="N17">
            <v>6000</v>
          </cell>
          <cell r="O17">
            <v>6000</v>
          </cell>
          <cell r="P17">
            <v>6000</v>
          </cell>
          <cell r="Q17">
            <v>72000</v>
          </cell>
        </row>
        <row r="18">
          <cell r="B18">
            <v>564010</v>
          </cell>
          <cell r="C18" t="str">
            <v>Travelling &amp; Other Expenses - Abroad</v>
          </cell>
          <cell r="D18">
            <v>40000</v>
          </cell>
          <cell r="E18">
            <v>40000</v>
          </cell>
          <cell r="F18">
            <v>80000</v>
          </cell>
          <cell r="G18">
            <v>0</v>
          </cell>
          <cell r="H18">
            <v>40000</v>
          </cell>
          <cell r="I18">
            <v>0</v>
          </cell>
          <cell r="J18">
            <v>0</v>
          </cell>
          <cell r="K18">
            <v>0</v>
          </cell>
          <cell r="L18">
            <v>40000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80000</v>
          </cell>
        </row>
        <row r="19">
          <cell r="B19">
            <v>564020</v>
          </cell>
          <cell r="C19" t="str">
            <v>Per Diem &amp; Lodging - Local (Travelling)</v>
          </cell>
          <cell r="D19">
            <v>2000</v>
          </cell>
          <cell r="E19">
            <v>2000</v>
          </cell>
          <cell r="F19">
            <v>2000</v>
          </cell>
          <cell r="G19">
            <v>2000</v>
          </cell>
          <cell r="H19">
            <v>2000</v>
          </cell>
          <cell r="I19">
            <v>2000</v>
          </cell>
          <cell r="J19">
            <v>2000</v>
          </cell>
          <cell r="K19">
            <v>2000</v>
          </cell>
          <cell r="L19">
            <v>2000</v>
          </cell>
          <cell r="M19">
            <v>2000</v>
          </cell>
          <cell r="N19">
            <v>2000</v>
          </cell>
          <cell r="O19">
            <v>2000</v>
          </cell>
          <cell r="P19">
            <v>2000</v>
          </cell>
          <cell r="Q19">
            <v>24000</v>
          </cell>
        </row>
        <row r="20">
          <cell r="B20">
            <v>564030</v>
          </cell>
          <cell r="C20" t="str">
            <v>Per Diem &amp; Lodging - Abroad (Travelling)</v>
          </cell>
          <cell r="D20">
            <v>30000</v>
          </cell>
          <cell r="E20">
            <v>30000</v>
          </cell>
          <cell r="F20">
            <v>60000</v>
          </cell>
          <cell r="G20">
            <v>0</v>
          </cell>
          <cell r="H20">
            <v>30000</v>
          </cell>
          <cell r="I20">
            <v>0</v>
          </cell>
          <cell r="J20">
            <v>0</v>
          </cell>
          <cell r="K20">
            <v>0</v>
          </cell>
          <cell r="L20">
            <v>30000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60000</v>
          </cell>
        </row>
        <row r="21">
          <cell r="B21">
            <v>565040</v>
          </cell>
          <cell r="C21" t="str">
            <v>Long Distance Call</v>
          </cell>
          <cell r="D21">
            <v>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  <cell r="K21">
            <v>500</v>
          </cell>
          <cell r="L21">
            <v>500</v>
          </cell>
          <cell r="M21">
            <v>500</v>
          </cell>
          <cell r="N21">
            <v>500</v>
          </cell>
          <cell r="O21">
            <v>500</v>
          </cell>
          <cell r="P21">
            <v>500</v>
          </cell>
          <cell r="Q21">
            <v>6000</v>
          </cell>
        </row>
        <row r="22">
          <cell r="B22">
            <v>565050</v>
          </cell>
          <cell r="C22" t="str">
            <v>Facsimile Expenses</v>
          </cell>
          <cell r="D22">
            <v>500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  <cell r="K22">
            <v>500</v>
          </cell>
          <cell r="L22">
            <v>500</v>
          </cell>
          <cell r="M22">
            <v>500</v>
          </cell>
          <cell r="N22">
            <v>500</v>
          </cell>
          <cell r="O22">
            <v>500</v>
          </cell>
          <cell r="P22">
            <v>500</v>
          </cell>
          <cell r="Q22">
            <v>6000</v>
          </cell>
        </row>
        <row r="23">
          <cell r="B23">
            <v>567401</v>
          </cell>
          <cell r="C23" t="str">
            <v>Testing and Analysis Exp.</v>
          </cell>
          <cell r="D23">
            <v>100000</v>
          </cell>
          <cell r="E23">
            <v>400000</v>
          </cell>
          <cell r="F23">
            <v>100000</v>
          </cell>
          <cell r="G23">
            <v>100000</v>
          </cell>
          <cell r="H23">
            <v>400000</v>
          </cell>
          <cell r="I23">
            <v>100000</v>
          </cell>
          <cell r="J23">
            <v>100000</v>
          </cell>
          <cell r="K23">
            <v>0</v>
          </cell>
          <cell r="L23">
            <v>100000</v>
          </cell>
          <cell r="M23">
            <v>0</v>
          </cell>
          <cell r="N23">
            <v>400000</v>
          </cell>
          <cell r="O23">
            <v>0</v>
          </cell>
          <cell r="P23">
            <v>100000</v>
          </cell>
          <cell r="Q23">
            <v>1200000</v>
          </cell>
        </row>
        <row r="24">
          <cell r="B24">
            <v>567902</v>
          </cell>
          <cell r="C24" t="str">
            <v>Magazine , Subscriptions and book</v>
          </cell>
          <cell r="D24">
            <v>12500</v>
          </cell>
          <cell r="E24">
            <v>12500</v>
          </cell>
          <cell r="F24">
            <v>12500</v>
          </cell>
          <cell r="G24">
            <v>12500</v>
          </cell>
          <cell r="H24">
            <v>12500</v>
          </cell>
          <cell r="I24">
            <v>12500</v>
          </cell>
          <cell r="J24">
            <v>12500</v>
          </cell>
          <cell r="K24">
            <v>12500</v>
          </cell>
          <cell r="L24">
            <v>12500</v>
          </cell>
          <cell r="M24">
            <v>12500</v>
          </cell>
          <cell r="N24">
            <v>12500</v>
          </cell>
          <cell r="O24">
            <v>12500</v>
          </cell>
          <cell r="P24">
            <v>12500</v>
          </cell>
          <cell r="Q24">
            <v>150000</v>
          </cell>
        </row>
        <row r="25">
          <cell r="B25">
            <v>567904</v>
          </cell>
          <cell r="C25" t="str">
            <v>Entertainment</v>
          </cell>
          <cell r="D25">
            <v>500</v>
          </cell>
          <cell r="E25">
            <v>500</v>
          </cell>
          <cell r="F25">
            <v>500</v>
          </cell>
          <cell r="G25">
            <v>500</v>
          </cell>
          <cell r="H25">
            <v>500</v>
          </cell>
          <cell r="I25">
            <v>500</v>
          </cell>
          <cell r="J25">
            <v>500</v>
          </cell>
          <cell r="K25">
            <v>500</v>
          </cell>
          <cell r="L25">
            <v>500</v>
          </cell>
          <cell r="M25">
            <v>500</v>
          </cell>
          <cell r="N25">
            <v>500</v>
          </cell>
          <cell r="O25">
            <v>500</v>
          </cell>
          <cell r="P25">
            <v>500</v>
          </cell>
          <cell r="Q25">
            <v>6000</v>
          </cell>
        </row>
        <row r="26">
          <cell r="B26">
            <v>567907</v>
          </cell>
          <cell r="C26" t="str">
            <v>Photo &amp; Film Expenses (Photocopy outside only,</v>
          </cell>
          <cell r="D26">
            <v>2000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  <cell r="K26">
            <v>2000</v>
          </cell>
          <cell r="L26">
            <v>2000</v>
          </cell>
          <cell r="M26">
            <v>2000</v>
          </cell>
          <cell r="N26">
            <v>2000</v>
          </cell>
          <cell r="O26">
            <v>2000</v>
          </cell>
          <cell r="P26">
            <v>2000</v>
          </cell>
          <cell r="Q26">
            <v>24000</v>
          </cell>
        </row>
      </sheetData>
      <sheetData sheetId="11" refreshError="1">
        <row r="8">
          <cell r="B8">
            <v>553004</v>
          </cell>
          <cell r="C8" t="str">
            <v>Laboratory and Testing Tools and Equipment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5000</v>
          </cell>
          <cell r="I8">
            <v>730000</v>
          </cell>
          <cell r="J8">
            <v>0</v>
          </cell>
        </row>
        <row r="9">
          <cell r="B9">
            <v>557050</v>
          </cell>
          <cell r="C9" t="str">
            <v>Spare Parts &amp; Maintenance of  Vehicle</v>
          </cell>
          <cell r="D9">
            <v>2000</v>
          </cell>
          <cell r="E9">
            <v>2000</v>
          </cell>
          <cell r="F9">
            <v>2500</v>
          </cell>
          <cell r="G9">
            <v>3500</v>
          </cell>
          <cell r="H9">
            <v>3700</v>
          </cell>
          <cell r="I9">
            <v>2500</v>
          </cell>
          <cell r="J9">
            <v>17700</v>
          </cell>
        </row>
        <row r="10">
          <cell r="B10">
            <v>558003</v>
          </cell>
          <cell r="C10" t="str">
            <v>Chemical, Laboratory and Testing Supplies</v>
          </cell>
          <cell r="D10">
            <v>15000</v>
          </cell>
          <cell r="E10">
            <v>15000</v>
          </cell>
          <cell r="F10">
            <v>26700</v>
          </cell>
          <cell r="G10">
            <v>0</v>
          </cell>
          <cell r="H10">
            <v>7600</v>
          </cell>
          <cell r="I10">
            <v>23850</v>
          </cell>
          <cell r="J10">
            <v>7200</v>
          </cell>
        </row>
        <row r="11">
          <cell r="B11">
            <v>558006</v>
          </cell>
          <cell r="C11" t="str">
            <v>Diskette and Ink for Printer (include ink for Xerox)</v>
          </cell>
          <cell r="D11">
            <v>3500</v>
          </cell>
          <cell r="E11">
            <v>3500</v>
          </cell>
          <cell r="F11">
            <v>4500</v>
          </cell>
          <cell r="G11">
            <v>4500</v>
          </cell>
          <cell r="H11">
            <v>3500</v>
          </cell>
          <cell r="I11">
            <v>4500</v>
          </cell>
          <cell r="J11">
            <v>4500</v>
          </cell>
        </row>
        <row r="12">
          <cell r="B12">
            <v>558013</v>
          </cell>
          <cell r="C12" t="str">
            <v>KEY, LOCK, CHAIN, SHACK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180</v>
          </cell>
        </row>
        <row r="13">
          <cell r="B13">
            <v>558023</v>
          </cell>
          <cell r="C13" t="str">
            <v>Paper, Forms and Continuous Form</v>
          </cell>
          <cell r="D13">
            <v>650</v>
          </cell>
          <cell r="E13">
            <v>650</v>
          </cell>
          <cell r="F13">
            <v>650</v>
          </cell>
          <cell r="G13">
            <v>650</v>
          </cell>
          <cell r="H13">
            <v>650</v>
          </cell>
          <cell r="I13">
            <v>650</v>
          </cell>
          <cell r="J13">
            <v>650</v>
          </cell>
        </row>
        <row r="14">
          <cell r="B14">
            <v>558030</v>
          </cell>
          <cell r="C14" t="str">
            <v>Stationery, Office Supplies</v>
          </cell>
          <cell r="D14">
            <v>3000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</row>
        <row r="15">
          <cell r="B15">
            <v>558199</v>
          </cell>
          <cell r="C15" t="str">
            <v>oth. Store supplies</v>
          </cell>
          <cell r="D15">
            <v>2000</v>
          </cell>
          <cell r="E15">
            <v>2000</v>
          </cell>
          <cell r="F15">
            <v>4000</v>
          </cell>
          <cell r="G15">
            <v>2000</v>
          </cell>
          <cell r="H15">
            <v>4000</v>
          </cell>
          <cell r="I15">
            <v>2000</v>
          </cell>
          <cell r="J15">
            <v>4000</v>
          </cell>
        </row>
        <row r="16">
          <cell r="B16">
            <v>561100</v>
          </cell>
          <cell r="C16" t="str">
            <v>Overtime</v>
          </cell>
          <cell r="D16">
            <v>2340</v>
          </cell>
          <cell r="E16">
            <v>2340</v>
          </cell>
          <cell r="F16">
            <v>2340</v>
          </cell>
          <cell r="G16">
            <v>1638</v>
          </cell>
          <cell r="H16">
            <v>1872</v>
          </cell>
          <cell r="I16">
            <v>1404</v>
          </cell>
          <cell r="J16">
            <v>3276</v>
          </cell>
        </row>
        <row r="17">
          <cell r="B17">
            <v>561300</v>
          </cell>
          <cell r="C17" t="str">
            <v>Professional Fees</v>
          </cell>
          <cell r="D17">
            <v>75000</v>
          </cell>
          <cell r="E17">
            <v>75000</v>
          </cell>
          <cell r="F17">
            <v>0</v>
          </cell>
          <cell r="G17">
            <v>120000</v>
          </cell>
          <cell r="H17">
            <v>0</v>
          </cell>
          <cell r="I17">
            <v>235000</v>
          </cell>
          <cell r="J17">
            <v>370000</v>
          </cell>
        </row>
        <row r="18">
          <cell r="B18">
            <v>562030</v>
          </cell>
          <cell r="C18" t="str">
            <v>Train fee by Other Institute (Training)</v>
          </cell>
          <cell r="D18">
            <v>0</v>
          </cell>
          <cell r="E18">
            <v>0</v>
          </cell>
          <cell r="F18">
            <v>20000</v>
          </cell>
          <cell r="G18">
            <v>0</v>
          </cell>
          <cell r="H18">
            <v>20000</v>
          </cell>
          <cell r="I18">
            <v>0</v>
          </cell>
          <cell r="J18">
            <v>0</v>
          </cell>
        </row>
        <row r="19">
          <cell r="B19">
            <v>562040</v>
          </cell>
          <cell r="C19" t="str">
            <v>Per Diem Travel Exp. Lodg by Other-Local (Training)</v>
          </cell>
          <cell r="D19">
            <v>0</v>
          </cell>
          <cell r="E19">
            <v>0</v>
          </cell>
          <cell r="F19">
            <v>20000</v>
          </cell>
          <cell r="G19">
            <v>0</v>
          </cell>
          <cell r="H19">
            <v>20000</v>
          </cell>
          <cell r="I19">
            <v>0</v>
          </cell>
          <cell r="J19">
            <v>0</v>
          </cell>
        </row>
        <row r="20">
          <cell r="B20">
            <v>562041</v>
          </cell>
          <cell r="C20" t="str">
            <v>Travelling Expenses - Local for Training</v>
          </cell>
          <cell r="D20">
            <v>0</v>
          </cell>
          <cell r="E20">
            <v>0</v>
          </cell>
          <cell r="F20">
            <v>3000</v>
          </cell>
          <cell r="G20">
            <v>0</v>
          </cell>
          <cell r="H20">
            <v>3000</v>
          </cell>
          <cell r="I20">
            <v>0</v>
          </cell>
          <cell r="J20">
            <v>0</v>
          </cell>
        </row>
        <row r="21">
          <cell r="B21">
            <v>564000</v>
          </cell>
          <cell r="C21" t="str">
            <v>Travelling  Expense - Local (Travelling)</v>
          </cell>
          <cell r="D21">
            <v>0</v>
          </cell>
          <cell r="E21">
            <v>0</v>
          </cell>
          <cell r="F21">
            <v>4000</v>
          </cell>
          <cell r="G21">
            <v>0</v>
          </cell>
          <cell r="H21">
            <v>4000</v>
          </cell>
          <cell r="I21">
            <v>0</v>
          </cell>
          <cell r="J21">
            <v>0</v>
          </cell>
        </row>
        <row r="22">
          <cell r="B22">
            <v>564020</v>
          </cell>
          <cell r="C22" t="str">
            <v>Per Diem &amp; Lodging - Local (Travelling)</v>
          </cell>
          <cell r="D22">
            <v>0</v>
          </cell>
          <cell r="E22">
            <v>0</v>
          </cell>
          <cell r="F22">
            <v>4000</v>
          </cell>
          <cell r="G22">
            <v>0</v>
          </cell>
          <cell r="H22">
            <v>4000</v>
          </cell>
          <cell r="I22">
            <v>0</v>
          </cell>
          <cell r="J22">
            <v>0</v>
          </cell>
        </row>
        <row r="23">
          <cell r="B23">
            <v>564040</v>
          </cell>
          <cell r="C23" t="str">
            <v>Gasoline for Vehicle</v>
          </cell>
          <cell r="D23">
            <v>7150</v>
          </cell>
          <cell r="E23">
            <v>7150</v>
          </cell>
          <cell r="F23">
            <v>7150</v>
          </cell>
          <cell r="G23">
            <v>7150</v>
          </cell>
          <cell r="H23">
            <v>7150</v>
          </cell>
          <cell r="I23">
            <v>7150</v>
          </cell>
          <cell r="J23">
            <v>7150</v>
          </cell>
        </row>
        <row r="24">
          <cell r="B24">
            <v>565020</v>
          </cell>
          <cell r="C24" t="str">
            <v>Telephone - Local</v>
          </cell>
          <cell r="D24">
            <v>300</v>
          </cell>
          <cell r="E24">
            <v>300</v>
          </cell>
          <cell r="F24">
            <v>300</v>
          </cell>
          <cell r="G24">
            <v>300</v>
          </cell>
          <cell r="H24">
            <v>300</v>
          </cell>
          <cell r="I24">
            <v>300</v>
          </cell>
          <cell r="J24">
            <v>300</v>
          </cell>
        </row>
        <row r="25">
          <cell r="B25">
            <v>565040</v>
          </cell>
          <cell r="C25" t="str">
            <v>Long Distance Call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B26">
            <v>565050</v>
          </cell>
          <cell r="C26" t="str">
            <v>Facsimile Expenses</v>
          </cell>
          <cell r="D26">
            <v>300</v>
          </cell>
          <cell r="E26">
            <v>300</v>
          </cell>
          <cell r="F26">
            <v>300</v>
          </cell>
          <cell r="G26">
            <v>300</v>
          </cell>
          <cell r="H26">
            <v>300</v>
          </cell>
          <cell r="I26">
            <v>300</v>
          </cell>
          <cell r="J26">
            <v>300</v>
          </cell>
        </row>
        <row r="27">
          <cell r="B27">
            <v>565060</v>
          </cell>
          <cell r="C27" t="str">
            <v>Mobile Phone Expenses</v>
          </cell>
          <cell r="D27">
            <v>1200</v>
          </cell>
          <cell r="E27">
            <v>1200</v>
          </cell>
          <cell r="F27">
            <v>1200</v>
          </cell>
          <cell r="G27">
            <v>1200</v>
          </cell>
          <cell r="H27">
            <v>1200</v>
          </cell>
          <cell r="I27">
            <v>1200</v>
          </cell>
          <cell r="J27">
            <v>1200</v>
          </cell>
        </row>
        <row r="28">
          <cell r="B28">
            <v>567907</v>
          </cell>
          <cell r="C28" t="str">
            <v>Photo &amp; Film Expenses (Photocopy outside</v>
          </cell>
          <cell r="D28">
            <v>1000</v>
          </cell>
          <cell r="E28">
            <v>1000</v>
          </cell>
          <cell r="F28">
            <v>0</v>
          </cell>
          <cell r="G28">
            <v>2000</v>
          </cell>
          <cell r="H28">
            <v>0</v>
          </cell>
          <cell r="I28">
            <v>2000</v>
          </cell>
          <cell r="J28">
            <v>3000</v>
          </cell>
        </row>
        <row r="29">
          <cell r="C29" t="str">
            <v>only, Film outside only)</v>
          </cell>
        </row>
      </sheetData>
      <sheetData sheetId="12" refreshError="1">
        <row r="8">
          <cell r="B8">
            <v>553004</v>
          </cell>
          <cell r="C8" t="str">
            <v>Laboratory and Testing Tools and Equipment</v>
          </cell>
          <cell r="D8">
            <v>0</v>
          </cell>
          <cell r="E8">
            <v>0</v>
          </cell>
          <cell r="F8">
            <v>0</v>
          </cell>
          <cell r="G8">
            <v>730000</v>
          </cell>
          <cell r="H8">
            <v>0</v>
          </cell>
          <cell r="I8">
            <v>5000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5000</v>
          </cell>
          <cell r="O8">
            <v>0</v>
          </cell>
          <cell r="P8">
            <v>0</v>
          </cell>
          <cell r="Q8">
            <v>740000</v>
          </cell>
        </row>
        <row r="9">
          <cell r="B9">
            <v>557050</v>
          </cell>
          <cell r="C9" t="str">
            <v>Spare Parts &amp; Maintenance of  Vehicle</v>
          </cell>
          <cell r="D9">
            <v>3700</v>
          </cell>
          <cell r="E9">
            <v>3700</v>
          </cell>
          <cell r="F9">
            <v>9700</v>
          </cell>
          <cell r="G9">
            <v>500</v>
          </cell>
          <cell r="H9">
            <v>2000</v>
          </cell>
          <cell r="I9">
            <v>6500</v>
          </cell>
          <cell r="J9">
            <v>500</v>
          </cell>
          <cell r="K9">
            <v>2000</v>
          </cell>
          <cell r="L9">
            <v>2500</v>
          </cell>
          <cell r="M9">
            <v>3500</v>
          </cell>
          <cell r="N9">
            <v>2000</v>
          </cell>
          <cell r="O9">
            <v>2500</v>
          </cell>
          <cell r="P9">
            <v>500</v>
          </cell>
          <cell r="Q9">
            <v>35900</v>
          </cell>
        </row>
        <row r="10">
          <cell r="B10">
            <v>558003</v>
          </cell>
          <cell r="C10" t="str">
            <v>Chemical, Laboratory and Testing Supplies</v>
          </cell>
          <cell r="D10">
            <v>24550</v>
          </cell>
          <cell r="E10">
            <v>24550</v>
          </cell>
          <cell r="F10">
            <v>8400</v>
          </cell>
          <cell r="G10">
            <v>15450</v>
          </cell>
          <cell r="H10">
            <v>7600</v>
          </cell>
          <cell r="I10">
            <v>15600</v>
          </cell>
          <cell r="J10">
            <v>15450</v>
          </cell>
          <cell r="K10">
            <v>0</v>
          </cell>
          <cell r="L10">
            <v>26700</v>
          </cell>
          <cell r="M10">
            <v>0</v>
          </cell>
          <cell r="N10">
            <v>7600</v>
          </cell>
          <cell r="O10">
            <v>23850</v>
          </cell>
          <cell r="P10">
            <v>7200</v>
          </cell>
          <cell r="Q10">
            <v>152400</v>
          </cell>
        </row>
        <row r="11">
          <cell r="B11">
            <v>558006</v>
          </cell>
          <cell r="C11" t="str">
            <v>Diskette and Ink for Printer (include ink for Xerox)</v>
          </cell>
          <cell r="D11">
            <v>7950</v>
          </cell>
          <cell r="E11">
            <v>7950</v>
          </cell>
          <cell r="F11">
            <v>7950</v>
          </cell>
          <cell r="G11">
            <v>7950</v>
          </cell>
          <cell r="H11">
            <v>7950</v>
          </cell>
          <cell r="I11">
            <v>7950</v>
          </cell>
          <cell r="J11">
            <v>7950</v>
          </cell>
          <cell r="K11">
            <v>7950</v>
          </cell>
          <cell r="L11">
            <v>7950</v>
          </cell>
          <cell r="M11">
            <v>7950</v>
          </cell>
          <cell r="N11">
            <v>7950</v>
          </cell>
          <cell r="O11">
            <v>7950</v>
          </cell>
          <cell r="P11">
            <v>7950</v>
          </cell>
          <cell r="Q11">
            <v>95400</v>
          </cell>
        </row>
        <row r="12">
          <cell r="B12">
            <v>558023</v>
          </cell>
          <cell r="C12" t="str">
            <v>Paper, Forms and Continuous Form</v>
          </cell>
          <cell r="D12">
            <v>1110</v>
          </cell>
          <cell r="E12">
            <v>1110</v>
          </cell>
          <cell r="F12">
            <v>1110</v>
          </cell>
          <cell r="G12">
            <v>1110</v>
          </cell>
          <cell r="H12">
            <v>1110</v>
          </cell>
          <cell r="I12">
            <v>1110</v>
          </cell>
          <cell r="J12">
            <v>1110</v>
          </cell>
          <cell r="K12">
            <v>1110</v>
          </cell>
          <cell r="L12">
            <v>1110</v>
          </cell>
          <cell r="M12">
            <v>1110</v>
          </cell>
          <cell r="N12">
            <v>1110</v>
          </cell>
          <cell r="O12">
            <v>1110</v>
          </cell>
          <cell r="P12">
            <v>1110</v>
          </cell>
          <cell r="Q12">
            <v>13320</v>
          </cell>
        </row>
        <row r="13">
          <cell r="B13">
            <v>558030</v>
          </cell>
          <cell r="C13" t="str">
            <v>Stationery, Office Supplies</v>
          </cell>
          <cell r="D13">
            <v>3000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  <cell r="K13">
            <v>3000</v>
          </cell>
          <cell r="L13">
            <v>3000</v>
          </cell>
          <cell r="M13">
            <v>3000</v>
          </cell>
          <cell r="N13">
            <v>3000</v>
          </cell>
          <cell r="O13">
            <v>3000</v>
          </cell>
          <cell r="P13">
            <v>3000</v>
          </cell>
          <cell r="Q13">
            <v>36000</v>
          </cell>
        </row>
        <row r="14">
          <cell r="B14">
            <v>564040</v>
          </cell>
          <cell r="C14" t="str">
            <v>Gasoline for Vehicle</v>
          </cell>
          <cell r="D14">
            <v>7150</v>
          </cell>
          <cell r="E14">
            <v>7150</v>
          </cell>
          <cell r="F14">
            <v>7150</v>
          </cell>
          <cell r="G14">
            <v>7150</v>
          </cell>
          <cell r="H14">
            <v>7150</v>
          </cell>
          <cell r="I14">
            <v>7150</v>
          </cell>
          <cell r="J14">
            <v>7150</v>
          </cell>
          <cell r="K14">
            <v>7150</v>
          </cell>
          <cell r="L14">
            <v>7150</v>
          </cell>
          <cell r="M14">
            <v>7150</v>
          </cell>
          <cell r="N14">
            <v>7150</v>
          </cell>
          <cell r="O14">
            <v>7150</v>
          </cell>
          <cell r="P14">
            <v>7150</v>
          </cell>
          <cell r="Q14">
            <v>85800</v>
          </cell>
        </row>
        <row r="15">
          <cell r="B15">
            <v>561100</v>
          </cell>
          <cell r="C15" t="str">
            <v>Overtime</v>
          </cell>
          <cell r="D15">
            <v>1969.7</v>
          </cell>
          <cell r="E15">
            <v>1969.7</v>
          </cell>
          <cell r="F15">
            <v>1531.85</v>
          </cell>
          <cell r="G15">
            <v>1813.95</v>
          </cell>
          <cell r="H15">
            <v>1723.7</v>
          </cell>
          <cell r="I15">
            <v>2036.45</v>
          </cell>
          <cell r="J15">
            <v>1501.2</v>
          </cell>
          <cell r="K15">
            <v>1925.2</v>
          </cell>
          <cell r="L15">
            <v>1925.2</v>
          </cell>
          <cell r="M15">
            <v>1751.4</v>
          </cell>
          <cell r="N15">
            <v>1424.8</v>
          </cell>
          <cell r="O15">
            <v>1751.4</v>
          </cell>
          <cell r="P15">
            <v>2036.45</v>
          </cell>
          <cell r="Q15">
            <v>21391.300000000003</v>
          </cell>
        </row>
        <row r="16">
          <cell r="B16">
            <v>561300</v>
          </cell>
          <cell r="C16" t="str">
            <v>Professional Fees</v>
          </cell>
          <cell r="D16">
            <v>0</v>
          </cell>
          <cell r="E16">
            <v>0</v>
          </cell>
          <cell r="F16">
            <v>250000</v>
          </cell>
          <cell r="G16">
            <v>355000</v>
          </cell>
          <cell r="H16">
            <v>0</v>
          </cell>
          <cell r="I16">
            <v>0</v>
          </cell>
          <cell r="J16">
            <v>45000</v>
          </cell>
          <cell r="K16">
            <v>75000</v>
          </cell>
          <cell r="L16">
            <v>605000</v>
          </cell>
          <cell r="M16">
            <v>0</v>
          </cell>
          <cell r="N16">
            <v>75000</v>
          </cell>
          <cell r="O16">
            <v>45000</v>
          </cell>
          <cell r="P16">
            <v>0</v>
          </cell>
          <cell r="Q16">
            <v>1450000</v>
          </cell>
        </row>
        <row r="17">
          <cell r="B17">
            <v>565020</v>
          </cell>
          <cell r="C17" t="str">
            <v>Telephone - Local</v>
          </cell>
          <cell r="D17">
            <v>300</v>
          </cell>
          <cell r="E17">
            <v>300</v>
          </cell>
          <cell r="F17">
            <v>300</v>
          </cell>
          <cell r="G17">
            <v>300</v>
          </cell>
          <cell r="H17">
            <v>300</v>
          </cell>
          <cell r="I17">
            <v>300</v>
          </cell>
          <cell r="J17">
            <v>300</v>
          </cell>
          <cell r="K17">
            <v>300</v>
          </cell>
          <cell r="L17">
            <v>300</v>
          </cell>
          <cell r="M17">
            <v>300</v>
          </cell>
          <cell r="N17">
            <v>300</v>
          </cell>
          <cell r="O17">
            <v>300</v>
          </cell>
          <cell r="P17">
            <v>300</v>
          </cell>
          <cell r="Q17">
            <v>3600</v>
          </cell>
        </row>
        <row r="18">
          <cell r="B18">
            <v>565050</v>
          </cell>
          <cell r="C18" t="str">
            <v>Facsimile Expenses</v>
          </cell>
          <cell r="D18">
            <v>300</v>
          </cell>
          <cell r="E18">
            <v>300</v>
          </cell>
          <cell r="F18">
            <v>300</v>
          </cell>
          <cell r="G18">
            <v>300</v>
          </cell>
          <cell r="H18">
            <v>300</v>
          </cell>
          <cell r="I18">
            <v>300</v>
          </cell>
          <cell r="J18">
            <v>300</v>
          </cell>
          <cell r="K18">
            <v>300</v>
          </cell>
          <cell r="L18">
            <v>300</v>
          </cell>
          <cell r="M18">
            <v>300</v>
          </cell>
          <cell r="N18">
            <v>300</v>
          </cell>
          <cell r="O18">
            <v>300</v>
          </cell>
          <cell r="P18">
            <v>300</v>
          </cell>
          <cell r="Q18">
            <v>3600</v>
          </cell>
        </row>
        <row r="19">
          <cell r="B19">
            <v>565060</v>
          </cell>
          <cell r="C19" t="str">
            <v>Mobile Phone Expenses</v>
          </cell>
          <cell r="D19">
            <v>1200</v>
          </cell>
          <cell r="E19">
            <v>1200</v>
          </cell>
          <cell r="F19">
            <v>1200</v>
          </cell>
          <cell r="G19">
            <v>1200</v>
          </cell>
          <cell r="H19">
            <v>1200</v>
          </cell>
          <cell r="I19">
            <v>1200</v>
          </cell>
          <cell r="J19">
            <v>1200</v>
          </cell>
          <cell r="K19">
            <v>1200</v>
          </cell>
          <cell r="L19">
            <v>1200</v>
          </cell>
          <cell r="M19">
            <v>1200</v>
          </cell>
          <cell r="N19">
            <v>1200</v>
          </cell>
          <cell r="O19">
            <v>1200</v>
          </cell>
          <cell r="P19">
            <v>1200</v>
          </cell>
          <cell r="Q19">
            <v>14400</v>
          </cell>
        </row>
        <row r="20">
          <cell r="B20">
            <v>567907</v>
          </cell>
          <cell r="C20" t="str">
            <v>Photo &amp; Film Expenses (Photocopy outside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3000</v>
          </cell>
          <cell r="I20">
            <v>0</v>
          </cell>
          <cell r="J20">
            <v>0</v>
          </cell>
          <cell r="K20">
            <v>1000</v>
          </cell>
          <cell r="L20">
            <v>0</v>
          </cell>
          <cell r="M20">
            <v>3000</v>
          </cell>
          <cell r="N20">
            <v>0</v>
          </cell>
          <cell r="O20">
            <v>0</v>
          </cell>
          <cell r="P20">
            <v>1000</v>
          </cell>
          <cell r="Q20">
            <v>8000</v>
          </cell>
        </row>
      </sheetData>
      <sheetData sheetId="13" refreshError="1">
        <row r="8">
          <cell r="B8">
            <v>553007</v>
          </cell>
          <cell r="C8" t="str">
            <v>Mechanical Tools and Equipment</v>
          </cell>
          <cell r="D8">
            <v>4500</v>
          </cell>
          <cell r="E8">
            <v>3000</v>
          </cell>
          <cell r="F8">
            <v>4500</v>
          </cell>
          <cell r="G8">
            <v>3000</v>
          </cell>
          <cell r="H8">
            <v>3500</v>
          </cell>
          <cell r="I8">
            <v>3500</v>
          </cell>
          <cell r="J8">
            <v>3500</v>
          </cell>
        </row>
        <row r="9">
          <cell r="B9">
            <v>557050</v>
          </cell>
          <cell r="C9" t="str">
            <v>Spare Parts &amp; Maintenance of  Vehicle</v>
          </cell>
          <cell r="D9">
            <v>4500</v>
          </cell>
          <cell r="E9">
            <v>4500</v>
          </cell>
          <cell r="F9">
            <v>5500</v>
          </cell>
          <cell r="G9">
            <v>26000</v>
          </cell>
          <cell r="H9">
            <v>15300</v>
          </cell>
          <cell r="I9">
            <v>12700</v>
          </cell>
          <cell r="J9">
            <v>3000</v>
          </cell>
        </row>
        <row r="10">
          <cell r="B10">
            <v>558006</v>
          </cell>
          <cell r="C10" t="str">
            <v>Diskette and Ink for Printer (include ink for Xerox)</v>
          </cell>
          <cell r="D10">
            <v>3000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  <cell r="J10">
            <v>3000</v>
          </cell>
        </row>
        <row r="11">
          <cell r="B11">
            <v>558030</v>
          </cell>
          <cell r="C11" t="str">
            <v>Stationery, Office Supplies</v>
          </cell>
          <cell r="D11">
            <v>2000</v>
          </cell>
          <cell r="E11">
            <v>2000</v>
          </cell>
          <cell r="F11">
            <v>2000</v>
          </cell>
          <cell r="G11">
            <v>2000</v>
          </cell>
          <cell r="H11">
            <v>2000</v>
          </cell>
          <cell r="I11">
            <v>2000</v>
          </cell>
          <cell r="J11">
            <v>2000</v>
          </cell>
        </row>
        <row r="12">
          <cell r="B12">
            <v>558199</v>
          </cell>
          <cell r="C12" t="str">
            <v>oth. Store supplies</v>
          </cell>
          <cell r="D12">
            <v>2000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</row>
        <row r="13">
          <cell r="B13">
            <v>561009</v>
          </cell>
          <cell r="C13" t="str">
            <v>Other Indirect Labour</v>
          </cell>
          <cell r="D13">
            <v>5000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</row>
        <row r="14">
          <cell r="B14">
            <v>561200</v>
          </cell>
          <cell r="C14" t="str">
            <v>Contract Indirect Labour</v>
          </cell>
          <cell r="D14">
            <v>220000</v>
          </cell>
          <cell r="E14">
            <v>220000</v>
          </cell>
          <cell r="F14">
            <v>220000</v>
          </cell>
          <cell r="G14">
            <v>220000</v>
          </cell>
          <cell r="H14">
            <v>320000</v>
          </cell>
          <cell r="I14">
            <v>320000</v>
          </cell>
          <cell r="J14">
            <v>359500</v>
          </cell>
        </row>
        <row r="15">
          <cell r="B15">
            <v>562030</v>
          </cell>
          <cell r="C15" t="str">
            <v>Train fee by Other Institute</v>
          </cell>
          <cell r="D15">
            <v>0</v>
          </cell>
          <cell r="E15">
            <v>0</v>
          </cell>
          <cell r="F15">
            <v>0</v>
          </cell>
          <cell r="G15">
            <v>20000</v>
          </cell>
          <cell r="H15">
            <v>0</v>
          </cell>
          <cell r="I15">
            <v>20000</v>
          </cell>
          <cell r="J15">
            <v>0</v>
          </cell>
        </row>
        <row r="16">
          <cell r="B16">
            <v>562040</v>
          </cell>
          <cell r="C16" t="str">
            <v>Per Diem Travel Exp. Lodg by Other-Local</v>
          </cell>
          <cell r="D16">
            <v>0</v>
          </cell>
          <cell r="E16">
            <v>0</v>
          </cell>
          <cell r="F16">
            <v>0</v>
          </cell>
          <cell r="G16">
            <v>20000</v>
          </cell>
          <cell r="H16">
            <v>0</v>
          </cell>
          <cell r="I16">
            <v>20000</v>
          </cell>
          <cell r="J16">
            <v>0</v>
          </cell>
        </row>
        <row r="17">
          <cell r="B17">
            <v>562041</v>
          </cell>
          <cell r="C17" t="str">
            <v>Travelling Expenses - Local for Training</v>
          </cell>
          <cell r="D17">
            <v>0</v>
          </cell>
          <cell r="E17">
            <v>0</v>
          </cell>
          <cell r="F17">
            <v>0</v>
          </cell>
          <cell r="G17">
            <v>3000</v>
          </cell>
          <cell r="H17">
            <v>0</v>
          </cell>
          <cell r="I17">
            <v>3000</v>
          </cell>
          <cell r="J17">
            <v>0</v>
          </cell>
        </row>
        <row r="18">
          <cell r="B18">
            <v>564000</v>
          </cell>
          <cell r="C18" t="str">
            <v>Travelling  Expense - Local</v>
          </cell>
          <cell r="D18">
            <v>0</v>
          </cell>
          <cell r="E18">
            <v>0</v>
          </cell>
          <cell r="F18">
            <v>0</v>
          </cell>
          <cell r="G18">
            <v>4000</v>
          </cell>
          <cell r="H18">
            <v>0</v>
          </cell>
          <cell r="I18">
            <v>4000</v>
          </cell>
          <cell r="J18">
            <v>0</v>
          </cell>
        </row>
        <row r="19">
          <cell r="B19">
            <v>564020</v>
          </cell>
          <cell r="C19" t="str">
            <v>Per Diem &amp; Lodging - Local</v>
          </cell>
          <cell r="D19">
            <v>0</v>
          </cell>
          <cell r="E19">
            <v>0</v>
          </cell>
          <cell r="F19">
            <v>0</v>
          </cell>
          <cell r="G19">
            <v>4000</v>
          </cell>
          <cell r="H19">
            <v>0</v>
          </cell>
          <cell r="I19">
            <v>4000</v>
          </cell>
          <cell r="J19">
            <v>0</v>
          </cell>
        </row>
        <row r="20">
          <cell r="B20">
            <v>564040</v>
          </cell>
          <cell r="C20" t="str">
            <v>Gasoline for Vehicle</v>
          </cell>
          <cell r="D20">
            <v>15600</v>
          </cell>
          <cell r="E20">
            <v>15600</v>
          </cell>
          <cell r="F20">
            <v>15600</v>
          </cell>
          <cell r="G20">
            <v>15600</v>
          </cell>
          <cell r="H20">
            <v>15600</v>
          </cell>
          <cell r="I20">
            <v>15600</v>
          </cell>
          <cell r="J20">
            <v>15600</v>
          </cell>
        </row>
        <row r="21">
          <cell r="B21">
            <v>564099</v>
          </cell>
          <cell r="C21" t="str">
            <v xml:space="preserve">Other Travelling  Expense </v>
          </cell>
          <cell r="D21">
            <v>7000</v>
          </cell>
          <cell r="E21">
            <v>7000</v>
          </cell>
          <cell r="F21">
            <v>7000</v>
          </cell>
          <cell r="G21">
            <v>7000</v>
          </cell>
          <cell r="H21">
            <v>7000</v>
          </cell>
          <cell r="I21">
            <v>7000</v>
          </cell>
          <cell r="J21">
            <v>7000</v>
          </cell>
        </row>
        <row r="22">
          <cell r="B22">
            <v>565020</v>
          </cell>
          <cell r="C22" t="str">
            <v>Telephone - Local</v>
          </cell>
          <cell r="D22">
            <v>200</v>
          </cell>
          <cell r="E22">
            <v>200</v>
          </cell>
          <cell r="F22">
            <v>200</v>
          </cell>
          <cell r="G22">
            <v>200</v>
          </cell>
          <cell r="H22">
            <v>200</v>
          </cell>
          <cell r="I22">
            <v>200</v>
          </cell>
          <cell r="J22">
            <v>200</v>
          </cell>
        </row>
        <row r="23">
          <cell r="B23">
            <v>567904</v>
          </cell>
          <cell r="C23" t="str">
            <v>Entertainment</v>
          </cell>
          <cell r="D23">
            <v>7500</v>
          </cell>
          <cell r="E23">
            <v>7500</v>
          </cell>
          <cell r="F23">
            <v>7500</v>
          </cell>
          <cell r="G23">
            <v>7500</v>
          </cell>
          <cell r="H23">
            <v>7500</v>
          </cell>
          <cell r="I23">
            <v>10000</v>
          </cell>
          <cell r="J23">
            <v>10000</v>
          </cell>
        </row>
        <row r="24">
          <cell r="B24">
            <v>567100</v>
          </cell>
          <cell r="C24" t="str">
            <v>Building Rent (House Rent)</v>
          </cell>
          <cell r="D24">
            <v>20000</v>
          </cell>
          <cell r="E24">
            <v>20000</v>
          </cell>
          <cell r="F24">
            <v>20000</v>
          </cell>
          <cell r="G24">
            <v>20000</v>
          </cell>
          <cell r="H24">
            <v>20000</v>
          </cell>
          <cell r="I24">
            <v>20000</v>
          </cell>
          <cell r="J24">
            <v>20000</v>
          </cell>
        </row>
      </sheetData>
      <sheetData sheetId="14" refreshError="1">
        <row r="8">
          <cell r="B8">
            <v>557050</v>
          </cell>
          <cell r="C8" t="str">
            <v>Spare Parts &amp; Maintenance of  Vehicle</v>
          </cell>
          <cell r="D8">
            <v>26500</v>
          </cell>
          <cell r="E8">
            <v>26500</v>
          </cell>
          <cell r="F8">
            <v>62500</v>
          </cell>
          <cell r="G8">
            <v>25000</v>
          </cell>
          <cell r="H8">
            <v>46500</v>
          </cell>
          <cell r="I8">
            <v>31500</v>
          </cell>
          <cell r="J8">
            <v>25000</v>
          </cell>
          <cell r="K8">
            <v>26500</v>
          </cell>
          <cell r="L8">
            <v>27500</v>
          </cell>
          <cell r="M8">
            <v>48000</v>
          </cell>
          <cell r="N8">
            <v>37300</v>
          </cell>
          <cell r="O8">
            <v>34700</v>
          </cell>
          <cell r="P8">
            <v>25000</v>
          </cell>
          <cell r="Q8">
            <v>416000</v>
          </cell>
        </row>
        <row r="9">
          <cell r="B9">
            <v>558006</v>
          </cell>
          <cell r="C9" t="str">
            <v>Diskette and Ink for Printer (include ink for</v>
          </cell>
          <cell r="D9">
            <v>7950</v>
          </cell>
          <cell r="E9">
            <v>7950</v>
          </cell>
          <cell r="F9">
            <v>7950</v>
          </cell>
          <cell r="G9">
            <v>7950</v>
          </cell>
          <cell r="H9">
            <v>7950</v>
          </cell>
          <cell r="I9">
            <v>7950</v>
          </cell>
          <cell r="J9">
            <v>7950</v>
          </cell>
          <cell r="K9">
            <v>7950</v>
          </cell>
          <cell r="L9">
            <v>7950</v>
          </cell>
          <cell r="M9">
            <v>7950</v>
          </cell>
          <cell r="N9">
            <v>7950</v>
          </cell>
          <cell r="O9">
            <v>7950</v>
          </cell>
          <cell r="P9">
            <v>7950</v>
          </cell>
          <cell r="Q9">
            <v>95400</v>
          </cell>
        </row>
        <row r="10">
          <cell r="B10">
            <v>558023</v>
          </cell>
          <cell r="C10" t="str">
            <v>Paper, Forms and Continuous Form</v>
          </cell>
          <cell r="D10">
            <v>100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  <cell r="K10">
            <v>100</v>
          </cell>
          <cell r="L10">
            <v>100</v>
          </cell>
          <cell r="M10">
            <v>100</v>
          </cell>
          <cell r="N10">
            <v>100</v>
          </cell>
          <cell r="O10">
            <v>100</v>
          </cell>
          <cell r="P10">
            <v>100</v>
          </cell>
          <cell r="Q10">
            <v>1200</v>
          </cell>
        </row>
        <row r="11">
          <cell r="B11">
            <v>558030</v>
          </cell>
          <cell r="C11" t="str">
            <v>Stationery, Office Supplies</v>
          </cell>
          <cell r="D11">
            <v>2000</v>
          </cell>
          <cell r="E11">
            <v>2000</v>
          </cell>
          <cell r="F11">
            <v>2000</v>
          </cell>
          <cell r="G11">
            <v>2000</v>
          </cell>
          <cell r="H11">
            <v>2000</v>
          </cell>
          <cell r="I11">
            <v>2000</v>
          </cell>
          <cell r="J11">
            <v>2000</v>
          </cell>
          <cell r="K11">
            <v>2000</v>
          </cell>
          <cell r="L11">
            <v>2000</v>
          </cell>
          <cell r="M11">
            <v>2000</v>
          </cell>
          <cell r="N11">
            <v>2000</v>
          </cell>
          <cell r="O11">
            <v>2000</v>
          </cell>
          <cell r="P11">
            <v>2000</v>
          </cell>
          <cell r="Q11">
            <v>24000</v>
          </cell>
        </row>
        <row r="12">
          <cell r="B12">
            <v>564040</v>
          </cell>
          <cell r="C12" t="str">
            <v>Gasoline for Vehicle</v>
          </cell>
          <cell r="D12">
            <v>15600</v>
          </cell>
          <cell r="E12">
            <v>15600</v>
          </cell>
          <cell r="F12">
            <v>15600</v>
          </cell>
          <cell r="G12">
            <v>15600</v>
          </cell>
          <cell r="H12">
            <v>15600</v>
          </cell>
          <cell r="I12">
            <v>15600</v>
          </cell>
          <cell r="J12">
            <v>15600</v>
          </cell>
          <cell r="K12">
            <v>15600</v>
          </cell>
          <cell r="L12">
            <v>15600</v>
          </cell>
          <cell r="M12">
            <v>15600</v>
          </cell>
          <cell r="N12">
            <v>15600</v>
          </cell>
          <cell r="O12">
            <v>15600</v>
          </cell>
          <cell r="P12">
            <v>15600</v>
          </cell>
          <cell r="Q12">
            <v>187200</v>
          </cell>
        </row>
        <row r="13">
          <cell r="B13">
            <v>561009</v>
          </cell>
          <cell r="C13" t="str">
            <v>Other Indirect Labour</v>
          </cell>
          <cell r="D13">
            <v>5000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  <cell r="K13">
            <v>5000</v>
          </cell>
          <cell r="L13">
            <v>5000</v>
          </cell>
          <cell r="M13">
            <v>5000</v>
          </cell>
          <cell r="N13">
            <v>5000</v>
          </cell>
          <cell r="O13">
            <v>5000</v>
          </cell>
          <cell r="P13">
            <v>5000</v>
          </cell>
          <cell r="Q13">
            <v>60000</v>
          </cell>
        </row>
        <row r="14">
          <cell r="B14">
            <v>561100</v>
          </cell>
          <cell r="C14" t="str">
            <v>Overtime</v>
          </cell>
          <cell r="D14">
            <v>13306.8</v>
          </cell>
          <cell r="E14">
            <v>13306.8</v>
          </cell>
          <cell r="F14">
            <v>12118.35</v>
          </cell>
          <cell r="G14">
            <v>12697.65</v>
          </cell>
          <cell r="H14">
            <v>13247.2</v>
          </cell>
          <cell r="I14">
            <v>13747.6</v>
          </cell>
          <cell r="J14">
            <v>12259.8</v>
          </cell>
          <cell r="K14">
            <v>13128.8</v>
          </cell>
          <cell r="L14">
            <v>13128.8</v>
          </cell>
          <cell r="M14">
            <v>12259.8</v>
          </cell>
          <cell r="N14">
            <v>13128.8</v>
          </cell>
          <cell r="O14">
            <v>12259.8</v>
          </cell>
          <cell r="P14">
            <v>13622.5</v>
          </cell>
          <cell r="Q14">
            <v>154905.9</v>
          </cell>
        </row>
        <row r="15">
          <cell r="B15">
            <v>561200</v>
          </cell>
          <cell r="C15" t="str">
            <v>Contract Indirect Labour</v>
          </cell>
          <cell r="D15">
            <v>320000</v>
          </cell>
          <cell r="E15">
            <v>320000</v>
          </cell>
          <cell r="F15">
            <v>320000</v>
          </cell>
          <cell r="G15">
            <v>320000</v>
          </cell>
          <cell r="H15">
            <v>320000</v>
          </cell>
          <cell r="I15">
            <v>320000</v>
          </cell>
          <cell r="J15">
            <v>220000</v>
          </cell>
          <cell r="K15">
            <v>220000</v>
          </cell>
          <cell r="L15">
            <v>220000</v>
          </cell>
          <cell r="M15">
            <v>220000</v>
          </cell>
          <cell r="N15">
            <v>320000</v>
          </cell>
          <cell r="O15">
            <v>320000</v>
          </cell>
          <cell r="P15">
            <v>359500</v>
          </cell>
          <cell r="Q15">
            <v>3479500</v>
          </cell>
        </row>
        <row r="16">
          <cell r="B16">
            <v>565020</v>
          </cell>
          <cell r="C16" t="str">
            <v>Telephone - Local</v>
          </cell>
          <cell r="D16">
            <v>200</v>
          </cell>
          <cell r="E16">
            <v>200</v>
          </cell>
          <cell r="F16">
            <v>200</v>
          </cell>
          <cell r="G16">
            <v>200</v>
          </cell>
          <cell r="H16">
            <v>200</v>
          </cell>
          <cell r="I16">
            <v>200</v>
          </cell>
          <cell r="J16">
            <v>200</v>
          </cell>
          <cell r="K16">
            <v>200</v>
          </cell>
          <cell r="L16">
            <v>200</v>
          </cell>
          <cell r="M16">
            <v>200</v>
          </cell>
          <cell r="N16">
            <v>200</v>
          </cell>
          <cell r="O16">
            <v>200</v>
          </cell>
          <cell r="P16">
            <v>200</v>
          </cell>
          <cell r="Q16">
            <v>2400</v>
          </cell>
        </row>
        <row r="17">
          <cell r="B17">
            <v>567904</v>
          </cell>
          <cell r="C17" t="str">
            <v>Entertainment</v>
          </cell>
          <cell r="D17">
            <v>5000</v>
          </cell>
          <cell r="E17">
            <v>5000</v>
          </cell>
          <cell r="F17">
            <v>5000</v>
          </cell>
          <cell r="G17">
            <v>5000</v>
          </cell>
          <cell r="H17">
            <v>5000</v>
          </cell>
          <cell r="I17">
            <v>5000</v>
          </cell>
          <cell r="J17">
            <v>5000</v>
          </cell>
          <cell r="K17">
            <v>5000</v>
          </cell>
          <cell r="L17">
            <v>5000</v>
          </cell>
          <cell r="M17">
            <v>5000</v>
          </cell>
          <cell r="N17">
            <v>5000</v>
          </cell>
          <cell r="O17">
            <v>5000</v>
          </cell>
          <cell r="P17">
            <v>5000</v>
          </cell>
          <cell r="Q17">
            <v>60000</v>
          </cell>
        </row>
        <row r="18">
          <cell r="B18">
            <v>564020</v>
          </cell>
          <cell r="C18" t="str">
            <v>Per Diem &amp; Lodging - Local</v>
          </cell>
          <cell r="D18">
            <v>40000</v>
          </cell>
          <cell r="E18">
            <v>40000</v>
          </cell>
          <cell r="F18">
            <v>36000</v>
          </cell>
          <cell r="G18">
            <v>34000</v>
          </cell>
          <cell r="H18">
            <v>36000</v>
          </cell>
          <cell r="I18">
            <v>42000</v>
          </cell>
          <cell r="J18">
            <v>33000</v>
          </cell>
          <cell r="K18">
            <v>35000</v>
          </cell>
          <cell r="L18">
            <v>40000</v>
          </cell>
          <cell r="M18">
            <v>32000</v>
          </cell>
          <cell r="N18">
            <v>35000</v>
          </cell>
          <cell r="O18">
            <v>36000</v>
          </cell>
          <cell r="P18">
            <v>38000</v>
          </cell>
          <cell r="Q18">
            <v>437000</v>
          </cell>
        </row>
      </sheetData>
      <sheetData sheetId="15" refreshError="1">
        <row r="8">
          <cell r="B8">
            <v>552099</v>
          </cell>
          <cell r="C8" t="str">
            <v>Electricity Charge (ค่าไฟฟ้า)</v>
          </cell>
          <cell r="D8">
            <v>3500</v>
          </cell>
          <cell r="E8">
            <v>3500</v>
          </cell>
          <cell r="F8">
            <v>3500</v>
          </cell>
          <cell r="G8">
            <v>3500</v>
          </cell>
          <cell r="H8">
            <v>3500</v>
          </cell>
          <cell r="I8">
            <v>3500</v>
          </cell>
          <cell r="J8">
            <v>3500</v>
          </cell>
          <cell r="K8">
            <v>21000</v>
          </cell>
        </row>
        <row r="9">
          <cell r="B9">
            <v>553014</v>
          </cell>
          <cell r="C9" t="str">
            <v>Office furn.and epui</v>
          </cell>
          <cell r="D9">
            <v>0</v>
          </cell>
          <cell r="E9">
            <v>0</v>
          </cell>
          <cell r="F9">
            <v>0</v>
          </cell>
          <cell r="G9">
            <v>1000</v>
          </cell>
          <cell r="H9">
            <v>0</v>
          </cell>
          <cell r="I9">
            <v>0</v>
          </cell>
          <cell r="J9">
            <v>1000</v>
          </cell>
          <cell r="K9">
            <v>2000</v>
          </cell>
        </row>
        <row r="10">
          <cell r="B10">
            <v>557050</v>
          </cell>
          <cell r="C10" t="str">
            <v>Spare Parts of  Vehicle</v>
          </cell>
          <cell r="D10">
            <v>1000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6000</v>
          </cell>
        </row>
        <row r="11">
          <cell r="B11">
            <v>558006</v>
          </cell>
          <cell r="C11" t="str">
            <v>Diskette and Ink for Printer (include ink for Xerox)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30000</v>
          </cell>
        </row>
        <row r="12">
          <cell r="B12">
            <v>558023</v>
          </cell>
          <cell r="C12" t="str">
            <v>Paper, Forms and Continuous Form</v>
          </cell>
          <cell r="D12">
            <v>10000</v>
          </cell>
          <cell r="E12">
            <v>10000</v>
          </cell>
          <cell r="F12">
            <v>2500</v>
          </cell>
          <cell r="G12">
            <v>2500</v>
          </cell>
          <cell r="H12">
            <v>2500</v>
          </cell>
          <cell r="I12">
            <v>2500</v>
          </cell>
          <cell r="J12">
            <v>2500</v>
          </cell>
          <cell r="K12">
            <v>22500</v>
          </cell>
        </row>
        <row r="13">
          <cell r="B13">
            <v>558030</v>
          </cell>
          <cell r="C13" t="str">
            <v>Stationery, Office Supplies</v>
          </cell>
          <cell r="D13">
            <v>1500</v>
          </cell>
          <cell r="E13">
            <v>1500</v>
          </cell>
          <cell r="F13">
            <v>1500</v>
          </cell>
          <cell r="G13">
            <v>1500</v>
          </cell>
          <cell r="H13">
            <v>1500</v>
          </cell>
          <cell r="I13">
            <v>1500</v>
          </cell>
          <cell r="J13">
            <v>1500</v>
          </cell>
          <cell r="K13">
            <v>9000</v>
          </cell>
        </row>
        <row r="14">
          <cell r="B14">
            <v>558036</v>
          </cell>
          <cell r="C14" t="str">
            <v>Water Charge (ค่าน้ำประปา)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  <cell r="J14">
            <v>1000</v>
          </cell>
          <cell r="K14">
            <v>6000</v>
          </cell>
        </row>
        <row r="15">
          <cell r="B15">
            <v>558039</v>
          </cell>
          <cell r="C15" t="str">
            <v>Disel Oil</v>
          </cell>
          <cell r="D15">
            <v>3000</v>
          </cell>
          <cell r="E15">
            <v>3000</v>
          </cell>
          <cell r="F15">
            <v>3000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18000</v>
          </cell>
        </row>
        <row r="16">
          <cell r="B16">
            <v>561100</v>
          </cell>
          <cell r="C16" t="str">
            <v>Overtime</v>
          </cell>
          <cell r="D16">
            <v>10200</v>
          </cell>
          <cell r="E16">
            <v>10200</v>
          </cell>
          <cell r="F16">
            <v>10200</v>
          </cell>
          <cell r="G16">
            <v>2800</v>
          </cell>
          <cell r="H16">
            <v>10200</v>
          </cell>
          <cell r="I16">
            <v>2800</v>
          </cell>
          <cell r="J16">
            <v>18400</v>
          </cell>
          <cell r="K16">
            <v>54600</v>
          </cell>
        </row>
        <row r="17">
          <cell r="B17">
            <v>561200</v>
          </cell>
          <cell r="C17" t="str">
            <v>Contract Indirect Labour</v>
          </cell>
          <cell r="D17">
            <v>30000</v>
          </cell>
          <cell r="E17">
            <v>30000</v>
          </cell>
          <cell r="F17">
            <v>30000</v>
          </cell>
          <cell r="G17">
            <v>30000</v>
          </cell>
          <cell r="H17">
            <v>30000</v>
          </cell>
          <cell r="I17">
            <v>30000</v>
          </cell>
          <cell r="J17">
            <v>30000</v>
          </cell>
          <cell r="K17">
            <v>180000</v>
          </cell>
        </row>
        <row r="18">
          <cell r="B18">
            <v>562040</v>
          </cell>
          <cell r="C18" t="str">
            <v>Per Diem Travel Exp. Lodg by Other-Local (Training)</v>
          </cell>
          <cell r="D18">
            <v>0</v>
          </cell>
          <cell r="E18">
            <v>0</v>
          </cell>
          <cell r="F18">
            <v>3000</v>
          </cell>
          <cell r="G18">
            <v>0</v>
          </cell>
          <cell r="H18">
            <v>3000</v>
          </cell>
          <cell r="I18">
            <v>0</v>
          </cell>
          <cell r="J18">
            <v>0</v>
          </cell>
          <cell r="K18">
            <v>6000</v>
          </cell>
        </row>
        <row r="19">
          <cell r="B19">
            <v>564000</v>
          </cell>
          <cell r="C19" t="str">
            <v>Travelling  Expense - Local</v>
          </cell>
          <cell r="D19">
            <v>5000</v>
          </cell>
          <cell r="E19">
            <v>5000</v>
          </cell>
          <cell r="F19">
            <v>5000</v>
          </cell>
          <cell r="G19">
            <v>5000</v>
          </cell>
          <cell r="H19">
            <v>5000</v>
          </cell>
          <cell r="I19">
            <v>5000</v>
          </cell>
          <cell r="J19">
            <v>5000</v>
          </cell>
          <cell r="K19">
            <v>30000</v>
          </cell>
        </row>
        <row r="20">
          <cell r="B20">
            <v>564020</v>
          </cell>
          <cell r="C20" t="str">
            <v>Per Diem &amp; Lodging - Local</v>
          </cell>
          <cell r="D20">
            <v>1000</v>
          </cell>
          <cell r="E20">
            <v>1000</v>
          </cell>
          <cell r="F20">
            <v>1000</v>
          </cell>
          <cell r="G20">
            <v>1000</v>
          </cell>
          <cell r="H20">
            <v>1000</v>
          </cell>
          <cell r="I20">
            <v>1000</v>
          </cell>
          <cell r="J20">
            <v>1000</v>
          </cell>
          <cell r="K20">
            <v>6000</v>
          </cell>
        </row>
        <row r="21">
          <cell r="B21">
            <v>564099</v>
          </cell>
          <cell r="C21" t="str">
            <v>Other travelling exp. (CP)</v>
          </cell>
          <cell r="D21">
            <v>45000</v>
          </cell>
          <cell r="E21">
            <v>45000</v>
          </cell>
          <cell r="F21">
            <v>50000</v>
          </cell>
          <cell r="G21">
            <v>55000</v>
          </cell>
          <cell r="H21">
            <v>55000</v>
          </cell>
          <cell r="I21">
            <v>55000</v>
          </cell>
          <cell r="J21">
            <v>40000</v>
          </cell>
          <cell r="K21">
            <v>300000</v>
          </cell>
        </row>
        <row r="22">
          <cell r="B22">
            <v>565000</v>
          </cell>
          <cell r="C22" t="str">
            <v>Postage &amp; Mail</v>
          </cell>
          <cell r="D22">
            <v>400</v>
          </cell>
          <cell r="E22">
            <v>400</v>
          </cell>
          <cell r="F22">
            <v>400</v>
          </cell>
          <cell r="G22">
            <v>400</v>
          </cell>
          <cell r="H22">
            <v>400</v>
          </cell>
          <cell r="I22">
            <v>400</v>
          </cell>
          <cell r="J22">
            <v>400</v>
          </cell>
          <cell r="K22">
            <v>2400</v>
          </cell>
        </row>
        <row r="23">
          <cell r="B23">
            <v>565060</v>
          </cell>
          <cell r="C23" t="str">
            <v>Mobile Phone Expenses</v>
          </cell>
          <cell r="D23">
            <v>2000</v>
          </cell>
          <cell r="E23">
            <v>2000</v>
          </cell>
          <cell r="F23">
            <v>2000</v>
          </cell>
          <cell r="G23">
            <v>2000</v>
          </cell>
          <cell r="H23">
            <v>2000</v>
          </cell>
          <cell r="I23">
            <v>2000</v>
          </cell>
          <cell r="J23">
            <v>2000</v>
          </cell>
          <cell r="K23">
            <v>12000</v>
          </cell>
        </row>
        <row r="24">
          <cell r="B24">
            <v>567100</v>
          </cell>
          <cell r="C24" t="str">
            <v>Building Rent (House Rent)</v>
          </cell>
          <cell r="D24">
            <v>20000</v>
          </cell>
          <cell r="E24">
            <v>20000</v>
          </cell>
          <cell r="F24">
            <v>20000</v>
          </cell>
          <cell r="G24">
            <v>20000</v>
          </cell>
          <cell r="H24">
            <v>20000</v>
          </cell>
          <cell r="I24">
            <v>20000</v>
          </cell>
          <cell r="J24">
            <v>20000</v>
          </cell>
          <cell r="K24">
            <v>120000</v>
          </cell>
        </row>
        <row r="25">
          <cell r="B25">
            <v>567904</v>
          </cell>
          <cell r="C25" t="str">
            <v>Entertainment</v>
          </cell>
          <cell r="D25">
            <v>1000</v>
          </cell>
          <cell r="E25">
            <v>1000</v>
          </cell>
          <cell r="F25">
            <v>1000</v>
          </cell>
          <cell r="G25">
            <v>1000</v>
          </cell>
          <cell r="H25">
            <v>1000</v>
          </cell>
          <cell r="I25">
            <v>1000</v>
          </cell>
          <cell r="J25">
            <v>1000</v>
          </cell>
          <cell r="K25">
            <v>6000</v>
          </cell>
        </row>
        <row r="26">
          <cell r="B26">
            <v>567905</v>
          </cell>
          <cell r="C26" t="str">
            <v>Drinking Water</v>
          </cell>
          <cell r="D26">
            <v>2000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  <cell r="K26">
            <v>12000</v>
          </cell>
        </row>
        <row r="27">
          <cell r="B27">
            <v>567907</v>
          </cell>
          <cell r="C27" t="str">
            <v>Photo &amp; Film Expenses (Photocopy outside</v>
          </cell>
          <cell r="D27">
            <v>600</v>
          </cell>
          <cell r="E27">
            <v>600</v>
          </cell>
          <cell r="F27">
            <v>600</v>
          </cell>
          <cell r="G27">
            <v>600</v>
          </cell>
          <cell r="H27">
            <v>600</v>
          </cell>
          <cell r="I27">
            <v>600</v>
          </cell>
          <cell r="J27">
            <v>600</v>
          </cell>
          <cell r="K27">
            <v>3600</v>
          </cell>
        </row>
        <row r="28">
          <cell r="B28">
            <v>567999</v>
          </cell>
          <cell r="C28" t="str">
            <v>Other mise. Ext.</v>
          </cell>
          <cell r="D28">
            <v>1000</v>
          </cell>
          <cell r="E28">
            <v>1000</v>
          </cell>
          <cell r="F28">
            <v>1000</v>
          </cell>
          <cell r="G28">
            <v>1000</v>
          </cell>
          <cell r="H28">
            <v>1000</v>
          </cell>
          <cell r="I28">
            <v>1000</v>
          </cell>
          <cell r="J28">
            <v>1000</v>
          </cell>
          <cell r="K28">
            <v>6000</v>
          </cell>
        </row>
        <row r="29">
          <cell r="B29" t="str">
            <v xml:space="preserve"> </v>
          </cell>
          <cell r="C29" t="str">
            <v>only, Film outside only)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</sheetData>
      <sheetData sheetId="16" refreshError="1">
        <row r="8">
          <cell r="B8">
            <v>552099</v>
          </cell>
          <cell r="C8" t="str">
            <v>Electricity Charge (ค่าไฟฟ้า)</v>
          </cell>
          <cell r="D8">
            <v>2400</v>
          </cell>
          <cell r="E8">
            <v>2400</v>
          </cell>
          <cell r="F8">
            <v>2400</v>
          </cell>
          <cell r="G8">
            <v>2400</v>
          </cell>
          <cell r="H8">
            <v>2400</v>
          </cell>
          <cell r="I8">
            <v>2400</v>
          </cell>
          <cell r="J8">
            <v>2400</v>
          </cell>
          <cell r="K8">
            <v>2400</v>
          </cell>
          <cell r="L8">
            <v>2400</v>
          </cell>
          <cell r="M8">
            <v>2400</v>
          </cell>
          <cell r="N8">
            <v>2400</v>
          </cell>
          <cell r="O8">
            <v>2400</v>
          </cell>
          <cell r="P8">
            <v>2400</v>
          </cell>
          <cell r="Q8">
            <v>28800</v>
          </cell>
        </row>
        <row r="9">
          <cell r="B9">
            <v>557050</v>
          </cell>
          <cell r="C9" t="str">
            <v>Spare Parts of  Vehicle</v>
          </cell>
          <cell r="D9">
            <v>1000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7000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18000</v>
          </cell>
        </row>
        <row r="10">
          <cell r="B10">
            <v>558006</v>
          </cell>
          <cell r="C10" t="str">
            <v>Diskette and Ink for Printer (include ink for Xerox)</v>
          </cell>
          <cell r="D10">
            <v>8000</v>
          </cell>
          <cell r="E10">
            <v>8000</v>
          </cell>
          <cell r="F10">
            <v>8000</v>
          </cell>
          <cell r="G10">
            <v>8000</v>
          </cell>
          <cell r="H10">
            <v>8000</v>
          </cell>
          <cell r="I10">
            <v>8000</v>
          </cell>
          <cell r="J10">
            <v>8000</v>
          </cell>
          <cell r="K10">
            <v>8000</v>
          </cell>
          <cell r="L10">
            <v>8000</v>
          </cell>
          <cell r="M10">
            <v>8000</v>
          </cell>
          <cell r="N10">
            <v>8000</v>
          </cell>
          <cell r="O10">
            <v>8000</v>
          </cell>
          <cell r="P10">
            <v>8000</v>
          </cell>
          <cell r="Q10">
            <v>96000</v>
          </cell>
        </row>
        <row r="11">
          <cell r="B11">
            <v>558023</v>
          </cell>
          <cell r="C11" t="str">
            <v>Paper, Forms and Continuous Form</v>
          </cell>
          <cell r="D11">
            <v>2500</v>
          </cell>
          <cell r="E11">
            <v>2500</v>
          </cell>
          <cell r="F11">
            <v>2500</v>
          </cell>
          <cell r="G11">
            <v>2500</v>
          </cell>
          <cell r="H11">
            <v>2500</v>
          </cell>
          <cell r="I11">
            <v>70000</v>
          </cell>
          <cell r="J11">
            <v>2500</v>
          </cell>
          <cell r="K11">
            <v>30000</v>
          </cell>
          <cell r="L11">
            <v>2500</v>
          </cell>
          <cell r="M11">
            <v>2500</v>
          </cell>
          <cell r="N11">
            <v>2500</v>
          </cell>
          <cell r="O11">
            <v>2500</v>
          </cell>
          <cell r="P11">
            <v>2500</v>
          </cell>
          <cell r="Q11">
            <v>125000</v>
          </cell>
        </row>
        <row r="12">
          <cell r="B12">
            <v>558030</v>
          </cell>
          <cell r="C12" t="str">
            <v>Stationery, Office Supplies</v>
          </cell>
          <cell r="D12">
            <v>1500</v>
          </cell>
          <cell r="E12">
            <v>1500</v>
          </cell>
          <cell r="F12">
            <v>1500</v>
          </cell>
          <cell r="G12">
            <v>1500</v>
          </cell>
          <cell r="H12">
            <v>1500</v>
          </cell>
          <cell r="I12">
            <v>1500</v>
          </cell>
          <cell r="J12">
            <v>1500</v>
          </cell>
          <cell r="K12">
            <v>1500</v>
          </cell>
          <cell r="L12">
            <v>1500</v>
          </cell>
          <cell r="M12">
            <v>1500</v>
          </cell>
          <cell r="N12">
            <v>1500</v>
          </cell>
          <cell r="O12">
            <v>1500</v>
          </cell>
          <cell r="P12">
            <v>1500</v>
          </cell>
          <cell r="Q12">
            <v>18000</v>
          </cell>
        </row>
        <row r="13">
          <cell r="B13">
            <v>558036</v>
          </cell>
          <cell r="C13" t="str">
            <v>Water Charge (ค่าน้ำประปา)</v>
          </cell>
          <cell r="D13">
            <v>3200</v>
          </cell>
          <cell r="E13">
            <v>3200</v>
          </cell>
          <cell r="F13">
            <v>3200</v>
          </cell>
          <cell r="G13">
            <v>3200</v>
          </cell>
          <cell r="H13">
            <v>3200</v>
          </cell>
          <cell r="I13">
            <v>3200</v>
          </cell>
          <cell r="J13">
            <v>3200</v>
          </cell>
          <cell r="K13">
            <v>3200</v>
          </cell>
          <cell r="L13">
            <v>3200</v>
          </cell>
          <cell r="M13">
            <v>3200</v>
          </cell>
          <cell r="N13">
            <v>3200</v>
          </cell>
          <cell r="O13">
            <v>3200</v>
          </cell>
          <cell r="P13">
            <v>3200</v>
          </cell>
          <cell r="Q13">
            <v>38400</v>
          </cell>
        </row>
        <row r="14">
          <cell r="B14">
            <v>564040</v>
          </cell>
          <cell r="C14" t="str">
            <v>Gasoline for Vehicle</v>
          </cell>
          <cell r="D14">
            <v>3000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36000</v>
          </cell>
        </row>
        <row r="15">
          <cell r="B15">
            <v>561100</v>
          </cell>
          <cell r="C15" t="str">
            <v>Overtime</v>
          </cell>
          <cell r="D15">
            <v>18400</v>
          </cell>
          <cell r="E15">
            <v>18400</v>
          </cell>
          <cell r="F15">
            <v>2800</v>
          </cell>
          <cell r="G15">
            <v>10200</v>
          </cell>
          <cell r="H15">
            <v>23500</v>
          </cell>
          <cell r="I15">
            <v>18400</v>
          </cell>
          <cell r="J15">
            <v>2800</v>
          </cell>
          <cell r="K15">
            <v>10200</v>
          </cell>
          <cell r="L15">
            <v>10200</v>
          </cell>
          <cell r="M15">
            <v>2800</v>
          </cell>
          <cell r="N15">
            <v>10200</v>
          </cell>
          <cell r="O15">
            <v>2800</v>
          </cell>
          <cell r="P15">
            <v>18400</v>
          </cell>
          <cell r="Q15">
            <v>130700</v>
          </cell>
        </row>
        <row r="16">
          <cell r="B16">
            <v>562040</v>
          </cell>
          <cell r="C16" t="str">
            <v>Per Diem Travel Exp. Lodg by Other-Local (Training)</v>
          </cell>
          <cell r="D16">
            <v>0</v>
          </cell>
          <cell r="E16">
            <v>0</v>
          </cell>
          <cell r="F16">
            <v>0</v>
          </cell>
          <cell r="G16">
            <v>3000</v>
          </cell>
          <cell r="H16">
            <v>0</v>
          </cell>
          <cell r="I16">
            <v>0</v>
          </cell>
          <cell r="J16">
            <v>3000</v>
          </cell>
          <cell r="K16">
            <v>0</v>
          </cell>
          <cell r="L16">
            <v>3000</v>
          </cell>
          <cell r="M16">
            <v>0</v>
          </cell>
          <cell r="N16">
            <v>3000</v>
          </cell>
          <cell r="O16">
            <v>0</v>
          </cell>
          <cell r="P16">
            <v>0</v>
          </cell>
          <cell r="Q16">
            <v>12000</v>
          </cell>
        </row>
        <row r="17">
          <cell r="B17">
            <v>564000</v>
          </cell>
          <cell r="C17" t="str">
            <v>Travelling  Expense - Local</v>
          </cell>
          <cell r="D17">
            <v>10000</v>
          </cell>
          <cell r="E17">
            <v>10000</v>
          </cell>
          <cell r="F17">
            <v>10000</v>
          </cell>
          <cell r="G17">
            <v>10000</v>
          </cell>
          <cell r="H17">
            <v>10000</v>
          </cell>
          <cell r="I17">
            <v>10000</v>
          </cell>
          <cell r="J17">
            <v>10000</v>
          </cell>
          <cell r="K17">
            <v>10000</v>
          </cell>
          <cell r="L17">
            <v>10000</v>
          </cell>
          <cell r="M17">
            <v>10000</v>
          </cell>
          <cell r="N17">
            <v>10000</v>
          </cell>
          <cell r="O17">
            <v>10000</v>
          </cell>
          <cell r="P17">
            <v>10000</v>
          </cell>
          <cell r="Q17">
            <v>120000</v>
          </cell>
        </row>
        <row r="18">
          <cell r="B18">
            <v>564020</v>
          </cell>
          <cell r="C18" t="str">
            <v>Per Diem &amp; Lodging - Local</v>
          </cell>
          <cell r="D18">
            <v>40000</v>
          </cell>
          <cell r="E18">
            <v>40000</v>
          </cell>
          <cell r="F18">
            <v>36000</v>
          </cell>
          <cell r="G18">
            <v>34000</v>
          </cell>
          <cell r="H18">
            <v>36000</v>
          </cell>
          <cell r="I18">
            <v>42000</v>
          </cell>
          <cell r="J18">
            <v>33000</v>
          </cell>
          <cell r="K18">
            <v>35000</v>
          </cell>
          <cell r="L18">
            <v>40000</v>
          </cell>
          <cell r="M18">
            <v>32000</v>
          </cell>
          <cell r="N18">
            <v>35000</v>
          </cell>
          <cell r="O18">
            <v>36000</v>
          </cell>
          <cell r="P18">
            <v>38000</v>
          </cell>
          <cell r="Q18">
            <v>437000</v>
          </cell>
        </row>
        <row r="19">
          <cell r="B19">
            <v>565000</v>
          </cell>
          <cell r="C19" t="str">
            <v>Postage &amp; Mail</v>
          </cell>
          <cell r="D19">
            <v>300</v>
          </cell>
          <cell r="E19">
            <v>300</v>
          </cell>
          <cell r="F19">
            <v>300</v>
          </cell>
          <cell r="G19">
            <v>300</v>
          </cell>
          <cell r="H19">
            <v>300</v>
          </cell>
          <cell r="I19">
            <v>300</v>
          </cell>
          <cell r="J19">
            <v>300</v>
          </cell>
          <cell r="K19">
            <v>300</v>
          </cell>
          <cell r="L19">
            <v>300</v>
          </cell>
          <cell r="M19">
            <v>300</v>
          </cell>
          <cell r="N19">
            <v>300</v>
          </cell>
          <cell r="O19">
            <v>300</v>
          </cell>
          <cell r="P19">
            <v>300</v>
          </cell>
          <cell r="Q19">
            <v>3600</v>
          </cell>
        </row>
        <row r="20">
          <cell r="B20">
            <v>565020</v>
          </cell>
          <cell r="C20" t="str">
            <v>Telephone - Local</v>
          </cell>
          <cell r="D20">
            <v>500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500</v>
          </cell>
          <cell r="J20">
            <v>500</v>
          </cell>
          <cell r="K20">
            <v>500</v>
          </cell>
          <cell r="L20">
            <v>500</v>
          </cell>
          <cell r="M20">
            <v>500</v>
          </cell>
          <cell r="N20">
            <v>500</v>
          </cell>
          <cell r="O20">
            <v>500</v>
          </cell>
          <cell r="P20">
            <v>500</v>
          </cell>
          <cell r="Q20">
            <v>6000</v>
          </cell>
        </row>
        <row r="21">
          <cell r="B21">
            <v>567100</v>
          </cell>
          <cell r="C21" t="str">
            <v>Building Rent (House Rent)</v>
          </cell>
          <cell r="D21">
            <v>11000</v>
          </cell>
          <cell r="E21">
            <v>11000</v>
          </cell>
          <cell r="F21">
            <v>11000</v>
          </cell>
          <cell r="G21">
            <v>11000</v>
          </cell>
          <cell r="H21">
            <v>11000</v>
          </cell>
          <cell r="I21">
            <v>11000</v>
          </cell>
          <cell r="J21">
            <v>11500</v>
          </cell>
          <cell r="K21">
            <v>11500</v>
          </cell>
          <cell r="L21">
            <v>11500</v>
          </cell>
          <cell r="M21">
            <v>11500</v>
          </cell>
          <cell r="N21">
            <v>11500</v>
          </cell>
          <cell r="O21">
            <v>11500</v>
          </cell>
          <cell r="P21">
            <v>11500</v>
          </cell>
          <cell r="Q21">
            <v>135500</v>
          </cell>
        </row>
        <row r="22">
          <cell r="B22">
            <v>567904</v>
          </cell>
          <cell r="C22" t="str">
            <v>Entertainment</v>
          </cell>
          <cell r="D22">
            <v>1500</v>
          </cell>
          <cell r="E22">
            <v>1500</v>
          </cell>
          <cell r="F22">
            <v>1500</v>
          </cell>
          <cell r="G22">
            <v>1500</v>
          </cell>
          <cell r="H22">
            <v>1500</v>
          </cell>
          <cell r="I22">
            <v>1500</v>
          </cell>
          <cell r="J22">
            <v>1500</v>
          </cell>
          <cell r="K22">
            <v>1500</v>
          </cell>
          <cell r="L22">
            <v>1500</v>
          </cell>
          <cell r="M22">
            <v>1500</v>
          </cell>
          <cell r="N22">
            <v>1500</v>
          </cell>
          <cell r="O22">
            <v>1500</v>
          </cell>
          <cell r="P22">
            <v>1500</v>
          </cell>
          <cell r="Q22">
            <v>18000</v>
          </cell>
        </row>
        <row r="23">
          <cell r="B23">
            <v>567907</v>
          </cell>
          <cell r="C23" t="str">
            <v>Photo &amp; Film Expenses (Photocopy outside</v>
          </cell>
          <cell r="D23">
            <v>500</v>
          </cell>
          <cell r="E23">
            <v>500</v>
          </cell>
          <cell r="F23">
            <v>500</v>
          </cell>
          <cell r="G23">
            <v>500</v>
          </cell>
          <cell r="H23">
            <v>500</v>
          </cell>
          <cell r="I23">
            <v>500</v>
          </cell>
          <cell r="J23">
            <v>500</v>
          </cell>
          <cell r="K23">
            <v>500</v>
          </cell>
          <cell r="L23">
            <v>500</v>
          </cell>
          <cell r="M23">
            <v>500</v>
          </cell>
          <cell r="N23">
            <v>500</v>
          </cell>
          <cell r="O23">
            <v>500</v>
          </cell>
          <cell r="P23">
            <v>500</v>
          </cell>
          <cell r="Q23">
            <v>6000</v>
          </cell>
        </row>
        <row r="24">
          <cell r="B24" t="str">
            <v xml:space="preserve"> </v>
          </cell>
          <cell r="C24" t="str">
            <v>only, Film outside only)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</sheetData>
      <sheetData sheetId="17" refreshError="1">
        <row r="8">
          <cell r="B8">
            <v>557050</v>
          </cell>
          <cell r="C8" t="str">
            <v>Spare Parts of  Vehicle</v>
          </cell>
          <cell r="D8">
            <v>3000</v>
          </cell>
          <cell r="E8">
            <v>3000</v>
          </cell>
          <cell r="F8">
            <v>3000</v>
          </cell>
          <cell r="G8">
            <v>3000</v>
          </cell>
          <cell r="H8">
            <v>3000</v>
          </cell>
          <cell r="I8">
            <v>3000</v>
          </cell>
          <cell r="J8">
            <v>3000</v>
          </cell>
        </row>
        <row r="9">
          <cell r="B9">
            <v>558023</v>
          </cell>
          <cell r="C9" t="str">
            <v>Paper, Forms and Continuous Form</v>
          </cell>
          <cell r="D9">
            <v>500</v>
          </cell>
          <cell r="E9">
            <v>500</v>
          </cell>
          <cell r="F9">
            <v>500</v>
          </cell>
          <cell r="G9">
            <v>500</v>
          </cell>
          <cell r="H9">
            <v>500</v>
          </cell>
          <cell r="I9">
            <v>500</v>
          </cell>
          <cell r="J9">
            <v>500</v>
          </cell>
        </row>
        <row r="10">
          <cell r="B10">
            <v>558030</v>
          </cell>
          <cell r="C10" t="str">
            <v>Stationery, Office Supplies</v>
          </cell>
          <cell r="D10">
            <v>500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</row>
        <row r="11">
          <cell r="B11">
            <v>558038</v>
          </cell>
          <cell r="C11" t="str">
            <v>Fgasoline</v>
          </cell>
          <cell r="D11">
            <v>500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</row>
        <row r="12">
          <cell r="B12">
            <v>561100</v>
          </cell>
          <cell r="C12" t="str">
            <v>Overtime</v>
          </cell>
          <cell r="D12">
            <v>3500</v>
          </cell>
          <cell r="E12">
            <v>3500</v>
          </cell>
          <cell r="F12">
            <v>3500</v>
          </cell>
          <cell r="G12">
            <v>1000</v>
          </cell>
          <cell r="H12">
            <v>3500</v>
          </cell>
          <cell r="I12">
            <v>1000</v>
          </cell>
          <cell r="J12">
            <v>1000</v>
          </cell>
        </row>
        <row r="13">
          <cell r="B13">
            <v>562030</v>
          </cell>
          <cell r="C13" t="str">
            <v>Train fee by Other Institute (Training)</v>
          </cell>
          <cell r="D13">
            <v>30000</v>
          </cell>
          <cell r="E13">
            <v>30000</v>
          </cell>
          <cell r="F13">
            <v>0</v>
          </cell>
          <cell r="G13">
            <v>30000</v>
          </cell>
          <cell r="H13">
            <v>0</v>
          </cell>
          <cell r="I13">
            <v>0</v>
          </cell>
          <cell r="J13">
            <v>0</v>
          </cell>
        </row>
        <row r="14">
          <cell r="B14">
            <v>562040</v>
          </cell>
          <cell r="C14" t="str">
            <v>Per Diem Travel Exp. Lodg by Other-Local (Training)</v>
          </cell>
          <cell r="D14">
            <v>0</v>
          </cell>
          <cell r="E14">
            <v>0</v>
          </cell>
          <cell r="F14">
            <v>3000</v>
          </cell>
          <cell r="G14">
            <v>3000</v>
          </cell>
          <cell r="H14">
            <v>0</v>
          </cell>
          <cell r="I14">
            <v>0</v>
          </cell>
          <cell r="J14">
            <v>0</v>
          </cell>
        </row>
        <row r="15">
          <cell r="B15">
            <v>562041</v>
          </cell>
          <cell r="C15" t="str">
            <v>Travel. Exp.Local Tra</v>
          </cell>
          <cell r="D15">
            <v>0</v>
          </cell>
          <cell r="E15">
            <v>0</v>
          </cell>
          <cell r="F15">
            <v>5000</v>
          </cell>
          <cell r="G15">
            <v>5000</v>
          </cell>
          <cell r="H15">
            <v>0</v>
          </cell>
          <cell r="I15">
            <v>0</v>
          </cell>
          <cell r="J15">
            <v>0</v>
          </cell>
        </row>
        <row r="16">
          <cell r="B16">
            <v>562060</v>
          </cell>
          <cell r="C16" t="str">
            <v>Per Diem Travel Exp. Lodg Training-Abroad</v>
          </cell>
          <cell r="D16">
            <v>3000</v>
          </cell>
          <cell r="E16">
            <v>3000</v>
          </cell>
          <cell r="F16">
            <v>3000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</row>
        <row r="17">
          <cell r="B17">
            <v>564000</v>
          </cell>
          <cell r="C17" t="str">
            <v>Travelling  Expense - Local</v>
          </cell>
          <cell r="D17">
            <v>2000</v>
          </cell>
          <cell r="E17">
            <v>2000</v>
          </cell>
          <cell r="F17">
            <v>2000</v>
          </cell>
          <cell r="G17">
            <v>2000</v>
          </cell>
          <cell r="H17">
            <v>2000</v>
          </cell>
          <cell r="I17">
            <v>2000</v>
          </cell>
          <cell r="J17">
            <v>2000</v>
          </cell>
        </row>
        <row r="18">
          <cell r="B18">
            <v>564020</v>
          </cell>
          <cell r="C18" t="str">
            <v>Per Diem &amp; Lodging - Local</v>
          </cell>
          <cell r="D18">
            <v>1000</v>
          </cell>
          <cell r="E18">
            <v>1000</v>
          </cell>
          <cell r="F18">
            <v>1000</v>
          </cell>
          <cell r="G18">
            <v>1000</v>
          </cell>
          <cell r="H18">
            <v>1000</v>
          </cell>
          <cell r="I18">
            <v>1000</v>
          </cell>
          <cell r="J18">
            <v>1000</v>
          </cell>
        </row>
        <row r="19">
          <cell r="B19">
            <v>564040</v>
          </cell>
          <cell r="C19" t="str">
            <v>Gasoline for Vehicle</v>
          </cell>
          <cell r="D19">
            <v>9500</v>
          </cell>
          <cell r="E19">
            <v>9500</v>
          </cell>
          <cell r="F19">
            <v>9500</v>
          </cell>
          <cell r="G19">
            <v>9500</v>
          </cell>
          <cell r="H19">
            <v>9500</v>
          </cell>
          <cell r="I19">
            <v>9500</v>
          </cell>
          <cell r="J19">
            <v>8000</v>
          </cell>
        </row>
        <row r="20">
          <cell r="B20">
            <v>565000</v>
          </cell>
          <cell r="C20" t="str">
            <v>Postage &amp; Mail</v>
          </cell>
          <cell r="D20">
            <v>500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200</v>
          </cell>
          <cell r="J20">
            <v>200</v>
          </cell>
        </row>
        <row r="21">
          <cell r="B21">
            <v>565020</v>
          </cell>
          <cell r="C21" t="str">
            <v>Telephone - Local</v>
          </cell>
          <cell r="D21">
            <v>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300</v>
          </cell>
          <cell r="J21">
            <v>300</v>
          </cell>
        </row>
        <row r="22">
          <cell r="B22">
            <v>565060</v>
          </cell>
          <cell r="C22" t="str">
            <v>Mobile Phone Expenses</v>
          </cell>
          <cell r="D22">
            <v>1400</v>
          </cell>
          <cell r="E22">
            <v>1400</v>
          </cell>
          <cell r="F22">
            <v>1400</v>
          </cell>
          <cell r="G22">
            <v>1400</v>
          </cell>
          <cell r="H22">
            <v>1400</v>
          </cell>
          <cell r="I22">
            <v>1400</v>
          </cell>
          <cell r="J22">
            <v>1400</v>
          </cell>
        </row>
        <row r="23">
          <cell r="B23">
            <v>567302</v>
          </cell>
          <cell r="C23" t="str">
            <v>Product for pub.rela</v>
          </cell>
          <cell r="D23">
            <v>515260</v>
          </cell>
          <cell r="E23">
            <v>515260</v>
          </cell>
          <cell r="F23">
            <v>987630</v>
          </cell>
          <cell r="G23">
            <v>755260</v>
          </cell>
          <cell r="H23">
            <v>794260</v>
          </cell>
          <cell r="I23">
            <v>87652</v>
          </cell>
          <cell r="J23">
            <v>107152</v>
          </cell>
        </row>
        <row r="24">
          <cell r="B24">
            <v>567309</v>
          </cell>
          <cell r="C24" t="str">
            <v>Other publie relat.</v>
          </cell>
          <cell r="D24">
            <v>258500</v>
          </cell>
          <cell r="E24">
            <v>258500</v>
          </cell>
          <cell r="F24">
            <v>351000</v>
          </cell>
          <cell r="G24">
            <v>109000</v>
          </cell>
          <cell r="H24">
            <v>171500</v>
          </cell>
          <cell r="I24">
            <v>101500</v>
          </cell>
          <cell r="J24">
            <v>9000</v>
          </cell>
        </row>
        <row r="25">
          <cell r="B25">
            <v>567401</v>
          </cell>
          <cell r="C25" t="str">
            <v>Testing and Analysis Exp.</v>
          </cell>
          <cell r="D25">
            <v>5000</v>
          </cell>
          <cell r="E25">
            <v>5000</v>
          </cell>
          <cell r="F25">
            <v>5000</v>
          </cell>
          <cell r="G25">
            <v>5000</v>
          </cell>
          <cell r="H25">
            <v>0</v>
          </cell>
          <cell r="I25">
            <v>0</v>
          </cell>
          <cell r="J25">
            <v>0</v>
          </cell>
        </row>
        <row r="26">
          <cell r="B26">
            <v>567904</v>
          </cell>
          <cell r="C26" t="str">
            <v>Entertainment</v>
          </cell>
          <cell r="D26">
            <v>3000</v>
          </cell>
          <cell r="E26">
            <v>3000</v>
          </cell>
          <cell r="F26">
            <v>3000</v>
          </cell>
          <cell r="G26">
            <v>3000</v>
          </cell>
          <cell r="H26">
            <v>0</v>
          </cell>
          <cell r="I26">
            <v>0</v>
          </cell>
          <cell r="J26">
            <v>0</v>
          </cell>
        </row>
        <row r="27">
          <cell r="B27">
            <v>567907</v>
          </cell>
          <cell r="C27" t="str">
            <v>Photo &amp; Film Expenses (Photocopy outside</v>
          </cell>
          <cell r="D27">
            <v>1000</v>
          </cell>
          <cell r="E27">
            <v>1000</v>
          </cell>
          <cell r="F27">
            <v>1000</v>
          </cell>
          <cell r="G27">
            <v>1000</v>
          </cell>
          <cell r="H27">
            <v>500</v>
          </cell>
          <cell r="I27">
            <v>500</v>
          </cell>
          <cell r="J27">
            <v>500</v>
          </cell>
        </row>
      </sheetData>
      <sheetData sheetId="18" refreshError="1">
        <row r="8">
          <cell r="B8">
            <v>552099</v>
          </cell>
          <cell r="C8" t="str">
            <v>Electricity Charge (ค่าไฟฟ้า)</v>
          </cell>
          <cell r="D8">
            <v>1200</v>
          </cell>
          <cell r="E8">
            <v>1200</v>
          </cell>
          <cell r="F8">
            <v>1200</v>
          </cell>
          <cell r="G8">
            <v>1200</v>
          </cell>
          <cell r="H8">
            <v>1200</v>
          </cell>
          <cell r="I8">
            <v>1200</v>
          </cell>
          <cell r="J8">
            <v>1200</v>
          </cell>
          <cell r="K8">
            <v>1200</v>
          </cell>
          <cell r="L8">
            <v>1200</v>
          </cell>
          <cell r="M8">
            <v>1200</v>
          </cell>
          <cell r="N8">
            <v>1200</v>
          </cell>
          <cell r="O8">
            <v>1200</v>
          </cell>
          <cell r="P8">
            <v>1200</v>
          </cell>
          <cell r="Q8">
            <v>14400</v>
          </cell>
        </row>
        <row r="9">
          <cell r="B9">
            <v>557050</v>
          </cell>
          <cell r="C9" t="str">
            <v>Spare Parts of  Vehicle</v>
          </cell>
          <cell r="D9">
            <v>1000</v>
          </cell>
          <cell r="E9">
            <v>1000</v>
          </cell>
          <cell r="F9">
            <v>1000</v>
          </cell>
          <cell r="G9">
            <v>7000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1000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18000</v>
          </cell>
        </row>
        <row r="10">
          <cell r="B10">
            <v>558023</v>
          </cell>
          <cell r="C10" t="str">
            <v>Paper, Forms and Continuous Form</v>
          </cell>
          <cell r="D10">
            <v>200</v>
          </cell>
          <cell r="E10">
            <v>200</v>
          </cell>
          <cell r="F10">
            <v>52000</v>
          </cell>
          <cell r="G10">
            <v>300</v>
          </cell>
          <cell r="H10">
            <v>300</v>
          </cell>
          <cell r="I10">
            <v>300</v>
          </cell>
          <cell r="J10">
            <v>300</v>
          </cell>
          <cell r="K10">
            <v>200</v>
          </cell>
          <cell r="L10">
            <v>20000</v>
          </cell>
          <cell r="M10">
            <v>300</v>
          </cell>
          <cell r="N10">
            <v>300</v>
          </cell>
          <cell r="O10">
            <v>300</v>
          </cell>
          <cell r="P10">
            <v>200</v>
          </cell>
          <cell r="Q10">
            <v>74700</v>
          </cell>
        </row>
        <row r="11">
          <cell r="B11">
            <v>558030</v>
          </cell>
          <cell r="C11" t="str">
            <v>Stationery, Office Supplies</v>
          </cell>
          <cell r="D11">
            <v>1000</v>
          </cell>
          <cell r="E11">
            <v>1000</v>
          </cell>
          <cell r="F11">
            <v>0</v>
          </cell>
          <cell r="G11">
            <v>500</v>
          </cell>
          <cell r="H11">
            <v>0</v>
          </cell>
          <cell r="I11">
            <v>500</v>
          </cell>
          <cell r="J11">
            <v>0</v>
          </cell>
          <cell r="K11">
            <v>500</v>
          </cell>
          <cell r="L11">
            <v>0</v>
          </cell>
          <cell r="M11">
            <v>500</v>
          </cell>
          <cell r="N11">
            <v>0</v>
          </cell>
          <cell r="O11">
            <v>500</v>
          </cell>
          <cell r="P11">
            <v>500</v>
          </cell>
          <cell r="Q11">
            <v>4000</v>
          </cell>
        </row>
        <row r="12">
          <cell r="B12">
            <v>564040</v>
          </cell>
          <cell r="C12" t="str">
            <v>Gasoline for Vehicle</v>
          </cell>
          <cell r="D12">
            <v>16000</v>
          </cell>
          <cell r="E12">
            <v>16000</v>
          </cell>
          <cell r="F12">
            <v>16000</v>
          </cell>
          <cell r="G12">
            <v>16000</v>
          </cell>
          <cell r="H12">
            <v>16000</v>
          </cell>
          <cell r="I12">
            <v>16000</v>
          </cell>
          <cell r="J12">
            <v>16000</v>
          </cell>
          <cell r="K12">
            <v>16000</v>
          </cell>
          <cell r="L12">
            <v>16000</v>
          </cell>
          <cell r="M12">
            <v>16000</v>
          </cell>
          <cell r="N12">
            <v>16000</v>
          </cell>
          <cell r="O12">
            <v>16000</v>
          </cell>
          <cell r="P12">
            <v>16000</v>
          </cell>
          <cell r="Q12">
            <v>192000</v>
          </cell>
        </row>
        <row r="13">
          <cell r="B13">
            <v>561205</v>
          </cell>
          <cell r="C13" t="str">
            <v>Contr. Piecework-Serv</v>
          </cell>
          <cell r="D13">
            <v>30000</v>
          </cell>
          <cell r="E13">
            <v>30000</v>
          </cell>
          <cell r="F13">
            <v>30000</v>
          </cell>
          <cell r="G13">
            <v>40000</v>
          </cell>
          <cell r="H13">
            <v>40000</v>
          </cell>
          <cell r="I13">
            <v>45000</v>
          </cell>
          <cell r="J13">
            <v>45000</v>
          </cell>
          <cell r="K13">
            <v>55000</v>
          </cell>
          <cell r="L13">
            <v>55000</v>
          </cell>
          <cell r="M13">
            <v>55000</v>
          </cell>
          <cell r="N13">
            <v>45000</v>
          </cell>
          <cell r="O13">
            <v>25000</v>
          </cell>
          <cell r="P13">
            <v>25000</v>
          </cell>
          <cell r="Q13">
            <v>490000</v>
          </cell>
        </row>
        <row r="14">
          <cell r="B14">
            <v>562041</v>
          </cell>
          <cell r="C14" t="str">
            <v>Travelling Expenses - Local for Training</v>
          </cell>
          <cell r="D14">
            <v>0</v>
          </cell>
          <cell r="E14">
            <v>0</v>
          </cell>
          <cell r="F14">
            <v>10000</v>
          </cell>
          <cell r="G14">
            <v>0</v>
          </cell>
          <cell r="H14">
            <v>0</v>
          </cell>
          <cell r="I14">
            <v>10000</v>
          </cell>
          <cell r="J14">
            <v>0</v>
          </cell>
          <cell r="K14">
            <v>0</v>
          </cell>
          <cell r="L14">
            <v>10000</v>
          </cell>
          <cell r="M14">
            <v>0</v>
          </cell>
          <cell r="N14">
            <v>0</v>
          </cell>
          <cell r="O14">
            <v>10000</v>
          </cell>
          <cell r="P14">
            <v>0</v>
          </cell>
          <cell r="Q14">
            <v>40000</v>
          </cell>
        </row>
        <row r="15">
          <cell r="B15">
            <v>564000</v>
          </cell>
          <cell r="C15" t="str">
            <v>Travelling  Expense - Local</v>
          </cell>
          <cell r="D15">
            <v>0</v>
          </cell>
          <cell r="E15">
            <v>0</v>
          </cell>
          <cell r="F15">
            <v>0</v>
          </cell>
          <cell r="G15">
            <v>3000</v>
          </cell>
          <cell r="H15">
            <v>0</v>
          </cell>
          <cell r="I15">
            <v>0</v>
          </cell>
          <cell r="J15">
            <v>3000</v>
          </cell>
          <cell r="K15">
            <v>0</v>
          </cell>
          <cell r="L15">
            <v>0</v>
          </cell>
          <cell r="M15">
            <v>3000</v>
          </cell>
          <cell r="N15">
            <v>0</v>
          </cell>
          <cell r="O15">
            <v>0</v>
          </cell>
          <cell r="P15">
            <v>3000</v>
          </cell>
          <cell r="Q15">
            <v>12000</v>
          </cell>
        </row>
        <row r="16">
          <cell r="B16">
            <v>565000</v>
          </cell>
          <cell r="C16" t="str">
            <v>Postage &amp; Mail</v>
          </cell>
          <cell r="D16">
            <v>0</v>
          </cell>
          <cell r="E16">
            <v>0</v>
          </cell>
          <cell r="F16">
            <v>0</v>
          </cell>
          <cell r="G16">
            <v>500</v>
          </cell>
          <cell r="H16">
            <v>0</v>
          </cell>
          <cell r="I16">
            <v>500</v>
          </cell>
          <cell r="J16">
            <v>0</v>
          </cell>
          <cell r="K16">
            <v>0</v>
          </cell>
          <cell r="L16">
            <v>500</v>
          </cell>
          <cell r="M16">
            <v>0</v>
          </cell>
          <cell r="N16">
            <v>0</v>
          </cell>
          <cell r="O16">
            <v>0</v>
          </cell>
          <cell r="P16">
            <v>500</v>
          </cell>
          <cell r="Q16">
            <v>2000</v>
          </cell>
        </row>
        <row r="17">
          <cell r="B17">
            <v>567302</v>
          </cell>
          <cell r="C17" t="str">
            <v>Seedling Producting</v>
          </cell>
          <cell r="D17">
            <v>1666666.6666666667</v>
          </cell>
          <cell r="E17">
            <v>1666666.6666666667</v>
          </cell>
          <cell r="F17">
            <v>1666666.6666666667</v>
          </cell>
          <cell r="G17">
            <v>1666666.6666666667</v>
          </cell>
          <cell r="H17">
            <v>1666666.6666666667</v>
          </cell>
          <cell r="I17">
            <v>1666666.6666666667</v>
          </cell>
          <cell r="J17">
            <v>1666666.6666666667</v>
          </cell>
          <cell r="K17">
            <v>1666666.6666666667</v>
          </cell>
          <cell r="L17">
            <v>1666666.6666666667</v>
          </cell>
          <cell r="M17">
            <v>1666666.6666666667</v>
          </cell>
          <cell r="N17">
            <v>1666666.6666666667</v>
          </cell>
          <cell r="O17">
            <v>1666666.6666666667</v>
          </cell>
          <cell r="P17">
            <v>1666666.6666666667</v>
          </cell>
          <cell r="Q17">
            <v>20000000</v>
          </cell>
        </row>
        <row r="18">
          <cell r="B18">
            <v>567309</v>
          </cell>
          <cell r="C18" t="str">
            <v>Demonstration Plot and etc.</v>
          </cell>
          <cell r="D18">
            <v>260000</v>
          </cell>
          <cell r="E18">
            <v>260000</v>
          </cell>
          <cell r="F18">
            <v>210000</v>
          </cell>
          <cell r="G18">
            <v>210000</v>
          </cell>
          <cell r="H18">
            <v>210000</v>
          </cell>
          <cell r="I18">
            <v>195000</v>
          </cell>
          <cell r="J18">
            <v>10000</v>
          </cell>
          <cell r="K18">
            <v>210000</v>
          </cell>
          <cell r="L18">
            <v>435000</v>
          </cell>
          <cell r="M18">
            <v>10000</v>
          </cell>
          <cell r="N18">
            <v>10000</v>
          </cell>
          <cell r="O18">
            <v>10000</v>
          </cell>
          <cell r="P18">
            <v>10000</v>
          </cell>
          <cell r="Q18">
            <v>1780000</v>
          </cell>
        </row>
        <row r="19">
          <cell r="B19">
            <v>567401</v>
          </cell>
          <cell r="C19" t="str">
            <v>Testing and Analysis Exp.</v>
          </cell>
          <cell r="D19">
            <v>0</v>
          </cell>
          <cell r="E19">
            <v>0</v>
          </cell>
          <cell r="F19">
            <v>10000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10000</v>
          </cell>
          <cell r="N19">
            <v>0</v>
          </cell>
          <cell r="O19">
            <v>0</v>
          </cell>
          <cell r="P19">
            <v>0</v>
          </cell>
          <cell r="Q19">
            <v>20000</v>
          </cell>
        </row>
        <row r="20">
          <cell r="B20">
            <v>567904</v>
          </cell>
          <cell r="C20" t="str">
            <v>Entertainment</v>
          </cell>
          <cell r="D20">
            <v>3000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  <cell r="K20">
            <v>3000</v>
          </cell>
          <cell r="L20">
            <v>3000</v>
          </cell>
          <cell r="M20">
            <v>3000</v>
          </cell>
          <cell r="N20">
            <v>3000</v>
          </cell>
          <cell r="O20">
            <v>3000</v>
          </cell>
          <cell r="P20">
            <v>3000</v>
          </cell>
          <cell r="Q20">
            <v>36000</v>
          </cell>
        </row>
        <row r="21">
          <cell r="B21">
            <v>567907</v>
          </cell>
          <cell r="C21" t="str">
            <v>Photo &amp; Film Expenses (Photocopy outside</v>
          </cell>
          <cell r="D21">
            <v>0</v>
          </cell>
          <cell r="E21">
            <v>0</v>
          </cell>
          <cell r="F21">
            <v>800</v>
          </cell>
          <cell r="G21">
            <v>800</v>
          </cell>
          <cell r="H21">
            <v>800</v>
          </cell>
          <cell r="I21">
            <v>800</v>
          </cell>
          <cell r="J21">
            <v>0</v>
          </cell>
          <cell r="K21">
            <v>0</v>
          </cell>
          <cell r="L21">
            <v>0</v>
          </cell>
          <cell r="M21">
            <v>1000</v>
          </cell>
          <cell r="N21">
            <v>1000</v>
          </cell>
          <cell r="O21">
            <v>0</v>
          </cell>
          <cell r="P21">
            <v>0</v>
          </cell>
          <cell r="Q21">
            <v>5200</v>
          </cell>
        </row>
        <row r="22">
          <cell r="B22">
            <v>567904</v>
          </cell>
          <cell r="C22" t="str">
            <v>Entertainment</v>
          </cell>
          <cell r="D22">
            <v>1500</v>
          </cell>
          <cell r="E22">
            <v>1500</v>
          </cell>
          <cell r="F22">
            <v>1500</v>
          </cell>
          <cell r="G22">
            <v>1500</v>
          </cell>
          <cell r="H22">
            <v>1500</v>
          </cell>
          <cell r="I22">
            <v>1500</v>
          </cell>
          <cell r="J22">
            <v>1500</v>
          </cell>
          <cell r="K22">
            <v>1500</v>
          </cell>
          <cell r="L22">
            <v>1500</v>
          </cell>
          <cell r="M22">
            <v>1500</v>
          </cell>
          <cell r="N22">
            <v>1500</v>
          </cell>
          <cell r="O22">
            <v>1500</v>
          </cell>
          <cell r="P22">
            <v>1500</v>
          </cell>
          <cell r="Q22">
            <v>18000</v>
          </cell>
        </row>
      </sheetData>
      <sheetData sheetId="19" refreshError="1">
        <row r="8">
          <cell r="B8">
            <v>557050</v>
          </cell>
        </row>
        <row r="9">
          <cell r="A9" t="str">
            <v>557050  spare parts of forkl</v>
          </cell>
          <cell r="B9">
            <v>0</v>
          </cell>
        </row>
        <row r="10">
          <cell r="A10" t="str">
            <v>557080  repair&amp;maint-buildin</v>
          </cell>
          <cell r="B10">
            <v>0</v>
          </cell>
        </row>
        <row r="11">
          <cell r="A11" t="str">
            <v>557120  Electrical consumabl</v>
          </cell>
          <cell r="B11">
            <v>0</v>
          </cell>
        </row>
        <row r="12">
          <cell r="A12" t="str">
            <v>558006  diskette,pc supplies</v>
          </cell>
          <cell r="B12">
            <v>0</v>
          </cell>
        </row>
        <row r="13">
          <cell r="A13" t="str">
            <v>558023  paper &amp; cont.form</v>
          </cell>
          <cell r="B13">
            <v>0</v>
          </cell>
        </row>
        <row r="14">
          <cell r="A14" t="str">
            <v>558030  stationary,supplies</v>
          </cell>
          <cell r="B14">
            <v>822.34</v>
          </cell>
        </row>
        <row r="15">
          <cell r="A15" t="str">
            <v>558199  oth.stores &amp; supplie</v>
          </cell>
          <cell r="B15">
            <v>168</v>
          </cell>
        </row>
        <row r="16">
          <cell r="A16" t="str">
            <v>561205  Contr.Piecework-Serv</v>
          </cell>
          <cell r="B16">
            <v>0</v>
          </cell>
        </row>
        <row r="17">
          <cell r="A17" t="str">
            <v>562020  food/beverage-train</v>
          </cell>
          <cell r="B17">
            <v>0</v>
          </cell>
        </row>
        <row r="18">
          <cell r="A18" t="str">
            <v>562030  train fee by other</v>
          </cell>
          <cell r="B18">
            <v>0</v>
          </cell>
        </row>
        <row r="19">
          <cell r="A19" t="str">
            <v>562040  per diem travel loca</v>
          </cell>
          <cell r="B19">
            <v>0</v>
          </cell>
        </row>
        <row r="20">
          <cell r="A20" t="str">
            <v>562060  per diem travel abro</v>
          </cell>
          <cell r="B20">
            <v>0</v>
          </cell>
        </row>
        <row r="21">
          <cell r="A21" t="str">
            <v>562061  Travel.Exp.Abroad Tr</v>
          </cell>
          <cell r="B21">
            <v>0</v>
          </cell>
        </row>
        <row r="22">
          <cell r="A22" t="str">
            <v>563030  sport&amp;recreation exp</v>
          </cell>
          <cell r="B22">
            <v>41031.85</v>
          </cell>
        </row>
        <row r="23">
          <cell r="A23" t="str">
            <v>563040  medicine&amp;medical sup</v>
          </cell>
          <cell r="B23">
            <v>0</v>
          </cell>
        </row>
        <row r="24">
          <cell r="A24" t="str">
            <v>563099  other empl.welfare</v>
          </cell>
          <cell r="B24">
            <v>705327.67</v>
          </cell>
        </row>
        <row r="25">
          <cell r="A25" t="str">
            <v>564000  traveling exp.-local</v>
          </cell>
          <cell r="B25">
            <v>14430</v>
          </cell>
        </row>
        <row r="26">
          <cell r="A26" t="str">
            <v>564010  traveling exp.-abroa</v>
          </cell>
          <cell r="B26">
            <v>0</v>
          </cell>
        </row>
        <row r="27">
          <cell r="A27" t="str">
            <v>564020  per diem&amp;lodg.-local</v>
          </cell>
          <cell r="B27">
            <v>6606</v>
          </cell>
        </row>
        <row r="28">
          <cell r="A28" t="str">
            <v>564030  Per Diem&amp;Lodg.-Abroa</v>
          </cell>
          <cell r="B28">
            <v>0</v>
          </cell>
        </row>
        <row r="29">
          <cell r="A29" t="str">
            <v>564040  Gasoline</v>
          </cell>
          <cell r="B29">
            <v>7370</v>
          </cell>
        </row>
        <row r="30">
          <cell r="A30" t="str">
            <v>564099  other travelling exp</v>
          </cell>
          <cell r="B30">
            <v>0</v>
          </cell>
        </row>
        <row r="31">
          <cell r="A31" t="str">
            <v>565020  Telephone - Local</v>
          </cell>
          <cell r="B31">
            <v>520</v>
          </cell>
        </row>
        <row r="32">
          <cell r="A32" t="str">
            <v>565040  Long Distance Call</v>
          </cell>
          <cell r="B32">
            <v>738</v>
          </cell>
        </row>
        <row r="33">
          <cell r="A33" t="str">
            <v>565050  Facsimile Expenses</v>
          </cell>
          <cell r="B33">
            <v>0</v>
          </cell>
        </row>
        <row r="34">
          <cell r="A34" t="str">
            <v>565060  mobile phone exp.</v>
          </cell>
          <cell r="B34">
            <v>0</v>
          </cell>
        </row>
        <row r="35">
          <cell r="A35" t="str">
            <v>566040  Licnses</v>
          </cell>
          <cell r="B35">
            <v>1500</v>
          </cell>
        </row>
        <row r="36">
          <cell r="A36" t="str">
            <v>567301  Give Away</v>
          </cell>
          <cell r="B36">
            <v>0</v>
          </cell>
        </row>
        <row r="37">
          <cell r="A37" t="str">
            <v>567902  magazine &amp; subscrip.</v>
          </cell>
          <cell r="B37">
            <v>0</v>
          </cell>
        </row>
        <row r="38">
          <cell r="A38" t="str">
            <v>567903  associat. mem. fee</v>
          </cell>
          <cell r="B38">
            <v>0</v>
          </cell>
        </row>
        <row r="39">
          <cell r="A39" t="str">
            <v>567904  represent. &amp; enterta</v>
          </cell>
          <cell r="B39">
            <v>398</v>
          </cell>
        </row>
        <row r="40">
          <cell r="A40" t="str">
            <v>567907  Photo &amp; Film Expense</v>
          </cell>
          <cell r="B40">
            <v>6153</v>
          </cell>
        </row>
        <row r="41">
          <cell r="A41" t="str">
            <v>567999  other misc. exp.</v>
          </cell>
          <cell r="B41">
            <v>415.89</v>
          </cell>
        </row>
        <row r="44">
          <cell r="A44" t="str">
            <v>558006  diskette,pc supplies</v>
          </cell>
          <cell r="B44">
            <v>3288</v>
          </cell>
        </row>
        <row r="45">
          <cell r="A45" t="str">
            <v>558015  oil &amp; grease</v>
          </cell>
          <cell r="B45">
            <v>-7904.78</v>
          </cell>
        </row>
        <row r="46">
          <cell r="A46" t="str">
            <v>558023  paper &amp; cont.form</v>
          </cell>
          <cell r="B46">
            <v>0</v>
          </cell>
        </row>
        <row r="47">
          <cell r="A47" t="str">
            <v>558030  stationary,supplies</v>
          </cell>
          <cell r="B47">
            <v>81.93</v>
          </cell>
        </row>
        <row r="48">
          <cell r="A48" t="str">
            <v>558199  oth.stores &amp; supplie</v>
          </cell>
          <cell r="B48">
            <v>841.12</v>
          </cell>
        </row>
        <row r="49">
          <cell r="A49" t="str">
            <v>562040  per diem travel loca</v>
          </cell>
          <cell r="B49">
            <v>-3600</v>
          </cell>
        </row>
        <row r="50">
          <cell r="A50" t="str">
            <v>563099  other empl.welfare</v>
          </cell>
          <cell r="B50">
            <v>0</v>
          </cell>
        </row>
        <row r="51">
          <cell r="A51" t="str">
            <v>564000  traveling exp.-local</v>
          </cell>
          <cell r="B51">
            <v>16050</v>
          </cell>
        </row>
        <row r="52">
          <cell r="A52" t="str">
            <v>564010  traveling exp.-abroa</v>
          </cell>
          <cell r="B52">
            <v>0</v>
          </cell>
        </row>
        <row r="53">
          <cell r="A53" t="str">
            <v>564020  per diem&amp;lodg.-local</v>
          </cell>
          <cell r="B53">
            <v>3359</v>
          </cell>
        </row>
        <row r="54">
          <cell r="A54" t="str">
            <v>564030  Per Diem&amp;Lodg.-Abroa</v>
          </cell>
          <cell r="B54">
            <v>0</v>
          </cell>
        </row>
        <row r="55">
          <cell r="A55" t="str">
            <v>564040  Gasoline</v>
          </cell>
          <cell r="B55">
            <v>-1938.98</v>
          </cell>
        </row>
        <row r="56">
          <cell r="A56" t="str">
            <v>564099  other travelling exp</v>
          </cell>
          <cell r="B56">
            <v>850</v>
          </cell>
        </row>
        <row r="57">
          <cell r="A57" t="str">
            <v>565020  Telephone - Local</v>
          </cell>
          <cell r="B57">
            <v>118</v>
          </cell>
        </row>
        <row r="58">
          <cell r="A58" t="str">
            <v>565040  Long Distance Call</v>
          </cell>
          <cell r="B58">
            <v>174</v>
          </cell>
        </row>
        <row r="59">
          <cell r="A59" t="str">
            <v>565060  mobile phone exp.</v>
          </cell>
          <cell r="B59">
            <v>0</v>
          </cell>
        </row>
        <row r="60">
          <cell r="A60" t="str">
            <v>567104  photo copy rent</v>
          </cell>
          <cell r="B60">
            <v>0</v>
          </cell>
        </row>
        <row r="61">
          <cell r="A61" t="str">
            <v>567301  Give Away</v>
          </cell>
          <cell r="B61">
            <v>0</v>
          </cell>
        </row>
        <row r="62">
          <cell r="A62" t="str">
            <v>567903  associat. mem. fee</v>
          </cell>
          <cell r="B62">
            <v>14417.17</v>
          </cell>
        </row>
        <row r="63">
          <cell r="A63" t="str">
            <v>567904  represent. &amp; enterta</v>
          </cell>
          <cell r="B63">
            <v>8150</v>
          </cell>
        </row>
        <row r="64">
          <cell r="A64" t="str">
            <v>567907  Photo &amp; Film Expense</v>
          </cell>
          <cell r="B64">
            <v>0</v>
          </cell>
        </row>
        <row r="68">
          <cell r="A68" t="str">
            <v>553003  Hand Tools</v>
          </cell>
          <cell r="B68">
            <v>0</v>
          </cell>
        </row>
        <row r="69">
          <cell r="A69" t="str">
            <v>553004  lab.&amp;test tools&amp;equi</v>
          </cell>
          <cell r="B69">
            <v>64000</v>
          </cell>
        </row>
        <row r="70">
          <cell r="A70" t="str">
            <v>557050  spare parts of forkl</v>
          </cell>
          <cell r="B70">
            <v>60</v>
          </cell>
        </row>
        <row r="71">
          <cell r="A71" t="str">
            <v>557080  repair&amp;maint-buildin</v>
          </cell>
          <cell r="B71">
            <v>1008</v>
          </cell>
        </row>
        <row r="72">
          <cell r="A72" t="str">
            <v>557090  repair&amp;maint-machine</v>
          </cell>
          <cell r="B72">
            <v>0</v>
          </cell>
        </row>
        <row r="73">
          <cell r="A73" t="str">
            <v>557120  Electrical consumabl</v>
          </cell>
          <cell r="B73">
            <v>0</v>
          </cell>
        </row>
        <row r="74">
          <cell r="A74" t="str">
            <v>558002  electrical supplies</v>
          </cell>
          <cell r="B74">
            <v>0</v>
          </cell>
        </row>
        <row r="75">
          <cell r="A75" t="str">
            <v>558003  chem,lab &amp; test supp</v>
          </cell>
          <cell r="B75">
            <v>53365</v>
          </cell>
        </row>
        <row r="76">
          <cell r="A76" t="str">
            <v>558004  cleaning supplies</v>
          </cell>
          <cell r="B76">
            <v>0</v>
          </cell>
        </row>
        <row r="77">
          <cell r="A77" t="str">
            <v>558006  diskette,pc supplies</v>
          </cell>
          <cell r="B77">
            <v>3421.2</v>
          </cell>
        </row>
        <row r="78">
          <cell r="A78" t="str">
            <v>558011  hose and accessories</v>
          </cell>
          <cell r="B78">
            <v>726.41</v>
          </cell>
        </row>
        <row r="79">
          <cell r="A79" t="str">
            <v>558014  lighting and fixture</v>
          </cell>
          <cell r="B79">
            <v>0</v>
          </cell>
        </row>
        <row r="80">
          <cell r="A80" t="str">
            <v>558018  nut &amp; bolt and other</v>
          </cell>
          <cell r="B80">
            <v>0</v>
          </cell>
        </row>
        <row r="81">
          <cell r="A81" t="str">
            <v>558020  oxygen &amp; other gas</v>
          </cell>
          <cell r="B81">
            <v>475</v>
          </cell>
        </row>
        <row r="82">
          <cell r="A82" t="str">
            <v>558021  painting supplies</v>
          </cell>
          <cell r="B82">
            <v>0</v>
          </cell>
        </row>
        <row r="83">
          <cell r="A83" t="str">
            <v>558023  paper &amp; cont.form</v>
          </cell>
          <cell r="B83">
            <v>0</v>
          </cell>
        </row>
        <row r="84">
          <cell r="A84" t="str">
            <v>558028  Safety Supplies</v>
          </cell>
          <cell r="B84">
            <v>190</v>
          </cell>
        </row>
        <row r="85">
          <cell r="A85" t="str">
            <v>558030  stationary,supplies</v>
          </cell>
          <cell r="B85">
            <v>5569.08</v>
          </cell>
        </row>
        <row r="86">
          <cell r="A86" t="str">
            <v>558039  Diesel Oil</v>
          </cell>
          <cell r="B86">
            <v>0</v>
          </cell>
        </row>
        <row r="87">
          <cell r="A87" t="str">
            <v>558199  oth.stores &amp; supplie</v>
          </cell>
          <cell r="B87">
            <v>0</v>
          </cell>
        </row>
        <row r="88">
          <cell r="A88" t="str">
            <v>561100  Overtime</v>
          </cell>
          <cell r="B88">
            <v>19256.759999999998</v>
          </cell>
        </row>
        <row r="89">
          <cell r="A89" t="str">
            <v>561300  Supervision Fee</v>
          </cell>
          <cell r="B89">
            <v>0</v>
          </cell>
        </row>
        <row r="90">
          <cell r="A90" t="str">
            <v>562020  food/beverage-train</v>
          </cell>
          <cell r="B90">
            <v>0</v>
          </cell>
        </row>
        <row r="91">
          <cell r="A91" t="str">
            <v>562040  per diem travel loca</v>
          </cell>
          <cell r="B91">
            <v>7712.15</v>
          </cell>
        </row>
        <row r="92">
          <cell r="A92" t="str">
            <v>562041  Travel.Exp.Local Tra</v>
          </cell>
          <cell r="B92">
            <v>0</v>
          </cell>
        </row>
        <row r="93">
          <cell r="A93" t="str">
            <v>563099  other empl.welfare</v>
          </cell>
          <cell r="B93">
            <v>0</v>
          </cell>
        </row>
        <row r="94">
          <cell r="A94" t="str">
            <v>564000  traveling exp.-local</v>
          </cell>
          <cell r="B94">
            <v>3210</v>
          </cell>
        </row>
        <row r="95">
          <cell r="A95" t="str">
            <v>564010  traveling exp.-abroa</v>
          </cell>
          <cell r="B95">
            <v>0</v>
          </cell>
        </row>
        <row r="96">
          <cell r="A96" t="str">
            <v>564020  per diem&amp;lodg.-local</v>
          </cell>
          <cell r="B96">
            <v>2000</v>
          </cell>
        </row>
        <row r="97">
          <cell r="A97" t="str">
            <v>564030  Per Diem&amp;Lodg.-Abroa</v>
          </cell>
          <cell r="B97">
            <v>0</v>
          </cell>
        </row>
        <row r="98">
          <cell r="A98" t="str">
            <v>564040  Gasoline</v>
          </cell>
          <cell r="B98">
            <v>0</v>
          </cell>
        </row>
        <row r="99">
          <cell r="A99" t="str">
            <v>564099  other travelling exp</v>
          </cell>
          <cell r="B99">
            <v>0</v>
          </cell>
        </row>
        <row r="100">
          <cell r="A100" t="str">
            <v>565040  Long Distance Call</v>
          </cell>
          <cell r="B100">
            <v>0</v>
          </cell>
        </row>
        <row r="101">
          <cell r="A101" t="str">
            <v>565050  Facsimile Expenses</v>
          </cell>
          <cell r="B101">
            <v>0</v>
          </cell>
        </row>
        <row r="102">
          <cell r="A102" t="str">
            <v>566060  regis. fee - vehicle</v>
          </cell>
          <cell r="B102">
            <v>0</v>
          </cell>
        </row>
        <row r="103">
          <cell r="A103" t="str">
            <v>567301  Give Away</v>
          </cell>
          <cell r="B103">
            <v>0</v>
          </cell>
        </row>
        <row r="104">
          <cell r="A104" t="str">
            <v>567309  other public relat.</v>
          </cell>
          <cell r="B104">
            <v>0</v>
          </cell>
        </row>
        <row r="105">
          <cell r="A105" t="str">
            <v>567400  Calibration Charges</v>
          </cell>
          <cell r="B105">
            <v>8920</v>
          </cell>
        </row>
        <row r="106">
          <cell r="A106" t="str">
            <v>567401  testing and analysis</v>
          </cell>
          <cell r="B106">
            <v>0</v>
          </cell>
        </row>
        <row r="107">
          <cell r="A107" t="str">
            <v>567902  magazine &amp; subscrip.</v>
          </cell>
          <cell r="B107">
            <v>82077.240000000005</v>
          </cell>
        </row>
        <row r="108">
          <cell r="A108" t="str">
            <v>567903  associat. mem. fee</v>
          </cell>
          <cell r="B108">
            <v>0</v>
          </cell>
        </row>
        <row r="109">
          <cell r="A109" t="str">
            <v>567904  represent. &amp; enterta</v>
          </cell>
          <cell r="B109">
            <v>0</v>
          </cell>
        </row>
        <row r="110">
          <cell r="A110" t="str">
            <v>567907  Photo &amp; Film Expense</v>
          </cell>
          <cell r="B110">
            <v>0</v>
          </cell>
        </row>
        <row r="113">
          <cell r="A113" t="str">
            <v>540100  Overtime</v>
          </cell>
          <cell r="B113">
            <v>1714.56</v>
          </cell>
        </row>
        <row r="114">
          <cell r="A114" t="str">
            <v>553004  lab.&amp;test tools&amp;equi</v>
          </cell>
          <cell r="B114">
            <v>0</v>
          </cell>
        </row>
        <row r="115">
          <cell r="A115" t="str">
            <v>553014  office furn.and.equi</v>
          </cell>
          <cell r="B115">
            <v>0</v>
          </cell>
        </row>
        <row r="116">
          <cell r="A116" t="str">
            <v>557010  mechanical spare par</v>
          </cell>
          <cell r="B116">
            <v>320</v>
          </cell>
        </row>
        <row r="117">
          <cell r="A117" t="str">
            <v>557020  electrical spare par</v>
          </cell>
          <cell r="B117">
            <v>418.4</v>
          </cell>
        </row>
        <row r="118">
          <cell r="A118" t="str">
            <v>557050  spare parts of forkl</v>
          </cell>
          <cell r="B118">
            <v>2254.1999999999998</v>
          </cell>
        </row>
        <row r="119">
          <cell r="A119" t="str">
            <v>557080  repair&amp;maint-buildin</v>
          </cell>
          <cell r="B119">
            <v>0</v>
          </cell>
        </row>
        <row r="120">
          <cell r="A120" t="str">
            <v>558003  chem,lab &amp; test supp</v>
          </cell>
          <cell r="B120">
            <v>15437.4</v>
          </cell>
        </row>
        <row r="121">
          <cell r="A121" t="str">
            <v>558006  diskette,pc supplies</v>
          </cell>
          <cell r="B121">
            <v>3481</v>
          </cell>
        </row>
        <row r="122">
          <cell r="A122" t="str">
            <v>558013  key,lock,chain,shack</v>
          </cell>
          <cell r="B122">
            <v>0</v>
          </cell>
        </row>
        <row r="123">
          <cell r="A123" t="str">
            <v>558015  oil &amp; grease</v>
          </cell>
          <cell r="B123">
            <v>0</v>
          </cell>
        </row>
        <row r="124">
          <cell r="A124" t="str">
            <v>558023  paper &amp; cont.form</v>
          </cell>
          <cell r="B124">
            <v>600</v>
          </cell>
        </row>
        <row r="125">
          <cell r="A125" t="str">
            <v>558028  Safety Supplies</v>
          </cell>
          <cell r="B125">
            <v>0</v>
          </cell>
        </row>
        <row r="126">
          <cell r="A126" t="str">
            <v>558030  stationary,supplies</v>
          </cell>
          <cell r="B126">
            <v>1740</v>
          </cell>
        </row>
        <row r="127">
          <cell r="A127" t="str">
            <v>558199  oth.stores &amp; supplie</v>
          </cell>
          <cell r="B127">
            <v>12020</v>
          </cell>
        </row>
        <row r="128">
          <cell r="A128" t="str">
            <v>561100  Overtime</v>
          </cell>
          <cell r="B128">
            <v>0</v>
          </cell>
        </row>
        <row r="129">
          <cell r="A129" t="str">
            <v>561200  contractor ind.labor</v>
          </cell>
          <cell r="B129">
            <v>-6500</v>
          </cell>
        </row>
        <row r="130">
          <cell r="A130" t="str">
            <v>561208  Contractor-CIVIL Wor</v>
          </cell>
          <cell r="B130">
            <v>0</v>
          </cell>
        </row>
        <row r="131">
          <cell r="A131" t="str">
            <v>561300  Supervision Fee</v>
          </cell>
          <cell r="B131">
            <v>0</v>
          </cell>
        </row>
        <row r="132">
          <cell r="A132" t="str">
            <v>562010  travel&amp;inhouse&amp;by sc</v>
          </cell>
          <cell r="B132">
            <v>0</v>
          </cell>
        </row>
        <row r="133">
          <cell r="A133" t="str">
            <v>562030  train fee by other</v>
          </cell>
          <cell r="B133">
            <v>0</v>
          </cell>
        </row>
        <row r="134">
          <cell r="A134" t="str">
            <v>562040  per diem travel loca</v>
          </cell>
          <cell r="B134">
            <v>0</v>
          </cell>
        </row>
        <row r="135">
          <cell r="A135" t="str">
            <v>562041  Travel.Exp.Local Tra</v>
          </cell>
          <cell r="B135">
            <v>0</v>
          </cell>
        </row>
        <row r="136">
          <cell r="A136" t="str">
            <v>564000  traveling exp.-local</v>
          </cell>
          <cell r="B136">
            <v>2910</v>
          </cell>
        </row>
        <row r="137">
          <cell r="A137" t="str">
            <v>564020  per diem&amp;lodg.-local</v>
          </cell>
          <cell r="B137">
            <v>200</v>
          </cell>
        </row>
        <row r="138">
          <cell r="A138" t="str">
            <v>564040  Gasoline</v>
          </cell>
          <cell r="B138">
            <v>4230.28</v>
          </cell>
        </row>
        <row r="139">
          <cell r="A139" t="str">
            <v>564080  express/toll way cou</v>
          </cell>
          <cell r="B139">
            <v>0</v>
          </cell>
        </row>
        <row r="140">
          <cell r="A140" t="str">
            <v>565020  Telephone - Local</v>
          </cell>
          <cell r="B140">
            <v>100</v>
          </cell>
        </row>
        <row r="141">
          <cell r="A141" t="str">
            <v>565040  Long Distance Call</v>
          </cell>
          <cell r="B141">
            <v>0</v>
          </cell>
        </row>
        <row r="142">
          <cell r="A142" t="str">
            <v>565050  Facsimile Expenses</v>
          </cell>
          <cell r="B142">
            <v>0</v>
          </cell>
        </row>
        <row r="143">
          <cell r="A143" t="str">
            <v>565060  mobile phone exp.</v>
          </cell>
          <cell r="B143">
            <v>0</v>
          </cell>
        </row>
        <row r="144">
          <cell r="A144" t="str">
            <v>565070  Radio Communication</v>
          </cell>
          <cell r="B144">
            <v>0</v>
          </cell>
        </row>
        <row r="145">
          <cell r="A145" t="str">
            <v>567199  Other Rent</v>
          </cell>
          <cell r="B145">
            <v>0</v>
          </cell>
        </row>
        <row r="146">
          <cell r="A146" t="str">
            <v>567401  testing and analysis</v>
          </cell>
          <cell r="B146">
            <v>282069.15999999997</v>
          </cell>
        </row>
        <row r="147">
          <cell r="A147" t="str">
            <v>567907  Photo &amp; Film Expense</v>
          </cell>
          <cell r="B147">
            <v>0</v>
          </cell>
        </row>
        <row r="148">
          <cell r="A148" t="str">
            <v>567999  other misc. exp.</v>
          </cell>
          <cell r="B148">
            <v>0</v>
          </cell>
        </row>
        <row r="151">
          <cell r="A151" t="str">
            <v>540100  Overtime</v>
          </cell>
          <cell r="B151">
            <v>0</v>
          </cell>
        </row>
        <row r="152">
          <cell r="A152" t="str">
            <v>557010  mechanical spare par</v>
          </cell>
          <cell r="B152">
            <v>1056</v>
          </cell>
        </row>
        <row r="153">
          <cell r="A153" t="str">
            <v>557020  electrical spare par</v>
          </cell>
          <cell r="B153">
            <v>0</v>
          </cell>
        </row>
        <row r="154">
          <cell r="A154" t="str">
            <v>557080  repair&amp;maint-buildin</v>
          </cell>
          <cell r="B154">
            <v>0</v>
          </cell>
        </row>
        <row r="155">
          <cell r="A155" t="str">
            <v>557090  repair&amp;maint-machine</v>
          </cell>
          <cell r="B155">
            <v>78.34</v>
          </cell>
        </row>
        <row r="156">
          <cell r="A156" t="str">
            <v>558028  Safety Supplies</v>
          </cell>
          <cell r="B156">
            <v>0</v>
          </cell>
        </row>
        <row r="157">
          <cell r="A157" t="str">
            <v>558199  oth.stores &amp; supplie</v>
          </cell>
          <cell r="B157">
            <v>696</v>
          </cell>
        </row>
        <row r="160">
          <cell r="A160" t="str">
            <v>540100  Overtime</v>
          </cell>
          <cell r="B160">
            <v>0</v>
          </cell>
        </row>
        <row r="161">
          <cell r="A161" t="str">
            <v>557010  mechanical spare par</v>
          </cell>
          <cell r="B161">
            <v>1004.07</v>
          </cell>
        </row>
        <row r="162">
          <cell r="A162" t="str">
            <v>557080  repair&amp;maint-buildin</v>
          </cell>
          <cell r="B162">
            <v>73984.78</v>
          </cell>
        </row>
        <row r="163">
          <cell r="A163" t="str">
            <v>557090  repair&amp;maint-machine</v>
          </cell>
          <cell r="B163">
            <v>0</v>
          </cell>
        </row>
        <row r="164">
          <cell r="A164" t="str">
            <v>557990  other repair&amp;mainten</v>
          </cell>
          <cell r="B164">
            <v>0</v>
          </cell>
        </row>
        <row r="165">
          <cell r="A165" t="str">
            <v>558020  oxygen &amp; other gas</v>
          </cell>
          <cell r="B165">
            <v>0</v>
          </cell>
        </row>
        <row r="166">
          <cell r="A166" t="str">
            <v>558038  Gasoline</v>
          </cell>
          <cell r="B166">
            <v>422.31</v>
          </cell>
        </row>
        <row r="167">
          <cell r="A167" t="str">
            <v>558199  oth.stores &amp; supplie</v>
          </cell>
          <cell r="B167">
            <v>0</v>
          </cell>
        </row>
        <row r="168">
          <cell r="A168" t="str">
            <v>561208  Contractor-CIVIL Wor</v>
          </cell>
          <cell r="B168">
            <v>19574</v>
          </cell>
        </row>
        <row r="169">
          <cell r="A169" t="str">
            <v>561209  Contractor-Electroni</v>
          </cell>
          <cell r="B169">
            <v>0</v>
          </cell>
        </row>
        <row r="172">
          <cell r="A172" t="str">
            <v>540100  Overtime</v>
          </cell>
          <cell r="B172">
            <v>0</v>
          </cell>
        </row>
        <row r="173">
          <cell r="A173" t="str">
            <v>557010  mechanical spare par</v>
          </cell>
          <cell r="B173">
            <v>0</v>
          </cell>
        </row>
        <row r="174">
          <cell r="A174" t="str">
            <v>557050  spare parts of forkl</v>
          </cell>
          <cell r="B174">
            <v>990</v>
          </cell>
        </row>
        <row r="175">
          <cell r="A175" t="str">
            <v>557080  repair&amp;maint-buildin</v>
          </cell>
          <cell r="B175">
            <v>0</v>
          </cell>
        </row>
        <row r="176">
          <cell r="A176" t="str">
            <v>557090  repair&amp;maint-machine</v>
          </cell>
          <cell r="B176">
            <v>0</v>
          </cell>
        </row>
        <row r="177">
          <cell r="A177" t="str">
            <v>557990  other repair&amp;mainten</v>
          </cell>
          <cell r="B177">
            <v>0</v>
          </cell>
        </row>
        <row r="178">
          <cell r="A178" t="str">
            <v>558006  diskette,pc supplies</v>
          </cell>
          <cell r="B178">
            <v>0</v>
          </cell>
        </row>
        <row r="179">
          <cell r="A179" t="str">
            <v>558014  lighting and fixture</v>
          </cell>
          <cell r="B179">
            <v>0</v>
          </cell>
        </row>
        <row r="180">
          <cell r="A180" t="str">
            <v>558015  oil &amp; grease</v>
          </cell>
          <cell r="B180">
            <v>0</v>
          </cell>
        </row>
        <row r="181">
          <cell r="A181" t="str">
            <v>558023  paper &amp; cont.form</v>
          </cell>
          <cell r="B181">
            <v>0</v>
          </cell>
        </row>
        <row r="182">
          <cell r="A182" t="str">
            <v>558030  stationary,supplies</v>
          </cell>
          <cell r="B182">
            <v>0</v>
          </cell>
        </row>
        <row r="183">
          <cell r="A183" t="str">
            <v>558038  Gasoline</v>
          </cell>
          <cell r="B183">
            <v>540</v>
          </cell>
        </row>
        <row r="184">
          <cell r="A184" t="str">
            <v>558039  Diesel Oil</v>
          </cell>
          <cell r="B184">
            <v>361.9</v>
          </cell>
        </row>
        <row r="185">
          <cell r="A185" t="str">
            <v>558199  oth.stores &amp; supplie</v>
          </cell>
          <cell r="B185">
            <v>348</v>
          </cell>
        </row>
        <row r="186">
          <cell r="A186" t="str">
            <v>561100  Overtime</v>
          </cell>
          <cell r="B186">
            <v>0</v>
          </cell>
        </row>
        <row r="187">
          <cell r="A187" t="str">
            <v>561200  contractor ind.labor</v>
          </cell>
          <cell r="B187">
            <v>99466.7</v>
          </cell>
        </row>
        <row r="188">
          <cell r="A188" t="str">
            <v>561211  Contractor-Office Wo</v>
          </cell>
          <cell r="B188">
            <v>0</v>
          </cell>
        </row>
        <row r="189">
          <cell r="A189" t="str">
            <v>561216  Contract Piece Work</v>
          </cell>
          <cell r="B189">
            <v>5423</v>
          </cell>
        </row>
        <row r="190">
          <cell r="A190" t="str">
            <v>564020  per diem&amp;lodg.-local</v>
          </cell>
          <cell r="B190">
            <v>0</v>
          </cell>
        </row>
        <row r="191">
          <cell r="A191" t="str">
            <v>564040  Gasoline</v>
          </cell>
          <cell r="B191">
            <v>11465.16</v>
          </cell>
        </row>
        <row r="192">
          <cell r="A192" t="str">
            <v>564080  express/toll way cou</v>
          </cell>
          <cell r="B192">
            <v>0</v>
          </cell>
        </row>
        <row r="193">
          <cell r="A193" t="str">
            <v>564099  other travelling exp</v>
          </cell>
          <cell r="B193">
            <v>7000</v>
          </cell>
        </row>
        <row r="194">
          <cell r="A194" t="str">
            <v>565020  Telephone - Local</v>
          </cell>
          <cell r="B194">
            <v>0</v>
          </cell>
        </row>
        <row r="195">
          <cell r="A195" t="str">
            <v>567101  Land Rent</v>
          </cell>
          <cell r="B195">
            <v>1626</v>
          </cell>
        </row>
        <row r="196">
          <cell r="A196" t="str">
            <v>567904  represent. &amp; enterta</v>
          </cell>
          <cell r="B196">
            <v>0</v>
          </cell>
        </row>
        <row r="199">
          <cell r="A199" t="str">
            <v>553014  office furn.and.equi</v>
          </cell>
          <cell r="B199">
            <v>0</v>
          </cell>
        </row>
        <row r="200">
          <cell r="A200" t="str">
            <v>557990  other repair&amp;mainten</v>
          </cell>
          <cell r="B200">
            <v>0</v>
          </cell>
        </row>
        <row r="201">
          <cell r="A201" t="str">
            <v>562040  per diem travel loca</v>
          </cell>
          <cell r="B201">
            <v>0</v>
          </cell>
        </row>
        <row r="202">
          <cell r="A202" t="str">
            <v>564020  per diem&amp;lodg.-local</v>
          </cell>
          <cell r="B202">
            <v>0</v>
          </cell>
        </row>
        <row r="203">
          <cell r="A203" t="str">
            <v>565020  Telephone - Local</v>
          </cell>
          <cell r="B203">
            <v>100</v>
          </cell>
        </row>
        <row r="204">
          <cell r="A204" t="str">
            <v>565060  mobile phone exp.</v>
          </cell>
          <cell r="B204">
            <v>962</v>
          </cell>
        </row>
        <row r="207">
          <cell r="A207" t="str">
            <v>552099  Power-Others</v>
          </cell>
          <cell r="B207">
            <v>0</v>
          </cell>
        </row>
        <row r="208">
          <cell r="A208" t="str">
            <v>553014  office furn.and.equi</v>
          </cell>
          <cell r="B208">
            <v>0</v>
          </cell>
        </row>
        <row r="209">
          <cell r="A209" t="str">
            <v>557050  spare parts of forkl</v>
          </cell>
          <cell r="B209">
            <v>987</v>
          </cell>
        </row>
        <row r="210">
          <cell r="A210" t="str">
            <v>557080  repair&amp;maint-buildin</v>
          </cell>
          <cell r="B210">
            <v>2339.2800000000002</v>
          </cell>
        </row>
        <row r="211">
          <cell r="A211" t="str">
            <v>557090  repair&amp;maint-machine</v>
          </cell>
          <cell r="B211">
            <v>0</v>
          </cell>
        </row>
        <row r="212">
          <cell r="A212" t="str">
            <v>557990  other repair&amp;mainten</v>
          </cell>
          <cell r="B212">
            <v>0</v>
          </cell>
        </row>
        <row r="213">
          <cell r="A213" t="str">
            <v>558006  diskette,pc supplies</v>
          </cell>
          <cell r="B213">
            <v>3516.42</v>
          </cell>
        </row>
        <row r="214">
          <cell r="A214" t="str">
            <v>558018  nut &amp; bolt and other</v>
          </cell>
          <cell r="B214">
            <v>0</v>
          </cell>
        </row>
        <row r="215">
          <cell r="A215" t="str">
            <v>558023  paper &amp; cont.form</v>
          </cell>
          <cell r="B215">
            <v>59340</v>
          </cell>
        </row>
        <row r="216">
          <cell r="A216" t="str">
            <v>558030  stationary,supplies</v>
          </cell>
          <cell r="B216">
            <v>4743.6899999999996</v>
          </cell>
        </row>
        <row r="217">
          <cell r="A217" t="str">
            <v>558035  Water - Portable</v>
          </cell>
          <cell r="B217">
            <v>0</v>
          </cell>
        </row>
        <row r="218">
          <cell r="A218" t="str">
            <v>558036  water supplies</v>
          </cell>
          <cell r="B218">
            <v>0</v>
          </cell>
        </row>
        <row r="219">
          <cell r="A219" t="str">
            <v>558039  Diesel Oil</v>
          </cell>
          <cell r="B219">
            <v>2424</v>
          </cell>
        </row>
        <row r="220">
          <cell r="A220" t="str">
            <v>558199  oth.stores &amp; supplie</v>
          </cell>
          <cell r="B220">
            <v>0</v>
          </cell>
        </row>
        <row r="221">
          <cell r="A221" t="str">
            <v>561100  Overtime</v>
          </cell>
          <cell r="B221">
            <v>12462.94</v>
          </cell>
        </row>
        <row r="222">
          <cell r="A222" t="str">
            <v>561200  contractor ind.labor</v>
          </cell>
          <cell r="B222">
            <v>15175</v>
          </cell>
        </row>
        <row r="223">
          <cell r="A223" t="str">
            <v>561208  Contractor-CIVIL Wor</v>
          </cell>
          <cell r="B223">
            <v>13961</v>
          </cell>
        </row>
        <row r="224">
          <cell r="A224" t="str">
            <v>562040  per diem travel loca</v>
          </cell>
          <cell r="B224">
            <v>0</v>
          </cell>
        </row>
        <row r="225">
          <cell r="A225" t="str">
            <v>564000  traveling exp.-local</v>
          </cell>
          <cell r="B225">
            <v>3384</v>
          </cell>
        </row>
        <row r="226">
          <cell r="A226" t="str">
            <v>564020  per diem&amp;lodg.-local</v>
          </cell>
          <cell r="B226">
            <v>1245.75</v>
          </cell>
        </row>
        <row r="227">
          <cell r="A227" t="str">
            <v>564040  Gasoline</v>
          </cell>
          <cell r="B227">
            <v>757.01</v>
          </cell>
        </row>
        <row r="228">
          <cell r="A228" t="str">
            <v>564099  other travelling exp</v>
          </cell>
          <cell r="B228">
            <v>25406.15</v>
          </cell>
        </row>
        <row r="229">
          <cell r="A229" t="str">
            <v>565000  Postage &amp; Mail</v>
          </cell>
          <cell r="B229">
            <v>489</v>
          </cell>
        </row>
        <row r="230">
          <cell r="A230" t="str">
            <v>565020  Telephone - Local</v>
          </cell>
          <cell r="B230">
            <v>0</v>
          </cell>
        </row>
        <row r="231">
          <cell r="A231" t="str">
            <v>565060  mobile phone exp.</v>
          </cell>
          <cell r="B231">
            <v>0</v>
          </cell>
        </row>
        <row r="232">
          <cell r="A232" t="str">
            <v>565070  Radio Communication</v>
          </cell>
          <cell r="B232">
            <v>0</v>
          </cell>
        </row>
        <row r="233">
          <cell r="A233" t="str">
            <v>566030  Signboard Tax</v>
          </cell>
          <cell r="B233">
            <v>0</v>
          </cell>
        </row>
        <row r="234">
          <cell r="A234" t="str">
            <v>567100  building &amp; structure</v>
          </cell>
          <cell r="B234">
            <v>18855</v>
          </cell>
        </row>
        <row r="235">
          <cell r="A235" t="str">
            <v>567302  product for pub.rela</v>
          </cell>
          <cell r="B235">
            <v>300</v>
          </cell>
        </row>
        <row r="236">
          <cell r="A236" t="str">
            <v>567309  other public relat.</v>
          </cell>
          <cell r="B236">
            <v>0</v>
          </cell>
        </row>
        <row r="237">
          <cell r="A237" t="str">
            <v>567500  utilities charges</v>
          </cell>
          <cell r="B237">
            <v>5908</v>
          </cell>
        </row>
        <row r="238">
          <cell r="A238" t="str">
            <v>567904  represent. &amp; enterta</v>
          </cell>
          <cell r="B238">
            <v>0</v>
          </cell>
        </row>
        <row r="239">
          <cell r="A239" t="str">
            <v>567905  Drinking Water</v>
          </cell>
          <cell r="B239">
            <v>1709.37</v>
          </cell>
        </row>
        <row r="240">
          <cell r="A240" t="str">
            <v>567907  Photo &amp; Film Expense</v>
          </cell>
          <cell r="B240">
            <v>1105</v>
          </cell>
        </row>
        <row r="241">
          <cell r="A241" t="str">
            <v>567999  other misc. exp.</v>
          </cell>
          <cell r="B241">
            <v>0</v>
          </cell>
        </row>
        <row r="244">
          <cell r="A244" t="str">
            <v>540202  Contr.Price Work-Oth</v>
          </cell>
          <cell r="B244">
            <v>0</v>
          </cell>
        </row>
        <row r="245">
          <cell r="A245" t="str">
            <v>552001  power-pur. from pea</v>
          </cell>
          <cell r="B245">
            <v>10533.92</v>
          </cell>
        </row>
        <row r="246">
          <cell r="A246" t="str">
            <v>552099  Power-Others</v>
          </cell>
          <cell r="B246">
            <v>0</v>
          </cell>
        </row>
        <row r="247">
          <cell r="A247" t="str">
            <v>557050  spare parts of forkl</v>
          </cell>
          <cell r="B247">
            <v>0</v>
          </cell>
        </row>
        <row r="248">
          <cell r="A248" t="str">
            <v>558006  diskette,pc supplies</v>
          </cell>
          <cell r="B248">
            <v>0</v>
          </cell>
        </row>
        <row r="249">
          <cell r="A249" t="str">
            <v>558015  oil &amp; grease</v>
          </cell>
          <cell r="B249">
            <v>0</v>
          </cell>
        </row>
        <row r="250">
          <cell r="A250" t="str">
            <v>558018  nut &amp; bolt and other</v>
          </cell>
          <cell r="B250">
            <v>0</v>
          </cell>
        </row>
        <row r="251">
          <cell r="A251" t="str">
            <v>558023  paper &amp; cont.form</v>
          </cell>
          <cell r="B251">
            <v>0</v>
          </cell>
        </row>
        <row r="252">
          <cell r="A252" t="str">
            <v>558024  pipe &amp; fitting acces</v>
          </cell>
          <cell r="B252">
            <v>0</v>
          </cell>
        </row>
        <row r="253">
          <cell r="A253" t="str">
            <v>558030  stationary,supplies</v>
          </cell>
          <cell r="B253">
            <v>0</v>
          </cell>
        </row>
        <row r="254">
          <cell r="A254" t="str">
            <v>558037  welding rod,electrod</v>
          </cell>
          <cell r="B254">
            <v>0</v>
          </cell>
        </row>
        <row r="255">
          <cell r="A255" t="str">
            <v>558038  Gasoline</v>
          </cell>
          <cell r="B255">
            <v>525</v>
          </cell>
        </row>
        <row r="256">
          <cell r="A256" t="str">
            <v>558039  Diesel Oil</v>
          </cell>
          <cell r="B256">
            <v>482.53</v>
          </cell>
        </row>
        <row r="257">
          <cell r="A257" t="str">
            <v>558041  Bag</v>
          </cell>
          <cell r="B257">
            <v>0</v>
          </cell>
        </row>
        <row r="258">
          <cell r="A258" t="str">
            <v>558199  oth.stores &amp; supplie</v>
          </cell>
          <cell r="B258">
            <v>0</v>
          </cell>
        </row>
        <row r="259">
          <cell r="A259" t="str">
            <v>561100  Overtime</v>
          </cell>
          <cell r="B259">
            <v>1994.16</v>
          </cell>
        </row>
        <row r="260">
          <cell r="A260" t="str">
            <v>561205  Contr.Piecework-Serv</v>
          </cell>
          <cell r="B260">
            <v>0</v>
          </cell>
        </row>
        <row r="261">
          <cell r="A261" t="str">
            <v>562020  food/beverage-train</v>
          </cell>
          <cell r="B261">
            <v>0</v>
          </cell>
        </row>
        <row r="262">
          <cell r="A262" t="str">
            <v>562041  Travel.Exp.Local Tra</v>
          </cell>
          <cell r="B262">
            <v>0</v>
          </cell>
        </row>
        <row r="263">
          <cell r="A263" t="str">
            <v>564000  traveling exp.-local</v>
          </cell>
          <cell r="B263">
            <v>0</v>
          </cell>
        </row>
        <row r="264">
          <cell r="A264" t="str">
            <v>564020  per diem&amp;lodg.-local</v>
          </cell>
          <cell r="B264">
            <v>2550</v>
          </cell>
        </row>
        <row r="265">
          <cell r="A265" t="str">
            <v>564030  Per Diem&amp;Lodg.-Abroa</v>
          </cell>
          <cell r="B265">
            <v>0</v>
          </cell>
        </row>
        <row r="266">
          <cell r="A266" t="str">
            <v>564040  Gasoline</v>
          </cell>
          <cell r="B266">
            <v>3480</v>
          </cell>
        </row>
        <row r="267">
          <cell r="A267" t="str">
            <v>564099  other travelling exp</v>
          </cell>
          <cell r="B267">
            <v>10106.33</v>
          </cell>
        </row>
        <row r="268">
          <cell r="A268" t="str">
            <v>565000  Postage &amp; Mail</v>
          </cell>
          <cell r="B268">
            <v>0</v>
          </cell>
        </row>
        <row r="269">
          <cell r="A269" t="str">
            <v>565060  mobile phone exp.</v>
          </cell>
          <cell r="B269">
            <v>0</v>
          </cell>
        </row>
        <row r="270">
          <cell r="A270" t="str">
            <v>565070  Radio Communication</v>
          </cell>
          <cell r="B270">
            <v>0</v>
          </cell>
        </row>
        <row r="271">
          <cell r="A271" t="str">
            <v>567302  product for pub.rela</v>
          </cell>
          <cell r="B271">
            <v>573864.1</v>
          </cell>
        </row>
        <row r="272">
          <cell r="A272" t="str">
            <v>567309  other public relat.</v>
          </cell>
          <cell r="B272">
            <v>157932.18</v>
          </cell>
        </row>
        <row r="273">
          <cell r="A273" t="str">
            <v>567401  testing and analysis</v>
          </cell>
          <cell r="B273">
            <v>0</v>
          </cell>
        </row>
        <row r="274">
          <cell r="A274" t="str">
            <v>567500  utilities charges</v>
          </cell>
          <cell r="B274">
            <v>0</v>
          </cell>
        </row>
        <row r="275">
          <cell r="A275" t="str">
            <v>567904  represent. &amp; enterta</v>
          </cell>
          <cell r="B275">
            <v>0</v>
          </cell>
        </row>
        <row r="276">
          <cell r="A276" t="str">
            <v>567907  Photo &amp; Film Expense</v>
          </cell>
          <cell r="B276">
            <v>0</v>
          </cell>
        </row>
        <row r="277">
          <cell r="A277" t="str">
            <v>567999  other misc. exp.</v>
          </cell>
          <cell r="B277">
            <v>0</v>
          </cell>
        </row>
      </sheetData>
      <sheetData sheetId="20">
        <row r="11">
          <cell r="A11" t="str">
            <v>557050  spare parts of forkl</v>
          </cell>
        </row>
      </sheetData>
      <sheetData sheetId="21" refreshError="1">
        <row r="9">
          <cell r="A9" t="str">
            <v>557050  spare parts of forkl</v>
          </cell>
        </row>
        <row r="11">
          <cell r="A11" t="str">
            <v>557050  spare parts of forkl</v>
          </cell>
          <cell r="B11">
            <v>0</v>
          </cell>
          <cell r="C11">
            <v>2500</v>
          </cell>
          <cell r="D11">
            <v>-2500</v>
          </cell>
          <cell r="E11">
            <v>25379.61</v>
          </cell>
        </row>
        <row r="12">
          <cell r="A12" t="str">
            <v>557080  repair&amp;maint-buildin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557120  Electrical consumabl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</row>
        <row r="14">
          <cell r="A14" t="str">
            <v>558006  diskette,pc supplies</v>
          </cell>
          <cell r="B14">
            <v>0</v>
          </cell>
          <cell r="C14">
            <v>4000</v>
          </cell>
          <cell r="D14">
            <v>-4000</v>
          </cell>
          <cell r="E14">
            <v>15982.81</v>
          </cell>
        </row>
        <row r="15">
          <cell r="A15" t="str">
            <v>558023  paper &amp; cont.form</v>
          </cell>
          <cell r="B15">
            <v>0</v>
          </cell>
          <cell r="C15">
            <v>1000</v>
          </cell>
          <cell r="D15">
            <v>-1000</v>
          </cell>
          <cell r="E15">
            <v>4450</v>
          </cell>
        </row>
        <row r="16">
          <cell r="A16" t="str">
            <v>558030  stationary,supplies</v>
          </cell>
          <cell r="B16">
            <v>822.34</v>
          </cell>
          <cell r="C16">
            <v>500</v>
          </cell>
          <cell r="D16">
            <v>322.33999999999997</v>
          </cell>
          <cell r="E16">
            <v>3038.42</v>
          </cell>
        </row>
        <row r="17">
          <cell r="A17" t="str">
            <v>558199  oth.stores &amp; supplie</v>
          </cell>
          <cell r="B17">
            <v>168</v>
          </cell>
          <cell r="C17">
            <v>0</v>
          </cell>
          <cell r="D17">
            <v>168</v>
          </cell>
          <cell r="E17">
            <v>168</v>
          </cell>
        </row>
        <row r="18">
          <cell r="A18" t="str">
            <v>561002  Bonus</v>
          </cell>
          <cell r="B18">
            <v>6610804</v>
          </cell>
          <cell r="C18">
            <v>0</v>
          </cell>
          <cell r="D18">
            <v>6610804</v>
          </cell>
          <cell r="E18">
            <v>21854439</v>
          </cell>
        </row>
        <row r="19">
          <cell r="A19" t="str">
            <v>561006  regular work day-sup</v>
          </cell>
          <cell r="B19">
            <v>828400</v>
          </cell>
          <cell r="C19">
            <v>0</v>
          </cell>
          <cell r="D19">
            <v>828400</v>
          </cell>
          <cell r="E19">
            <v>5826126.5999999996</v>
          </cell>
        </row>
        <row r="20">
          <cell r="A20" t="str">
            <v>561009  other indirect labor</v>
          </cell>
          <cell r="B20">
            <v>1800</v>
          </cell>
          <cell r="C20">
            <v>0</v>
          </cell>
          <cell r="D20">
            <v>1800</v>
          </cell>
          <cell r="E20">
            <v>12150</v>
          </cell>
        </row>
        <row r="21">
          <cell r="A21" t="str">
            <v>561205  Contr.Piecework-Serv</v>
          </cell>
          <cell r="B21">
            <v>0</v>
          </cell>
          <cell r="C21">
            <v>0</v>
          </cell>
          <cell r="D21">
            <v>0</v>
          </cell>
          <cell r="E21">
            <v>177500</v>
          </cell>
        </row>
        <row r="22">
          <cell r="A22" t="str">
            <v>562020  food/beverage-train</v>
          </cell>
          <cell r="B22">
            <v>0</v>
          </cell>
          <cell r="C22">
            <v>0</v>
          </cell>
          <cell r="D22">
            <v>0</v>
          </cell>
          <cell r="E22">
            <v>770</v>
          </cell>
        </row>
        <row r="23">
          <cell r="A23" t="str">
            <v>562030  train fee by other</v>
          </cell>
          <cell r="B23">
            <v>0</v>
          </cell>
          <cell r="C23">
            <v>2000</v>
          </cell>
          <cell r="D23">
            <v>-2000</v>
          </cell>
          <cell r="E23">
            <v>0</v>
          </cell>
        </row>
        <row r="24">
          <cell r="A24" t="str">
            <v>562040  per diem travel loca</v>
          </cell>
          <cell r="B24">
            <v>0</v>
          </cell>
          <cell r="C24">
            <v>0</v>
          </cell>
          <cell r="D24">
            <v>0</v>
          </cell>
          <cell r="E24">
            <v>7199.07</v>
          </cell>
        </row>
        <row r="25">
          <cell r="A25" t="str">
            <v>562060  per diem travel abro</v>
          </cell>
          <cell r="B25">
            <v>0</v>
          </cell>
          <cell r="C25">
            <v>0</v>
          </cell>
          <cell r="D25">
            <v>0</v>
          </cell>
          <cell r="E25">
            <v>10982</v>
          </cell>
        </row>
        <row r="26">
          <cell r="A26" t="str">
            <v>562061  Travel.Exp.Abroad Tr</v>
          </cell>
          <cell r="B26">
            <v>0</v>
          </cell>
          <cell r="C26">
            <v>0</v>
          </cell>
          <cell r="D26">
            <v>0</v>
          </cell>
          <cell r="E26">
            <v>9905</v>
          </cell>
        </row>
        <row r="27">
          <cell r="A27" t="str">
            <v>563030  sport&amp;recreation exp</v>
          </cell>
          <cell r="B27">
            <v>41031.85</v>
          </cell>
          <cell r="C27">
            <v>0</v>
          </cell>
          <cell r="D27">
            <v>41031.85</v>
          </cell>
          <cell r="E27">
            <v>43031.85</v>
          </cell>
        </row>
        <row r="28">
          <cell r="A28" t="str">
            <v>563040  medicine&amp;medical sup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>563060  hospital charge-emp.</v>
          </cell>
          <cell r="B29">
            <v>9185</v>
          </cell>
          <cell r="C29">
            <v>0</v>
          </cell>
          <cell r="D29">
            <v>9185</v>
          </cell>
          <cell r="E29">
            <v>83984</v>
          </cell>
        </row>
        <row r="30">
          <cell r="A30" t="str">
            <v>563072  welfare expense-fami</v>
          </cell>
          <cell r="B30">
            <v>0</v>
          </cell>
          <cell r="C30">
            <v>0</v>
          </cell>
          <cell r="D30">
            <v>0</v>
          </cell>
          <cell r="E30">
            <v>3600</v>
          </cell>
        </row>
        <row r="31">
          <cell r="A31" t="str">
            <v>563080  social security fund</v>
          </cell>
          <cell r="B31">
            <v>2400</v>
          </cell>
          <cell r="C31">
            <v>0</v>
          </cell>
          <cell r="D31">
            <v>2400</v>
          </cell>
          <cell r="E31">
            <v>18208</v>
          </cell>
        </row>
        <row r="32">
          <cell r="A32" t="str">
            <v>563081  provident fund (new)</v>
          </cell>
          <cell r="B32">
            <v>33136</v>
          </cell>
          <cell r="C32">
            <v>0</v>
          </cell>
          <cell r="D32">
            <v>33136</v>
          </cell>
          <cell r="E32">
            <v>232485.31</v>
          </cell>
        </row>
        <row r="33">
          <cell r="A33" t="str">
            <v>563099  other empl.welfare</v>
          </cell>
          <cell r="B33">
            <v>705327.67</v>
          </cell>
          <cell r="C33">
            <v>350000</v>
          </cell>
          <cell r="D33">
            <v>355327.67</v>
          </cell>
          <cell r="E33">
            <v>1753964.08</v>
          </cell>
        </row>
        <row r="34">
          <cell r="A34" t="str">
            <v>564000  traveling exp.-local</v>
          </cell>
          <cell r="B34">
            <v>14430</v>
          </cell>
          <cell r="C34">
            <v>15000</v>
          </cell>
          <cell r="D34">
            <v>-570</v>
          </cell>
          <cell r="E34">
            <v>90590</v>
          </cell>
        </row>
        <row r="35">
          <cell r="A35" t="str">
            <v>564010  traveling exp.-abroa</v>
          </cell>
          <cell r="B35">
            <v>0</v>
          </cell>
          <cell r="C35">
            <v>20000</v>
          </cell>
          <cell r="D35">
            <v>-20000</v>
          </cell>
          <cell r="E35">
            <v>241875</v>
          </cell>
        </row>
        <row r="36">
          <cell r="A36" t="str">
            <v>564020  per diem&amp;lodg.-local</v>
          </cell>
          <cell r="B36">
            <v>6606</v>
          </cell>
          <cell r="C36">
            <v>10000</v>
          </cell>
          <cell r="D36">
            <v>-3394</v>
          </cell>
          <cell r="E36">
            <v>37220.720000000001</v>
          </cell>
        </row>
        <row r="37">
          <cell r="A37" t="str">
            <v>564030  Per Diem&amp;Lodg.-Abroa</v>
          </cell>
          <cell r="B37">
            <v>0</v>
          </cell>
          <cell r="C37">
            <v>20000</v>
          </cell>
          <cell r="D37">
            <v>-20000</v>
          </cell>
          <cell r="E37">
            <v>0</v>
          </cell>
        </row>
        <row r="38">
          <cell r="A38" t="str">
            <v>564040  Gasoline</v>
          </cell>
          <cell r="B38">
            <v>7370</v>
          </cell>
          <cell r="C38">
            <v>5000</v>
          </cell>
          <cell r="D38">
            <v>2370</v>
          </cell>
          <cell r="E38">
            <v>44569.4</v>
          </cell>
        </row>
        <row r="39">
          <cell r="A39" t="str">
            <v>564099  other travelling exp</v>
          </cell>
          <cell r="B39">
            <v>0</v>
          </cell>
          <cell r="C39">
            <v>0</v>
          </cell>
          <cell r="D39">
            <v>0</v>
          </cell>
          <cell r="E39">
            <v>5100</v>
          </cell>
        </row>
        <row r="40">
          <cell r="A40" t="str">
            <v>565020  Telephone - Local</v>
          </cell>
          <cell r="B40">
            <v>520</v>
          </cell>
          <cell r="C40">
            <v>1000</v>
          </cell>
          <cell r="D40">
            <v>-480</v>
          </cell>
          <cell r="E40">
            <v>3985</v>
          </cell>
        </row>
        <row r="41">
          <cell r="A41" t="str">
            <v>565040  Long Distance Call</v>
          </cell>
          <cell r="B41">
            <v>738</v>
          </cell>
          <cell r="C41">
            <v>3000</v>
          </cell>
          <cell r="D41">
            <v>-2262</v>
          </cell>
          <cell r="E41">
            <v>18713.25</v>
          </cell>
        </row>
        <row r="42">
          <cell r="A42" t="str">
            <v>565050  Facsimile Expenses</v>
          </cell>
          <cell r="B42">
            <v>0</v>
          </cell>
          <cell r="C42">
            <v>1000</v>
          </cell>
          <cell r="D42">
            <v>-1000</v>
          </cell>
          <cell r="E42">
            <v>552.79999999999995</v>
          </cell>
        </row>
        <row r="43">
          <cell r="A43" t="str">
            <v>565060  mobile phone exp.</v>
          </cell>
          <cell r="B43">
            <v>0</v>
          </cell>
          <cell r="C43">
            <v>12500</v>
          </cell>
          <cell r="D43">
            <v>-12500</v>
          </cell>
          <cell r="E43">
            <v>13945.5</v>
          </cell>
        </row>
        <row r="44">
          <cell r="A44" t="str">
            <v>566040  Licnses</v>
          </cell>
          <cell r="B44">
            <v>1500</v>
          </cell>
          <cell r="C44">
            <v>0</v>
          </cell>
          <cell r="D44">
            <v>1500</v>
          </cell>
          <cell r="E44">
            <v>1500</v>
          </cell>
        </row>
        <row r="45">
          <cell r="A45" t="str">
            <v>567102  Vehicle Rent</v>
          </cell>
          <cell r="B45">
            <v>6740</v>
          </cell>
          <cell r="C45">
            <v>0</v>
          </cell>
          <cell r="D45">
            <v>6740</v>
          </cell>
          <cell r="E45">
            <v>6740</v>
          </cell>
        </row>
        <row r="46">
          <cell r="A46" t="str">
            <v>567301  Give Away</v>
          </cell>
          <cell r="B46">
            <v>0</v>
          </cell>
          <cell r="C46">
            <v>0</v>
          </cell>
          <cell r="D46">
            <v>0</v>
          </cell>
          <cell r="E46">
            <v>16159.35</v>
          </cell>
        </row>
        <row r="47">
          <cell r="A47" t="str">
            <v>567902  magazine &amp; subscrip.</v>
          </cell>
          <cell r="B47">
            <v>0</v>
          </cell>
          <cell r="C47">
            <v>0</v>
          </cell>
          <cell r="D47">
            <v>0</v>
          </cell>
          <cell r="E47">
            <v>466</v>
          </cell>
        </row>
        <row r="48">
          <cell r="A48" t="str">
            <v>567903  associat. mem. fee</v>
          </cell>
          <cell r="B48">
            <v>0</v>
          </cell>
          <cell r="C48">
            <v>0</v>
          </cell>
          <cell r="D48">
            <v>0</v>
          </cell>
          <cell r="E48">
            <v>20070.939999999999</v>
          </cell>
        </row>
        <row r="49">
          <cell r="A49" t="str">
            <v>567904  represent. &amp; enterta</v>
          </cell>
          <cell r="B49">
            <v>398</v>
          </cell>
          <cell r="C49">
            <v>30000</v>
          </cell>
          <cell r="D49">
            <v>-29602</v>
          </cell>
          <cell r="E49">
            <v>40161.81</v>
          </cell>
        </row>
        <row r="50">
          <cell r="A50" t="str">
            <v>567907  Photo &amp; Film Expense</v>
          </cell>
          <cell r="B50">
            <v>6153</v>
          </cell>
          <cell r="C50">
            <v>1000</v>
          </cell>
          <cell r="D50">
            <v>5153</v>
          </cell>
          <cell r="E50">
            <v>12817</v>
          </cell>
        </row>
        <row r="51">
          <cell r="A51" t="str">
            <v>567999  other misc. exp.</v>
          </cell>
          <cell r="B51">
            <v>415.89</v>
          </cell>
          <cell r="C51">
            <v>0</v>
          </cell>
          <cell r="D51">
            <v>415.89</v>
          </cell>
          <cell r="E51">
            <v>-227888.61</v>
          </cell>
        </row>
        <row r="53">
          <cell r="A53" t="str">
            <v>558006  diskette,pc supplies</v>
          </cell>
          <cell r="B53">
            <v>3288</v>
          </cell>
          <cell r="C53">
            <v>4000</v>
          </cell>
          <cell r="D53">
            <v>-712</v>
          </cell>
          <cell r="E53">
            <v>14853.42</v>
          </cell>
        </row>
        <row r="54">
          <cell r="A54" t="str">
            <v>558015  oil &amp; grease</v>
          </cell>
          <cell r="B54">
            <v>-7904.78</v>
          </cell>
          <cell r="C54">
            <v>0</v>
          </cell>
          <cell r="D54">
            <v>-7904.78</v>
          </cell>
          <cell r="E54">
            <v>0</v>
          </cell>
        </row>
        <row r="55">
          <cell r="A55" t="str">
            <v>558023  paper &amp; cont.form</v>
          </cell>
          <cell r="B55">
            <v>0</v>
          </cell>
          <cell r="C55">
            <v>1000</v>
          </cell>
          <cell r="D55">
            <v>-1000</v>
          </cell>
          <cell r="E55">
            <v>8900.7800000000007</v>
          </cell>
        </row>
        <row r="56">
          <cell r="A56" t="str">
            <v>558030  stationary,supplies</v>
          </cell>
          <cell r="B56">
            <v>81.93</v>
          </cell>
          <cell r="C56">
            <v>500</v>
          </cell>
          <cell r="D56">
            <v>-418.07</v>
          </cell>
          <cell r="E56">
            <v>3098.32</v>
          </cell>
        </row>
        <row r="57">
          <cell r="A57" t="str">
            <v>558199  oth.stores &amp; supplie</v>
          </cell>
          <cell r="B57">
            <v>841.12</v>
          </cell>
          <cell r="C57">
            <v>0</v>
          </cell>
          <cell r="D57">
            <v>841.12</v>
          </cell>
          <cell r="E57">
            <v>1775.7</v>
          </cell>
        </row>
        <row r="58">
          <cell r="A58" t="str">
            <v>561002  Bonus</v>
          </cell>
          <cell r="B58">
            <v>0</v>
          </cell>
          <cell r="C58">
            <v>0</v>
          </cell>
          <cell r="D58">
            <v>0</v>
          </cell>
          <cell r="E58">
            <v>199250</v>
          </cell>
        </row>
        <row r="59">
          <cell r="A59" t="str">
            <v>561006  regular work day-sup</v>
          </cell>
          <cell r="B59">
            <v>199250</v>
          </cell>
          <cell r="C59">
            <v>0</v>
          </cell>
          <cell r="D59">
            <v>199250</v>
          </cell>
          <cell r="E59">
            <v>1192484.32</v>
          </cell>
        </row>
        <row r="60">
          <cell r="A60" t="str">
            <v>561009  other indirect labor</v>
          </cell>
          <cell r="B60">
            <v>1800</v>
          </cell>
          <cell r="C60">
            <v>0</v>
          </cell>
          <cell r="D60">
            <v>1800</v>
          </cell>
          <cell r="E60">
            <v>9900</v>
          </cell>
        </row>
        <row r="61">
          <cell r="A61" t="str">
            <v>562040  per diem travel loca</v>
          </cell>
          <cell r="B61">
            <v>-3600</v>
          </cell>
          <cell r="C61">
            <v>0</v>
          </cell>
          <cell r="D61">
            <v>-3600</v>
          </cell>
          <cell r="E61">
            <v>0</v>
          </cell>
        </row>
        <row r="62">
          <cell r="A62" t="str">
            <v>563060  hospital charge-emp.</v>
          </cell>
          <cell r="B62">
            <v>0</v>
          </cell>
          <cell r="C62">
            <v>0</v>
          </cell>
          <cell r="D62">
            <v>0</v>
          </cell>
          <cell r="E62">
            <v>32927</v>
          </cell>
        </row>
        <row r="63">
          <cell r="A63" t="str">
            <v>563080  social security fund</v>
          </cell>
          <cell r="B63">
            <v>2400</v>
          </cell>
          <cell r="C63">
            <v>0</v>
          </cell>
          <cell r="D63">
            <v>2400</v>
          </cell>
          <cell r="E63">
            <v>14400</v>
          </cell>
        </row>
        <row r="64">
          <cell r="A64" t="str">
            <v>563081  provident fund (new)</v>
          </cell>
          <cell r="B64">
            <v>7970</v>
          </cell>
          <cell r="C64">
            <v>0</v>
          </cell>
          <cell r="D64">
            <v>7970</v>
          </cell>
          <cell r="E64">
            <v>47723.23</v>
          </cell>
        </row>
        <row r="65">
          <cell r="A65" t="str">
            <v>563099  other empl.welfare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</row>
        <row r="66">
          <cell r="A66" t="str">
            <v>564000  traveling exp.-local</v>
          </cell>
          <cell r="B66">
            <v>16050</v>
          </cell>
          <cell r="C66">
            <v>5000</v>
          </cell>
          <cell r="D66">
            <v>11050</v>
          </cell>
          <cell r="E66">
            <v>41734</v>
          </cell>
        </row>
        <row r="67">
          <cell r="A67" t="str">
            <v>564010  traveling exp.-abroa</v>
          </cell>
          <cell r="B67">
            <v>0</v>
          </cell>
          <cell r="C67">
            <v>10000</v>
          </cell>
          <cell r="D67">
            <v>-10000</v>
          </cell>
          <cell r="E67">
            <v>0</v>
          </cell>
        </row>
        <row r="68">
          <cell r="A68" t="str">
            <v>564020  per diem&amp;lodg.-local</v>
          </cell>
          <cell r="B68">
            <v>3359</v>
          </cell>
          <cell r="C68">
            <v>2000</v>
          </cell>
          <cell r="D68">
            <v>1359</v>
          </cell>
          <cell r="E68">
            <v>12158.53</v>
          </cell>
        </row>
        <row r="69">
          <cell r="A69" t="str">
            <v>564030  Per Diem&amp;Lodg.-Abroa</v>
          </cell>
          <cell r="B69">
            <v>0</v>
          </cell>
          <cell r="C69">
            <v>5000</v>
          </cell>
          <cell r="D69">
            <v>-5000</v>
          </cell>
          <cell r="E69">
            <v>0</v>
          </cell>
        </row>
        <row r="70">
          <cell r="A70" t="str">
            <v>564040  Gasoline</v>
          </cell>
          <cell r="B70">
            <v>-1938.98</v>
          </cell>
          <cell r="C70">
            <v>0</v>
          </cell>
          <cell r="D70">
            <v>-1938.98</v>
          </cell>
          <cell r="E70">
            <v>0</v>
          </cell>
        </row>
        <row r="71">
          <cell r="A71" t="str">
            <v>564099  other travelling exp</v>
          </cell>
          <cell r="B71">
            <v>850</v>
          </cell>
          <cell r="C71">
            <v>0</v>
          </cell>
          <cell r="D71">
            <v>850</v>
          </cell>
          <cell r="E71">
            <v>2390</v>
          </cell>
        </row>
        <row r="72">
          <cell r="A72" t="str">
            <v>565020  Telephone - Local</v>
          </cell>
          <cell r="B72">
            <v>118</v>
          </cell>
          <cell r="C72">
            <v>100</v>
          </cell>
          <cell r="D72">
            <v>18</v>
          </cell>
          <cell r="E72">
            <v>118</v>
          </cell>
        </row>
        <row r="73">
          <cell r="A73" t="str">
            <v>565040  Long Distance Call</v>
          </cell>
          <cell r="B73">
            <v>174</v>
          </cell>
          <cell r="C73">
            <v>500</v>
          </cell>
          <cell r="D73">
            <v>-326</v>
          </cell>
          <cell r="E73">
            <v>7156.98</v>
          </cell>
        </row>
        <row r="74">
          <cell r="A74" t="str">
            <v>565060  mobile phone exp.</v>
          </cell>
          <cell r="B74">
            <v>0</v>
          </cell>
          <cell r="C74">
            <v>3500</v>
          </cell>
          <cell r="D74">
            <v>-3500</v>
          </cell>
          <cell r="E74">
            <v>4500</v>
          </cell>
        </row>
        <row r="75">
          <cell r="A75" t="str">
            <v>567104  photo copy rent</v>
          </cell>
          <cell r="B75">
            <v>0</v>
          </cell>
          <cell r="C75">
            <v>0</v>
          </cell>
          <cell r="D75">
            <v>0</v>
          </cell>
          <cell r="E75">
            <v>2535</v>
          </cell>
        </row>
        <row r="76">
          <cell r="A76" t="str">
            <v>567301  Give Away</v>
          </cell>
          <cell r="B76">
            <v>0</v>
          </cell>
          <cell r="C76">
            <v>0</v>
          </cell>
          <cell r="D76">
            <v>0</v>
          </cell>
          <cell r="E76">
            <v>1720</v>
          </cell>
        </row>
        <row r="77">
          <cell r="A77" t="str">
            <v>567903  associat. mem. fee</v>
          </cell>
          <cell r="B77">
            <v>14417.17</v>
          </cell>
          <cell r="C77">
            <v>0</v>
          </cell>
          <cell r="D77">
            <v>14417.17</v>
          </cell>
          <cell r="E77">
            <v>14417.17</v>
          </cell>
        </row>
        <row r="78">
          <cell r="A78" t="str">
            <v>567904  represent. &amp; enterta</v>
          </cell>
          <cell r="B78">
            <v>8150</v>
          </cell>
          <cell r="C78">
            <v>750</v>
          </cell>
          <cell r="D78">
            <v>7400</v>
          </cell>
          <cell r="E78">
            <v>22211</v>
          </cell>
        </row>
        <row r="79">
          <cell r="A79" t="str">
            <v>567907  Photo &amp; Film Expense</v>
          </cell>
          <cell r="B79">
            <v>0</v>
          </cell>
          <cell r="C79">
            <v>500</v>
          </cell>
          <cell r="D79">
            <v>-500</v>
          </cell>
          <cell r="E79">
            <v>0</v>
          </cell>
        </row>
        <row r="81">
          <cell r="A81" t="str">
            <v>552099  Power-Others</v>
          </cell>
          <cell r="B81">
            <v>11724.3</v>
          </cell>
          <cell r="C81">
            <v>0</v>
          </cell>
          <cell r="D81">
            <v>11724.3</v>
          </cell>
          <cell r="E81">
            <v>71104.5</v>
          </cell>
        </row>
        <row r="82">
          <cell r="A82" t="str">
            <v>553003  Hand Tools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</row>
        <row r="83">
          <cell r="A83" t="str">
            <v>553004  lab.&amp;test tools&amp;equi</v>
          </cell>
          <cell r="B83">
            <v>64000</v>
          </cell>
          <cell r="C83">
            <v>25000</v>
          </cell>
          <cell r="D83">
            <v>39000</v>
          </cell>
          <cell r="E83">
            <v>250107.4</v>
          </cell>
        </row>
        <row r="84">
          <cell r="A84" t="str">
            <v>557050  spare parts of forkl</v>
          </cell>
          <cell r="B84">
            <v>60</v>
          </cell>
          <cell r="C84">
            <v>0</v>
          </cell>
          <cell r="D84">
            <v>60</v>
          </cell>
          <cell r="E84">
            <v>130</v>
          </cell>
        </row>
        <row r="85">
          <cell r="A85" t="str">
            <v>557080  repair&amp;maint-buildin</v>
          </cell>
          <cell r="B85">
            <v>1008</v>
          </cell>
          <cell r="C85">
            <v>0</v>
          </cell>
          <cell r="D85">
            <v>1008</v>
          </cell>
          <cell r="E85">
            <v>1248</v>
          </cell>
        </row>
        <row r="86">
          <cell r="A86" t="str">
            <v>557090  repair&amp;maint-machine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</row>
        <row r="87">
          <cell r="A87" t="str">
            <v>557120  Electrical consumabl</v>
          </cell>
          <cell r="B87">
            <v>0</v>
          </cell>
          <cell r="C87">
            <v>0</v>
          </cell>
          <cell r="D87">
            <v>0</v>
          </cell>
          <cell r="E87">
            <v>851.4</v>
          </cell>
        </row>
        <row r="88">
          <cell r="A88" t="str">
            <v>558002  electrical supplies</v>
          </cell>
          <cell r="B88">
            <v>0</v>
          </cell>
          <cell r="C88">
            <v>0</v>
          </cell>
          <cell r="D88">
            <v>0</v>
          </cell>
          <cell r="E88">
            <v>131.41999999999999</v>
          </cell>
        </row>
        <row r="89">
          <cell r="A89" t="str">
            <v>558003  chem,lab &amp; test supp</v>
          </cell>
          <cell r="B89">
            <v>53365</v>
          </cell>
          <cell r="C89">
            <v>85000</v>
          </cell>
          <cell r="D89">
            <v>-31635</v>
          </cell>
          <cell r="E89">
            <v>640659.46</v>
          </cell>
        </row>
        <row r="90">
          <cell r="A90" t="str">
            <v>558004  cleaning supplies</v>
          </cell>
          <cell r="B90">
            <v>0</v>
          </cell>
          <cell r="C90">
            <v>0</v>
          </cell>
          <cell r="D90">
            <v>0</v>
          </cell>
          <cell r="E90">
            <v>1250</v>
          </cell>
        </row>
        <row r="91">
          <cell r="A91" t="str">
            <v>558006  diskette,pc supplies</v>
          </cell>
          <cell r="B91">
            <v>3421.2</v>
          </cell>
          <cell r="C91">
            <v>5000</v>
          </cell>
          <cell r="D91">
            <v>-1578.8</v>
          </cell>
          <cell r="E91">
            <v>19629.32</v>
          </cell>
        </row>
        <row r="92">
          <cell r="A92" t="str">
            <v>558011  hose and accessories</v>
          </cell>
          <cell r="B92">
            <v>726.41</v>
          </cell>
          <cell r="C92">
            <v>0</v>
          </cell>
          <cell r="D92">
            <v>726.41</v>
          </cell>
          <cell r="E92">
            <v>726.41</v>
          </cell>
        </row>
        <row r="93">
          <cell r="A93" t="str">
            <v>558014  lighting and fixture</v>
          </cell>
          <cell r="B93">
            <v>0</v>
          </cell>
          <cell r="C93">
            <v>0</v>
          </cell>
          <cell r="D93">
            <v>0</v>
          </cell>
          <cell r="E93">
            <v>912</v>
          </cell>
        </row>
        <row r="94">
          <cell r="A94" t="str">
            <v>558018  nut &amp; bolt and other</v>
          </cell>
          <cell r="B94">
            <v>0</v>
          </cell>
          <cell r="C94">
            <v>0</v>
          </cell>
          <cell r="D94">
            <v>0</v>
          </cell>
          <cell r="E94">
            <v>17.25</v>
          </cell>
        </row>
        <row r="95">
          <cell r="A95" t="str">
            <v>558020  oxygen &amp; other gas</v>
          </cell>
          <cell r="B95">
            <v>475</v>
          </cell>
          <cell r="C95">
            <v>0</v>
          </cell>
          <cell r="D95">
            <v>475</v>
          </cell>
          <cell r="E95">
            <v>950</v>
          </cell>
        </row>
        <row r="96">
          <cell r="A96" t="str">
            <v>558021  painting supplies</v>
          </cell>
          <cell r="B96">
            <v>0</v>
          </cell>
          <cell r="C96">
            <v>0</v>
          </cell>
          <cell r="D96">
            <v>0</v>
          </cell>
          <cell r="E96">
            <v>26.4</v>
          </cell>
        </row>
        <row r="97">
          <cell r="A97" t="str">
            <v>558023  paper &amp; cont.form</v>
          </cell>
          <cell r="B97">
            <v>0</v>
          </cell>
          <cell r="C97">
            <v>1000</v>
          </cell>
          <cell r="D97">
            <v>-1000</v>
          </cell>
          <cell r="E97">
            <v>14103.17</v>
          </cell>
        </row>
        <row r="98">
          <cell r="A98" t="str">
            <v>558028  Safety Supplies</v>
          </cell>
          <cell r="B98">
            <v>190</v>
          </cell>
          <cell r="C98">
            <v>0</v>
          </cell>
          <cell r="D98">
            <v>190</v>
          </cell>
          <cell r="E98">
            <v>670</v>
          </cell>
        </row>
        <row r="99">
          <cell r="A99" t="str">
            <v>558030  stationary,supplies</v>
          </cell>
          <cell r="B99">
            <v>5569.08</v>
          </cell>
          <cell r="C99">
            <v>3000</v>
          </cell>
          <cell r="D99">
            <v>2569.08</v>
          </cell>
          <cell r="E99">
            <v>16418.27</v>
          </cell>
        </row>
        <row r="100">
          <cell r="A100" t="str">
            <v>558039  Diesel Oil</v>
          </cell>
          <cell r="B100">
            <v>0</v>
          </cell>
          <cell r="C100">
            <v>0</v>
          </cell>
          <cell r="D100">
            <v>0</v>
          </cell>
          <cell r="E100">
            <v>1250.1400000000001</v>
          </cell>
        </row>
        <row r="101">
          <cell r="A101" t="str">
            <v>558199  oth.stores &amp; supplie</v>
          </cell>
          <cell r="B101">
            <v>0</v>
          </cell>
          <cell r="C101">
            <v>0</v>
          </cell>
          <cell r="D101">
            <v>0</v>
          </cell>
          <cell r="E101">
            <v>3905</v>
          </cell>
        </row>
        <row r="102">
          <cell r="A102" t="str">
            <v>561000  Regular Work Day</v>
          </cell>
          <cell r="B102">
            <v>230422.37</v>
          </cell>
          <cell r="C102">
            <v>0</v>
          </cell>
          <cell r="D102">
            <v>230422.37</v>
          </cell>
          <cell r="E102">
            <v>1379705.59</v>
          </cell>
        </row>
        <row r="103">
          <cell r="A103" t="str">
            <v>561001  Shift Premium</v>
          </cell>
          <cell r="B103">
            <v>3720</v>
          </cell>
          <cell r="C103">
            <v>0</v>
          </cell>
          <cell r="D103">
            <v>3720</v>
          </cell>
          <cell r="E103">
            <v>21840</v>
          </cell>
        </row>
        <row r="104">
          <cell r="A104" t="str">
            <v>561002  Bonus</v>
          </cell>
          <cell r="B104">
            <v>0</v>
          </cell>
          <cell r="C104">
            <v>0</v>
          </cell>
          <cell r="D104">
            <v>0</v>
          </cell>
          <cell r="E104">
            <v>640791</v>
          </cell>
        </row>
        <row r="105">
          <cell r="A105" t="str">
            <v>561006  regular work day-sup</v>
          </cell>
          <cell r="B105">
            <v>410355</v>
          </cell>
          <cell r="C105">
            <v>0</v>
          </cell>
          <cell r="D105">
            <v>410355</v>
          </cell>
          <cell r="E105">
            <v>2458060.4500000002</v>
          </cell>
        </row>
        <row r="106">
          <cell r="A106" t="str">
            <v>561009  other indirect labor</v>
          </cell>
          <cell r="B106">
            <v>13950</v>
          </cell>
          <cell r="C106">
            <v>0</v>
          </cell>
          <cell r="D106">
            <v>13950</v>
          </cell>
          <cell r="E106">
            <v>76503.75</v>
          </cell>
        </row>
        <row r="107">
          <cell r="A107" t="str">
            <v>561100  Overtime</v>
          </cell>
          <cell r="B107">
            <v>19256.759999999998</v>
          </cell>
          <cell r="C107">
            <v>44632</v>
          </cell>
          <cell r="D107">
            <v>-25375.24</v>
          </cell>
          <cell r="E107">
            <v>234536.41</v>
          </cell>
        </row>
        <row r="108">
          <cell r="A108" t="str">
            <v>561300  Supervision Fee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</row>
        <row r="109">
          <cell r="A109" t="str">
            <v>562020  food/beverage-train</v>
          </cell>
          <cell r="B109">
            <v>0</v>
          </cell>
          <cell r="C109">
            <v>0</v>
          </cell>
          <cell r="D109">
            <v>0</v>
          </cell>
          <cell r="E109">
            <v>1800</v>
          </cell>
        </row>
        <row r="110">
          <cell r="A110" t="str">
            <v>562040  per diem travel loca</v>
          </cell>
          <cell r="B110">
            <v>7712.15</v>
          </cell>
          <cell r="C110">
            <v>0</v>
          </cell>
          <cell r="D110">
            <v>7712.15</v>
          </cell>
          <cell r="E110">
            <v>15742.15</v>
          </cell>
        </row>
        <row r="111">
          <cell r="A111" t="str">
            <v>562041  Travel.Exp.Local Tra</v>
          </cell>
          <cell r="B111">
            <v>0</v>
          </cell>
          <cell r="C111">
            <v>0</v>
          </cell>
          <cell r="D111">
            <v>0</v>
          </cell>
          <cell r="E111">
            <v>1812</v>
          </cell>
        </row>
        <row r="112">
          <cell r="A112" t="str">
            <v>563060  hospital charge-emp.</v>
          </cell>
          <cell r="B112">
            <v>3538</v>
          </cell>
          <cell r="C112">
            <v>0</v>
          </cell>
          <cell r="D112">
            <v>3538</v>
          </cell>
          <cell r="E112">
            <v>39930</v>
          </cell>
        </row>
        <row r="113">
          <cell r="A113" t="str">
            <v>563080  social security fund</v>
          </cell>
          <cell r="B113">
            <v>14417</v>
          </cell>
          <cell r="C113">
            <v>0</v>
          </cell>
          <cell r="D113">
            <v>14417</v>
          </cell>
          <cell r="E113">
            <v>86418</v>
          </cell>
        </row>
        <row r="114">
          <cell r="A114" t="str">
            <v>563081  provident fund (new)</v>
          </cell>
          <cell r="B114">
            <v>24189.360000000001</v>
          </cell>
          <cell r="C114">
            <v>0</v>
          </cell>
          <cell r="D114">
            <v>24189.360000000001</v>
          </cell>
          <cell r="E114">
            <v>144889.18</v>
          </cell>
        </row>
        <row r="115">
          <cell r="A115" t="str">
            <v>563090  Employee Award</v>
          </cell>
          <cell r="B115">
            <v>23138.21</v>
          </cell>
          <cell r="C115">
            <v>0</v>
          </cell>
          <cell r="D115">
            <v>23138.21</v>
          </cell>
          <cell r="E115">
            <v>134258.79</v>
          </cell>
        </row>
        <row r="116">
          <cell r="A116" t="str">
            <v>563099  other empl.welfare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</row>
        <row r="117">
          <cell r="A117" t="str">
            <v>564000  traveling exp.-local</v>
          </cell>
          <cell r="B117">
            <v>3210</v>
          </cell>
          <cell r="C117">
            <v>6000</v>
          </cell>
          <cell r="D117">
            <v>-2790</v>
          </cell>
          <cell r="E117">
            <v>51420</v>
          </cell>
        </row>
        <row r="118">
          <cell r="A118" t="str">
            <v>564010  traveling exp.-abroa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</row>
        <row r="119">
          <cell r="A119" t="str">
            <v>564020  per diem&amp;lodg.-local</v>
          </cell>
          <cell r="B119">
            <v>2000</v>
          </cell>
          <cell r="C119">
            <v>2000</v>
          </cell>
          <cell r="D119">
            <v>0</v>
          </cell>
          <cell r="E119">
            <v>7609.5</v>
          </cell>
        </row>
        <row r="120">
          <cell r="A120" t="str">
            <v>564030  Per Diem&amp;Lodg.-Abroa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</row>
        <row r="121">
          <cell r="A121" t="str">
            <v>564040  Gasoline</v>
          </cell>
          <cell r="B121">
            <v>0</v>
          </cell>
          <cell r="C121">
            <v>500</v>
          </cell>
          <cell r="D121">
            <v>-500</v>
          </cell>
          <cell r="E121">
            <v>0</v>
          </cell>
        </row>
        <row r="122">
          <cell r="A122" t="str">
            <v>564099  other travelling exp</v>
          </cell>
          <cell r="B122">
            <v>0</v>
          </cell>
          <cell r="C122">
            <v>0</v>
          </cell>
          <cell r="D122">
            <v>0</v>
          </cell>
          <cell r="E122">
            <v>100</v>
          </cell>
        </row>
        <row r="123">
          <cell r="A123" t="str">
            <v>565040  Long Distance Call</v>
          </cell>
          <cell r="B123">
            <v>0</v>
          </cell>
          <cell r="C123">
            <v>500</v>
          </cell>
          <cell r="D123">
            <v>-500</v>
          </cell>
          <cell r="E123">
            <v>0</v>
          </cell>
        </row>
        <row r="124">
          <cell r="A124" t="str">
            <v>565050  Facsimile Expenses</v>
          </cell>
          <cell r="B124">
            <v>0</v>
          </cell>
          <cell r="C124">
            <v>500</v>
          </cell>
          <cell r="D124">
            <v>-500</v>
          </cell>
          <cell r="E124">
            <v>0</v>
          </cell>
        </row>
        <row r="125">
          <cell r="A125" t="str">
            <v>566060  regis. fee - vehicle</v>
          </cell>
          <cell r="B125">
            <v>0</v>
          </cell>
          <cell r="C125">
            <v>0</v>
          </cell>
          <cell r="D125">
            <v>0</v>
          </cell>
          <cell r="E125">
            <v>435</v>
          </cell>
        </row>
        <row r="126">
          <cell r="A126" t="str">
            <v>567301  Give Away</v>
          </cell>
          <cell r="B126">
            <v>0</v>
          </cell>
          <cell r="C126">
            <v>0</v>
          </cell>
          <cell r="D126">
            <v>0</v>
          </cell>
          <cell r="E126">
            <v>21675.7</v>
          </cell>
        </row>
        <row r="127">
          <cell r="A127" t="str">
            <v>567309  other public relat.</v>
          </cell>
          <cell r="B127">
            <v>0</v>
          </cell>
          <cell r="C127">
            <v>0</v>
          </cell>
          <cell r="D127">
            <v>0</v>
          </cell>
          <cell r="E127">
            <v>20000</v>
          </cell>
        </row>
        <row r="128">
          <cell r="A128" t="str">
            <v>567400  Calibration Charges</v>
          </cell>
          <cell r="B128">
            <v>8920</v>
          </cell>
          <cell r="C128">
            <v>0</v>
          </cell>
          <cell r="D128">
            <v>8920</v>
          </cell>
          <cell r="E128">
            <v>8920</v>
          </cell>
        </row>
        <row r="129">
          <cell r="A129" t="str">
            <v>567401  testing and analysis</v>
          </cell>
          <cell r="B129">
            <v>0</v>
          </cell>
          <cell r="C129">
            <v>100000</v>
          </cell>
          <cell r="D129">
            <v>-100000</v>
          </cell>
          <cell r="E129">
            <v>239737.25</v>
          </cell>
        </row>
        <row r="130">
          <cell r="A130" t="str">
            <v>567902  magazine &amp; subscrip.</v>
          </cell>
          <cell r="B130">
            <v>82077.240000000005</v>
          </cell>
          <cell r="C130">
            <v>12500</v>
          </cell>
          <cell r="D130">
            <v>69577.240000000005</v>
          </cell>
          <cell r="E130">
            <v>87502.94</v>
          </cell>
        </row>
        <row r="131">
          <cell r="A131" t="str">
            <v>567903  associat. mem. fee</v>
          </cell>
          <cell r="B131">
            <v>0</v>
          </cell>
          <cell r="C131">
            <v>0</v>
          </cell>
          <cell r="D131">
            <v>0</v>
          </cell>
          <cell r="E131">
            <v>16600</v>
          </cell>
        </row>
        <row r="132">
          <cell r="A132" t="str">
            <v>567904  represent. &amp; enterta</v>
          </cell>
          <cell r="B132">
            <v>0</v>
          </cell>
          <cell r="C132">
            <v>500</v>
          </cell>
          <cell r="D132">
            <v>-500</v>
          </cell>
          <cell r="E132">
            <v>1430</v>
          </cell>
        </row>
        <row r="133">
          <cell r="A133" t="str">
            <v>567907  Photo &amp; Film Expense</v>
          </cell>
          <cell r="B133">
            <v>0</v>
          </cell>
          <cell r="C133">
            <v>2000</v>
          </cell>
          <cell r="D133">
            <v>-2000</v>
          </cell>
          <cell r="E133">
            <v>8366</v>
          </cell>
        </row>
        <row r="135">
          <cell r="A135" t="str">
            <v>540000  Labour</v>
          </cell>
          <cell r="B135">
            <v>54765</v>
          </cell>
          <cell r="C135">
            <v>0</v>
          </cell>
          <cell r="D135">
            <v>54765</v>
          </cell>
          <cell r="E135">
            <v>331445.87</v>
          </cell>
        </row>
        <row r="136">
          <cell r="A136" t="str">
            <v>540001  Shift Premium</v>
          </cell>
          <cell r="B136">
            <v>900</v>
          </cell>
          <cell r="C136">
            <v>0</v>
          </cell>
          <cell r="D136">
            <v>900</v>
          </cell>
          <cell r="E136">
            <v>5580</v>
          </cell>
        </row>
        <row r="137">
          <cell r="A137" t="str">
            <v>540002  Bonus</v>
          </cell>
          <cell r="B137">
            <v>0</v>
          </cell>
          <cell r="C137">
            <v>0</v>
          </cell>
          <cell r="D137">
            <v>0</v>
          </cell>
          <cell r="E137">
            <v>54765</v>
          </cell>
        </row>
        <row r="138">
          <cell r="A138" t="str">
            <v>540009  others direct labour</v>
          </cell>
          <cell r="B138">
            <v>2700</v>
          </cell>
          <cell r="C138">
            <v>0</v>
          </cell>
          <cell r="D138">
            <v>2700</v>
          </cell>
          <cell r="E138">
            <v>14835</v>
          </cell>
        </row>
        <row r="139">
          <cell r="A139" t="str">
            <v>540100  Overtime</v>
          </cell>
          <cell r="B139">
            <v>1714.56</v>
          </cell>
          <cell r="C139">
            <v>0</v>
          </cell>
          <cell r="D139">
            <v>1714.56</v>
          </cell>
          <cell r="E139">
            <v>8124.6</v>
          </cell>
        </row>
        <row r="140">
          <cell r="A140" t="str">
            <v>553004  lab.&amp;test tools&amp;equi</v>
          </cell>
          <cell r="B140">
            <v>0</v>
          </cell>
          <cell r="C140">
            <v>0</v>
          </cell>
          <cell r="D140">
            <v>0</v>
          </cell>
          <cell r="E140">
            <v>17120</v>
          </cell>
        </row>
        <row r="141">
          <cell r="A141" t="str">
            <v>553014  office furn.and.equi</v>
          </cell>
          <cell r="B141">
            <v>0</v>
          </cell>
          <cell r="C141">
            <v>0</v>
          </cell>
          <cell r="D141">
            <v>0</v>
          </cell>
          <cell r="E141">
            <v>3600</v>
          </cell>
        </row>
        <row r="142">
          <cell r="A142" t="str">
            <v>557010  mechanical spare par</v>
          </cell>
          <cell r="B142">
            <v>320</v>
          </cell>
          <cell r="C142">
            <v>0</v>
          </cell>
          <cell r="D142">
            <v>320</v>
          </cell>
          <cell r="E142">
            <v>11312.06</v>
          </cell>
        </row>
        <row r="143">
          <cell r="A143" t="str">
            <v>557020  electrical spare par</v>
          </cell>
          <cell r="B143">
            <v>418.4</v>
          </cell>
          <cell r="C143">
            <v>0</v>
          </cell>
          <cell r="D143">
            <v>418.4</v>
          </cell>
          <cell r="E143">
            <v>418.4</v>
          </cell>
        </row>
        <row r="144">
          <cell r="A144" t="str">
            <v>557050  spare parts of forkl</v>
          </cell>
          <cell r="B144">
            <v>2254.1999999999998</v>
          </cell>
          <cell r="C144">
            <v>500</v>
          </cell>
          <cell r="D144">
            <v>1754.2</v>
          </cell>
          <cell r="E144">
            <v>10175.799999999999</v>
          </cell>
        </row>
        <row r="145">
          <cell r="A145" t="str">
            <v>557080  repair&amp;maint-buildin</v>
          </cell>
          <cell r="B145">
            <v>0</v>
          </cell>
          <cell r="C145">
            <v>0</v>
          </cell>
          <cell r="D145">
            <v>0</v>
          </cell>
          <cell r="E145">
            <v>1805.27</v>
          </cell>
        </row>
        <row r="146">
          <cell r="A146" t="str">
            <v>558003  chem,lab &amp; test supp</v>
          </cell>
          <cell r="B146">
            <v>15437.4</v>
          </cell>
          <cell r="C146">
            <v>15450</v>
          </cell>
          <cell r="D146">
            <v>-12.6</v>
          </cell>
          <cell r="E146">
            <v>55290.92</v>
          </cell>
        </row>
        <row r="147">
          <cell r="A147" t="str">
            <v>558006  diskette,pc supplies</v>
          </cell>
          <cell r="B147">
            <v>3481</v>
          </cell>
          <cell r="C147">
            <v>7950</v>
          </cell>
          <cell r="D147">
            <v>-4469</v>
          </cell>
          <cell r="E147">
            <v>18741.38</v>
          </cell>
        </row>
        <row r="148">
          <cell r="A148" t="str">
            <v>558013  key,lock,chain,shack</v>
          </cell>
          <cell r="B148">
            <v>0</v>
          </cell>
          <cell r="C148">
            <v>0</v>
          </cell>
          <cell r="D148">
            <v>0</v>
          </cell>
          <cell r="E148">
            <v>180</v>
          </cell>
        </row>
        <row r="149">
          <cell r="A149" t="str">
            <v>558015  oil &amp; grease</v>
          </cell>
          <cell r="B149">
            <v>0</v>
          </cell>
          <cell r="C149">
            <v>0</v>
          </cell>
          <cell r="D149">
            <v>0</v>
          </cell>
          <cell r="E149">
            <v>70</v>
          </cell>
        </row>
        <row r="150">
          <cell r="A150" t="str">
            <v>558023  paper &amp; cont.form</v>
          </cell>
          <cell r="B150">
            <v>600</v>
          </cell>
          <cell r="C150">
            <v>1110</v>
          </cell>
          <cell r="D150">
            <v>-510</v>
          </cell>
          <cell r="E150">
            <v>2229.4299999999998</v>
          </cell>
        </row>
        <row r="151">
          <cell r="A151" t="str">
            <v>558028  Safety Supplies</v>
          </cell>
          <cell r="B151">
            <v>0</v>
          </cell>
          <cell r="C151">
            <v>0</v>
          </cell>
          <cell r="D151">
            <v>0</v>
          </cell>
          <cell r="E151">
            <v>1500</v>
          </cell>
        </row>
        <row r="152">
          <cell r="A152" t="str">
            <v>558030  stationary,supplies</v>
          </cell>
          <cell r="B152">
            <v>1740</v>
          </cell>
          <cell r="C152">
            <v>3000</v>
          </cell>
          <cell r="D152">
            <v>-1260</v>
          </cell>
          <cell r="E152">
            <v>6482.92</v>
          </cell>
        </row>
        <row r="153">
          <cell r="A153" t="str">
            <v>558199  oth.stores &amp; supplie</v>
          </cell>
          <cell r="B153">
            <v>12020</v>
          </cell>
          <cell r="C153">
            <v>0</v>
          </cell>
          <cell r="D153">
            <v>12020</v>
          </cell>
          <cell r="E153">
            <v>19246.650000000001</v>
          </cell>
        </row>
        <row r="154">
          <cell r="A154" t="str">
            <v>561002  Bonus</v>
          </cell>
          <cell r="B154">
            <v>0</v>
          </cell>
          <cell r="C154">
            <v>0</v>
          </cell>
          <cell r="D154">
            <v>0</v>
          </cell>
          <cell r="E154">
            <v>200180</v>
          </cell>
        </row>
        <row r="155">
          <cell r="A155" t="str">
            <v>561006  regular work day-sup</v>
          </cell>
          <cell r="B155">
            <v>200180</v>
          </cell>
          <cell r="C155">
            <v>0</v>
          </cell>
          <cell r="D155">
            <v>200180</v>
          </cell>
          <cell r="E155">
            <v>1152720.7</v>
          </cell>
        </row>
        <row r="156">
          <cell r="A156" t="str">
            <v>561007  shift premium-superv</v>
          </cell>
          <cell r="B156">
            <v>0</v>
          </cell>
          <cell r="C156">
            <v>0</v>
          </cell>
          <cell r="D156">
            <v>0</v>
          </cell>
          <cell r="E156">
            <v>120</v>
          </cell>
        </row>
        <row r="157">
          <cell r="A157" t="str">
            <v>561009  other indirect labor</v>
          </cell>
          <cell r="B157">
            <v>1350</v>
          </cell>
          <cell r="C157">
            <v>0</v>
          </cell>
          <cell r="D157">
            <v>1350</v>
          </cell>
          <cell r="E157">
            <v>6750</v>
          </cell>
        </row>
        <row r="158">
          <cell r="A158" t="str">
            <v>561100  Overtime</v>
          </cell>
          <cell r="B158">
            <v>0</v>
          </cell>
          <cell r="C158">
            <v>1501.2</v>
          </cell>
          <cell r="D158">
            <v>-1501.2</v>
          </cell>
          <cell r="E158">
            <v>0</v>
          </cell>
        </row>
        <row r="159">
          <cell r="A159" t="str">
            <v>561200  contractor ind.labor</v>
          </cell>
          <cell r="B159">
            <v>-6500</v>
          </cell>
          <cell r="C159">
            <v>0</v>
          </cell>
          <cell r="D159">
            <v>-6500</v>
          </cell>
          <cell r="E159">
            <v>-6500</v>
          </cell>
        </row>
        <row r="160">
          <cell r="A160" t="str">
            <v>561208  Contractor-CIVIL Wor</v>
          </cell>
          <cell r="B160">
            <v>0</v>
          </cell>
          <cell r="C160">
            <v>0</v>
          </cell>
          <cell r="D160">
            <v>0</v>
          </cell>
          <cell r="E160">
            <v>24805</v>
          </cell>
        </row>
        <row r="161">
          <cell r="A161" t="str">
            <v>561300  Supervision Fee</v>
          </cell>
          <cell r="B161">
            <v>0</v>
          </cell>
          <cell r="C161">
            <v>45000</v>
          </cell>
          <cell r="D161">
            <v>-45000</v>
          </cell>
          <cell r="E161">
            <v>0</v>
          </cell>
        </row>
        <row r="162">
          <cell r="A162" t="str">
            <v>562010  travel&amp;inhouse&amp;by sc</v>
          </cell>
          <cell r="B162">
            <v>0</v>
          </cell>
          <cell r="C162">
            <v>0</v>
          </cell>
          <cell r="D162">
            <v>0</v>
          </cell>
          <cell r="E162">
            <v>4809</v>
          </cell>
        </row>
        <row r="163">
          <cell r="A163" t="str">
            <v>562030  train fee by other</v>
          </cell>
          <cell r="B163">
            <v>0</v>
          </cell>
          <cell r="C163">
            <v>0</v>
          </cell>
          <cell r="D163">
            <v>0</v>
          </cell>
          <cell r="E163">
            <v>14841.11</v>
          </cell>
        </row>
        <row r="164">
          <cell r="A164" t="str">
            <v>562040  per diem travel loca</v>
          </cell>
          <cell r="B164">
            <v>0</v>
          </cell>
          <cell r="C164">
            <v>0</v>
          </cell>
          <cell r="D164">
            <v>0</v>
          </cell>
          <cell r="E164">
            <v>4185.05</v>
          </cell>
        </row>
        <row r="165">
          <cell r="A165" t="str">
            <v>562041  Travel.Exp.Local Tra</v>
          </cell>
          <cell r="B165">
            <v>0</v>
          </cell>
          <cell r="C165">
            <v>0</v>
          </cell>
          <cell r="D165">
            <v>0</v>
          </cell>
          <cell r="E165">
            <v>2416</v>
          </cell>
        </row>
        <row r="166">
          <cell r="A166" t="str">
            <v>563060  hospital charge-emp.</v>
          </cell>
          <cell r="B166">
            <v>8920</v>
          </cell>
          <cell r="C166">
            <v>0</v>
          </cell>
          <cell r="D166">
            <v>8920</v>
          </cell>
          <cell r="E166">
            <v>32726</v>
          </cell>
        </row>
        <row r="167">
          <cell r="A167" t="str">
            <v>563080  social security fund</v>
          </cell>
          <cell r="B167">
            <v>3930</v>
          </cell>
          <cell r="C167">
            <v>0</v>
          </cell>
          <cell r="D167">
            <v>3930</v>
          </cell>
          <cell r="E167">
            <v>23317</v>
          </cell>
        </row>
        <row r="168">
          <cell r="A168" t="str">
            <v>563081  provident fund (new)</v>
          </cell>
          <cell r="B168">
            <v>10197.799999999999</v>
          </cell>
          <cell r="C168">
            <v>0</v>
          </cell>
          <cell r="D168">
            <v>10197.799999999999</v>
          </cell>
          <cell r="E168">
            <v>59345.89</v>
          </cell>
        </row>
        <row r="169">
          <cell r="A169" t="str">
            <v>563090  Employee Award</v>
          </cell>
          <cell r="B169">
            <v>4364.26</v>
          </cell>
          <cell r="C169">
            <v>0</v>
          </cell>
          <cell r="D169">
            <v>4364.26</v>
          </cell>
          <cell r="E169">
            <v>34901.449999999997</v>
          </cell>
        </row>
        <row r="170">
          <cell r="A170" t="str">
            <v>563099  other empl.welfare</v>
          </cell>
          <cell r="B170">
            <v>0</v>
          </cell>
          <cell r="C170">
            <v>0</v>
          </cell>
          <cell r="D170">
            <v>0</v>
          </cell>
          <cell r="E170">
            <v>-934.58</v>
          </cell>
        </row>
        <row r="171">
          <cell r="A171" t="str">
            <v>564000  traveling exp.-local</v>
          </cell>
          <cell r="B171">
            <v>2910</v>
          </cell>
          <cell r="C171">
            <v>0</v>
          </cell>
          <cell r="D171">
            <v>2910</v>
          </cell>
          <cell r="E171">
            <v>9030</v>
          </cell>
        </row>
        <row r="172">
          <cell r="A172" t="str">
            <v>564020  per diem&amp;lodg.-local</v>
          </cell>
          <cell r="B172">
            <v>200</v>
          </cell>
          <cell r="C172">
            <v>0</v>
          </cell>
          <cell r="D172">
            <v>200</v>
          </cell>
          <cell r="E172">
            <v>2185.5100000000002</v>
          </cell>
        </row>
        <row r="173">
          <cell r="A173" t="str">
            <v>564040  Gasoline</v>
          </cell>
          <cell r="B173">
            <v>4230.28</v>
          </cell>
          <cell r="C173">
            <v>7150</v>
          </cell>
          <cell r="D173">
            <v>-2919.72</v>
          </cell>
          <cell r="E173">
            <v>26007.31</v>
          </cell>
        </row>
        <row r="174">
          <cell r="A174" t="str">
            <v>564080  express/toll way cou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</row>
        <row r="175">
          <cell r="A175" t="str">
            <v>565020  Telephone - Local</v>
          </cell>
          <cell r="B175">
            <v>100</v>
          </cell>
          <cell r="C175">
            <v>300</v>
          </cell>
          <cell r="D175">
            <v>-200</v>
          </cell>
          <cell r="E175">
            <v>600</v>
          </cell>
        </row>
        <row r="176">
          <cell r="A176" t="str">
            <v>565040  Long Distance Call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</row>
        <row r="177">
          <cell r="A177" t="str">
            <v>565050  Facsimile Expenses</v>
          </cell>
          <cell r="B177">
            <v>0</v>
          </cell>
          <cell r="C177">
            <v>300</v>
          </cell>
          <cell r="D177">
            <v>-300</v>
          </cell>
          <cell r="E177">
            <v>0</v>
          </cell>
        </row>
        <row r="178">
          <cell r="A178" t="str">
            <v>565060  mobile phone exp.</v>
          </cell>
          <cell r="B178">
            <v>0</v>
          </cell>
          <cell r="C178">
            <v>1200</v>
          </cell>
          <cell r="D178">
            <v>-1200</v>
          </cell>
          <cell r="E178">
            <v>2281.5</v>
          </cell>
        </row>
        <row r="179">
          <cell r="A179" t="str">
            <v>565070  Radio Communication</v>
          </cell>
          <cell r="B179">
            <v>0</v>
          </cell>
          <cell r="C179">
            <v>0</v>
          </cell>
          <cell r="D179">
            <v>0</v>
          </cell>
          <cell r="E179">
            <v>32000</v>
          </cell>
        </row>
        <row r="180">
          <cell r="A180" t="str">
            <v>567199  Other Rent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</row>
        <row r="181">
          <cell r="A181" t="str">
            <v>567401  testing and analysis</v>
          </cell>
          <cell r="B181">
            <v>282069.15999999997</v>
          </cell>
          <cell r="C181">
            <v>0</v>
          </cell>
          <cell r="D181">
            <v>282069.15999999997</v>
          </cell>
          <cell r="E181">
            <v>587949.54</v>
          </cell>
        </row>
        <row r="182">
          <cell r="A182" t="str">
            <v>567907  Photo &amp; Film Expense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</row>
        <row r="183">
          <cell r="A183" t="str">
            <v>567999  other misc. exp.</v>
          </cell>
          <cell r="B183">
            <v>0</v>
          </cell>
          <cell r="C183">
            <v>0</v>
          </cell>
          <cell r="D183">
            <v>0</v>
          </cell>
          <cell r="E183">
            <v>3400</v>
          </cell>
        </row>
        <row r="185">
          <cell r="A185" t="str">
            <v>540000  Labour</v>
          </cell>
          <cell r="B185">
            <v>85791.53</v>
          </cell>
          <cell r="C185">
            <v>0</v>
          </cell>
          <cell r="D185">
            <v>85791.53</v>
          </cell>
          <cell r="E185">
            <v>478787.23</v>
          </cell>
        </row>
        <row r="186">
          <cell r="A186" t="str">
            <v>540001  Shift Premium</v>
          </cell>
          <cell r="B186">
            <v>1440</v>
          </cell>
          <cell r="C186">
            <v>0</v>
          </cell>
          <cell r="D186">
            <v>1440</v>
          </cell>
          <cell r="E186">
            <v>7230</v>
          </cell>
        </row>
        <row r="187">
          <cell r="A187" t="str">
            <v>540002  Bonus</v>
          </cell>
          <cell r="B187">
            <v>0</v>
          </cell>
          <cell r="C187">
            <v>0</v>
          </cell>
          <cell r="D187">
            <v>0</v>
          </cell>
          <cell r="E187">
            <v>85541</v>
          </cell>
        </row>
        <row r="188">
          <cell r="A188" t="str">
            <v>540009  others direct labour</v>
          </cell>
          <cell r="B188">
            <v>3150</v>
          </cell>
          <cell r="C188">
            <v>0</v>
          </cell>
          <cell r="D188">
            <v>3150</v>
          </cell>
          <cell r="E188">
            <v>15960</v>
          </cell>
        </row>
        <row r="189">
          <cell r="A189" t="str">
            <v>540100  Overtime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</row>
        <row r="190">
          <cell r="A190" t="str">
            <v>557010  mechanical spare par</v>
          </cell>
          <cell r="B190">
            <v>1056</v>
          </cell>
          <cell r="C190">
            <v>0</v>
          </cell>
          <cell r="D190">
            <v>1056</v>
          </cell>
          <cell r="E190">
            <v>1056</v>
          </cell>
        </row>
        <row r="191">
          <cell r="A191" t="str">
            <v>557020  electrical spare par</v>
          </cell>
          <cell r="B191">
            <v>0</v>
          </cell>
          <cell r="C191">
            <v>0</v>
          </cell>
          <cell r="D191">
            <v>0</v>
          </cell>
          <cell r="E191">
            <v>1928.4</v>
          </cell>
        </row>
        <row r="192">
          <cell r="A192" t="str">
            <v>557080  repair&amp;maint-buildin</v>
          </cell>
          <cell r="B192">
            <v>0</v>
          </cell>
          <cell r="C192">
            <v>0</v>
          </cell>
          <cell r="D192">
            <v>0</v>
          </cell>
          <cell r="E192">
            <v>66629.399999999994</v>
          </cell>
        </row>
        <row r="193">
          <cell r="A193" t="str">
            <v>557090  repair&amp;maint-machine</v>
          </cell>
          <cell r="B193">
            <v>78.34</v>
          </cell>
          <cell r="C193">
            <v>0</v>
          </cell>
          <cell r="D193">
            <v>78.34</v>
          </cell>
          <cell r="E193">
            <v>78.34</v>
          </cell>
        </row>
        <row r="194">
          <cell r="A194" t="str">
            <v>558028  Safety Supplies</v>
          </cell>
          <cell r="B194">
            <v>0</v>
          </cell>
          <cell r="C194">
            <v>0</v>
          </cell>
          <cell r="D194">
            <v>0</v>
          </cell>
          <cell r="E194">
            <v>228</v>
          </cell>
        </row>
        <row r="195">
          <cell r="A195" t="str">
            <v>558199  oth.stores &amp; supplie</v>
          </cell>
          <cell r="B195">
            <v>696</v>
          </cell>
          <cell r="C195">
            <v>0</v>
          </cell>
          <cell r="D195">
            <v>696</v>
          </cell>
          <cell r="E195">
            <v>696</v>
          </cell>
        </row>
        <row r="196">
          <cell r="A196" t="str">
            <v>561002  Bonus</v>
          </cell>
          <cell r="B196">
            <v>0</v>
          </cell>
          <cell r="C196">
            <v>0</v>
          </cell>
          <cell r="D196">
            <v>0</v>
          </cell>
          <cell r="E196">
            <v>94136</v>
          </cell>
        </row>
        <row r="197">
          <cell r="A197" t="str">
            <v>561006  regular work day-sup</v>
          </cell>
          <cell r="B197">
            <v>94136</v>
          </cell>
          <cell r="C197">
            <v>0</v>
          </cell>
          <cell r="D197">
            <v>94136</v>
          </cell>
          <cell r="E197">
            <v>563287.44999999995</v>
          </cell>
        </row>
        <row r="198">
          <cell r="A198" t="str">
            <v>561007  shift premium-superv</v>
          </cell>
          <cell r="B198">
            <v>390</v>
          </cell>
          <cell r="C198">
            <v>0</v>
          </cell>
          <cell r="D198">
            <v>390</v>
          </cell>
          <cell r="E198">
            <v>2250</v>
          </cell>
        </row>
        <row r="199">
          <cell r="A199" t="str">
            <v>561009  other indirect labor</v>
          </cell>
          <cell r="B199">
            <v>1350</v>
          </cell>
          <cell r="C199">
            <v>0</v>
          </cell>
          <cell r="D199">
            <v>1350</v>
          </cell>
          <cell r="E199">
            <v>7425</v>
          </cell>
        </row>
        <row r="200">
          <cell r="A200" t="str">
            <v>563060  hospital charge-emp.</v>
          </cell>
          <cell r="B200">
            <v>480</v>
          </cell>
          <cell r="C200">
            <v>0</v>
          </cell>
          <cell r="D200">
            <v>480</v>
          </cell>
          <cell r="E200">
            <v>12352</v>
          </cell>
        </row>
        <row r="201">
          <cell r="A201" t="str">
            <v>563080  social security fund</v>
          </cell>
          <cell r="B201">
            <v>5101</v>
          </cell>
          <cell r="C201">
            <v>0</v>
          </cell>
          <cell r="D201">
            <v>5101</v>
          </cell>
          <cell r="E201">
            <v>29365</v>
          </cell>
        </row>
        <row r="202">
          <cell r="A202" t="str">
            <v>563081  provident fund (new)</v>
          </cell>
          <cell r="B202">
            <v>7187.08</v>
          </cell>
          <cell r="C202">
            <v>0</v>
          </cell>
          <cell r="D202">
            <v>7187.08</v>
          </cell>
          <cell r="E202">
            <v>41693.01</v>
          </cell>
        </row>
        <row r="203">
          <cell r="A203" t="str">
            <v>563090  Employee Award</v>
          </cell>
          <cell r="B203">
            <v>10403.32</v>
          </cell>
          <cell r="C203">
            <v>0</v>
          </cell>
          <cell r="D203">
            <v>10403.32</v>
          </cell>
          <cell r="E203">
            <v>58517.29</v>
          </cell>
        </row>
        <row r="204">
          <cell r="A204" t="str">
            <v>567102  Vehicle Rent</v>
          </cell>
          <cell r="B204">
            <v>0</v>
          </cell>
          <cell r="C204">
            <v>0</v>
          </cell>
          <cell r="D204">
            <v>0</v>
          </cell>
          <cell r="E204">
            <v>32100</v>
          </cell>
        </row>
        <row r="206">
          <cell r="A206" t="str">
            <v>540000  Labour</v>
          </cell>
          <cell r="B206">
            <v>68611</v>
          </cell>
          <cell r="C206">
            <v>0</v>
          </cell>
          <cell r="D206">
            <v>68611</v>
          </cell>
          <cell r="E206">
            <v>440539.73</v>
          </cell>
        </row>
        <row r="207">
          <cell r="A207" t="str">
            <v>540001  Shift Premium</v>
          </cell>
          <cell r="B207">
            <v>1260</v>
          </cell>
          <cell r="C207">
            <v>0</v>
          </cell>
          <cell r="D207">
            <v>1260</v>
          </cell>
          <cell r="E207">
            <v>8640</v>
          </cell>
        </row>
        <row r="208">
          <cell r="A208" t="str">
            <v>540002  Bonus</v>
          </cell>
          <cell r="B208">
            <v>0</v>
          </cell>
          <cell r="C208">
            <v>0</v>
          </cell>
          <cell r="D208">
            <v>0</v>
          </cell>
          <cell r="E208">
            <v>68611</v>
          </cell>
        </row>
        <row r="209">
          <cell r="A209" t="str">
            <v>540009  others direct labour</v>
          </cell>
          <cell r="B209">
            <v>2700</v>
          </cell>
          <cell r="C209">
            <v>0</v>
          </cell>
          <cell r="D209">
            <v>2700</v>
          </cell>
          <cell r="E209">
            <v>16155</v>
          </cell>
        </row>
        <row r="210">
          <cell r="A210" t="str">
            <v>540100  Overtime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</row>
        <row r="211">
          <cell r="A211" t="str">
            <v>557010  mechanical spare par</v>
          </cell>
          <cell r="B211">
            <v>1004.07</v>
          </cell>
          <cell r="C211">
            <v>0</v>
          </cell>
          <cell r="D211">
            <v>1004.07</v>
          </cell>
          <cell r="E211">
            <v>1004.07</v>
          </cell>
        </row>
        <row r="212">
          <cell r="A212" t="str">
            <v>557080  repair&amp;maint-buildin</v>
          </cell>
          <cell r="B212">
            <v>73984.78</v>
          </cell>
          <cell r="C212">
            <v>0</v>
          </cell>
          <cell r="D212">
            <v>73984.78</v>
          </cell>
          <cell r="E212">
            <v>474064.82</v>
          </cell>
        </row>
        <row r="213">
          <cell r="A213" t="str">
            <v>557090  repair&amp;maint-machine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</row>
        <row r="214">
          <cell r="A214" t="str">
            <v>557990  other repair&amp;mainten</v>
          </cell>
          <cell r="B214">
            <v>0</v>
          </cell>
          <cell r="C214">
            <v>0</v>
          </cell>
          <cell r="D214">
            <v>0</v>
          </cell>
          <cell r="E214">
            <v>6200</v>
          </cell>
        </row>
        <row r="215">
          <cell r="A215" t="str">
            <v>558020  oxygen &amp; other gas</v>
          </cell>
          <cell r="B215">
            <v>0</v>
          </cell>
          <cell r="C215">
            <v>0</v>
          </cell>
          <cell r="D215">
            <v>0</v>
          </cell>
          <cell r="E215">
            <v>570</v>
          </cell>
        </row>
        <row r="216">
          <cell r="A216" t="str">
            <v>558038  Gasoline</v>
          </cell>
          <cell r="B216">
            <v>422.31</v>
          </cell>
          <cell r="C216">
            <v>0</v>
          </cell>
          <cell r="D216">
            <v>422.31</v>
          </cell>
          <cell r="E216">
            <v>422.31</v>
          </cell>
        </row>
        <row r="217">
          <cell r="A217" t="str">
            <v>558199  oth.stores &amp; supplie</v>
          </cell>
          <cell r="B217">
            <v>0</v>
          </cell>
          <cell r="C217">
            <v>0</v>
          </cell>
          <cell r="D217">
            <v>0</v>
          </cell>
          <cell r="E217">
            <v>381.39</v>
          </cell>
        </row>
        <row r="218">
          <cell r="A218" t="str">
            <v>561002  Bonus</v>
          </cell>
          <cell r="B218">
            <v>0</v>
          </cell>
          <cell r="C218">
            <v>0</v>
          </cell>
          <cell r="D218">
            <v>0</v>
          </cell>
          <cell r="E218">
            <v>70560</v>
          </cell>
        </row>
        <row r="219">
          <cell r="A219" t="str">
            <v>561006  regular work day-sup</v>
          </cell>
          <cell r="B219">
            <v>70560</v>
          </cell>
          <cell r="C219">
            <v>0</v>
          </cell>
          <cell r="D219">
            <v>70560</v>
          </cell>
          <cell r="E219">
            <v>282240</v>
          </cell>
        </row>
        <row r="220">
          <cell r="A220" t="str">
            <v>561007  shift premium-superv</v>
          </cell>
          <cell r="B220">
            <v>330</v>
          </cell>
          <cell r="C220">
            <v>0</v>
          </cell>
          <cell r="D220">
            <v>330</v>
          </cell>
          <cell r="E220">
            <v>1020</v>
          </cell>
        </row>
        <row r="221">
          <cell r="A221" t="str">
            <v>561009  other indirect labor</v>
          </cell>
          <cell r="B221">
            <v>1350</v>
          </cell>
          <cell r="C221">
            <v>0</v>
          </cell>
          <cell r="D221">
            <v>1350</v>
          </cell>
          <cell r="E221">
            <v>5400</v>
          </cell>
        </row>
        <row r="222">
          <cell r="A222" t="str">
            <v>561208  Contractor-CIVIL Wor</v>
          </cell>
          <cell r="B222">
            <v>19574</v>
          </cell>
          <cell r="C222">
            <v>0</v>
          </cell>
          <cell r="D222">
            <v>19574</v>
          </cell>
          <cell r="E222">
            <v>104790</v>
          </cell>
        </row>
        <row r="223">
          <cell r="A223" t="str">
            <v>561209  Contractor-Electroni</v>
          </cell>
          <cell r="B223">
            <v>0</v>
          </cell>
          <cell r="C223">
            <v>0</v>
          </cell>
          <cell r="D223">
            <v>0</v>
          </cell>
          <cell r="E223">
            <v>0</v>
          </cell>
        </row>
        <row r="224">
          <cell r="A224" t="str">
            <v>563060  hospital charge-emp.</v>
          </cell>
          <cell r="B224">
            <v>1575</v>
          </cell>
          <cell r="C224">
            <v>0</v>
          </cell>
          <cell r="D224">
            <v>1575</v>
          </cell>
          <cell r="E224">
            <v>6400</v>
          </cell>
        </row>
        <row r="225">
          <cell r="A225" t="str">
            <v>563080  social security fund</v>
          </cell>
          <cell r="B225">
            <v>5755</v>
          </cell>
          <cell r="C225">
            <v>0</v>
          </cell>
          <cell r="D225">
            <v>5755</v>
          </cell>
          <cell r="E225">
            <v>28683</v>
          </cell>
        </row>
        <row r="226">
          <cell r="A226" t="str">
            <v>563081  provident fund (new)</v>
          </cell>
          <cell r="B226">
            <v>5566.84</v>
          </cell>
          <cell r="C226">
            <v>0</v>
          </cell>
          <cell r="D226">
            <v>5566.84</v>
          </cell>
          <cell r="E226">
            <v>28947.16</v>
          </cell>
        </row>
        <row r="227">
          <cell r="A227" t="str">
            <v>563090  Employee Award</v>
          </cell>
          <cell r="B227">
            <v>7406.92</v>
          </cell>
          <cell r="C227">
            <v>0</v>
          </cell>
          <cell r="D227">
            <v>7406.92</v>
          </cell>
          <cell r="E227">
            <v>44650.89</v>
          </cell>
        </row>
        <row r="229">
          <cell r="A229" t="str">
            <v>540000  Labour</v>
          </cell>
          <cell r="B229">
            <v>119604</v>
          </cell>
          <cell r="C229">
            <v>0</v>
          </cell>
          <cell r="D229">
            <v>119604</v>
          </cell>
          <cell r="E229">
            <v>716314</v>
          </cell>
        </row>
        <row r="230">
          <cell r="A230" t="str">
            <v>540001  Shift Premium</v>
          </cell>
          <cell r="B230">
            <v>2790</v>
          </cell>
          <cell r="C230">
            <v>0</v>
          </cell>
          <cell r="D230">
            <v>2790</v>
          </cell>
          <cell r="E230">
            <v>16440</v>
          </cell>
        </row>
        <row r="231">
          <cell r="A231" t="str">
            <v>540002  Bonus</v>
          </cell>
          <cell r="B231">
            <v>0</v>
          </cell>
          <cell r="C231">
            <v>0</v>
          </cell>
          <cell r="D231">
            <v>0</v>
          </cell>
          <cell r="E231">
            <v>119604</v>
          </cell>
        </row>
        <row r="232">
          <cell r="A232" t="str">
            <v>540009  others direct labour</v>
          </cell>
          <cell r="B232">
            <v>6300</v>
          </cell>
          <cell r="C232">
            <v>0</v>
          </cell>
          <cell r="D232">
            <v>6300</v>
          </cell>
          <cell r="E232">
            <v>34650</v>
          </cell>
        </row>
        <row r="233">
          <cell r="A233" t="str">
            <v>540100  Overtime</v>
          </cell>
          <cell r="B233">
            <v>0</v>
          </cell>
          <cell r="C233">
            <v>0</v>
          </cell>
          <cell r="D233">
            <v>0</v>
          </cell>
          <cell r="E233">
            <v>0</v>
          </cell>
        </row>
        <row r="234">
          <cell r="A234" t="str">
            <v>557010  mechanical spare par</v>
          </cell>
          <cell r="B234">
            <v>0</v>
          </cell>
          <cell r="C234">
            <v>0</v>
          </cell>
          <cell r="D234">
            <v>0</v>
          </cell>
          <cell r="E234">
            <v>740</v>
          </cell>
        </row>
        <row r="235">
          <cell r="A235" t="str">
            <v>557050  spare parts of forkl</v>
          </cell>
          <cell r="B235">
            <v>990</v>
          </cell>
          <cell r="C235">
            <v>25000</v>
          </cell>
          <cell r="D235">
            <v>-24010</v>
          </cell>
          <cell r="E235">
            <v>11075.2</v>
          </cell>
        </row>
        <row r="236">
          <cell r="A236" t="str">
            <v>557080  repair&amp;maint-buildin</v>
          </cell>
          <cell r="B236">
            <v>0</v>
          </cell>
          <cell r="C236">
            <v>0</v>
          </cell>
          <cell r="D236">
            <v>0</v>
          </cell>
          <cell r="E236">
            <v>4388.1400000000003</v>
          </cell>
        </row>
        <row r="237">
          <cell r="A237" t="str">
            <v>557090  repair&amp;maint-machine</v>
          </cell>
          <cell r="B237">
            <v>0</v>
          </cell>
          <cell r="C237">
            <v>0</v>
          </cell>
          <cell r="D237">
            <v>0</v>
          </cell>
          <cell r="E237">
            <v>121</v>
          </cell>
        </row>
        <row r="238">
          <cell r="A238" t="str">
            <v>557990  other repair&amp;mainten</v>
          </cell>
          <cell r="B238">
            <v>0</v>
          </cell>
          <cell r="C238">
            <v>0</v>
          </cell>
          <cell r="D238">
            <v>0</v>
          </cell>
          <cell r="E238">
            <v>17808.87</v>
          </cell>
        </row>
        <row r="239">
          <cell r="A239" t="str">
            <v>558006  diskette,pc supplies</v>
          </cell>
          <cell r="B239">
            <v>0</v>
          </cell>
          <cell r="C239">
            <v>7950</v>
          </cell>
          <cell r="D239">
            <v>-7950</v>
          </cell>
          <cell r="E239">
            <v>0</v>
          </cell>
        </row>
        <row r="240">
          <cell r="A240" t="str">
            <v>558014  lighting and fixture</v>
          </cell>
          <cell r="B240">
            <v>0</v>
          </cell>
          <cell r="C240">
            <v>0</v>
          </cell>
          <cell r="D240">
            <v>0</v>
          </cell>
          <cell r="E240">
            <v>5040</v>
          </cell>
        </row>
        <row r="241">
          <cell r="A241" t="str">
            <v>558015  oil &amp; grease</v>
          </cell>
          <cell r="B241">
            <v>0</v>
          </cell>
          <cell r="C241">
            <v>0</v>
          </cell>
          <cell r="D241">
            <v>0</v>
          </cell>
          <cell r="E241">
            <v>1818</v>
          </cell>
        </row>
        <row r="242">
          <cell r="A242" t="str">
            <v>558023  paper &amp; cont.form</v>
          </cell>
          <cell r="B242">
            <v>0</v>
          </cell>
          <cell r="C242">
            <v>100</v>
          </cell>
          <cell r="D242">
            <v>-100</v>
          </cell>
          <cell r="E242">
            <v>0</v>
          </cell>
        </row>
        <row r="243">
          <cell r="A243" t="str">
            <v>558030  stationary,supplies</v>
          </cell>
          <cell r="B243">
            <v>0</v>
          </cell>
          <cell r="C243">
            <v>2000</v>
          </cell>
          <cell r="D243">
            <v>-2000</v>
          </cell>
          <cell r="E243">
            <v>149.94</v>
          </cell>
        </row>
        <row r="244">
          <cell r="A244" t="str">
            <v>558038  Gasoline</v>
          </cell>
          <cell r="B244">
            <v>540</v>
          </cell>
          <cell r="C244">
            <v>0</v>
          </cell>
          <cell r="D244">
            <v>540</v>
          </cell>
          <cell r="E244">
            <v>8116</v>
          </cell>
        </row>
        <row r="245">
          <cell r="A245" t="str">
            <v>558039  Diesel Oil</v>
          </cell>
          <cell r="B245">
            <v>361.9</v>
          </cell>
          <cell r="C245">
            <v>0</v>
          </cell>
          <cell r="D245">
            <v>361.9</v>
          </cell>
          <cell r="E245">
            <v>7050.74</v>
          </cell>
        </row>
        <row r="246">
          <cell r="A246" t="str">
            <v>558199  oth.stores &amp; supplie</v>
          </cell>
          <cell r="B246">
            <v>348</v>
          </cell>
          <cell r="C246">
            <v>0</v>
          </cell>
          <cell r="D246">
            <v>348</v>
          </cell>
          <cell r="E246">
            <v>853.42</v>
          </cell>
        </row>
        <row r="247">
          <cell r="A247" t="str">
            <v>561002  Bonus</v>
          </cell>
          <cell r="B247">
            <v>0</v>
          </cell>
          <cell r="C247">
            <v>0</v>
          </cell>
          <cell r="D247">
            <v>0</v>
          </cell>
          <cell r="E247">
            <v>159457</v>
          </cell>
        </row>
        <row r="248">
          <cell r="A248" t="str">
            <v>561006  regular work day-sup</v>
          </cell>
          <cell r="B248">
            <v>159457</v>
          </cell>
          <cell r="C248">
            <v>0</v>
          </cell>
          <cell r="D248">
            <v>159457</v>
          </cell>
          <cell r="E248">
            <v>1141603.67</v>
          </cell>
        </row>
        <row r="249">
          <cell r="A249" t="str">
            <v>561007  shift premium-superv</v>
          </cell>
          <cell r="B249">
            <v>0</v>
          </cell>
          <cell r="C249">
            <v>0</v>
          </cell>
          <cell r="D249">
            <v>0</v>
          </cell>
          <cell r="E249">
            <v>510</v>
          </cell>
        </row>
        <row r="250">
          <cell r="A250" t="str">
            <v>561009  other indirect labor</v>
          </cell>
          <cell r="B250">
            <v>3600</v>
          </cell>
          <cell r="C250">
            <v>0</v>
          </cell>
          <cell r="D250">
            <v>3600</v>
          </cell>
          <cell r="E250">
            <v>24812</v>
          </cell>
        </row>
        <row r="251">
          <cell r="A251" t="str">
            <v>561100  Overtime</v>
          </cell>
          <cell r="B251">
            <v>0</v>
          </cell>
          <cell r="C251">
            <v>12259.8</v>
          </cell>
          <cell r="D251">
            <v>-12259.8</v>
          </cell>
          <cell r="E251">
            <v>0</v>
          </cell>
        </row>
        <row r="252">
          <cell r="A252" t="str">
            <v>561200  contractor ind.labor</v>
          </cell>
          <cell r="B252">
            <v>99466.7</v>
          </cell>
          <cell r="C252">
            <v>220000</v>
          </cell>
          <cell r="D252">
            <v>-120533.3</v>
          </cell>
          <cell r="E252">
            <v>723170.75</v>
          </cell>
        </row>
        <row r="253">
          <cell r="A253" t="str">
            <v>561211  Contractor-Office Wo</v>
          </cell>
          <cell r="B253">
            <v>0</v>
          </cell>
          <cell r="C253">
            <v>0</v>
          </cell>
          <cell r="D253">
            <v>0</v>
          </cell>
          <cell r="E253">
            <v>2312</v>
          </cell>
        </row>
        <row r="254">
          <cell r="A254" t="str">
            <v>561216  Contract Piece Work</v>
          </cell>
          <cell r="B254">
            <v>5423</v>
          </cell>
          <cell r="C254">
            <v>5000</v>
          </cell>
          <cell r="D254">
            <v>423</v>
          </cell>
          <cell r="E254">
            <v>21869</v>
          </cell>
        </row>
        <row r="255">
          <cell r="A255" t="str">
            <v>563060  hospital charge-emp.</v>
          </cell>
          <cell r="B255">
            <v>2970</v>
          </cell>
          <cell r="C255">
            <v>0</v>
          </cell>
          <cell r="D255">
            <v>2970</v>
          </cell>
          <cell r="E255">
            <v>18813</v>
          </cell>
        </row>
        <row r="256">
          <cell r="A256" t="str">
            <v>563080  social security fund</v>
          </cell>
          <cell r="B256">
            <v>9579</v>
          </cell>
          <cell r="C256">
            <v>0</v>
          </cell>
          <cell r="D256">
            <v>9579</v>
          </cell>
          <cell r="E256">
            <v>62013</v>
          </cell>
        </row>
        <row r="257">
          <cell r="A257" t="str">
            <v>563081  provident fund (new)</v>
          </cell>
          <cell r="B257">
            <v>11162.44</v>
          </cell>
          <cell r="C257">
            <v>0</v>
          </cell>
          <cell r="D257">
            <v>11162.44</v>
          </cell>
          <cell r="E257">
            <v>73703.39</v>
          </cell>
        </row>
        <row r="258">
          <cell r="A258" t="str">
            <v>563090  Employee Award</v>
          </cell>
          <cell r="B258">
            <v>14623.29</v>
          </cell>
          <cell r="C258">
            <v>0</v>
          </cell>
          <cell r="D258">
            <v>14623.29</v>
          </cell>
          <cell r="E258">
            <v>88290.53</v>
          </cell>
        </row>
        <row r="259">
          <cell r="A259" t="str">
            <v>564020  per diem&amp;lodg.-local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</row>
        <row r="260">
          <cell r="A260" t="str">
            <v>564040  Gasoline</v>
          </cell>
          <cell r="B260">
            <v>11465.16</v>
          </cell>
          <cell r="C260">
            <v>15600</v>
          </cell>
          <cell r="D260">
            <v>-4134.84</v>
          </cell>
          <cell r="E260">
            <v>82309.320000000007</v>
          </cell>
        </row>
        <row r="261">
          <cell r="A261" t="str">
            <v>564080  express/toll way cou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564099  other travelling exp</v>
          </cell>
          <cell r="B262">
            <v>7000</v>
          </cell>
          <cell r="C262">
            <v>0</v>
          </cell>
          <cell r="D262">
            <v>7000</v>
          </cell>
          <cell r="E262">
            <v>42000</v>
          </cell>
        </row>
        <row r="263">
          <cell r="A263" t="str">
            <v>565020  Telephone - Local</v>
          </cell>
          <cell r="B263">
            <v>0</v>
          </cell>
          <cell r="C263">
            <v>200</v>
          </cell>
          <cell r="D263">
            <v>-200</v>
          </cell>
          <cell r="E263">
            <v>0</v>
          </cell>
        </row>
        <row r="264">
          <cell r="A264" t="str">
            <v>567101  Land Rent</v>
          </cell>
          <cell r="B264">
            <v>1626</v>
          </cell>
          <cell r="C264">
            <v>0</v>
          </cell>
          <cell r="D264">
            <v>1626</v>
          </cell>
          <cell r="E264">
            <v>7046</v>
          </cell>
        </row>
        <row r="265">
          <cell r="A265" t="str">
            <v>567102  Vehicle Rent</v>
          </cell>
          <cell r="B265">
            <v>0</v>
          </cell>
          <cell r="C265">
            <v>0</v>
          </cell>
          <cell r="D265">
            <v>0</v>
          </cell>
          <cell r="E265">
            <v>20220</v>
          </cell>
        </row>
        <row r="266">
          <cell r="A266" t="str">
            <v>567904  represent. &amp; enterta</v>
          </cell>
          <cell r="B266">
            <v>0</v>
          </cell>
          <cell r="C266">
            <v>5000</v>
          </cell>
          <cell r="D266">
            <v>-5000</v>
          </cell>
          <cell r="E266">
            <v>28020</v>
          </cell>
        </row>
        <row r="268">
          <cell r="A268" t="str">
            <v>553014  office furn.and.equi</v>
          </cell>
          <cell r="B268">
            <v>0</v>
          </cell>
          <cell r="C268">
            <v>0</v>
          </cell>
          <cell r="D268">
            <v>0</v>
          </cell>
          <cell r="E268">
            <v>9392.51</v>
          </cell>
        </row>
        <row r="269">
          <cell r="A269" t="str">
            <v>557990  other repair&amp;mainten</v>
          </cell>
          <cell r="B269">
            <v>0</v>
          </cell>
          <cell r="C269">
            <v>0</v>
          </cell>
          <cell r="D269">
            <v>0</v>
          </cell>
          <cell r="E269">
            <v>600</v>
          </cell>
        </row>
        <row r="270">
          <cell r="A270" t="str">
            <v>562040  per diem travel loca</v>
          </cell>
          <cell r="B270">
            <v>0</v>
          </cell>
          <cell r="C270">
            <v>0</v>
          </cell>
          <cell r="D270">
            <v>0</v>
          </cell>
          <cell r="E270">
            <v>-2056.08</v>
          </cell>
        </row>
        <row r="271">
          <cell r="A271" t="str">
            <v>564020  per diem&amp;lodg.-local</v>
          </cell>
          <cell r="B271">
            <v>0</v>
          </cell>
          <cell r="C271">
            <v>0</v>
          </cell>
          <cell r="D271">
            <v>0</v>
          </cell>
          <cell r="E271">
            <v>3177.57</v>
          </cell>
        </row>
        <row r="272">
          <cell r="A272" t="str">
            <v>565020  Telephone - Local</v>
          </cell>
          <cell r="B272">
            <v>100</v>
          </cell>
          <cell r="C272">
            <v>0</v>
          </cell>
          <cell r="D272">
            <v>100</v>
          </cell>
          <cell r="E272">
            <v>100</v>
          </cell>
        </row>
        <row r="273">
          <cell r="A273" t="str">
            <v>565060  mobile phone exp.</v>
          </cell>
          <cell r="B273">
            <v>962</v>
          </cell>
          <cell r="C273">
            <v>0</v>
          </cell>
          <cell r="D273">
            <v>962</v>
          </cell>
          <cell r="E273">
            <v>5823.5</v>
          </cell>
        </row>
        <row r="275">
          <cell r="A275" t="str">
            <v>552099  Power-Others</v>
          </cell>
          <cell r="B275">
            <v>22356.9</v>
          </cell>
          <cell r="C275">
            <v>2400</v>
          </cell>
          <cell r="D275">
            <v>19956.900000000001</v>
          </cell>
          <cell r="E275">
            <v>138901.5</v>
          </cell>
        </row>
        <row r="276">
          <cell r="A276" t="str">
            <v>553014  office furn.and.equi</v>
          </cell>
          <cell r="B276">
            <v>0</v>
          </cell>
          <cell r="C276">
            <v>0</v>
          </cell>
          <cell r="D276">
            <v>0</v>
          </cell>
          <cell r="E276">
            <v>1736.45</v>
          </cell>
        </row>
        <row r="277">
          <cell r="A277" t="str">
            <v>557050  spare parts of forkl</v>
          </cell>
          <cell r="B277">
            <v>987</v>
          </cell>
          <cell r="C277">
            <v>1000</v>
          </cell>
          <cell r="D277">
            <v>-13</v>
          </cell>
          <cell r="E277">
            <v>9199.7999999999993</v>
          </cell>
        </row>
        <row r="278">
          <cell r="A278" t="str">
            <v>557080  repair&amp;maint-buildin</v>
          </cell>
          <cell r="B278">
            <v>2339.2800000000002</v>
          </cell>
          <cell r="C278">
            <v>0</v>
          </cell>
          <cell r="D278">
            <v>2339.2800000000002</v>
          </cell>
          <cell r="E278">
            <v>21950.1</v>
          </cell>
        </row>
        <row r="279">
          <cell r="A279" t="str">
            <v>557090  repair&amp;maint-machine</v>
          </cell>
          <cell r="B279">
            <v>0</v>
          </cell>
          <cell r="C279">
            <v>0</v>
          </cell>
          <cell r="D279">
            <v>0</v>
          </cell>
          <cell r="E279">
            <v>0</v>
          </cell>
        </row>
        <row r="280">
          <cell r="A280" t="str">
            <v>557990  other repair&amp;mainten</v>
          </cell>
          <cell r="B280">
            <v>0</v>
          </cell>
          <cell r="C280">
            <v>0</v>
          </cell>
          <cell r="D280">
            <v>0</v>
          </cell>
          <cell r="E280">
            <v>25136.71</v>
          </cell>
        </row>
        <row r="281">
          <cell r="A281" t="str">
            <v>558006  diskette,pc supplies</v>
          </cell>
          <cell r="B281">
            <v>3516.42</v>
          </cell>
          <cell r="C281">
            <v>8000</v>
          </cell>
          <cell r="D281">
            <v>-4483.58</v>
          </cell>
          <cell r="E281">
            <v>13798.77</v>
          </cell>
        </row>
        <row r="282">
          <cell r="A282" t="str">
            <v>558018  nut &amp; bolt and other</v>
          </cell>
          <cell r="B282">
            <v>0</v>
          </cell>
          <cell r="C282">
            <v>0</v>
          </cell>
          <cell r="D282">
            <v>0</v>
          </cell>
          <cell r="E282">
            <v>60</v>
          </cell>
        </row>
        <row r="283">
          <cell r="A283" t="str">
            <v>558023  paper &amp; cont.form</v>
          </cell>
          <cell r="B283">
            <v>59340</v>
          </cell>
          <cell r="C283">
            <v>2500</v>
          </cell>
          <cell r="D283">
            <v>56840</v>
          </cell>
          <cell r="E283">
            <v>100844.74</v>
          </cell>
        </row>
        <row r="284">
          <cell r="A284" t="str">
            <v>558030  stationary,supplies</v>
          </cell>
          <cell r="B284">
            <v>4743.6899999999996</v>
          </cell>
          <cell r="C284">
            <v>1500</v>
          </cell>
          <cell r="D284">
            <v>3243.69</v>
          </cell>
          <cell r="E284">
            <v>14433.72</v>
          </cell>
        </row>
        <row r="285">
          <cell r="A285" t="str">
            <v>558035  Water - Portable</v>
          </cell>
          <cell r="B285">
            <v>0</v>
          </cell>
          <cell r="C285">
            <v>0</v>
          </cell>
          <cell r="D285">
            <v>0</v>
          </cell>
          <cell r="E285">
            <v>1186</v>
          </cell>
        </row>
        <row r="286">
          <cell r="A286" t="str">
            <v>558036  water supplies</v>
          </cell>
          <cell r="B286">
            <v>0</v>
          </cell>
          <cell r="C286">
            <v>3200</v>
          </cell>
          <cell r="D286">
            <v>-3200</v>
          </cell>
          <cell r="E286">
            <v>0</v>
          </cell>
        </row>
        <row r="287">
          <cell r="A287" t="str">
            <v>558039  Diesel Oil</v>
          </cell>
          <cell r="B287">
            <v>2424</v>
          </cell>
          <cell r="C287">
            <v>0</v>
          </cell>
          <cell r="D287">
            <v>2424</v>
          </cell>
          <cell r="E287">
            <v>13949.07</v>
          </cell>
        </row>
        <row r="288">
          <cell r="A288" t="str">
            <v>558199  oth.stores &amp; supplie</v>
          </cell>
          <cell r="B288">
            <v>0</v>
          </cell>
          <cell r="C288">
            <v>0</v>
          </cell>
          <cell r="D288">
            <v>0</v>
          </cell>
          <cell r="E288">
            <v>251.99</v>
          </cell>
        </row>
        <row r="289">
          <cell r="A289" t="str">
            <v>561000  Regular Work Day</v>
          </cell>
          <cell r="B289">
            <v>243694</v>
          </cell>
          <cell r="C289">
            <v>0</v>
          </cell>
          <cell r="D289">
            <v>243694</v>
          </cell>
          <cell r="E289">
            <v>1515106.45</v>
          </cell>
        </row>
        <row r="290">
          <cell r="A290" t="str">
            <v>561001  Shift Premium</v>
          </cell>
          <cell r="B290">
            <v>2100</v>
          </cell>
          <cell r="C290">
            <v>0</v>
          </cell>
          <cell r="D290">
            <v>2100</v>
          </cell>
          <cell r="E290">
            <v>13920</v>
          </cell>
        </row>
        <row r="291">
          <cell r="A291" t="str">
            <v>561002  Bonus</v>
          </cell>
          <cell r="B291">
            <v>0</v>
          </cell>
          <cell r="C291">
            <v>0</v>
          </cell>
          <cell r="D291">
            <v>0</v>
          </cell>
          <cell r="E291">
            <v>603780</v>
          </cell>
        </row>
        <row r="292">
          <cell r="A292" t="str">
            <v>561006  regular work day-sup</v>
          </cell>
          <cell r="B292">
            <v>360086</v>
          </cell>
          <cell r="C292">
            <v>0</v>
          </cell>
          <cell r="D292">
            <v>360086</v>
          </cell>
          <cell r="E292">
            <v>2175588.48</v>
          </cell>
        </row>
        <row r="293">
          <cell r="A293" t="str">
            <v>561007  shift premium-superv</v>
          </cell>
          <cell r="B293">
            <v>990</v>
          </cell>
          <cell r="C293">
            <v>0</v>
          </cell>
          <cell r="D293">
            <v>990</v>
          </cell>
          <cell r="E293">
            <v>5130</v>
          </cell>
        </row>
        <row r="294">
          <cell r="A294" t="str">
            <v>561009  other indirect labor</v>
          </cell>
          <cell r="B294">
            <v>14400</v>
          </cell>
          <cell r="C294">
            <v>0</v>
          </cell>
          <cell r="D294">
            <v>14400</v>
          </cell>
          <cell r="E294">
            <v>83588.06</v>
          </cell>
        </row>
        <row r="295">
          <cell r="A295" t="str">
            <v>561100  Overtime</v>
          </cell>
          <cell r="B295">
            <v>12462.94</v>
          </cell>
          <cell r="C295">
            <v>2800</v>
          </cell>
          <cell r="D295">
            <v>9662.94</v>
          </cell>
          <cell r="E295">
            <v>91096.5</v>
          </cell>
        </row>
        <row r="296">
          <cell r="A296" t="str">
            <v>561200  contractor ind.labor</v>
          </cell>
          <cell r="B296">
            <v>15175</v>
          </cell>
          <cell r="C296">
            <v>0</v>
          </cell>
          <cell r="D296">
            <v>15175</v>
          </cell>
          <cell r="E296">
            <v>51456</v>
          </cell>
        </row>
        <row r="297">
          <cell r="A297" t="str">
            <v>561208  Contractor-CIVIL Wor</v>
          </cell>
          <cell r="B297">
            <v>13961</v>
          </cell>
          <cell r="C297">
            <v>0</v>
          </cell>
          <cell r="D297">
            <v>13961</v>
          </cell>
          <cell r="E297">
            <v>58115</v>
          </cell>
        </row>
        <row r="298">
          <cell r="A298" t="str">
            <v>562040  per diem travel loca</v>
          </cell>
          <cell r="B298">
            <v>0</v>
          </cell>
          <cell r="C298">
            <v>3000</v>
          </cell>
          <cell r="D298">
            <v>-3000</v>
          </cell>
          <cell r="E298">
            <v>675</v>
          </cell>
        </row>
        <row r="299">
          <cell r="A299" t="str">
            <v>563060  hospital charge-emp.</v>
          </cell>
          <cell r="B299">
            <v>12403</v>
          </cell>
          <cell r="C299">
            <v>0</v>
          </cell>
          <cell r="D299">
            <v>12403</v>
          </cell>
          <cell r="E299">
            <v>49629</v>
          </cell>
        </row>
        <row r="300">
          <cell r="A300" t="str">
            <v>563080  social security fund</v>
          </cell>
          <cell r="B300">
            <v>17246</v>
          </cell>
          <cell r="C300">
            <v>0</v>
          </cell>
          <cell r="D300">
            <v>17246</v>
          </cell>
          <cell r="E300">
            <v>104753</v>
          </cell>
        </row>
        <row r="301">
          <cell r="A301" t="str">
            <v>563081  provident fund (new)</v>
          </cell>
          <cell r="B301">
            <v>24151.200000000001</v>
          </cell>
          <cell r="C301">
            <v>0</v>
          </cell>
          <cell r="D301">
            <v>24151.200000000001</v>
          </cell>
          <cell r="E301">
            <v>146911.57</v>
          </cell>
        </row>
        <row r="302">
          <cell r="A302" t="str">
            <v>563090  Employee Award</v>
          </cell>
          <cell r="B302">
            <v>17131.150000000001</v>
          </cell>
          <cell r="C302">
            <v>0</v>
          </cell>
          <cell r="D302">
            <v>17131.150000000001</v>
          </cell>
          <cell r="E302">
            <v>111323.46</v>
          </cell>
        </row>
        <row r="303">
          <cell r="A303" t="str">
            <v>563091  Severance Pay</v>
          </cell>
          <cell r="B303">
            <v>0</v>
          </cell>
          <cell r="C303">
            <v>0</v>
          </cell>
          <cell r="D303">
            <v>0</v>
          </cell>
          <cell r="E303">
            <v>142030</v>
          </cell>
        </row>
        <row r="304">
          <cell r="A304" t="str">
            <v>564000  traveling exp.-local</v>
          </cell>
          <cell r="B304">
            <v>3384</v>
          </cell>
          <cell r="C304">
            <v>10000</v>
          </cell>
          <cell r="D304">
            <v>-6616</v>
          </cell>
          <cell r="E304">
            <v>19984</v>
          </cell>
        </row>
        <row r="305">
          <cell r="A305" t="str">
            <v>564020  per diem&amp;lodg.-local</v>
          </cell>
          <cell r="B305">
            <v>1245.75</v>
          </cell>
          <cell r="C305">
            <v>33000</v>
          </cell>
          <cell r="D305">
            <v>-31754.25</v>
          </cell>
          <cell r="E305">
            <v>3370.75</v>
          </cell>
        </row>
        <row r="306">
          <cell r="A306" t="str">
            <v>564040  Gasoline</v>
          </cell>
          <cell r="B306">
            <v>757.01</v>
          </cell>
          <cell r="C306">
            <v>3000</v>
          </cell>
          <cell r="D306">
            <v>-2242.9899999999998</v>
          </cell>
          <cell r="E306">
            <v>14907.76</v>
          </cell>
        </row>
        <row r="307">
          <cell r="A307" t="str">
            <v>564099  other travelling exp</v>
          </cell>
          <cell r="B307">
            <v>25406.15</v>
          </cell>
          <cell r="C307">
            <v>0</v>
          </cell>
          <cell r="D307">
            <v>25406.15</v>
          </cell>
          <cell r="E307">
            <v>200965.77</v>
          </cell>
        </row>
        <row r="308">
          <cell r="A308" t="str">
            <v>565000  Postage &amp; Mail</v>
          </cell>
          <cell r="B308">
            <v>489</v>
          </cell>
          <cell r="C308">
            <v>300</v>
          </cell>
          <cell r="D308">
            <v>189</v>
          </cell>
          <cell r="E308">
            <v>1325</v>
          </cell>
        </row>
        <row r="309">
          <cell r="A309" t="str">
            <v>565020  Telephone - Local</v>
          </cell>
          <cell r="B309">
            <v>0</v>
          </cell>
          <cell r="C309">
            <v>500</v>
          </cell>
          <cell r="D309">
            <v>-500</v>
          </cell>
          <cell r="E309">
            <v>0</v>
          </cell>
        </row>
        <row r="310">
          <cell r="A310" t="str">
            <v>565060  mobile phone exp.</v>
          </cell>
          <cell r="B310">
            <v>0</v>
          </cell>
          <cell r="C310">
            <v>0</v>
          </cell>
          <cell r="D310">
            <v>0</v>
          </cell>
          <cell r="E310">
            <v>3664.5</v>
          </cell>
        </row>
        <row r="311">
          <cell r="A311" t="str">
            <v>565070  Radio Communication</v>
          </cell>
          <cell r="B311">
            <v>0</v>
          </cell>
          <cell r="C311">
            <v>0</v>
          </cell>
          <cell r="D311">
            <v>0</v>
          </cell>
          <cell r="E311">
            <v>0</v>
          </cell>
        </row>
        <row r="312">
          <cell r="A312" t="str">
            <v>566030  Signboard Tax</v>
          </cell>
          <cell r="B312">
            <v>0</v>
          </cell>
          <cell r="C312">
            <v>0</v>
          </cell>
          <cell r="D312">
            <v>0</v>
          </cell>
          <cell r="E312">
            <v>200</v>
          </cell>
        </row>
        <row r="313">
          <cell r="A313" t="str">
            <v>567100  building &amp; structure</v>
          </cell>
          <cell r="B313">
            <v>18855</v>
          </cell>
          <cell r="C313">
            <v>11500</v>
          </cell>
          <cell r="D313">
            <v>7355</v>
          </cell>
          <cell r="E313">
            <v>104910</v>
          </cell>
        </row>
        <row r="314">
          <cell r="A314" t="str">
            <v>567302  product for pub.rela</v>
          </cell>
          <cell r="B314">
            <v>300</v>
          </cell>
          <cell r="C314">
            <v>0</v>
          </cell>
          <cell r="D314">
            <v>300</v>
          </cell>
          <cell r="E314">
            <v>300</v>
          </cell>
        </row>
        <row r="315">
          <cell r="A315" t="str">
            <v>567309  other public relat.</v>
          </cell>
          <cell r="B315">
            <v>0</v>
          </cell>
          <cell r="C315">
            <v>0</v>
          </cell>
          <cell r="D315">
            <v>0</v>
          </cell>
          <cell r="E315">
            <v>0</v>
          </cell>
        </row>
        <row r="316">
          <cell r="A316" t="str">
            <v>567500  utilities charges</v>
          </cell>
          <cell r="B316">
            <v>5908</v>
          </cell>
          <cell r="C316">
            <v>0</v>
          </cell>
          <cell r="D316">
            <v>5908</v>
          </cell>
          <cell r="E316">
            <v>13159</v>
          </cell>
        </row>
        <row r="317">
          <cell r="A317" t="str">
            <v>567904  represent. &amp; enterta</v>
          </cell>
          <cell r="B317">
            <v>0</v>
          </cell>
          <cell r="C317">
            <v>1500</v>
          </cell>
          <cell r="D317">
            <v>-1500</v>
          </cell>
          <cell r="E317">
            <v>0</v>
          </cell>
        </row>
        <row r="318">
          <cell r="A318" t="str">
            <v>567905  Drinking Water</v>
          </cell>
          <cell r="B318">
            <v>1709.37</v>
          </cell>
          <cell r="C318">
            <v>0</v>
          </cell>
          <cell r="D318">
            <v>1709.37</v>
          </cell>
          <cell r="E318">
            <v>6808.14</v>
          </cell>
        </row>
        <row r="319">
          <cell r="A319" t="str">
            <v>567907  Photo &amp; Film Expense</v>
          </cell>
          <cell r="B319">
            <v>1105</v>
          </cell>
          <cell r="C319">
            <v>500</v>
          </cell>
          <cell r="D319">
            <v>605</v>
          </cell>
          <cell r="E319">
            <v>5808.46</v>
          </cell>
        </row>
        <row r="320">
          <cell r="A320" t="str">
            <v>567999  other misc. exp.</v>
          </cell>
          <cell r="B320">
            <v>0</v>
          </cell>
          <cell r="C320">
            <v>0</v>
          </cell>
          <cell r="D320">
            <v>0</v>
          </cell>
          <cell r="E320">
            <v>1330</v>
          </cell>
        </row>
        <row r="322">
          <cell r="A322" t="str">
            <v>540202  Contr.Price Work-Oth</v>
          </cell>
          <cell r="B322">
            <v>0</v>
          </cell>
          <cell r="C322">
            <v>0</v>
          </cell>
          <cell r="D322">
            <v>0</v>
          </cell>
          <cell r="E322">
            <v>28915.9</v>
          </cell>
        </row>
        <row r="323">
          <cell r="A323" t="str">
            <v>552001  power-pur. from pea</v>
          </cell>
          <cell r="B323">
            <v>10533.92</v>
          </cell>
          <cell r="C323">
            <v>0</v>
          </cell>
          <cell r="D323">
            <v>10533.92</v>
          </cell>
          <cell r="E323">
            <v>67852.86</v>
          </cell>
        </row>
        <row r="324">
          <cell r="A324" t="str">
            <v>552099  Power-Others</v>
          </cell>
          <cell r="B324">
            <v>0</v>
          </cell>
          <cell r="C324">
            <v>1200</v>
          </cell>
          <cell r="D324">
            <v>-1200</v>
          </cell>
          <cell r="E324">
            <v>0</v>
          </cell>
        </row>
        <row r="325">
          <cell r="A325" t="str">
            <v>557050  spare parts of forkl</v>
          </cell>
          <cell r="B325">
            <v>0</v>
          </cell>
          <cell r="C325">
            <v>1000</v>
          </cell>
          <cell r="D325">
            <v>-1000</v>
          </cell>
          <cell r="E325">
            <v>5625</v>
          </cell>
        </row>
        <row r="326">
          <cell r="A326" t="str">
            <v>558006  diskette,pc supplies</v>
          </cell>
          <cell r="B326">
            <v>0</v>
          </cell>
          <cell r="C326">
            <v>0</v>
          </cell>
          <cell r="D326">
            <v>0</v>
          </cell>
          <cell r="E326">
            <v>416.95</v>
          </cell>
        </row>
        <row r="327">
          <cell r="A327" t="str">
            <v>558015  oil &amp; grease</v>
          </cell>
          <cell r="B327">
            <v>0</v>
          </cell>
          <cell r="C327">
            <v>0</v>
          </cell>
          <cell r="D327">
            <v>0</v>
          </cell>
          <cell r="E327">
            <v>140</v>
          </cell>
        </row>
        <row r="328">
          <cell r="A328" t="str">
            <v>558018  nut &amp; bolt and other</v>
          </cell>
          <cell r="B328">
            <v>0</v>
          </cell>
          <cell r="C328">
            <v>0</v>
          </cell>
          <cell r="D328">
            <v>0</v>
          </cell>
          <cell r="E328">
            <v>190</v>
          </cell>
        </row>
        <row r="329">
          <cell r="A329" t="str">
            <v>558023  paper &amp; cont.form</v>
          </cell>
          <cell r="B329">
            <v>0</v>
          </cell>
          <cell r="C329">
            <v>300</v>
          </cell>
          <cell r="D329">
            <v>-300</v>
          </cell>
          <cell r="E329">
            <v>870</v>
          </cell>
        </row>
        <row r="330">
          <cell r="A330" t="str">
            <v>558024  pipe &amp; fitting acces</v>
          </cell>
          <cell r="B330">
            <v>0</v>
          </cell>
          <cell r="C330">
            <v>0</v>
          </cell>
          <cell r="D330">
            <v>0</v>
          </cell>
          <cell r="E330">
            <v>1159.5</v>
          </cell>
        </row>
        <row r="331">
          <cell r="A331" t="str">
            <v>558030  stationary,supplies</v>
          </cell>
          <cell r="B331">
            <v>0</v>
          </cell>
          <cell r="C331">
            <v>0</v>
          </cell>
          <cell r="D331">
            <v>0</v>
          </cell>
          <cell r="E331">
            <v>379.56</v>
          </cell>
        </row>
        <row r="332">
          <cell r="A332" t="str">
            <v>558037  welding rod,electrod</v>
          </cell>
          <cell r="B332">
            <v>0</v>
          </cell>
          <cell r="C332">
            <v>0</v>
          </cell>
          <cell r="D332">
            <v>0</v>
          </cell>
          <cell r="E332">
            <v>2486.59</v>
          </cell>
        </row>
        <row r="333">
          <cell r="A333" t="str">
            <v>558038  Gasoline</v>
          </cell>
          <cell r="B333">
            <v>525</v>
          </cell>
          <cell r="C333">
            <v>0</v>
          </cell>
          <cell r="D333">
            <v>525</v>
          </cell>
          <cell r="E333">
            <v>1790</v>
          </cell>
        </row>
        <row r="334">
          <cell r="A334" t="str">
            <v>558039  Diesel Oil</v>
          </cell>
          <cell r="B334">
            <v>482.53</v>
          </cell>
          <cell r="C334">
            <v>0</v>
          </cell>
          <cell r="D334">
            <v>482.53</v>
          </cell>
          <cell r="E334">
            <v>8946.98</v>
          </cell>
        </row>
        <row r="335">
          <cell r="A335" t="str">
            <v>558041  Bag</v>
          </cell>
          <cell r="B335">
            <v>0</v>
          </cell>
          <cell r="C335">
            <v>0</v>
          </cell>
          <cell r="D335">
            <v>0</v>
          </cell>
          <cell r="E335">
            <v>0</v>
          </cell>
        </row>
        <row r="336">
          <cell r="A336" t="str">
            <v>558199  oth.stores &amp; supplie</v>
          </cell>
          <cell r="B336">
            <v>0</v>
          </cell>
          <cell r="C336">
            <v>0</v>
          </cell>
          <cell r="D336">
            <v>0</v>
          </cell>
          <cell r="E336">
            <v>2186.98</v>
          </cell>
        </row>
        <row r="337">
          <cell r="A337" t="str">
            <v>561000  Regular Work Day</v>
          </cell>
          <cell r="B337">
            <v>94696</v>
          </cell>
          <cell r="C337">
            <v>0</v>
          </cell>
          <cell r="D337">
            <v>94696</v>
          </cell>
          <cell r="E337">
            <v>567096.55000000005</v>
          </cell>
        </row>
        <row r="338">
          <cell r="A338" t="str">
            <v>561001  Shift Premium</v>
          </cell>
          <cell r="B338">
            <v>660</v>
          </cell>
          <cell r="C338">
            <v>0</v>
          </cell>
          <cell r="D338">
            <v>660</v>
          </cell>
          <cell r="E338">
            <v>2880</v>
          </cell>
        </row>
        <row r="339">
          <cell r="A339" t="str">
            <v>561002  Bonus</v>
          </cell>
          <cell r="B339">
            <v>0</v>
          </cell>
          <cell r="C339">
            <v>0</v>
          </cell>
          <cell r="D339">
            <v>0</v>
          </cell>
          <cell r="E339">
            <v>370115</v>
          </cell>
        </row>
        <row r="340">
          <cell r="A340" t="str">
            <v>561006  regular work day-sup</v>
          </cell>
          <cell r="B340">
            <v>275419</v>
          </cell>
          <cell r="C340">
            <v>0</v>
          </cell>
          <cell r="D340">
            <v>275419</v>
          </cell>
          <cell r="E340">
            <v>1649270.9</v>
          </cell>
        </row>
        <row r="341">
          <cell r="A341" t="str">
            <v>561009  other indirect labor</v>
          </cell>
          <cell r="B341">
            <v>7200</v>
          </cell>
          <cell r="C341">
            <v>0</v>
          </cell>
          <cell r="D341">
            <v>7200</v>
          </cell>
          <cell r="E341">
            <v>39600</v>
          </cell>
        </row>
        <row r="342">
          <cell r="A342" t="str">
            <v>561100  Overtime</v>
          </cell>
          <cell r="B342">
            <v>1994.16</v>
          </cell>
          <cell r="C342">
            <v>0</v>
          </cell>
          <cell r="D342">
            <v>1994.16</v>
          </cell>
          <cell r="E342">
            <v>15722.76</v>
          </cell>
        </row>
        <row r="343">
          <cell r="A343" t="str">
            <v>561205  Contr.Piecework-Serv</v>
          </cell>
          <cell r="B343">
            <v>0</v>
          </cell>
          <cell r="C343">
            <v>45000</v>
          </cell>
          <cell r="D343">
            <v>-45000</v>
          </cell>
          <cell r="E343">
            <v>30100</v>
          </cell>
        </row>
        <row r="344">
          <cell r="A344" t="str">
            <v>562020  food/beverage-train</v>
          </cell>
          <cell r="B344">
            <v>0</v>
          </cell>
          <cell r="C344">
            <v>0</v>
          </cell>
          <cell r="D344">
            <v>0</v>
          </cell>
          <cell r="E344">
            <v>6867.08</v>
          </cell>
        </row>
        <row r="345">
          <cell r="A345" t="str">
            <v>562041  Travel.Exp.Local Tra</v>
          </cell>
          <cell r="B345">
            <v>0</v>
          </cell>
          <cell r="C345">
            <v>0</v>
          </cell>
          <cell r="D345">
            <v>0</v>
          </cell>
          <cell r="E345">
            <v>0</v>
          </cell>
        </row>
        <row r="346">
          <cell r="A346" t="str">
            <v>563060  hospital charge-emp.</v>
          </cell>
          <cell r="B346">
            <v>4631</v>
          </cell>
          <cell r="C346">
            <v>0</v>
          </cell>
          <cell r="D346">
            <v>4631</v>
          </cell>
          <cell r="E346">
            <v>26732</v>
          </cell>
        </row>
        <row r="347">
          <cell r="A347" t="str">
            <v>563080  social security fund</v>
          </cell>
          <cell r="B347">
            <v>21691</v>
          </cell>
          <cell r="C347">
            <v>0</v>
          </cell>
          <cell r="D347">
            <v>21691</v>
          </cell>
          <cell r="E347">
            <v>88881</v>
          </cell>
        </row>
        <row r="348">
          <cell r="A348" t="str">
            <v>563081  provident fund (new)</v>
          </cell>
          <cell r="B348">
            <v>14804.6</v>
          </cell>
          <cell r="C348">
            <v>0</v>
          </cell>
          <cell r="D348">
            <v>14804.6</v>
          </cell>
          <cell r="E348">
            <v>88656.49</v>
          </cell>
        </row>
        <row r="349">
          <cell r="A349" t="str">
            <v>563090  Employee Award</v>
          </cell>
          <cell r="B349">
            <v>11569.17</v>
          </cell>
          <cell r="C349">
            <v>0</v>
          </cell>
          <cell r="D349">
            <v>11569.17</v>
          </cell>
          <cell r="E349">
            <v>42686.63</v>
          </cell>
        </row>
        <row r="350">
          <cell r="A350" t="str">
            <v>564000  traveling exp.-local</v>
          </cell>
          <cell r="B350">
            <v>0</v>
          </cell>
          <cell r="C350">
            <v>3000</v>
          </cell>
          <cell r="D350">
            <v>-3000</v>
          </cell>
          <cell r="E350">
            <v>0</v>
          </cell>
        </row>
        <row r="351">
          <cell r="A351" t="str">
            <v>564020  per diem&amp;lodg.-local</v>
          </cell>
          <cell r="B351">
            <v>2550</v>
          </cell>
          <cell r="C351">
            <v>0</v>
          </cell>
          <cell r="D351">
            <v>2550</v>
          </cell>
          <cell r="E351">
            <v>3617.29</v>
          </cell>
        </row>
        <row r="352">
          <cell r="A352" t="str">
            <v>564030  Per Diem&amp;Lodg.-Abroa</v>
          </cell>
          <cell r="B352">
            <v>0</v>
          </cell>
          <cell r="C352">
            <v>0</v>
          </cell>
          <cell r="D352">
            <v>0</v>
          </cell>
          <cell r="E352">
            <v>1264</v>
          </cell>
        </row>
        <row r="353">
          <cell r="A353" t="str">
            <v>564040  Gasoline</v>
          </cell>
          <cell r="B353">
            <v>3480</v>
          </cell>
          <cell r="C353">
            <v>16000</v>
          </cell>
          <cell r="D353">
            <v>-12520</v>
          </cell>
          <cell r="E353">
            <v>21726.89</v>
          </cell>
        </row>
        <row r="354">
          <cell r="A354" t="str">
            <v>564099  other travelling exp</v>
          </cell>
          <cell r="B354">
            <v>10106.33</v>
          </cell>
          <cell r="C354">
            <v>0</v>
          </cell>
          <cell r="D354">
            <v>10106.33</v>
          </cell>
          <cell r="E354">
            <v>80461.070000000007</v>
          </cell>
        </row>
        <row r="355">
          <cell r="A355" t="str">
            <v>565000  Postage &amp; Mail</v>
          </cell>
          <cell r="B355">
            <v>0</v>
          </cell>
          <cell r="C355">
            <v>0</v>
          </cell>
          <cell r="D355">
            <v>0</v>
          </cell>
          <cell r="E355">
            <v>0</v>
          </cell>
        </row>
        <row r="356">
          <cell r="A356" t="str">
            <v>565060  mobile phone exp.</v>
          </cell>
          <cell r="B356">
            <v>0</v>
          </cell>
          <cell r="C356">
            <v>0</v>
          </cell>
          <cell r="D356">
            <v>0</v>
          </cell>
          <cell r="E356">
            <v>1205</v>
          </cell>
        </row>
        <row r="357">
          <cell r="A357" t="str">
            <v>565070  Radio Communication</v>
          </cell>
          <cell r="B357">
            <v>0</v>
          </cell>
          <cell r="C357">
            <v>0</v>
          </cell>
          <cell r="D357">
            <v>0</v>
          </cell>
          <cell r="E357">
            <v>6400</v>
          </cell>
        </row>
        <row r="358">
          <cell r="A358" t="str">
            <v>567302  product for pub.rela</v>
          </cell>
          <cell r="B358">
            <v>573864.1</v>
          </cell>
          <cell r="C358">
            <v>1666666.67</v>
          </cell>
          <cell r="D358">
            <v>-1092802.57</v>
          </cell>
          <cell r="E358">
            <v>1804529.06</v>
          </cell>
        </row>
        <row r="359">
          <cell r="A359" t="str">
            <v>567309  other public relat.</v>
          </cell>
          <cell r="B359">
            <v>157932.18</v>
          </cell>
          <cell r="C359">
            <v>10000</v>
          </cell>
          <cell r="D359">
            <v>147932.18</v>
          </cell>
          <cell r="E359">
            <v>1602741.19</v>
          </cell>
        </row>
        <row r="360">
          <cell r="A360" t="str">
            <v>567401  testing and analysis</v>
          </cell>
          <cell r="B360">
            <v>0</v>
          </cell>
          <cell r="C360">
            <v>0</v>
          </cell>
          <cell r="D360">
            <v>0</v>
          </cell>
          <cell r="E360">
            <v>0</v>
          </cell>
        </row>
        <row r="361">
          <cell r="A361" t="str">
            <v>567500  utilities charges</v>
          </cell>
          <cell r="B361">
            <v>0</v>
          </cell>
          <cell r="C361">
            <v>0</v>
          </cell>
          <cell r="D361">
            <v>0</v>
          </cell>
          <cell r="E361">
            <v>190</v>
          </cell>
        </row>
        <row r="362">
          <cell r="A362" t="str">
            <v>567904  represent. &amp; enterta</v>
          </cell>
          <cell r="B362">
            <v>0</v>
          </cell>
          <cell r="C362">
            <v>3000</v>
          </cell>
          <cell r="D362">
            <v>-3000</v>
          </cell>
          <cell r="E362">
            <v>0</v>
          </cell>
        </row>
        <row r="363">
          <cell r="A363" t="str">
            <v>567907  Photo &amp; Film Expense</v>
          </cell>
          <cell r="B363">
            <v>0</v>
          </cell>
          <cell r="C363">
            <v>0</v>
          </cell>
          <cell r="D363">
            <v>0</v>
          </cell>
          <cell r="E363">
            <v>800.83</v>
          </cell>
        </row>
        <row r="364">
          <cell r="A364" t="str">
            <v>567999  other misc. exp.</v>
          </cell>
          <cell r="B364">
            <v>0</v>
          </cell>
          <cell r="C364">
            <v>0</v>
          </cell>
          <cell r="D364">
            <v>0</v>
          </cell>
          <cell r="E364">
            <v>33</v>
          </cell>
        </row>
      </sheetData>
      <sheetData sheetId="22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1">
          <cell r="A11" t="str">
            <v>557050  spare parts of forkl</v>
          </cell>
        </row>
      </sheetData>
      <sheetData sheetId="52"/>
      <sheetData sheetId="53"/>
      <sheetData sheetId="54"/>
      <sheetData sheetId="55">
        <row r="11">
          <cell r="A11" t="str">
            <v>557050  spare parts of forkl</v>
          </cell>
        </row>
      </sheetData>
      <sheetData sheetId="56">
        <row r="11">
          <cell r="A11" t="str">
            <v>557050  spare parts of forkl</v>
          </cell>
        </row>
      </sheetData>
      <sheetData sheetId="57"/>
      <sheetData sheetId="58"/>
      <sheetData sheetId="59">
        <row r="11">
          <cell r="A11" t="str">
            <v>557050  spare parts of forkl</v>
          </cell>
        </row>
      </sheetData>
      <sheetData sheetId="60"/>
      <sheetData sheetId="61"/>
      <sheetData sheetId="62"/>
      <sheetData sheetId="63">
        <row r="11">
          <cell r="A11" t="str">
            <v>557050  spare parts of forkl</v>
          </cell>
        </row>
      </sheetData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1">
          <cell r="A11" t="str">
            <v>557050  spare parts of forkl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."/>
      <sheetName val="JUNE1"/>
      <sheetName val="Summary (4)"/>
      <sheetName val="June"/>
      <sheetName val="INST_A"/>
      <sheetName val="IT_A(2)"/>
      <sheetName val="IT_A"/>
      <sheetName val="ELE_A"/>
      <sheetName val="ELE_A(2)"/>
      <sheetName val="Draw_A"/>
      <sheetName val="CHIEF_A"/>
      <sheetName val="STORE_A"/>
      <sheetName val="POWER_A"/>
      <sheetName val="CE_A"/>
      <sheetName val="IT (3)"/>
      <sheetName val="Inst"/>
      <sheetName val="IT"/>
      <sheetName val="Elec"/>
      <sheetName val="Drwing"/>
      <sheetName val="Mech"/>
      <sheetName val="Store"/>
      <sheetName val="Power"/>
      <sheetName val="CE"/>
      <sheetName val="Feb"/>
      <sheetName val="Jan"/>
      <sheetName val="May"/>
      <sheetName val="Apr"/>
      <sheetName val="Mar"/>
      <sheetName val="Sheet1"/>
      <sheetName val="Sheet2"/>
      <sheetName val="Sheet3"/>
      <sheetName val="REC_"/>
      <sheetName val="Summary_(4)"/>
      <sheetName val="IT_(3)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03_FOH"/>
      <sheetName val="Manual"/>
      <sheetName val="Table Name"/>
      <sheetName val="A1"/>
      <sheetName val="สรุป"/>
      <sheetName val="REC_1"/>
      <sheetName val="Summary_(4)1"/>
      <sheetName val="IT_(3)1"/>
      <sheetName val="PULP_MILL"/>
      <sheetName val="REC_2"/>
      <sheetName val="Summary_(4)2"/>
      <sheetName val="IT_(3)2"/>
      <sheetName val="PULP_MILL1"/>
      <sheetName val="REC_3"/>
      <sheetName val="Summary_(4)3"/>
      <sheetName val="IT_(3)3"/>
      <sheetName val="PULP_MILL2"/>
      <sheetName val="REC_4"/>
      <sheetName val="Summary_(4)4"/>
      <sheetName val="IT_(3)4"/>
      <sheetName val="PULP_MILL3"/>
      <sheetName val="Table_Name"/>
      <sheetName val="group"/>
      <sheetName val="MASTER"/>
      <sheetName val="REC_5"/>
      <sheetName val="Summary_(4)5"/>
      <sheetName val="IT_(3)5"/>
      <sheetName val="PULP_MILL4"/>
      <sheetName val="Table_Name1"/>
      <sheetName val="total"/>
      <sheetName val="DealerData"/>
      <sheetName val="อาคาร"/>
      <sheetName val="เครื่องตกแต่ง"/>
      <sheetName val="เครื่องมือ"/>
      <sheetName val="data"/>
      <sheetName val="Report_5 CE Budget (Conso)"/>
      <sheetName val="7251-06540"/>
      <sheetName val="Presale"/>
      <sheetName val="Revenue"/>
      <sheetName val="1"/>
      <sheetName val="REC_6"/>
      <sheetName val="Summary_(4)6"/>
      <sheetName val="IT_(3)6"/>
      <sheetName val="PULP_MILL5"/>
      <sheetName val="Table_Name2"/>
      <sheetName val="リスト"/>
      <sheetName val="BV"/>
      <sheetName val="Table_Name3"/>
      <sheetName val="Debt Position"/>
    </sheetNames>
    <sheetDataSet>
      <sheetData sheetId="0" refreshError="1"/>
      <sheetData sheetId="1" refreshError="1">
        <row r="7">
          <cell r="A7" t="str">
            <v>557050  spare parts of forkl</v>
          </cell>
          <cell r="B7">
            <v>3623.3</v>
          </cell>
          <cell r="C7">
            <v>350</v>
          </cell>
          <cell r="D7">
            <v>3273.3</v>
          </cell>
          <cell r="E7">
            <v>4623.3</v>
          </cell>
        </row>
        <row r="8">
          <cell r="A8" t="str">
            <v>558006  diskette,pc supplies</v>
          </cell>
          <cell r="B8">
            <v>0</v>
          </cell>
          <cell r="C8">
            <v>2900</v>
          </cell>
          <cell r="D8">
            <v>-2900</v>
          </cell>
          <cell r="E8">
            <v>6703.92</v>
          </cell>
        </row>
        <row r="9">
          <cell r="A9" t="str">
            <v>558023  paper &amp; cont.form</v>
          </cell>
          <cell r="B9">
            <v>0</v>
          </cell>
          <cell r="C9">
            <v>240</v>
          </cell>
          <cell r="D9">
            <v>-240</v>
          </cell>
          <cell r="E9">
            <v>1140.01</v>
          </cell>
        </row>
        <row r="10">
          <cell r="A10" t="str">
            <v>558030  stationary,supplies</v>
          </cell>
          <cell r="B10">
            <v>225</v>
          </cell>
          <cell r="C10">
            <v>150</v>
          </cell>
          <cell r="D10">
            <v>75</v>
          </cell>
          <cell r="E10">
            <v>1669.73</v>
          </cell>
        </row>
        <row r="11">
          <cell r="A11" t="str">
            <v>558039  Diesel Oil</v>
          </cell>
          <cell r="B11">
            <v>0</v>
          </cell>
          <cell r="C11">
            <v>0</v>
          </cell>
          <cell r="D11">
            <v>0</v>
          </cell>
          <cell r="E11">
            <v>75.28</v>
          </cell>
        </row>
        <row r="12">
          <cell r="A12" t="str">
            <v>558199  oth.stores &amp; supplie</v>
          </cell>
          <cell r="B12">
            <v>0</v>
          </cell>
          <cell r="C12">
            <v>0</v>
          </cell>
          <cell r="D12">
            <v>0</v>
          </cell>
          <cell r="E12">
            <v>40</v>
          </cell>
        </row>
        <row r="13">
          <cell r="A13" t="str">
            <v>561002  Bonus</v>
          </cell>
          <cell r="B13">
            <v>0</v>
          </cell>
          <cell r="C13">
            <v>0</v>
          </cell>
          <cell r="D13">
            <v>0</v>
          </cell>
          <cell r="E13">
            <v>17033</v>
          </cell>
        </row>
        <row r="14">
          <cell r="A14" t="str">
            <v>561006  regular work day-sup</v>
          </cell>
          <cell r="B14">
            <v>180883</v>
          </cell>
          <cell r="C14">
            <v>0</v>
          </cell>
          <cell r="D14">
            <v>180883</v>
          </cell>
          <cell r="E14">
            <v>265825.7</v>
          </cell>
        </row>
        <row r="15">
          <cell r="A15" t="str">
            <v>561009  other indirect labor</v>
          </cell>
          <cell r="B15">
            <v>900</v>
          </cell>
          <cell r="C15">
            <v>0</v>
          </cell>
          <cell r="D15">
            <v>900</v>
          </cell>
          <cell r="E15">
            <v>2925</v>
          </cell>
        </row>
        <row r="16">
          <cell r="A16" t="str">
            <v>562040  per diem travel loca</v>
          </cell>
          <cell r="B16">
            <v>0</v>
          </cell>
          <cell r="C16">
            <v>300</v>
          </cell>
          <cell r="D16">
            <v>-300</v>
          </cell>
          <cell r="E16">
            <v>2149.54</v>
          </cell>
        </row>
        <row r="17">
          <cell r="A17" t="str">
            <v>562041  Travel.Exp.Local Tra</v>
          </cell>
          <cell r="B17">
            <v>0</v>
          </cell>
          <cell r="C17">
            <v>600</v>
          </cell>
          <cell r="D17">
            <v>-600</v>
          </cell>
          <cell r="E17">
            <v>0</v>
          </cell>
        </row>
        <row r="18">
          <cell r="A18" t="str">
            <v>563060  hospital charge-emp.</v>
          </cell>
          <cell r="B18">
            <v>3820</v>
          </cell>
          <cell r="C18">
            <v>0</v>
          </cell>
          <cell r="D18">
            <v>3820</v>
          </cell>
          <cell r="E18">
            <v>6730</v>
          </cell>
        </row>
        <row r="19">
          <cell r="A19" t="str">
            <v>563080  social security fund</v>
          </cell>
          <cell r="B19">
            <v>1200</v>
          </cell>
          <cell r="C19">
            <v>0</v>
          </cell>
          <cell r="D19">
            <v>1200</v>
          </cell>
          <cell r="E19">
            <v>4200</v>
          </cell>
        </row>
        <row r="20">
          <cell r="A20" t="str">
            <v>563081  provident fund (new)</v>
          </cell>
          <cell r="B20">
            <v>7235.32</v>
          </cell>
          <cell r="C20">
            <v>0</v>
          </cell>
          <cell r="D20">
            <v>7235.32</v>
          </cell>
          <cell r="E20">
            <v>10633.03</v>
          </cell>
        </row>
        <row r="21">
          <cell r="A21" t="str">
            <v>564000  traveling exp.-local</v>
          </cell>
          <cell r="B21">
            <v>0</v>
          </cell>
          <cell r="C21">
            <v>600</v>
          </cell>
          <cell r="D21">
            <v>-600</v>
          </cell>
          <cell r="E21">
            <v>16050</v>
          </cell>
        </row>
        <row r="22">
          <cell r="A22" t="str">
            <v>564020  per diem&amp;lodg.-local</v>
          </cell>
          <cell r="B22">
            <v>0</v>
          </cell>
          <cell r="C22">
            <v>300</v>
          </cell>
          <cell r="D22">
            <v>-300</v>
          </cell>
          <cell r="E22">
            <v>4885.04</v>
          </cell>
        </row>
        <row r="23">
          <cell r="A23" t="str">
            <v>564040  Gasoline</v>
          </cell>
          <cell r="B23">
            <v>1620</v>
          </cell>
          <cell r="C23">
            <v>1250</v>
          </cell>
          <cell r="D23">
            <v>370</v>
          </cell>
          <cell r="E23">
            <v>10379.9</v>
          </cell>
        </row>
        <row r="24">
          <cell r="A24" t="str">
            <v>565020  Telephone - Local</v>
          </cell>
          <cell r="B24">
            <v>145</v>
          </cell>
          <cell r="C24">
            <v>750</v>
          </cell>
          <cell r="D24">
            <v>-605</v>
          </cell>
          <cell r="E24">
            <v>831</v>
          </cell>
        </row>
        <row r="25">
          <cell r="A25" t="str">
            <v>565040  Long Distance Call</v>
          </cell>
          <cell r="B25">
            <v>2381</v>
          </cell>
          <cell r="C25">
            <v>1000</v>
          </cell>
          <cell r="D25">
            <v>1381</v>
          </cell>
          <cell r="E25">
            <v>5104.3999999999996</v>
          </cell>
        </row>
        <row r="26">
          <cell r="A26" t="str">
            <v>565060  mobile phone exp.</v>
          </cell>
          <cell r="B26">
            <v>0</v>
          </cell>
          <cell r="C26">
            <v>1300</v>
          </cell>
          <cell r="D26">
            <v>-1300</v>
          </cell>
          <cell r="E26">
            <v>5940.19</v>
          </cell>
        </row>
        <row r="27">
          <cell r="A27" t="str">
            <v>565090  other comm. exp.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567904  represent. &amp; enterta</v>
          </cell>
          <cell r="B28">
            <v>2000</v>
          </cell>
          <cell r="C28">
            <v>500</v>
          </cell>
          <cell r="D28">
            <v>1500</v>
          </cell>
          <cell r="E28">
            <v>2000</v>
          </cell>
        </row>
        <row r="29">
          <cell r="A29" t="str">
            <v>567906  student apprentic.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</row>
        <row r="31">
          <cell r="A31" t="str">
            <v>540000  Labour</v>
          </cell>
          <cell r="B31">
            <v>361540</v>
          </cell>
          <cell r="C31">
            <v>0</v>
          </cell>
          <cell r="D31">
            <v>361540</v>
          </cell>
          <cell r="E31">
            <v>2250844.54</v>
          </cell>
        </row>
        <row r="32">
          <cell r="A32" t="str">
            <v>540001  Shift Premium</v>
          </cell>
          <cell r="B32">
            <v>2160</v>
          </cell>
          <cell r="C32">
            <v>0</v>
          </cell>
          <cell r="D32">
            <v>2160</v>
          </cell>
          <cell r="E32">
            <v>12420</v>
          </cell>
        </row>
        <row r="33">
          <cell r="A33" t="str">
            <v>540002  Bonus</v>
          </cell>
          <cell r="B33">
            <v>0</v>
          </cell>
          <cell r="C33">
            <v>0</v>
          </cell>
          <cell r="D33">
            <v>0</v>
          </cell>
          <cell r="E33">
            <v>393732.82</v>
          </cell>
        </row>
        <row r="34">
          <cell r="A34" t="str">
            <v>540009  others direct labour</v>
          </cell>
          <cell r="B34">
            <v>11700</v>
          </cell>
          <cell r="C34">
            <v>0</v>
          </cell>
          <cell r="D34">
            <v>11700</v>
          </cell>
          <cell r="E34">
            <v>64559.06</v>
          </cell>
        </row>
        <row r="35">
          <cell r="A35" t="str">
            <v>540100  Overtime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553003  Hand Tools</v>
          </cell>
          <cell r="B36">
            <v>0</v>
          </cell>
          <cell r="C36">
            <v>0</v>
          </cell>
          <cell r="D36">
            <v>0</v>
          </cell>
          <cell r="E36">
            <v>16474.55</v>
          </cell>
        </row>
        <row r="37">
          <cell r="A37" t="str">
            <v>553007  mech. tools&amp;equipmen</v>
          </cell>
          <cell r="B37">
            <v>0</v>
          </cell>
          <cell r="C37">
            <v>0</v>
          </cell>
          <cell r="D37">
            <v>0</v>
          </cell>
          <cell r="E37">
            <v>6200</v>
          </cell>
        </row>
        <row r="38">
          <cell r="A38" t="str">
            <v>553014  office furn.and.equi</v>
          </cell>
          <cell r="B38">
            <v>0</v>
          </cell>
          <cell r="C38">
            <v>0</v>
          </cell>
          <cell r="D38">
            <v>0</v>
          </cell>
          <cell r="E38">
            <v>16648.599999999999</v>
          </cell>
        </row>
        <row r="39">
          <cell r="A39" t="str">
            <v>553099  other tools&amp;equipmen</v>
          </cell>
          <cell r="B39">
            <v>0</v>
          </cell>
          <cell r="C39">
            <v>0</v>
          </cell>
          <cell r="D39">
            <v>0</v>
          </cell>
          <cell r="E39">
            <v>15560</v>
          </cell>
        </row>
        <row r="40">
          <cell r="A40" t="str">
            <v>557050  spare parts of forkl</v>
          </cell>
          <cell r="B40">
            <v>0</v>
          </cell>
          <cell r="C40">
            <v>600</v>
          </cell>
          <cell r="D40">
            <v>-600</v>
          </cell>
          <cell r="E40">
            <v>1395</v>
          </cell>
        </row>
        <row r="41">
          <cell r="A41" t="str">
            <v>557080  repair&amp;maint-buildin</v>
          </cell>
          <cell r="B41">
            <v>0</v>
          </cell>
          <cell r="C41">
            <v>0</v>
          </cell>
          <cell r="D41">
            <v>0</v>
          </cell>
          <cell r="E41">
            <v>144</v>
          </cell>
        </row>
        <row r="42">
          <cell r="A42" t="str">
            <v>557090  repair&amp;maint-machine</v>
          </cell>
          <cell r="B42">
            <v>0</v>
          </cell>
          <cell r="C42">
            <v>0</v>
          </cell>
          <cell r="D42">
            <v>0</v>
          </cell>
          <cell r="E42">
            <v>12720</v>
          </cell>
        </row>
        <row r="43">
          <cell r="A43" t="str">
            <v>557110  mechanical consumabl</v>
          </cell>
          <cell r="B43">
            <v>0</v>
          </cell>
          <cell r="C43">
            <v>0</v>
          </cell>
          <cell r="D43">
            <v>0</v>
          </cell>
          <cell r="E43">
            <v>18451</v>
          </cell>
        </row>
        <row r="44">
          <cell r="A44" t="str">
            <v>557990  other repair&amp;mainten</v>
          </cell>
          <cell r="B44">
            <v>0</v>
          </cell>
          <cell r="C44">
            <v>0</v>
          </cell>
          <cell r="D44">
            <v>0</v>
          </cell>
          <cell r="E44">
            <v>3800.4</v>
          </cell>
        </row>
        <row r="45">
          <cell r="A45" t="str">
            <v>558006  diskette,pc supplies</v>
          </cell>
          <cell r="B45">
            <v>2282</v>
          </cell>
          <cell r="C45">
            <v>4800</v>
          </cell>
          <cell r="D45">
            <v>-2518</v>
          </cell>
          <cell r="E45">
            <v>9159</v>
          </cell>
        </row>
        <row r="46">
          <cell r="A46" t="str">
            <v>558015  oil &amp; grease</v>
          </cell>
          <cell r="B46">
            <v>0</v>
          </cell>
          <cell r="C46">
            <v>0</v>
          </cell>
          <cell r="D46">
            <v>0</v>
          </cell>
          <cell r="E46">
            <v>140</v>
          </cell>
        </row>
        <row r="47">
          <cell r="A47" t="str">
            <v>558023  paper &amp; cont.form</v>
          </cell>
          <cell r="B47">
            <v>1740</v>
          </cell>
          <cell r="C47">
            <v>2500</v>
          </cell>
          <cell r="D47">
            <v>-760</v>
          </cell>
          <cell r="E47">
            <v>2280</v>
          </cell>
        </row>
        <row r="48">
          <cell r="A48" t="str">
            <v>558028  Safety Supplies</v>
          </cell>
          <cell r="B48">
            <v>0</v>
          </cell>
          <cell r="C48">
            <v>0</v>
          </cell>
          <cell r="D48">
            <v>0</v>
          </cell>
          <cell r="E48">
            <v>48</v>
          </cell>
        </row>
        <row r="49">
          <cell r="A49" t="str">
            <v>558030  stationary,supplies</v>
          </cell>
          <cell r="B49">
            <v>1083.02</v>
          </cell>
          <cell r="C49">
            <v>300</v>
          </cell>
          <cell r="D49">
            <v>783.02</v>
          </cell>
          <cell r="E49">
            <v>6427.24</v>
          </cell>
        </row>
        <row r="50">
          <cell r="A50" t="str">
            <v>558199  oth.stores &amp; supplie</v>
          </cell>
          <cell r="B50">
            <v>0</v>
          </cell>
          <cell r="C50">
            <v>0</v>
          </cell>
          <cell r="D50">
            <v>0</v>
          </cell>
          <cell r="E50">
            <v>1184</v>
          </cell>
        </row>
        <row r="51">
          <cell r="A51" t="str">
            <v>561000  Regular Work Day</v>
          </cell>
          <cell r="B51">
            <v>0</v>
          </cell>
          <cell r="C51">
            <v>0</v>
          </cell>
          <cell r="D51">
            <v>0</v>
          </cell>
          <cell r="E51">
            <v>110671.74</v>
          </cell>
        </row>
        <row r="52">
          <cell r="A52" t="str">
            <v>561002  Bonus</v>
          </cell>
          <cell r="B52">
            <v>0</v>
          </cell>
          <cell r="C52">
            <v>0</v>
          </cell>
          <cell r="D52">
            <v>0</v>
          </cell>
          <cell r="E52">
            <v>693869</v>
          </cell>
        </row>
        <row r="53">
          <cell r="A53" t="str">
            <v>561006  regular work day-sup</v>
          </cell>
          <cell r="B53">
            <v>693869</v>
          </cell>
          <cell r="C53">
            <v>0</v>
          </cell>
          <cell r="D53">
            <v>693869</v>
          </cell>
          <cell r="E53">
            <v>4190375.65</v>
          </cell>
        </row>
        <row r="54">
          <cell r="A54" t="str">
            <v>561007  shift premium-superv</v>
          </cell>
          <cell r="B54">
            <v>1620</v>
          </cell>
          <cell r="C54">
            <v>0</v>
          </cell>
          <cell r="D54">
            <v>1620</v>
          </cell>
          <cell r="E54">
            <v>8820</v>
          </cell>
        </row>
        <row r="55">
          <cell r="A55" t="str">
            <v>561009  other indirect labor</v>
          </cell>
          <cell r="B55">
            <v>6750</v>
          </cell>
          <cell r="C55">
            <v>0</v>
          </cell>
          <cell r="D55">
            <v>6750</v>
          </cell>
          <cell r="E55">
            <v>38235</v>
          </cell>
        </row>
        <row r="56">
          <cell r="A56" t="str">
            <v>561010  Employee Tax</v>
          </cell>
          <cell r="B56">
            <v>0</v>
          </cell>
          <cell r="C56">
            <v>0</v>
          </cell>
          <cell r="D56">
            <v>0</v>
          </cell>
          <cell r="E56">
            <v>1869.8</v>
          </cell>
        </row>
        <row r="57">
          <cell r="A57" t="str">
            <v>561100  Overtime</v>
          </cell>
          <cell r="B57">
            <v>0</v>
          </cell>
          <cell r="C57">
            <v>0</v>
          </cell>
          <cell r="D57">
            <v>0</v>
          </cell>
          <cell r="E57">
            <v>1147</v>
          </cell>
        </row>
        <row r="58">
          <cell r="A58" t="str">
            <v>561210  Contractor-Mechanic</v>
          </cell>
          <cell r="B58">
            <v>0</v>
          </cell>
          <cell r="C58">
            <v>0</v>
          </cell>
          <cell r="D58">
            <v>0</v>
          </cell>
          <cell r="E58">
            <v>7140</v>
          </cell>
        </row>
        <row r="59">
          <cell r="A59" t="str">
            <v>561300  Supervision Fee</v>
          </cell>
          <cell r="B59">
            <v>0</v>
          </cell>
          <cell r="C59">
            <v>17000</v>
          </cell>
          <cell r="D59">
            <v>-17000</v>
          </cell>
          <cell r="E59">
            <v>0</v>
          </cell>
        </row>
        <row r="60">
          <cell r="A60" t="str">
            <v>562040  per diem travel loca</v>
          </cell>
          <cell r="B60">
            <v>0</v>
          </cell>
          <cell r="C60">
            <v>0</v>
          </cell>
          <cell r="D60">
            <v>0</v>
          </cell>
          <cell r="E60">
            <v>3249.53</v>
          </cell>
        </row>
        <row r="61">
          <cell r="A61" t="str">
            <v>563060  hospital charge-emp.</v>
          </cell>
          <cell r="B61">
            <v>9390</v>
          </cell>
          <cell r="C61">
            <v>0</v>
          </cell>
          <cell r="D61">
            <v>9390</v>
          </cell>
          <cell r="E61">
            <v>79123</v>
          </cell>
        </row>
        <row r="62">
          <cell r="A62" t="str">
            <v>563080  social security fund</v>
          </cell>
          <cell r="B62">
            <v>22398</v>
          </cell>
          <cell r="C62">
            <v>0</v>
          </cell>
          <cell r="D62">
            <v>22398</v>
          </cell>
          <cell r="E62">
            <v>134373</v>
          </cell>
        </row>
        <row r="63">
          <cell r="A63" t="str">
            <v>563081  provident fund (new)</v>
          </cell>
          <cell r="B63">
            <v>42216.36</v>
          </cell>
          <cell r="C63">
            <v>0</v>
          </cell>
          <cell r="D63">
            <v>42216.36</v>
          </cell>
          <cell r="E63">
            <v>259181.46</v>
          </cell>
        </row>
        <row r="64">
          <cell r="A64" t="str">
            <v>563090  Employee Award</v>
          </cell>
          <cell r="B64">
            <v>43429.120000000003</v>
          </cell>
          <cell r="C64">
            <v>0</v>
          </cell>
          <cell r="D64">
            <v>43429.120000000003</v>
          </cell>
          <cell r="E64">
            <v>215792.84</v>
          </cell>
        </row>
        <row r="65">
          <cell r="A65" t="str">
            <v>564000  traveling exp.-local</v>
          </cell>
          <cell r="B65">
            <v>0</v>
          </cell>
          <cell r="C65">
            <v>0</v>
          </cell>
          <cell r="D65">
            <v>0</v>
          </cell>
          <cell r="E65">
            <v>15300</v>
          </cell>
        </row>
        <row r="66">
          <cell r="A66" t="str">
            <v>564010  traveling exp.-abroa</v>
          </cell>
          <cell r="B66">
            <v>0</v>
          </cell>
          <cell r="C66">
            <v>0</v>
          </cell>
          <cell r="D66">
            <v>0</v>
          </cell>
          <cell r="E66">
            <v>7288</v>
          </cell>
        </row>
        <row r="67">
          <cell r="A67" t="str">
            <v>564020  per diem&amp;lodg.-local</v>
          </cell>
          <cell r="B67">
            <v>0</v>
          </cell>
          <cell r="C67">
            <v>0</v>
          </cell>
          <cell r="D67">
            <v>0</v>
          </cell>
          <cell r="E67">
            <v>4678.04</v>
          </cell>
        </row>
        <row r="68">
          <cell r="A68" t="str">
            <v>564040  Gasoline</v>
          </cell>
          <cell r="B68">
            <v>0</v>
          </cell>
          <cell r="C68">
            <v>600</v>
          </cell>
          <cell r="D68">
            <v>-600</v>
          </cell>
          <cell r="E68">
            <v>3259.07</v>
          </cell>
        </row>
        <row r="69">
          <cell r="A69" t="str">
            <v>564050  moving/relocate exp.</v>
          </cell>
          <cell r="B69">
            <v>0</v>
          </cell>
          <cell r="C69">
            <v>0</v>
          </cell>
          <cell r="D69">
            <v>0</v>
          </cell>
          <cell r="E69">
            <v>34000</v>
          </cell>
        </row>
        <row r="70">
          <cell r="A70" t="str">
            <v>564080  express/toll way cou</v>
          </cell>
          <cell r="B70">
            <v>0</v>
          </cell>
          <cell r="C70">
            <v>0</v>
          </cell>
          <cell r="D70">
            <v>0</v>
          </cell>
          <cell r="E70">
            <v>795</v>
          </cell>
        </row>
        <row r="71">
          <cell r="A71" t="str">
            <v>564099  other travelling exp</v>
          </cell>
          <cell r="B71">
            <v>0</v>
          </cell>
          <cell r="C71">
            <v>0</v>
          </cell>
          <cell r="D71">
            <v>0</v>
          </cell>
          <cell r="E71">
            <v>2300</v>
          </cell>
        </row>
        <row r="72">
          <cell r="A72" t="str">
            <v>565070  Radio Communication</v>
          </cell>
          <cell r="B72">
            <v>0</v>
          </cell>
          <cell r="C72">
            <v>0</v>
          </cell>
          <cell r="D72">
            <v>0</v>
          </cell>
          <cell r="E72">
            <v>13440</v>
          </cell>
        </row>
        <row r="73">
          <cell r="A73" t="str">
            <v>566060  regis. fee - vehicle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</row>
        <row r="74">
          <cell r="A74" t="str">
            <v>567907  Photo &amp; Film Expense</v>
          </cell>
          <cell r="B74">
            <v>3180</v>
          </cell>
          <cell r="C74">
            <v>250</v>
          </cell>
          <cell r="D74">
            <v>2930</v>
          </cell>
          <cell r="E74">
            <v>41784</v>
          </cell>
        </row>
        <row r="75">
          <cell r="A75" t="str">
            <v>7251-03100  Power Plant Dept.</v>
          </cell>
          <cell r="B75">
            <v>1203357.5</v>
          </cell>
          <cell r="C75">
            <v>26050</v>
          </cell>
          <cell r="D75">
            <v>1177307.5</v>
          </cell>
          <cell r="E75">
            <v>8698880.3399999999</v>
          </cell>
        </row>
        <row r="76">
          <cell r="A76" t="str">
            <v>540000  Labour</v>
          </cell>
          <cell r="B76">
            <v>78115</v>
          </cell>
          <cell r="C76">
            <v>0</v>
          </cell>
          <cell r="D76">
            <v>78115</v>
          </cell>
          <cell r="E76">
            <v>467772.9</v>
          </cell>
        </row>
        <row r="77">
          <cell r="A77" t="str">
            <v>540001  Shift Premium</v>
          </cell>
          <cell r="B77">
            <v>960</v>
          </cell>
          <cell r="C77">
            <v>0</v>
          </cell>
          <cell r="D77">
            <v>960</v>
          </cell>
          <cell r="E77">
            <v>5610</v>
          </cell>
        </row>
        <row r="78">
          <cell r="A78" t="str">
            <v>540002  Bonus</v>
          </cell>
          <cell r="B78">
            <v>0</v>
          </cell>
          <cell r="C78">
            <v>0</v>
          </cell>
          <cell r="D78">
            <v>0</v>
          </cell>
          <cell r="E78">
            <v>78115</v>
          </cell>
        </row>
        <row r="79">
          <cell r="A79" t="str">
            <v>540009  others direct labour</v>
          </cell>
          <cell r="B79">
            <v>1800</v>
          </cell>
          <cell r="C79">
            <v>0</v>
          </cell>
          <cell r="D79">
            <v>1800</v>
          </cell>
          <cell r="E79">
            <v>9900</v>
          </cell>
        </row>
        <row r="80">
          <cell r="A80" t="str">
            <v>540100  Overtime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</row>
        <row r="81">
          <cell r="A81" t="str">
            <v>557010  mechanical spare par</v>
          </cell>
          <cell r="B81">
            <v>0</v>
          </cell>
          <cell r="C81">
            <v>0</v>
          </cell>
          <cell r="D81">
            <v>0</v>
          </cell>
          <cell r="E81">
            <v>5998.72</v>
          </cell>
        </row>
        <row r="82">
          <cell r="A82" t="str">
            <v>557020  electrical spare par</v>
          </cell>
          <cell r="B82">
            <v>0</v>
          </cell>
          <cell r="C82">
            <v>0</v>
          </cell>
          <cell r="D82">
            <v>0</v>
          </cell>
          <cell r="E82">
            <v>2970</v>
          </cell>
        </row>
        <row r="83">
          <cell r="A83" t="str">
            <v>557080  repair&amp;maint-buildin</v>
          </cell>
          <cell r="B83">
            <v>29570</v>
          </cell>
          <cell r="C83">
            <v>0</v>
          </cell>
          <cell r="D83">
            <v>29570</v>
          </cell>
          <cell r="E83">
            <v>29570</v>
          </cell>
        </row>
        <row r="84">
          <cell r="A84" t="str">
            <v>563060  hospital charge-emp.</v>
          </cell>
          <cell r="B84">
            <v>0</v>
          </cell>
          <cell r="C84">
            <v>0</v>
          </cell>
          <cell r="D84">
            <v>0</v>
          </cell>
          <cell r="E84">
            <v>3434</v>
          </cell>
        </row>
        <row r="85">
          <cell r="A85" t="str">
            <v>563080  social security fund</v>
          </cell>
          <cell r="B85">
            <v>2267</v>
          </cell>
          <cell r="C85">
            <v>0</v>
          </cell>
          <cell r="D85">
            <v>2267</v>
          </cell>
          <cell r="E85">
            <v>13591</v>
          </cell>
        </row>
        <row r="86">
          <cell r="A86" t="str">
            <v>563081  provident fund (new)</v>
          </cell>
          <cell r="B86">
            <v>3124.6</v>
          </cell>
          <cell r="C86">
            <v>0</v>
          </cell>
          <cell r="D86">
            <v>3124.6</v>
          </cell>
          <cell r="E86">
            <v>18710.93</v>
          </cell>
        </row>
        <row r="87">
          <cell r="A87" t="str">
            <v>563090  Employee Award</v>
          </cell>
          <cell r="B87">
            <v>6861.86</v>
          </cell>
          <cell r="C87">
            <v>0</v>
          </cell>
          <cell r="D87">
            <v>6861.86</v>
          </cell>
          <cell r="E87">
            <v>49668.79</v>
          </cell>
        </row>
        <row r="88">
          <cell r="A88" t="str">
            <v>7251-03111  Auxiliary Boiler P1</v>
          </cell>
          <cell r="B88">
            <v>122698.46</v>
          </cell>
          <cell r="C88">
            <v>0</v>
          </cell>
          <cell r="D88">
            <v>122698.46</v>
          </cell>
          <cell r="E88">
            <v>685341.34</v>
          </cell>
        </row>
        <row r="89">
          <cell r="A89" t="str">
            <v>540000  Labour</v>
          </cell>
          <cell r="B89">
            <v>84645</v>
          </cell>
          <cell r="C89">
            <v>0</v>
          </cell>
          <cell r="D89">
            <v>84645</v>
          </cell>
          <cell r="E89">
            <v>506976.6</v>
          </cell>
        </row>
        <row r="90">
          <cell r="A90" t="str">
            <v>540001  Shift Premium</v>
          </cell>
          <cell r="B90">
            <v>1620</v>
          </cell>
          <cell r="C90">
            <v>0</v>
          </cell>
          <cell r="D90">
            <v>1620</v>
          </cell>
          <cell r="E90">
            <v>9330</v>
          </cell>
        </row>
        <row r="91">
          <cell r="A91" t="str">
            <v>540002  Bonus</v>
          </cell>
          <cell r="B91">
            <v>0</v>
          </cell>
          <cell r="C91">
            <v>0</v>
          </cell>
          <cell r="D91">
            <v>0</v>
          </cell>
          <cell r="E91">
            <v>84645</v>
          </cell>
        </row>
        <row r="92">
          <cell r="A92" t="str">
            <v>540009  others direct labour</v>
          </cell>
          <cell r="B92">
            <v>2700</v>
          </cell>
          <cell r="C92">
            <v>0</v>
          </cell>
          <cell r="D92">
            <v>2700</v>
          </cell>
          <cell r="E92">
            <v>14850</v>
          </cell>
        </row>
        <row r="93">
          <cell r="A93" t="str">
            <v>540100  Overtime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</row>
        <row r="94">
          <cell r="A94" t="str">
            <v>557030  instrum./calibra spa</v>
          </cell>
          <cell r="B94">
            <v>0</v>
          </cell>
          <cell r="C94">
            <v>0</v>
          </cell>
          <cell r="D94">
            <v>0</v>
          </cell>
          <cell r="E94">
            <v>49383.25</v>
          </cell>
        </row>
        <row r="95">
          <cell r="A95" t="str">
            <v>557080  repair&amp;maint-buildin</v>
          </cell>
          <cell r="B95">
            <v>123197.43</v>
          </cell>
          <cell r="C95">
            <v>0</v>
          </cell>
          <cell r="D95">
            <v>123197.43</v>
          </cell>
          <cell r="E95">
            <v>227767.64</v>
          </cell>
        </row>
        <row r="96">
          <cell r="A96" t="str">
            <v>557110  mechanical consumabl</v>
          </cell>
          <cell r="B96">
            <v>0</v>
          </cell>
          <cell r="C96">
            <v>0</v>
          </cell>
          <cell r="D96">
            <v>0</v>
          </cell>
          <cell r="E96">
            <v>2000</v>
          </cell>
        </row>
        <row r="97">
          <cell r="A97" t="str">
            <v>558019  o-ring,gasket,seal</v>
          </cell>
          <cell r="B97">
            <v>0</v>
          </cell>
          <cell r="C97">
            <v>0</v>
          </cell>
          <cell r="D97">
            <v>0</v>
          </cell>
          <cell r="E97">
            <v>426.66</v>
          </cell>
        </row>
        <row r="98">
          <cell r="A98" t="str">
            <v>563060  hospital charge-emp.</v>
          </cell>
          <cell r="B98">
            <v>2000</v>
          </cell>
          <cell r="C98">
            <v>0</v>
          </cell>
          <cell r="D98">
            <v>2000</v>
          </cell>
          <cell r="E98">
            <v>7030</v>
          </cell>
        </row>
        <row r="99">
          <cell r="A99" t="str">
            <v>563080  social security fund</v>
          </cell>
          <cell r="B99">
            <v>3135</v>
          </cell>
          <cell r="C99">
            <v>0</v>
          </cell>
          <cell r="D99">
            <v>3135</v>
          </cell>
          <cell r="E99">
            <v>19822</v>
          </cell>
        </row>
        <row r="100">
          <cell r="A100" t="str">
            <v>563081  provident fund (new)</v>
          </cell>
          <cell r="B100">
            <v>3385.8</v>
          </cell>
          <cell r="C100">
            <v>0</v>
          </cell>
          <cell r="D100">
            <v>3385.8</v>
          </cell>
          <cell r="E100">
            <v>20279.060000000001</v>
          </cell>
        </row>
        <row r="101">
          <cell r="A101" t="str">
            <v>563090  Employee Award</v>
          </cell>
          <cell r="B101">
            <v>1722</v>
          </cell>
          <cell r="C101">
            <v>0</v>
          </cell>
          <cell r="D101">
            <v>1722</v>
          </cell>
          <cell r="E101">
            <v>15829.44</v>
          </cell>
        </row>
        <row r="103">
          <cell r="A103" t="str">
            <v>540000  Labour</v>
          </cell>
          <cell r="B103">
            <v>26248</v>
          </cell>
          <cell r="C103">
            <v>0</v>
          </cell>
          <cell r="D103">
            <v>26248</v>
          </cell>
          <cell r="E103">
            <v>157216.45000000001</v>
          </cell>
        </row>
        <row r="104">
          <cell r="A104" t="str">
            <v>540001  Shift Premium</v>
          </cell>
          <cell r="B104">
            <v>780</v>
          </cell>
          <cell r="C104">
            <v>0</v>
          </cell>
          <cell r="D104">
            <v>780</v>
          </cell>
          <cell r="E104">
            <v>4530</v>
          </cell>
        </row>
        <row r="105">
          <cell r="A105" t="str">
            <v>540002  Bonus</v>
          </cell>
          <cell r="B105">
            <v>0</v>
          </cell>
          <cell r="C105">
            <v>0</v>
          </cell>
          <cell r="D105">
            <v>0</v>
          </cell>
          <cell r="E105">
            <v>26248</v>
          </cell>
        </row>
        <row r="106">
          <cell r="A106" t="str">
            <v>540009  others direct labour</v>
          </cell>
          <cell r="B106">
            <v>1350</v>
          </cell>
          <cell r="C106">
            <v>0</v>
          </cell>
          <cell r="D106">
            <v>1350</v>
          </cell>
          <cell r="E106">
            <v>7425</v>
          </cell>
        </row>
        <row r="107">
          <cell r="A107" t="str">
            <v>540100  Overtime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A108" t="str">
            <v>557020  electrical spare par</v>
          </cell>
          <cell r="B108">
            <v>0</v>
          </cell>
          <cell r="C108">
            <v>0</v>
          </cell>
          <cell r="D108">
            <v>0</v>
          </cell>
          <cell r="E108">
            <v>4000</v>
          </cell>
        </row>
        <row r="109">
          <cell r="A109" t="str">
            <v>557080  repair&amp;maint-buildin</v>
          </cell>
          <cell r="B109">
            <v>0</v>
          </cell>
          <cell r="C109">
            <v>0</v>
          </cell>
          <cell r="D109">
            <v>0</v>
          </cell>
          <cell r="E109">
            <v>2553.44</v>
          </cell>
        </row>
        <row r="110">
          <cell r="A110" t="str">
            <v>557990  other repair&amp;mainten</v>
          </cell>
          <cell r="B110">
            <v>0</v>
          </cell>
          <cell r="C110">
            <v>0</v>
          </cell>
          <cell r="D110">
            <v>0</v>
          </cell>
          <cell r="E110">
            <v>30275</v>
          </cell>
        </row>
        <row r="111">
          <cell r="A111" t="str">
            <v>561208  Contractor-CIVIL Wor</v>
          </cell>
          <cell r="B111">
            <v>35023</v>
          </cell>
          <cell r="C111">
            <v>0</v>
          </cell>
          <cell r="D111">
            <v>35023</v>
          </cell>
          <cell r="E111">
            <v>35023</v>
          </cell>
        </row>
        <row r="112">
          <cell r="A112" t="str">
            <v>563060  hospital charge-emp.</v>
          </cell>
          <cell r="B112">
            <v>0</v>
          </cell>
          <cell r="C112">
            <v>0</v>
          </cell>
          <cell r="D112">
            <v>0</v>
          </cell>
          <cell r="E112">
            <v>1070</v>
          </cell>
        </row>
        <row r="113">
          <cell r="A113" t="str">
            <v>563080  social security fund</v>
          </cell>
          <cell r="B113">
            <v>2455</v>
          </cell>
          <cell r="C113">
            <v>0</v>
          </cell>
          <cell r="D113">
            <v>2455</v>
          </cell>
          <cell r="E113">
            <v>7694</v>
          </cell>
        </row>
        <row r="114">
          <cell r="A114" t="str">
            <v>563081  provident fund (new)</v>
          </cell>
          <cell r="B114">
            <v>1049.92</v>
          </cell>
          <cell r="C114">
            <v>0</v>
          </cell>
          <cell r="D114">
            <v>1049.92</v>
          </cell>
          <cell r="E114">
            <v>6288.67</v>
          </cell>
        </row>
        <row r="115">
          <cell r="A115" t="str">
            <v>563090  Employee Award</v>
          </cell>
          <cell r="B115">
            <v>2506.13</v>
          </cell>
          <cell r="C115">
            <v>0</v>
          </cell>
          <cell r="D115">
            <v>2506.13</v>
          </cell>
          <cell r="E115">
            <v>13318.87</v>
          </cell>
        </row>
        <row r="117">
          <cell r="A117" t="str">
            <v>540000  Labour</v>
          </cell>
          <cell r="B117">
            <v>69933</v>
          </cell>
          <cell r="C117">
            <v>0</v>
          </cell>
          <cell r="D117">
            <v>69933</v>
          </cell>
          <cell r="E117">
            <v>418890.55</v>
          </cell>
        </row>
        <row r="118">
          <cell r="A118" t="str">
            <v>540001  Shift Premium</v>
          </cell>
          <cell r="B118">
            <v>1020</v>
          </cell>
          <cell r="C118">
            <v>0</v>
          </cell>
          <cell r="D118">
            <v>1020</v>
          </cell>
          <cell r="E118">
            <v>6150</v>
          </cell>
        </row>
        <row r="119">
          <cell r="A119" t="str">
            <v>540002  Bonus</v>
          </cell>
          <cell r="B119">
            <v>0</v>
          </cell>
          <cell r="C119">
            <v>0</v>
          </cell>
          <cell r="D119">
            <v>0</v>
          </cell>
          <cell r="E119">
            <v>69933</v>
          </cell>
        </row>
        <row r="120">
          <cell r="A120" t="str">
            <v>540009  others direct labour</v>
          </cell>
          <cell r="B120">
            <v>1800</v>
          </cell>
          <cell r="C120">
            <v>0</v>
          </cell>
          <cell r="D120">
            <v>1800</v>
          </cell>
          <cell r="E120">
            <v>9900</v>
          </cell>
        </row>
        <row r="121">
          <cell r="A121" t="str">
            <v>540100  Overtime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</row>
        <row r="122">
          <cell r="A122" t="str">
            <v>557030  instrum./calibra spa</v>
          </cell>
          <cell r="B122">
            <v>0</v>
          </cell>
          <cell r="C122">
            <v>0</v>
          </cell>
          <cell r="D122">
            <v>0</v>
          </cell>
          <cell r="E122">
            <v>50</v>
          </cell>
        </row>
        <row r="123">
          <cell r="A123" t="str">
            <v>557080  repair&amp;maint-buildin</v>
          </cell>
          <cell r="B123">
            <v>0</v>
          </cell>
          <cell r="C123">
            <v>0</v>
          </cell>
          <cell r="D123">
            <v>0</v>
          </cell>
          <cell r="E123">
            <v>283.48</v>
          </cell>
        </row>
        <row r="124">
          <cell r="A124" t="str">
            <v>561006  regular work day-sup</v>
          </cell>
          <cell r="B124">
            <v>0</v>
          </cell>
          <cell r="C124">
            <v>0</v>
          </cell>
          <cell r="D124">
            <v>0</v>
          </cell>
          <cell r="E124">
            <v>42000</v>
          </cell>
        </row>
        <row r="125">
          <cell r="A125" t="str">
            <v>563060  hospital charge-emp.</v>
          </cell>
          <cell r="B125">
            <v>680</v>
          </cell>
          <cell r="C125">
            <v>0</v>
          </cell>
          <cell r="D125">
            <v>680</v>
          </cell>
          <cell r="E125">
            <v>2100</v>
          </cell>
        </row>
        <row r="126">
          <cell r="A126" t="str">
            <v>563080  social security fund</v>
          </cell>
          <cell r="B126">
            <v>2239</v>
          </cell>
          <cell r="C126">
            <v>0</v>
          </cell>
          <cell r="D126">
            <v>2239</v>
          </cell>
          <cell r="E126">
            <v>13423</v>
          </cell>
        </row>
        <row r="127">
          <cell r="A127" t="str">
            <v>563081  provident fund (new)</v>
          </cell>
          <cell r="B127">
            <v>2797.32</v>
          </cell>
          <cell r="C127">
            <v>0</v>
          </cell>
          <cell r="D127">
            <v>2797.32</v>
          </cell>
          <cell r="E127">
            <v>16755.61</v>
          </cell>
        </row>
        <row r="128">
          <cell r="A128" t="str">
            <v>563090  Employee Award</v>
          </cell>
          <cell r="B128">
            <v>6108.53</v>
          </cell>
          <cell r="C128">
            <v>0</v>
          </cell>
          <cell r="D128">
            <v>6108.53</v>
          </cell>
          <cell r="E128">
            <v>29316.34</v>
          </cell>
        </row>
        <row r="130">
          <cell r="A130" t="str">
            <v>540000  Labour</v>
          </cell>
          <cell r="B130">
            <v>79180.97</v>
          </cell>
          <cell r="C130">
            <v>0</v>
          </cell>
          <cell r="D130">
            <v>79180.97</v>
          </cell>
          <cell r="E130">
            <v>474167.87</v>
          </cell>
        </row>
        <row r="131">
          <cell r="A131" t="str">
            <v>540001  Shift Premium</v>
          </cell>
          <cell r="B131">
            <v>990</v>
          </cell>
          <cell r="C131">
            <v>0</v>
          </cell>
          <cell r="D131">
            <v>990</v>
          </cell>
          <cell r="E131">
            <v>6030</v>
          </cell>
        </row>
        <row r="132">
          <cell r="A132" t="str">
            <v>540002  Bonus</v>
          </cell>
          <cell r="B132">
            <v>0</v>
          </cell>
          <cell r="C132">
            <v>0</v>
          </cell>
          <cell r="D132">
            <v>0</v>
          </cell>
          <cell r="E132">
            <v>79181</v>
          </cell>
        </row>
        <row r="133">
          <cell r="A133" t="str">
            <v>540009  others direct labour</v>
          </cell>
          <cell r="B133">
            <v>1800</v>
          </cell>
          <cell r="C133">
            <v>0</v>
          </cell>
          <cell r="D133">
            <v>1800</v>
          </cell>
          <cell r="E133">
            <v>9900</v>
          </cell>
        </row>
        <row r="134">
          <cell r="A134" t="str">
            <v>540100  Overtime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</row>
        <row r="135">
          <cell r="A135" t="str">
            <v>557080  repair&amp;maint-buildin</v>
          </cell>
          <cell r="B135">
            <v>0</v>
          </cell>
          <cell r="C135">
            <v>0</v>
          </cell>
          <cell r="D135">
            <v>0</v>
          </cell>
          <cell r="E135">
            <v>6547.03</v>
          </cell>
        </row>
        <row r="136">
          <cell r="A136" t="str">
            <v>563060  hospital charge-emp.</v>
          </cell>
          <cell r="B136">
            <v>1960</v>
          </cell>
          <cell r="C136">
            <v>0</v>
          </cell>
          <cell r="D136">
            <v>1960</v>
          </cell>
          <cell r="E136">
            <v>9240</v>
          </cell>
        </row>
        <row r="137">
          <cell r="A137" t="str">
            <v>563080  social security fund</v>
          </cell>
          <cell r="B137">
            <v>2104</v>
          </cell>
          <cell r="C137">
            <v>0</v>
          </cell>
          <cell r="D137">
            <v>2104</v>
          </cell>
          <cell r="E137">
            <v>12614</v>
          </cell>
        </row>
        <row r="138">
          <cell r="A138" t="str">
            <v>563081  provident fund (new)</v>
          </cell>
          <cell r="B138">
            <v>3167.24</v>
          </cell>
          <cell r="C138">
            <v>0</v>
          </cell>
          <cell r="D138">
            <v>3167.24</v>
          </cell>
          <cell r="E138">
            <v>18966.72</v>
          </cell>
        </row>
        <row r="139">
          <cell r="A139" t="str">
            <v>563090  Employee Award</v>
          </cell>
          <cell r="B139">
            <v>5282.39</v>
          </cell>
          <cell r="C139">
            <v>0</v>
          </cell>
          <cell r="D139">
            <v>5282.39</v>
          </cell>
          <cell r="E139">
            <v>34932.17</v>
          </cell>
        </row>
        <row r="141">
          <cell r="A141" t="str">
            <v>540000  Labour</v>
          </cell>
          <cell r="B141">
            <v>65267</v>
          </cell>
          <cell r="C141">
            <v>0</v>
          </cell>
          <cell r="D141">
            <v>65267</v>
          </cell>
          <cell r="E141">
            <v>390834.4</v>
          </cell>
        </row>
        <row r="142">
          <cell r="A142" t="str">
            <v>540001  Shift Premium</v>
          </cell>
          <cell r="B142">
            <v>1020</v>
          </cell>
          <cell r="C142">
            <v>0</v>
          </cell>
          <cell r="D142">
            <v>1020</v>
          </cell>
          <cell r="E142">
            <v>5850</v>
          </cell>
        </row>
        <row r="143">
          <cell r="A143" t="str">
            <v>540002  Bonus</v>
          </cell>
          <cell r="B143">
            <v>0</v>
          </cell>
          <cell r="C143">
            <v>0</v>
          </cell>
          <cell r="D143">
            <v>0</v>
          </cell>
          <cell r="E143">
            <v>65267</v>
          </cell>
        </row>
        <row r="144">
          <cell r="A144" t="str">
            <v>540009  others direct labour</v>
          </cell>
          <cell r="B144">
            <v>1800</v>
          </cell>
          <cell r="C144">
            <v>0</v>
          </cell>
          <cell r="D144">
            <v>1800</v>
          </cell>
          <cell r="E144">
            <v>9900</v>
          </cell>
        </row>
        <row r="145">
          <cell r="A145" t="str">
            <v>540100  Overtime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</row>
        <row r="146">
          <cell r="A146" t="str">
            <v>557010  mechanical spare par</v>
          </cell>
          <cell r="B146">
            <v>0</v>
          </cell>
          <cell r="C146">
            <v>0</v>
          </cell>
          <cell r="D146">
            <v>0</v>
          </cell>
          <cell r="E146">
            <v>700.22</v>
          </cell>
        </row>
        <row r="147">
          <cell r="A147" t="str">
            <v>557080  repair&amp;maint-buildin</v>
          </cell>
          <cell r="B147">
            <v>258</v>
          </cell>
          <cell r="C147">
            <v>0</v>
          </cell>
          <cell r="D147">
            <v>258</v>
          </cell>
          <cell r="E147">
            <v>1850.88</v>
          </cell>
        </row>
        <row r="148">
          <cell r="A148" t="str">
            <v>563060  hospital charge-emp.</v>
          </cell>
          <cell r="B148">
            <v>1700</v>
          </cell>
          <cell r="C148">
            <v>0</v>
          </cell>
          <cell r="D148">
            <v>1700</v>
          </cell>
          <cell r="E148">
            <v>4560</v>
          </cell>
        </row>
        <row r="149">
          <cell r="A149" t="str">
            <v>563080  social security fund</v>
          </cell>
          <cell r="B149">
            <v>2094</v>
          </cell>
          <cell r="C149">
            <v>0</v>
          </cell>
          <cell r="D149">
            <v>2094</v>
          </cell>
          <cell r="E149">
            <v>12555</v>
          </cell>
        </row>
        <row r="150">
          <cell r="A150" t="str">
            <v>563081  provident fund (new)</v>
          </cell>
          <cell r="B150">
            <v>2610.6799999999998</v>
          </cell>
          <cell r="C150">
            <v>0</v>
          </cell>
          <cell r="D150">
            <v>2610.6799999999998</v>
          </cell>
          <cell r="E150">
            <v>15633.39</v>
          </cell>
        </row>
        <row r="151">
          <cell r="A151" t="str">
            <v>563090  Employee Award</v>
          </cell>
          <cell r="B151">
            <v>8702.26</v>
          </cell>
          <cell r="C151">
            <v>0</v>
          </cell>
          <cell r="D151">
            <v>8702.26</v>
          </cell>
          <cell r="E151">
            <v>46759.199999999997</v>
          </cell>
        </row>
        <row r="153">
          <cell r="A153" t="str">
            <v>540000  Labour</v>
          </cell>
          <cell r="B153">
            <v>25797</v>
          </cell>
          <cell r="C153">
            <v>0</v>
          </cell>
          <cell r="D153">
            <v>25797</v>
          </cell>
          <cell r="E153">
            <v>154471</v>
          </cell>
        </row>
        <row r="154">
          <cell r="A154" t="str">
            <v>540001  Shift Premium</v>
          </cell>
          <cell r="B154">
            <v>630</v>
          </cell>
          <cell r="C154">
            <v>0</v>
          </cell>
          <cell r="D154">
            <v>630</v>
          </cell>
          <cell r="E154">
            <v>3150</v>
          </cell>
        </row>
        <row r="155">
          <cell r="A155" t="str">
            <v>540002  Bonus</v>
          </cell>
          <cell r="B155">
            <v>0</v>
          </cell>
          <cell r="C155">
            <v>0</v>
          </cell>
          <cell r="D155">
            <v>0</v>
          </cell>
          <cell r="E155">
            <v>25797</v>
          </cell>
        </row>
        <row r="156">
          <cell r="A156" t="str">
            <v>540009  others direct labour</v>
          </cell>
          <cell r="B156">
            <v>900</v>
          </cell>
          <cell r="C156">
            <v>0</v>
          </cell>
          <cell r="D156">
            <v>900</v>
          </cell>
          <cell r="E156">
            <v>4950</v>
          </cell>
        </row>
        <row r="157">
          <cell r="A157" t="str">
            <v>540100  Overtime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</row>
        <row r="158">
          <cell r="A158" t="str">
            <v>557010  mechanical spare par</v>
          </cell>
          <cell r="B158">
            <v>0</v>
          </cell>
          <cell r="C158">
            <v>0</v>
          </cell>
          <cell r="D158">
            <v>0</v>
          </cell>
          <cell r="E158">
            <v>2607.1</v>
          </cell>
        </row>
        <row r="159">
          <cell r="A159" t="str">
            <v>563060  hospital charge-emp.</v>
          </cell>
          <cell r="B159">
            <v>460</v>
          </cell>
          <cell r="C159">
            <v>0</v>
          </cell>
          <cell r="D159">
            <v>460</v>
          </cell>
          <cell r="E159">
            <v>4482</v>
          </cell>
        </row>
        <row r="160">
          <cell r="A160" t="str">
            <v>563080  social security fund</v>
          </cell>
          <cell r="B160">
            <v>1017</v>
          </cell>
          <cell r="C160">
            <v>0</v>
          </cell>
          <cell r="D160">
            <v>1017</v>
          </cell>
          <cell r="E160">
            <v>6097</v>
          </cell>
        </row>
        <row r="161">
          <cell r="A161" t="str">
            <v>563081  provident fund (new)</v>
          </cell>
          <cell r="B161">
            <v>1031.8800000000001</v>
          </cell>
          <cell r="C161">
            <v>0</v>
          </cell>
          <cell r="D161">
            <v>1031.8800000000001</v>
          </cell>
          <cell r="E161">
            <v>6178.84</v>
          </cell>
        </row>
        <row r="162">
          <cell r="A162" t="str">
            <v>563090  Employee Award</v>
          </cell>
          <cell r="B162">
            <v>3439.59</v>
          </cell>
          <cell r="C162">
            <v>0</v>
          </cell>
          <cell r="D162">
            <v>3439.59</v>
          </cell>
          <cell r="E162">
            <v>20471.669999999998</v>
          </cell>
        </row>
        <row r="164">
          <cell r="A164" t="str">
            <v>540000  Labour</v>
          </cell>
          <cell r="B164">
            <v>21954</v>
          </cell>
          <cell r="C164">
            <v>0</v>
          </cell>
          <cell r="D164">
            <v>21954</v>
          </cell>
          <cell r="E164">
            <v>131460.5</v>
          </cell>
        </row>
        <row r="165">
          <cell r="A165" t="str">
            <v>540001  Shift Premium</v>
          </cell>
          <cell r="B165">
            <v>480</v>
          </cell>
          <cell r="C165">
            <v>0</v>
          </cell>
          <cell r="D165">
            <v>480</v>
          </cell>
          <cell r="E165">
            <v>3210</v>
          </cell>
        </row>
        <row r="166">
          <cell r="A166" t="str">
            <v>540002  Bonus</v>
          </cell>
          <cell r="B166">
            <v>0</v>
          </cell>
          <cell r="C166">
            <v>0</v>
          </cell>
          <cell r="D166">
            <v>0</v>
          </cell>
          <cell r="E166">
            <v>21954</v>
          </cell>
        </row>
        <row r="167">
          <cell r="A167" t="str">
            <v>540009  others direct labour</v>
          </cell>
          <cell r="B167">
            <v>900</v>
          </cell>
          <cell r="C167">
            <v>0</v>
          </cell>
          <cell r="D167">
            <v>900</v>
          </cell>
          <cell r="E167">
            <v>4950</v>
          </cell>
        </row>
        <row r="168">
          <cell r="A168" t="str">
            <v>540100  Overtime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</row>
        <row r="169">
          <cell r="A169" t="str">
            <v>563060  hospital charge-emp.</v>
          </cell>
          <cell r="B169">
            <v>0</v>
          </cell>
          <cell r="C169">
            <v>0</v>
          </cell>
          <cell r="D169">
            <v>0</v>
          </cell>
          <cell r="E169">
            <v>540</v>
          </cell>
        </row>
        <row r="170">
          <cell r="A170" t="str">
            <v>563080  social security fund</v>
          </cell>
          <cell r="B170">
            <v>878</v>
          </cell>
          <cell r="C170">
            <v>0</v>
          </cell>
          <cell r="D170">
            <v>878</v>
          </cell>
          <cell r="E170">
            <v>5258</v>
          </cell>
        </row>
        <row r="171">
          <cell r="A171" t="str">
            <v>563081  provident fund (new)</v>
          </cell>
          <cell r="B171">
            <v>878.16</v>
          </cell>
          <cell r="C171">
            <v>0</v>
          </cell>
          <cell r="D171">
            <v>878.16</v>
          </cell>
          <cell r="E171">
            <v>5258.42</v>
          </cell>
        </row>
        <row r="172">
          <cell r="A172" t="str">
            <v>563090  Employee Award</v>
          </cell>
          <cell r="B172">
            <v>1530.66</v>
          </cell>
          <cell r="C172">
            <v>0</v>
          </cell>
          <cell r="D172">
            <v>1530.66</v>
          </cell>
          <cell r="E172">
            <v>14694.53</v>
          </cell>
        </row>
        <row r="174">
          <cell r="A174" t="str">
            <v>552099  Power-Others</v>
          </cell>
          <cell r="B174">
            <v>1255.5</v>
          </cell>
          <cell r="C174">
            <v>0</v>
          </cell>
          <cell r="D174">
            <v>1255.5</v>
          </cell>
          <cell r="E174">
            <v>8297.1</v>
          </cell>
        </row>
        <row r="175">
          <cell r="A175" t="str">
            <v>553003  Hand Tools</v>
          </cell>
          <cell r="B175">
            <v>0</v>
          </cell>
          <cell r="C175">
            <v>0</v>
          </cell>
          <cell r="D175">
            <v>0</v>
          </cell>
          <cell r="E175">
            <v>22.5</v>
          </cell>
        </row>
        <row r="176">
          <cell r="A176" t="str">
            <v>553010  safety tools&amp;equipme</v>
          </cell>
          <cell r="B176">
            <v>0</v>
          </cell>
          <cell r="C176">
            <v>0</v>
          </cell>
          <cell r="D176">
            <v>0</v>
          </cell>
          <cell r="E176">
            <v>4023</v>
          </cell>
        </row>
        <row r="177">
          <cell r="A177" t="str">
            <v>553014  office furn.and.equi</v>
          </cell>
          <cell r="B177">
            <v>0</v>
          </cell>
          <cell r="C177">
            <v>0</v>
          </cell>
          <cell r="D177">
            <v>0</v>
          </cell>
          <cell r="E177">
            <v>4626.17</v>
          </cell>
        </row>
        <row r="178">
          <cell r="A178" t="str">
            <v>554099  other production sup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</row>
        <row r="179">
          <cell r="A179" t="str">
            <v>556099  oth.freight and hand</v>
          </cell>
          <cell r="B179">
            <v>0</v>
          </cell>
          <cell r="C179">
            <v>0</v>
          </cell>
          <cell r="D179">
            <v>0</v>
          </cell>
          <cell r="E179">
            <v>813</v>
          </cell>
        </row>
        <row r="180">
          <cell r="A180" t="str">
            <v>557020  electrical spare par</v>
          </cell>
          <cell r="B180">
            <v>107871.2</v>
          </cell>
          <cell r="C180">
            <v>0</v>
          </cell>
          <cell r="D180">
            <v>107871.2</v>
          </cell>
          <cell r="E180">
            <v>117222.27</v>
          </cell>
        </row>
        <row r="181">
          <cell r="A181" t="str">
            <v>557080  repair&amp;maint-buildin</v>
          </cell>
          <cell r="B181">
            <v>0</v>
          </cell>
          <cell r="C181">
            <v>0</v>
          </cell>
          <cell r="D181">
            <v>0</v>
          </cell>
          <cell r="E181">
            <v>2411.92</v>
          </cell>
        </row>
        <row r="182">
          <cell r="A182" t="str">
            <v>557990  other repair&amp;mainten</v>
          </cell>
          <cell r="B182">
            <v>4981</v>
          </cell>
          <cell r="C182">
            <v>0</v>
          </cell>
          <cell r="D182">
            <v>4981</v>
          </cell>
          <cell r="E182">
            <v>5965.4</v>
          </cell>
        </row>
        <row r="183">
          <cell r="A183" t="str">
            <v>558002  electrical supplies</v>
          </cell>
          <cell r="B183">
            <v>0</v>
          </cell>
          <cell r="C183">
            <v>0</v>
          </cell>
          <cell r="D183">
            <v>0</v>
          </cell>
          <cell r="E183">
            <v>1955.57</v>
          </cell>
        </row>
        <row r="184">
          <cell r="A184" t="str">
            <v>558004  cleaning supplies</v>
          </cell>
          <cell r="B184">
            <v>0</v>
          </cell>
          <cell r="C184">
            <v>0</v>
          </cell>
          <cell r="D184">
            <v>0</v>
          </cell>
          <cell r="E184">
            <v>715</v>
          </cell>
        </row>
        <row r="185">
          <cell r="A185" t="str">
            <v>558006  diskette,pc supplies</v>
          </cell>
          <cell r="B185">
            <v>1096</v>
          </cell>
          <cell r="C185">
            <v>2000</v>
          </cell>
          <cell r="D185">
            <v>-904</v>
          </cell>
          <cell r="E185">
            <v>7634.38</v>
          </cell>
        </row>
        <row r="186">
          <cell r="A186" t="str">
            <v>558014  lighting and fixture</v>
          </cell>
          <cell r="B186">
            <v>0</v>
          </cell>
          <cell r="C186">
            <v>0</v>
          </cell>
          <cell r="D186">
            <v>0</v>
          </cell>
          <cell r="E186">
            <v>3989</v>
          </cell>
        </row>
        <row r="187">
          <cell r="A187" t="str">
            <v>558015  oil &amp; grease</v>
          </cell>
          <cell r="B187">
            <v>70</v>
          </cell>
          <cell r="C187">
            <v>0</v>
          </cell>
          <cell r="D187">
            <v>70</v>
          </cell>
          <cell r="E187">
            <v>1399</v>
          </cell>
        </row>
        <row r="188">
          <cell r="A188" t="str">
            <v>558018  nut &amp; bolt and other</v>
          </cell>
          <cell r="B188">
            <v>0</v>
          </cell>
          <cell r="C188">
            <v>0</v>
          </cell>
          <cell r="D188">
            <v>0</v>
          </cell>
          <cell r="E188">
            <v>11.4</v>
          </cell>
        </row>
        <row r="189">
          <cell r="A189" t="str">
            <v>558021  painting supplies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</row>
        <row r="190">
          <cell r="A190" t="str">
            <v>558023  paper &amp; cont.form</v>
          </cell>
          <cell r="B190">
            <v>540</v>
          </cell>
          <cell r="C190">
            <v>1000</v>
          </cell>
          <cell r="D190">
            <v>-460</v>
          </cell>
          <cell r="E190">
            <v>2310.34</v>
          </cell>
        </row>
        <row r="191">
          <cell r="A191" t="str">
            <v>558024  pipe &amp; fitting acces</v>
          </cell>
          <cell r="B191">
            <v>0</v>
          </cell>
          <cell r="C191">
            <v>0</v>
          </cell>
          <cell r="D191">
            <v>0</v>
          </cell>
          <cell r="E191">
            <v>276.79000000000002</v>
          </cell>
        </row>
        <row r="192">
          <cell r="A192" t="str">
            <v>558028  Safety Supplies</v>
          </cell>
          <cell r="B192">
            <v>171</v>
          </cell>
          <cell r="C192">
            <v>0</v>
          </cell>
          <cell r="D192">
            <v>171</v>
          </cell>
          <cell r="E192">
            <v>734.6</v>
          </cell>
        </row>
        <row r="193">
          <cell r="A193" t="str">
            <v>558030  stationary,supplies</v>
          </cell>
          <cell r="B193">
            <v>918.08</v>
          </cell>
          <cell r="C193">
            <v>1000</v>
          </cell>
          <cell r="D193">
            <v>-81.92</v>
          </cell>
          <cell r="E193">
            <v>8435.86</v>
          </cell>
        </row>
        <row r="194">
          <cell r="A194" t="str">
            <v>558037  welding rod,electrod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</row>
        <row r="195">
          <cell r="A195" t="str">
            <v>558039  Diesel Oil</v>
          </cell>
          <cell r="B195">
            <v>2751.08</v>
          </cell>
          <cell r="C195">
            <v>0</v>
          </cell>
          <cell r="D195">
            <v>2751.08</v>
          </cell>
          <cell r="E195">
            <v>11533.95</v>
          </cell>
        </row>
        <row r="196">
          <cell r="A196" t="str">
            <v>558047  Adhesive All Kind</v>
          </cell>
          <cell r="B196">
            <v>0</v>
          </cell>
          <cell r="C196">
            <v>0</v>
          </cell>
          <cell r="D196">
            <v>0</v>
          </cell>
          <cell r="E196">
            <v>144</v>
          </cell>
        </row>
        <row r="197">
          <cell r="A197" t="str">
            <v>558199  oth.stores &amp; supplie</v>
          </cell>
          <cell r="B197">
            <v>1683.6</v>
          </cell>
          <cell r="C197">
            <v>0</v>
          </cell>
          <cell r="D197">
            <v>1683.6</v>
          </cell>
          <cell r="E197">
            <v>8547.57</v>
          </cell>
        </row>
        <row r="198">
          <cell r="A198" t="str">
            <v>561000  Regular Work Day</v>
          </cell>
          <cell r="B198">
            <v>93104.24</v>
          </cell>
          <cell r="C198">
            <v>0</v>
          </cell>
          <cell r="D198">
            <v>93104.24</v>
          </cell>
          <cell r="E198">
            <v>576253.03</v>
          </cell>
        </row>
        <row r="199">
          <cell r="A199" t="str">
            <v>561002  Bonus</v>
          </cell>
          <cell r="B199">
            <v>0</v>
          </cell>
          <cell r="C199">
            <v>0</v>
          </cell>
          <cell r="D199">
            <v>0</v>
          </cell>
          <cell r="E199">
            <v>181717</v>
          </cell>
        </row>
        <row r="200">
          <cell r="A200" t="str">
            <v>561006  regular work day-sup</v>
          </cell>
          <cell r="B200">
            <v>88199</v>
          </cell>
          <cell r="C200">
            <v>0</v>
          </cell>
          <cell r="D200">
            <v>88199</v>
          </cell>
          <cell r="E200">
            <v>626927.85</v>
          </cell>
        </row>
        <row r="201">
          <cell r="A201" t="str">
            <v>561009  other indirect labor</v>
          </cell>
          <cell r="B201">
            <v>5850</v>
          </cell>
          <cell r="C201">
            <v>1995</v>
          </cell>
          <cell r="D201">
            <v>3855</v>
          </cell>
          <cell r="E201">
            <v>33074.06</v>
          </cell>
        </row>
        <row r="202">
          <cell r="A202" t="str">
            <v>561100  Overtime</v>
          </cell>
          <cell r="B202">
            <v>4045.71</v>
          </cell>
          <cell r="C202">
            <v>13595.85</v>
          </cell>
          <cell r="D202">
            <v>-9550.14</v>
          </cell>
          <cell r="E202">
            <v>33091.25</v>
          </cell>
        </row>
        <row r="203">
          <cell r="A203" t="str">
            <v>561205  Contr.Piecework-Serv</v>
          </cell>
          <cell r="B203">
            <v>0</v>
          </cell>
          <cell r="C203">
            <v>25000</v>
          </cell>
          <cell r="D203">
            <v>-25000</v>
          </cell>
          <cell r="E203">
            <v>416667</v>
          </cell>
        </row>
        <row r="204">
          <cell r="A204" t="str">
            <v>562040  per diem travel loca</v>
          </cell>
          <cell r="B204">
            <v>0</v>
          </cell>
          <cell r="C204">
            <v>0</v>
          </cell>
          <cell r="D204">
            <v>0</v>
          </cell>
          <cell r="E204">
            <v>1100</v>
          </cell>
        </row>
        <row r="205">
          <cell r="A205" t="str">
            <v>563000  Allowances</v>
          </cell>
          <cell r="B205">
            <v>0</v>
          </cell>
          <cell r="C205">
            <v>0</v>
          </cell>
          <cell r="D205">
            <v>0</v>
          </cell>
          <cell r="E205">
            <v>99000</v>
          </cell>
        </row>
        <row r="206">
          <cell r="A206" t="str">
            <v>563040  medicine&amp;medical sup</v>
          </cell>
          <cell r="B206">
            <v>0</v>
          </cell>
          <cell r="C206">
            <v>0</v>
          </cell>
          <cell r="D206">
            <v>0</v>
          </cell>
          <cell r="E206">
            <v>245</v>
          </cell>
        </row>
        <row r="207">
          <cell r="A207" t="str">
            <v>563060  hospital charge-emp.</v>
          </cell>
          <cell r="B207">
            <v>4998</v>
          </cell>
          <cell r="C207">
            <v>0</v>
          </cell>
          <cell r="D207">
            <v>4998</v>
          </cell>
          <cell r="E207">
            <v>29854</v>
          </cell>
        </row>
        <row r="208">
          <cell r="A208" t="str">
            <v>563080  social security fund</v>
          </cell>
          <cell r="B208">
            <v>5540</v>
          </cell>
          <cell r="C208">
            <v>0</v>
          </cell>
          <cell r="D208">
            <v>5540</v>
          </cell>
          <cell r="E208">
            <v>34439</v>
          </cell>
        </row>
        <row r="209">
          <cell r="A209" t="str">
            <v>563081  provident fund (new)</v>
          </cell>
          <cell r="B209">
            <v>7268.68</v>
          </cell>
          <cell r="C209">
            <v>0</v>
          </cell>
          <cell r="D209">
            <v>7268.68</v>
          </cell>
          <cell r="E209">
            <v>44159.69</v>
          </cell>
        </row>
        <row r="210">
          <cell r="A210" t="str">
            <v>563090  Employee Award</v>
          </cell>
          <cell r="B210">
            <v>9745.7099999999991</v>
          </cell>
          <cell r="C210">
            <v>0</v>
          </cell>
          <cell r="D210">
            <v>9745.7099999999991</v>
          </cell>
          <cell r="E210">
            <v>68079.820000000007</v>
          </cell>
        </row>
        <row r="211">
          <cell r="A211" t="str">
            <v>563091  Severance Pay</v>
          </cell>
          <cell r="B211">
            <v>0</v>
          </cell>
          <cell r="C211">
            <v>0</v>
          </cell>
          <cell r="D211">
            <v>0</v>
          </cell>
          <cell r="E211">
            <v>1054536</v>
          </cell>
        </row>
        <row r="212">
          <cell r="A212" t="str">
            <v>563099  other empl.welfare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</row>
        <row r="213">
          <cell r="A213" t="str">
            <v>564000  traveling exp.-local</v>
          </cell>
          <cell r="B213">
            <v>0</v>
          </cell>
          <cell r="C213">
            <v>0</v>
          </cell>
          <cell r="D213">
            <v>0</v>
          </cell>
          <cell r="E213">
            <v>3210</v>
          </cell>
        </row>
        <row r="214">
          <cell r="A214" t="str">
            <v>564040  Gasoline</v>
          </cell>
          <cell r="B214">
            <v>0</v>
          </cell>
          <cell r="C214">
            <v>3000</v>
          </cell>
          <cell r="D214">
            <v>-3000</v>
          </cell>
          <cell r="E214">
            <v>4825.8599999999997</v>
          </cell>
        </row>
        <row r="216">
          <cell r="A216" t="str">
            <v>551005  Bunker C</v>
          </cell>
          <cell r="B216">
            <v>5747.15</v>
          </cell>
          <cell r="C216">
            <v>0</v>
          </cell>
          <cell r="D216">
            <v>5747.15</v>
          </cell>
          <cell r="E216">
            <v>-784.2</v>
          </cell>
        </row>
        <row r="217">
          <cell r="A217" t="str">
            <v>553003  Hand Tools</v>
          </cell>
          <cell r="B217">
            <v>0</v>
          </cell>
          <cell r="C217">
            <v>0</v>
          </cell>
          <cell r="D217">
            <v>0</v>
          </cell>
          <cell r="E217">
            <v>27409.55</v>
          </cell>
        </row>
        <row r="218">
          <cell r="A218" t="str">
            <v>553007  mech. tools&amp;equipmen</v>
          </cell>
          <cell r="B218">
            <v>0</v>
          </cell>
          <cell r="C218">
            <v>0</v>
          </cell>
          <cell r="D218">
            <v>0</v>
          </cell>
          <cell r="E218">
            <v>23100</v>
          </cell>
        </row>
        <row r="219">
          <cell r="A219" t="str">
            <v>553010  safety tools&amp;equipme</v>
          </cell>
          <cell r="B219">
            <v>0</v>
          </cell>
          <cell r="C219">
            <v>0</v>
          </cell>
          <cell r="D219">
            <v>0</v>
          </cell>
          <cell r="E219">
            <v>12846.83</v>
          </cell>
        </row>
        <row r="220">
          <cell r="A220" t="str">
            <v>553099  other tools&amp;equipmen</v>
          </cell>
          <cell r="B220">
            <v>0</v>
          </cell>
          <cell r="C220">
            <v>0</v>
          </cell>
          <cell r="D220">
            <v>0</v>
          </cell>
          <cell r="E220">
            <v>1470</v>
          </cell>
        </row>
        <row r="221">
          <cell r="A221" t="str">
            <v>557020  electrical spare par</v>
          </cell>
          <cell r="B221">
            <v>0</v>
          </cell>
          <cell r="C221">
            <v>0</v>
          </cell>
          <cell r="D221">
            <v>0</v>
          </cell>
          <cell r="E221">
            <v>7090</v>
          </cell>
        </row>
        <row r="222">
          <cell r="A222" t="str">
            <v>557050  spare parts of forkl</v>
          </cell>
          <cell r="B222">
            <v>4800</v>
          </cell>
          <cell r="C222">
            <v>600</v>
          </cell>
          <cell r="D222">
            <v>4200</v>
          </cell>
          <cell r="E222">
            <v>4800</v>
          </cell>
        </row>
        <row r="223">
          <cell r="A223" t="str">
            <v>557070  Equipment</v>
          </cell>
          <cell r="B223">
            <v>0</v>
          </cell>
          <cell r="C223">
            <v>0</v>
          </cell>
          <cell r="D223">
            <v>0</v>
          </cell>
          <cell r="E223">
            <v>28270.48</v>
          </cell>
        </row>
        <row r="224">
          <cell r="A224" t="str">
            <v>557080  repair&amp;maint-buildin</v>
          </cell>
          <cell r="B224">
            <v>0</v>
          </cell>
          <cell r="C224">
            <v>0</v>
          </cell>
          <cell r="D224">
            <v>0</v>
          </cell>
          <cell r="E224">
            <v>1037.5</v>
          </cell>
        </row>
        <row r="225">
          <cell r="A225" t="str">
            <v>557090  repair&amp;maint-machine</v>
          </cell>
          <cell r="B225">
            <v>0</v>
          </cell>
          <cell r="C225">
            <v>0</v>
          </cell>
          <cell r="D225">
            <v>0</v>
          </cell>
          <cell r="E225">
            <v>459.88</v>
          </cell>
        </row>
        <row r="226">
          <cell r="A226" t="str">
            <v>557110  mechanical consumabl</v>
          </cell>
          <cell r="B226">
            <v>0</v>
          </cell>
          <cell r="C226">
            <v>0</v>
          </cell>
          <cell r="D226">
            <v>0</v>
          </cell>
          <cell r="E226">
            <v>737.79</v>
          </cell>
        </row>
        <row r="227">
          <cell r="A227" t="str">
            <v>557120  Electrical consumabl</v>
          </cell>
          <cell r="B227">
            <v>0</v>
          </cell>
          <cell r="C227">
            <v>0</v>
          </cell>
          <cell r="D227">
            <v>0</v>
          </cell>
          <cell r="E227">
            <v>290</v>
          </cell>
        </row>
        <row r="228">
          <cell r="A228" t="str">
            <v>557990  other repair&amp;mainten</v>
          </cell>
          <cell r="B228">
            <v>855</v>
          </cell>
          <cell r="C228">
            <v>0</v>
          </cell>
          <cell r="D228">
            <v>855</v>
          </cell>
          <cell r="E228">
            <v>25955</v>
          </cell>
        </row>
        <row r="229">
          <cell r="A229" t="str">
            <v>558002  electrical supplies</v>
          </cell>
          <cell r="B229">
            <v>0</v>
          </cell>
          <cell r="C229">
            <v>0</v>
          </cell>
          <cell r="D229">
            <v>0</v>
          </cell>
          <cell r="E229">
            <v>1699.2</v>
          </cell>
        </row>
        <row r="230">
          <cell r="A230" t="str">
            <v>558006  diskette,pc supplies</v>
          </cell>
          <cell r="B230">
            <v>7245</v>
          </cell>
          <cell r="C230">
            <v>5000</v>
          </cell>
          <cell r="D230">
            <v>2245</v>
          </cell>
          <cell r="E230">
            <v>25554.720000000001</v>
          </cell>
        </row>
        <row r="231">
          <cell r="A231" t="str">
            <v>558014  lighting and fixture</v>
          </cell>
          <cell r="B231">
            <v>0</v>
          </cell>
          <cell r="C231">
            <v>0</v>
          </cell>
          <cell r="D231">
            <v>0</v>
          </cell>
          <cell r="E231">
            <v>1433.63</v>
          </cell>
        </row>
        <row r="232">
          <cell r="A232" t="str">
            <v>558023  paper &amp; cont.form</v>
          </cell>
          <cell r="B232">
            <v>494.4</v>
          </cell>
          <cell r="C232">
            <v>6000</v>
          </cell>
          <cell r="D232">
            <v>-5505.6</v>
          </cell>
          <cell r="E232">
            <v>43699.71</v>
          </cell>
        </row>
        <row r="233">
          <cell r="A233" t="str">
            <v>558030  stationary,supplies</v>
          </cell>
          <cell r="B233">
            <v>1413.59</v>
          </cell>
          <cell r="C233">
            <v>1500</v>
          </cell>
          <cell r="D233">
            <v>-86.41</v>
          </cell>
          <cell r="E233">
            <v>4076.74</v>
          </cell>
        </row>
        <row r="234">
          <cell r="A234" t="str">
            <v>558039  Diesel Oil</v>
          </cell>
          <cell r="B234">
            <v>542.80999999999995</v>
          </cell>
          <cell r="C234">
            <v>0</v>
          </cell>
          <cell r="D234">
            <v>542.80999999999995</v>
          </cell>
          <cell r="E234">
            <v>1087.94</v>
          </cell>
        </row>
        <row r="235">
          <cell r="A235" t="str">
            <v>561000  Regular Work Day</v>
          </cell>
          <cell r="B235">
            <v>931487.43</v>
          </cell>
          <cell r="C235">
            <v>0</v>
          </cell>
          <cell r="D235">
            <v>931487.43</v>
          </cell>
          <cell r="E235">
            <v>5573212.6799999997</v>
          </cell>
        </row>
        <row r="236">
          <cell r="A236" t="str">
            <v>561001  Shift Premium</v>
          </cell>
          <cell r="B236">
            <v>6660</v>
          </cell>
          <cell r="C236">
            <v>0</v>
          </cell>
          <cell r="D236">
            <v>6660</v>
          </cell>
          <cell r="E236">
            <v>42930</v>
          </cell>
        </row>
        <row r="237">
          <cell r="A237" t="str">
            <v>561002  Bonus</v>
          </cell>
          <cell r="B237">
            <v>0</v>
          </cell>
          <cell r="C237">
            <v>0</v>
          </cell>
          <cell r="D237">
            <v>0</v>
          </cell>
          <cell r="E237">
            <v>1420127</v>
          </cell>
        </row>
        <row r="238">
          <cell r="A238" t="str">
            <v>561006  regular work day-sup</v>
          </cell>
          <cell r="B238">
            <v>488857</v>
          </cell>
          <cell r="C238">
            <v>0</v>
          </cell>
          <cell r="D238">
            <v>488857</v>
          </cell>
          <cell r="E238">
            <v>2933463.7</v>
          </cell>
        </row>
        <row r="239">
          <cell r="A239" t="str">
            <v>561007  shift premium-superv</v>
          </cell>
          <cell r="B239">
            <v>60</v>
          </cell>
          <cell r="C239">
            <v>0</v>
          </cell>
          <cell r="D239">
            <v>60</v>
          </cell>
          <cell r="E239">
            <v>90</v>
          </cell>
        </row>
        <row r="240">
          <cell r="A240" t="str">
            <v>561009  other indirect labor</v>
          </cell>
          <cell r="B240">
            <v>36000</v>
          </cell>
          <cell r="C240">
            <v>0</v>
          </cell>
          <cell r="D240">
            <v>36000</v>
          </cell>
          <cell r="E240">
            <v>197758.12</v>
          </cell>
        </row>
        <row r="241">
          <cell r="A241" t="str">
            <v>561100  Overtime</v>
          </cell>
          <cell r="B241">
            <v>106721.49</v>
          </cell>
          <cell r="C241">
            <v>6607.2</v>
          </cell>
          <cell r="D241">
            <v>100114.29</v>
          </cell>
          <cell r="E241">
            <v>650738.93999999994</v>
          </cell>
        </row>
        <row r="242">
          <cell r="A242" t="str">
            <v>561210  Contractor-Mechanic</v>
          </cell>
          <cell r="B242">
            <v>0</v>
          </cell>
          <cell r="C242">
            <v>7980</v>
          </cell>
          <cell r="D242">
            <v>-7980</v>
          </cell>
          <cell r="E242">
            <v>0</v>
          </cell>
        </row>
        <row r="243">
          <cell r="A243" t="str">
            <v>562030  train fee by other</v>
          </cell>
          <cell r="B243">
            <v>0</v>
          </cell>
          <cell r="C243">
            <v>500</v>
          </cell>
          <cell r="D243">
            <v>-500</v>
          </cell>
          <cell r="E243">
            <v>0</v>
          </cell>
        </row>
        <row r="244">
          <cell r="A244" t="str">
            <v>562040  per diem travel loca</v>
          </cell>
          <cell r="B244">
            <v>0</v>
          </cell>
          <cell r="C244">
            <v>1000</v>
          </cell>
          <cell r="D244">
            <v>-1000</v>
          </cell>
          <cell r="E244">
            <v>6448.12</v>
          </cell>
        </row>
        <row r="245">
          <cell r="A245" t="str">
            <v>562041  Travel.Exp.Local Tra</v>
          </cell>
          <cell r="B245">
            <v>0</v>
          </cell>
          <cell r="C245">
            <v>1000</v>
          </cell>
          <cell r="D245">
            <v>-1000</v>
          </cell>
          <cell r="E245">
            <v>3210</v>
          </cell>
        </row>
        <row r="246">
          <cell r="A246" t="str">
            <v>563060  hospital charge-emp.</v>
          </cell>
          <cell r="B246">
            <v>33012</v>
          </cell>
          <cell r="C246">
            <v>0</v>
          </cell>
          <cell r="D246">
            <v>33012</v>
          </cell>
          <cell r="E246">
            <v>156179</v>
          </cell>
        </row>
        <row r="247">
          <cell r="A247" t="str">
            <v>563080  social security fund</v>
          </cell>
          <cell r="B247">
            <v>40224</v>
          </cell>
          <cell r="C247">
            <v>0</v>
          </cell>
          <cell r="D247">
            <v>40224</v>
          </cell>
          <cell r="E247">
            <v>241126</v>
          </cell>
        </row>
        <row r="248">
          <cell r="A248" t="str">
            <v>563081  provident fund (new)</v>
          </cell>
          <cell r="B248">
            <v>56805.08</v>
          </cell>
          <cell r="C248">
            <v>0</v>
          </cell>
          <cell r="D248">
            <v>56805.08</v>
          </cell>
          <cell r="E248">
            <v>340413.58</v>
          </cell>
        </row>
        <row r="249">
          <cell r="A249" t="str">
            <v>563090  Employee Award</v>
          </cell>
          <cell r="B249">
            <v>96494.37</v>
          </cell>
          <cell r="C249">
            <v>0</v>
          </cell>
          <cell r="D249">
            <v>96494.37</v>
          </cell>
          <cell r="E249">
            <v>539412.75</v>
          </cell>
        </row>
        <row r="250">
          <cell r="A250" t="str">
            <v>563091  Severance Pay</v>
          </cell>
          <cell r="B250">
            <v>0</v>
          </cell>
          <cell r="C250">
            <v>0</v>
          </cell>
          <cell r="D250">
            <v>0</v>
          </cell>
          <cell r="E250">
            <v>0</v>
          </cell>
        </row>
        <row r="251">
          <cell r="A251" t="str">
            <v>563099  other empl.welfare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</row>
        <row r="252">
          <cell r="A252" t="str">
            <v>564000  traveling exp.-local</v>
          </cell>
          <cell r="B252">
            <v>0</v>
          </cell>
          <cell r="C252">
            <v>500</v>
          </cell>
          <cell r="D252">
            <v>-500</v>
          </cell>
          <cell r="E252">
            <v>6120</v>
          </cell>
        </row>
        <row r="253">
          <cell r="A253" t="str">
            <v>564020  per diem&amp;lodg.-local</v>
          </cell>
          <cell r="B253">
            <v>0</v>
          </cell>
          <cell r="C253">
            <v>1000</v>
          </cell>
          <cell r="D253">
            <v>-1000</v>
          </cell>
          <cell r="E253">
            <v>0</v>
          </cell>
        </row>
        <row r="254">
          <cell r="A254" t="str">
            <v>564040  Gasoline</v>
          </cell>
          <cell r="B254">
            <v>241.5</v>
          </cell>
          <cell r="C254">
            <v>500</v>
          </cell>
          <cell r="D254">
            <v>-258.5</v>
          </cell>
          <cell r="E254">
            <v>709.5</v>
          </cell>
        </row>
        <row r="255">
          <cell r="A255" t="str">
            <v>565000  Postage &amp; Mail</v>
          </cell>
          <cell r="B255">
            <v>0</v>
          </cell>
          <cell r="C255">
            <v>0</v>
          </cell>
          <cell r="D255">
            <v>0</v>
          </cell>
          <cell r="E255">
            <v>200</v>
          </cell>
        </row>
        <row r="256">
          <cell r="A256" t="str">
            <v>565020  Telephone - Local</v>
          </cell>
          <cell r="B256">
            <v>0</v>
          </cell>
          <cell r="C256">
            <v>1000</v>
          </cell>
          <cell r="D256">
            <v>-1000</v>
          </cell>
          <cell r="E256">
            <v>0</v>
          </cell>
        </row>
        <row r="257">
          <cell r="A257" t="str">
            <v>565040  Long Distance Call</v>
          </cell>
          <cell r="B257">
            <v>0</v>
          </cell>
          <cell r="C257">
            <v>2000</v>
          </cell>
          <cell r="D257">
            <v>-2000</v>
          </cell>
          <cell r="E257">
            <v>0</v>
          </cell>
        </row>
        <row r="258">
          <cell r="A258" t="str">
            <v>565060  mobile phone exp.</v>
          </cell>
          <cell r="B258">
            <v>0</v>
          </cell>
          <cell r="C258">
            <v>0</v>
          </cell>
          <cell r="D258">
            <v>0</v>
          </cell>
          <cell r="E258">
            <v>1923</v>
          </cell>
        </row>
        <row r="259">
          <cell r="A259" t="str">
            <v>566000  Revenue Stamp</v>
          </cell>
          <cell r="B259">
            <v>0</v>
          </cell>
          <cell r="C259">
            <v>0</v>
          </cell>
          <cell r="D259">
            <v>0</v>
          </cell>
          <cell r="E259">
            <v>179</v>
          </cell>
        </row>
        <row r="260">
          <cell r="A260" t="str">
            <v>566040  Licnses</v>
          </cell>
          <cell r="B260">
            <v>0</v>
          </cell>
          <cell r="C260">
            <v>0</v>
          </cell>
          <cell r="D260">
            <v>0</v>
          </cell>
          <cell r="E260">
            <v>500</v>
          </cell>
        </row>
        <row r="261">
          <cell r="A261" t="str">
            <v>566060  regis. fee - vehicle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567906  student apprentic.</v>
          </cell>
          <cell r="B262">
            <v>0</v>
          </cell>
          <cell r="C262">
            <v>0</v>
          </cell>
          <cell r="D262">
            <v>0</v>
          </cell>
          <cell r="E262">
            <v>160</v>
          </cell>
        </row>
        <row r="263">
          <cell r="A263" t="str">
            <v>567907  Photo &amp; Film Expense</v>
          </cell>
          <cell r="B263">
            <v>0</v>
          </cell>
          <cell r="C263">
            <v>50</v>
          </cell>
          <cell r="D263">
            <v>-50</v>
          </cell>
          <cell r="E263">
            <v>4920</v>
          </cell>
        </row>
        <row r="265">
          <cell r="A265" t="str">
            <v>553010  safety tools&amp;equipme</v>
          </cell>
          <cell r="B265">
            <v>0</v>
          </cell>
          <cell r="C265">
            <v>0</v>
          </cell>
          <cell r="D265">
            <v>0</v>
          </cell>
          <cell r="E265">
            <v>892</v>
          </cell>
        </row>
        <row r="266">
          <cell r="A266" t="str">
            <v>557090  repair&amp;maint-machine</v>
          </cell>
          <cell r="B266">
            <v>0</v>
          </cell>
          <cell r="C266">
            <v>0</v>
          </cell>
          <cell r="D266">
            <v>0</v>
          </cell>
          <cell r="E266">
            <v>0</v>
          </cell>
        </row>
        <row r="267">
          <cell r="A267" t="str">
            <v>557110  mechanical consumabl</v>
          </cell>
          <cell r="B267">
            <v>0</v>
          </cell>
          <cell r="C267">
            <v>0</v>
          </cell>
          <cell r="D267">
            <v>0</v>
          </cell>
          <cell r="E267">
            <v>15240</v>
          </cell>
        </row>
        <row r="268">
          <cell r="A268" t="str">
            <v>558006  diskette,pc supplies</v>
          </cell>
          <cell r="B268">
            <v>0</v>
          </cell>
          <cell r="C268">
            <v>0</v>
          </cell>
          <cell r="D268">
            <v>0</v>
          </cell>
          <cell r="E268">
            <v>2953.05</v>
          </cell>
        </row>
        <row r="269">
          <cell r="A269" t="str">
            <v>558023  paper &amp; cont.form</v>
          </cell>
          <cell r="B269">
            <v>9401.93</v>
          </cell>
          <cell r="C269">
            <v>11000</v>
          </cell>
          <cell r="D269">
            <v>-1598.07</v>
          </cell>
          <cell r="E269">
            <v>37307.379999999997</v>
          </cell>
        </row>
        <row r="270">
          <cell r="A270" t="str">
            <v>558030  stationary,supplies</v>
          </cell>
          <cell r="B270">
            <v>0</v>
          </cell>
          <cell r="C270">
            <v>1000</v>
          </cell>
          <cell r="D270">
            <v>-1000</v>
          </cell>
          <cell r="E270">
            <v>5425.35</v>
          </cell>
        </row>
        <row r="271">
          <cell r="A271" t="str">
            <v>561100  Overtime</v>
          </cell>
          <cell r="B271">
            <v>0</v>
          </cell>
          <cell r="C271">
            <v>1020</v>
          </cell>
          <cell r="D271">
            <v>-1020</v>
          </cell>
          <cell r="E271">
            <v>0</v>
          </cell>
        </row>
        <row r="272">
          <cell r="A272" t="str">
            <v>567104  photo copy rent</v>
          </cell>
          <cell r="B272">
            <v>0</v>
          </cell>
          <cell r="C272">
            <v>0</v>
          </cell>
          <cell r="D272">
            <v>0</v>
          </cell>
          <cell r="E272">
            <v>0</v>
          </cell>
        </row>
        <row r="273">
          <cell r="A273" t="str">
            <v>567907  Photo &amp; Film Expense</v>
          </cell>
          <cell r="B273">
            <v>0</v>
          </cell>
          <cell r="C273">
            <v>0</v>
          </cell>
          <cell r="D273">
            <v>0</v>
          </cell>
          <cell r="E273">
            <v>2621.5</v>
          </cell>
        </row>
        <row r="275">
          <cell r="A275" t="str">
            <v>551002  Fuel Oil</v>
          </cell>
          <cell r="B275">
            <v>0</v>
          </cell>
          <cell r="C275">
            <v>0</v>
          </cell>
          <cell r="D275">
            <v>0</v>
          </cell>
          <cell r="E275">
            <v>152.9</v>
          </cell>
        </row>
        <row r="276">
          <cell r="A276" t="str">
            <v>553001  cleaning tools&amp;equip</v>
          </cell>
          <cell r="B276">
            <v>0</v>
          </cell>
          <cell r="C276">
            <v>0</v>
          </cell>
          <cell r="D276">
            <v>0</v>
          </cell>
          <cell r="E276">
            <v>743.08</v>
          </cell>
        </row>
        <row r="277">
          <cell r="A277" t="str">
            <v>553002  electric tools&amp;equip</v>
          </cell>
          <cell r="B277">
            <v>10988</v>
          </cell>
          <cell r="C277">
            <v>0</v>
          </cell>
          <cell r="D277">
            <v>10988</v>
          </cell>
          <cell r="E277">
            <v>140065.43</v>
          </cell>
        </row>
        <row r="278">
          <cell r="A278" t="str">
            <v>553003  Hand Tools</v>
          </cell>
          <cell r="B278">
            <v>0</v>
          </cell>
          <cell r="C278">
            <v>0</v>
          </cell>
          <cell r="D278">
            <v>0</v>
          </cell>
          <cell r="E278">
            <v>1652.06</v>
          </cell>
        </row>
        <row r="279">
          <cell r="A279" t="str">
            <v>553004  lab.&amp;test tools&amp;equi</v>
          </cell>
          <cell r="B279">
            <v>0</v>
          </cell>
          <cell r="C279">
            <v>0</v>
          </cell>
          <cell r="D279">
            <v>0</v>
          </cell>
          <cell r="E279">
            <v>840</v>
          </cell>
        </row>
        <row r="280">
          <cell r="A280" t="str">
            <v>553007  mech. tools&amp;equipmen</v>
          </cell>
          <cell r="B280">
            <v>0</v>
          </cell>
          <cell r="C280">
            <v>0</v>
          </cell>
          <cell r="D280">
            <v>0</v>
          </cell>
          <cell r="E280">
            <v>4700</v>
          </cell>
        </row>
        <row r="281">
          <cell r="A281" t="str">
            <v>553014  office furn.and.equi</v>
          </cell>
          <cell r="B281">
            <v>0</v>
          </cell>
          <cell r="C281">
            <v>0</v>
          </cell>
          <cell r="D281">
            <v>0</v>
          </cell>
          <cell r="E281">
            <v>56599.48</v>
          </cell>
        </row>
        <row r="282">
          <cell r="A282" t="str">
            <v>553099  other tools&amp;equipmen</v>
          </cell>
          <cell r="B282">
            <v>0</v>
          </cell>
          <cell r="C282">
            <v>0</v>
          </cell>
          <cell r="D282">
            <v>0</v>
          </cell>
          <cell r="E282">
            <v>65908.399999999994</v>
          </cell>
        </row>
        <row r="283">
          <cell r="A283" t="str">
            <v>557010  mechanical spare par</v>
          </cell>
          <cell r="B283">
            <v>0</v>
          </cell>
          <cell r="C283">
            <v>0</v>
          </cell>
          <cell r="D283">
            <v>0</v>
          </cell>
          <cell r="E283">
            <v>18133.28</v>
          </cell>
        </row>
        <row r="284">
          <cell r="A284" t="str">
            <v>557020  electrical spare par</v>
          </cell>
          <cell r="B284">
            <v>4306.21</v>
          </cell>
          <cell r="C284">
            <v>0</v>
          </cell>
          <cell r="D284">
            <v>4306.21</v>
          </cell>
          <cell r="E284">
            <v>191150.57</v>
          </cell>
        </row>
        <row r="285">
          <cell r="A285" t="str">
            <v>557050  spare parts of forkl</v>
          </cell>
          <cell r="B285">
            <v>0</v>
          </cell>
          <cell r="C285">
            <v>3000</v>
          </cell>
          <cell r="D285">
            <v>-3000</v>
          </cell>
          <cell r="E285">
            <v>25231</v>
          </cell>
        </row>
        <row r="286">
          <cell r="A286" t="str">
            <v>557060  repair&amp;maint-furnitu</v>
          </cell>
          <cell r="B286">
            <v>141106.1</v>
          </cell>
          <cell r="C286">
            <v>30000</v>
          </cell>
          <cell r="D286">
            <v>111106.1</v>
          </cell>
          <cell r="E286">
            <v>440121.15</v>
          </cell>
        </row>
        <row r="287">
          <cell r="A287" t="str">
            <v>557080  repair&amp;maint-buildin</v>
          </cell>
          <cell r="B287">
            <v>0</v>
          </cell>
          <cell r="C287">
            <v>60000</v>
          </cell>
          <cell r="D287">
            <v>-60000</v>
          </cell>
          <cell r="E287">
            <v>63495.06</v>
          </cell>
        </row>
        <row r="288">
          <cell r="A288" t="str">
            <v>557090  repair&amp;maint-machine</v>
          </cell>
          <cell r="B288">
            <v>0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557110  mechanical consumabl</v>
          </cell>
          <cell r="B289">
            <v>0</v>
          </cell>
          <cell r="C289">
            <v>0</v>
          </cell>
          <cell r="D289">
            <v>0</v>
          </cell>
          <cell r="E289">
            <v>22395</v>
          </cell>
        </row>
        <row r="290">
          <cell r="A290" t="str">
            <v>557120  Electrical consumabl</v>
          </cell>
          <cell r="B290">
            <v>3565.8</v>
          </cell>
          <cell r="C290">
            <v>0</v>
          </cell>
          <cell r="D290">
            <v>3565.8</v>
          </cell>
          <cell r="E290">
            <v>317763.5</v>
          </cell>
        </row>
        <row r="291">
          <cell r="A291" t="str">
            <v>557990  other repair&amp;mainten</v>
          </cell>
          <cell r="B291">
            <v>18000</v>
          </cell>
          <cell r="C291">
            <v>0</v>
          </cell>
          <cell r="D291">
            <v>18000</v>
          </cell>
          <cell r="E291">
            <v>57725.74</v>
          </cell>
        </row>
        <row r="292">
          <cell r="A292" t="str">
            <v>558002  electrical supplies</v>
          </cell>
          <cell r="B292">
            <v>13660.06</v>
          </cell>
          <cell r="C292">
            <v>0</v>
          </cell>
          <cell r="D292">
            <v>13660.06</v>
          </cell>
          <cell r="E292">
            <v>78722.399999999994</v>
          </cell>
        </row>
        <row r="293">
          <cell r="A293" t="str">
            <v>558004  cleaning supplies</v>
          </cell>
          <cell r="B293">
            <v>2288</v>
          </cell>
          <cell r="C293">
            <v>0</v>
          </cell>
          <cell r="D293">
            <v>2288</v>
          </cell>
          <cell r="E293">
            <v>61461.37</v>
          </cell>
        </row>
        <row r="294">
          <cell r="A294" t="str">
            <v>558006  diskette,pc supplies</v>
          </cell>
          <cell r="B294">
            <v>13771</v>
          </cell>
          <cell r="C294">
            <v>6000</v>
          </cell>
          <cell r="D294">
            <v>7771</v>
          </cell>
          <cell r="E294">
            <v>68958.720000000001</v>
          </cell>
        </row>
        <row r="295">
          <cell r="A295" t="str">
            <v>558014  lighting and fixture</v>
          </cell>
          <cell r="B295">
            <v>3676.02</v>
          </cell>
          <cell r="C295">
            <v>0</v>
          </cell>
          <cell r="D295">
            <v>3676.02</v>
          </cell>
          <cell r="E295">
            <v>19655.5</v>
          </cell>
        </row>
        <row r="296">
          <cell r="A296" t="str">
            <v>558015  oil &amp; grease</v>
          </cell>
          <cell r="B296">
            <v>524.5</v>
          </cell>
          <cell r="C296">
            <v>0</v>
          </cell>
          <cell r="D296">
            <v>524.5</v>
          </cell>
          <cell r="E296">
            <v>8078.71</v>
          </cell>
        </row>
        <row r="297">
          <cell r="A297" t="str">
            <v>558018  nut &amp; bolt and other</v>
          </cell>
          <cell r="B297">
            <v>0</v>
          </cell>
          <cell r="C297">
            <v>0</v>
          </cell>
          <cell r="D297">
            <v>0</v>
          </cell>
          <cell r="E297">
            <v>844.52</v>
          </cell>
        </row>
        <row r="298">
          <cell r="A298" t="str">
            <v>558020  oxygen &amp; other gas</v>
          </cell>
          <cell r="B298">
            <v>332.7</v>
          </cell>
          <cell r="C298">
            <v>0</v>
          </cell>
          <cell r="D298">
            <v>332.7</v>
          </cell>
          <cell r="E298">
            <v>30054.15</v>
          </cell>
        </row>
        <row r="299">
          <cell r="A299" t="str">
            <v>558021  painting supplies</v>
          </cell>
          <cell r="B299">
            <v>64</v>
          </cell>
          <cell r="C299">
            <v>0</v>
          </cell>
          <cell r="D299">
            <v>64</v>
          </cell>
          <cell r="E299">
            <v>197.4</v>
          </cell>
        </row>
        <row r="300">
          <cell r="A300" t="str">
            <v>558023  paper &amp; cont.form</v>
          </cell>
          <cell r="B300">
            <v>0</v>
          </cell>
          <cell r="C300">
            <v>2500</v>
          </cell>
          <cell r="D300">
            <v>-2500</v>
          </cell>
          <cell r="E300">
            <v>3208.25</v>
          </cell>
        </row>
        <row r="301">
          <cell r="A301" t="str">
            <v>558024  pipe &amp; fitting acces</v>
          </cell>
          <cell r="B301">
            <v>0</v>
          </cell>
          <cell r="C301">
            <v>0</v>
          </cell>
          <cell r="D301">
            <v>0</v>
          </cell>
          <cell r="E301">
            <v>1413.35</v>
          </cell>
        </row>
        <row r="302">
          <cell r="A302" t="str">
            <v>558028  Safety Supplies</v>
          </cell>
          <cell r="B302">
            <v>86.4</v>
          </cell>
          <cell r="C302">
            <v>0</v>
          </cell>
          <cell r="D302">
            <v>86.4</v>
          </cell>
          <cell r="E302">
            <v>1188</v>
          </cell>
        </row>
        <row r="303">
          <cell r="A303" t="str">
            <v>558029  Solvent</v>
          </cell>
          <cell r="B303">
            <v>0</v>
          </cell>
          <cell r="C303">
            <v>0</v>
          </cell>
          <cell r="D303">
            <v>0</v>
          </cell>
          <cell r="E303">
            <v>15840</v>
          </cell>
        </row>
        <row r="304">
          <cell r="A304" t="str">
            <v>558030  stationary,supplies</v>
          </cell>
          <cell r="B304">
            <v>3911.49</v>
          </cell>
          <cell r="C304">
            <v>2000</v>
          </cell>
          <cell r="D304">
            <v>1911.49</v>
          </cell>
          <cell r="E304">
            <v>14094.09</v>
          </cell>
        </row>
        <row r="305">
          <cell r="A305" t="str">
            <v>558032  steel plate</v>
          </cell>
          <cell r="B305">
            <v>0</v>
          </cell>
          <cell r="C305">
            <v>0</v>
          </cell>
          <cell r="D305">
            <v>0</v>
          </cell>
          <cell r="E305">
            <v>5250</v>
          </cell>
        </row>
        <row r="306">
          <cell r="A306" t="str">
            <v>558037  welding rod,electrod</v>
          </cell>
          <cell r="B306">
            <v>0</v>
          </cell>
          <cell r="C306">
            <v>0</v>
          </cell>
          <cell r="D306">
            <v>0</v>
          </cell>
          <cell r="E306">
            <v>62.6</v>
          </cell>
        </row>
        <row r="307">
          <cell r="A307" t="str">
            <v>558038  Gasoline</v>
          </cell>
          <cell r="B307">
            <v>0</v>
          </cell>
          <cell r="C307">
            <v>0</v>
          </cell>
          <cell r="D307">
            <v>0</v>
          </cell>
          <cell r="E307">
            <v>2569.98</v>
          </cell>
        </row>
        <row r="308">
          <cell r="A308" t="str">
            <v>558039  Diesel Oil</v>
          </cell>
          <cell r="B308">
            <v>5069.75</v>
          </cell>
          <cell r="C308">
            <v>0</v>
          </cell>
          <cell r="D308">
            <v>5069.75</v>
          </cell>
          <cell r="E308">
            <v>48990.32</v>
          </cell>
        </row>
        <row r="309">
          <cell r="A309" t="str">
            <v>558047  Adhesive All Kind</v>
          </cell>
          <cell r="B309">
            <v>0</v>
          </cell>
          <cell r="C309">
            <v>0</v>
          </cell>
          <cell r="D309">
            <v>0</v>
          </cell>
          <cell r="E309">
            <v>28855</v>
          </cell>
        </row>
        <row r="310">
          <cell r="A310" t="str">
            <v>558199  oth.stores &amp; supplie</v>
          </cell>
          <cell r="B310">
            <v>4811.6499999999996</v>
          </cell>
          <cell r="C310">
            <v>0</v>
          </cell>
          <cell r="D310">
            <v>4811.6499999999996</v>
          </cell>
          <cell r="E310">
            <v>24374.34</v>
          </cell>
        </row>
        <row r="311">
          <cell r="A311" t="str">
            <v>561000  Regular Work Day</v>
          </cell>
          <cell r="B311">
            <v>819738.52</v>
          </cell>
          <cell r="C311">
            <v>0</v>
          </cell>
          <cell r="D311">
            <v>819738.52</v>
          </cell>
          <cell r="E311">
            <v>4922222.63</v>
          </cell>
        </row>
        <row r="312">
          <cell r="A312" t="str">
            <v>561001  Shift Premium</v>
          </cell>
          <cell r="B312">
            <v>4920</v>
          </cell>
          <cell r="C312">
            <v>0</v>
          </cell>
          <cell r="D312">
            <v>4920</v>
          </cell>
          <cell r="E312">
            <v>28830</v>
          </cell>
        </row>
        <row r="313">
          <cell r="A313" t="str">
            <v>561002  Bonus</v>
          </cell>
          <cell r="B313">
            <v>0</v>
          </cell>
          <cell r="C313">
            <v>0</v>
          </cell>
          <cell r="D313">
            <v>0</v>
          </cell>
          <cell r="E313">
            <v>1572995</v>
          </cell>
        </row>
        <row r="314">
          <cell r="A314" t="str">
            <v>561006  regular work day-sup</v>
          </cell>
          <cell r="B314">
            <v>688001.87</v>
          </cell>
          <cell r="C314">
            <v>0</v>
          </cell>
          <cell r="D314">
            <v>688001.87</v>
          </cell>
          <cell r="E314">
            <v>4155088.29</v>
          </cell>
        </row>
        <row r="315">
          <cell r="A315" t="str">
            <v>561009  other indirect labor</v>
          </cell>
          <cell r="B315">
            <v>36675</v>
          </cell>
          <cell r="C315">
            <v>0</v>
          </cell>
          <cell r="D315">
            <v>36675</v>
          </cell>
          <cell r="E315">
            <v>202687.5</v>
          </cell>
        </row>
        <row r="316">
          <cell r="A316" t="str">
            <v>561100  Overtime</v>
          </cell>
          <cell r="B316">
            <v>75687.149999999994</v>
          </cell>
          <cell r="C316">
            <v>77440</v>
          </cell>
          <cell r="D316">
            <v>-1752.85</v>
          </cell>
          <cell r="E316">
            <v>488622.8</v>
          </cell>
        </row>
        <row r="317">
          <cell r="A317" t="str">
            <v>561208  Contractor-CIVIL Wor</v>
          </cell>
          <cell r="B317">
            <v>0</v>
          </cell>
          <cell r="C317">
            <v>0</v>
          </cell>
          <cell r="D317">
            <v>0</v>
          </cell>
          <cell r="E317">
            <v>22059</v>
          </cell>
        </row>
        <row r="318">
          <cell r="A318" t="str">
            <v>561209  Contractor-Electroni</v>
          </cell>
          <cell r="B318">
            <v>3950</v>
          </cell>
          <cell r="C318">
            <v>3192</v>
          </cell>
          <cell r="D318">
            <v>758</v>
          </cell>
          <cell r="E318">
            <v>42617</v>
          </cell>
        </row>
        <row r="319">
          <cell r="A319" t="str">
            <v>561300  Supervision Fee</v>
          </cell>
          <cell r="B319">
            <v>0</v>
          </cell>
          <cell r="C319">
            <v>20000</v>
          </cell>
          <cell r="D319">
            <v>-20000</v>
          </cell>
          <cell r="E319">
            <v>0</v>
          </cell>
        </row>
        <row r="320">
          <cell r="A320" t="str">
            <v>562030  train fee by other</v>
          </cell>
          <cell r="B320">
            <v>0</v>
          </cell>
          <cell r="C320">
            <v>0</v>
          </cell>
          <cell r="D320">
            <v>0</v>
          </cell>
          <cell r="E320">
            <v>0</v>
          </cell>
        </row>
        <row r="321">
          <cell r="A321" t="str">
            <v>562040  per diem travel loca</v>
          </cell>
          <cell r="B321">
            <v>0</v>
          </cell>
          <cell r="C321">
            <v>0</v>
          </cell>
          <cell r="D321">
            <v>0</v>
          </cell>
          <cell r="E321">
            <v>0</v>
          </cell>
        </row>
        <row r="322">
          <cell r="A322" t="str">
            <v>562041  Travel.Exp.Local Tra</v>
          </cell>
          <cell r="B322">
            <v>0</v>
          </cell>
          <cell r="C322">
            <v>0</v>
          </cell>
          <cell r="D322">
            <v>0</v>
          </cell>
          <cell r="E322">
            <v>0</v>
          </cell>
        </row>
        <row r="323">
          <cell r="A323" t="str">
            <v>563030  sport&amp;recreation exp</v>
          </cell>
          <cell r="B323">
            <v>0</v>
          </cell>
          <cell r="C323">
            <v>0</v>
          </cell>
          <cell r="D323">
            <v>0</v>
          </cell>
          <cell r="E323">
            <v>27034.959999999999</v>
          </cell>
        </row>
        <row r="324">
          <cell r="A324" t="str">
            <v>563060  hospital charge-emp.</v>
          </cell>
          <cell r="B324">
            <v>37853</v>
          </cell>
          <cell r="C324">
            <v>0</v>
          </cell>
          <cell r="D324">
            <v>37853</v>
          </cell>
          <cell r="E324">
            <v>129844</v>
          </cell>
        </row>
        <row r="325">
          <cell r="A325" t="str">
            <v>563080  social security fund</v>
          </cell>
          <cell r="B325">
            <v>40780</v>
          </cell>
          <cell r="C325">
            <v>0</v>
          </cell>
          <cell r="D325">
            <v>40780</v>
          </cell>
          <cell r="E325">
            <v>246215</v>
          </cell>
        </row>
        <row r="326">
          <cell r="A326" t="str">
            <v>563081  provident fund (new)</v>
          </cell>
          <cell r="B326">
            <v>59515.8</v>
          </cell>
          <cell r="C326">
            <v>0</v>
          </cell>
          <cell r="D326">
            <v>59515.8</v>
          </cell>
          <cell r="E326">
            <v>356380.04</v>
          </cell>
        </row>
        <row r="327">
          <cell r="A327" t="str">
            <v>563090  Employee Award</v>
          </cell>
          <cell r="B327">
            <v>91546.89</v>
          </cell>
          <cell r="C327">
            <v>0</v>
          </cell>
          <cell r="D327">
            <v>91546.89</v>
          </cell>
          <cell r="E327">
            <v>528825.9</v>
          </cell>
        </row>
        <row r="328">
          <cell r="A328" t="str">
            <v>563099  other empl.welfare</v>
          </cell>
          <cell r="B328">
            <v>0</v>
          </cell>
          <cell r="C328">
            <v>0</v>
          </cell>
          <cell r="D328">
            <v>0</v>
          </cell>
          <cell r="E328">
            <v>0</v>
          </cell>
        </row>
        <row r="329">
          <cell r="A329" t="str">
            <v>564000  traveling exp.-local</v>
          </cell>
          <cell r="B329">
            <v>0</v>
          </cell>
          <cell r="C329">
            <v>0</v>
          </cell>
          <cell r="D329">
            <v>0</v>
          </cell>
          <cell r="E329">
            <v>561</v>
          </cell>
        </row>
        <row r="330">
          <cell r="A330" t="str">
            <v>564020  per diem&amp;lodg.-local</v>
          </cell>
          <cell r="B330">
            <v>900</v>
          </cell>
          <cell r="C330">
            <v>0</v>
          </cell>
          <cell r="D330">
            <v>900</v>
          </cell>
          <cell r="E330">
            <v>4240</v>
          </cell>
        </row>
        <row r="331">
          <cell r="A331" t="str">
            <v>564040  Gasoline</v>
          </cell>
          <cell r="B331">
            <v>1763.09</v>
          </cell>
          <cell r="C331">
            <v>4500</v>
          </cell>
          <cell r="D331">
            <v>-2736.91</v>
          </cell>
          <cell r="E331">
            <v>11133.66</v>
          </cell>
        </row>
        <row r="332">
          <cell r="A332" t="str">
            <v>564080  express/toll way cou</v>
          </cell>
          <cell r="B332">
            <v>55</v>
          </cell>
          <cell r="C332">
            <v>0</v>
          </cell>
          <cell r="D332">
            <v>55</v>
          </cell>
          <cell r="E332">
            <v>455</v>
          </cell>
        </row>
        <row r="333">
          <cell r="A333" t="str">
            <v>564099  other travelling exp</v>
          </cell>
          <cell r="B333">
            <v>0</v>
          </cell>
          <cell r="C333">
            <v>0</v>
          </cell>
          <cell r="D333">
            <v>0</v>
          </cell>
          <cell r="E333">
            <v>1250</v>
          </cell>
        </row>
        <row r="334">
          <cell r="A334" t="str">
            <v>565020  Telephone - Local</v>
          </cell>
          <cell r="B334">
            <v>136</v>
          </cell>
          <cell r="C334">
            <v>1000</v>
          </cell>
          <cell r="D334">
            <v>-864</v>
          </cell>
          <cell r="E334">
            <v>912</v>
          </cell>
        </row>
        <row r="335">
          <cell r="A335" t="str">
            <v>565030  telecom./lease line</v>
          </cell>
          <cell r="B335">
            <v>17362</v>
          </cell>
          <cell r="C335">
            <v>0</v>
          </cell>
          <cell r="D335">
            <v>17362</v>
          </cell>
          <cell r="E335">
            <v>62362</v>
          </cell>
        </row>
        <row r="336">
          <cell r="A336" t="str">
            <v>565040  Long Distance Call</v>
          </cell>
          <cell r="B336">
            <v>105</v>
          </cell>
          <cell r="C336">
            <v>0</v>
          </cell>
          <cell r="D336">
            <v>105</v>
          </cell>
          <cell r="E336">
            <v>1147</v>
          </cell>
        </row>
        <row r="337">
          <cell r="A337" t="str">
            <v>565070  Radio Communication</v>
          </cell>
          <cell r="B337">
            <v>0</v>
          </cell>
          <cell r="C337">
            <v>0</v>
          </cell>
          <cell r="D337">
            <v>0</v>
          </cell>
          <cell r="E337">
            <v>6400</v>
          </cell>
        </row>
        <row r="338">
          <cell r="A338" t="str">
            <v>566040  Licnses</v>
          </cell>
          <cell r="B338">
            <v>0</v>
          </cell>
          <cell r="C338">
            <v>0</v>
          </cell>
          <cell r="D338">
            <v>0</v>
          </cell>
          <cell r="E338">
            <v>2300</v>
          </cell>
        </row>
        <row r="339">
          <cell r="A339" t="str">
            <v>566060  regis. fee - vehicle</v>
          </cell>
          <cell r="B339">
            <v>0</v>
          </cell>
          <cell r="C339">
            <v>0</v>
          </cell>
          <cell r="D339">
            <v>0</v>
          </cell>
          <cell r="E339">
            <v>0</v>
          </cell>
        </row>
        <row r="340">
          <cell r="A340" t="str">
            <v>567104  photo copy rent</v>
          </cell>
          <cell r="B340">
            <v>0</v>
          </cell>
          <cell r="C340">
            <v>32000</v>
          </cell>
          <cell r="D340">
            <v>-32000</v>
          </cell>
          <cell r="E340">
            <v>9100</v>
          </cell>
        </row>
        <row r="341">
          <cell r="A341" t="str">
            <v>567199  Other Rent</v>
          </cell>
          <cell r="B341">
            <v>0</v>
          </cell>
          <cell r="C341">
            <v>37000</v>
          </cell>
          <cell r="D341">
            <v>-37000</v>
          </cell>
          <cell r="E341">
            <v>41100</v>
          </cell>
        </row>
        <row r="342">
          <cell r="A342" t="str">
            <v>567400  Calibration Charges</v>
          </cell>
          <cell r="B342">
            <v>0</v>
          </cell>
          <cell r="C342">
            <v>0</v>
          </cell>
          <cell r="D342">
            <v>0</v>
          </cell>
          <cell r="E342">
            <v>99000</v>
          </cell>
        </row>
        <row r="343">
          <cell r="A343" t="str">
            <v>567401  testing and analysis</v>
          </cell>
          <cell r="B343">
            <v>0</v>
          </cell>
          <cell r="C343">
            <v>60000</v>
          </cell>
          <cell r="D343">
            <v>-60000</v>
          </cell>
          <cell r="E343">
            <v>47400</v>
          </cell>
        </row>
        <row r="344">
          <cell r="A344" t="str">
            <v>567904  represent. &amp; enterta</v>
          </cell>
          <cell r="B344">
            <v>0</v>
          </cell>
          <cell r="C344">
            <v>0</v>
          </cell>
          <cell r="D344">
            <v>0</v>
          </cell>
          <cell r="E344">
            <v>160</v>
          </cell>
        </row>
        <row r="346">
          <cell r="A346" t="str">
            <v>553010  safety tools&amp;equipme</v>
          </cell>
          <cell r="B346">
            <v>0</v>
          </cell>
          <cell r="C346">
            <v>0</v>
          </cell>
          <cell r="D346">
            <v>0</v>
          </cell>
          <cell r="E346">
            <v>330</v>
          </cell>
        </row>
        <row r="347">
          <cell r="A347" t="str">
            <v>553014  office furn.and.equi</v>
          </cell>
          <cell r="B347">
            <v>981.31</v>
          </cell>
          <cell r="C347">
            <v>0</v>
          </cell>
          <cell r="D347">
            <v>981.31</v>
          </cell>
          <cell r="E347">
            <v>30563.55</v>
          </cell>
        </row>
        <row r="348">
          <cell r="A348" t="str">
            <v>557050  spare parts of forkl</v>
          </cell>
          <cell r="B348">
            <v>780</v>
          </cell>
          <cell r="C348">
            <v>100</v>
          </cell>
          <cell r="D348">
            <v>680</v>
          </cell>
          <cell r="E348">
            <v>920</v>
          </cell>
        </row>
        <row r="349">
          <cell r="A349" t="str">
            <v>557060  repair&amp;maint-furnitu</v>
          </cell>
          <cell r="B349">
            <v>3703</v>
          </cell>
          <cell r="C349">
            <v>2000</v>
          </cell>
          <cell r="D349">
            <v>1703</v>
          </cell>
          <cell r="E349">
            <v>103048.19</v>
          </cell>
        </row>
        <row r="350">
          <cell r="A350" t="str">
            <v>557080  repair&amp;maint-buildin</v>
          </cell>
          <cell r="B350">
            <v>0</v>
          </cell>
          <cell r="C350">
            <v>0</v>
          </cell>
          <cell r="D350">
            <v>0</v>
          </cell>
          <cell r="E350">
            <v>36900</v>
          </cell>
        </row>
        <row r="351">
          <cell r="A351" t="str">
            <v>557090  repair&amp;maint-machine</v>
          </cell>
          <cell r="B351">
            <v>0</v>
          </cell>
          <cell r="C351">
            <v>0</v>
          </cell>
          <cell r="D351">
            <v>0</v>
          </cell>
          <cell r="E351">
            <v>110</v>
          </cell>
        </row>
        <row r="352">
          <cell r="A352" t="str">
            <v>558002  electrical supplies</v>
          </cell>
          <cell r="B352">
            <v>0</v>
          </cell>
          <cell r="C352">
            <v>0</v>
          </cell>
          <cell r="D352">
            <v>0</v>
          </cell>
          <cell r="E352">
            <v>753</v>
          </cell>
        </row>
        <row r="353">
          <cell r="A353" t="str">
            <v>558004  cleaning supplies</v>
          </cell>
          <cell r="B353">
            <v>0</v>
          </cell>
          <cell r="C353">
            <v>0</v>
          </cell>
          <cell r="D353">
            <v>0</v>
          </cell>
          <cell r="E353">
            <v>289.24</v>
          </cell>
        </row>
        <row r="354">
          <cell r="A354" t="str">
            <v>558006  diskette,pc supplies</v>
          </cell>
          <cell r="B354">
            <v>6896.2</v>
          </cell>
          <cell r="C354">
            <v>1000</v>
          </cell>
          <cell r="D354">
            <v>5896.2</v>
          </cell>
          <cell r="E354">
            <v>24037.62</v>
          </cell>
        </row>
        <row r="355">
          <cell r="A355" t="str">
            <v>558023  paper &amp; cont.form</v>
          </cell>
          <cell r="B355">
            <v>0</v>
          </cell>
          <cell r="C355">
            <v>200</v>
          </cell>
          <cell r="D355">
            <v>-200</v>
          </cell>
          <cell r="E355">
            <v>1122.02</v>
          </cell>
        </row>
        <row r="356">
          <cell r="A356" t="str">
            <v>558030  stationary,supplies</v>
          </cell>
          <cell r="B356">
            <v>180</v>
          </cell>
          <cell r="C356">
            <v>100</v>
          </cell>
          <cell r="D356">
            <v>80</v>
          </cell>
          <cell r="E356">
            <v>1249.01</v>
          </cell>
        </row>
        <row r="357">
          <cell r="A357" t="str">
            <v>558039  Diesel Oil</v>
          </cell>
          <cell r="B357">
            <v>0</v>
          </cell>
          <cell r="C357">
            <v>0</v>
          </cell>
          <cell r="D357">
            <v>0</v>
          </cell>
          <cell r="E357">
            <v>301.12</v>
          </cell>
        </row>
        <row r="358">
          <cell r="A358" t="str">
            <v>558047  Adhesive All Kind</v>
          </cell>
          <cell r="B358">
            <v>0</v>
          </cell>
          <cell r="C358">
            <v>0</v>
          </cell>
          <cell r="D358">
            <v>0</v>
          </cell>
          <cell r="E358">
            <v>370</v>
          </cell>
        </row>
        <row r="359">
          <cell r="A359" t="str">
            <v>558199  oth.stores &amp; supplie</v>
          </cell>
          <cell r="B359">
            <v>40</v>
          </cell>
          <cell r="C359">
            <v>0</v>
          </cell>
          <cell r="D359">
            <v>40</v>
          </cell>
          <cell r="E359">
            <v>40</v>
          </cell>
        </row>
        <row r="360">
          <cell r="A360" t="str">
            <v>561000  Regular Work Day</v>
          </cell>
          <cell r="B360">
            <v>29735.52</v>
          </cell>
          <cell r="C360">
            <v>0</v>
          </cell>
          <cell r="D360">
            <v>29735.52</v>
          </cell>
          <cell r="E360">
            <v>178085.25</v>
          </cell>
        </row>
        <row r="361">
          <cell r="A361" t="str">
            <v>561002  Bonus</v>
          </cell>
          <cell r="B361">
            <v>0</v>
          </cell>
          <cell r="C361">
            <v>0</v>
          </cell>
          <cell r="D361">
            <v>0</v>
          </cell>
          <cell r="E361">
            <v>150809</v>
          </cell>
        </row>
        <row r="362">
          <cell r="A362" t="str">
            <v>561006  regular work day-sup</v>
          </cell>
          <cell r="B362">
            <v>121028</v>
          </cell>
          <cell r="C362">
            <v>0</v>
          </cell>
          <cell r="D362">
            <v>121028</v>
          </cell>
          <cell r="E362">
            <v>712964.7</v>
          </cell>
        </row>
        <row r="363">
          <cell r="A363" t="str">
            <v>561009  other indirect labor</v>
          </cell>
          <cell r="B363">
            <v>3148.12</v>
          </cell>
          <cell r="C363">
            <v>0</v>
          </cell>
          <cell r="D363">
            <v>3148.12</v>
          </cell>
          <cell r="E363">
            <v>17062.48</v>
          </cell>
        </row>
        <row r="364">
          <cell r="A364" t="str">
            <v>562030  train fee by other</v>
          </cell>
          <cell r="B364">
            <v>0</v>
          </cell>
          <cell r="C364">
            <v>5000</v>
          </cell>
          <cell r="D364">
            <v>-5000</v>
          </cell>
          <cell r="E364">
            <v>30253.83</v>
          </cell>
        </row>
        <row r="365">
          <cell r="A365" t="str">
            <v>562040  per diem travel loca</v>
          </cell>
          <cell r="B365">
            <v>0</v>
          </cell>
          <cell r="C365">
            <v>2000</v>
          </cell>
          <cell r="D365">
            <v>-2000</v>
          </cell>
          <cell r="E365">
            <v>31479.51</v>
          </cell>
        </row>
        <row r="366">
          <cell r="A366" t="str">
            <v>562041  Travel.Exp.Local Tra</v>
          </cell>
          <cell r="B366">
            <v>0</v>
          </cell>
          <cell r="C366">
            <v>1500</v>
          </cell>
          <cell r="D366">
            <v>-1500</v>
          </cell>
          <cell r="E366">
            <v>2916</v>
          </cell>
        </row>
        <row r="367">
          <cell r="A367" t="str">
            <v>563060  hospital charge-emp.</v>
          </cell>
          <cell r="B367">
            <v>495</v>
          </cell>
          <cell r="C367">
            <v>0</v>
          </cell>
          <cell r="D367">
            <v>495</v>
          </cell>
          <cell r="E367">
            <v>8780</v>
          </cell>
        </row>
        <row r="368">
          <cell r="A368" t="str">
            <v>563080  social security fund</v>
          </cell>
          <cell r="B368">
            <v>3472</v>
          </cell>
          <cell r="C368">
            <v>0</v>
          </cell>
          <cell r="D368">
            <v>3472</v>
          </cell>
          <cell r="E368">
            <v>20337</v>
          </cell>
        </row>
        <row r="369">
          <cell r="A369" t="str">
            <v>563081  provident fund (new)</v>
          </cell>
          <cell r="B369">
            <v>6032.36</v>
          </cell>
          <cell r="C369">
            <v>0</v>
          </cell>
          <cell r="D369">
            <v>6032.36</v>
          </cell>
          <cell r="E369">
            <v>35651.47</v>
          </cell>
        </row>
        <row r="370">
          <cell r="A370" t="str">
            <v>563090  Employee Award</v>
          </cell>
          <cell r="B370">
            <v>1478.8</v>
          </cell>
          <cell r="C370">
            <v>0</v>
          </cell>
          <cell r="D370">
            <v>1478.8</v>
          </cell>
          <cell r="E370">
            <v>3994.4</v>
          </cell>
        </row>
        <row r="371">
          <cell r="A371" t="str">
            <v>564000  traveling exp.-local</v>
          </cell>
          <cell r="B371">
            <v>0</v>
          </cell>
          <cell r="C371">
            <v>4000</v>
          </cell>
          <cell r="D371">
            <v>-4000</v>
          </cell>
          <cell r="E371">
            <v>6420</v>
          </cell>
        </row>
        <row r="372">
          <cell r="A372" t="str">
            <v>564020  per diem&amp;lodg.-local</v>
          </cell>
          <cell r="B372">
            <v>0</v>
          </cell>
          <cell r="C372">
            <v>400</v>
          </cell>
          <cell r="D372">
            <v>-400</v>
          </cell>
          <cell r="E372">
            <v>200</v>
          </cell>
        </row>
        <row r="373">
          <cell r="A373" t="str">
            <v>564040  Gasoline</v>
          </cell>
          <cell r="B373">
            <v>478.04</v>
          </cell>
          <cell r="C373">
            <v>300</v>
          </cell>
          <cell r="D373">
            <v>178.04</v>
          </cell>
          <cell r="E373">
            <v>885.04</v>
          </cell>
        </row>
        <row r="374">
          <cell r="A374" t="str">
            <v>565000  Postage &amp; Mail</v>
          </cell>
          <cell r="B374">
            <v>0</v>
          </cell>
          <cell r="C374">
            <v>0</v>
          </cell>
          <cell r="D374">
            <v>0</v>
          </cell>
          <cell r="E374">
            <v>190</v>
          </cell>
        </row>
        <row r="375">
          <cell r="A375" t="str">
            <v>565030  telecom./lease line</v>
          </cell>
          <cell r="B375">
            <v>23684.799999999999</v>
          </cell>
          <cell r="C375">
            <v>30000</v>
          </cell>
          <cell r="D375">
            <v>-6315.2</v>
          </cell>
          <cell r="E375">
            <v>250269.39</v>
          </cell>
        </row>
        <row r="377">
          <cell r="A377" t="str">
            <v>553003  Hand Tools</v>
          </cell>
          <cell r="B377">
            <v>1435</v>
          </cell>
          <cell r="C377">
            <v>0</v>
          </cell>
          <cell r="D377">
            <v>1435</v>
          </cell>
          <cell r="E377">
            <v>8300</v>
          </cell>
        </row>
        <row r="378">
          <cell r="A378" t="str">
            <v>553007  mech. tools&amp;equipmen</v>
          </cell>
          <cell r="B378">
            <v>0</v>
          </cell>
          <cell r="C378">
            <v>0</v>
          </cell>
          <cell r="D378">
            <v>0</v>
          </cell>
          <cell r="E378">
            <v>11648</v>
          </cell>
        </row>
        <row r="379">
          <cell r="A379" t="str">
            <v>553010  safety tools&amp;equipme</v>
          </cell>
          <cell r="B379">
            <v>0</v>
          </cell>
          <cell r="C379">
            <v>0</v>
          </cell>
          <cell r="D379">
            <v>0</v>
          </cell>
          <cell r="E379">
            <v>5850</v>
          </cell>
        </row>
        <row r="380">
          <cell r="A380" t="str">
            <v>553014  office furn.and.equi</v>
          </cell>
          <cell r="B380">
            <v>0</v>
          </cell>
          <cell r="C380">
            <v>0</v>
          </cell>
          <cell r="D380">
            <v>0</v>
          </cell>
          <cell r="E380">
            <v>15968.22</v>
          </cell>
        </row>
        <row r="381">
          <cell r="A381" t="str">
            <v>553099  other tools&amp;equipmen</v>
          </cell>
          <cell r="B381">
            <v>53</v>
          </cell>
          <cell r="C381">
            <v>0</v>
          </cell>
          <cell r="D381">
            <v>53</v>
          </cell>
          <cell r="E381">
            <v>503</v>
          </cell>
        </row>
        <row r="382">
          <cell r="A382" t="str">
            <v>557030  instrum./calibra spa</v>
          </cell>
          <cell r="B382">
            <v>0</v>
          </cell>
          <cell r="C382">
            <v>0</v>
          </cell>
          <cell r="D382">
            <v>0</v>
          </cell>
          <cell r="E382">
            <v>9725.43</v>
          </cell>
        </row>
        <row r="383">
          <cell r="A383" t="str">
            <v>557050  spare parts of forkl</v>
          </cell>
          <cell r="B383">
            <v>150</v>
          </cell>
          <cell r="C383">
            <v>300</v>
          </cell>
          <cell r="D383">
            <v>-150</v>
          </cell>
          <cell r="E383">
            <v>570</v>
          </cell>
        </row>
        <row r="384">
          <cell r="A384" t="str">
            <v>557080  repair&amp;maint-buildin</v>
          </cell>
          <cell r="B384">
            <v>0</v>
          </cell>
          <cell r="C384">
            <v>0</v>
          </cell>
          <cell r="D384">
            <v>0</v>
          </cell>
          <cell r="E384">
            <v>15500</v>
          </cell>
        </row>
        <row r="385">
          <cell r="A385" t="str">
            <v>557090  repair&amp;maint-machine</v>
          </cell>
          <cell r="B385">
            <v>0</v>
          </cell>
          <cell r="C385">
            <v>0</v>
          </cell>
          <cell r="D385">
            <v>0</v>
          </cell>
          <cell r="E385">
            <v>20700</v>
          </cell>
        </row>
        <row r="386">
          <cell r="A386" t="str">
            <v>557110  mechanical consumabl</v>
          </cell>
          <cell r="B386">
            <v>0</v>
          </cell>
          <cell r="C386">
            <v>0</v>
          </cell>
          <cell r="D386">
            <v>0</v>
          </cell>
          <cell r="E386">
            <v>0</v>
          </cell>
        </row>
        <row r="387">
          <cell r="A387" t="str">
            <v>557130  instrument consumabl</v>
          </cell>
          <cell r="B387">
            <v>0</v>
          </cell>
          <cell r="C387">
            <v>0</v>
          </cell>
          <cell r="D387">
            <v>0</v>
          </cell>
          <cell r="E387">
            <v>3988.63</v>
          </cell>
        </row>
        <row r="388">
          <cell r="A388" t="str">
            <v>558004  cleaning supplies</v>
          </cell>
          <cell r="B388">
            <v>1246</v>
          </cell>
          <cell r="C388">
            <v>0</v>
          </cell>
          <cell r="D388">
            <v>1246</v>
          </cell>
          <cell r="E388">
            <v>1871</v>
          </cell>
        </row>
        <row r="389">
          <cell r="A389" t="str">
            <v>558006  diskette,pc supplies</v>
          </cell>
          <cell r="B389">
            <v>0</v>
          </cell>
          <cell r="C389">
            <v>3500</v>
          </cell>
          <cell r="D389">
            <v>-3500</v>
          </cell>
          <cell r="E389">
            <v>7734.88</v>
          </cell>
        </row>
        <row r="390">
          <cell r="A390" t="str">
            <v>558014  lighting and fixture</v>
          </cell>
          <cell r="B390">
            <v>364</v>
          </cell>
          <cell r="C390">
            <v>0</v>
          </cell>
          <cell r="D390">
            <v>364</v>
          </cell>
          <cell r="E390">
            <v>491.34</v>
          </cell>
        </row>
        <row r="391">
          <cell r="A391" t="str">
            <v>558015  oil &amp; grease</v>
          </cell>
          <cell r="B391">
            <v>70</v>
          </cell>
          <cell r="C391">
            <v>0</v>
          </cell>
          <cell r="D391">
            <v>70</v>
          </cell>
          <cell r="E391">
            <v>70</v>
          </cell>
        </row>
        <row r="392">
          <cell r="A392" t="str">
            <v>558023  paper &amp; cont.form</v>
          </cell>
          <cell r="B392">
            <v>0</v>
          </cell>
          <cell r="C392">
            <v>1500</v>
          </cell>
          <cell r="D392">
            <v>-1500</v>
          </cell>
          <cell r="E392">
            <v>1950.31</v>
          </cell>
        </row>
        <row r="393">
          <cell r="A393" t="str">
            <v>558030  stationary,supplies</v>
          </cell>
          <cell r="B393">
            <v>0</v>
          </cell>
          <cell r="C393">
            <v>1000</v>
          </cell>
          <cell r="D393">
            <v>-1000</v>
          </cell>
          <cell r="E393">
            <v>2724.63</v>
          </cell>
        </row>
        <row r="394">
          <cell r="A394" t="str">
            <v>558199  oth.stores &amp; supplie</v>
          </cell>
          <cell r="B394">
            <v>146.4</v>
          </cell>
          <cell r="C394">
            <v>0</v>
          </cell>
          <cell r="D394">
            <v>146.4</v>
          </cell>
          <cell r="E394">
            <v>416.2</v>
          </cell>
        </row>
        <row r="395">
          <cell r="A395" t="str">
            <v>561000  Regular Work Day</v>
          </cell>
          <cell r="B395">
            <v>277905.91999999998</v>
          </cell>
          <cell r="C395">
            <v>0</v>
          </cell>
          <cell r="D395">
            <v>277905.91999999998</v>
          </cell>
          <cell r="E395">
            <v>1668546.05</v>
          </cell>
        </row>
        <row r="396">
          <cell r="A396" t="str">
            <v>561001  Shift Premium</v>
          </cell>
          <cell r="B396">
            <v>3720</v>
          </cell>
          <cell r="C396">
            <v>0</v>
          </cell>
          <cell r="D396">
            <v>3720</v>
          </cell>
          <cell r="E396">
            <v>21810</v>
          </cell>
        </row>
        <row r="397">
          <cell r="A397" t="str">
            <v>561002  Bonus</v>
          </cell>
          <cell r="B397">
            <v>0</v>
          </cell>
          <cell r="C397">
            <v>0</v>
          </cell>
          <cell r="D397">
            <v>0</v>
          </cell>
          <cell r="E397">
            <v>843636</v>
          </cell>
        </row>
        <row r="398">
          <cell r="A398" t="str">
            <v>561006  regular work day-sup</v>
          </cell>
          <cell r="B398">
            <v>564146</v>
          </cell>
          <cell r="C398">
            <v>0</v>
          </cell>
          <cell r="D398">
            <v>564146</v>
          </cell>
          <cell r="E398">
            <v>3377848.1</v>
          </cell>
        </row>
        <row r="399">
          <cell r="A399" t="str">
            <v>561009  other indirect labor</v>
          </cell>
          <cell r="B399">
            <v>15675</v>
          </cell>
          <cell r="C399">
            <v>0</v>
          </cell>
          <cell r="D399">
            <v>15675</v>
          </cell>
          <cell r="E399">
            <v>86385</v>
          </cell>
        </row>
        <row r="400">
          <cell r="A400" t="str">
            <v>561100  Overtime</v>
          </cell>
          <cell r="B400">
            <v>31163.23</v>
          </cell>
          <cell r="C400">
            <v>4964</v>
          </cell>
          <cell r="D400">
            <v>26199.23</v>
          </cell>
          <cell r="E400">
            <v>181855.87</v>
          </cell>
        </row>
        <row r="401">
          <cell r="A401" t="str">
            <v>561212  contractor instrumnt</v>
          </cell>
          <cell r="B401">
            <v>0</v>
          </cell>
          <cell r="C401">
            <v>1596</v>
          </cell>
          <cell r="D401">
            <v>-1596</v>
          </cell>
          <cell r="E401">
            <v>0</v>
          </cell>
        </row>
        <row r="402">
          <cell r="A402" t="str">
            <v>562030  train fee by other</v>
          </cell>
          <cell r="B402">
            <v>0</v>
          </cell>
          <cell r="C402">
            <v>1000</v>
          </cell>
          <cell r="D402">
            <v>-1000</v>
          </cell>
          <cell r="E402">
            <v>0</v>
          </cell>
        </row>
        <row r="403">
          <cell r="A403" t="str">
            <v>562040  per diem travel loca</v>
          </cell>
          <cell r="B403">
            <v>0</v>
          </cell>
          <cell r="C403">
            <v>1000</v>
          </cell>
          <cell r="D403">
            <v>-1000</v>
          </cell>
          <cell r="E403">
            <v>0</v>
          </cell>
        </row>
        <row r="404">
          <cell r="A404" t="str">
            <v>562041  Travel.Exp.Local Tra</v>
          </cell>
          <cell r="B404">
            <v>0</v>
          </cell>
          <cell r="C404">
            <v>400</v>
          </cell>
          <cell r="D404">
            <v>-400</v>
          </cell>
          <cell r="E404">
            <v>0</v>
          </cell>
        </row>
        <row r="405">
          <cell r="A405" t="str">
            <v>563060  hospital charge-emp.</v>
          </cell>
          <cell r="B405">
            <v>20496</v>
          </cell>
          <cell r="C405">
            <v>0</v>
          </cell>
          <cell r="D405">
            <v>20496</v>
          </cell>
          <cell r="E405">
            <v>83336</v>
          </cell>
        </row>
        <row r="406">
          <cell r="A406" t="str">
            <v>563072  welfare expense-fami</v>
          </cell>
          <cell r="B406">
            <v>0</v>
          </cell>
          <cell r="C406">
            <v>0</v>
          </cell>
          <cell r="D406">
            <v>0</v>
          </cell>
          <cell r="E406">
            <v>30575</v>
          </cell>
        </row>
        <row r="407">
          <cell r="A407" t="str">
            <v>563080  social security fund</v>
          </cell>
          <cell r="B407">
            <v>18101</v>
          </cell>
          <cell r="C407">
            <v>0</v>
          </cell>
          <cell r="D407">
            <v>18101</v>
          </cell>
          <cell r="E407">
            <v>108512</v>
          </cell>
        </row>
        <row r="408">
          <cell r="A408" t="str">
            <v>563081  provident fund (new)</v>
          </cell>
          <cell r="B408">
            <v>33745.440000000002</v>
          </cell>
          <cell r="C408">
            <v>0</v>
          </cell>
          <cell r="D408">
            <v>33745.440000000002</v>
          </cell>
          <cell r="E408">
            <v>202065.89</v>
          </cell>
        </row>
        <row r="409">
          <cell r="A409" t="str">
            <v>563090  Employee Award</v>
          </cell>
          <cell r="B409">
            <v>25947.8</v>
          </cell>
          <cell r="C409">
            <v>0</v>
          </cell>
          <cell r="D409">
            <v>25947.8</v>
          </cell>
          <cell r="E409">
            <v>155437.62</v>
          </cell>
        </row>
        <row r="410">
          <cell r="A410" t="str">
            <v>563099  other empl.welfare</v>
          </cell>
          <cell r="B410">
            <v>0</v>
          </cell>
          <cell r="C410">
            <v>0</v>
          </cell>
          <cell r="D410">
            <v>0</v>
          </cell>
          <cell r="E410">
            <v>-1210</v>
          </cell>
        </row>
        <row r="411">
          <cell r="A411" t="str">
            <v>564000  traveling exp.-local</v>
          </cell>
          <cell r="B411">
            <v>0</v>
          </cell>
          <cell r="C411">
            <v>500</v>
          </cell>
          <cell r="D411">
            <v>-500</v>
          </cell>
          <cell r="E411">
            <v>0</v>
          </cell>
        </row>
        <row r="412">
          <cell r="A412" t="str">
            <v>564020  per diem&amp;lodg.-local</v>
          </cell>
          <cell r="B412">
            <v>0</v>
          </cell>
          <cell r="C412">
            <v>1000</v>
          </cell>
          <cell r="D412">
            <v>-1000</v>
          </cell>
          <cell r="E412">
            <v>1660</v>
          </cell>
        </row>
        <row r="413">
          <cell r="A413" t="str">
            <v>564040  Gasoline</v>
          </cell>
          <cell r="B413">
            <v>221</v>
          </cell>
          <cell r="C413">
            <v>300</v>
          </cell>
          <cell r="D413">
            <v>-79</v>
          </cell>
          <cell r="E413">
            <v>1287.18</v>
          </cell>
        </row>
        <row r="414">
          <cell r="A414" t="str">
            <v>565020  Telephone - Local</v>
          </cell>
          <cell r="B414">
            <v>0</v>
          </cell>
          <cell r="C414">
            <v>1000</v>
          </cell>
          <cell r="D414">
            <v>-1000</v>
          </cell>
          <cell r="E414">
            <v>0</v>
          </cell>
        </row>
        <row r="415">
          <cell r="A415" t="str">
            <v>565040  Long Distance Call</v>
          </cell>
          <cell r="B415">
            <v>0</v>
          </cell>
          <cell r="C415">
            <v>1000</v>
          </cell>
          <cell r="D415">
            <v>-1000</v>
          </cell>
          <cell r="E415">
            <v>0</v>
          </cell>
        </row>
        <row r="416">
          <cell r="A416" t="str">
            <v>565070  Radio Communication</v>
          </cell>
          <cell r="B416">
            <v>20480</v>
          </cell>
          <cell r="C416">
            <v>0</v>
          </cell>
          <cell r="D416">
            <v>20480</v>
          </cell>
          <cell r="E416">
            <v>26240</v>
          </cell>
        </row>
        <row r="417">
          <cell r="A417" t="str">
            <v>566040  Licnses</v>
          </cell>
          <cell r="B417">
            <v>0</v>
          </cell>
          <cell r="C417">
            <v>0</v>
          </cell>
          <cell r="D417">
            <v>0</v>
          </cell>
          <cell r="E417">
            <v>500</v>
          </cell>
        </row>
        <row r="418">
          <cell r="A418" t="str">
            <v>566099  other tax &amp; license</v>
          </cell>
          <cell r="B418">
            <v>0</v>
          </cell>
          <cell r="C418">
            <v>0</v>
          </cell>
          <cell r="D418">
            <v>0</v>
          </cell>
          <cell r="E418">
            <v>6600</v>
          </cell>
        </row>
        <row r="419">
          <cell r="A419" t="str">
            <v>567104  photo copy rent</v>
          </cell>
          <cell r="B419">
            <v>0</v>
          </cell>
          <cell r="C419">
            <v>0</v>
          </cell>
          <cell r="D419">
            <v>0</v>
          </cell>
          <cell r="E419">
            <v>822.5</v>
          </cell>
        </row>
        <row r="420">
          <cell r="A420" t="str">
            <v>567400  Calibration Charges</v>
          </cell>
          <cell r="B420">
            <v>0</v>
          </cell>
          <cell r="C420">
            <v>0</v>
          </cell>
          <cell r="D420">
            <v>0</v>
          </cell>
          <cell r="E420">
            <v>33900</v>
          </cell>
        </row>
        <row r="421">
          <cell r="A421" t="str">
            <v>567401  testing and analysis</v>
          </cell>
          <cell r="B421">
            <v>0</v>
          </cell>
          <cell r="C421">
            <v>2500</v>
          </cell>
          <cell r="D421">
            <v>-2500</v>
          </cell>
          <cell r="E421">
            <v>0</v>
          </cell>
        </row>
        <row r="422">
          <cell r="A422" t="str">
            <v>567904  represent. &amp; enterta</v>
          </cell>
          <cell r="B422">
            <v>126</v>
          </cell>
          <cell r="C422">
            <v>0</v>
          </cell>
          <cell r="D422">
            <v>126</v>
          </cell>
          <cell r="E422">
            <v>673</v>
          </cell>
        </row>
        <row r="423">
          <cell r="A423" t="str">
            <v>567907  Photo &amp; Film Expense</v>
          </cell>
          <cell r="B423">
            <v>0</v>
          </cell>
          <cell r="C423">
            <v>100</v>
          </cell>
          <cell r="D423">
            <v>-100</v>
          </cell>
          <cell r="E423">
            <v>9819</v>
          </cell>
        </row>
      </sheetData>
      <sheetData sheetId="2">
        <row r="7">
          <cell r="B7" t="str">
            <v>558006</v>
          </cell>
        </row>
      </sheetData>
      <sheetData sheetId="3" refreshError="1">
        <row r="7">
          <cell r="A7" t="str">
            <v>557050  spare parts of forkl</v>
          </cell>
        </row>
        <row r="9">
          <cell r="A9" t="str">
            <v>557050  spare parts of forkl</v>
          </cell>
          <cell r="B9">
            <v>3623.3</v>
          </cell>
        </row>
        <row r="10">
          <cell r="A10" t="str">
            <v>558006  diskette,pc supplies</v>
          </cell>
          <cell r="B10">
            <v>0</v>
          </cell>
        </row>
        <row r="11">
          <cell r="A11" t="str">
            <v>558023  paper &amp; cont.form</v>
          </cell>
          <cell r="B11">
            <v>0</v>
          </cell>
        </row>
        <row r="12">
          <cell r="A12" t="str">
            <v>558030  stationary,supplies</v>
          </cell>
          <cell r="B12">
            <v>225</v>
          </cell>
        </row>
        <row r="13">
          <cell r="A13" t="str">
            <v>558039  Diesel Oil</v>
          </cell>
          <cell r="B13">
            <v>0</v>
          </cell>
        </row>
        <row r="14">
          <cell r="A14" t="str">
            <v>558199  oth.stores &amp; supplie</v>
          </cell>
          <cell r="B14">
            <v>0</v>
          </cell>
        </row>
        <row r="15">
          <cell r="A15" t="str">
            <v>562040  per diem travel loca</v>
          </cell>
          <cell r="B15">
            <v>0</v>
          </cell>
        </row>
        <row r="16">
          <cell r="A16" t="str">
            <v>562041  Travel.Exp.Local Tra</v>
          </cell>
          <cell r="B16">
            <v>0</v>
          </cell>
        </row>
        <row r="17">
          <cell r="A17" t="str">
            <v>564000  traveling exp.-local</v>
          </cell>
          <cell r="B17">
            <v>0</v>
          </cell>
        </row>
        <row r="18">
          <cell r="A18" t="str">
            <v>564020  per diem&amp;lodg.-local</v>
          </cell>
          <cell r="B18">
            <v>0</v>
          </cell>
        </row>
        <row r="19">
          <cell r="A19" t="str">
            <v>564040  Gasoline</v>
          </cell>
          <cell r="B19">
            <v>1620</v>
          </cell>
        </row>
        <row r="20">
          <cell r="A20" t="str">
            <v>565020  Telephone - Local</v>
          </cell>
          <cell r="B20">
            <v>145</v>
          </cell>
        </row>
        <row r="21">
          <cell r="A21" t="str">
            <v>565040  Long Distance Call</v>
          </cell>
          <cell r="B21">
            <v>2381</v>
          </cell>
        </row>
        <row r="22">
          <cell r="A22" t="str">
            <v>565060  mobile phone exp.</v>
          </cell>
          <cell r="B22">
            <v>0</v>
          </cell>
        </row>
        <row r="23">
          <cell r="A23" t="str">
            <v>565090  other comm. exp.</v>
          </cell>
          <cell r="B23">
            <v>0</v>
          </cell>
        </row>
        <row r="24">
          <cell r="A24" t="str">
            <v>567904  represent. &amp; enterta</v>
          </cell>
          <cell r="B24">
            <v>2000</v>
          </cell>
        </row>
        <row r="25">
          <cell r="A25" t="str">
            <v>567906  student apprentic.</v>
          </cell>
          <cell r="B25">
            <v>0</v>
          </cell>
        </row>
        <row r="28">
          <cell r="A28" t="str">
            <v>540100  Overtime</v>
          </cell>
          <cell r="B28">
            <v>0</v>
          </cell>
        </row>
        <row r="29">
          <cell r="A29" t="str">
            <v>553003  Hand Tools</v>
          </cell>
          <cell r="B29">
            <v>0</v>
          </cell>
        </row>
        <row r="30">
          <cell r="A30" t="str">
            <v>553007  mech. tools&amp;equipmen</v>
          </cell>
          <cell r="B30">
            <v>0</v>
          </cell>
        </row>
        <row r="31">
          <cell r="A31" t="str">
            <v>553014  office furn.and.equi</v>
          </cell>
          <cell r="B31">
            <v>0</v>
          </cell>
        </row>
        <row r="32">
          <cell r="A32" t="str">
            <v>553099  other tools&amp;equipmen</v>
          </cell>
          <cell r="B32">
            <v>0</v>
          </cell>
        </row>
        <row r="33">
          <cell r="A33" t="str">
            <v>557050  spare parts of forkl</v>
          </cell>
          <cell r="B33">
            <v>0</v>
          </cell>
        </row>
        <row r="34">
          <cell r="A34" t="str">
            <v>557080  repair&amp;maint-buildin</v>
          </cell>
          <cell r="B34">
            <v>0</v>
          </cell>
        </row>
        <row r="35">
          <cell r="A35" t="str">
            <v>557090  repair&amp;maint-machine</v>
          </cell>
          <cell r="B35">
            <v>0</v>
          </cell>
        </row>
        <row r="36">
          <cell r="A36" t="str">
            <v>557110  mechanical consumabl</v>
          </cell>
          <cell r="B36">
            <v>0</v>
          </cell>
        </row>
        <row r="37">
          <cell r="A37" t="str">
            <v>557990  other repair&amp;mainten</v>
          </cell>
          <cell r="B37">
            <v>0</v>
          </cell>
        </row>
        <row r="38">
          <cell r="A38" t="str">
            <v>558006  diskette,pc supplies</v>
          </cell>
          <cell r="B38">
            <v>2282</v>
          </cell>
        </row>
        <row r="39">
          <cell r="A39" t="str">
            <v>558015  oil &amp; grease</v>
          </cell>
          <cell r="B39">
            <v>0</v>
          </cell>
        </row>
        <row r="40">
          <cell r="A40" t="str">
            <v>558023  paper &amp; cont.form</v>
          </cell>
          <cell r="B40">
            <v>1740</v>
          </cell>
        </row>
        <row r="41">
          <cell r="A41" t="str">
            <v>558028  Safety Supplies</v>
          </cell>
          <cell r="B41">
            <v>0</v>
          </cell>
        </row>
        <row r="42">
          <cell r="A42" t="str">
            <v>558030  stationary,supplies</v>
          </cell>
          <cell r="B42">
            <v>1083.02</v>
          </cell>
        </row>
        <row r="43">
          <cell r="A43" t="str">
            <v>558199  oth.stores &amp; supplie</v>
          </cell>
          <cell r="B43">
            <v>0</v>
          </cell>
        </row>
        <row r="44">
          <cell r="A44" t="str">
            <v>561100  Overtime</v>
          </cell>
          <cell r="B44">
            <v>0</v>
          </cell>
        </row>
        <row r="45">
          <cell r="A45" t="str">
            <v>561210  Contractor-Mechanic</v>
          </cell>
          <cell r="B45">
            <v>0</v>
          </cell>
        </row>
        <row r="46">
          <cell r="A46" t="str">
            <v>561300  Supervision Fee</v>
          </cell>
          <cell r="B46">
            <v>0</v>
          </cell>
        </row>
        <row r="47">
          <cell r="A47" t="str">
            <v>562040  per diem travel loca</v>
          </cell>
          <cell r="B47">
            <v>0</v>
          </cell>
        </row>
        <row r="48">
          <cell r="A48" t="str">
            <v>564000  traveling exp.-local</v>
          </cell>
          <cell r="B48">
            <v>0</v>
          </cell>
        </row>
        <row r="49">
          <cell r="A49" t="str">
            <v>564010  traveling exp.-abroa</v>
          </cell>
          <cell r="B49">
            <v>0</v>
          </cell>
        </row>
        <row r="50">
          <cell r="A50" t="str">
            <v>564020  per diem&amp;lodg.-local</v>
          </cell>
          <cell r="B50">
            <v>0</v>
          </cell>
        </row>
        <row r="51">
          <cell r="A51" t="str">
            <v>564040  Gasoline</v>
          </cell>
          <cell r="B51">
            <v>0</v>
          </cell>
        </row>
        <row r="52">
          <cell r="A52" t="str">
            <v>564050  moving/relocate exp.</v>
          </cell>
          <cell r="B52">
            <v>0</v>
          </cell>
        </row>
        <row r="53">
          <cell r="A53" t="str">
            <v>564080  express/toll way cou</v>
          </cell>
          <cell r="B53">
            <v>0</v>
          </cell>
        </row>
        <row r="54">
          <cell r="A54" t="str">
            <v>564099  other travelling exp</v>
          </cell>
          <cell r="B54">
            <v>0</v>
          </cell>
        </row>
        <row r="55">
          <cell r="A55" t="str">
            <v>565070  Radio Communication</v>
          </cell>
          <cell r="B55">
            <v>0</v>
          </cell>
        </row>
        <row r="56">
          <cell r="A56" t="str">
            <v>567907  Photo &amp; Film Expense</v>
          </cell>
          <cell r="B56">
            <v>3180</v>
          </cell>
        </row>
        <row r="59">
          <cell r="A59" t="str">
            <v>540100  Overtime</v>
          </cell>
          <cell r="B59">
            <v>0</v>
          </cell>
        </row>
        <row r="60">
          <cell r="A60" t="str">
            <v>557010  mechanical spare par</v>
          </cell>
          <cell r="B60">
            <v>0</v>
          </cell>
        </row>
        <row r="61">
          <cell r="A61" t="str">
            <v>557020  electrical spare par</v>
          </cell>
          <cell r="B61">
            <v>0</v>
          </cell>
        </row>
        <row r="62">
          <cell r="A62" t="str">
            <v>557080  repair&amp;maint-buildin</v>
          </cell>
          <cell r="B62">
            <v>29570</v>
          </cell>
        </row>
        <row r="65">
          <cell r="A65" t="str">
            <v>540100  Overtime</v>
          </cell>
          <cell r="B65">
            <v>0</v>
          </cell>
        </row>
        <row r="66">
          <cell r="A66" t="str">
            <v>557030  instrum./calibra spa</v>
          </cell>
          <cell r="B66">
            <v>0</v>
          </cell>
        </row>
        <row r="67">
          <cell r="A67" t="str">
            <v>557080  repair&amp;maint-buildin</v>
          </cell>
          <cell r="B67">
            <v>123197.43</v>
          </cell>
        </row>
        <row r="68">
          <cell r="A68" t="str">
            <v>557110  mechanical consumabl</v>
          </cell>
          <cell r="B68">
            <v>0</v>
          </cell>
        </row>
        <row r="69">
          <cell r="A69" t="str">
            <v>558019  o-ring,gasket,seal</v>
          </cell>
          <cell r="B69">
            <v>0</v>
          </cell>
        </row>
        <row r="72">
          <cell r="A72" t="str">
            <v>540100  Overtime</v>
          </cell>
          <cell r="B72">
            <v>0</v>
          </cell>
        </row>
        <row r="73">
          <cell r="A73" t="str">
            <v>557020  electrical spare par</v>
          </cell>
          <cell r="B73">
            <v>0</v>
          </cell>
        </row>
        <row r="74">
          <cell r="A74" t="str">
            <v>557080  repair&amp;maint-buildin</v>
          </cell>
          <cell r="B74">
            <v>0</v>
          </cell>
        </row>
        <row r="75">
          <cell r="A75" t="str">
            <v>557990  other repair&amp;mainten</v>
          </cell>
          <cell r="B75">
            <v>0</v>
          </cell>
        </row>
        <row r="76">
          <cell r="A76" t="str">
            <v>561208  Contractor-CIVIL Wor</v>
          </cell>
          <cell r="B76">
            <v>35023</v>
          </cell>
        </row>
        <row r="88">
          <cell r="A88" t="str">
            <v>540100  Overtime</v>
          </cell>
          <cell r="B88">
            <v>0</v>
          </cell>
        </row>
        <row r="89">
          <cell r="A89" t="str">
            <v>557010  mechanical spare par</v>
          </cell>
          <cell r="B89">
            <v>0</v>
          </cell>
        </row>
        <row r="90">
          <cell r="A90" t="str">
            <v>557080  repair&amp;maint-buildin</v>
          </cell>
          <cell r="B90">
            <v>258</v>
          </cell>
        </row>
        <row r="97">
          <cell r="A97" t="str">
            <v>553003  Hand Tools</v>
          </cell>
          <cell r="B97">
            <v>0</v>
          </cell>
        </row>
        <row r="98">
          <cell r="A98" t="str">
            <v>553010  safety tools&amp;equipme</v>
          </cell>
          <cell r="B98">
            <v>0</v>
          </cell>
        </row>
        <row r="99">
          <cell r="A99" t="str">
            <v>553014  office furn.and.equi</v>
          </cell>
          <cell r="B99">
            <v>0</v>
          </cell>
        </row>
        <row r="100">
          <cell r="A100" t="str">
            <v>554099  other production sup</v>
          </cell>
          <cell r="B100">
            <v>0</v>
          </cell>
        </row>
        <row r="101">
          <cell r="A101" t="str">
            <v>556099  oth.freight and hand</v>
          </cell>
          <cell r="B101">
            <v>0</v>
          </cell>
        </row>
        <row r="102">
          <cell r="A102" t="str">
            <v>557020  electrical spare par</v>
          </cell>
          <cell r="B102">
            <v>107871.2</v>
          </cell>
        </row>
        <row r="103">
          <cell r="A103" t="str">
            <v>557080  repair&amp;maint-buildin</v>
          </cell>
          <cell r="B103">
            <v>0</v>
          </cell>
        </row>
        <row r="104">
          <cell r="A104" t="str">
            <v>557990  other repair&amp;mainten</v>
          </cell>
          <cell r="B104">
            <v>4981</v>
          </cell>
        </row>
        <row r="105">
          <cell r="A105" t="str">
            <v>558002  electrical supplies</v>
          </cell>
          <cell r="B105">
            <v>0</v>
          </cell>
        </row>
        <row r="106">
          <cell r="A106" t="str">
            <v>558004  cleaning supplies</v>
          </cell>
          <cell r="B106">
            <v>0</v>
          </cell>
        </row>
        <row r="107">
          <cell r="A107" t="str">
            <v>558006  diskette,pc supplies</v>
          </cell>
          <cell r="B107">
            <v>1096</v>
          </cell>
        </row>
        <row r="108">
          <cell r="A108" t="str">
            <v>558014  lighting and fixture</v>
          </cell>
          <cell r="B108">
            <v>0</v>
          </cell>
        </row>
        <row r="109">
          <cell r="A109" t="str">
            <v>558015  oil &amp; grease</v>
          </cell>
          <cell r="B109">
            <v>70</v>
          </cell>
        </row>
        <row r="110">
          <cell r="A110" t="str">
            <v>558018  nut &amp; bolt and other</v>
          </cell>
          <cell r="B110">
            <v>0</v>
          </cell>
        </row>
        <row r="111">
          <cell r="A111" t="str">
            <v>558021  painting supplies</v>
          </cell>
          <cell r="B111">
            <v>0</v>
          </cell>
        </row>
        <row r="112">
          <cell r="A112" t="str">
            <v>558023  paper &amp; cont.form</v>
          </cell>
          <cell r="B112">
            <v>540</v>
          </cell>
        </row>
        <row r="113">
          <cell r="A113" t="str">
            <v>558024  pipe &amp; fitting acces</v>
          </cell>
          <cell r="B113">
            <v>0</v>
          </cell>
        </row>
        <row r="114">
          <cell r="A114" t="str">
            <v>558028  Safety Supplies</v>
          </cell>
          <cell r="B114">
            <v>171</v>
          </cell>
        </row>
        <row r="115">
          <cell r="A115" t="str">
            <v>558030  stationary,supplies</v>
          </cell>
          <cell r="B115">
            <v>918.08</v>
          </cell>
        </row>
        <row r="116">
          <cell r="A116" t="str">
            <v>558037  welding rod,electrod</v>
          </cell>
          <cell r="B116">
            <v>0</v>
          </cell>
        </row>
        <row r="117">
          <cell r="A117" t="str">
            <v>558039  Diesel Oil</v>
          </cell>
          <cell r="B117">
            <v>2751.08</v>
          </cell>
        </row>
        <row r="118">
          <cell r="A118" t="str">
            <v>558047  Adhesive All Kind</v>
          </cell>
          <cell r="B118">
            <v>0</v>
          </cell>
        </row>
        <row r="119">
          <cell r="A119" t="str">
            <v>558199  oth.stores &amp; supplie</v>
          </cell>
          <cell r="B119">
            <v>1683.6</v>
          </cell>
        </row>
        <row r="120">
          <cell r="A120" t="str">
            <v>561100  Overtime</v>
          </cell>
          <cell r="B120">
            <v>4045.71</v>
          </cell>
        </row>
        <row r="121">
          <cell r="A121" t="str">
            <v>561205  Contr.Piecework-Serv</v>
          </cell>
          <cell r="B121">
            <v>0</v>
          </cell>
        </row>
        <row r="122">
          <cell r="A122" t="str">
            <v>562040  per diem travel loca</v>
          </cell>
          <cell r="B122">
            <v>0</v>
          </cell>
        </row>
        <row r="123">
          <cell r="A123" t="str">
            <v>563099  other empl.welfare</v>
          </cell>
          <cell r="B123">
            <v>0</v>
          </cell>
        </row>
        <row r="124">
          <cell r="A124" t="str">
            <v>564000  traveling exp.-local</v>
          </cell>
          <cell r="B124">
            <v>0</v>
          </cell>
        </row>
        <row r="125">
          <cell r="A125" t="str">
            <v>564040  Gasoline</v>
          </cell>
          <cell r="B125">
            <v>0</v>
          </cell>
        </row>
        <row r="128">
          <cell r="A128" t="str">
            <v>553003  Hand Tools</v>
          </cell>
          <cell r="B128">
            <v>0</v>
          </cell>
        </row>
        <row r="129">
          <cell r="A129" t="str">
            <v>553007  mech. tools&amp;equipmen</v>
          </cell>
          <cell r="B129">
            <v>0</v>
          </cell>
        </row>
        <row r="130">
          <cell r="A130" t="str">
            <v>553010  safety tools&amp;equipme</v>
          </cell>
          <cell r="B130">
            <v>0</v>
          </cell>
        </row>
        <row r="131">
          <cell r="A131" t="str">
            <v>553099  other tools&amp;equipmen</v>
          </cell>
          <cell r="B131">
            <v>0</v>
          </cell>
        </row>
        <row r="132">
          <cell r="A132" t="str">
            <v>557020  electrical spare par</v>
          </cell>
          <cell r="B132">
            <v>0</v>
          </cell>
        </row>
        <row r="133">
          <cell r="A133" t="str">
            <v>557050  spare parts of forkl</v>
          </cell>
          <cell r="B133">
            <v>4800</v>
          </cell>
        </row>
        <row r="134">
          <cell r="A134" t="str">
            <v>557070  Equipment</v>
          </cell>
          <cell r="B134">
            <v>0</v>
          </cell>
        </row>
        <row r="135">
          <cell r="A135" t="str">
            <v>557080  repair&amp;maint-buildin</v>
          </cell>
          <cell r="B135">
            <v>0</v>
          </cell>
        </row>
        <row r="136">
          <cell r="A136" t="str">
            <v>557090  repair&amp;maint-machine</v>
          </cell>
          <cell r="B136">
            <v>0</v>
          </cell>
        </row>
        <row r="137">
          <cell r="A137" t="str">
            <v>557110  mechanical consumabl</v>
          </cell>
          <cell r="B137">
            <v>0</v>
          </cell>
        </row>
        <row r="138">
          <cell r="A138" t="str">
            <v>557120  Electrical consumabl</v>
          </cell>
          <cell r="B138">
            <v>0</v>
          </cell>
        </row>
        <row r="139">
          <cell r="A139" t="str">
            <v>557990  other repair&amp;mainten</v>
          </cell>
          <cell r="B139">
            <v>855</v>
          </cell>
        </row>
        <row r="140">
          <cell r="A140" t="str">
            <v>558002  electrical supplies</v>
          </cell>
          <cell r="B140">
            <v>0</v>
          </cell>
        </row>
        <row r="141">
          <cell r="A141" t="str">
            <v>558006  diskette,pc supplies</v>
          </cell>
          <cell r="B141">
            <v>7245</v>
          </cell>
        </row>
        <row r="142">
          <cell r="A142" t="str">
            <v>558014  lighting and fixture</v>
          </cell>
          <cell r="B142">
            <v>0</v>
          </cell>
        </row>
        <row r="143">
          <cell r="A143" t="str">
            <v>558023  paper &amp; cont.form</v>
          </cell>
          <cell r="B143">
            <v>494.4</v>
          </cell>
        </row>
        <row r="144">
          <cell r="A144" t="str">
            <v>558030  stationary,supplies</v>
          </cell>
          <cell r="B144">
            <v>1413.59</v>
          </cell>
        </row>
        <row r="145">
          <cell r="A145" t="str">
            <v>558039  Diesel Oil</v>
          </cell>
          <cell r="B145">
            <v>542.80999999999995</v>
          </cell>
        </row>
        <row r="146">
          <cell r="A146" t="str">
            <v>561100  Overtime</v>
          </cell>
          <cell r="B146">
            <v>106721.49</v>
          </cell>
        </row>
        <row r="147">
          <cell r="A147" t="str">
            <v>561210  Contractor-Mechanic</v>
          </cell>
          <cell r="B147">
            <v>0</v>
          </cell>
        </row>
        <row r="148">
          <cell r="A148" t="str">
            <v>562030  train fee by other</v>
          </cell>
          <cell r="B148">
            <v>0</v>
          </cell>
        </row>
        <row r="149">
          <cell r="A149" t="str">
            <v>562040  per diem travel loca</v>
          </cell>
          <cell r="B149">
            <v>0</v>
          </cell>
        </row>
        <row r="150">
          <cell r="A150" t="str">
            <v>562041  Travel.Exp.Local Tra</v>
          </cell>
          <cell r="B150">
            <v>0</v>
          </cell>
        </row>
        <row r="151">
          <cell r="A151" t="str">
            <v>563099  other empl.welfare</v>
          </cell>
          <cell r="B151">
            <v>0</v>
          </cell>
        </row>
        <row r="152">
          <cell r="A152" t="str">
            <v>564000  traveling exp.-local</v>
          </cell>
          <cell r="B152">
            <v>0</v>
          </cell>
        </row>
        <row r="153">
          <cell r="A153" t="str">
            <v>564020  per diem&amp;lodg.-local</v>
          </cell>
          <cell r="B153">
            <v>0</v>
          </cell>
        </row>
        <row r="154">
          <cell r="A154" t="str">
            <v>564040  Gasoline</v>
          </cell>
          <cell r="B154">
            <v>241.5</v>
          </cell>
        </row>
        <row r="155">
          <cell r="A155" t="str">
            <v>565000  Postage &amp; Mail</v>
          </cell>
          <cell r="B155">
            <v>0</v>
          </cell>
        </row>
        <row r="156">
          <cell r="A156" t="str">
            <v>565020  Telephone - Local</v>
          </cell>
          <cell r="B156">
            <v>0</v>
          </cell>
        </row>
        <row r="157">
          <cell r="A157" t="str">
            <v>565040  Long Distance Call</v>
          </cell>
          <cell r="B157">
            <v>0</v>
          </cell>
        </row>
        <row r="158">
          <cell r="A158" t="str">
            <v>565060  mobile phone exp.</v>
          </cell>
          <cell r="B158">
            <v>0</v>
          </cell>
        </row>
        <row r="159">
          <cell r="A159" t="str">
            <v>566000  Revenue Stamp</v>
          </cell>
          <cell r="B159">
            <v>0</v>
          </cell>
        </row>
        <row r="160">
          <cell r="A160" t="str">
            <v>566040  Licnses</v>
          </cell>
          <cell r="B160">
            <v>0</v>
          </cell>
        </row>
        <row r="161">
          <cell r="A161" t="str">
            <v>566060  regis. fee - vehicle</v>
          </cell>
          <cell r="B161">
            <v>0</v>
          </cell>
        </row>
        <row r="162">
          <cell r="A162" t="str">
            <v>567906  student apprentic.</v>
          </cell>
          <cell r="B162">
            <v>0</v>
          </cell>
        </row>
        <row r="163">
          <cell r="A163" t="str">
            <v>567907  Photo &amp; Film Expense</v>
          </cell>
          <cell r="B163">
            <v>0</v>
          </cell>
        </row>
        <row r="166">
          <cell r="A166" t="str">
            <v>553010  safety tools&amp;equipme</v>
          </cell>
          <cell r="B166">
            <v>0</v>
          </cell>
        </row>
        <row r="167">
          <cell r="A167" t="str">
            <v>557090  repair&amp;maint-machine</v>
          </cell>
          <cell r="B167">
            <v>0</v>
          </cell>
        </row>
        <row r="168">
          <cell r="A168" t="str">
            <v>557110  mechanical consumabl</v>
          </cell>
          <cell r="B168">
            <v>0</v>
          </cell>
        </row>
        <row r="169">
          <cell r="A169" t="str">
            <v>558006  diskette,pc supplies</v>
          </cell>
          <cell r="B169">
            <v>0</v>
          </cell>
        </row>
        <row r="170">
          <cell r="A170" t="str">
            <v>558023  paper &amp; cont.form</v>
          </cell>
          <cell r="B170">
            <v>9401.93</v>
          </cell>
        </row>
        <row r="171">
          <cell r="A171" t="str">
            <v>558030  stationary,supplies</v>
          </cell>
          <cell r="B171">
            <v>0</v>
          </cell>
        </row>
        <row r="172">
          <cell r="A172" t="str">
            <v>561100  Overtime</v>
          </cell>
          <cell r="B172">
            <v>0</v>
          </cell>
        </row>
        <row r="173">
          <cell r="A173" t="str">
            <v>567104  photo copy rent</v>
          </cell>
          <cell r="B173">
            <v>0</v>
          </cell>
        </row>
        <row r="174">
          <cell r="A174" t="str">
            <v>567907  Photo &amp; Film Expense</v>
          </cell>
          <cell r="B174">
            <v>0</v>
          </cell>
        </row>
        <row r="177">
          <cell r="A177" t="str">
            <v>551002  Fuel Oil</v>
          </cell>
          <cell r="B177">
            <v>0</v>
          </cell>
        </row>
        <row r="178">
          <cell r="A178" t="str">
            <v>553001  cleaning tools&amp;equip</v>
          </cell>
          <cell r="B178">
            <v>0</v>
          </cell>
        </row>
        <row r="179">
          <cell r="A179" t="str">
            <v>553002  electric tools&amp;equip</v>
          </cell>
          <cell r="B179">
            <v>10988</v>
          </cell>
        </row>
        <row r="180">
          <cell r="A180" t="str">
            <v>553003  Hand Tools</v>
          </cell>
          <cell r="B180">
            <v>0</v>
          </cell>
        </row>
        <row r="181">
          <cell r="A181" t="str">
            <v>553004  lab.&amp;test tools&amp;equi</v>
          </cell>
          <cell r="B181">
            <v>0</v>
          </cell>
        </row>
        <row r="182">
          <cell r="A182" t="str">
            <v>553007  mech. tools&amp;equipmen</v>
          </cell>
          <cell r="B182">
            <v>0</v>
          </cell>
        </row>
        <row r="183">
          <cell r="A183" t="str">
            <v>553014  office furn.and.equi</v>
          </cell>
          <cell r="B183">
            <v>0</v>
          </cell>
        </row>
        <row r="184">
          <cell r="A184" t="str">
            <v>553099  other tools&amp;equipmen</v>
          </cell>
          <cell r="B184">
            <v>0</v>
          </cell>
        </row>
        <row r="185">
          <cell r="A185" t="str">
            <v>557010  mechanical spare par</v>
          </cell>
          <cell r="B185">
            <v>0</v>
          </cell>
        </row>
        <row r="186">
          <cell r="A186" t="str">
            <v>557020  electrical spare par</v>
          </cell>
          <cell r="B186">
            <v>4306.21</v>
          </cell>
        </row>
        <row r="187">
          <cell r="A187" t="str">
            <v>557050  spare parts of forkl</v>
          </cell>
          <cell r="B187">
            <v>0</v>
          </cell>
        </row>
        <row r="188">
          <cell r="A188" t="str">
            <v>557060  repair&amp;maint-furnitu</v>
          </cell>
          <cell r="B188">
            <v>141106.1</v>
          </cell>
        </row>
        <row r="189">
          <cell r="A189" t="str">
            <v>557080  repair&amp;maint-buildin</v>
          </cell>
          <cell r="B189">
            <v>0</v>
          </cell>
        </row>
        <row r="190">
          <cell r="A190" t="str">
            <v>557090  repair&amp;maint-machine</v>
          </cell>
          <cell r="B190">
            <v>0</v>
          </cell>
        </row>
        <row r="191">
          <cell r="A191" t="str">
            <v>557110  mechanical consumabl</v>
          </cell>
          <cell r="B191">
            <v>0</v>
          </cell>
        </row>
        <row r="192">
          <cell r="A192" t="str">
            <v>557120  Electrical consumabl</v>
          </cell>
          <cell r="B192">
            <v>3565.8</v>
          </cell>
        </row>
        <row r="193">
          <cell r="A193" t="str">
            <v>557990  other repair&amp;mainten</v>
          </cell>
          <cell r="B193">
            <v>18000</v>
          </cell>
        </row>
        <row r="194">
          <cell r="A194" t="str">
            <v>558002  electrical supplies</v>
          </cell>
          <cell r="B194">
            <v>13660.06</v>
          </cell>
        </row>
        <row r="195">
          <cell r="A195" t="str">
            <v>558004  cleaning supplies</v>
          </cell>
          <cell r="B195">
            <v>2288</v>
          </cell>
        </row>
        <row r="196">
          <cell r="A196" t="str">
            <v>558006  diskette,pc supplies</v>
          </cell>
          <cell r="B196">
            <v>13771</v>
          </cell>
        </row>
        <row r="197">
          <cell r="A197" t="str">
            <v>558014  lighting and fixture</v>
          </cell>
          <cell r="B197">
            <v>3676.02</v>
          </cell>
        </row>
        <row r="198">
          <cell r="A198" t="str">
            <v>558015  oil &amp; grease</v>
          </cell>
          <cell r="B198">
            <v>524.5</v>
          </cell>
        </row>
        <row r="199">
          <cell r="A199" t="str">
            <v>558018  nut &amp; bolt and other</v>
          </cell>
          <cell r="B199">
            <v>0</v>
          </cell>
        </row>
        <row r="200">
          <cell r="A200" t="str">
            <v>558020  oxygen &amp; other gas</v>
          </cell>
          <cell r="B200">
            <v>332.7</v>
          </cell>
        </row>
        <row r="201">
          <cell r="A201" t="str">
            <v>558021  painting supplies</v>
          </cell>
          <cell r="B201">
            <v>64</v>
          </cell>
        </row>
        <row r="202">
          <cell r="A202" t="str">
            <v>558023  paper &amp; cont.form</v>
          </cell>
          <cell r="B202">
            <v>0</v>
          </cell>
        </row>
        <row r="203">
          <cell r="A203" t="str">
            <v>558024  pipe &amp; fitting acces</v>
          </cell>
          <cell r="B203">
            <v>0</v>
          </cell>
        </row>
        <row r="204">
          <cell r="A204" t="str">
            <v>558028  Safety Supplies</v>
          </cell>
          <cell r="B204">
            <v>86.4</v>
          </cell>
        </row>
        <row r="205">
          <cell r="A205" t="str">
            <v>558029  Solvent</v>
          </cell>
          <cell r="B205">
            <v>0</v>
          </cell>
        </row>
        <row r="206">
          <cell r="A206" t="str">
            <v>558030  stationary,supplies</v>
          </cell>
          <cell r="B206">
            <v>3911.49</v>
          </cell>
        </row>
        <row r="207">
          <cell r="A207" t="str">
            <v>558032  steel plate</v>
          </cell>
          <cell r="B207">
            <v>0</v>
          </cell>
        </row>
        <row r="208">
          <cell r="A208" t="str">
            <v>558037  welding rod,electrod</v>
          </cell>
          <cell r="B208">
            <v>0</v>
          </cell>
        </row>
        <row r="209">
          <cell r="A209" t="str">
            <v>558038  Gasoline</v>
          </cell>
          <cell r="B209">
            <v>0</v>
          </cell>
        </row>
        <row r="210">
          <cell r="A210" t="str">
            <v>558039  Diesel Oil</v>
          </cell>
          <cell r="B210">
            <v>5069.75</v>
          </cell>
        </row>
        <row r="211">
          <cell r="A211" t="str">
            <v>558047  Adhesive All Kind</v>
          </cell>
          <cell r="B211">
            <v>0</v>
          </cell>
        </row>
        <row r="212">
          <cell r="A212" t="str">
            <v>558199  oth.stores &amp; supplie</v>
          </cell>
          <cell r="B212">
            <v>4811.6499999999996</v>
          </cell>
        </row>
        <row r="213">
          <cell r="A213" t="str">
            <v>561100  Overtime</v>
          </cell>
          <cell r="B213">
            <v>75687.149999999994</v>
          </cell>
        </row>
        <row r="214">
          <cell r="A214" t="str">
            <v>561208  Contractor-CIVIL Wor</v>
          </cell>
          <cell r="B214">
            <v>0</v>
          </cell>
        </row>
        <row r="215">
          <cell r="A215" t="str">
            <v>561209  Contractor-Electroni</v>
          </cell>
          <cell r="B215">
            <v>3950</v>
          </cell>
        </row>
        <row r="216">
          <cell r="A216" t="str">
            <v>561300  Supervision Fee</v>
          </cell>
          <cell r="B216">
            <v>0</v>
          </cell>
        </row>
        <row r="217">
          <cell r="A217" t="str">
            <v>562030  train fee by other</v>
          </cell>
          <cell r="B217">
            <v>0</v>
          </cell>
        </row>
        <row r="218">
          <cell r="A218" t="str">
            <v>562040  per diem travel loca</v>
          </cell>
          <cell r="B218">
            <v>0</v>
          </cell>
        </row>
        <row r="219">
          <cell r="A219" t="str">
            <v>562041  Travel.Exp.Local Tra</v>
          </cell>
          <cell r="B219">
            <v>0</v>
          </cell>
        </row>
        <row r="220">
          <cell r="A220" t="str">
            <v>563030  sport&amp;recreation exp</v>
          </cell>
          <cell r="B220">
            <v>0</v>
          </cell>
        </row>
        <row r="221">
          <cell r="A221" t="str">
            <v>563099  other empl.welfare</v>
          </cell>
          <cell r="B221">
            <v>0</v>
          </cell>
        </row>
        <row r="222">
          <cell r="A222" t="str">
            <v>564000  traveling exp.-local</v>
          </cell>
          <cell r="B222">
            <v>0</v>
          </cell>
        </row>
        <row r="223">
          <cell r="A223" t="str">
            <v>564020  per diem&amp;lodg.-local</v>
          </cell>
          <cell r="B223">
            <v>900</v>
          </cell>
        </row>
        <row r="224">
          <cell r="A224" t="str">
            <v>564040  Gasoline</v>
          </cell>
          <cell r="B224">
            <v>1763.09</v>
          </cell>
        </row>
        <row r="225">
          <cell r="A225" t="str">
            <v>564080  express/toll way cou</v>
          </cell>
          <cell r="B225">
            <v>55</v>
          </cell>
        </row>
        <row r="226">
          <cell r="A226" t="str">
            <v>564099  other travelling exp</v>
          </cell>
          <cell r="B226">
            <v>0</v>
          </cell>
        </row>
        <row r="227">
          <cell r="A227" t="str">
            <v>565020  Telephone - Local</v>
          </cell>
          <cell r="B227">
            <v>136</v>
          </cell>
        </row>
        <row r="228">
          <cell r="A228" t="str">
            <v>565030  telecom./lease line</v>
          </cell>
          <cell r="B228">
            <v>17362</v>
          </cell>
        </row>
        <row r="229">
          <cell r="A229" t="str">
            <v>565040  Long Distance Call</v>
          </cell>
          <cell r="B229">
            <v>105</v>
          </cell>
        </row>
        <row r="230">
          <cell r="A230" t="str">
            <v>565070  Radio Communication</v>
          </cell>
          <cell r="B230">
            <v>0</v>
          </cell>
        </row>
        <row r="231">
          <cell r="A231" t="str">
            <v>566040  Licnses</v>
          </cell>
          <cell r="B231">
            <v>0</v>
          </cell>
        </row>
        <row r="232">
          <cell r="A232" t="str">
            <v>566060  regis. fee - vehicle</v>
          </cell>
          <cell r="B232">
            <v>0</v>
          </cell>
        </row>
        <row r="233">
          <cell r="A233" t="str">
            <v>567104  photo copy rent</v>
          </cell>
          <cell r="B233">
            <v>0</v>
          </cell>
        </row>
        <row r="234">
          <cell r="A234" t="str">
            <v>567199  Other Rent</v>
          </cell>
          <cell r="B234">
            <v>0</v>
          </cell>
        </row>
        <row r="235">
          <cell r="A235" t="str">
            <v>567400  Calibration Charges</v>
          </cell>
          <cell r="B235">
            <v>0</v>
          </cell>
        </row>
        <row r="236">
          <cell r="A236" t="str">
            <v>567401  testing and analysis</v>
          </cell>
          <cell r="B236">
            <v>0</v>
          </cell>
        </row>
        <row r="237">
          <cell r="A237" t="str">
            <v>567904  represent. &amp; enterta</v>
          </cell>
          <cell r="B237">
            <v>0</v>
          </cell>
        </row>
        <row r="240">
          <cell r="A240" t="str">
            <v>553010  safety tools&amp;equipme</v>
          </cell>
          <cell r="B240">
            <v>0</v>
          </cell>
        </row>
        <row r="241">
          <cell r="A241" t="str">
            <v>553014  office furn.and.equi</v>
          </cell>
          <cell r="B241">
            <v>981.31</v>
          </cell>
        </row>
        <row r="242">
          <cell r="A242" t="str">
            <v>557050  spare parts of forkl</v>
          </cell>
          <cell r="B242">
            <v>780</v>
          </cell>
        </row>
        <row r="243">
          <cell r="A243" t="str">
            <v>557060  repair&amp;maint-furnitu</v>
          </cell>
          <cell r="B243">
            <v>3703</v>
          </cell>
        </row>
        <row r="244">
          <cell r="A244" t="str">
            <v>557080  repair&amp;maint-buildin</v>
          </cell>
          <cell r="B244">
            <v>0</v>
          </cell>
        </row>
        <row r="245">
          <cell r="A245" t="str">
            <v>557090  repair&amp;maint-machine</v>
          </cell>
          <cell r="B245">
            <v>0</v>
          </cell>
        </row>
        <row r="246">
          <cell r="A246" t="str">
            <v>558002  electrical supplies</v>
          </cell>
          <cell r="B246">
            <v>0</v>
          </cell>
        </row>
        <row r="247">
          <cell r="A247" t="str">
            <v>558004  cleaning supplies</v>
          </cell>
          <cell r="B247">
            <v>0</v>
          </cell>
        </row>
        <row r="248">
          <cell r="A248" t="str">
            <v>558006  diskette,pc supplies</v>
          </cell>
          <cell r="B248">
            <v>6896.2</v>
          </cell>
        </row>
        <row r="249">
          <cell r="A249" t="str">
            <v>558023  paper &amp; cont.form</v>
          </cell>
          <cell r="B249">
            <v>0</v>
          </cell>
        </row>
        <row r="250">
          <cell r="A250" t="str">
            <v>558030  stationary,supplies</v>
          </cell>
          <cell r="B250">
            <v>180</v>
          </cell>
        </row>
        <row r="251">
          <cell r="A251" t="str">
            <v>558039  Diesel Oil</v>
          </cell>
          <cell r="B251">
            <v>0</v>
          </cell>
        </row>
        <row r="252">
          <cell r="A252" t="str">
            <v>558047  Adhesive All Kind</v>
          </cell>
          <cell r="B252">
            <v>0</v>
          </cell>
        </row>
        <row r="253">
          <cell r="A253" t="str">
            <v>558199  oth.stores &amp; supplie</v>
          </cell>
          <cell r="B253">
            <v>40</v>
          </cell>
        </row>
        <row r="254">
          <cell r="A254" t="str">
            <v>562030  train fee by other</v>
          </cell>
          <cell r="B254">
            <v>0</v>
          </cell>
        </row>
        <row r="255">
          <cell r="A255" t="str">
            <v>562040  per diem travel loca</v>
          </cell>
          <cell r="B255">
            <v>0</v>
          </cell>
        </row>
        <row r="256">
          <cell r="A256" t="str">
            <v>562041  Travel.Exp.Local Tra</v>
          </cell>
          <cell r="B256">
            <v>0</v>
          </cell>
        </row>
        <row r="257">
          <cell r="A257" t="str">
            <v>564000  traveling exp.-local</v>
          </cell>
          <cell r="B257">
            <v>0</v>
          </cell>
        </row>
        <row r="258">
          <cell r="A258" t="str">
            <v>564020  per diem&amp;lodg.-local</v>
          </cell>
          <cell r="B258">
            <v>0</v>
          </cell>
        </row>
        <row r="259">
          <cell r="A259" t="str">
            <v>564040  Gasoline</v>
          </cell>
          <cell r="B259">
            <v>478.04</v>
          </cell>
        </row>
        <row r="260">
          <cell r="A260" t="str">
            <v>565000  Postage &amp; Mail</v>
          </cell>
          <cell r="B260">
            <v>0</v>
          </cell>
        </row>
        <row r="261">
          <cell r="A261" t="str">
            <v>565030  telecom./lease line</v>
          </cell>
          <cell r="B261">
            <v>23684.799999999999</v>
          </cell>
        </row>
        <row r="264">
          <cell r="A264" t="str">
            <v>553003  Hand Tools</v>
          </cell>
          <cell r="B264">
            <v>1435</v>
          </cell>
        </row>
        <row r="265">
          <cell r="A265" t="str">
            <v>553007  mech. tools&amp;equipmen</v>
          </cell>
          <cell r="B265">
            <v>0</v>
          </cell>
        </row>
        <row r="266">
          <cell r="A266" t="str">
            <v>553010  safety tools&amp;equipme</v>
          </cell>
          <cell r="B266">
            <v>0</v>
          </cell>
        </row>
        <row r="267">
          <cell r="A267" t="str">
            <v>553014  office furn.and.equi</v>
          </cell>
          <cell r="B267">
            <v>0</v>
          </cell>
        </row>
        <row r="268">
          <cell r="A268" t="str">
            <v>553099  other tools&amp;equipmen</v>
          </cell>
          <cell r="B268">
            <v>53</v>
          </cell>
        </row>
        <row r="269">
          <cell r="A269" t="str">
            <v>557030  instrum./calibra spa</v>
          </cell>
          <cell r="B269">
            <v>0</v>
          </cell>
        </row>
        <row r="270">
          <cell r="A270" t="str">
            <v>557050  spare parts of forkl</v>
          </cell>
          <cell r="B270">
            <v>150</v>
          </cell>
        </row>
        <row r="271">
          <cell r="A271" t="str">
            <v>557080  repair&amp;maint-buildin</v>
          </cell>
          <cell r="B271">
            <v>0</v>
          </cell>
        </row>
        <row r="272">
          <cell r="A272" t="str">
            <v>557090  repair&amp;maint-machine</v>
          </cell>
          <cell r="B272">
            <v>0</v>
          </cell>
        </row>
        <row r="273">
          <cell r="A273" t="str">
            <v>557110  mechanical consumabl</v>
          </cell>
          <cell r="B273">
            <v>0</v>
          </cell>
        </row>
        <row r="274">
          <cell r="A274" t="str">
            <v>557130  instrument consumabl</v>
          </cell>
          <cell r="B274">
            <v>0</v>
          </cell>
        </row>
        <row r="275">
          <cell r="A275" t="str">
            <v>558004  cleaning supplies</v>
          </cell>
          <cell r="B275">
            <v>1246</v>
          </cell>
        </row>
        <row r="276">
          <cell r="A276" t="str">
            <v>558006  diskette,pc supplies</v>
          </cell>
          <cell r="B276">
            <v>0</v>
          </cell>
        </row>
        <row r="277">
          <cell r="A277" t="str">
            <v>558014  lighting and fixture</v>
          </cell>
          <cell r="B277">
            <v>364</v>
          </cell>
        </row>
        <row r="278">
          <cell r="A278" t="str">
            <v>558015  oil &amp; grease</v>
          </cell>
          <cell r="B278">
            <v>70</v>
          </cell>
        </row>
        <row r="279">
          <cell r="A279" t="str">
            <v>558023  paper &amp; cont.form</v>
          </cell>
          <cell r="B279">
            <v>0</v>
          </cell>
        </row>
        <row r="280">
          <cell r="A280" t="str">
            <v>558030  stationary,supplies</v>
          </cell>
          <cell r="B280">
            <v>0</v>
          </cell>
        </row>
        <row r="281">
          <cell r="A281" t="str">
            <v>558199  oth.stores &amp; supplie</v>
          </cell>
          <cell r="B281">
            <v>146.4</v>
          </cell>
        </row>
        <row r="282">
          <cell r="A282" t="str">
            <v>561100  Overtime</v>
          </cell>
          <cell r="B282">
            <v>31163.23</v>
          </cell>
        </row>
        <row r="283">
          <cell r="A283" t="str">
            <v>561212  contractor instrumnt</v>
          </cell>
          <cell r="B283">
            <v>0</v>
          </cell>
        </row>
        <row r="284">
          <cell r="A284" t="str">
            <v>562030  train fee by other</v>
          </cell>
          <cell r="B284">
            <v>0</v>
          </cell>
        </row>
        <row r="285">
          <cell r="A285" t="str">
            <v>562040  per diem travel loca</v>
          </cell>
          <cell r="B285">
            <v>0</v>
          </cell>
        </row>
        <row r="286">
          <cell r="A286" t="str">
            <v>562041  Travel.Exp.Local Tra</v>
          </cell>
          <cell r="B286">
            <v>0</v>
          </cell>
        </row>
        <row r="287">
          <cell r="A287" t="str">
            <v>563099  other empl.welfare</v>
          </cell>
          <cell r="B287">
            <v>0</v>
          </cell>
        </row>
        <row r="288">
          <cell r="A288" t="str">
            <v>564000  traveling exp.-local</v>
          </cell>
          <cell r="B288">
            <v>0</v>
          </cell>
        </row>
        <row r="289">
          <cell r="A289" t="str">
            <v>564020  per diem&amp;lodg.-local</v>
          </cell>
          <cell r="B289">
            <v>0</v>
          </cell>
        </row>
        <row r="290">
          <cell r="A290" t="str">
            <v>564040  Gasoline</v>
          </cell>
          <cell r="B290">
            <v>221</v>
          </cell>
        </row>
        <row r="291">
          <cell r="A291" t="str">
            <v>565020  Telephone - Local</v>
          </cell>
          <cell r="B291">
            <v>0</v>
          </cell>
        </row>
        <row r="292">
          <cell r="A292" t="str">
            <v>565040  Long Distance Call</v>
          </cell>
          <cell r="B292">
            <v>0</v>
          </cell>
        </row>
        <row r="293">
          <cell r="A293" t="str">
            <v>565070  Radio Communication</v>
          </cell>
          <cell r="B293">
            <v>20480</v>
          </cell>
        </row>
        <row r="294">
          <cell r="A294" t="str">
            <v>566040  Licnses</v>
          </cell>
          <cell r="B294">
            <v>0</v>
          </cell>
        </row>
        <row r="295">
          <cell r="A295" t="str">
            <v>566099  other tax &amp; license</v>
          </cell>
          <cell r="B295">
            <v>0</v>
          </cell>
        </row>
        <row r="296">
          <cell r="A296" t="str">
            <v>567104  photo copy rent</v>
          </cell>
          <cell r="B296">
            <v>0</v>
          </cell>
        </row>
        <row r="297">
          <cell r="A297" t="str">
            <v>567400  Calibration Charges</v>
          </cell>
          <cell r="B297">
            <v>0</v>
          </cell>
        </row>
        <row r="298">
          <cell r="A298" t="str">
            <v>567401  testing and analysis</v>
          </cell>
          <cell r="B298">
            <v>0</v>
          </cell>
        </row>
        <row r="299">
          <cell r="A299" t="str">
            <v>567904  represent. &amp; enterta</v>
          </cell>
          <cell r="B299">
            <v>126</v>
          </cell>
        </row>
        <row r="300">
          <cell r="A300" t="str">
            <v>567907  Photo &amp; Film Expense</v>
          </cell>
          <cell r="B300">
            <v>0</v>
          </cell>
        </row>
      </sheetData>
      <sheetData sheetId="4">
        <row r="7">
          <cell r="B7" t="str">
            <v>557050</v>
          </cell>
        </row>
      </sheetData>
      <sheetData sheetId="5">
        <row r="7">
          <cell r="A7" t="str">
            <v>557050  spare parts of forkl</v>
          </cell>
        </row>
      </sheetData>
      <sheetData sheetId="6">
        <row r="7">
          <cell r="B7" t="str">
            <v>558006</v>
          </cell>
        </row>
      </sheetData>
      <sheetData sheetId="7">
        <row r="7">
          <cell r="B7" t="str">
            <v>553003</v>
          </cell>
        </row>
      </sheetData>
      <sheetData sheetId="8">
        <row r="7">
          <cell r="B7" t="str">
            <v>556099</v>
          </cell>
        </row>
      </sheetData>
      <sheetData sheetId="9">
        <row r="7">
          <cell r="B7" t="str">
            <v>557050</v>
          </cell>
        </row>
      </sheetData>
      <sheetData sheetId="10">
        <row r="7">
          <cell r="B7" t="str">
            <v>557050</v>
          </cell>
        </row>
      </sheetData>
      <sheetData sheetId="11" refreshError="1"/>
      <sheetData sheetId="12" refreshError="1"/>
      <sheetData sheetId="13" refreshError="1">
        <row r="7">
          <cell r="A7" t="str">
            <v>557050  spare parts of forkl</v>
          </cell>
        </row>
        <row r="8">
          <cell r="B8">
            <v>557050</v>
          </cell>
          <cell r="C8" t="str">
            <v>Spare parts of vehicle</v>
          </cell>
          <cell r="D8">
            <v>-2900</v>
          </cell>
          <cell r="E8">
            <v>4200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-240</v>
          </cell>
          <cell r="E9">
            <v>34800</v>
          </cell>
        </row>
        <row r="10">
          <cell r="B10">
            <v>558023</v>
          </cell>
          <cell r="C10" t="str">
            <v>Paper, Forms and Continuous form</v>
          </cell>
          <cell r="D10">
            <v>75</v>
          </cell>
          <cell r="E10">
            <v>2880</v>
          </cell>
        </row>
        <row r="11">
          <cell r="B11">
            <v>558030</v>
          </cell>
          <cell r="C11" t="str">
            <v>Stationery, Office Supplies</v>
          </cell>
          <cell r="D11">
            <v>0</v>
          </cell>
          <cell r="E11">
            <v>1800</v>
          </cell>
        </row>
        <row r="12">
          <cell r="B12">
            <v>562040</v>
          </cell>
          <cell r="C12" t="str">
            <v>Per Diem Travel Exp. Lodg by Other-Local</v>
          </cell>
          <cell r="D12">
            <v>0</v>
          </cell>
          <cell r="E12">
            <v>3600</v>
          </cell>
        </row>
        <row r="13">
          <cell r="B13">
            <v>562041</v>
          </cell>
          <cell r="C13" t="str">
            <v>Travelling Expenses-Local for Training</v>
          </cell>
          <cell r="D13">
            <v>0</v>
          </cell>
          <cell r="E13">
            <v>7200</v>
          </cell>
        </row>
        <row r="14">
          <cell r="B14">
            <v>564000</v>
          </cell>
          <cell r="C14" t="str">
            <v>Travelling Expense - Local</v>
          </cell>
          <cell r="D14">
            <v>180883</v>
          </cell>
          <cell r="E14">
            <v>7200</v>
          </cell>
        </row>
        <row r="15">
          <cell r="B15">
            <v>564020</v>
          </cell>
          <cell r="C15" t="str">
            <v>Per Diem &amp; Lodging - Local</v>
          </cell>
          <cell r="D15">
            <v>900</v>
          </cell>
          <cell r="E15">
            <v>3600</v>
          </cell>
        </row>
        <row r="16">
          <cell r="B16">
            <v>564040</v>
          </cell>
          <cell r="C16" t="str">
            <v>Gasoline for Vehicle</v>
          </cell>
          <cell r="D16">
            <v>-300</v>
          </cell>
          <cell r="E16">
            <v>15000</v>
          </cell>
        </row>
        <row r="17">
          <cell r="B17">
            <v>565020</v>
          </cell>
          <cell r="C17" t="str">
            <v>Telephone - Local</v>
          </cell>
          <cell r="D17">
            <v>-600</v>
          </cell>
          <cell r="E17">
            <v>9000</v>
          </cell>
        </row>
        <row r="18">
          <cell r="B18">
            <v>565040</v>
          </cell>
          <cell r="C18" t="str">
            <v>Long Distance Call</v>
          </cell>
          <cell r="D18">
            <v>3820</v>
          </cell>
          <cell r="E18">
            <v>12000</v>
          </cell>
        </row>
        <row r="19">
          <cell r="B19">
            <v>565060</v>
          </cell>
          <cell r="C19" t="str">
            <v>Mobile Phone Expenses</v>
          </cell>
          <cell r="D19">
            <v>1200</v>
          </cell>
          <cell r="E19">
            <v>15600</v>
          </cell>
        </row>
        <row r="20">
          <cell r="B20">
            <v>567904</v>
          </cell>
          <cell r="C20" t="str">
            <v>Entertainment</v>
          </cell>
          <cell r="D20">
            <v>7235.32</v>
          </cell>
          <cell r="E20">
            <v>6000</v>
          </cell>
        </row>
      </sheetData>
      <sheetData sheetId="14" refreshError="1"/>
      <sheetData sheetId="15" refreshError="1">
        <row r="7">
          <cell r="A7" t="str">
            <v>557050  spare parts of forkl</v>
          </cell>
          <cell r="B7" t="str">
            <v>553003</v>
          </cell>
          <cell r="C7" t="str">
            <v>Hand Tools</v>
          </cell>
          <cell r="D7">
            <v>100</v>
          </cell>
          <cell r="E7">
            <v>200</v>
          </cell>
          <cell r="F7">
            <v>100</v>
          </cell>
          <cell r="G7">
            <v>200</v>
          </cell>
          <cell r="H7">
            <v>100</v>
          </cell>
          <cell r="I7">
            <v>100</v>
          </cell>
        </row>
        <row r="8">
          <cell r="B8">
            <v>553099</v>
          </cell>
          <cell r="C8" t="str">
            <v>Other Tools and Equipment</v>
          </cell>
          <cell r="D8">
            <v>0</v>
          </cell>
          <cell r="E8">
            <v>250</v>
          </cell>
          <cell r="F8">
            <v>250</v>
          </cell>
          <cell r="G8">
            <v>250</v>
          </cell>
          <cell r="H8">
            <v>0</v>
          </cell>
          <cell r="I8">
            <v>250</v>
          </cell>
        </row>
        <row r="9">
          <cell r="B9" t="str">
            <v>557050</v>
          </cell>
          <cell r="C9" t="str">
            <v>Spare Parts of Forklift, Truck and Vehicle</v>
          </cell>
          <cell r="D9">
            <v>0</v>
          </cell>
          <cell r="E9">
            <v>200</v>
          </cell>
          <cell r="F9">
            <v>0</v>
          </cell>
          <cell r="G9">
            <v>0</v>
          </cell>
          <cell r="H9">
            <v>200</v>
          </cell>
          <cell r="I9">
            <v>0</v>
          </cell>
        </row>
        <row r="10">
          <cell r="B10">
            <v>558004</v>
          </cell>
          <cell r="C10" t="str">
            <v>Cleaningand Janitoring supplies</v>
          </cell>
          <cell r="D10">
            <v>100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</row>
        <row r="11">
          <cell r="B11" t="str">
            <v>558006</v>
          </cell>
          <cell r="C11" t="str">
            <v>Diskette,Magnetic Tape,PC Supplies</v>
          </cell>
          <cell r="D11">
            <v>2500</v>
          </cell>
          <cell r="E11">
            <v>2500</v>
          </cell>
          <cell r="F11">
            <v>2500</v>
          </cell>
          <cell r="G11">
            <v>2500</v>
          </cell>
          <cell r="H11">
            <v>2500</v>
          </cell>
          <cell r="I11">
            <v>1000</v>
          </cell>
        </row>
        <row r="12">
          <cell r="B12" t="str">
            <v>558023</v>
          </cell>
          <cell r="C12" t="str">
            <v>Paper, Forms and Continuous Form</v>
          </cell>
          <cell r="D12">
            <v>400</v>
          </cell>
          <cell r="E12">
            <v>400</v>
          </cell>
          <cell r="F12">
            <v>400</v>
          </cell>
          <cell r="G12">
            <v>400</v>
          </cell>
          <cell r="H12">
            <v>400</v>
          </cell>
          <cell r="I12">
            <v>400</v>
          </cell>
        </row>
        <row r="13">
          <cell r="B13" t="str">
            <v>558030</v>
          </cell>
          <cell r="C13" t="str">
            <v>Stationary, Office Supplies</v>
          </cell>
          <cell r="D13">
            <v>400</v>
          </cell>
          <cell r="E13">
            <v>400</v>
          </cell>
          <cell r="F13">
            <v>400</v>
          </cell>
          <cell r="G13">
            <v>400</v>
          </cell>
          <cell r="H13">
            <v>400</v>
          </cell>
          <cell r="I13">
            <v>400</v>
          </cell>
        </row>
        <row r="14">
          <cell r="B14">
            <v>558038</v>
          </cell>
          <cell r="C14" t="str">
            <v xml:space="preserve">Gasoline for Dept </v>
          </cell>
          <cell r="D14">
            <v>100</v>
          </cell>
          <cell r="E14">
            <v>250</v>
          </cell>
          <cell r="F14">
            <v>100</v>
          </cell>
          <cell r="G14">
            <v>250</v>
          </cell>
          <cell r="H14">
            <v>100</v>
          </cell>
          <cell r="I14">
            <v>100</v>
          </cell>
        </row>
        <row r="15">
          <cell r="B15">
            <v>558199</v>
          </cell>
          <cell r="C15" t="str">
            <v>Other Stores and Supplies</v>
          </cell>
          <cell r="D15">
            <v>400</v>
          </cell>
          <cell r="E15">
            <v>400</v>
          </cell>
          <cell r="F15">
            <v>400</v>
          </cell>
          <cell r="G15">
            <v>400</v>
          </cell>
          <cell r="H15">
            <v>400</v>
          </cell>
          <cell r="I15">
            <v>400</v>
          </cell>
        </row>
        <row r="16">
          <cell r="B16" t="str">
            <v>561100</v>
          </cell>
          <cell r="C16" t="str">
            <v>Overtime</v>
          </cell>
          <cell r="D16">
            <v>12000</v>
          </cell>
          <cell r="E16">
            <v>70000</v>
          </cell>
          <cell r="F16">
            <v>4000</v>
          </cell>
          <cell r="G16">
            <v>60000</v>
          </cell>
          <cell r="H16">
            <v>4000</v>
          </cell>
          <cell r="I16">
            <v>20000</v>
          </cell>
        </row>
        <row r="17">
          <cell r="B17">
            <v>561212</v>
          </cell>
          <cell r="C17" t="str">
            <v>Other Indirect labour(Casual labour)</v>
          </cell>
          <cell r="D17">
            <v>1330</v>
          </cell>
          <cell r="E17">
            <v>2660</v>
          </cell>
          <cell r="F17">
            <v>0</v>
          </cell>
          <cell r="G17">
            <v>2660</v>
          </cell>
          <cell r="H17">
            <v>0</v>
          </cell>
          <cell r="I17">
            <v>1330</v>
          </cell>
        </row>
        <row r="18">
          <cell r="B18" t="str">
            <v>562040</v>
          </cell>
          <cell r="C18" t="str">
            <v>Per Diem Travel Exps.Lodge by Other-Local</v>
          </cell>
          <cell r="D18">
            <v>500</v>
          </cell>
          <cell r="E18">
            <v>500</v>
          </cell>
          <cell r="F18">
            <v>500</v>
          </cell>
          <cell r="G18">
            <v>500</v>
          </cell>
          <cell r="H18">
            <v>500</v>
          </cell>
          <cell r="I18">
            <v>500</v>
          </cell>
        </row>
        <row r="19">
          <cell r="B19" t="str">
            <v>562041</v>
          </cell>
          <cell r="C19" t="str">
            <v>Travelling Expense-Local for Training</v>
          </cell>
          <cell r="D19">
            <v>1500</v>
          </cell>
          <cell r="E19">
            <v>0</v>
          </cell>
          <cell r="F19">
            <v>1500</v>
          </cell>
          <cell r="G19">
            <v>0</v>
          </cell>
          <cell r="H19">
            <v>0</v>
          </cell>
          <cell r="I19">
            <v>0</v>
          </cell>
        </row>
        <row r="20">
          <cell r="B20" t="str">
            <v>564040</v>
          </cell>
          <cell r="C20" t="str">
            <v>Gasoline for vehicle</v>
          </cell>
          <cell r="D20">
            <v>250</v>
          </cell>
          <cell r="E20">
            <v>250</v>
          </cell>
          <cell r="F20">
            <v>250</v>
          </cell>
          <cell r="G20">
            <v>250</v>
          </cell>
          <cell r="H20">
            <v>250</v>
          </cell>
          <cell r="I20">
            <v>250</v>
          </cell>
        </row>
        <row r="21">
          <cell r="B21" t="str">
            <v>565020</v>
          </cell>
          <cell r="C21" t="str">
            <v>Telephone - Local</v>
          </cell>
          <cell r="D21">
            <v>0</v>
          </cell>
          <cell r="E21">
            <v>200</v>
          </cell>
          <cell r="F21">
            <v>0</v>
          </cell>
          <cell r="G21">
            <v>200</v>
          </cell>
          <cell r="H21">
            <v>0</v>
          </cell>
          <cell r="I21">
            <v>0</v>
          </cell>
        </row>
        <row r="22">
          <cell r="B22" t="str">
            <v>565040</v>
          </cell>
          <cell r="C22" t="str">
            <v>Long Distance Call</v>
          </cell>
          <cell r="D22">
            <v>0</v>
          </cell>
          <cell r="E22">
            <v>1000</v>
          </cell>
          <cell r="F22">
            <v>0</v>
          </cell>
          <cell r="G22">
            <v>500</v>
          </cell>
          <cell r="H22">
            <v>0</v>
          </cell>
          <cell r="I22">
            <v>0</v>
          </cell>
        </row>
        <row r="23">
          <cell r="B23" t="str">
            <v>565070</v>
          </cell>
          <cell r="C23" t="str">
            <v>Radio Communication</v>
          </cell>
          <cell r="D23">
            <v>30000</v>
          </cell>
          <cell r="E23">
            <v>30000</v>
          </cell>
          <cell r="F23">
            <v>30000</v>
          </cell>
          <cell r="G23">
            <v>30000</v>
          </cell>
          <cell r="H23">
            <v>30000</v>
          </cell>
          <cell r="I23">
            <v>30000</v>
          </cell>
        </row>
        <row r="24">
          <cell r="B24" t="str">
            <v>567104</v>
          </cell>
          <cell r="C24" t="str">
            <v>Photo-Copy Machine Rent and Other Expenses</v>
          </cell>
          <cell r="D24">
            <v>200</v>
          </cell>
          <cell r="E24">
            <v>200</v>
          </cell>
          <cell r="F24">
            <v>200</v>
          </cell>
          <cell r="G24">
            <v>200</v>
          </cell>
          <cell r="H24">
            <v>200</v>
          </cell>
          <cell r="I24">
            <v>200</v>
          </cell>
        </row>
        <row r="25">
          <cell r="B25" t="str">
            <v>567400</v>
          </cell>
          <cell r="C25" t="str">
            <v>Calibration Charges</v>
          </cell>
          <cell r="D25">
            <v>25000</v>
          </cell>
          <cell r="E25">
            <v>10000</v>
          </cell>
          <cell r="F25">
            <v>15000</v>
          </cell>
          <cell r="G25">
            <v>10000</v>
          </cell>
          <cell r="H25">
            <v>25000</v>
          </cell>
          <cell r="I25">
            <v>15000</v>
          </cell>
        </row>
        <row r="26">
          <cell r="B26" t="str">
            <v>567907</v>
          </cell>
          <cell r="C26" t="str">
            <v>Photo &amp; Film Expense</v>
          </cell>
          <cell r="D26">
            <v>100</v>
          </cell>
          <cell r="E26">
            <v>100</v>
          </cell>
          <cell r="F26">
            <v>100</v>
          </cell>
          <cell r="G26">
            <v>100</v>
          </cell>
          <cell r="H26">
            <v>100</v>
          </cell>
          <cell r="I26">
            <v>100</v>
          </cell>
        </row>
      </sheetData>
      <sheetData sheetId="16" refreshError="1">
        <row r="7">
          <cell r="B7" t="str">
            <v>557050</v>
          </cell>
          <cell r="C7" t="str">
            <v>Spare Parts of Forklift, Truck and Vehicle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557060</v>
          </cell>
          <cell r="C8" t="str">
            <v>Repair &amp; Maint-Furniture and Equipment</v>
          </cell>
          <cell r="D8">
            <v>15000</v>
          </cell>
          <cell r="E8">
            <v>15000</v>
          </cell>
          <cell r="F8">
            <v>15000</v>
          </cell>
          <cell r="G8">
            <v>15000</v>
          </cell>
          <cell r="H8">
            <v>15000</v>
          </cell>
          <cell r="I8">
            <v>15000</v>
          </cell>
        </row>
        <row r="9">
          <cell r="B9" t="str">
            <v>558006</v>
          </cell>
          <cell r="C9" t="str">
            <v>Diskette,Magnetic Tape,PC Supplies</v>
          </cell>
          <cell r="D9">
            <v>1000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</row>
        <row r="10">
          <cell r="B10" t="str">
            <v>558023</v>
          </cell>
          <cell r="C10" t="str">
            <v>Paper, Forms and Continuous Form</v>
          </cell>
          <cell r="D10">
            <v>200</v>
          </cell>
          <cell r="E10">
            <v>200</v>
          </cell>
          <cell r="F10">
            <v>200</v>
          </cell>
          <cell r="G10">
            <v>200</v>
          </cell>
          <cell r="H10">
            <v>200</v>
          </cell>
          <cell r="I10">
            <v>200</v>
          </cell>
        </row>
        <row r="11">
          <cell r="B11" t="str">
            <v>558030</v>
          </cell>
          <cell r="C11" t="str">
            <v>Stationary, Office Supplies</v>
          </cell>
          <cell r="D11">
            <v>100</v>
          </cell>
          <cell r="E11">
            <v>100</v>
          </cell>
          <cell r="F11">
            <v>100</v>
          </cell>
          <cell r="G11">
            <v>100</v>
          </cell>
          <cell r="H11">
            <v>100</v>
          </cell>
          <cell r="I11">
            <v>100</v>
          </cell>
        </row>
        <row r="12">
          <cell r="B12" t="str">
            <v>562030</v>
          </cell>
          <cell r="C12" t="str">
            <v>Train Fee by Othe Institute - Local</v>
          </cell>
          <cell r="D12">
            <v>2000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</row>
        <row r="13">
          <cell r="B13" t="str">
            <v>562040</v>
          </cell>
          <cell r="C13" t="str">
            <v>Per Diem Travel Exps.Lodge by Other-Local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</row>
        <row r="14">
          <cell r="B14" t="str">
            <v>562041</v>
          </cell>
          <cell r="C14" t="str">
            <v>Travelling Expense-Local for Training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564000</v>
          </cell>
          <cell r="C15" t="str">
            <v>Traveling Expense-Local</v>
          </cell>
          <cell r="D15">
            <v>4000</v>
          </cell>
          <cell r="E15">
            <v>4000</v>
          </cell>
          <cell r="F15">
            <v>4000</v>
          </cell>
          <cell r="G15">
            <v>4000</v>
          </cell>
          <cell r="H15">
            <v>4000</v>
          </cell>
          <cell r="I15">
            <v>4000</v>
          </cell>
        </row>
        <row r="16">
          <cell r="B16" t="str">
            <v>564020</v>
          </cell>
          <cell r="C16" t="str">
            <v>Per Diem &amp; Lodging - Local</v>
          </cell>
          <cell r="D16">
            <v>400</v>
          </cell>
          <cell r="E16">
            <v>400</v>
          </cell>
          <cell r="F16">
            <v>400</v>
          </cell>
          <cell r="G16">
            <v>400</v>
          </cell>
          <cell r="H16">
            <v>400</v>
          </cell>
          <cell r="I16">
            <v>400</v>
          </cell>
        </row>
        <row r="17">
          <cell r="B17" t="str">
            <v>564040</v>
          </cell>
          <cell r="C17" t="str">
            <v>Gasoline</v>
          </cell>
          <cell r="D17">
            <v>150</v>
          </cell>
          <cell r="E17">
            <v>150</v>
          </cell>
          <cell r="F17">
            <v>150</v>
          </cell>
          <cell r="G17">
            <v>150</v>
          </cell>
          <cell r="H17">
            <v>150</v>
          </cell>
          <cell r="I17">
            <v>150</v>
          </cell>
        </row>
        <row r="18">
          <cell r="B18" t="str">
            <v>565030</v>
          </cell>
          <cell r="C18" t="str">
            <v>Telecom./Satelite/Lease Line</v>
          </cell>
          <cell r="D18">
            <v>30000</v>
          </cell>
          <cell r="E18">
            <v>30000</v>
          </cell>
          <cell r="F18">
            <v>30000</v>
          </cell>
          <cell r="G18">
            <v>30000</v>
          </cell>
          <cell r="H18">
            <v>30000</v>
          </cell>
          <cell r="I18">
            <v>30000</v>
          </cell>
        </row>
        <row r="19">
          <cell r="B19" t="str">
            <v>565050</v>
          </cell>
          <cell r="C19" t="str">
            <v>Facsimile Expenses</v>
          </cell>
          <cell r="D19">
            <v>50</v>
          </cell>
          <cell r="E19">
            <v>50</v>
          </cell>
          <cell r="F19">
            <v>50</v>
          </cell>
          <cell r="G19">
            <v>50</v>
          </cell>
          <cell r="H19">
            <v>50</v>
          </cell>
          <cell r="I19">
            <v>50</v>
          </cell>
        </row>
      </sheetData>
      <sheetData sheetId="17" refreshError="1">
        <row r="7">
          <cell r="B7" t="str">
            <v>553001</v>
          </cell>
          <cell r="C7" t="str">
            <v>Cleaning Tools and Equipment</v>
          </cell>
          <cell r="D7">
            <v>500</v>
          </cell>
          <cell r="E7">
            <v>500</v>
          </cell>
          <cell r="F7">
            <v>500</v>
          </cell>
          <cell r="G7">
            <v>500</v>
          </cell>
          <cell r="H7">
            <v>500</v>
          </cell>
          <cell r="I7">
            <v>500</v>
          </cell>
        </row>
        <row r="8">
          <cell r="B8" t="str">
            <v>553002</v>
          </cell>
          <cell r="C8" t="str">
            <v>Electrical Tools and Equipment</v>
          </cell>
          <cell r="D8">
            <v>20000</v>
          </cell>
          <cell r="E8">
            <v>5000</v>
          </cell>
          <cell r="F8">
            <v>20000</v>
          </cell>
          <cell r="G8">
            <v>5000</v>
          </cell>
          <cell r="H8">
            <v>20000</v>
          </cell>
          <cell r="I8">
            <v>5000</v>
          </cell>
        </row>
        <row r="9">
          <cell r="B9" t="str">
            <v>557050</v>
          </cell>
          <cell r="C9" t="str">
            <v>Spare Parts of Forklift, Truck and Vehicle</v>
          </cell>
          <cell r="D9">
            <v>8000</v>
          </cell>
          <cell r="E9">
            <v>0</v>
          </cell>
          <cell r="F9">
            <v>0</v>
          </cell>
          <cell r="G9">
            <v>0</v>
          </cell>
          <cell r="H9">
            <v>8000</v>
          </cell>
          <cell r="I9">
            <v>3000</v>
          </cell>
        </row>
        <row r="10">
          <cell r="B10" t="str">
            <v>557060</v>
          </cell>
          <cell r="C10" t="str">
            <v>Repair &amp; Maint-Furniture and Equipment</v>
          </cell>
          <cell r="D10">
            <v>150000</v>
          </cell>
          <cell r="E10">
            <v>150000</v>
          </cell>
          <cell r="F10">
            <v>150000</v>
          </cell>
          <cell r="G10">
            <v>150000</v>
          </cell>
          <cell r="H10">
            <v>150000</v>
          </cell>
          <cell r="I10">
            <v>150000</v>
          </cell>
        </row>
        <row r="11">
          <cell r="B11" t="str">
            <v>558002</v>
          </cell>
          <cell r="C11" t="str">
            <v>Cables,Wire,Switch,Brealer,Conduit &amp; oth.elec supp</v>
          </cell>
          <cell r="D11">
            <v>30000</v>
          </cell>
          <cell r="E11">
            <v>30000</v>
          </cell>
          <cell r="F11">
            <v>30000</v>
          </cell>
          <cell r="G11">
            <v>30000</v>
          </cell>
          <cell r="H11">
            <v>30000</v>
          </cell>
          <cell r="I11">
            <v>30000</v>
          </cell>
        </row>
        <row r="12">
          <cell r="B12" t="str">
            <v>558004</v>
          </cell>
          <cell r="C12" t="str">
            <v>Cleaning &amp; Janitoring Supplies</v>
          </cell>
          <cell r="D12">
            <v>16000</v>
          </cell>
          <cell r="E12">
            <v>16000</v>
          </cell>
          <cell r="F12">
            <v>16000</v>
          </cell>
          <cell r="G12">
            <v>16000</v>
          </cell>
          <cell r="H12">
            <v>16000</v>
          </cell>
          <cell r="I12">
            <v>16000</v>
          </cell>
        </row>
        <row r="13">
          <cell r="B13" t="str">
            <v>558006</v>
          </cell>
          <cell r="C13" t="str">
            <v>Diskette,Magnetic Tape,PC Supplies</v>
          </cell>
          <cell r="D13">
            <v>4000</v>
          </cell>
          <cell r="E13">
            <v>4000</v>
          </cell>
          <cell r="F13">
            <v>4000</v>
          </cell>
          <cell r="G13">
            <v>4000</v>
          </cell>
          <cell r="H13">
            <v>4000</v>
          </cell>
          <cell r="I13">
            <v>4000</v>
          </cell>
        </row>
        <row r="14">
          <cell r="B14" t="str">
            <v>558014</v>
          </cell>
          <cell r="C14" t="str">
            <v>Lighting and Fixtures</v>
          </cell>
          <cell r="D14">
            <v>20000</v>
          </cell>
          <cell r="E14">
            <v>20000</v>
          </cell>
          <cell r="F14">
            <v>20000</v>
          </cell>
          <cell r="G14">
            <v>20000</v>
          </cell>
          <cell r="H14">
            <v>20000</v>
          </cell>
          <cell r="I14">
            <v>20000</v>
          </cell>
        </row>
        <row r="15">
          <cell r="B15" t="str">
            <v>558023</v>
          </cell>
          <cell r="C15" t="str">
            <v>Paper, Forms and Continuous Form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</row>
        <row r="16">
          <cell r="B16" t="str">
            <v>558030</v>
          </cell>
          <cell r="C16" t="str">
            <v>Stationary, Office Supplies</v>
          </cell>
          <cell r="D16">
            <v>2000</v>
          </cell>
          <cell r="E16">
            <v>2000</v>
          </cell>
          <cell r="F16">
            <v>2000</v>
          </cell>
          <cell r="G16">
            <v>2000</v>
          </cell>
          <cell r="H16">
            <v>2000</v>
          </cell>
          <cell r="I16">
            <v>2000</v>
          </cell>
        </row>
        <row r="17">
          <cell r="B17" t="str">
            <v>558199</v>
          </cell>
          <cell r="C17" t="str">
            <v>Other Stores and Supplies</v>
          </cell>
          <cell r="D17">
            <v>3000</v>
          </cell>
          <cell r="E17">
            <v>3000</v>
          </cell>
          <cell r="F17">
            <v>3000</v>
          </cell>
          <cell r="G17">
            <v>3000</v>
          </cell>
          <cell r="H17">
            <v>3000</v>
          </cell>
          <cell r="I17">
            <v>3000</v>
          </cell>
        </row>
        <row r="18">
          <cell r="B18" t="str">
            <v>561100</v>
          </cell>
          <cell r="C18" t="str">
            <v>Overtime</v>
          </cell>
          <cell r="D18">
            <v>38720</v>
          </cell>
          <cell r="E18">
            <v>77440</v>
          </cell>
          <cell r="F18">
            <v>38720</v>
          </cell>
          <cell r="G18">
            <v>77440</v>
          </cell>
          <cell r="H18">
            <v>38720</v>
          </cell>
          <cell r="I18">
            <v>50336</v>
          </cell>
        </row>
        <row r="19">
          <cell r="B19" t="str">
            <v>561209</v>
          </cell>
          <cell r="C19" t="str">
            <v>Contractor - Electrical Work</v>
          </cell>
          <cell r="D19">
            <v>0</v>
          </cell>
          <cell r="E19">
            <v>7980</v>
          </cell>
          <cell r="F19">
            <v>0</v>
          </cell>
          <cell r="G19">
            <v>8246</v>
          </cell>
          <cell r="H19">
            <v>0</v>
          </cell>
          <cell r="I19">
            <v>7980</v>
          </cell>
        </row>
        <row r="20">
          <cell r="B20" t="str">
            <v>561300</v>
          </cell>
          <cell r="C20" t="str">
            <v>Supervision Fee</v>
          </cell>
          <cell r="D20">
            <v>20000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562030</v>
          </cell>
          <cell r="C21" t="str">
            <v>Train Fee by Othe Institute - Local</v>
          </cell>
          <cell r="D21">
            <v>0</v>
          </cell>
          <cell r="E21">
            <v>10000</v>
          </cell>
          <cell r="F21">
            <v>20000</v>
          </cell>
          <cell r="G21">
            <v>10000</v>
          </cell>
          <cell r="H21">
            <v>0</v>
          </cell>
          <cell r="I21">
            <v>5000</v>
          </cell>
        </row>
        <row r="22">
          <cell r="B22" t="str">
            <v>562040</v>
          </cell>
          <cell r="C22" t="str">
            <v>Per Diem Travel Exps.Lodge by Other-Local</v>
          </cell>
          <cell r="D22">
            <v>2000</v>
          </cell>
          <cell r="E22">
            <v>3000</v>
          </cell>
          <cell r="F22">
            <v>2000</v>
          </cell>
          <cell r="G22">
            <v>3000</v>
          </cell>
          <cell r="H22">
            <v>2000</v>
          </cell>
          <cell r="I22">
            <v>2500</v>
          </cell>
        </row>
        <row r="23">
          <cell r="B23" t="str">
            <v>562041</v>
          </cell>
          <cell r="C23" t="str">
            <v>Travelling Expense-Local for Training</v>
          </cell>
          <cell r="D23">
            <v>0</v>
          </cell>
          <cell r="E23">
            <v>2000</v>
          </cell>
          <cell r="F23">
            <v>2000</v>
          </cell>
          <cell r="G23">
            <v>2000</v>
          </cell>
          <cell r="H23">
            <v>0</v>
          </cell>
          <cell r="I23">
            <v>2000</v>
          </cell>
        </row>
        <row r="24">
          <cell r="B24" t="str">
            <v>563030</v>
          </cell>
          <cell r="C24" t="str">
            <v>Sport and Recreation Expenses</v>
          </cell>
          <cell r="D24">
            <v>0</v>
          </cell>
          <cell r="E24">
            <v>20000</v>
          </cell>
          <cell r="F24">
            <v>0</v>
          </cell>
          <cell r="G24">
            <v>30000</v>
          </cell>
          <cell r="H24">
            <v>0</v>
          </cell>
          <cell r="I24">
            <v>50000</v>
          </cell>
        </row>
        <row r="25">
          <cell r="B25" t="str">
            <v>564000</v>
          </cell>
          <cell r="C25" t="str">
            <v>Traveling Expense-Local</v>
          </cell>
          <cell r="D25">
            <v>2000</v>
          </cell>
          <cell r="E25">
            <v>0</v>
          </cell>
          <cell r="F25">
            <v>2000</v>
          </cell>
          <cell r="G25">
            <v>2000</v>
          </cell>
          <cell r="H25">
            <v>0</v>
          </cell>
          <cell r="I25">
            <v>0</v>
          </cell>
        </row>
        <row r="26">
          <cell r="B26" t="str">
            <v>564020</v>
          </cell>
          <cell r="C26" t="str">
            <v>Per Diem &amp; Lodging - Local</v>
          </cell>
          <cell r="D26">
            <v>2000</v>
          </cell>
          <cell r="E26">
            <v>0</v>
          </cell>
          <cell r="F26">
            <v>2000</v>
          </cell>
          <cell r="G26">
            <v>0</v>
          </cell>
          <cell r="H26">
            <v>2000</v>
          </cell>
          <cell r="I26">
            <v>0</v>
          </cell>
        </row>
        <row r="27">
          <cell r="B27" t="str">
            <v>564040</v>
          </cell>
          <cell r="C27" t="str">
            <v>Gasoline</v>
          </cell>
          <cell r="D27">
            <v>15000</v>
          </cell>
          <cell r="E27">
            <v>15000</v>
          </cell>
          <cell r="F27">
            <v>15000</v>
          </cell>
          <cell r="G27">
            <v>15000</v>
          </cell>
          <cell r="H27">
            <v>15000</v>
          </cell>
          <cell r="I27">
            <v>15000</v>
          </cell>
        </row>
        <row r="28">
          <cell r="B28" t="str">
            <v>565020</v>
          </cell>
          <cell r="C28" t="str">
            <v>Telephone - Local</v>
          </cell>
          <cell r="D28">
            <v>400</v>
          </cell>
          <cell r="E28">
            <v>400</v>
          </cell>
          <cell r="F28">
            <v>400</v>
          </cell>
          <cell r="G28">
            <v>400</v>
          </cell>
          <cell r="H28">
            <v>400</v>
          </cell>
          <cell r="I28">
            <v>400</v>
          </cell>
        </row>
        <row r="29">
          <cell r="B29" t="str">
            <v>565030</v>
          </cell>
          <cell r="C29" t="str">
            <v>Telecom./Satelite/Lease Line</v>
          </cell>
          <cell r="D29">
            <v>40000</v>
          </cell>
          <cell r="E29">
            <v>11000</v>
          </cell>
          <cell r="F29">
            <v>11000</v>
          </cell>
          <cell r="G29">
            <v>11000</v>
          </cell>
          <cell r="H29">
            <v>11000</v>
          </cell>
          <cell r="I29">
            <v>11000</v>
          </cell>
        </row>
        <row r="30">
          <cell r="B30" t="str">
            <v>565040</v>
          </cell>
          <cell r="C30" t="str">
            <v>Long Distance Call</v>
          </cell>
          <cell r="D30">
            <v>300</v>
          </cell>
          <cell r="E30">
            <v>300</v>
          </cell>
          <cell r="F30">
            <v>300</v>
          </cell>
          <cell r="G30">
            <v>300</v>
          </cell>
          <cell r="H30">
            <v>300</v>
          </cell>
          <cell r="I30">
            <v>300</v>
          </cell>
        </row>
        <row r="31">
          <cell r="B31" t="str">
            <v>567904</v>
          </cell>
          <cell r="C31" t="str">
            <v>Representative and Entertainment</v>
          </cell>
          <cell r="D31">
            <v>0</v>
          </cell>
          <cell r="E31">
            <v>4000</v>
          </cell>
          <cell r="F31">
            <v>0</v>
          </cell>
          <cell r="G31">
            <v>0</v>
          </cell>
          <cell r="H31">
            <v>2000</v>
          </cell>
          <cell r="I31">
            <v>40000</v>
          </cell>
        </row>
      </sheetData>
      <sheetData sheetId="18" refreshError="1">
        <row r="7">
          <cell r="A7" t="str">
            <v>557050  spare parts of forkl</v>
          </cell>
          <cell r="B7" t="str">
            <v>558006</v>
          </cell>
          <cell r="C7" t="str">
            <v>Diskette,Magnetic Tape,PC Supplies</v>
          </cell>
          <cell r="D7">
            <v>4000</v>
          </cell>
          <cell r="E7">
            <v>0</v>
          </cell>
          <cell r="F7">
            <v>4000</v>
          </cell>
          <cell r="G7">
            <v>0</v>
          </cell>
          <cell r="H7">
            <v>1000</v>
          </cell>
          <cell r="I7">
            <v>0</v>
          </cell>
        </row>
        <row r="8">
          <cell r="B8" t="str">
            <v>558023</v>
          </cell>
          <cell r="C8" t="str">
            <v>Paper, Forms and Continuous Form</v>
          </cell>
          <cell r="D8">
            <v>8000</v>
          </cell>
          <cell r="E8">
            <v>8000</v>
          </cell>
          <cell r="F8">
            <v>8000</v>
          </cell>
          <cell r="G8">
            <v>8000</v>
          </cell>
          <cell r="H8">
            <v>8000</v>
          </cell>
          <cell r="I8">
            <v>8000</v>
          </cell>
        </row>
        <row r="9">
          <cell r="B9" t="str">
            <v>558030</v>
          </cell>
          <cell r="C9" t="str">
            <v>Stationary, Office Supplies</v>
          </cell>
          <cell r="D9">
            <v>200</v>
          </cell>
          <cell r="E9">
            <v>200</v>
          </cell>
          <cell r="F9">
            <v>200</v>
          </cell>
          <cell r="G9">
            <v>200</v>
          </cell>
          <cell r="H9">
            <v>200</v>
          </cell>
          <cell r="I9">
            <v>200</v>
          </cell>
        </row>
        <row r="10">
          <cell r="B10" t="str">
            <v>561100</v>
          </cell>
          <cell r="C10" t="str">
            <v>Overtime</v>
          </cell>
          <cell r="D10">
            <v>1020</v>
          </cell>
          <cell r="E10">
            <v>1020</v>
          </cell>
          <cell r="F10">
            <v>1020</v>
          </cell>
          <cell r="G10">
            <v>0</v>
          </cell>
          <cell r="H10">
            <v>1020</v>
          </cell>
          <cell r="I10">
            <v>400</v>
          </cell>
        </row>
        <row r="11">
          <cell r="B11">
            <v>0</v>
          </cell>
          <cell r="C11" t="str">
            <v>Per Diem Travel Exps.Lodge by Other-Local</v>
          </cell>
          <cell r="D11">
            <v>700</v>
          </cell>
          <cell r="E11">
            <v>700</v>
          </cell>
          <cell r="F11">
            <v>700</v>
          </cell>
          <cell r="G11">
            <v>700</v>
          </cell>
          <cell r="H11">
            <v>700</v>
          </cell>
          <cell r="I11">
            <v>700</v>
          </cell>
        </row>
      </sheetData>
      <sheetData sheetId="19" refreshError="1">
        <row r="7">
          <cell r="B7" t="str">
            <v>553003</v>
          </cell>
          <cell r="C7" t="str">
            <v>Hand Tools</v>
          </cell>
          <cell r="D7">
            <v>8000</v>
          </cell>
          <cell r="E7">
            <v>8000</v>
          </cell>
          <cell r="F7">
            <v>8000</v>
          </cell>
          <cell r="G7">
            <v>8000</v>
          </cell>
          <cell r="H7">
            <v>8000</v>
          </cell>
          <cell r="I7">
            <v>8000</v>
          </cell>
        </row>
        <row r="8">
          <cell r="B8" t="str">
            <v>553007</v>
          </cell>
          <cell r="C8" t="str">
            <v>Mechanical Tools and Equipment</v>
          </cell>
          <cell r="D8">
            <v>8000</v>
          </cell>
          <cell r="E8">
            <v>8000</v>
          </cell>
          <cell r="F8">
            <v>8000</v>
          </cell>
          <cell r="G8">
            <v>8000</v>
          </cell>
          <cell r="H8">
            <v>8000</v>
          </cell>
          <cell r="I8">
            <v>8000</v>
          </cell>
        </row>
        <row r="9">
          <cell r="B9" t="str">
            <v>553010</v>
          </cell>
          <cell r="C9" t="str">
            <v>Safety Tools and Equipment</v>
          </cell>
          <cell r="D9">
            <v>4000</v>
          </cell>
          <cell r="E9">
            <v>6000</v>
          </cell>
          <cell r="F9">
            <v>5000</v>
          </cell>
          <cell r="G9">
            <v>6000</v>
          </cell>
          <cell r="H9">
            <v>5000</v>
          </cell>
          <cell r="I9">
            <v>6000</v>
          </cell>
        </row>
        <row r="10">
          <cell r="B10" t="str">
            <v>553099</v>
          </cell>
          <cell r="C10" t="str">
            <v>Other Tools and Equipment</v>
          </cell>
          <cell r="D10">
            <v>800</v>
          </cell>
          <cell r="E10">
            <v>600</v>
          </cell>
          <cell r="F10">
            <v>800</v>
          </cell>
          <cell r="G10">
            <v>600</v>
          </cell>
          <cell r="H10">
            <v>800</v>
          </cell>
          <cell r="I10">
            <v>800</v>
          </cell>
        </row>
        <row r="11">
          <cell r="B11" t="str">
            <v>557110</v>
          </cell>
          <cell r="C11" t="str">
            <v>Mechanical Consumable</v>
          </cell>
          <cell r="D11">
            <v>1500</v>
          </cell>
          <cell r="E11">
            <v>1000</v>
          </cell>
          <cell r="F11">
            <v>1500</v>
          </cell>
          <cell r="G11">
            <v>1000</v>
          </cell>
          <cell r="H11">
            <v>1500</v>
          </cell>
          <cell r="I11">
            <v>1500</v>
          </cell>
        </row>
        <row r="12">
          <cell r="B12" t="str">
            <v>558006</v>
          </cell>
          <cell r="C12" t="str">
            <v>Diskette,Magnetic Tape,PC Supplies</v>
          </cell>
          <cell r="D12">
            <v>5000</v>
          </cell>
          <cell r="E12">
            <v>4500</v>
          </cell>
          <cell r="F12">
            <v>5000</v>
          </cell>
          <cell r="G12">
            <v>4500</v>
          </cell>
          <cell r="H12">
            <v>5000</v>
          </cell>
          <cell r="I12">
            <v>5000</v>
          </cell>
        </row>
        <row r="13">
          <cell r="B13" t="str">
            <v>558023</v>
          </cell>
          <cell r="C13" t="str">
            <v>Paper, Forms and Continuous Form</v>
          </cell>
          <cell r="D13">
            <v>10000</v>
          </cell>
          <cell r="E13">
            <v>10000</v>
          </cell>
          <cell r="F13">
            <v>10000</v>
          </cell>
          <cell r="G13">
            <v>10000</v>
          </cell>
          <cell r="H13">
            <v>10000</v>
          </cell>
          <cell r="I13">
            <v>10000</v>
          </cell>
        </row>
        <row r="14">
          <cell r="B14" t="str">
            <v>558030</v>
          </cell>
          <cell r="C14" t="str">
            <v>Stationary, Office Supplies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561100</v>
          </cell>
          <cell r="C15" t="str">
            <v>Overtime</v>
          </cell>
          <cell r="D15">
            <v>45000</v>
          </cell>
          <cell r="E15">
            <v>170000</v>
          </cell>
          <cell r="F15">
            <v>47000</v>
          </cell>
          <cell r="G15">
            <v>280000</v>
          </cell>
          <cell r="H15">
            <v>35000</v>
          </cell>
          <cell r="I15">
            <v>50000</v>
          </cell>
        </row>
        <row r="16">
          <cell r="B16" t="str">
            <v>562030</v>
          </cell>
          <cell r="C16" t="str">
            <v>Train Fee by Othe Institute - Local</v>
          </cell>
          <cell r="D16">
            <v>500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</row>
        <row r="17">
          <cell r="B17" t="str">
            <v>562040</v>
          </cell>
          <cell r="C17" t="str">
            <v>Per Diem Travel Exps.Lodge by Other-Local</v>
          </cell>
          <cell r="D17">
            <v>3000</v>
          </cell>
          <cell r="E17">
            <v>2000</v>
          </cell>
          <cell r="F17">
            <v>2500</v>
          </cell>
          <cell r="G17">
            <v>3000</v>
          </cell>
          <cell r="H17">
            <v>3000</v>
          </cell>
          <cell r="I17">
            <v>3000</v>
          </cell>
        </row>
        <row r="18">
          <cell r="B18" t="str">
            <v>562041</v>
          </cell>
          <cell r="C18" t="str">
            <v>Travelling Expense-Local for Training</v>
          </cell>
          <cell r="D18">
            <v>1500</v>
          </cell>
          <cell r="E18">
            <v>1500</v>
          </cell>
          <cell r="F18">
            <v>1500</v>
          </cell>
          <cell r="G18">
            <v>1500</v>
          </cell>
          <cell r="H18">
            <v>1500</v>
          </cell>
          <cell r="I18">
            <v>1500</v>
          </cell>
        </row>
        <row r="19">
          <cell r="B19" t="str">
            <v>564000</v>
          </cell>
          <cell r="C19" t="str">
            <v>Traveling Expense-Local</v>
          </cell>
          <cell r="D19">
            <v>2000</v>
          </cell>
          <cell r="E19">
            <v>1500</v>
          </cell>
          <cell r="F19">
            <v>2000</v>
          </cell>
          <cell r="G19">
            <v>1500</v>
          </cell>
          <cell r="H19">
            <v>2000</v>
          </cell>
          <cell r="I19">
            <v>2000</v>
          </cell>
        </row>
        <row r="20">
          <cell r="B20" t="str">
            <v>564020</v>
          </cell>
          <cell r="C20" t="str">
            <v>Per Diem &amp; Lodging - Local</v>
          </cell>
          <cell r="D20">
            <v>1500</v>
          </cell>
          <cell r="E20">
            <v>1500</v>
          </cell>
          <cell r="F20">
            <v>1500</v>
          </cell>
          <cell r="G20">
            <v>1500</v>
          </cell>
          <cell r="H20">
            <v>1500</v>
          </cell>
          <cell r="I20">
            <v>1500</v>
          </cell>
        </row>
        <row r="21">
          <cell r="B21" t="str">
            <v>564040</v>
          </cell>
          <cell r="C21" t="str">
            <v>Gasoline</v>
          </cell>
          <cell r="D21">
            <v>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</row>
        <row r="22">
          <cell r="B22" t="str">
            <v>565040</v>
          </cell>
          <cell r="C22" t="str">
            <v>Long Distance Call</v>
          </cell>
          <cell r="D22">
            <v>2000</v>
          </cell>
          <cell r="E22">
            <v>2000</v>
          </cell>
          <cell r="F22">
            <v>2000</v>
          </cell>
          <cell r="G22">
            <v>2000</v>
          </cell>
          <cell r="H22">
            <v>2000</v>
          </cell>
          <cell r="I22">
            <v>2000</v>
          </cell>
        </row>
        <row r="23">
          <cell r="B23" t="str">
            <v>567907</v>
          </cell>
          <cell r="C23" t="str">
            <v>Photo &amp; Film Expense</v>
          </cell>
          <cell r="D23">
            <v>1500</v>
          </cell>
          <cell r="E23">
            <v>2000</v>
          </cell>
          <cell r="F23">
            <v>1000</v>
          </cell>
          <cell r="G23">
            <v>1500</v>
          </cell>
          <cell r="H23">
            <v>1500</v>
          </cell>
          <cell r="I23">
            <v>1000</v>
          </cell>
        </row>
      </sheetData>
      <sheetData sheetId="20" refreshError="1">
        <row r="7">
          <cell r="B7" t="str">
            <v>556099</v>
          </cell>
          <cell r="C7" t="str">
            <v>Other Freight and Handling</v>
          </cell>
          <cell r="D7">
            <v>3000</v>
          </cell>
          <cell r="E7">
            <v>3000</v>
          </cell>
          <cell r="F7">
            <v>3000</v>
          </cell>
          <cell r="G7">
            <v>3000</v>
          </cell>
          <cell r="H7">
            <v>0</v>
          </cell>
          <cell r="I7">
            <v>3000</v>
          </cell>
        </row>
        <row r="8">
          <cell r="B8" t="str">
            <v>557990</v>
          </cell>
          <cell r="C8" t="str">
            <v>Other Repair &amp; Maintenance</v>
          </cell>
          <cell r="D8">
            <v>1000</v>
          </cell>
          <cell r="E8">
            <v>1000</v>
          </cell>
          <cell r="F8">
            <v>1000</v>
          </cell>
          <cell r="G8">
            <v>1000</v>
          </cell>
          <cell r="H8">
            <v>1000</v>
          </cell>
          <cell r="I8">
            <v>1000</v>
          </cell>
        </row>
        <row r="9">
          <cell r="B9" t="str">
            <v>558004</v>
          </cell>
          <cell r="C9" t="str">
            <v>Cleaning &amp; Janitoring Supplies</v>
          </cell>
          <cell r="D9">
            <v>150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</row>
        <row r="10">
          <cell r="B10" t="str">
            <v>558006</v>
          </cell>
          <cell r="C10" t="str">
            <v>Diskette,Magnetic Tape,PC Supplies</v>
          </cell>
          <cell r="D10">
            <v>2000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</row>
        <row r="11">
          <cell r="B11" t="str">
            <v>558015</v>
          </cell>
          <cell r="C11" t="str">
            <v>Lubrication Oil,Motor Oil,Gear Oil,Grease</v>
          </cell>
          <cell r="D11">
            <v>400</v>
          </cell>
          <cell r="E11">
            <v>400</v>
          </cell>
          <cell r="F11">
            <v>400</v>
          </cell>
          <cell r="G11">
            <v>400</v>
          </cell>
          <cell r="H11">
            <v>400</v>
          </cell>
          <cell r="I11">
            <v>400</v>
          </cell>
        </row>
        <row r="12">
          <cell r="B12" t="str">
            <v>558023</v>
          </cell>
          <cell r="C12" t="str">
            <v>Paper, Forms and Continuous Form</v>
          </cell>
          <cell r="D12">
            <v>500</v>
          </cell>
          <cell r="E12">
            <v>500</v>
          </cell>
          <cell r="F12">
            <v>500</v>
          </cell>
          <cell r="G12">
            <v>500</v>
          </cell>
          <cell r="H12">
            <v>500</v>
          </cell>
          <cell r="I12">
            <v>500</v>
          </cell>
        </row>
        <row r="13">
          <cell r="B13" t="str">
            <v>558030</v>
          </cell>
          <cell r="C13" t="str">
            <v>Stationary, Office Supplies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</row>
        <row r="14">
          <cell r="B14" t="str">
            <v>558039</v>
          </cell>
          <cell r="C14" t="str">
            <v>Diesel Oil</v>
          </cell>
          <cell r="D14">
            <v>2000</v>
          </cell>
          <cell r="E14">
            <v>2000</v>
          </cell>
          <cell r="F14">
            <v>2000</v>
          </cell>
          <cell r="G14">
            <v>2000</v>
          </cell>
          <cell r="H14">
            <v>2000</v>
          </cell>
          <cell r="I14">
            <v>2000</v>
          </cell>
        </row>
        <row r="15">
          <cell r="B15" t="str">
            <v>558199</v>
          </cell>
          <cell r="C15" t="str">
            <v>Other Stores and Supplies</v>
          </cell>
          <cell r="D15">
            <v>1000</v>
          </cell>
          <cell r="E15">
            <v>1000</v>
          </cell>
          <cell r="F15">
            <v>1000</v>
          </cell>
          <cell r="G15">
            <v>1000</v>
          </cell>
          <cell r="H15">
            <v>1000</v>
          </cell>
          <cell r="I15">
            <v>1000</v>
          </cell>
        </row>
        <row r="16">
          <cell r="B16" t="str">
            <v>561100</v>
          </cell>
          <cell r="C16" t="str">
            <v>Overtime</v>
          </cell>
          <cell r="D16">
            <v>6000</v>
          </cell>
          <cell r="E16">
            <v>14000</v>
          </cell>
          <cell r="F16">
            <v>6000</v>
          </cell>
          <cell r="G16">
            <v>10000</v>
          </cell>
          <cell r="H16">
            <v>6000</v>
          </cell>
          <cell r="I16">
            <v>6000</v>
          </cell>
        </row>
        <row r="17">
          <cell r="B17">
            <v>561211</v>
          </cell>
          <cell r="C17" t="str">
            <v>Contractor-Office Work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8000</v>
          </cell>
        </row>
        <row r="18">
          <cell r="B18" t="str">
            <v>564040</v>
          </cell>
          <cell r="C18" t="str">
            <v>Gasoline</v>
          </cell>
          <cell r="D18">
            <v>600</v>
          </cell>
          <cell r="E18">
            <v>600</v>
          </cell>
          <cell r="F18">
            <v>600</v>
          </cell>
          <cell r="G18">
            <v>600</v>
          </cell>
          <cell r="H18">
            <v>600</v>
          </cell>
          <cell r="I18">
            <v>600</v>
          </cell>
        </row>
      </sheetData>
      <sheetData sheetId="21" refreshError="1">
        <row r="7">
          <cell r="B7" t="str">
            <v>557050</v>
          </cell>
          <cell r="C7" t="str">
            <v>Spare Parts of Forklift, Truck and Vehicle</v>
          </cell>
          <cell r="D7">
            <v>600</v>
          </cell>
          <cell r="E7">
            <v>600</v>
          </cell>
          <cell r="F7">
            <v>600</v>
          </cell>
          <cell r="G7">
            <v>600</v>
          </cell>
          <cell r="H7">
            <v>600</v>
          </cell>
          <cell r="I7">
            <v>600</v>
          </cell>
        </row>
        <row r="8">
          <cell r="B8" t="str">
            <v>558006</v>
          </cell>
          <cell r="C8" t="str">
            <v>Diskette,Magnetic Tape,PC Supplies</v>
          </cell>
          <cell r="D8">
            <v>1500</v>
          </cell>
          <cell r="E8">
            <v>1500</v>
          </cell>
          <cell r="F8">
            <v>1500</v>
          </cell>
          <cell r="G8">
            <v>1500</v>
          </cell>
          <cell r="H8">
            <v>1500</v>
          </cell>
          <cell r="I8">
            <v>1500</v>
          </cell>
        </row>
        <row r="9">
          <cell r="B9" t="str">
            <v>558030</v>
          </cell>
          <cell r="C9" t="str">
            <v>Stationary, Office Supplies</v>
          </cell>
          <cell r="D9">
            <v>1700</v>
          </cell>
          <cell r="E9">
            <v>1700</v>
          </cell>
          <cell r="F9">
            <v>1700</v>
          </cell>
          <cell r="G9">
            <v>1700</v>
          </cell>
          <cell r="H9">
            <v>1700</v>
          </cell>
          <cell r="I9">
            <v>1700</v>
          </cell>
        </row>
        <row r="10">
          <cell r="B10" t="str">
            <v>561100</v>
          </cell>
          <cell r="C10" t="str">
            <v>Overtime</v>
          </cell>
          <cell r="D10">
            <v>6600</v>
          </cell>
          <cell r="E10">
            <v>6600</v>
          </cell>
          <cell r="F10">
            <v>0</v>
          </cell>
          <cell r="G10">
            <v>6600</v>
          </cell>
          <cell r="H10">
            <v>0</v>
          </cell>
          <cell r="I10">
            <v>13200</v>
          </cell>
        </row>
        <row r="11">
          <cell r="B11">
            <v>562030</v>
          </cell>
          <cell r="C11" t="str">
            <v>Traing fee by Other Institute-Local</v>
          </cell>
          <cell r="D11">
            <v>0</v>
          </cell>
          <cell r="E11">
            <v>70000</v>
          </cell>
          <cell r="F11">
            <v>20000</v>
          </cell>
          <cell r="G11">
            <v>0</v>
          </cell>
          <cell r="H11">
            <v>20000</v>
          </cell>
          <cell r="I11">
            <v>0</v>
          </cell>
        </row>
        <row r="12">
          <cell r="B12">
            <v>562041</v>
          </cell>
          <cell r="C12" t="str">
            <v>Travelling expense-Local for Training</v>
          </cell>
          <cell r="D12">
            <v>0</v>
          </cell>
          <cell r="E12">
            <v>0</v>
          </cell>
          <cell r="F12">
            <v>4000</v>
          </cell>
          <cell r="G12">
            <v>0</v>
          </cell>
          <cell r="H12">
            <v>4000</v>
          </cell>
          <cell r="I12">
            <v>0</v>
          </cell>
        </row>
        <row r="13">
          <cell r="B13" t="str">
            <v>562040</v>
          </cell>
          <cell r="C13" t="str">
            <v>Per Diem Travel Exps.Lodge by Other-Local</v>
          </cell>
          <cell r="D13">
            <v>0</v>
          </cell>
          <cell r="E13">
            <v>0</v>
          </cell>
          <cell r="F13">
            <v>3000</v>
          </cell>
          <cell r="G13">
            <v>0</v>
          </cell>
          <cell r="H13">
            <v>3000</v>
          </cell>
          <cell r="I13">
            <v>0</v>
          </cell>
        </row>
        <row r="14">
          <cell r="B14" t="str">
            <v>564040</v>
          </cell>
          <cell r="C14" t="str">
            <v>Gasoline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565050</v>
          </cell>
          <cell r="C15" t="str">
            <v>Facsimile Expenses</v>
          </cell>
          <cell r="D15">
            <v>100</v>
          </cell>
          <cell r="E15">
            <v>100</v>
          </cell>
          <cell r="F15">
            <v>100</v>
          </cell>
          <cell r="G15">
            <v>100</v>
          </cell>
          <cell r="H15">
            <v>100</v>
          </cell>
          <cell r="I15">
            <v>100</v>
          </cell>
        </row>
        <row r="16">
          <cell r="B16" t="str">
            <v>565070</v>
          </cell>
          <cell r="C16" t="str">
            <v>Radio Communication</v>
          </cell>
          <cell r="D16">
            <v>2780</v>
          </cell>
          <cell r="E16">
            <v>2780</v>
          </cell>
          <cell r="F16">
            <v>2780</v>
          </cell>
          <cell r="G16">
            <v>2780</v>
          </cell>
          <cell r="H16">
            <v>2780</v>
          </cell>
          <cell r="I16">
            <v>2780</v>
          </cell>
        </row>
        <row r="17">
          <cell r="B17">
            <v>567401</v>
          </cell>
          <cell r="C17" t="str">
            <v>Testing and analysis Expenses (Boiler inspection fees)</v>
          </cell>
          <cell r="D17">
            <v>20400</v>
          </cell>
          <cell r="E17">
            <v>20400</v>
          </cell>
          <cell r="F17">
            <v>20400</v>
          </cell>
          <cell r="G17">
            <v>20400</v>
          </cell>
          <cell r="H17">
            <v>20400</v>
          </cell>
          <cell r="I17">
            <v>20400</v>
          </cell>
        </row>
        <row r="18">
          <cell r="B18" t="str">
            <v>567907</v>
          </cell>
          <cell r="C18" t="str">
            <v>Photo &amp; Film Expense</v>
          </cell>
          <cell r="D18">
            <v>2000</v>
          </cell>
          <cell r="E18">
            <v>2000</v>
          </cell>
          <cell r="F18">
            <v>2000</v>
          </cell>
          <cell r="G18">
            <v>2000</v>
          </cell>
          <cell r="H18">
            <v>2000</v>
          </cell>
          <cell r="I18">
            <v>2000</v>
          </cell>
        </row>
      </sheetData>
      <sheetData sheetId="22" refreshError="1">
        <row r="7">
          <cell r="B7" t="str">
            <v>557050</v>
          </cell>
          <cell r="C7" t="str">
            <v>Spare Parts of Forklift, Truck and Vehicle</v>
          </cell>
          <cell r="D7">
            <v>0</v>
          </cell>
          <cell r="E7">
            <v>1000</v>
          </cell>
          <cell r="F7">
            <v>0</v>
          </cell>
          <cell r="G7">
            <v>0</v>
          </cell>
          <cell r="H7">
            <v>1000</v>
          </cell>
          <cell r="I7">
            <v>0</v>
          </cell>
        </row>
        <row r="8">
          <cell r="B8" t="str">
            <v>558006</v>
          </cell>
          <cell r="C8" t="str">
            <v>Diskette,Magnetic Tape,PC Supplies</v>
          </cell>
          <cell r="D8">
            <v>1200</v>
          </cell>
          <cell r="E8">
            <v>1200</v>
          </cell>
          <cell r="F8">
            <v>2500</v>
          </cell>
          <cell r="G8">
            <v>1200</v>
          </cell>
          <cell r="H8">
            <v>1200</v>
          </cell>
          <cell r="I8">
            <v>2500</v>
          </cell>
        </row>
        <row r="9">
          <cell r="B9" t="str">
            <v>558023</v>
          </cell>
          <cell r="C9" t="str">
            <v>Paper, Forms and Continuous Form</v>
          </cell>
          <cell r="D9">
            <v>300</v>
          </cell>
          <cell r="E9">
            <v>300</v>
          </cell>
          <cell r="F9">
            <v>300</v>
          </cell>
          <cell r="G9">
            <v>300</v>
          </cell>
          <cell r="H9">
            <v>300</v>
          </cell>
          <cell r="I9">
            <v>300</v>
          </cell>
        </row>
        <row r="10">
          <cell r="B10" t="str">
            <v>558030</v>
          </cell>
          <cell r="C10" t="str">
            <v>Stationary, Office Supplies</v>
          </cell>
          <cell r="D10">
            <v>400</v>
          </cell>
          <cell r="E10">
            <v>400</v>
          </cell>
          <cell r="F10">
            <v>400</v>
          </cell>
          <cell r="G10">
            <v>400</v>
          </cell>
          <cell r="H10">
            <v>400</v>
          </cell>
          <cell r="I10">
            <v>400</v>
          </cell>
        </row>
        <row r="11">
          <cell r="B11" t="str">
            <v>562040</v>
          </cell>
          <cell r="C11" t="str">
            <v>Per Diem Travel Exps.Lodge by Other-Local</v>
          </cell>
          <cell r="D11">
            <v>700</v>
          </cell>
          <cell r="E11">
            <v>700</v>
          </cell>
          <cell r="F11">
            <v>700</v>
          </cell>
          <cell r="G11">
            <v>700</v>
          </cell>
          <cell r="H11">
            <v>700</v>
          </cell>
          <cell r="I11">
            <v>700</v>
          </cell>
        </row>
        <row r="12">
          <cell r="B12" t="str">
            <v>562041</v>
          </cell>
          <cell r="C12" t="str">
            <v>Travelling Expense-Local for Training</v>
          </cell>
          <cell r="D12">
            <v>1300</v>
          </cell>
          <cell r="E12">
            <v>1300</v>
          </cell>
          <cell r="F12">
            <v>1300</v>
          </cell>
          <cell r="G12">
            <v>1300</v>
          </cell>
          <cell r="H12">
            <v>1300</v>
          </cell>
          <cell r="I12">
            <v>1300</v>
          </cell>
        </row>
        <row r="13">
          <cell r="B13" t="str">
            <v>564000</v>
          </cell>
          <cell r="C13" t="str">
            <v>Traveling Expense-Local</v>
          </cell>
          <cell r="D13">
            <v>1300</v>
          </cell>
          <cell r="E13">
            <v>1300</v>
          </cell>
          <cell r="F13">
            <v>1300</v>
          </cell>
          <cell r="G13">
            <v>1300</v>
          </cell>
          <cell r="H13">
            <v>1300</v>
          </cell>
          <cell r="I13">
            <v>1300</v>
          </cell>
        </row>
        <row r="14">
          <cell r="B14" t="str">
            <v>564020</v>
          </cell>
          <cell r="C14" t="str">
            <v>Per Diem &amp; Lodging - Local</v>
          </cell>
          <cell r="D14">
            <v>700</v>
          </cell>
          <cell r="E14">
            <v>700</v>
          </cell>
          <cell r="F14">
            <v>700</v>
          </cell>
          <cell r="G14">
            <v>700</v>
          </cell>
          <cell r="H14">
            <v>700</v>
          </cell>
          <cell r="I14">
            <v>700</v>
          </cell>
        </row>
        <row r="15">
          <cell r="B15" t="str">
            <v>564040</v>
          </cell>
          <cell r="C15" t="str">
            <v>Gasoline</v>
          </cell>
          <cell r="D15">
            <v>1400</v>
          </cell>
          <cell r="E15">
            <v>1400</v>
          </cell>
          <cell r="F15">
            <v>1400</v>
          </cell>
          <cell r="G15">
            <v>1400</v>
          </cell>
          <cell r="H15">
            <v>1400</v>
          </cell>
          <cell r="I15">
            <v>1400</v>
          </cell>
        </row>
        <row r="16">
          <cell r="B16" t="str">
            <v>565020</v>
          </cell>
          <cell r="C16" t="str">
            <v>Telephone - Local</v>
          </cell>
          <cell r="D16">
            <v>250</v>
          </cell>
          <cell r="E16">
            <v>250</v>
          </cell>
          <cell r="F16">
            <v>250</v>
          </cell>
          <cell r="G16">
            <v>250</v>
          </cell>
          <cell r="H16">
            <v>250</v>
          </cell>
          <cell r="I16">
            <v>250</v>
          </cell>
        </row>
        <row r="17">
          <cell r="B17" t="str">
            <v>565040</v>
          </cell>
          <cell r="C17" t="str">
            <v>Long Distance Call</v>
          </cell>
          <cell r="D17">
            <v>800</v>
          </cell>
          <cell r="E17">
            <v>800</v>
          </cell>
          <cell r="F17">
            <v>800</v>
          </cell>
          <cell r="G17">
            <v>800</v>
          </cell>
          <cell r="H17">
            <v>800</v>
          </cell>
          <cell r="I17">
            <v>800</v>
          </cell>
        </row>
        <row r="18">
          <cell r="B18" t="str">
            <v>565060</v>
          </cell>
          <cell r="C18" t="str">
            <v>Mobile Phone Expenses</v>
          </cell>
          <cell r="D18">
            <v>1300</v>
          </cell>
          <cell r="E18">
            <v>1300</v>
          </cell>
          <cell r="F18">
            <v>1300</v>
          </cell>
          <cell r="G18">
            <v>1300</v>
          </cell>
          <cell r="H18">
            <v>1300</v>
          </cell>
          <cell r="I18">
            <v>1300</v>
          </cell>
        </row>
        <row r="19">
          <cell r="B19" t="str">
            <v>567904</v>
          </cell>
          <cell r="C19" t="str">
            <v>Representative and Entertainment</v>
          </cell>
          <cell r="D19">
            <v>500</v>
          </cell>
          <cell r="E19">
            <v>500</v>
          </cell>
          <cell r="F19">
            <v>500</v>
          </cell>
          <cell r="G19">
            <v>500</v>
          </cell>
          <cell r="H19">
            <v>500</v>
          </cell>
          <cell r="I19">
            <v>500</v>
          </cell>
        </row>
      </sheetData>
      <sheetData sheetId="23" refreshError="1"/>
      <sheetData sheetId="24">
        <row r="7">
          <cell r="B7" t="str">
            <v>556099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>
        <row r="8">
          <cell r="B8">
            <v>557050</v>
          </cell>
        </row>
      </sheetData>
      <sheetData sheetId="71"/>
      <sheetData sheetId="72">
        <row r="8">
          <cell r="B8">
            <v>557050</v>
          </cell>
        </row>
      </sheetData>
      <sheetData sheetId="73">
        <row r="7">
          <cell r="A7" t="str">
            <v>557050  spare parts of forkl</v>
          </cell>
        </row>
      </sheetData>
      <sheetData sheetId="74">
        <row r="7">
          <cell r="A7" t="str">
            <v>557050  spare parts of forkl</v>
          </cell>
        </row>
      </sheetData>
      <sheetData sheetId="75">
        <row r="8">
          <cell r="B8">
            <v>557050</v>
          </cell>
        </row>
      </sheetData>
      <sheetData sheetId="76">
        <row r="7">
          <cell r="A7" t="str">
            <v>557050  spare parts of forkl</v>
          </cell>
        </row>
      </sheetData>
      <sheetData sheetId="77">
        <row r="7">
          <cell r="B7" t="str">
            <v>558006</v>
          </cell>
        </row>
      </sheetData>
      <sheetData sheetId="78">
        <row r="7">
          <cell r="B7" t="str">
            <v>558006</v>
          </cell>
        </row>
      </sheetData>
      <sheetData sheetId="79">
        <row r="7">
          <cell r="B7" t="str">
            <v>558006</v>
          </cell>
        </row>
      </sheetData>
      <sheetData sheetId="80">
        <row r="7">
          <cell r="B7" t="str">
            <v>558006</v>
          </cell>
        </row>
      </sheetData>
      <sheetData sheetId="81">
        <row r="7">
          <cell r="B7" t="str">
            <v>558006</v>
          </cell>
        </row>
      </sheetData>
      <sheetData sheetId="82">
        <row r="7">
          <cell r="B7" t="str">
            <v>558006</v>
          </cell>
        </row>
      </sheetData>
      <sheetData sheetId="83">
        <row r="7">
          <cell r="B7" t="str">
            <v>558006</v>
          </cell>
        </row>
      </sheetData>
      <sheetData sheetId="84">
        <row r="7">
          <cell r="B7" t="str">
            <v>558006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7">
          <cell r="A7" t="str">
            <v>557050  spare parts of forkl</v>
          </cell>
        </row>
      </sheetData>
      <sheetData sheetId="102">
        <row r="7">
          <cell r="A7" t="str">
            <v>557050  spare parts of forkl</v>
          </cell>
        </row>
      </sheetData>
      <sheetData sheetId="103">
        <row r="7">
          <cell r="A7" t="str">
            <v>557050  spare parts of forkl</v>
          </cell>
        </row>
      </sheetData>
      <sheetData sheetId="104"/>
      <sheetData sheetId="105"/>
      <sheetData sheetId="106"/>
      <sheetData sheetId="107"/>
      <sheetData sheetId="108"/>
      <sheetData sheetId="109" refreshError="1"/>
      <sheetData sheetId="110"/>
      <sheetData sheetId="111" refreshError="1"/>
      <sheetData sheetId="11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."/>
      <sheetName val="JUNE1"/>
      <sheetName val="Summary (4)"/>
      <sheetName val="June"/>
      <sheetName val="ISO_A"/>
      <sheetName val="CHE_A"/>
      <sheetName val="RECO_A"/>
      <sheetName val="DESP_A"/>
      <sheetName val="SHEET_A"/>
      <sheetName val="PM_A"/>
      <sheetName val="YARD_A"/>
      <sheetName val="PC_A"/>
      <sheetName val="PRODUCT"/>
      <sheetName val="ISO"/>
      <sheetName val="CHEMICAL"/>
      <sheetName val="SODA"/>
      <sheetName val="DESPATCH"/>
      <sheetName val="SHEETING"/>
      <sheetName val="PULP MILL"/>
      <sheetName val="YARD"/>
      <sheetName val="Feb"/>
      <sheetName val="Jan"/>
      <sheetName val="May"/>
      <sheetName val="Apr"/>
      <sheetName val="Mar"/>
      <sheetName val="Sheet1"/>
      <sheetName val="Sheet2"/>
      <sheetName val="Sheet3"/>
      <sheetName val="Total  Report"/>
      <sheetName val="Summary Report"/>
      <sheetName val="Detail Report"/>
      <sheetName val="REC_"/>
      <sheetName val="Summary_(4)"/>
      <sheetName val="PULP_MILL"/>
      <sheetName val="Total__Report"/>
      <sheetName val="Summary_Report"/>
      <sheetName val="Detail_Report"/>
      <sheetName val="CELL_A"/>
      <sheetName val="ENV_A"/>
      <sheetName val="PG_A"/>
      <sheetName val="MD_A"/>
      <sheetName val="QA&amp;R_A"/>
      <sheetName val="RMP_A"/>
      <sheetName val="RMZ_A"/>
      <sheetName val="ENV_R"/>
      <sheetName val="MD_R"/>
      <sheetName val="PG_R"/>
      <sheetName val="CELL_R"/>
      <sheetName val="QA&amp;R_R"/>
      <sheetName val="RMP_R"/>
      <sheetName val="RMZ_R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SalesForecast (2)"/>
      <sheetName val="FeedForecastRolling"/>
      <sheetName val="TMS2000"/>
      <sheetName val="data for graph"/>
      <sheetName val="REC_1"/>
      <sheetName val="Summary_(4)1"/>
      <sheetName val="PULP_MILL1"/>
      <sheetName val="Total__Report1"/>
      <sheetName val="Summary_Report1"/>
      <sheetName val="Detail_Report1"/>
      <sheetName val="data_for_graph"/>
      <sheetName val="REC_2"/>
      <sheetName val="Summary_(4)2"/>
      <sheetName val="PULP_MILL2"/>
      <sheetName val="Total__Report2"/>
      <sheetName val="Summary_Report2"/>
      <sheetName val="Detail_Report2"/>
      <sheetName val="data_for_graph1"/>
      <sheetName val="REC_3"/>
      <sheetName val="Summary_(4)3"/>
      <sheetName val="PULP_MILL3"/>
      <sheetName val="Total__Report3"/>
      <sheetName val="Summary_Report3"/>
      <sheetName val="Detail_Report3"/>
      <sheetName val="data_for_graph2"/>
      <sheetName val="REC_4"/>
      <sheetName val="Summary_(4)4"/>
      <sheetName val="PULP_MILL4"/>
      <sheetName val="Total__Report4"/>
      <sheetName val="Summary_Report4"/>
      <sheetName val="Detail_Report4"/>
      <sheetName val="data_for_graph3"/>
      <sheetName val="02_FOH"/>
      <sheetName val="PL"/>
      <sheetName val="ภงด.50-46"/>
      <sheetName val="REC_5"/>
      <sheetName val="Summary_(4)5"/>
      <sheetName val="PULP_MILL5"/>
      <sheetName val="Total__Report5"/>
      <sheetName val="Summary_Report5"/>
      <sheetName val="Detail_Report5"/>
      <sheetName val="data_for_graph4"/>
      <sheetName val="SalesForecast_(2)"/>
      <sheetName val="ภงด_50-46"/>
      <sheetName val="TB1005"/>
      <sheetName val="RECY"/>
      <sheetName val="REC_6"/>
      <sheetName val="Summary_(4)6"/>
      <sheetName val="PULP_MILL6"/>
      <sheetName val="Total__Report6"/>
      <sheetName val="Summary_Report6"/>
      <sheetName val="Detail_Report6"/>
      <sheetName val="data_for_graph5"/>
      <sheetName val="SalesForecast_(2)1"/>
      <sheetName val="ภงด_50-461"/>
      <sheetName val="total"/>
    </sheetNames>
    <sheetDataSet>
      <sheetData sheetId="0">
        <row r="6">
          <cell r="A6" t="str">
            <v>553010  safety tools&amp;equipme</v>
          </cell>
        </row>
      </sheetData>
      <sheetData sheetId="1" refreshError="1">
        <row r="6">
          <cell r="A6" t="str">
            <v>553010  safety tools&amp;equipme</v>
          </cell>
          <cell r="B6">
            <v>0</v>
          </cell>
          <cell r="C6">
            <v>0</v>
          </cell>
          <cell r="D6">
            <v>0</v>
          </cell>
          <cell r="E6">
            <v>440</v>
          </cell>
        </row>
        <row r="7">
          <cell r="A7" t="str">
            <v>553014  office furn.and.equi</v>
          </cell>
          <cell r="B7">
            <v>0</v>
          </cell>
          <cell r="C7">
            <v>0</v>
          </cell>
          <cell r="D7">
            <v>0</v>
          </cell>
          <cell r="E7">
            <v>1542.06</v>
          </cell>
        </row>
        <row r="8">
          <cell r="A8" t="str">
            <v>557050  spare parts of forkl</v>
          </cell>
          <cell r="B8">
            <v>0</v>
          </cell>
          <cell r="C8">
            <v>0</v>
          </cell>
          <cell r="D8">
            <v>0</v>
          </cell>
          <cell r="E8">
            <v>1518.6</v>
          </cell>
        </row>
        <row r="9">
          <cell r="A9" t="str">
            <v>558006  diskette,pc supplies</v>
          </cell>
          <cell r="B9">
            <v>8404.7900000000009</v>
          </cell>
          <cell r="C9">
            <v>2200</v>
          </cell>
          <cell r="D9">
            <v>6204.79</v>
          </cell>
          <cell r="E9">
            <v>15300.39</v>
          </cell>
        </row>
        <row r="10">
          <cell r="A10" t="str">
            <v>558023  paper &amp; cont.form</v>
          </cell>
          <cell r="B10">
            <v>0</v>
          </cell>
          <cell r="C10">
            <v>450</v>
          </cell>
          <cell r="D10">
            <v>-450</v>
          </cell>
          <cell r="E10">
            <v>1170.32</v>
          </cell>
        </row>
        <row r="11">
          <cell r="A11" t="str">
            <v>558028  Safety Supplies</v>
          </cell>
          <cell r="B11">
            <v>0</v>
          </cell>
          <cell r="C11">
            <v>0</v>
          </cell>
          <cell r="D11">
            <v>0</v>
          </cell>
          <cell r="E11">
            <v>28.8</v>
          </cell>
        </row>
        <row r="12">
          <cell r="A12" t="str">
            <v>558030  stationary,supplies</v>
          </cell>
          <cell r="B12">
            <v>0</v>
          </cell>
          <cell r="C12">
            <v>300</v>
          </cell>
          <cell r="D12">
            <v>-300</v>
          </cell>
          <cell r="E12">
            <v>1767.99</v>
          </cell>
        </row>
        <row r="13">
          <cell r="A13" t="str">
            <v>561002  Bonus</v>
          </cell>
          <cell r="B13">
            <v>0</v>
          </cell>
          <cell r="C13">
            <v>0</v>
          </cell>
          <cell r="D13">
            <v>0</v>
          </cell>
          <cell r="E13">
            <v>18720</v>
          </cell>
        </row>
        <row r="14">
          <cell r="A14" t="str">
            <v>561006  regular work day-sup</v>
          </cell>
          <cell r="B14">
            <v>18720</v>
          </cell>
          <cell r="C14">
            <v>0</v>
          </cell>
          <cell r="D14">
            <v>18720</v>
          </cell>
          <cell r="E14">
            <v>112066.65</v>
          </cell>
        </row>
        <row r="15">
          <cell r="A15" t="str">
            <v>561009  other indirect labor</v>
          </cell>
          <cell r="B15">
            <v>450</v>
          </cell>
          <cell r="C15">
            <v>0</v>
          </cell>
          <cell r="D15">
            <v>450</v>
          </cell>
          <cell r="E15">
            <v>2475</v>
          </cell>
        </row>
        <row r="16">
          <cell r="A16" t="str">
            <v>562040  per diem travel loca</v>
          </cell>
          <cell r="B16">
            <v>0</v>
          </cell>
          <cell r="C16">
            <v>0</v>
          </cell>
          <cell r="D16">
            <v>0</v>
          </cell>
          <cell r="E16">
            <v>2149.5300000000002</v>
          </cell>
        </row>
        <row r="17">
          <cell r="A17" t="str">
            <v>563060  hospital charge-emp.</v>
          </cell>
          <cell r="B17">
            <v>0</v>
          </cell>
          <cell r="C17">
            <v>0</v>
          </cell>
          <cell r="D17">
            <v>0</v>
          </cell>
          <cell r="E17">
            <v>1120</v>
          </cell>
        </row>
        <row r="18">
          <cell r="A18" t="str">
            <v>563080  social security fund</v>
          </cell>
          <cell r="B18">
            <v>600</v>
          </cell>
          <cell r="C18">
            <v>0</v>
          </cell>
          <cell r="D18">
            <v>600</v>
          </cell>
          <cell r="E18">
            <v>3600</v>
          </cell>
        </row>
        <row r="19">
          <cell r="A19" t="str">
            <v>563081  provident fund (new)</v>
          </cell>
          <cell r="B19">
            <v>748.8</v>
          </cell>
          <cell r="C19">
            <v>0</v>
          </cell>
          <cell r="D19">
            <v>748.8</v>
          </cell>
          <cell r="E19">
            <v>4482.67</v>
          </cell>
        </row>
        <row r="20">
          <cell r="A20" t="str">
            <v>564000  traveling exp.-local</v>
          </cell>
          <cell r="B20">
            <v>3210</v>
          </cell>
          <cell r="C20">
            <v>0</v>
          </cell>
          <cell r="D20">
            <v>3210</v>
          </cell>
          <cell r="E20">
            <v>19260</v>
          </cell>
        </row>
        <row r="21">
          <cell r="A21" t="str">
            <v>564020  per diem&amp;lodg.-local</v>
          </cell>
          <cell r="B21">
            <v>-1600</v>
          </cell>
          <cell r="C21">
            <v>0</v>
          </cell>
          <cell r="D21">
            <v>-1600</v>
          </cell>
          <cell r="E21">
            <v>3628.04</v>
          </cell>
        </row>
        <row r="22">
          <cell r="A22" t="str">
            <v>564040  Gasoline</v>
          </cell>
          <cell r="B22">
            <v>960</v>
          </cell>
          <cell r="C22">
            <v>0</v>
          </cell>
          <cell r="D22">
            <v>960</v>
          </cell>
          <cell r="E22">
            <v>8656</v>
          </cell>
        </row>
        <row r="23">
          <cell r="A23" t="str">
            <v>564099  other travelling exp</v>
          </cell>
          <cell r="B23">
            <v>370</v>
          </cell>
          <cell r="C23">
            <v>0</v>
          </cell>
          <cell r="D23">
            <v>370</v>
          </cell>
          <cell r="E23">
            <v>1085</v>
          </cell>
        </row>
        <row r="24">
          <cell r="A24" t="str">
            <v>565020  Telephone - Local</v>
          </cell>
          <cell r="B24">
            <v>-16</v>
          </cell>
          <cell r="C24">
            <v>750</v>
          </cell>
          <cell r="D24">
            <v>-766</v>
          </cell>
          <cell r="E24">
            <v>695</v>
          </cell>
        </row>
        <row r="25">
          <cell r="A25" t="str">
            <v>565040  Long Distance Call</v>
          </cell>
          <cell r="B25">
            <v>0</v>
          </cell>
          <cell r="C25">
            <v>900</v>
          </cell>
          <cell r="D25">
            <v>-900</v>
          </cell>
          <cell r="E25">
            <v>4589</v>
          </cell>
        </row>
        <row r="26">
          <cell r="A26" t="str">
            <v>565050  Facsimile Expenses</v>
          </cell>
          <cell r="B26">
            <v>224</v>
          </cell>
          <cell r="C26">
            <v>5000</v>
          </cell>
          <cell r="D26">
            <v>-4776</v>
          </cell>
          <cell r="E26">
            <v>2662.2</v>
          </cell>
        </row>
        <row r="27">
          <cell r="A27" t="str">
            <v>565060  mobile phone exp.</v>
          </cell>
          <cell r="B27">
            <v>0</v>
          </cell>
          <cell r="C27">
            <v>1250</v>
          </cell>
          <cell r="D27">
            <v>-1250</v>
          </cell>
          <cell r="E27">
            <v>0</v>
          </cell>
        </row>
        <row r="28">
          <cell r="A28" t="str">
            <v>567905  Drinking Water</v>
          </cell>
          <cell r="B28">
            <v>28160</v>
          </cell>
          <cell r="C28">
            <v>0</v>
          </cell>
          <cell r="D28">
            <v>28160</v>
          </cell>
          <cell r="E28">
            <v>168080</v>
          </cell>
        </row>
        <row r="29">
          <cell r="A29" t="str">
            <v>567907  Photo &amp; Film Expense</v>
          </cell>
          <cell r="B29">
            <v>0</v>
          </cell>
          <cell r="C29">
            <v>100</v>
          </cell>
          <cell r="D29">
            <v>-100</v>
          </cell>
          <cell r="E29">
            <v>0</v>
          </cell>
        </row>
        <row r="30">
          <cell r="A30" t="str">
            <v>567999  other misc. exp.</v>
          </cell>
          <cell r="B30">
            <v>378845.4</v>
          </cell>
          <cell r="C30">
            <v>476420</v>
          </cell>
          <cell r="D30">
            <v>-97574.6</v>
          </cell>
          <cell r="E30">
            <v>2265079.29</v>
          </cell>
        </row>
        <row r="32">
          <cell r="A32" t="str">
            <v>540000  Labour</v>
          </cell>
          <cell r="B32">
            <v>742350.81</v>
          </cell>
          <cell r="C32">
            <v>0</v>
          </cell>
          <cell r="D32">
            <v>742350.81</v>
          </cell>
          <cell r="E32">
            <v>4459716.67</v>
          </cell>
        </row>
        <row r="33">
          <cell r="A33" t="str">
            <v>540001  Shift Premium</v>
          </cell>
          <cell r="B33">
            <v>16110</v>
          </cell>
          <cell r="C33">
            <v>0</v>
          </cell>
          <cell r="D33">
            <v>16110</v>
          </cell>
          <cell r="E33">
            <v>96750</v>
          </cell>
        </row>
        <row r="34">
          <cell r="A34" t="str">
            <v>540002  Bonus</v>
          </cell>
          <cell r="B34">
            <v>0</v>
          </cell>
          <cell r="C34">
            <v>0</v>
          </cell>
          <cell r="D34">
            <v>0</v>
          </cell>
          <cell r="E34">
            <v>742135</v>
          </cell>
        </row>
        <row r="35">
          <cell r="A35" t="str">
            <v>540009  others direct labour</v>
          </cell>
          <cell r="B35">
            <v>35099.06</v>
          </cell>
          <cell r="C35">
            <v>0</v>
          </cell>
          <cell r="D35">
            <v>35099.06</v>
          </cell>
          <cell r="E35">
            <v>193603.12</v>
          </cell>
        </row>
        <row r="36">
          <cell r="A36" t="str">
            <v>540100  Overtime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553004  lab.&amp;test tools&amp;equi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553010  safety tools&amp;equipme</v>
          </cell>
          <cell r="B38">
            <v>0</v>
          </cell>
          <cell r="C38">
            <v>0</v>
          </cell>
          <cell r="D38">
            <v>0</v>
          </cell>
          <cell r="E38">
            <v>3691.94</v>
          </cell>
        </row>
        <row r="39">
          <cell r="A39" t="str">
            <v>556098  Handling Cost</v>
          </cell>
          <cell r="B39">
            <v>0</v>
          </cell>
          <cell r="C39">
            <v>0</v>
          </cell>
          <cell r="D39">
            <v>0</v>
          </cell>
          <cell r="E39">
            <v>419.4</v>
          </cell>
        </row>
        <row r="40">
          <cell r="A40" t="str">
            <v>557020  electrical spare par</v>
          </cell>
          <cell r="B40">
            <v>-151800</v>
          </cell>
          <cell r="C40">
            <v>0</v>
          </cell>
          <cell r="D40">
            <v>-151800</v>
          </cell>
          <cell r="E40">
            <v>0</v>
          </cell>
        </row>
        <row r="41">
          <cell r="A41" t="str">
            <v>557050  spare parts of forkl</v>
          </cell>
          <cell r="B41">
            <v>-64220</v>
          </cell>
          <cell r="C41">
            <v>500</v>
          </cell>
          <cell r="D41">
            <v>-64720</v>
          </cell>
          <cell r="E41">
            <v>6774.3</v>
          </cell>
        </row>
        <row r="42">
          <cell r="A42" t="str">
            <v>557080  repair&amp;maint-buildin</v>
          </cell>
          <cell r="B42">
            <v>0</v>
          </cell>
          <cell r="C42">
            <v>0</v>
          </cell>
          <cell r="D42">
            <v>0</v>
          </cell>
          <cell r="E42">
            <v>105963.48</v>
          </cell>
        </row>
        <row r="43">
          <cell r="A43" t="str">
            <v>557090  repair&amp;maint-machine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</row>
        <row r="44">
          <cell r="A44" t="str">
            <v>557100  repair&amp;maint-infrast</v>
          </cell>
          <cell r="B44">
            <v>0</v>
          </cell>
          <cell r="C44">
            <v>227272.73</v>
          </cell>
          <cell r="D44">
            <v>-227272.73</v>
          </cell>
          <cell r="E44">
            <v>42353.5</v>
          </cell>
        </row>
        <row r="45">
          <cell r="A45" t="str">
            <v>557130  instrument consumabl</v>
          </cell>
          <cell r="B45">
            <v>0</v>
          </cell>
          <cell r="C45">
            <v>0</v>
          </cell>
          <cell r="D45">
            <v>0</v>
          </cell>
          <cell r="E45">
            <v>10000</v>
          </cell>
        </row>
        <row r="46">
          <cell r="A46" t="str">
            <v>557990  other repair&amp;mainten</v>
          </cell>
          <cell r="B46">
            <v>0</v>
          </cell>
          <cell r="C46">
            <v>0</v>
          </cell>
          <cell r="D46">
            <v>0</v>
          </cell>
          <cell r="E46">
            <v>24000</v>
          </cell>
        </row>
        <row r="47">
          <cell r="A47" t="str">
            <v>558006  diskette,pc supplies</v>
          </cell>
          <cell r="B47">
            <v>1331</v>
          </cell>
          <cell r="C47">
            <v>5000</v>
          </cell>
          <cell r="D47">
            <v>-3669</v>
          </cell>
          <cell r="E47">
            <v>23127.99</v>
          </cell>
        </row>
        <row r="48">
          <cell r="A48" t="str">
            <v>558023  paper &amp; cont.form</v>
          </cell>
          <cell r="B48">
            <v>466.78</v>
          </cell>
          <cell r="C48">
            <v>6800</v>
          </cell>
          <cell r="D48">
            <v>-6333.22</v>
          </cell>
          <cell r="E48">
            <v>2922.85</v>
          </cell>
        </row>
        <row r="49">
          <cell r="A49" t="str">
            <v>558030  stationary,supplies</v>
          </cell>
          <cell r="B49">
            <v>202.23</v>
          </cell>
          <cell r="C49">
            <v>700</v>
          </cell>
          <cell r="D49">
            <v>-497.77</v>
          </cell>
          <cell r="E49">
            <v>4584.03</v>
          </cell>
        </row>
        <row r="50">
          <cell r="A50" t="str">
            <v>558199  oth.stores &amp; supplie</v>
          </cell>
          <cell r="B50">
            <v>0</v>
          </cell>
          <cell r="C50">
            <v>0</v>
          </cell>
          <cell r="D50">
            <v>0</v>
          </cell>
          <cell r="E50">
            <v>13920</v>
          </cell>
        </row>
        <row r="51">
          <cell r="A51" t="str">
            <v>561000  Regular Work Day</v>
          </cell>
          <cell r="B51">
            <v>0</v>
          </cell>
          <cell r="C51">
            <v>0</v>
          </cell>
          <cell r="D51">
            <v>0</v>
          </cell>
          <cell r="E51">
            <v>19995.88</v>
          </cell>
        </row>
        <row r="52">
          <cell r="A52" t="str">
            <v>561002  Bonus</v>
          </cell>
          <cell r="B52">
            <v>0</v>
          </cell>
          <cell r="C52">
            <v>0</v>
          </cell>
          <cell r="D52">
            <v>0</v>
          </cell>
          <cell r="E52">
            <v>310319</v>
          </cell>
        </row>
        <row r="53">
          <cell r="A53" t="str">
            <v>561006  regular work day-sup</v>
          </cell>
          <cell r="B53">
            <v>310319</v>
          </cell>
          <cell r="C53">
            <v>0</v>
          </cell>
          <cell r="D53">
            <v>310319</v>
          </cell>
          <cell r="E53">
            <v>1869374.75</v>
          </cell>
        </row>
        <row r="54">
          <cell r="A54" t="str">
            <v>561007  shift premium-superv</v>
          </cell>
          <cell r="B54">
            <v>900</v>
          </cell>
          <cell r="C54">
            <v>0</v>
          </cell>
          <cell r="D54">
            <v>900</v>
          </cell>
          <cell r="E54">
            <v>5340</v>
          </cell>
        </row>
        <row r="55">
          <cell r="A55" t="str">
            <v>561009  other indirect labor</v>
          </cell>
          <cell r="B55">
            <v>4950</v>
          </cell>
          <cell r="C55">
            <v>0</v>
          </cell>
          <cell r="D55">
            <v>4950</v>
          </cell>
          <cell r="E55">
            <v>27446.240000000002</v>
          </cell>
        </row>
        <row r="56">
          <cell r="A56" t="str">
            <v>561200  contractor ind.labor</v>
          </cell>
          <cell r="B56">
            <v>0</v>
          </cell>
          <cell r="C56">
            <v>0</v>
          </cell>
          <cell r="D56">
            <v>0</v>
          </cell>
          <cell r="E56">
            <v>21399</v>
          </cell>
        </row>
        <row r="57">
          <cell r="A57" t="str">
            <v>561208  Contractor-CIVIL Wor</v>
          </cell>
          <cell r="B57">
            <v>0</v>
          </cell>
          <cell r="C57">
            <v>0</v>
          </cell>
          <cell r="D57">
            <v>0</v>
          </cell>
          <cell r="E57">
            <v>12800</v>
          </cell>
        </row>
        <row r="58">
          <cell r="A58" t="str">
            <v>562040  per diem travel loca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>562041  Travel.Exp.Local Tra</v>
          </cell>
          <cell r="B59">
            <v>0</v>
          </cell>
          <cell r="C59">
            <v>5000</v>
          </cell>
          <cell r="D59">
            <v>-5000</v>
          </cell>
          <cell r="E59">
            <v>0</v>
          </cell>
        </row>
        <row r="60">
          <cell r="A60" t="str">
            <v>563060  hospital charge-emp.</v>
          </cell>
          <cell r="B60">
            <v>18090</v>
          </cell>
          <cell r="C60">
            <v>0</v>
          </cell>
          <cell r="D60">
            <v>18090</v>
          </cell>
          <cell r="E60">
            <v>58875</v>
          </cell>
        </row>
        <row r="61">
          <cell r="A61" t="str">
            <v>563080  social security fund</v>
          </cell>
          <cell r="B61">
            <v>37636</v>
          </cell>
          <cell r="C61">
            <v>0</v>
          </cell>
          <cell r="D61">
            <v>37636</v>
          </cell>
          <cell r="E61">
            <v>225057</v>
          </cell>
        </row>
        <row r="62">
          <cell r="A62" t="str">
            <v>563081  provident fund (new)</v>
          </cell>
          <cell r="B62">
            <v>41755.360000000001</v>
          </cell>
          <cell r="C62">
            <v>0</v>
          </cell>
          <cell r="D62">
            <v>41755.360000000001</v>
          </cell>
          <cell r="E62">
            <v>250680.89</v>
          </cell>
        </row>
        <row r="63">
          <cell r="A63" t="str">
            <v>563090  Employee Award</v>
          </cell>
          <cell r="B63">
            <v>77888.09</v>
          </cell>
          <cell r="C63">
            <v>0</v>
          </cell>
          <cell r="D63">
            <v>77888.09</v>
          </cell>
          <cell r="E63">
            <v>447237.45</v>
          </cell>
        </row>
        <row r="64">
          <cell r="A64" t="str">
            <v>563091  Severance Pay</v>
          </cell>
          <cell r="B64">
            <v>0</v>
          </cell>
          <cell r="C64">
            <v>0</v>
          </cell>
          <cell r="D64">
            <v>0</v>
          </cell>
          <cell r="E64">
            <v>130970</v>
          </cell>
        </row>
        <row r="65">
          <cell r="A65" t="str">
            <v>564000  traveling exp.-local</v>
          </cell>
          <cell r="B65">
            <v>0</v>
          </cell>
          <cell r="C65">
            <v>0</v>
          </cell>
          <cell r="D65">
            <v>0</v>
          </cell>
          <cell r="E65">
            <v>274</v>
          </cell>
        </row>
        <row r="66">
          <cell r="A66" t="str">
            <v>564020  per diem&amp;lodg.-local</v>
          </cell>
          <cell r="B66">
            <v>0</v>
          </cell>
          <cell r="C66">
            <v>0</v>
          </cell>
          <cell r="D66">
            <v>0</v>
          </cell>
          <cell r="E66">
            <v>165</v>
          </cell>
        </row>
        <row r="67">
          <cell r="A67" t="str">
            <v>564040  Gasoline</v>
          </cell>
          <cell r="B67">
            <v>2193.35</v>
          </cell>
          <cell r="C67">
            <v>3000</v>
          </cell>
          <cell r="D67">
            <v>-806.65</v>
          </cell>
          <cell r="E67">
            <v>26053.279999999999</v>
          </cell>
        </row>
        <row r="68">
          <cell r="A68" t="str">
            <v>564080  express/toll way cou</v>
          </cell>
          <cell r="B68">
            <v>0</v>
          </cell>
          <cell r="C68">
            <v>0</v>
          </cell>
          <cell r="D68">
            <v>0</v>
          </cell>
          <cell r="E68">
            <v>200</v>
          </cell>
        </row>
        <row r="69">
          <cell r="A69" t="str">
            <v>564099  other travelling exp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</row>
        <row r="70">
          <cell r="A70" t="str">
            <v>566060  regis. fee - vehicle</v>
          </cell>
          <cell r="B70">
            <v>16400</v>
          </cell>
          <cell r="C70">
            <v>0</v>
          </cell>
          <cell r="D70">
            <v>16400</v>
          </cell>
          <cell r="E70">
            <v>16400</v>
          </cell>
        </row>
        <row r="71">
          <cell r="A71" t="str">
            <v>567102  Vehicle Rent</v>
          </cell>
          <cell r="B71">
            <v>0</v>
          </cell>
          <cell r="C71">
            <v>0</v>
          </cell>
          <cell r="D71">
            <v>0</v>
          </cell>
          <cell r="E71">
            <v>411000</v>
          </cell>
        </row>
        <row r="72">
          <cell r="A72" t="str">
            <v>567907  Photo &amp; Film Expense</v>
          </cell>
          <cell r="B72">
            <v>0</v>
          </cell>
          <cell r="C72">
            <v>0</v>
          </cell>
          <cell r="D72">
            <v>0</v>
          </cell>
          <cell r="E72">
            <v>7830</v>
          </cell>
        </row>
        <row r="74">
          <cell r="A74" t="str">
            <v>553014  office furn.and.equi</v>
          </cell>
          <cell r="B74">
            <v>0</v>
          </cell>
          <cell r="C74">
            <v>0</v>
          </cell>
          <cell r="D74">
            <v>0</v>
          </cell>
          <cell r="E74">
            <v>8284.11</v>
          </cell>
        </row>
        <row r="75">
          <cell r="A75" t="str">
            <v>557010  mechanical spare par</v>
          </cell>
          <cell r="B75">
            <v>0</v>
          </cell>
          <cell r="C75">
            <v>0</v>
          </cell>
          <cell r="D75">
            <v>0</v>
          </cell>
          <cell r="E75">
            <v>2192</v>
          </cell>
        </row>
        <row r="76">
          <cell r="A76" t="str">
            <v>557050  spare parts of forkl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</row>
        <row r="77">
          <cell r="A77" t="str">
            <v>557080  repair&amp;maint-buildin</v>
          </cell>
          <cell r="B77">
            <v>0</v>
          </cell>
          <cell r="C77">
            <v>0</v>
          </cell>
          <cell r="D77">
            <v>0</v>
          </cell>
          <cell r="E77">
            <v>144</v>
          </cell>
        </row>
        <row r="78">
          <cell r="A78" t="str">
            <v>558004  cleaning supplies</v>
          </cell>
          <cell r="B78">
            <v>0</v>
          </cell>
          <cell r="C78">
            <v>0</v>
          </cell>
          <cell r="D78">
            <v>0</v>
          </cell>
          <cell r="E78">
            <v>554</v>
          </cell>
        </row>
        <row r="79">
          <cell r="A79" t="str">
            <v>558006  diskette,pc supplies</v>
          </cell>
          <cell r="B79">
            <v>3396</v>
          </cell>
          <cell r="C79">
            <v>0</v>
          </cell>
          <cell r="D79">
            <v>3396</v>
          </cell>
          <cell r="E79">
            <v>13771</v>
          </cell>
        </row>
        <row r="80">
          <cell r="A80" t="str">
            <v>558018  nut &amp; bolt and other</v>
          </cell>
          <cell r="B80">
            <v>0</v>
          </cell>
          <cell r="C80">
            <v>0</v>
          </cell>
          <cell r="D80">
            <v>0</v>
          </cell>
          <cell r="E80">
            <v>21</v>
          </cell>
        </row>
        <row r="81">
          <cell r="A81" t="str">
            <v>558023  paper &amp; cont.form</v>
          </cell>
          <cell r="B81">
            <v>900</v>
          </cell>
          <cell r="C81">
            <v>0</v>
          </cell>
          <cell r="D81">
            <v>900</v>
          </cell>
          <cell r="E81">
            <v>3415.23</v>
          </cell>
        </row>
        <row r="82">
          <cell r="A82" t="str">
            <v>558028  Safety Supplies</v>
          </cell>
          <cell r="B82">
            <v>0</v>
          </cell>
          <cell r="C82">
            <v>0</v>
          </cell>
          <cell r="D82">
            <v>0</v>
          </cell>
          <cell r="E82">
            <v>3852</v>
          </cell>
        </row>
        <row r="83">
          <cell r="A83" t="str">
            <v>558030  stationary,supplies</v>
          </cell>
          <cell r="B83">
            <v>84</v>
          </cell>
          <cell r="C83">
            <v>0</v>
          </cell>
          <cell r="D83">
            <v>84</v>
          </cell>
          <cell r="E83">
            <v>7734.49</v>
          </cell>
        </row>
        <row r="84">
          <cell r="A84" t="str">
            <v>558199  oth.stores &amp; supplie</v>
          </cell>
          <cell r="B84">
            <v>1140</v>
          </cell>
          <cell r="C84">
            <v>0</v>
          </cell>
          <cell r="D84">
            <v>1140</v>
          </cell>
          <cell r="E84">
            <v>25978.99</v>
          </cell>
        </row>
        <row r="85">
          <cell r="A85" t="str">
            <v>561006  regular work day-sup</v>
          </cell>
          <cell r="B85">
            <v>366454</v>
          </cell>
          <cell r="C85">
            <v>0</v>
          </cell>
          <cell r="D85">
            <v>366454</v>
          </cell>
          <cell r="E85">
            <v>366454</v>
          </cell>
        </row>
        <row r="86">
          <cell r="A86" t="str">
            <v>561009  other indirect labor</v>
          </cell>
          <cell r="B86">
            <v>1800</v>
          </cell>
          <cell r="C86">
            <v>0</v>
          </cell>
          <cell r="D86">
            <v>1800</v>
          </cell>
          <cell r="E86">
            <v>1800</v>
          </cell>
        </row>
        <row r="87">
          <cell r="A87" t="str">
            <v>561200  contractor ind.labor</v>
          </cell>
          <cell r="B87">
            <v>23000</v>
          </cell>
          <cell r="C87">
            <v>46000</v>
          </cell>
          <cell r="D87">
            <v>-23000</v>
          </cell>
          <cell r="E87">
            <v>269195</v>
          </cell>
        </row>
        <row r="88">
          <cell r="A88" t="str">
            <v>563060  hospital charge-emp.</v>
          </cell>
          <cell r="B88">
            <v>12001</v>
          </cell>
          <cell r="C88">
            <v>0</v>
          </cell>
          <cell r="D88">
            <v>12001</v>
          </cell>
          <cell r="E88">
            <v>12001</v>
          </cell>
        </row>
        <row r="89">
          <cell r="A89" t="str">
            <v>563072  welfare expense-fami</v>
          </cell>
          <cell r="B89">
            <v>0</v>
          </cell>
          <cell r="C89">
            <v>0</v>
          </cell>
          <cell r="D89">
            <v>0</v>
          </cell>
          <cell r="E89">
            <v>-11320</v>
          </cell>
        </row>
        <row r="90">
          <cell r="A90" t="str">
            <v>563080  social security fund</v>
          </cell>
          <cell r="B90">
            <v>2400</v>
          </cell>
          <cell r="C90">
            <v>0</v>
          </cell>
          <cell r="D90">
            <v>2400</v>
          </cell>
          <cell r="E90">
            <v>2788</v>
          </cell>
        </row>
        <row r="91">
          <cell r="A91" t="str">
            <v>563081  provident fund (new)</v>
          </cell>
          <cell r="B91">
            <v>14658.16</v>
          </cell>
          <cell r="C91">
            <v>0</v>
          </cell>
          <cell r="D91">
            <v>14658.16</v>
          </cell>
          <cell r="E91">
            <v>14658.16</v>
          </cell>
        </row>
        <row r="92">
          <cell r="A92" t="str">
            <v>563099  other empl.welfare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</row>
        <row r="93">
          <cell r="A93" t="str">
            <v>564000  traveling exp.-local</v>
          </cell>
          <cell r="B93">
            <v>8730</v>
          </cell>
          <cell r="C93">
            <v>0</v>
          </cell>
          <cell r="D93">
            <v>8730</v>
          </cell>
          <cell r="E93">
            <v>21270</v>
          </cell>
        </row>
        <row r="94">
          <cell r="A94" t="str">
            <v>564020  per diem&amp;lodg.-local</v>
          </cell>
          <cell r="B94">
            <v>200</v>
          </cell>
          <cell r="C94">
            <v>0</v>
          </cell>
          <cell r="D94">
            <v>200</v>
          </cell>
          <cell r="E94">
            <v>6211</v>
          </cell>
        </row>
        <row r="95">
          <cell r="A95" t="str">
            <v>564040  Gasoline</v>
          </cell>
          <cell r="B95">
            <v>0</v>
          </cell>
          <cell r="C95">
            <v>1143</v>
          </cell>
          <cell r="D95">
            <v>-1143</v>
          </cell>
          <cell r="E95">
            <v>0</v>
          </cell>
        </row>
        <row r="96">
          <cell r="A96" t="str">
            <v>564099  other travelling exp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</row>
        <row r="97">
          <cell r="A97" t="str">
            <v>565020  Telephone - Local</v>
          </cell>
          <cell r="B97">
            <v>0</v>
          </cell>
          <cell r="C97">
            <v>0</v>
          </cell>
          <cell r="D97">
            <v>0</v>
          </cell>
          <cell r="E97">
            <v>376</v>
          </cell>
        </row>
        <row r="98">
          <cell r="A98" t="str">
            <v>565040  Long Distance Call</v>
          </cell>
          <cell r="B98">
            <v>0</v>
          </cell>
          <cell r="C98">
            <v>0</v>
          </cell>
          <cell r="D98">
            <v>0</v>
          </cell>
          <cell r="E98">
            <v>1511.9</v>
          </cell>
        </row>
        <row r="99">
          <cell r="A99" t="str">
            <v>565060  mobile phone exp.</v>
          </cell>
          <cell r="B99">
            <v>1200</v>
          </cell>
          <cell r="C99">
            <v>0</v>
          </cell>
          <cell r="D99">
            <v>1200</v>
          </cell>
          <cell r="E99">
            <v>2400</v>
          </cell>
        </row>
        <row r="100">
          <cell r="A100" t="str">
            <v>566040  Licnses</v>
          </cell>
          <cell r="B100">
            <v>0</v>
          </cell>
          <cell r="C100">
            <v>0</v>
          </cell>
          <cell r="D100">
            <v>0</v>
          </cell>
          <cell r="E100">
            <v>1800</v>
          </cell>
        </row>
        <row r="101">
          <cell r="A101" t="str">
            <v>567907  Photo &amp; Film Expense</v>
          </cell>
          <cell r="B101">
            <v>0</v>
          </cell>
          <cell r="C101">
            <v>1000</v>
          </cell>
          <cell r="D101">
            <v>-1000</v>
          </cell>
          <cell r="E101">
            <v>0</v>
          </cell>
        </row>
        <row r="103">
          <cell r="A103" t="str">
            <v>540000  Labour</v>
          </cell>
          <cell r="B103">
            <v>51795</v>
          </cell>
          <cell r="C103">
            <v>0</v>
          </cell>
          <cell r="D103">
            <v>51795</v>
          </cell>
          <cell r="E103">
            <v>51795</v>
          </cell>
        </row>
        <row r="104">
          <cell r="A104" t="str">
            <v>540001  Shift Premium</v>
          </cell>
          <cell r="B104">
            <v>840</v>
          </cell>
          <cell r="C104">
            <v>0</v>
          </cell>
          <cell r="D104">
            <v>840</v>
          </cell>
          <cell r="E104">
            <v>840</v>
          </cell>
        </row>
        <row r="105">
          <cell r="A105" t="str">
            <v>540009  others direct labour</v>
          </cell>
          <cell r="B105">
            <v>1350</v>
          </cell>
          <cell r="C105">
            <v>0</v>
          </cell>
          <cell r="D105">
            <v>1350</v>
          </cell>
          <cell r="E105">
            <v>1350</v>
          </cell>
        </row>
        <row r="106">
          <cell r="A106" t="str">
            <v>540100  Overtime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</row>
        <row r="107">
          <cell r="A107" t="str">
            <v>557080  repair&amp;maint-buildin</v>
          </cell>
          <cell r="B107">
            <v>0</v>
          </cell>
          <cell r="C107">
            <v>0</v>
          </cell>
          <cell r="D107">
            <v>0</v>
          </cell>
          <cell r="E107">
            <v>24500</v>
          </cell>
        </row>
        <row r="108">
          <cell r="A108" t="str">
            <v>557090  repair&amp;maint-machine</v>
          </cell>
          <cell r="B108">
            <v>0</v>
          </cell>
          <cell r="C108">
            <v>0</v>
          </cell>
          <cell r="D108">
            <v>0</v>
          </cell>
          <cell r="E108">
            <v>110.5</v>
          </cell>
        </row>
        <row r="109">
          <cell r="A109" t="str">
            <v>558021  painting supplies</v>
          </cell>
          <cell r="B109">
            <v>0</v>
          </cell>
          <cell r="C109">
            <v>0</v>
          </cell>
          <cell r="D109">
            <v>0</v>
          </cell>
          <cell r="E109">
            <v>20000</v>
          </cell>
        </row>
        <row r="110">
          <cell r="A110" t="str">
            <v>563080  social security fund</v>
          </cell>
          <cell r="B110">
            <v>1735</v>
          </cell>
          <cell r="C110">
            <v>0</v>
          </cell>
          <cell r="D110">
            <v>1735</v>
          </cell>
          <cell r="E110">
            <v>1735</v>
          </cell>
        </row>
        <row r="111">
          <cell r="A111" t="str">
            <v>563081  provident fund (new)</v>
          </cell>
          <cell r="B111">
            <v>2071.8000000000002</v>
          </cell>
          <cell r="C111">
            <v>0</v>
          </cell>
          <cell r="D111">
            <v>2071.8000000000002</v>
          </cell>
          <cell r="E111">
            <v>2071.8000000000002</v>
          </cell>
        </row>
        <row r="112">
          <cell r="A112" t="str">
            <v>563090  Employee Award</v>
          </cell>
          <cell r="B112">
            <v>6905.99</v>
          </cell>
          <cell r="C112">
            <v>0</v>
          </cell>
          <cell r="D112">
            <v>6905.99</v>
          </cell>
          <cell r="E112">
            <v>6905.99</v>
          </cell>
        </row>
        <row r="114">
          <cell r="A114" t="str">
            <v>540000  Labour</v>
          </cell>
          <cell r="B114">
            <v>360076.03</v>
          </cell>
          <cell r="C114">
            <v>0</v>
          </cell>
          <cell r="D114">
            <v>360076.03</v>
          </cell>
          <cell r="E114">
            <v>3608339.32</v>
          </cell>
        </row>
        <row r="115">
          <cell r="A115" t="str">
            <v>540001  Shift Premium</v>
          </cell>
          <cell r="B115">
            <v>6630</v>
          </cell>
          <cell r="C115">
            <v>0</v>
          </cell>
          <cell r="D115">
            <v>6630</v>
          </cell>
          <cell r="E115">
            <v>68460</v>
          </cell>
        </row>
        <row r="116">
          <cell r="A116" t="str">
            <v>540002  Bonus</v>
          </cell>
          <cell r="B116">
            <v>0</v>
          </cell>
          <cell r="C116">
            <v>0</v>
          </cell>
          <cell r="D116">
            <v>0</v>
          </cell>
          <cell r="E116">
            <v>650408</v>
          </cell>
        </row>
        <row r="117">
          <cell r="A117" t="str">
            <v>540009  others direct labour</v>
          </cell>
          <cell r="B117">
            <v>13950</v>
          </cell>
          <cell r="C117">
            <v>0</v>
          </cell>
          <cell r="D117">
            <v>13950</v>
          </cell>
          <cell r="E117">
            <v>125197.5</v>
          </cell>
        </row>
        <row r="118">
          <cell r="A118" t="str">
            <v>540100  Overtime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</row>
        <row r="119">
          <cell r="A119" t="str">
            <v>553003  Hand Tools</v>
          </cell>
          <cell r="B119">
            <v>0</v>
          </cell>
          <cell r="C119">
            <v>0</v>
          </cell>
          <cell r="D119">
            <v>0</v>
          </cell>
          <cell r="E119">
            <v>10284</v>
          </cell>
        </row>
        <row r="120">
          <cell r="A120" t="str">
            <v>553010  safety tools&amp;equipme</v>
          </cell>
          <cell r="B120">
            <v>0</v>
          </cell>
          <cell r="C120">
            <v>0</v>
          </cell>
          <cell r="D120">
            <v>0</v>
          </cell>
          <cell r="E120">
            <v>5820</v>
          </cell>
        </row>
        <row r="121">
          <cell r="A121" t="str">
            <v>557080  repair&amp;maint-buildin</v>
          </cell>
          <cell r="B121">
            <v>0</v>
          </cell>
          <cell r="C121">
            <v>0</v>
          </cell>
          <cell r="D121">
            <v>0</v>
          </cell>
          <cell r="E121">
            <v>4502</v>
          </cell>
        </row>
        <row r="122">
          <cell r="A122" t="str">
            <v>557090  repair&amp;maint-machine</v>
          </cell>
          <cell r="B122">
            <v>0</v>
          </cell>
          <cell r="C122">
            <v>0</v>
          </cell>
          <cell r="D122">
            <v>0</v>
          </cell>
          <cell r="E122">
            <v>871.97</v>
          </cell>
        </row>
        <row r="123">
          <cell r="A123" t="str">
            <v>557110  mechanical consumabl</v>
          </cell>
          <cell r="B123">
            <v>0</v>
          </cell>
          <cell r="C123">
            <v>0</v>
          </cell>
          <cell r="D123">
            <v>0</v>
          </cell>
          <cell r="E123">
            <v>167.99</v>
          </cell>
        </row>
        <row r="124">
          <cell r="A124" t="str">
            <v>557990  other repair&amp;mainten</v>
          </cell>
          <cell r="B124">
            <v>5940</v>
          </cell>
          <cell r="C124">
            <v>0</v>
          </cell>
          <cell r="D124">
            <v>5940</v>
          </cell>
          <cell r="E124">
            <v>8040</v>
          </cell>
        </row>
        <row r="125">
          <cell r="A125" t="str">
            <v>558004  cleaning supplies</v>
          </cell>
          <cell r="B125">
            <v>125</v>
          </cell>
          <cell r="C125">
            <v>0</v>
          </cell>
          <cell r="D125">
            <v>125</v>
          </cell>
          <cell r="E125">
            <v>125</v>
          </cell>
        </row>
        <row r="126">
          <cell r="A126" t="str">
            <v>558018  nut &amp; bolt and other</v>
          </cell>
          <cell r="B126">
            <v>9625</v>
          </cell>
          <cell r="C126">
            <v>0</v>
          </cell>
          <cell r="D126">
            <v>9625</v>
          </cell>
          <cell r="E126">
            <v>9625</v>
          </cell>
        </row>
        <row r="127">
          <cell r="A127" t="str">
            <v>558021  painting supplies</v>
          </cell>
          <cell r="B127">
            <v>0</v>
          </cell>
          <cell r="C127">
            <v>0</v>
          </cell>
          <cell r="D127">
            <v>0</v>
          </cell>
          <cell r="E127">
            <v>1379.45</v>
          </cell>
        </row>
        <row r="128">
          <cell r="A128" t="str">
            <v>558028  Safety Supplies</v>
          </cell>
          <cell r="B128">
            <v>240</v>
          </cell>
          <cell r="C128">
            <v>0</v>
          </cell>
          <cell r="D128">
            <v>240</v>
          </cell>
          <cell r="E128">
            <v>1032</v>
          </cell>
        </row>
        <row r="129">
          <cell r="A129" t="str">
            <v>558199  oth.stores &amp; supplie</v>
          </cell>
          <cell r="B129">
            <v>0</v>
          </cell>
          <cell r="C129">
            <v>0</v>
          </cell>
          <cell r="D129">
            <v>0</v>
          </cell>
          <cell r="E129">
            <v>360.16</v>
          </cell>
        </row>
        <row r="130">
          <cell r="A130" t="str">
            <v>561000  Regular Work Day</v>
          </cell>
          <cell r="B130">
            <v>0</v>
          </cell>
          <cell r="C130">
            <v>0</v>
          </cell>
          <cell r="D130">
            <v>0</v>
          </cell>
          <cell r="E130">
            <v>162502.20000000001</v>
          </cell>
        </row>
        <row r="131">
          <cell r="A131" t="str">
            <v>561002  Bonus</v>
          </cell>
          <cell r="B131">
            <v>0</v>
          </cell>
          <cell r="C131">
            <v>0</v>
          </cell>
          <cell r="D131">
            <v>0</v>
          </cell>
          <cell r="E131">
            <v>262950</v>
          </cell>
        </row>
        <row r="132">
          <cell r="A132" t="str">
            <v>561006  regular work day-sup</v>
          </cell>
          <cell r="B132">
            <v>36963</v>
          </cell>
          <cell r="C132">
            <v>0</v>
          </cell>
          <cell r="D132">
            <v>36963</v>
          </cell>
          <cell r="E132">
            <v>1349106.7</v>
          </cell>
        </row>
        <row r="133">
          <cell r="A133" t="str">
            <v>561007  shift premium-superv</v>
          </cell>
          <cell r="B133">
            <v>0</v>
          </cell>
          <cell r="C133">
            <v>0</v>
          </cell>
          <cell r="D133">
            <v>0</v>
          </cell>
          <cell r="E133">
            <v>3960</v>
          </cell>
        </row>
        <row r="134">
          <cell r="A134" t="str">
            <v>561009  other indirect labor</v>
          </cell>
          <cell r="B134">
            <v>450</v>
          </cell>
          <cell r="C134">
            <v>0</v>
          </cell>
          <cell r="D134">
            <v>450</v>
          </cell>
          <cell r="E134">
            <v>12600</v>
          </cell>
        </row>
        <row r="135">
          <cell r="A135" t="str">
            <v>563060  hospital charge-emp.</v>
          </cell>
          <cell r="B135">
            <v>11997</v>
          </cell>
          <cell r="C135">
            <v>0</v>
          </cell>
          <cell r="D135">
            <v>11997</v>
          </cell>
          <cell r="E135">
            <v>56824</v>
          </cell>
        </row>
        <row r="136">
          <cell r="A136" t="str">
            <v>563080  social security fund</v>
          </cell>
          <cell r="B136">
            <v>14123</v>
          </cell>
          <cell r="C136">
            <v>0</v>
          </cell>
          <cell r="D136">
            <v>14123</v>
          </cell>
          <cell r="E136">
            <v>151090</v>
          </cell>
        </row>
        <row r="137">
          <cell r="A137" t="str">
            <v>563081  provident fund (new)</v>
          </cell>
          <cell r="B137">
            <v>15871.28</v>
          </cell>
          <cell r="C137">
            <v>0</v>
          </cell>
          <cell r="D137">
            <v>15871.28</v>
          </cell>
          <cell r="E137">
            <v>197905.46</v>
          </cell>
        </row>
        <row r="138">
          <cell r="A138" t="str">
            <v>563090  Employee Award</v>
          </cell>
          <cell r="B138">
            <v>29003.69</v>
          </cell>
          <cell r="C138">
            <v>0</v>
          </cell>
          <cell r="D138">
            <v>29003.69</v>
          </cell>
          <cell r="E138">
            <v>333348.90999999997</v>
          </cell>
        </row>
        <row r="140">
          <cell r="A140" t="str">
            <v>540000  Labour</v>
          </cell>
          <cell r="B140">
            <v>79717</v>
          </cell>
          <cell r="C140">
            <v>0</v>
          </cell>
          <cell r="D140">
            <v>79717</v>
          </cell>
          <cell r="E140">
            <v>91584.5</v>
          </cell>
        </row>
        <row r="141">
          <cell r="A141" t="str">
            <v>540001  Shift Premium</v>
          </cell>
          <cell r="B141">
            <v>2640</v>
          </cell>
          <cell r="C141">
            <v>0</v>
          </cell>
          <cell r="D141">
            <v>2640</v>
          </cell>
          <cell r="E141">
            <v>2970</v>
          </cell>
        </row>
        <row r="142">
          <cell r="A142" t="str">
            <v>540009  others direct labour</v>
          </cell>
          <cell r="B142">
            <v>4050</v>
          </cell>
          <cell r="C142">
            <v>0</v>
          </cell>
          <cell r="D142">
            <v>4050</v>
          </cell>
          <cell r="E142">
            <v>4275</v>
          </cell>
        </row>
        <row r="143">
          <cell r="A143" t="str">
            <v>540100  Overtime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</row>
        <row r="144">
          <cell r="A144" t="str">
            <v>553010  safety tools&amp;equipme</v>
          </cell>
          <cell r="B144">
            <v>0</v>
          </cell>
          <cell r="C144">
            <v>0</v>
          </cell>
          <cell r="D144">
            <v>0</v>
          </cell>
          <cell r="E144">
            <v>3000</v>
          </cell>
        </row>
        <row r="145">
          <cell r="A145" t="str">
            <v>553014  office furn.and.equi</v>
          </cell>
          <cell r="B145">
            <v>0</v>
          </cell>
          <cell r="C145">
            <v>0</v>
          </cell>
          <cell r="D145">
            <v>0</v>
          </cell>
          <cell r="E145">
            <v>3700</v>
          </cell>
        </row>
        <row r="146">
          <cell r="A146" t="str">
            <v>557080  repair&amp;maint-buildin</v>
          </cell>
          <cell r="B146">
            <v>33992.29</v>
          </cell>
          <cell r="C146">
            <v>0</v>
          </cell>
          <cell r="D146">
            <v>33992.29</v>
          </cell>
          <cell r="E146">
            <v>142549.15</v>
          </cell>
        </row>
        <row r="147">
          <cell r="A147" t="str">
            <v>563060  hospital charge-emp.</v>
          </cell>
          <cell r="B147">
            <v>710</v>
          </cell>
          <cell r="C147">
            <v>0</v>
          </cell>
          <cell r="D147">
            <v>710</v>
          </cell>
          <cell r="E147">
            <v>710</v>
          </cell>
        </row>
        <row r="148">
          <cell r="A148" t="str">
            <v>563080  social security fund</v>
          </cell>
          <cell r="B148">
            <v>3189</v>
          </cell>
          <cell r="C148">
            <v>0</v>
          </cell>
          <cell r="D148">
            <v>3189</v>
          </cell>
          <cell r="E148">
            <v>3664</v>
          </cell>
        </row>
        <row r="149">
          <cell r="A149" t="str">
            <v>563081  provident fund (new)</v>
          </cell>
          <cell r="B149">
            <v>2891.08</v>
          </cell>
          <cell r="C149">
            <v>0</v>
          </cell>
          <cell r="D149">
            <v>2891.08</v>
          </cell>
          <cell r="E149">
            <v>3365.78</v>
          </cell>
        </row>
        <row r="150">
          <cell r="A150" t="str">
            <v>563090  Employee Award</v>
          </cell>
          <cell r="B150">
            <v>7193.31</v>
          </cell>
          <cell r="C150">
            <v>0</v>
          </cell>
          <cell r="D150">
            <v>7193.31</v>
          </cell>
          <cell r="E150">
            <v>8719.0400000000009</v>
          </cell>
        </row>
        <row r="152">
          <cell r="A152" t="str">
            <v>540000  Labour</v>
          </cell>
          <cell r="B152">
            <v>91065</v>
          </cell>
          <cell r="C152">
            <v>0</v>
          </cell>
          <cell r="D152">
            <v>91065</v>
          </cell>
          <cell r="E152">
            <v>1863070.9</v>
          </cell>
        </row>
        <row r="153">
          <cell r="A153" t="str">
            <v>540001  Shift Premium</v>
          </cell>
          <cell r="B153">
            <v>1020</v>
          </cell>
          <cell r="C153">
            <v>0</v>
          </cell>
          <cell r="D153">
            <v>1020</v>
          </cell>
          <cell r="E153">
            <v>38520</v>
          </cell>
        </row>
        <row r="154">
          <cell r="A154" t="str">
            <v>540002  Bonus</v>
          </cell>
          <cell r="B154">
            <v>0</v>
          </cell>
          <cell r="C154">
            <v>0</v>
          </cell>
          <cell r="D154">
            <v>0</v>
          </cell>
          <cell r="E154">
            <v>355226</v>
          </cell>
        </row>
        <row r="155">
          <cell r="A155" t="str">
            <v>540009  others direct labour</v>
          </cell>
          <cell r="B155">
            <v>2250</v>
          </cell>
          <cell r="C155">
            <v>0</v>
          </cell>
          <cell r="D155">
            <v>2250</v>
          </cell>
          <cell r="E155">
            <v>64980</v>
          </cell>
        </row>
        <row r="156">
          <cell r="A156" t="str">
            <v>540100  Overtime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</row>
        <row r="157">
          <cell r="A157" t="str">
            <v>553010  safety tools&amp;equipme</v>
          </cell>
          <cell r="B157">
            <v>0</v>
          </cell>
          <cell r="C157">
            <v>0</v>
          </cell>
          <cell r="D157">
            <v>0</v>
          </cell>
          <cell r="E157">
            <v>8600</v>
          </cell>
        </row>
        <row r="158">
          <cell r="A158" t="str">
            <v>557080  repair&amp;maint-buildin</v>
          </cell>
          <cell r="B158">
            <v>556700.79</v>
          </cell>
          <cell r="C158">
            <v>0</v>
          </cell>
          <cell r="D158">
            <v>556700.79</v>
          </cell>
          <cell r="E158">
            <v>1277045.79</v>
          </cell>
        </row>
        <row r="159">
          <cell r="A159" t="str">
            <v>557090  repair&amp;maint-machine</v>
          </cell>
          <cell r="B159">
            <v>0</v>
          </cell>
          <cell r="C159">
            <v>0</v>
          </cell>
          <cell r="D159">
            <v>0</v>
          </cell>
          <cell r="E159">
            <v>587.54</v>
          </cell>
        </row>
        <row r="160">
          <cell r="A160" t="str">
            <v>558021  painting supplies</v>
          </cell>
          <cell r="B160">
            <v>1392</v>
          </cell>
          <cell r="C160">
            <v>0</v>
          </cell>
          <cell r="D160">
            <v>1392</v>
          </cell>
          <cell r="E160">
            <v>77392</v>
          </cell>
        </row>
        <row r="161">
          <cell r="A161" t="str">
            <v>561002  Bonus</v>
          </cell>
          <cell r="B161">
            <v>0</v>
          </cell>
          <cell r="C161">
            <v>0</v>
          </cell>
          <cell r="D161">
            <v>0</v>
          </cell>
          <cell r="E161">
            <v>463188</v>
          </cell>
        </row>
        <row r="162">
          <cell r="A162" t="str">
            <v>561006  regular work day-sup</v>
          </cell>
          <cell r="B162">
            <v>77000</v>
          </cell>
          <cell r="C162">
            <v>0</v>
          </cell>
          <cell r="D162">
            <v>77000</v>
          </cell>
          <cell r="E162">
            <v>2388278.9</v>
          </cell>
        </row>
        <row r="163">
          <cell r="A163" t="str">
            <v>561007  shift premium-superv</v>
          </cell>
          <cell r="B163">
            <v>0</v>
          </cell>
          <cell r="C163">
            <v>0</v>
          </cell>
          <cell r="D163">
            <v>0</v>
          </cell>
          <cell r="E163">
            <v>4470</v>
          </cell>
        </row>
        <row r="164">
          <cell r="A164" t="str">
            <v>561009  other indirect labor</v>
          </cell>
          <cell r="B164">
            <v>450</v>
          </cell>
          <cell r="C164">
            <v>0</v>
          </cell>
          <cell r="D164">
            <v>450</v>
          </cell>
          <cell r="E164">
            <v>16650</v>
          </cell>
        </row>
        <row r="165">
          <cell r="A165" t="str">
            <v>561208  Contractor-CIVIL Wor</v>
          </cell>
          <cell r="B165">
            <v>0</v>
          </cell>
          <cell r="C165">
            <v>0</v>
          </cell>
          <cell r="D165">
            <v>0</v>
          </cell>
          <cell r="E165">
            <v>22001</v>
          </cell>
        </row>
        <row r="166">
          <cell r="A166" t="str">
            <v>563060  hospital charge-emp.</v>
          </cell>
          <cell r="B166">
            <v>600</v>
          </cell>
          <cell r="C166">
            <v>0</v>
          </cell>
          <cell r="D166">
            <v>600</v>
          </cell>
          <cell r="E166">
            <v>39153</v>
          </cell>
        </row>
        <row r="167">
          <cell r="A167" t="str">
            <v>563080  social security fund</v>
          </cell>
          <cell r="B167">
            <v>3410</v>
          </cell>
          <cell r="C167">
            <v>0</v>
          </cell>
          <cell r="D167">
            <v>3410</v>
          </cell>
          <cell r="E167">
            <v>95256</v>
          </cell>
        </row>
        <row r="168">
          <cell r="A168" t="str">
            <v>563081  provident fund (new)</v>
          </cell>
          <cell r="B168">
            <v>6722.6</v>
          </cell>
          <cell r="C168">
            <v>0</v>
          </cell>
          <cell r="D168">
            <v>6722.6</v>
          </cell>
          <cell r="E168">
            <v>168580.93</v>
          </cell>
        </row>
        <row r="169">
          <cell r="A169" t="str">
            <v>563090  Employee Award</v>
          </cell>
          <cell r="B169">
            <v>12141.98</v>
          </cell>
          <cell r="C169">
            <v>0</v>
          </cell>
          <cell r="D169">
            <v>12141.98</v>
          </cell>
          <cell r="E169">
            <v>201820.99</v>
          </cell>
        </row>
        <row r="171">
          <cell r="A171" t="str">
            <v>540000  Labour</v>
          </cell>
          <cell r="B171">
            <v>68317</v>
          </cell>
          <cell r="C171">
            <v>0</v>
          </cell>
          <cell r="D171">
            <v>68317</v>
          </cell>
          <cell r="E171">
            <v>80631.649999999994</v>
          </cell>
        </row>
        <row r="172">
          <cell r="A172" t="str">
            <v>540001  Shift Premium</v>
          </cell>
          <cell r="B172">
            <v>930</v>
          </cell>
          <cell r="C172">
            <v>0</v>
          </cell>
          <cell r="D172">
            <v>930</v>
          </cell>
          <cell r="E172">
            <v>930</v>
          </cell>
        </row>
        <row r="173">
          <cell r="A173" t="str">
            <v>540009  others direct labour</v>
          </cell>
          <cell r="B173">
            <v>1800</v>
          </cell>
          <cell r="C173">
            <v>0</v>
          </cell>
          <cell r="D173">
            <v>1800</v>
          </cell>
          <cell r="E173">
            <v>2025</v>
          </cell>
        </row>
        <row r="174">
          <cell r="A174" t="str">
            <v>540100  Overtime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</row>
        <row r="175">
          <cell r="A175" t="str">
            <v>553014  office furn.and.equi</v>
          </cell>
          <cell r="B175">
            <v>0</v>
          </cell>
          <cell r="C175">
            <v>0</v>
          </cell>
          <cell r="D175">
            <v>0</v>
          </cell>
          <cell r="E175">
            <v>7400</v>
          </cell>
        </row>
        <row r="176">
          <cell r="A176" t="str">
            <v>557080  repair&amp;maint-buildin</v>
          </cell>
          <cell r="B176">
            <v>0</v>
          </cell>
          <cell r="C176">
            <v>0</v>
          </cell>
          <cell r="D176">
            <v>0</v>
          </cell>
          <cell r="E176">
            <v>81407</v>
          </cell>
        </row>
        <row r="177">
          <cell r="A177" t="str">
            <v>557090  repair&amp;maint-machine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</row>
        <row r="178">
          <cell r="A178" t="str">
            <v>557990  other repair&amp;mainten</v>
          </cell>
          <cell r="B178">
            <v>5940</v>
          </cell>
          <cell r="C178">
            <v>0</v>
          </cell>
          <cell r="D178">
            <v>5940</v>
          </cell>
          <cell r="E178">
            <v>5940</v>
          </cell>
        </row>
        <row r="179">
          <cell r="A179" t="str">
            <v>561006  regular work day-sup</v>
          </cell>
          <cell r="B179">
            <v>94765</v>
          </cell>
          <cell r="C179">
            <v>0</v>
          </cell>
          <cell r="D179">
            <v>94765</v>
          </cell>
          <cell r="E179">
            <v>94765</v>
          </cell>
        </row>
        <row r="180">
          <cell r="A180" t="str">
            <v>561007  shift premium-superv</v>
          </cell>
          <cell r="B180">
            <v>240</v>
          </cell>
          <cell r="C180">
            <v>0</v>
          </cell>
          <cell r="D180">
            <v>240</v>
          </cell>
          <cell r="E180">
            <v>240</v>
          </cell>
        </row>
        <row r="181">
          <cell r="A181" t="str">
            <v>561009  other indirect labor</v>
          </cell>
          <cell r="B181">
            <v>900</v>
          </cell>
          <cell r="C181">
            <v>0</v>
          </cell>
          <cell r="D181">
            <v>900</v>
          </cell>
          <cell r="E181">
            <v>900</v>
          </cell>
        </row>
        <row r="182">
          <cell r="A182" t="str">
            <v>561208  Contractor-CIVIL Wor</v>
          </cell>
          <cell r="B182">
            <v>0</v>
          </cell>
          <cell r="C182">
            <v>0</v>
          </cell>
          <cell r="D182">
            <v>0</v>
          </cell>
          <cell r="E182">
            <v>14239</v>
          </cell>
        </row>
        <row r="183">
          <cell r="A183" t="str">
            <v>563060  hospital charge-emp.</v>
          </cell>
          <cell r="B183">
            <v>2915</v>
          </cell>
          <cell r="C183">
            <v>0</v>
          </cell>
          <cell r="D183">
            <v>2915</v>
          </cell>
          <cell r="E183">
            <v>2915</v>
          </cell>
        </row>
        <row r="184">
          <cell r="A184" t="str">
            <v>563080  social security fund</v>
          </cell>
          <cell r="B184">
            <v>3535</v>
          </cell>
          <cell r="C184">
            <v>0</v>
          </cell>
          <cell r="D184">
            <v>3535</v>
          </cell>
          <cell r="E184">
            <v>4818</v>
          </cell>
        </row>
        <row r="185">
          <cell r="A185" t="str">
            <v>563081  provident fund (new)</v>
          </cell>
          <cell r="B185">
            <v>6523.28</v>
          </cell>
          <cell r="C185">
            <v>0</v>
          </cell>
          <cell r="D185">
            <v>6523.28</v>
          </cell>
          <cell r="E185">
            <v>7015.87</v>
          </cell>
        </row>
        <row r="186">
          <cell r="A186" t="str">
            <v>563090  Employee Award</v>
          </cell>
          <cell r="B186">
            <v>7325.32</v>
          </cell>
          <cell r="C186">
            <v>0</v>
          </cell>
          <cell r="D186">
            <v>7325.32</v>
          </cell>
          <cell r="E186">
            <v>7325.32</v>
          </cell>
        </row>
        <row r="188">
          <cell r="A188" t="str">
            <v>540000  Labour</v>
          </cell>
          <cell r="B188">
            <v>59834</v>
          </cell>
          <cell r="C188">
            <v>0</v>
          </cell>
          <cell r="D188">
            <v>59834</v>
          </cell>
          <cell r="E188">
            <v>59834</v>
          </cell>
        </row>
        <row r="189">
          <cell r="A189" t="str">
            <v>540001  Shift Premium</v>
          </cell>
          <cell r="B189">
            <v>1740</v>
          </cell>
          <cell r="C189">
            <v>0</v>
          </cell>
          <cell r="D189">
            <v>1740</v>
          </cell>
          <cell r="E189">
            <v>1740</v>
          </cell>
        </row>
        <row r="190">
          <cell r="A190" t="str">
            <v>540009  others direct labour</v>
          </cell>
          <cell r="B190">
            <v>3150</v>
          </cell>
          <cell r="C190">
            <v>0</v>
          </cell>
          <cell r="D190">
            <v>3150</v>
          </cell>
          <cell r="E190">
            <v>3150</v>
          </cell>
        </row>
        <row r="191">
          <cell r="A191" t="str">
            <v>540100  Overtime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</row>
        <row r="192">
          <cell r="A192" t="str">
            <v>557080  repair&amp;maint-buildin</v>
          </cell>
          <cell r="B192">
            <v>0</v>
          </cell>
          <cell r="C192">
            <v>0</v>
          </cell>
          <cell r="D192">
            <v>0</v>
          </cell>
          <cell r="E192">
            <v>63046.52</v>
          </cell>
        </row>
        <row r="193">
          <cell r="A193" t="str">
            <v>557110  mechanical consumabl</v>
          </cell>
          <cell r="B193">
            <v>0</v>
          </cell>
          <cell r="C193">
            <v>0</v>
          </cell>
          <cell r="D193">
            <v>0</v>
          </cell>
          <cell r="E193">
            <v>110.85</v>
          </cell>
        </row>
        <row r="194">
          <cell r="A194" t="str">
            <v>558024  pipe &amp; fitting acces</v>
          </cell>
          <cell r="B194">
            <v>0</v>
          </cell>
          <cell r="C194">
            <v>0</v>
          </cell>
          <cell r="D194">
            <v>0</v>
          </cell>
          <cell r="E194">
            <v>301.27999999999997</v>
          </cell>
        </row>
        <row r="195">
          <cell r="A195" t="str">
            <v>561006  regular work day-sup</v>
          </cell>
          <cell r="B195">
            <v>37084</v>
          </cell>
          <cell r="C195">
            <v>0</v>
          </cell>
          <cell r="D195">
            <v>37084</v>
          </cell>
          <cell r="E195">
            <v>37084</v>
          </cell>
        </row>
        <row r="196">
          <cell r="A196" t="str">
            <v>561007  shift premium-superv</v>
          </cell>
          <cell r="B196">
            <v>210</v>
          </cell>
          <cell r="C196">
            <v>0</v>
          </cell>
          <cell r="D196">
            <v>210</v>
          </cell>
          <cell r="E196">
            <v>210</v>
          </cell>
        </row>
        <row r="197">
          <cell r="A197" t="str">
            <v>561009  other indirect labor</v>
          </cell>
          <cell r="B197">
            <v>450</v>
          </cell>
          <cell r="C197">
            <v>0</v>
          </cell>
          <cell r="D197">
            <v>450</v>
          </cell>
          <cell r="E197">
            <v>450</v>
          </cell>
        </row>
        <row r="198">
          <cell r="A198" t="str">
            <v>563060  hospital charge-emp.</v>
          </cell>
          <cell r="B198">
            <v>1937</v>
          </cell>
          <cell r="C198">
            <v>0</v>
          </cell>
          <cell r="D198">
            <v>1937</v>
          </cell>
          <cell r="E198">
            <v>1937</v>
          </cell>
        </row>
        <row r="199">
          <cell r="A199" t="str">
            <v>563080  social security fund</v>
          </cell>
          <cell r="B199">
            <v>2994</v>
          </cell>
          <cell r="C199">
            <v>0</v>
          </cell>
          <cell r="D199">
            <v>2994</v>
          </cell>
          <cell r="E199">
            <v>2994</v>
          </cell>
        </row>
        <row r="200">
          <cell r="A200" t="str">
            <v>563081  provident fund (new)</v>
          </cell>
          <cell r="B200">
            <v>3876.72</v>
          </cell>
          <cell r="C200">
            <v>0</v>
          </cell>
          <cell r="D200">
            <v>3876.72</v>
          </cell>
          <cell r="E200">
            <v>3876.72</v>
          </cell>
        </row>
        <row r="201">
          <cell r="A201" t="str">
            <v>563090  Employee Award</v>
          </cell>
          <cell r="B201">
            <v>4584.92</v>
          </cell>
          <cell r="C201">
            <v>0</v>
          </cell>
          <cell r="D201">
            <v>4584.92</v>
          </cell>
          <cell r="E201">
            <v>4584.92</v>
          </cell>
        </row>
        <row r="203">
          <cell r="A203" t="str">
            <v>540000  Labour</v>
          </cell>
          <cell r="B203">
            <v>26118</v>
          </cell>
          <cell r="C203">
            <v>0</v>
          </cell>
          <cell r="D203">
            <v>26118</v>
          </cell>
          <cell r="E203">
            <v>26118</v>
          </cell>
        </row>
        <row r="204">
          <cell r="A204" t="str">
            <v>540001  Shift Premium</v>
          </cell>
          <cell r="B204">
            <v>750</v>
          </cell>
          <cell r="C204">
            <v>0</v>
          </cell>
          <cell r="D204">
            <v>750</v>
          </cell>
          <cell r="E204">
            <v>750</v>
          </cell>
        </row>
        <row r="205">
          <cell r="A205" t="str">
            <v>540009  others direct labour</v>
          </cell>
          <cell r="B205">
            <v>1350</v>
          </cell>
          <cell r="C205">
            <v>0</v>
          </cell>
          <cell r="D205">
            <v>1350</v>
          </cell>
          <cell r="E205">
            <v>1350</v>
          </cell>
        </row>
        <row r="206">
          <cell r="A206" t="str">
            <v>557080  repair&amp;maint-buildin</v>
          </cell>
          <cell r="B206">
            <v>0</v>
          </cell>
          <cell r="C206">
            <v>0</v>
          </cell>
          <cell r="D206">
            <v>0</v>
          </cell>
          <cell r="E206">
            <v>14725.16</v>
          </cell>
        </row>
        <row r="207">
          <cell r="A207" t="str">
            <v>557990  other repair&amp;mainten</v>
          </cell>
          <cell r="B207">
            <v>0</v>
          </cell>
          <cell r="C207">
            <v>0</v>
          </cell>
          <cell r="D207">
            <v>0</v>
          </cell>
          <cell r="E207">
            <v>8539</v>
          </cell>
        </row>
        <row r="208">
          <cell r="A208" t="str">
            <v>561006  regular work day-sup</v>
          </cell>
          <cell r="B208">
            <v>24544</v>
          </cell>
          <cell r="C208">
            <v>0</v>
          </cell>
          <cell r="D208">
            <v>24544</v>
          </cell>
          <cell r="E208">
            <v>24544</v>
          </cell>
        </row>
        <row r="209">
          <cell r="A209" t="str">
            <v>561007  shift premium-superv</v>
          </cell>
          <cell r="B209">
            <v>360</v>
          </cell>
          <cell r="C209">
            <v>0</v>
          </cell>
          <cell r="D209">
            <v>360</v>
          </cell>
          <cell r="E209">
            <v>360</v>
          </cell>
        </row>
        <row r="210">
          <cell r="A210" t="str">
            <v>561009  other indirect labor</v>
          </cell>
          <cell r="B210">
            <v>450</v>
          </cell>
          <cell r="C210">
            <v>0</v>
          </cell>
          <cell r="D210">
            <v>450</v>
          </cell>
          <cell r="E210">
            <v>450</v>
          </cell>
        </row>
        <row r="211">
          <cell r="A211" t="str">
            <v>563060  hospital charge-emp.</v>
          </cell>
          <cell r="B211">
            <v>1500</v>
          </cell>
          <cell r="C211">
            <v>0</v>
          </cell>
          <cell r="D211">
            <v>1500</v>
          </cell>
          <cell r="E211">
            <v>1500</v>
          </cell>
        </row>
        <row r="212">
          <cell r="A212" t="str">
            <v>563080  social security fund</v>
          </cell>
          <cell r="B212">
            <v>1645</v>
          </cell>
          <cell r="C212">
            <v>0</v>
          </cell>
          <cell r="D212">
            <v>1645</v>
          </cell>
          <cell r="E212">
            <v>1815</v>
          </cell>
        </row>
        <row r="213">
          <cell r="A213" t="str">
            <v>563081  provident fund (new)</v>
          </cell>
          <cell r="B213">
            <v>2026.48</v>
          </cell>
          <cell r="C213">
            <v>0</v>
          </cell>
          <cell r="D213">
            <v>2026.48</v>
          </cell>
          <cell r="E213">
            <v>2026.48</v>
          </cell>
        </row>
        <row r="214">
          <cell r="A214" t="str">
            <v>563090  Employee Award</v>
          </cell>
          <cell r="B214">
            <v>3482.39</v>
          </cell>
          <cell r="C214">
            <v>0</v>
          </cell>
          <cell r="D214">
            <v>3482.39</v>
          </cell>
          <cell r="E214">
            <v>3482.39</v>
          </cell>
        </row>
        <row r="216">
          <cell r="A216" t="str">
            <v>540000  Labour</v>
          </cell>
          <cell r="B216">
            <v>131188</v>
          </cell>
          <cell r="C216">
            <v>0</v>
          </cell>
          <cell r="D216">
            <v>131188</v>
          </cell>
          <cell r="E216">
            <v>131188</v>
          </cell>
        </row>
        <row r="217">
          <cell r="A217" t="str">
            <v>540001  Shift Premium</v>
          </cell>
          <cell r="B217">
            <v>2610</v>
          </cell>
          <cell r="C217">
            <v>0</v>
          </cell>
          <cell r="D217">
            <v>2610</v>
          </cell>
          <cell r="E217">
            <v>2610</v>
          </cell>
        </row>
        <row r="218">
          <cell r="A218" t="str">
            <v>540009  others direct labour</v>
          </cell>
          <cell r="B218">
            <v>5400</v>
          </cell>
          <cell r="C218">
            <v>0</v>
          </cell>
          <cell r="D218">
            <v>5400</v>
          </cell>
          <cell r="E218">
            <v>5400</v>
          </cell>
        </row>
        <row r="219">
          <cell r="A219" t="str">
            <v>540100  Overtime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</row>
        <row r="220">
          <cell r="A220" t="str">
            <v>557020  electrical spare par</v>
          </cell>
          <cell r="B220">
            <v>0</v>
          </cell>
          <cell r="C220">
            <v>0</v>
          </cell>
          <cell r="D220">
            <v>0</v>
          </cell>
          <cell r="E220">
            <v>1500</v>
          </cell>
        </row>
        <row r="221">
          <cell r="A221" t="str">
            <v>557080  repair&amp;maint-buildin</v>
          </cell>
          <cell r="B221">
            <v>4168.0600000000004</v>
          </cell>
          <cell r="C221">
            <v>0</v>
          </cell>
          <cell r="D221">
            <v>4168.0600000000004</v>
          </cell>
          <cell r="E221">
            <v>161043.82</v>
          </cell>
        </row>
        <row r="222">
          <cell r="A222" t="str">
            <v>557990  other repair&amp;mainten</v>
          </cell>
          <cell r="B222">
            <v>0</v>
          </cell>
          <cell r="C222">
            <v>0</v>
          </cell>
          <cell r="D222">
            <v>0</v>
          </cell>
          <cell r="E222">
            <v>6876</v>
          </cell>
        </row>
        <row r="223">
          <cell r="A223" t="str">
            <v>558014  lighting and fixture</v>
          </cell>
          <cell r="B223">
            <v>0</v>
          </cell>
          <cell r="C223">
            <v>0</v>
          </cell>
          <cell r="D223">
            <v>0</v>
          </cell>
          <cell r="E223">
            <v>698.86</v>
          </cell>
        </row>
        <row r="224">
          <cell r="A224" t="str">
            <v>558021  painting supplies</v>
          </cell>
          <cell r="B224">
            <v>0</v>
          </cell>
          <cell r="C224">
            <v>0</v>
          </cell>
          <cell r="D224">
            <v>0</v>
          </cell>
          <cell r="E224">
            <v>789.6</v>
          </cell>
        </row>
        <row r="225">
          <cell r="A225" t="str">
            <v>558199  oth.stores &amp; supplie</v>
          </cell>
          <cell r="B225">
            <v>0</v>
          </cell>
          <cell r="C225">
            <v>0</v>
          </cell>
          <cell r="D225">
            <v>0</v>
          </cell>
          <cell r="E225">
            <v>60</v>
          </cell>
        </row>
        <row r="226">
          <cell r="A226" t="str">
            <v>561006  regular work day-sup</v>
          </cell>
          <cell r="B226">
            <v>43289</v>
          </cell>
          <cell r="C226">
            <v>0</v>
          </cell>
          <cell r="D226">
            <v>43289</v>
          </cell>
          <cell r="E226">
            <v>43289</v>
          </cell>
        </row>
        <row r="227">
          <cell r="A227" t="str">
            <v>561007  shift premium-superv</v>
          </cell>
          <cell r="B227">
            <v>570</v>
          </cell>
          <cell r="C227">
            <v>0</v>
          </cell>
          <cell r="D227">
            <v>570</v>
          </cell>
          <cell r="E227">
            <v>570</v>
          </cell>
        </row>
        <row r="228">
          <cell r="A228" t="str">
            <v>561009  other indirect labor</v>
          </cell>
          <cell r="B228">
            <v>900</v>
          </cell>
          <cell r="C228">
            <v>0</v>
          </cell>
          <cell r="D228">
            <v>900</v>
          </cell>
          <cell r="E228">
            <v>900</v>
          </cell>
        </row>
        <row r="229">
          <cell r="A229" t="str">
            <v>561200  contractor ind.labor</v>
          </cell>
          <cell r="B229">
            <v>0</v>
          </cell>
          <cell r="C229">
            <v>0</v>
          </cell>
          <cell r="D229">
            <v>0</v>
          </cell>
          <cell r="E229">
            <v>19118</v>
          </cell>
        </row>
        <row r="230">
          <cell r="A230" t="str">
            <v>561208  Contractor-CIVIL Wor</v>
          </cell>
          <cell r="B230">
            <v>57825</v>
          </cell>
          <cell r="C230">
            <v>0</v>
          </cell>
          <cell r="D230">
            <v>57825</v>
          </cell>
          <cell r="E230">
            <v>61459</v>
          </cell>
        </row>
        <row r="231">
          <cell r="A231" t="str">
            <v>563060  hospital charge-emp.</v>
          </cell>
          <cell r="B231">
            <v>2460</v>
          </cell>
          <cell r="C231">
            <v>0</v>
          </cell>
          <cell r="D231">
            <v>2460</v>
          </cell>
          <cell r="E231">
            <v>2460</v>
          </cell>
        </row>
        <row r="232">
          <cell r="A232" t="str">
            <v>563080  social security fund</v>
          </cell>
          <cell r="B232">
            <v>8173</v>
          </cell>
          <cell r="C232">
            <v>0</v>
          </cell>
          <cell r="D232">
            <v>8173</v>
          </cell>
          <cell r="E232">
            <v>11402</v>
          </cell>
        </row>
        <row r="233">
          <cell r="A233" t="str">
            <v>563081  provident fund (new)</v>
          </cell>
          <cell r="B233">
            <v>6979.08</v>
          </cell>
          <cell r="C233">
            <v>0</v>
          </cell>
          <cell r="D233">
            <v>6979.08</v>
          </cell>
          <cell r="E233">
            <v>6979.08</v>
          </cell>
        </row>
        <row r="234">
          <cell r="A234" t="str">
            <v>563090  Employee Award</v>
          </cell>
          <cell r="B234">
            <v>13818.77</v>
          </cell>
          <cell r="C234">
            <v>0</v>
          </cell>
          <cell r="D234">
            <v>13818.77</v>
          </cell>
          <cell r="E234">
            <v>13818.77</v>
          </cell>
        </row>
        <row r="235">
          <cell r="A235" t="str">
            <v>567401  testing and analysis</v>
          </cell>
          <cell r="B235">
            <v>0</v>
          </cell>
          <cell r="C235">
            <v>0</v>
          </cell>
          <cell r="D235">
            <v>0</v>
          </cell>
          <cell r="E235">
            <v>430000</v>
          </cell>
        </row>
        <row r="237">
          <cell r="A237" t="str">
            <v>540000  Labour</v>
          </cell>
          <cell r="B237">
            <v>137781</v>
          </cell>
          <cell r="C237">
            <v>0</v>
          </cell>
          <cell r="D237">
            <v>137781</v>
          </cell>
          <cell r="E237">
            <v>137781</v>
          </cell>
        </row>
        <row r="238">
          <cell r="A238" t="str">
            <v>540001  Shift Premium</v>
          </cell>
          <cell r="B238">
            <v>2940</v>
          </cell>
          <cell r="C238">
            <v>0</v>
          </cell>
          <cell r="D238">
            <v>2940</v>
          </cell>
          <cell r="E238">
            <v>2940</v>
          </cell>
        </row>
        <row r="239">
          <cell r="A239" t="str">
            <v>540009  others direct labour</v>
          </cell>
          <cell r="B239">
            <v>5400</v>
          </cell>
          <cell r="C239">
            <v>0</v>
          </cell>
          <cell r="D239">
            <v>5400</v>
          </cell>
          <cell r="E239">
            <v>5400</v>
          </cell>
        </row>
        <row r="240">
          <cell r="A240" t="str">
            <v>540100  Overtime</v>
          </cell>
          <cell r="B240">
            <v>0</v>
          </cell>
          <cell r="C240">
            <v>0</v>
          </cell>
          <cell r="D240">
            <v>0</v>
          </cell>
          <cell r="E240">
            <v>0</v>
          </cell>
        </row>
        <row r="241">
          <cell r="A241" t="str">
            <v>557080  repair&amp;maint-buildin</v>
          </cell>
          <cell r="B241">
            <v>18150.04</v>
          </cell>
          <cell r="C241">
            <v>0</v>
          </cell>
          <cell r="D241">
            <v>18150.04</v>
          </cell>
          <cell r="E241">
            <v>38550.04</v>
          </cell>
        </row>
        <row r="242">
          <cell r="A242" t="str">
            <v>561006  regular work day-sup</v>
          </cell>
          <cell r="B242">
            <v>46039</v>
          </cell>
          <cell r="C242">
            <v>0</v>
          </cell>
          <cell r="D242">
            <v>46039</v>
          </cell>
          <cell r="E242">
            <v>46039</v>
          </cell>
        </row>
        <row r="243">
          <cell r="A243" t="str">
            <v>561007  shift premium-superv</v>
          </cell>
          <cell r="B243">
            <v>330</v>
          </cell>
          <cell r="C243">
            <v>0</v>
          </cell>
          <cell r="D243">
            <v>330</v>
          </cell>
          <cell r="E243">
            <v>330</v>
          </cell>
        </row>
        <row r="244">
          <cell r="A244" t="str">
            <v>561009  other indirect labor</v>
          </cell>
          <cell r="B244">
            <v>900</v>
          </cell>
          <cell r="C244">
            <v>0</v>
          </cell>
          <cell r="D244">
            <v>900</v>
          </cell>
          <cell r="E244">
            <v>900</v>
          </cell>
        </row>
        <row r="245">
          <cell r="A245" t="str">
            <v>563060  hospital charge-emp.</v>
          </cell>
          <cell r="B245">
            <v>1958</v>
          </cell>
          <cell r="C245">
            <v>0</v>
          </cell>
          <cell r="D245">
            <v>1958</v>
          </cell>
          <cell r="E245">
            <v>1958</v>
          </cell>
        </row>
        <row r="246">
          <cell r="A246" t="str">
            <v>563080  social security fund</v>
          </cell>
          <cell r="B246">
            <v>6492</v>
          </cell>
          <cell r="C246">
            <v>0</v>
          </cell>
          <cell r="D246">
            <v>6492</v>
          </cell>
          <cell r="E246">
            <v>6492</v>
          </cell>
        </row>
        <row r="247">
          <cell r="A247" t="str">
            <v>563081  provident fund (new)</v>
          </cell>
          <cell r="B247">
            <v>7352.8</v>
          </cell>
          <cell r="C247">
            <v>0</v>
          </cell>
          <cell r="D247">
            <v>7352.8</v>
          </cell>
          <cell r="E247">
            <v>7352.8</v>
          </cell>
        </row>
        <row r="248">
          <cell r="A248" t="str">
            <v>563090  Employee Award</v>
          </cell>
          <cell r="B248">
            <v>15815.71</v>
          </cell>
          <cell r="C248">
            <v>0</v>
          </cell>
          <cell r="D248">
            <v>15815.71</v>
          </cell>
          <cell r="E248">
            <v>15815.71</v>
          </cell>
        </row>
        <row r="250">
          <cell r="A250" t="str">
            <v>553014  office furn.and.equi</v>
          </cell>
          <cell r="B250">
            <v>9250</v>
          </cell>
          <cell r="C250">
            <v>0</v>
          </cell>
          <cell r="D250">
            <v>9250</v>
          </cell>
          <cell r="E250">
            <v>14450</v>
          </cell>
        </row>
        <row r="251">
          <cell r="A251" t="str">
            <v>554015  Packaging Supplies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</row>
        <row r="252">
          <cell r="A252" t="str">
            <v>557050  spare parts of forkl</v>
          </cell>
          <cell r="B252">
            <v>0</v>
          </cell>
          <cell r="C252">
            <v>0</v>
          </cell>
          <cell r="D252">
            <v>0</v>
          </cell>
          <cell r="E252">
            <v>2140</v>
          </cell>
        </row>
        <row r="253">
          <cell r="A253" t="str">
            <v>557080  repair&amp;maint-buildin</v>
          </cell>
          <cell r="B253">
            <v>0</v>
          </cell>
          <cell r="C253">
            <v>0</v>
          </cell>
          <cell r="D253">
            <v>0</v>
          </cell>
          <cell r="E253">
            <v>0</v>
          </cell>
        </row>
        <row r="254">
          <cell r="A254" t="str">
            <v>557120  Electrical consumabl</v>
          </cell>
          <cell r="B254">
            <v>0</v>
          </cell>
          <cell r="C254">
            <v>0</v>
          </cell>
          <cell r="D254">
            <v>0</v>
          </cell>
          <cell r="E254">
            <v>252.99</v>
          </cell>
        </row>
        <row r="255">
          <cell r="A255" t="str">
            <v>558006  diskette,pc supplies</v>
          </cell>
          <cell r="B255">
            <v>4770</v>
          </cell>
          <cell r="C255">
            <v>5000</v>
          </cell>
          <cell r="D255">
            <v>-230</v>
          </cell>
          <cell r="E255">
            <v>24552</v>
          </cell>
        </row>
        <row r="256">
          <cell r="A256" t="str">
            <v>558021  painting supplies</v>
          </cell>
          <cell r="B256">
            <v>0</v>
          </cell>
          <cell r="C256">
            <v>0</v>
          </cell>
          <cell r="D256">
            <v>0</v>
          </cell>
          <cell r="E256">
            <v>400</v>
          </cell>
        </row>
        <row r="257">
          <cell r="A257" t="str">
            <v>558030  stationary,supplies</v>
          </cell>
          <cell r="B257">
            <v>0</v>
          </cell>
          <cell r="C257">
            <v>2000</v>
          </cell>
          <cell r="D257">
            <v>-2000</v>
          </cell>
          <cell r="E257">
            <v>6917.63</v>
          </cell>
        </row>
        <row r="258">
          <cell r="A258" t="str">
            <v>558199  oth.stores &amp; supplie</v>
          </cell>
          <cell r="B258">
            <v>0</v>
          </cell>
          <cell r="C258">
            <v>0</v>
          </cell>
          <cell r="D258">
            <v>0</v>
          </cell>
          <cell r="E258">
            <v>189.59</v>
          </cell>
        </row>
        <row r="259">
          <cell r="A259" t="str">
            <v>562020  food/beverage-train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</row>
        <row r="260">
          <cell r="A260" t="str">
            <v>564000  traveling exp.-local</v>
          </cell>
          <cell r="B260">
            <v>0</v>
          </cell>
          <cell r="C260">
            <v>0</v>
          </cell>
          <cell r="D260">
            <v>0</v>
          </cell>
          <cell r="E260">
            <v>12840</v>
          </cell>
        </row>
        <row r="261">
          <cell r="A261" t="str">
            <v>564010  traveling exp.-abroa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564020  per diem&amp;lodg.-local</v>
          </cell>
          <cell r="B262">
            <v>300</v>
          </cell>
          <cell r="C262">
            <v>0</v>
          </cell>
          <cell r="D262">
            <v>300</v>
          </cell>
          <cell r="E262">
            <v>15048</v>
          </cell>
        </row>
        <row r="263">
          <cell r="A263" t="str">
            <v>564040  Gasoline</v>
          </cell>
          <cell r="B263">
            <v>1939.25</v>
          </cell>
          <cell r="C263">
            <v>6000</v>
          </cell>
          <cell r="D263">
            <v>-4060.75</v>
          </cell>
          <cell r="E263">
            <v>102185.97</v>
          </cell>
        </row>
        <row r="264">
          <cell r="A264" t="str">
            <v>564080  express/toll way cou</v>
          </cell>
          <cell r="B264">
            <v>0</v>
          </cell>
          <cell r="C264">
            <v>0</v>
          </cell>
          <cell r="D264">
            <v>0</v>
          </cell>
          <cell r="E264">
            <v>2665</v>
          </cell>
        </row>
        <row r="265">
          <cell r="A265" t="str">
            <v>564099  other travelling exp</v>
          </cell>
          <cell r="B265">
            <v>0</v>
          </cell>
          <cell r="C265">
            <v>0</v>
          </cell>
          <cell r="D265">
            <v>0</v>
          </cell>
          <cell r="E265">
            <v>520</v>
          </cell>
        </row>
        <row r="266">
          <cell r="A266" t="str">
            <v>565040  Long Distance Call</v>
          </cell>
          <cell r="B266">
            <v>0</v>
          </cell>
          <cell r="C266">
            <v>0</v>
          </cell>
          <cell r="D266">
            <v>0</v>
          </cell>
          <cell r="E266">
            <v>141.6</v>
          </cell>
        </row>
        <row r="267">
          <cell r="A267" t="str">
            <v>565060  mobile phone exp.</v>
          </cell>
          <cell r="B267">
            <v>0</v>
          </cell>
          <cell r="C267">
            <v>0</v>
          </cell>
          <cell r="D267">
            <v>0</v>
          </cell>
          <cell r="E267">
            <v>3456.07</v>
          </cell>
        </row>
        <row r="268">
          <cell r="A268" t="str">
            <v>566040  Licnses</v>
          </cell>
          <cell r="B268">
            <v>0</v>
          </cell>
          <cell r="C268">
            <v>0</v>
          </cell>
          <cell r="D268">
            <v>0</v>
          </cell>
          <cell r="E268">
            <v>1800</v>
          </cell>
        </row>
        <row r="269">
          <cell r="A269" t="str">
            <v>567907  Photo &amp; Film Expense</v>
          </cell>
          <cell r="B269">
            <v>0</v>
          </cell>
          <cell r="C269">
            <v>0</v>
          </cell>
          <cell r="D269">
            <v>0</v>
          </cell>
          <cell r="E269">
            <v>0</v>
          </cell>
        </row>
        <row r="271">
          <cell r="A271" t="str">
            <v>540000  Labour</v>
          </cell>
          <cell r="B271">
            <v>376567.5</v>
          </cell>
          <cell r="C271">
            <v>0</v>
          </cell>
          <cell r="D271">
            <v>376567.5</v>
          </cell>
          <cell r="E271">
            <v>2376746.7400000002</v>
          </cell>
        </row>
        <row r="272">
          <cell r="A272" t="str">
            <v>540001  Shift Premium</v>
          </cell>
          <cell r="B272">
            <v>7770</v>
          </cell>
          <cell r="C272">
            <v>0</v>
          </cell>
          <cell r="D272">
            <v>7770</v>
          </cell>
          <cell r="E272">
            <v>50820</v>
          </cell>
        </row>
        <row r="273">
          <cell r="A273" t="str">
            <v>540002  Bonus</v>
          </cell>
          <cell r="B273">
            <v>0</v>
          </cell>
          <cell r="C273">
            <v>0</v>
          </cell>
          <cell r="D273">
            <v>0</v>
          </cell>
          <cell r="E273">
            <v>383580</v>
          </cell>
        </row>
        <row r="274">
          <cell r="A274" t="str">
            <v>540009  others direct labour</v>
          </cell>
          <cell r="B274">
            <v>15285</v>
          </cell>
          <cell r="C274">
            <v>0</v>
          </cell>
          <cell r="D274">
            <v>15285</v>
          </cell>
          <cell r="E274">
            <v>86549.06</v>
          </cell>
        </row>
        <row r="275">
          <cell r="A275" t="str">
            <v>540100  Overtime</v>
          </cell>
          <cell r="B275">
            <v>0</v>
          </cell>
          <cell r="C275">
            <v>0</v>
          </cell>
          <cell r="D275">
            <v>0</v>
          </cell>
          <cell r="E275">
            <v>0</v>
          </cell>
        </row>
        <row r="276">
          <cell r="A276" t="str">
            <v>553014  office furn.and.equi</v>
          </cell>
          <cell r="B276">
            <v>0</v>
          </cell>
          <cell r="C276">
            <v>0</v>
          </cell>
          <cell r="D276">
            <v>0</v>
          </cell>
          <cell r="E276">
            <v>7800</v>
          </cell>
        </row>
        <row r="277">
          <cell r="A277" t="str">
            <v>554035  Ink for Stamping</v>
          </cell>
          <cell r="B277">
            <v>0</v>
          </cell>
          <cell r="C277">
            <v>0</v>
          </cell>
          <cell r="D277">
            <v>0</v>
          </cell>
          <cell r="E277">
            <v>0</v>
          </cell>
        </row>
        <row r="278">
          <cell r="A278" t="str">
            <v>554099  other production sup</v>
          </cell>
          <cell r="B278">
            <v>0</v>
          </cell>
          <cell r="C278">
            <v>0</v>
          </cell>
          <cell r="D278">
            <v>0</v>
          </cell>
          <cell r="E278">
            <v>0</v>
          </cell>
        </row>
        <row r="279">
          <cell r="A279" t="str">
            <v>557010  mechanical spare par</v>
          </cell>
          <cell r="B279">
            <v>1852.12</v>
          </cell>
          <cell r="C279">
            <v>0</v>
          </cell>
          <cell r="D279">
            <v>1852.12</v>
          </cell>
          <cell r="E279">
            <v>6628.12</v>
          </cell>
        </row>
        <row r="280">
          <cell r="A280" t="str">
            <v>557030  instrum./calibra spa</v>
          </cell>
          <cell r="B280">
            <v>0</v>
          </cell>
          <cell r="C280">
            <v>0</v>
          </cell>
          <cell r="D280">
            <v>0</v>
          </cell>
          <cell r="E280">
            <v>35522.660000000003</v>
          </cell>
        </row>
        <row r="281">
          <cell r="A281" t="str">
            <v>557050  spare parts of forkl</v>
          </cell>
          <cell r="B281">
            <v>0</v>
          </cell>
          <cell r="C281">
            <v>0</v>
          </cell>
          <cell r="D281">
            <v>0</v>
          </cell>
          <cell r="E281">
            <v>30</v>
          </cell>
        </row>
        <row r="282">
          <cell r="A282" t="str">
            <v>557080  repair&amp;maint-buildin</v>
          </cell>
          <cell r="B282">
            <v>4888.91</v>
          </cell>
          <cell r="C282">
            <v>0</v>
          </cell>
          <cell r="D282">
            <v>4888.91</v>
          </cell>
          <cell r="E282">
            <v>70593.73</v>
          </cell>
        </row>
        <row r="283">
          <cell r="A283" t="str">
            <v>557990  other repair&amp;mainten</v>
          </cell>
          <cell r="B283">
            <v>0</v>
          </cell>
          <cell r="C283">
            <v>0</v>
          </cell>
          <cell r="D283">
            <v>0</v>
          </cell>
          <cell r="E283">
            <v>0</v>
          </cell>
        </row>
        <row r="284">
          <cell r="A284" t="str">
            <v>558002  electrical supplies</v>
          </cell>
          <cell r="B284">
            <v>0</v>
          </cell>
          <cell r="C284">
            <v>0</v>
          </cell>
          <cell r="D284">
            <v>0</v>
          </cell>
          <cell r="E284">
            <v>2000</v>
          </cell>
        </row>
        <row r="285">
          <cell r="A285" t="str">
            <v>558006  diskette,pc supplies</v>
          </cell>
          <cell r="B285">
            <v>0</v>
          </cell>
          <cell r="C285">
            <v>0</v>
          </cell>
          <cell r="D285">
            <v>0</v>
          </cell>
          <cell r="E285">
            <v>4492</v>
          </cell>
        </row>
        <row r="286">
          <cell r="A286" t="str">
            <v>558011  hose and accessories</v>
          </cell>
          <cell r="B286">
            <v>0</v>
          </cell>
          <cell r="C286">
            <v>0</v>
          </cell>
          <cell r="D286">
            <v>0</v>
          </cell>
          <cell r="E286">
            <v>4100</v>
          </cell>
        </row>
        <row r="287">
          <cell r="A287" t="str">
            <v>558020  oxygen &amp; other gas</v>
          </cell>
          <cell r="B287">
            <v>0</v>
          </cell>
          <cell r="C287">
            <v>0</v>
          </cell>
          <cell r="D287">
            <v>0</v>
          </cell>
          <cell r="E287">
            <v>3002.79</v>
          </cell>
        </row>
        <row r="288">
          <cell r="A288" t="str">
            <v>558021  painting supplies</v>
          </cell>
          <cell r="B288">
            <v>0</v>
          </cell>
          <cell r="C288">
            <v>0</v>
          </cell>
          <cell r="D288">
            <v>0</v>
          </cell>
          <cell r="E288">
            <v>29250</v>
          </cell>
        </row>
        <row r="289">
          <cell r="A289" t="str">
            <v>558023  paper &amp; cont.form</v>
          </cell>
          <cell r="B289">
            <v>0</v>
          </cell>
          <cell r="C289">
            <v>0</v>
          </cell>
          <cell r="D289">
            <v>0</v>
          </cell>
          <cell r="E289">
            <v>1800.62</v>
          </cell>
        </row>
        <row r="290">
          <cell r="A290" t="str">
            <v>558024  pipe &amp; fitting acces</v>
          </cell>
          <cell r="B290">
            <v>190.7</v>
          </cell>
          <cell r="C290">
            <v>0</v>
          </cell>
          <cell r="D290">
            <v>190.7</v>
          </cell>
          <cell r="E290">
            <v>190.7</v>
          </cell>
        </row>
        <row r="291">
          <cell r="A291" t="str">
            <v>558030  stationary,supplies</v>
          </cell>
          <cell r="B291">
            <v>0</v>
          </cell>
          <cell r="C291">
            <v>0</v>
          </cell>
          <cell r="D291">
            <v>0</v>
          </cell>
          <cell r="E291">
            <v>10718.19</v>
          </cell>
        </row>
        <row r="292">
          <cell r="A292" t="str">
            <v>558038  Gasoline</v>
          </cell>
          <cell r="B292">
            <v>-422.25</v>
          </cell>
          <cell r="C292">
            <v>0</v>
          </cell>
          <cell r="D292">
            <v>-422.25</v>
          </cell>
          <cell r="E292">
            <v>2442.59</v>
          </cell>
        </row>
        <row r="293">
          <cell r="A293" t="str">
            <v>558039  Diesel Oil</v>
          </cell>
          <cell r="B293">
            <v>6908.94</v>
          </cell>
          <cell r="C293">
            <v>0</v>
          </cell>
          <cell r="D293">
            <v>6908.94</v>
          </cell>
          <cell r="E293">
            <v>45654.1</v>
          </cell>
        </row>
        <row r="294">
          <cell r="A294" t="str">
            <v>558199  oth.stores &amp; supplie</v>
          </cell>
          <cell r="B294">
            <v>539.20000000000005</v>
          </cell>
          <cell r="C294">
            <v>0</v>
          </cell>
          <cell r="D294">
            <v>539.20000000000005</v>
          </cell>
          <cell r="E294">
            <v>1497.42</v>
          </cell>
        </row>
        <row r="295">
          <cell r="A295" t="str">
            <v>561002  Bonus</v>
          </cell>
          <cell r="B295">
            <v>0</v>
          </cell>
          <cell r="C295">
            <v>0</v>
          </cell>
          <cell r="D295">
            <v>0</v>
          </cell>
          <cell r="E295">
            <v>351017</v>
          </cell>
        </row>
        <row r="296">
          <cell r="A296" t="str">
            <v>561006  regular work day-sup</v>
          </cell>
          <cell r="B296">
            <v>351017</v>
          </cell>
          <cell r="C296">
            <v>0</v>
          </cell>
          <cell r="D296">
            <v>351017</v>
          </cell>
          <cell r="E296">
            <v>2102941.1</v>
          </cell>
        </row>
        <row r="297">
          <cell r="A297" t="str">
            <v>561007  shift premium-superv</v>
          </cell>
          <cell r="B297">
            <v>870</v>
          </cell>
          <cell r="C297">
            <v>0</v>
          </cell>
          <cell r="D297">
            <v>870</v>
          </cell>
          <cell r="E297">
            <v>4500</v>
          </cell>
        </row>
        <row r="298">
          <cell r="A298" t="str">
            <v>561009  other indirect labor</v>
          </cell>
          <cell r="B298">
            <v>2700</v>
          </cell>
          <cell r="C298">
            <v>0</v>
          </cell>
          <cell r="D298">
            <v>2700</v>
          </cell>
          <cell r="E298">
            <v>14850</v>
          </cell>
        </row>
        <row r="299">
          <cell r="A299" t="str">
            <v>563030  sport&amp;recreation exp</v>
          </cell>
          <cell r="B299">
            <v>15000</v>
          </cell>
          <cell r="C299">
            <v>0</v>
          </cell>
          <cell r="D299">
            <v>15000</v>
          </cell>
          <cell r="E299">
            <v>90000</v>
          </cell>
        </row>
        <row r="300">
          <cell r="A300" t="str">
            <v>563060  hospital charge-emp.</v>
          </cell>
          <cell r="B300">
            <v>14216</v>
          </cell>
          <cell r="C300">
            <v>0</v>
          </cell>
          <cell r="D300">
            <v>14216</v>
          </cell>
          <cell r="E300">
            <v>69724</v>
          </cell>
        </row>
        <row r="301">
          <cell r="A301" t="str">
            <v>563080  social security fund</v>
          </cell>
          <cell r="B301">
            <v>18357</v>
          </cell>
          <cell r="C301">
            <v>0</v>
          </cell>
          <cell r="D301">
            <v>18357</v>
          </cell>
          <cell r="E301">
            <v>112215</v>
          </cell>
        </row>
        <row r="302">
          <cell r="A302" t="str">
            <v>563081  provident fund (new)</v>
          </cell>
          <cell r="B302">
            <v>29097</v>
          </cell>
          <cell r="C302">
            <v>0</v>
          </cell>
          <cell r="D302">
            <v>29097</v>
          </cell>
          <cell r="E302">
            <v>176005.58</v>
          </cell>
        </row>
        <row r="303">
          <cell r="A303" t="str">
            <v>563090  Employee Award</v>
          </cell>
          <cell r="B303">
            <v>38228.449999999997</v>
          </cell>
          <cell r="C303">
            <v>0</v>
          </cell>
          <cell r="D303">
            <v>38228.449999999997</v>
          </cell>
          <cell r="E303">
            <v>216648.46</v>
          </cell>
        </row>
        <row r="304">
          <cell r="A304" t="str">
            <v>563091  Severance Pay</v>
          </cell>
          <cell r="B304">
            <v>0</v>
          </cell>
          <cell r="C304">
            <v>0</v>
          </cell>
          <cell r="D304">
            <v>0</v>
          </cell>
          <cell r="E304">
            <v>381616</v>
          </cell>
        </row>
        <row r="305">
          <cell r="A305" t="str">
            <v>564020  per diem&amp;lodg.-local</v>
          </cell>
          <cell r="B305">
            <v>600</v>
          </cell>
          <cell r="C305">
            <v>0</v>
          </cell>
          <cell r="D305">
            <v>600</v>
          </cell>
          <cell r="E305">
            <v>2900</v>
          </cell>
        </row>
        <row r="306">
          <cell r="A306" t="str">
            <v>564040  Gasoline</v>
          </cell>
          <cell r="B306">
            <v>4603.74</v>
          </cell>
          <cell r="C306">
            <v>0</v>
          </cell>
          <cell r="D306">
            <v>4603.74</v>
          </cell>
          <cell r="E306">
            <v>23832.71</v>
          </cell>
        </row>
        <row r="307">
          <cell r="A307" t="str">
            <v>564080  express/toll way cou</v>
          </cell>
          <cell r="B307">
            <v>0</v>
          </cell>
          <cell r="C307">
            <v>0</v>
          </cell>
          <cell r="D307">
            <v>0</v>
          </cell>
          <cell r="E307">
            <v>620</v>
          </cell>
        </row>
        <row r="308">
          <cell r="A308" t="str">
            <v>567904  represent. &amp; enterta</v>
          </cell>
          <cell r="B308">
            <v>0</v>
          </cell>
          <cell r="C308">
            <v>0</v>
          </cell>
          <cell r="D308">
            <v>0</v>
          </cell>
          <cell r="E308">
            <v>16822</v>
          </cell>
        </row>
        <row r="310">
          <cell r="A310" t="str">
            <v>540000  Labour</v>
          </cell>
          <cell r="B310">
            <v>308536.58</v>
          </cell>
          <cell r="C310">
            <v>0</v>
          </cell>
          <cell r="D310">
            <v>308536.58</v>
          </cell>
          <cell r="E310">
            <v>1886445.66</v>
          </cell>
        </row>
        <row r="311">
          <cell r="A311" t="str">
            <v>540001  Shift Premium</v>
          </cell>
          <cell r="B311">
            <v>7170</v>
          </cell>
          <cell r="C311">
            <v>0</v>
          </cell>
          <cell r="D311">
            <v>7170</v>
          </cell>
          <cell r="E311">
            <v>40680</v>
          </cell>
        </row>
        <row r="312">
          <cell r="A312" t="str">
            <v>540002  Bonus</v>
          </cell>
          <cell r="B312">
            <v>0</v>
          </cell>
          <cell r="C312">
            <v>0</v>
          </cell>
          <cell r="D312">
            <v>0</v>
          </cell>
          <cell r="E312">
            <v>309030</v>
          </cell>
        </row>
        <row r="313">
          <cell r="A313" t="str">
            <v>540009  others direct labour</v>
          </cell>
          <cell r="B313">
            <v>11670</v>
          </cell>
          <cell r="C313">
            <v>0</v>
          </cell>
          <cell r="D313">
            <v>11670</v>
          </cell>
          <cell r="E313">
            <v>64950</v>
          </cell>
        </row>
        <row r="314">
          <cell r="A314" t="str">
            <v>540100  Overtime</v>
          </cell>
          <cell r="B314">
            <v>0</v>
          </cell>
          <cell r="C314">
            <v>0</v>
          </cell>
          <cell r="D314">
            <v>0</v>
          </cell>
          <cell r="E314">
            <v>0</v>
          </cell>
        </row>
        <row r="315">
          <cell r="A315" t="str">
            <v>554015  Packaging Supplies</v>
          </cell>
          <cell r="B315">
            <v>0</v>
          </cell>
          <cell r="C315">
            <v>0</v>
          </cell>
          <cell r="D315">
            <v>0</v>
          </cell>
          <cell r="E315">
            <v>0</v>
          </cell>
        </row>
        <row r="316">
          <cell r="A316" t="str">
            <v>554035  Ink for Stamping</v>
          </cell>
          <cell r="B316">
            <v>0</v>
          </cell>
          <cell r="C316">
            <v>0</v>
          </cell>
          <cell r="D316">
            <v>0</v>
          </cell>
          <cell r="E316">
            <v>0</v>
          </cell>
        </row>
        <row r="317">
          <cell r="A317" t="str">
            <v>557080  repair&amp;maint-buildin</v>
          </cell>
          <cell r="B317">
            <v>0</v>
          </cell>
          <cell r="C317">
            <v>0</v>
          </cell>
          <cell r="D317">
            <v>0</v>
          </cell>
          <cell r="E317">
            <v>112123.29</v>
          </cell>
        </row>
        <row r="318">
          <cell r="A318" t="str">
            <v>558004  cleaning supplies</v>
          </cell>
          <cell r="B318">
            <v>0</v>
          </cell>
          <cell r="C318">
            <v>0</v>
          </cell>
          <cell r="D318">
            <v>0</v>
          </cell>
          <cell r="E318">
            <v>7150</v>
          </cell>
        </row>
        <row r="319">
          <cell r="A319" t="str">
            <v>558023  paper &amp; cont.form</v>
          </cell>
          <cell r="B319">
            <v>0</v>
          </cell>
          <cell r="C319">
            <v>0</v>
          </cell>
          <cell r="D319">
            <v>0</v>
          </cell>
          <cell r="E319">
            <v>4424.88</v>
          </cell>
        </row>
        <row r="320">
          <cell r="A320" t="str">
            <v>558030  stationary,supplies</v>
          </cell>
          <cell r="B320">
            <v>0</v>
          </cell>
          <cell r="C320">
            <v>0</v>
          </cell>
          <cell r="D320">
            <v>0</v>
          </cell>
          <cell r="E320">
            <v>32</v>
          </cell>
        </row>
        <row r="321">
          <cell r="A321" t="str">
            <v>558038  Gasoline</v>
          </cell>
          <cell r="B321">
            <v>0</v>
          </cell>
          <cell r="C321">
            <v>0</v>
          </cell>
          <cell r="D321">
            <v>0</v>
          </cell>
          <cell r="E321">
            <v>839.89</v>
          </cell>
        </row>
        <row r="322">
          <cell r="A322" t="str">
            <v>558039  Diesel Oil</v>
          </cell>
          <cell r="B322">
            <v>12382.38</v>
          </cell>
          <cell r="C322">
            <v>0</v>
          </cell>
          <cell r="D322">
            <v>12382.38</v>
          </cell>
          <cell r="E322">
            <v>71026.86</v>
          </cell>
        </row>
        <row r="323">
          <cell r="A323" t="str">
            <v>558047  Adhesive All Kind</v>
          </cell>
          <cell r="B323">
            <v>0</v>
          </cell>
          <cell r="C323">
            <v>0</v>
          </cell>
          <cell r="D323">
            <v>0</v>
          </cell>
          <cell r="E323">
            <v>329.23</v>
          </cell>
        </row>
        <row r="324">
          <cell r="A324" t="str">
            <v>558199  oth.stores &amp; supplie</v>
          </cell>
          <cell r="B324">
            <v>1400</v>
          </cell>
          <cell r="C324">
            <v>0</v>
          </cell>
          <cell r="D324">
            <v>1400</v>
          </cell>
          <cell r="E324">
            <v>1400</v>
          </cell>
        </row>
        <row r="325">
          <cell r="A325" t="str">
            <v>561002  Bonus</v>
          </cell>
          <cell r="B325">
            <v>0</v>
          </cell>
          <cell r="C325">
            <v>0</v>
          </cell>
          <cell r="D325">
            <v>0</v>
          </cell>
          <cell r="E325">
            <v>213554</v>
          </cell>
        </row>
        <row r="326">
          <cell r="A326" t="str">
            <v>561006  regular work day-sup</v>
          </cell>
          <cell r="B326">
            <v>213554</v>
          </cell>
          <cell r="C326">
            <v>0</v>
          </cell>
          <cell r="D326">
            <v>213554</v>
          </cell>
          <cell r="E326">
            <v>1319021.2</v>
          </cell>
        </row>
        <row r="327">
          <cell r="A327" t="str">
            <v>561007  shift premium-superv</v>
          </cell>
          <cell r="B327">
            <v>690</v>
          </cell>
          <cell r="C327">
            <v>0</v>
          </cell>
          <cell r="D327">
            <v>690</v>
          </cell>
          <cell r="E327">
            <v>4410</v>
          </cell>
        </row>
        <row r="328">
          <cell r="A328" t="str">
            <v>561009  other indirect labor</v>
          </cell>
          <cell r="B328">
            <v>1800</v>
          </cell>
          <cell r="C328">
            <v>0</v>
          </cell>
          <cell r="D328">
            <v>1800</v>
          </cell>
          <cell r="E328">
            <v>10575</v>
          </cell>
        </row>
        <row r="329">
          <cell r="A329" t="str">
            <v>563060  hospital charge-emp.</v>
          </cell>
          <cell r="B329">
            <v>14539</v>
          </cell>
          <cell r="C329">
            <v>0</v>
          </cell>
          <cell r="D329">
            <v>14539</v>
          </cell>
          <cell r="E329">
            <v>45434</v>
          </cell>
        </row>
        <row r="330">
          <cell r="A330" t="str">
            <v>563072  welfare expense-fami</v>
          </cell>
          <cell r="B330">
            <v>0</v>
          </cell>
          <cell r="C330">
            <v>0</v>
          </cell>
          <cell r="D330">
            <v>0</v>
          </cell>
          <cell r="E330">
            <v>0</v>
          </cell>
        </row>
        <row r="331">
          <cell r="A331" t="str">
            <v>563080  social security fund</v>
          </cell>
          <cell r="B331">
            <v>13847</v>
          </cell>
          <cell r="C331">
            <v>0</v>
          </cell>
          <cell r="D331">
            <v>13847</v>
          </cell>
          <cell r="E331">
            <v>85546</v>
          </cell>
        </row>
        <row r="332">
          <cell r="A332" t="str">
            <v>563081  provident fund (new)</v>
          </cell>
          <cell r="B332">
            <v>20359.759999999998</v>
          </cell>
          <cell r="C332">
            <v>0</v>
          </cell>
          <cell r="D332">
            <v>20359.759999999998</v>
          </cell>
          <cell r="E332">
            <v>124974.52</v>
          </cell>
        </row>
        <row r="333">
          <cell r="A333" t="str">
            <v>563090  Employee Award</v>
          </cell>
          <cell r="B333">
            <v>26447.14</v>
          </cell>
          <cell r="C333">
            <v>0</v>
          </cell>
          <cell r="D333">
            <v>26447.14</v>
          </cell>
          <cell r="E333">
            <v>157363.03</v>
          </cell>
        </row>
        <row r="334">
          <cell r="A334" t="str">
            <v>563099  other empl.welfare</v>
          </cell>
          <cell r="B334">
            <v>0</v>
          </cell>
          <cell r="C334">
            <v>0</v>
          </cell>
          <cell r="D334">
            <v>0</v>
          </cell>
          <cell r="E334">
            <v>-41355</v>
          </cell>
        </row>
        <row r="336">
          <cell r="A336" t="str">
            <v>540000  Labour</v>
          </cell>
          <cell r="B336">
            <v>144420.13</v>
          </cell>
          <cell r="C336">
            <v>0</v>
          </cell>
          <cell r="D336">
            <v>144420.13</v>
          </cell>
          <cell r="E336">
            <v>898717.38</v>
          </cell>
        </row>
        <row r="337">
          <cell r="A337" t="str">
            <v>540001  Shift Premium</v>
          </cell>
          <cell r="B337">
            <v>660</v>
          </cell>
          <cell r="C337">
            <v>0</v>
          </cell>
          <cell r="D337">
            <v>660</v>
          </cell>
          <cell r="E337">
            <v>1770</v>
          </cell>
        </row>
        <row r="338">
          <cell r="A338" t="str">
            <v>540002  Bonus</v>
          </cell>
          <cell r="B338">
            <v>0</v>
          </cell>
          <cell r="C338">
            <v>0</v>
          </cell>
          <cell r="D338">
            <v>0</v>
          </cell>
          <cell r="E338">
            <v>143760</v>
          </cell>
        </row>
        <row r="339">
          <cell r="A339" t="str">
            <v>540009  others direct labour</v>
          </cell>
          <cell r="B339">
            <v>5850</v>
          </cell>
          <cell r="C339">
            <v>0</v>
          </cell>
          <cell r="D339">
            <v>5850</v>
          </cell>
          <cell r="E339">
            <v>33294.370000000003</v>
          </cell>
        </row>
        <row r="340">
          <cell r="A340" t="str">
            <v>540100  Overtime</v>
          </cell>
          <cell r="B340">
            <v>0</v>
          </cell>
          <cell r="C340">
            <v>0</v>
          </cell>
          <cell r="D340">
            <v>0</v>
          </cell>
          <cell r="E340">
            <v>0</v>
          </cell>
        </row>
        <row r="341">
          <cell r="A341" t="str">
            <v>552099  Power-Others</v>
          </cell>
          <cell r="B341">
            <v>26556.3</v>
          </cell>
          <cell r="C341">
            <v>0</v>
          </cell>
          <cell r="D341">
            <v>26556.3</v>
          </cell>
          <cell r="E341">
            <v>162911.70000000001</v>
          </cell>
        </row>
        <row r="342">
          <cell r="A342" t="str">
            <v>557080  repair&amp;maint-buildin</v>
          </cell>
          <cell r="B342">
            <v>0</v>
          </cell>
          <cell r="C342">
            <v>0</v>
          </cell>
          <cell r="D342">
            <v>0</v>
          </cell>
          <cell r="E342">
            <v>137115.70000000001</v>
          </cell>
        </row>
        <row r="343">
          <cell r="A343" t="str">
            <v>557120  Electrical consumabl</v>
          </cell>
          <cell r="B343">
            <v>0</v>
          </cell>
          <cell r="C343">
            <v>0</v>
          </cell>
          <cell r="D343">
            <v>0</v>
          </cell>
          <cell r="E343">
            <v>2117.2600000000002</v>
          </cell>
        </row>
        <row r="344">
          <cell r="A344" t="str">
            <v>558006  diskette,pc supplies</v>
          </cell>
          <cell r="B344">
            <v>4577</v>
          </cell>
          <cell r="C344">
            <v>5500</v>
          </cell>
          <cell r="D344">
            <v>-923</v>
          </cell>
          <cell r="E344">
            <v>26311</v>
          </cell>
        </row>
        <row r="345">
          <cell r="A345" t="str">
            <v>558015  oil &amp; grease</v>
          </cell>
          <cell r="B345">
            <v>0</v>
          </cell>
          <cell r="C345">
            <v>0</v>
          </cell>
          <cell r="D345">
            <v>0</v>
          </cell>
          <cell r="E345">
            <v>227.25</v>
          </cell>
        </row>
        <row r="346">
          <cell r="A346" t="str">
            <v>558021  painting supplies</v>
          </cell>
          <cell r="B346">
            <v>0</v>
          </cell>
          <cell r="C346">
            <v>0</v>
          </cell>
          <cell r="D346">
            <v>0</v>
          </cell>
          <cell r="E346">
            <v>273.60000000000002</v>
          </cell>
        </row>
        <row r="347">
          <cell r="A347" t="str">
            <v>558023  paper &amp; cont.form</v>
          </cell>
          <cell r="B347">
            <v>2760</v>
          </cell>
          <cell r="C347">
            <v>3000</v>
          </cell>
          <cell r="D347">
            <v>-240</v>
          </cell>
          <cell r="E347">
            <v>34079.85</v>
          </cell>
        </row>
        <row r="348">
          <cell r="A348" t="str">
            <v>558028  Safety Supplies</v>
          </cell>
          <cell r="B348">
            <v>57.6</v>
          </cell>
          <cell r="C348">
            <v>0</v>
          </cell>
          <cell r="D348">
            <v>57.6</v>
          </cell>
          <cell r="E348">
            <v>288</v>
          </cell>
        </row>
        <row r="349">
          <cell r="A349" t="str">
            <v>558030  stationary,supplies</v>
          </cell>
          <cell r="B349">
            <v>2929.9</v>
          </cell>
          <cell r="C349">
            <v>10000</v>
          </cell>
          <cell r="D349">
            <v>-7070.1</v>
          </cell>
          <cell r="E349">
            <v>24378.48</v>
          </cell>
        </row>
        <row r="350">
          <cell r="A350" t="str">
            <v>558032  steel plate</v>
          </cell>
          <cell r="B350">
            <v>0</v>
          </cell>
          <cell r="C350">
            <v>0</v>
          </cell>
          <cell r="D350">
            <v>0</v>
          </cell>
          <cell r="E350">
            <v>19600</v>
          </cell>
        </row>
        <row r="351">
          <cell r="A351" t="str">
            <v>558047  Adhesive All Kind</v>
          </cell>
          <cell r="B351">
            <v>0</v>
          </cell>
          <cell r="C351">
            <v>0</v>
          </cell>
          <cell r="D351">
            <v>0</v>
          </cell>
          <cell r="E351">
            <v>12320</v>
          </cell>
        </row>
        <row r="352">
          <cell r="A352" t="str">
            <v>558199  oth.stores &amp; supplie</v>
          </cell>
          <cell r="B352">
            <v>0</v>
          </cell>
          <cell r="C352">
            <v>0</v>
          </cell>
          <cell r="D352">
            <v>0</v>
          </cell>
          <cell r="E352">
            <v>330.55</v>
          </cell>
        </row>
        <row r="353">
          <cell r="A353" t="str">
            <v>561002  Bonus</v>
          </cell>
          <cell r="B353">
            <v>0</v>
          </cell>
          <cell r="C353">
            <v>0</v>
          </cell>
          <cell r="D353">
            <v>0</v>
          </cell>
          <cell r="E353">
            <v>237535</v>
          </cell>
        </row>
        <row r="354">
          <cell r="A354" t="str">
            <v>561006  regular work day-sup</v>
          </cell>
          <cell r="B354">
            <v>236807.17</v>
          </cell>
          <cell r="C354">
            <v>0</v>
          </cell>
          <cell r="D354">
            <v>236807.17</v>
          </cell>
          <cell r="E354">
            <v>1421992.47</v>
          </cell>
        </row>
        <row r="355">
          <cell r="A355" t="str">
            <v>561007  shift premium-superv</v>
          </cell>
          <cell r="B355">
            <v>180</v>
          </cell>
          <cell r="C355">
            <v>0</v>
          </cell>
          <cell r="D355">
            <v>180</v>
          </cell>
          <cell r="E355">
            <v>600</v>
          </cell>
        </row>
        <row r="356">
          <cell r="A356" t="str">
            <v>561009  other indirect labor</v>
          </cell>
          <cell r="B356">
            <v>4035</v>
          </cell>
          <cell r="C356">
            <v>0</v>
          </cell>
          <cell r="D356">
            <v>4035</v>
          </cell>
          <cell r="E356">
            <v>22260</v>
          </cell>
        </row>
        <row r="357">
          <cell r="A357" t="str">
            <v>561208  Contractor-CIVIL Wor</v>
          </cell>
          <cell r="B357">
            <v>0</v>
          </cell>
          <cell r="C357">
            <v>0</v>
          </cell>
          <cell r="D357">
            <v>0</v>
          </cell>
          <cell r="E357">
            <v>11572</v>
          </cell>
        </row>
        <row r="358">
          <cell r="A358" t="str">
            <v>563060  hospital charge-emp.</v>
          </cell>
          <cell r="B358">
            <v>12077</v>
          </cell>
          <cell r="C358">
            <v>0</v>
          </cell>
          <cell r="D358">
            <v>12077</v>
          </cell>
          <cell r="E358">
            <v>43504</v>
          </cell>
        </row>
        <row r="359">
          <cell r="A359" t="str">
            <v>563080  social security fund</v>
          </cell>
          <cell r="B359">
            <v>11037</v>
          </cell>
          <cell r="C359">
            <v>0</v>
          </cell>
          <cell r="D359">
            <v>11037</v>
          </cell>
          <cell r="E359">
            <v>68161</v>
          </cell>
        </row>
        <row r="360">
          <cell r="A360" t="str">
            <v>563081  provident fund (new)</v>
          </cell>
          <cell r="B360">
            <v>15251.8</v>
          </cell>
          <cell r="C360">
            <v>0</v>
          </cell>
          <cell r="D360">
            <v>15251.8</v>
          </cell>
          <cell r="E360">
            <v>92864.1</v>
          </cell>
        </row>
        <row r="361">
          <cell r="A361" t="str">
            <v>563090  Employee Award</v>
          </cell>
          <cell r="B361">
            <v>17847.689999999999</v>
          </cell>
          <cell r="C361">
            <v>0</v>
          </cell>
          <cell r="D361">
            <v>17847.689999999999</v>
          </cell>
          <cell r="E361">
            <v>108245.37</v>
          </cell>
        </row>
        <row r="362">
          <cell r="A362" t="str">
            <v>564000  traveling exp.-local</v>
          </cell>
          <cell r="B362">
            <v>0</v>
          </cell>
          <cell r="C362">
            <v>2000</v>
          </cell>
          <cell r="D362">
            <v>-2000</v>
          </cell>
          <cell r="E362">
            <v>0</v>
          </cell>
        </row>
        <row r="363">
          <cell r="A363" t="str">
            <v>564020  per diem&amp;lodg.-local</v>
          </cell>
          <cell r="B363">
            <v>300</v>
          </cell>
          <cell r="C363">
            <v>1000</v>
          </cell>
          <cell r="D363">
            <v>-700</v>
          </cell>
          <cell r="E363">
            <v>900</v>
          </cell>
        </row>
        <row r="364">
          <cell r="A364" t="str">
            <v>564040  Gasoline</v>
          </cell>
          <cell r="B364">
            <v>1939.25</v>
          </cell>
          <cell r="C364">
            <v>0</v>
          </cell>
          <cell r="D364">
            <v>1939.25</v>
          </cell>
          <cell r="E364">
            <v>7144.85</v>
          </cell>
        </row>
        <row r="365">
          <cell r="A365" t="str">
            <v>564080  express/toll way cou</v>
          </cell>
          <cell r="B365">
            <v>0</v>
          </cell>
          <cell r="C365">
            <v>0</v>
          </cell>
          <cell r="D365">
            <v>0</v>
          </cell>
          <cell r="E365">
            <v>195</v>
          </cell>
        </row>
        <row r="366">
          <cell r="A366" t="str">
            <v>565020  Telephone - Local</v>
          </cell>
          <cell r="B366">
            <v>352</v>
          </cell>
          <cell r="C366">
            <v>3000</v>
          </cell>
          <cell r="D366">
            <v>-2648</v>
          </cell>
          <cell r="E366">
            <v>3186</v>
          </cell>
        </row>
        <row r="367">
          <cell r="A367" t="str">
            <v>565040  Long Distance Call</v>
          </cell>
          <cell r="B367">
            <v>1419.5</v>
          </cell>
          <cell r="C367">
            <v>3000</v>
          </cell>
          <cell r="D367">
            <v>-1580.5</v>
          </cell>
          <cell r="E367">
            <v>5971.81</v>
          </cell>
        </row>
        <row r="368">
          <cell r="A368" t="str">
            <v>565050  Facsimile Expenses</v>
          </cell>
          <cell r="B368">
            <v>0</v>
          </cell>
          <cell r="C368">
            <v>3000</v>
          </cell>
          <cell r="D368">
            <v>-3000</v>
          </cell>
          <cell r="E368">
            <v>0</v>
          </cell>
        </row>
        <row r="369">
          <cell r="A369" t="str">
            <v>565060  mobile phone exp.</v>
          </cell>
          <cell r="B369">
            <v>0</v>
          </cell>
          <cell r="C369">
            <v>2500</v>
          </cell>
          <cell r="D369">
            <v>-2500</v>
          </cell>
          <cell r="E369">
            <v>11584.93</v>
          </cell>
        </row>
        <row r="371">
          <cell r="A371" t="str">
            <v>540000  Labour</v>
          </cell>
          <cell r="B371">
            <v>12759</v>
          </cell>
          <cell r="C371">
            <v>0</v>
          </cell>
          <cell r="D371">
            <v>12759</v>
          </cell>
          <cell r="E371">
            <v>76402.850000000006</v>
          </cell>
        </row>
        <row r="372">
          <cell r="A372" t="str">
            <v>540002  Bonus</v>
          </cell>
          <cell r="B372">
            <v>0</v>
          </cell>
          <cell r="C372">
            <v>0</v>
          </cell>
          <cell r="D372">
            <v>0</v>
          </cell>
          <cell r="E372">
            <v>12759</v>
          </cell>
        </row>
        <row r="373">
          <cell r="A373" t="str">
            <v>540009  others direct labour</v>
          </cell>
          <cell r="B373">
            <v>450</v>
          </cell>
          <cell r="C373">
            <v>0</v>
          </cell>
          <cell r="D373">
            <v>450</v>
          </cell>
          <cell r="E373">
            <v>2475</v>
          </cell>
        </row>
        <row r="374">
          <cell r="A374" t="str">
            <v>540100  Overtime</v>
          </cell>
          <cell r="B374">
            <v>0</v>
          </cell>
          <cell r="C374">
            <v>0</v>
          </cell>
          <cell r="D374">
            <v>0</v>
          </cell>
          <cell r="E374">
            <v>0</v>
          </cell>
        </row>
        <row r="375">
          <cell r="A375" t="str">
            <v>553010  safety tools&amp;equipme</v>
          </cell>
          <cell r="B375">
            <v>0</v>
          </cell>
          <cell r="C375">
            <v>0</v>
          </cell>
          <cell r="D375">
            <v>0</v>
          </cell>
          <cell r="E375">
            <v>3892.27</v>
          </cell>
        </row>
        <row r="376">
          <cell r="A376" t="str">
            <v>553014  office furn.and.equi</v>
          </cell>
          <cell r="B376">
            <v>0</v>
          </cell>
          <cell r="C376">
            <v>0</v>
          </cell>
          <cell r="D376">
            <v>0</v>
          </cell>
          <cell r="E376">
            <v>7927.1</v>
          </cell>
        </row>
        <row r="377">
          <cell r="A377" t="str">
            <v>553099  other tools&amp;equipmen</v>
          </cell>
          <cell r="B377">
            <v>0</v>
          </cell>
          <cell r="C377">
            <v>0</v>
          </cell>
          <cell r="D377">
            <v>0</v>
          </cell>
          <cell r="E377">
            <v>13487.2</v>
          </cell>
        </row>
        <row r="378">
          <cell r="A378" t="str">
            <v>557010  mechanical spare par</v>
          </cell>
          <cell r="B378">
            <v>0</v>
          </cell>
          <cell r="C378">
            <v>0</v>
          </cell>
          <cell r="D378">
            <v>0</v>
          </cell>
          <cell r="E378">
            <v>402</v>
          </cell>
        </row>
        <row r="379">
          <cell r="A379" t="str">
            <v>557050  spare parts of forkl</v>
          </cell>
          <cell r="B379">
            <v>0</v>
          </cell>
          <cell r="C379">
            <v>0</v>
          </cell>
          <cell r="D379">
            <v>0</v>
          </cell>
          <cell r="E379">
            <v>0</v>
          </cell>
        </row>
        <row r="380">
          <cell r="A380" t="str">
            <v>557080  repair&amp;maint-buildin</v>
          </cell>
          <cell r="B380">
            <v>0</v>
          </cell>
          <cell r="C380">
            <v>0</v>
          </cell>
          <cell r="D380">
            <v>0</v>
          </cell>
          <cell r="E380">
            <v>2123.85</v>
          </cell>
        </row>
        <row r="381">
          <cell r="A381" t="str">
            <v>557090  repair&amp;maint-machine</v>
          </cell>
          <cell r="B381">
            <v>0</v>
          </cell>
          <cell r="C381">
            <v>0</v>
          </cell>
          <cell r="D381">
            <v>0</v>
          </cell>
          <cell r="E381">
            <v>0</v>
          </cell>
        </row>
        <row r="382">
          <cell r="A382" t="str">
            <v>557120  Electrical consumabl</v>
          </cell>
          <cell r="B382">
            <v>0</v>
          </cell>
          <cell r="C382">
            <v>0</v>
          </cell>
          <cell r="D382">
            <v>0</v>
          </cell>
          <cell r="E382">
            <v>48</v>
          </cell>
        </row>
        <row r="383">
          <cell r="A383" t="str">
            <v>558006  diskette,pc supplies</v>
          </cell>
          <cell r="B383">
            <v>2385</v>
          </cell>
          <cell r="C383">
            <v>4000</v>
          </cell>
          <cell r="D383">
            <v>-1615</v>
          </cell>
          <cell r="E383">
            <v>12833</v>
          </cell>
        </row>
        <row r="384">
          <cell r="A384" t="str">
            <v>558014  lighting and fixture</v>
          </cell>
          <cell r="B384">
            <v>0</v>
          </cell>
          <cell r="C384">
            <v>0</v>
          </cell>
          <cell r="D384">
            <v>0</v>
          </cell>
          <cell r="E384">
            <v>3330</v>
          </cell>
        </row>
        <row r="385">
          <cell r="A385" t="str">
            <v>558015  oil &amp; grease</v>
          </cell>
          <cell r="B385">
            <v>0</v>
          </cell>
          <cell r="C385">
            <v>0</v>
          </cell>
          <cell r="D385">
            <v>0</v>
          </cell>
          <cell r="E385">
            <v>961</v>
          </cell>
        </row>
        <row r="386">
          <cell r="A386" t="str">
            <v>558023  paper &amp; cont.form</v>
          </cell>
          <cell r="B386">
            <v>0</v>
          </cell>
          <cell r="C386">
            <v>800</v>
          </cell>
          <cell r="D386">
            <v>-800</v>
          </cell>
          <cell r="E386">
            <v>1440.21</v>
          </cell>
        </row>
        <row r="387">
          <cell r="A387" t="str">
            <v>558028  Safety Supplies</v>
          </cell>
          <cell r="B387">
            <v>0</v>
          </cell>
          <cell r="C387">
            <v>0</v>
          </cell>
          <cell r="D387">
            <v>0</v>
          </cell>
          <cell r="E387">
            <v>10560</v>
          </cell>
        </row>
        <row r="388">
          <cell r="A388" t="str">
            <v>558030  stationary,supplies</v>
          </cell>
          <cell r="B388">
            <v>1876.43</v>
          </cell>
          <cell r="C388">
            <v>1200</v>
          </cell>
          <cell r="D388">
            <v>676.43</v>
          </cell>
          <cell r="E388">
            <v>8016.67</v>
          </cell>
        </row>
        <row r="389">
          <cell r="A389" t="str">
            <v>558038  Gasoline</v>
          </cell>
          <cell r="B389">
            <v>0</v>
          </cell>
          <cell r="C389">
            <v>0</v>
          </cell>
          <cell r="D389">
            <v>0</v>
          </cell>
          <cell r="E389">
            <v>2311.08</v>
          </cell>
        </row>
        <row r="390">
          <cell r="A390" t="str">
            <v>558199  oth.stores &amp; supplie</v>
          </cell>
          <cell r="B390">
            <v>3417.85</v>
          </cell>
          <cell r="C390">
            <v>0</v>
          </cell>
          <cell r="D390">
            <v>3417.85</v>
          </cell>
          <cell r="E390">
            <v>15647.24</v>
          </cell>
        </row>
        <row r="391">
          <cell r="A391" t="str">
            <v>561002  Bonus</v>
          </cell>
          <cell r="B391">
            <v>0</v>
          </cell>
          <cell r="C391">
            <v>0</v>
          </cell>
          <cell r="D391">
            <v>0</v>
          </cell>
          <cell r="E391">
            <v>842089</v>
          </cell>
        </row>
        <row r="392">
          <cell r="A392" t="str">
            <v>561006  regular work day-sup</v>
          </cell>
          <cell r="B392">
            <v>842089</v>
          </cell>
          <cell r="C392">
            <v>0</v>
          </cell>
          <cell r="D392">
            <v>842089</v>
          </cell>
          <cell r="E392">
            <v>5341974.32</v>
          </cell>
        </row>
        <row r="393">
          <cell r="A393" t="str">
            <v>561007  shift premium-superv</v>
          </cell>
          <cell r="B393">
            <v>1890</v>
          </cell>
          <cell r="C393">
            <v>0</v>
          </cell>
          <cell r="D393">
            <v>1890</v>
          </cell>
          <cell r="E393">
            <v>11940</v>
          </cell>
        </row>
        <row r="394">
          <cell r="A394" t="str">
            <v>561009  other indirect labor</v>
          </cell>
          <cell r="B394">
            <v>6750</v>
          </cell>
          <cell r="C394">
            <v>0</v>
          </cell>
          <cell r="D394">
            <v>6750</v>
          </cell>
          <cell r="E394">
            <v>37770</v>
          </cell>
        </row>
        <row r="395">
          <cell r="A395" t="str">
            <v>561010  Employee Tax</v>
          </cell>
          <cell r="B395">
            <v>0</v>
          </cell>
          <cell r="C395">
            <v>0</v>
          </cell>
          <cell r="D395">
            <v>0</v>
          </cell>
          <cell r="E395">
            <v>3557.5</v>
          </cell>
        </row>
        <row r="396">
          <cell r="A396" t="str">
            <v>563060  hospital charge-emp.</v>
          </cell>
          <cell r="B396">
            <v>13232</v>
          </cell>
          <cell r="C396">
            <v>0</v>
          </cell>
          <cell r="D396">
            <v>13232</v>
          </cell>
          <cell r="E396">
            <v>83128</v>
          </cell>
        </row>
        <row r="397">
          <cell r="A397" t="str">
            <v>563080  social security fund</v>
          </cell>
          <cell r="B397">
            <v>9510</v>
          </cell>
          <cell r="C397">
            <v>0</v>
          </cell>
          <cell r="D397">
            <v>9510</v>
          </cell>
          <cell r="E397">
            <v>58254</v>
          </cell>
        </row>
        <row r="398">
          <cell r="A398" t="str">
            <v>563081  provident fund (new)</v>
          </cell>
          <cell r="B398">
            <v>34193.919999999998</v>
          </cell>
          <cell r="C398">
            <v>0</v>
          </cell>
          <cell r="D398">
            <v>34193.919999999998</v>
          </cell>
          <cell r="E398">
            <v>210625.2</v>
          </cell>
        </row>
        <row r="399">
          <cell r="A399" t="str">
            <v>563090  Employee Award</v>
          </cell>
          <cell r="B399">
            <v>1701.2</v>
          </cell>
          <cell r="C399">
            <v>0</v>
          </cell>
          <cell r="D399">
            <v>1701.2</v>
          </cell>
          <cell r="E399">
            <v>10126.57</v>
          </cell>
        </row>
        <row r="400">
          <cell r="A400" t="str">
            <v>563091  Severance Pay</v>
          </cell>
          <cell r="B400">
            <v>0</v>
          </cell>
          <cell r="C400">
            <v>0</v>
          </cell>
          <cell r="D400">
            <v>0</v>
          </cell>
          <cell r="E400">
            <v>152720</v>
          </cell>
        </row>
        <row r="401">
          <cell r="A401" t="str">
            <v>563099  other empl.welfare</v>
          </cell>
          <cell r="B401">
            <v>0</v>
          </cell>
          <cell r="C401">
            <v>0</v>
          </cell>
          <cell r="D401">
            <v>0</v>
          </cell>
          <cell r="E401">
            <v>0</v>
          </cell>
        </row>
        <row r="402">
          <cell r="A402" t="str">
            <v>564000  traveling exp.-local</v>
          </cell>
          <cell r="B402">
            <v>0</v>
          </cell>
          <cell r="C402">
            <v>0</v>
          </cell>
          <cell r="D402">
            <v>0</v>
          </cell>
          <cell r="E402">
            <v>0</v>
          </cell>
        </row>
        <row r="403">
          <cell r="A403" t="str">
            <v>564010  traveling exp.-abroa</v>
          </cell>
          <cell r="B403">
            <v>0</v>
          </cell>
          <cell r="C403">
            <v>0</v>
          </cell>
          <cell r="D403">
            <v>0</v>
          </cell>
          <cell r="E403">
            <v>0</v>
          </cell>
        </row>
        <row r="404">
          <cell r="A404" t="str">
            <v>564020  per diem&amp;lodg.-local</v>
          </cell>
          <cell r="B404">
            <v>0</v>
          </cell>
          <cell r="C404">
            <v>0</v>
          </cell>
          <cell r="D404">
            <v>0</v>
          </cell>
          <cell r="E404">
            <v>10653.21</v>
          </cell>
        </row>
        <row r="405">
          <cell r="A405" t="str">
            <v>564030  Per Diem&amp;Lodg.-Abroa</v>
          </cell>
          <cell r="B405">
            <v>0</v>
          </cell>
          <cell r="C405">
            <v>0</v>
          </cell>
          <cell r="D405">
            <v>0</v>
          </cell>
          <cell r="E405">
            <v>0</v>
          </cell>
        </row>
        <row r="406">
          <cell r="A406" t="str">
            <v>564040  Gasoline</v>
          </cell>
          <cell r="B406">
            <v>0</v>
          </cell>
          <cell r="C406">
            <v>300</v>
          </cell>
          <cell r="D406">
            <v>-300</v>
          </cell>
          <cell r="E406">
            <v>2910.45</v>
          </cell>
        </row>
        <row r="407">
          <cell r="A407" t="str">
            <v>564080  express/toll way cou</v>
          </cell>
          <cell r="B407">
            <v>0</v>
          </cell>
          <cell r="C407">
            <v>0</v>
          </cell>
          <cell r="D407">
            <v>0</v>
          </cell>
          <cell r="E407">
            <v>160</v>
          </cell>
        </row>
        <row r="408">
          <cell r="A408" t="str">
            <v>565070  Radio Communication</v>
          </cell>
          <cell r="B408">
            <v>0</v>
          </cell>
          <cell r="C408">
            <v>0</v>
          </cell>
          <cell r="D408">
            <v>0</v>
          </cell>
          <cell r="E408">
            <v>25600</v>
          </cell>
        </row>
        <row r="409">
          <cell r="A409" t="str">
            <v>566040  Licnses</v>
          </cell>
          <cell r="B409">
            <v>0</v>
          </cell>
          <cell r="C409">
            <v>0</v>
          </cell>
          <cell r="D409">
            <v>0</v>
          </cell>
          <cell r="E409">
            <v>1800</v>
          </cell>
        </row>
        <row r="411">
          <cell r="A411" t="str">
            <v>540000  Labour</v>
          </cell>
          <cell r="B411">
            <v>78440</v>
          </cell>
          <cell r="C411">
            <v>0</v>
          </cell>
          <cell r="D411">
            <v>78440</v>
          </cell>
          <cell r="E411">
            <v>470159.93</v>
          </cell>
        </row>
        <row r="412">
          <cell r="A412" t="str">
            <v>540001  Shift Premium</v>
          </cell>
          <cell r="B412">
            <v>1860</v>
          </cell>
          <cell r="C412">
            <v>0</v>
          </cell>
          <cell r="D412">
            <v>1860</v>
          </cell>
          <cell r="E412">
            <v>11430</v>
          </cell>
        </row>
        <row r="413">
          <cell r="A413" t="str">
            <v>540002  Bonus</v>
          </cell>
          <cell r="B413">
            <v>0</v>
          </cell>
          <cell r="C413">
            <v>0</v>
          </cell>
          <cell r="D413">
            <v>0</v>
          </cell>
          <cell r="E413">
            <v>78440</v>
          </cell>
        </row>
        <row r="414">
          <cell r="A414" t="str">
            <v>540009  others direct labour</v>
          </cell>
          <cell r="B414">
            <v>3150</v>
          </cell>
          <cell r="C414">
            <v>0</v>
          </cell>
          <cell r="D414">
            <v>3150</v>
          </cell>
          <cell r="E414">
            <v>17325</v>
          </cell>
        </row>
        <row r="415">
          <cell r="A415" t="str">
            <v>540100  Overtime</v>
          </cell>
          <cell r="B415">
            <v>0</v>
          </cell>
          <cell r="C415">
            <v>0</v>
          </cell>
          <cell r="D415">
            <v>0</v>
          </cell>
          <cell r="E415">
            <v>0</v>
          </cell>
        </row>
        <row r="416">
          <cell r="A416" t="str">
            <v>557010  mechanical spare par</v>
          </cell>
          <cell r="B416">
            <v>152.51</v>
          </cell>
          <cell r="C416">
            <v>0</v>
          </cell>
          <cell r="D416">
            <v>152.51</v>
          </cell>
          <cell r="E416">
            <v>152.51</v>
          </cell>
        </row>
        <row r="417">
          <cell r="A417" t="str">
            <v>557080  repair&amp;maint-buildin</v>
          </cell>
          <cell r="B417">
            <v>0</v>
          </cell>
          <cell r="C417">
            <v>0</v>
          </cell>
          <cell r="D417">
            <v>0</v>
          </cell>
          <cell r="E417">
            <v>18298</v>
          </cell>
        </row>
        <row r="418">
          <cell r="A418" t="str">
            <v>558021  painting supplies</v>
          </cell>
          <cell r="B418">
            <v>1392</v>
          </cell>
          <cell r="C418">
            <v>0</v>
          </cell>
          <cell r="D418">
            <v>1392</v>
          </cell>
          <cell r="E418">
            <v>1392</v>
          </cell>
        </row>
        <row r="419">
          <cell r="A419" t="str">
            <v>558028  Safety Supplies</v>
          </cell>
          <cell r="B419">
            <v>0</v>
          </cell>
          <cell r="C419">
            <v>0</v>
          </cell>
          <cell r="D419">
            <v>0</v>
          </cell>
          <cell r="E419">
            <v>480</v>
          </cell>
        </row>
        <row r="420">
          <cell r="A420" t="str">
            <v>563060  hospital charge-emp.</v>
          </cell>
          <cell r="B420">
            <v>4629</v>
          </cell>
          <cell r="C420">
            <v>0</v>
          </cell>
          <cell r="D420">
            <v>4629</v>
          </cell>
          <cell r="E420">
            <v>11444</v>
          </cell>
        </row>
        <row r="421">
          <cell r="A421" t="str">
            <v>563080  social security fund</v>
          </cell>
          <cell r="B421">
            <v>2966</v>
          </cell>
          <cell r="C421">
            <v>0</v>
          </cell>
          <cell r="D421">
            <v>2966</v>
          </cell>
          <cell r="E421">
            <v>19106</v>
          </cell>
        </row>
        <row r="422">
          <cell r="A422" t="str">
            <v>563081  provident fund (new)</v>
          </cell>
          <cell r="B422">
            <v>3137.6</v>
          </cell>
          <cell r="C422">
            <v>0</v>
          </cell>
          <cell r="D422">
            <v>3137.6</v>
          </cell>
          <cell r="E422">
            <v>18790.45</v>
          </cell>
        </row>
        <row r="423">
          <cell r="A423" t="str">
            <v>563090  Employee Award</v>
          </cell>
          <cell r="B423">
            <v>7079.71</v>
          </cell>
          <cell r="C423">
            <v>0</v>
          </cell>
          <cell r="D423">
            <v>7079.71</v>
          </cell>
          <cell r="E423">
            <v>47958.71</v>
          </cell>
        </row>
        <row r="425">
          <cell r="A425" t="str">
            <v>540000  Labour</v>
          </cell>
          <cell r="B425">
            <v>75281.98</v>
          </cell>
          <cell r="C425">
            <v>0</v>
          </cell>
          <cell r="D425">
            <v>75281.98</v>
          </cell>
          <cell r="E425">
            <v>450801.16</v>
          </cell>
        </row>
        <row r="426">
          <cell r="A426" t="str">
            <v>540001  Shift Premium</v>
          </cell>
          <cell r="B426">
            <v>1860</v>
          </cell>
          <cell r="C426">
            <v>0</v>
          </cell>
          <cell r="D426">
            <v>1860</v>
          </cell>
          <cell r="E426">
            <v>11040</v>
          </cell>
        </row>
        <row r="427">
          <cell r="A427" t="str">
            <v>540002  Bonus</v>
          </cell>
          <cell r="B427">
            <v>0</v>
          </cell>
          <cell r="C427">
            <v>0</v>
          </cell>
          <cell r="D427">
            <v>0</v>
          </cell>
          <cell r="E427">
            <v>75282</v>
          </cell>
        </row>
        <row r="428">
          <cell r="A428" t="str">
            <v>540009  others direct labour</v>
          </cell>
          <cell r="B428">
            <v>3150</v>
          </cell>
          <cell r="C428">
            <v>0</v>
          </cell>
          <cell r="D428">
            <v>3150</v>
          </cell>
          <cell r="E428">
            <v>17310</v>
          </cell>
        </row>
        <row r="429">
          <cell r="A429" t="str">
            <v>540100  Overtime</v>
          </cell>
          <cell r="B429">
            <v>0</v>
          </cell>
          <cell r="C429">
            <v>0</v>
          </cell>
          <cell r="D429">
            <v>0</v>
          </cell>
          <cell r="E429">
            <v>0</v>
          </cell>
        </row>
        <row r="430">
          <cell r="A430" t="str">
            <v>553010  safety tools&amp;equipme</v>
          </cell>
          <cell r="B430">
            <v>0</v>
          </cell>
          <cell r="C430">
            <v>0</v>
          </cell>
          <cell r="D430">
            <v>0</v>
          </cell>
          <cell r="E430">
            <v>527.41999999999996</v>
          </cell>
        </row>
        <row r="431">
          <cell r="A431" t="str">
            <v>557080  repair&amp;maint-buildin</v>
          </cell>
          <cell r="B431">
            <v>0</v>
          </cell>
          <cell r="C431">
            <v>0</v>
          </cell>
          <cell r="D431">
            <v>0</v>
          </cell>
          <cell r="E431">
            <v>51100</v>
          </cell>
        </row>
        <row r="432">
          <cell r="A432" t="str">
            <v>558015  oil &amp; grease</v>
          </cell>
          <cell r="B432">
            <v>0</v>
          </cell>
          <cell r="C432">
            <v>0</v>
          </cell>
          <cell r="D432">
            <v>0</v>
          </cell>
          <cell r="E432">
            <v>70</v>
          </cell>
        </row>
        <row r="433">
          <cell r="A433" t="str">
            <v>558199  oth.stores &amp; supplie</v>
          </cell>
          <cell r="B433">
            <v>0</v>
          </cell>
          <cell r="C433">
            <v>0</v>
          </cell>
          <cell r="D433">
            <v>0</v>
          </cell>
          <cell r="E433">
            <v>1440</v>
          </cell>
        </row>
        <row r="434">
          <cell r="A434" t="str">
            <v>561200  contractor ind.labor</v>
          </cell>
          <cell r="B434">
            <v>0</v>
          </cell>
          <cell r="C434">
            <v>0</v>
          </cell>
          <cell r="D434">
            <v>0</v>
          </cell>
          <cell r="E434">
            <v>176000</v>
          </cell>
        </row>
        <row r="435">
          <cell r="A435" t="str">
            <v>561203  Cleaning Expense</v>
          </cell>
          <cell r="B435">
            <v>0</v>
          </cell>
          <cell r="C435">
            <v>0</v>
          </cell>
          <cell r="D435">
            <v>0</v>
          </cell>
          <cell r="E435">
            <v>86420</v>
          </cell>
        </row>
        <row r="436">
          <cell r="A436" t="str">
            <v>563060  hospital charge-emp.</v>
          </cell>
          <cell r="B436">
            <v>0</v>
          </cell>
          <cell r="C436">
            <v>0</v>
          </cell>
          <cell r="D436">
            <v>0</v>
          </cell>
          <cell r="E436">
            <v>4894</v>
          </cell>
        </row>
        <row r="437">
          <cell r="A437" t="str">
            <v>563080  social security fund</v>
          </cell>
          <cell r="B437">
            <v>2780</v>
          </cell>
          <cell r="C437">
            <v>0</v>
          </cell>
          <cell r="D437">
            <v>2780</v>
          </cell>
          <cell r="E437">
            <v>16662</v>
          </cell>
        </row>
        <row r="438">
          <cell r="A438" t="str">
            <v>563081  provident fund (new)</v>
          </cell>
          <cell r="B438">
            <v>3011.28</v>
          </cell>
          <cell r="C438">
            <v>0</v>
          </cell>
          <cell r="D438">
            <v>3011.28</v>
          </cell>
          <cell r="E438">
            <v>18032.05</v>
          </cell>
        </row>
        <row r="439">
          <cell r="A439" t="str">
            <v>563090  Employee Award</v>
          </cell>
          <cell r="B439">
            <v>9241.18</v>
          </cell>
          <cell r="C439">
            <v>0</v>
          </cell>
          <cell r="D439">
            <v>9241.18</v>
          </cell>
          <cell r="E439">
            <v>53682.52</v>
          </cell>
        </row>
        <row r="441">
          <cell r="A441" t="str">
            <v>540000  Labour</v>
          </cell>
          <cell r="B441">
            <v>180490.28</v>
          </cell>
          <cell r="C441">
            <v>0</v>
          </cell>
          <cell r="D441">
            <v>180490.28</v>
          </cell>
          <cell r="E441">
            <v>1066412.71</v>
          </cell>
        </row>
        <row r="442">
          <cell r="A442" t="str">
            <v>540001  Shift Premium</v>
          </cell>
          <cell r="B442">
            <v>3810</v>
          </cell>
          <cell r="C442">
            <v>0</v>
          </cell>
          <cell r="D442">
            <v>3810</v>
          </cell>
          <cell r="E442">
            <v>22170</v>
          </cell>
        </row>
        <row r="443">
          <cell r="A443" t="str">
            <v>540002  Bonus</v>
          </cell>
          <cell r="B443">
            <v>0</v>
          </cell>
          <cell r="C443">
            <v>0</v>
          </cell>
          <cell r="D443">
            <v>0</v>
          </cell>
          <cell r="E443">
            <v>180691</v>
          </cell>
        </row>
        <row r="444">
          <cell r="A444" t="str">
            <v>540009  others direct labour</v>
          </cell>
          <cell r="B444">
            <v>7185</v>
          </cell>
          <cell r="C444">
            <v>0</v>
          </cell>
          <cell r="D444">
            <v>7185</v>
          </cell>
          <cell r="E444">
            <v>39360</v>
          </cell>
        </row>
        <row r="445">
          <cell r="A445" t="str">
            <v>540100  Overtime</v>
          </cell>
          <cell r="B445">
            <v>0</v>
          </cell>
          <cell r="C445">
            <v>0</v>
          </cell>
          <cell r="D445">
            <v>0</v>
          </cell>
          <cell r="E445">
            <v>0</v>
          </cell>
        </row>
        <row r="446">
          <cell r="A446" t="str">
            <v>553010  safety tools&amp;equipme</v>
          </cell>
          <cell r="B446">
            <v>0</v>
          </cell>
          <cell r="C446">
            <v>0</v>
          </cell>
          <cell r="D446">
            <v>0</v>
          </cell>
          <cell r="E446">
            <v>184.62</v>
          </cell>
        </row>
        <row r="447">
          <cell r="A447" t="str">
            <v>557030  instrum./calibra spa</v>
          </cell>
          <cell r="B447">
            <v>0</v>
          </cell>
          <cell r="C447">
            <v>0</v>
          </cell>
          <cell r="D447">
            <v>0</v>
          </cell>
          <cell r="E447">
            <v>49383.26</v>
          </cell>
        </row>
        <row r="448">
          <cell r="A448" t="str">
            <v>557080  repair&amp;maint-buildin</v>
          </cell>
          <cell r="B448">
            <v>0</v>
          </cell>
          <cell r="C448">
            <v>0</v>
          </cell>
          <cell r="D448">
            <v>0</v>
          </cell>
          <cell r="E448">
            <v>2231.48</v>
          </cell>
        </row>
        <row r="449">
          <cell r="A449" t="str">
            <v>557110  mechanical consumabl</v>
          </cell>
          <cell r="B449">
            <v>0</v>
          </cell>
          <cell r="C449">
            <v>0</v>
          </cell>
          <cell r="D449">
            <v>0</v>
          </cell>
          <cell r="E449">
            <v>0</v>
          </cell>
        </row>
        <row r="450">
          <cell r="A450" t="str">
            <v>557990  other repair&amp;mainten</v>
          </cell>
          <cell r="B450">
            <v>0</v>
          </cell>
          <cell r="C450">
            <v>0</v>
          </cell>
          <cell r="D450">
            <v>0</v>
          </cell>
          <cell r="E450">
            <v>2906</v>
          </cell>
        </row>
        <row r="451">
          <cell r="A451" t="str">
            <v>558021  painting supplies</v>
          </cell>
          <cell r="B451">
            <v>0</v>
          </cell>
          <cell r="C451">
            <v>0</v>
          </cell>
          <cell r="D451">
            <v>0</v>
          </cell>
          <cell r="E451">
            <v>2169.0500000000002</v>
          </cell>
        </row>
        <row r="452">
          <cell r="A452" t="str">
            <v>563060  hospital charge-emp.</v>
          </cell>
          <cell r="B452">
            <v>0</v>
          </cell>
          <cell r="C452">
            <v>0</v>
          </cell>
          <cell r="D452">
            <v>0</v>
          </cell>
          <cell r="E452">
            <v>4440</v>
          </cell>
        </row>
        <row r="453">
          <cell r="A453" t="str">
            <v>563080  social security fund</v>
          </cell>
          <cell r="B453">
            <v>7041</v>
          </cell>
          <cell r="C453">
            <v>0</v>
          </cell>
          <cell r="D453">
            <v>7041</v>
          </cell>
          <cell r="E453">
            <v>41595</v>
          </cell>
        </row>
        <row r="454">
          <cell r="A454" t="str">
            <v>563081  provident fund (new)</v>
          </cell>
          <cell r="B454">
            <v>7227.64</v>
          </cell>
          <cell r="C454">
            <v>0</v>
          </cell>
          <cell r="D454">
            <v>7227.64</v>
          </cell>
          <cell r="E454">
            <v>42664.53</v>
          </cell>
        </row>
        <row r="455">
          <cell r="A455" t="str">
            <v>563090  Employee Award</v>
          </cell>
          <cell r="B455">
            <v>16569.43</v>
          </cell>
          <cell r="C455">
            <v>0</v>
          </cell>
          <cell r="D455">
            <v>16569.43</v>
          </cell>
          <cell r="E455">
            <v>102270.84</v>
          </cell>
        </row>
        <row r="456">
          <cell r="A456" t="str">
            <v>564020  per diem&amp;lodg.-local</v>
          </cell>
          <cell r="B456">
            <v>0</v>
          </cell>
          <cell r="C456">
            <v>0</v>
          </cell>
          <cell r="D456">
            <v>0</v>
          </cell>
          <cell r="E456">
            <v>1600</v>
          </cell>
        </row>
        <row r="457">
          <cell r="A457" t="str">
            <v>564050  moving/relocate exp.</v>
          </cell>
          <cell r="B457">
            <v>0</v>
          </cell>
          <cell r="C457">
            <v>0</v>
          </cell>
          <cell r="D457">
            <v>0</v>
          </cell>
          <cell r="E457">
            <v>22000</v>
          </cell>
        </row>
        <row r="458">
          <cell r="A458" t="str">
            <v>564080  express/toll way cou</v>
          </cell>
          <cell r="B458">
            <v>0</v>
          </cell>
          <cell r="C458">
            <v>0</v>
          </cell>
          <cell r="D458">
            <v>0</v>
          </cell>
          <cell r="E458">
            <v>834</v>
          </cell>
        </row>
        <row r="459">
          <cell r="A459" t="str">
            <v>564099  other travelling exp</v>
          </cell>
          <cell r="B459">
            <v>0</v>
          </cell>
          <cell r="C459">
            <v>0</v>
          </cell>
          <cell r="D459">
            <v>0</v>
          </cell>
          <cell r="E459">
            <v>3978</v>
          </cell>
        </row>
        <row r="461">
          <cell r="A461" t="str">
            <v>540000  Labour</v>
          </cell>
          <cell r="B461">
            <v>111987.93</v>
          </cell>
          <cell r="C461">
            <v>0</v>
          </cell>
          <cell r="D461">
            <v>111987.93</v>
          </cell>
          <cell r="E461">
            <v>674163.15</v>
          </cell>
        </row>
        <row r="462">
          <cell r="A462" t="str">
            <v>540001  Shift Premium</v>
          </cell>
          <cell r="B462">
            <v>2760</v>
          </cell>
          <cell r="C462">
            <v>0</v>
          </cell>
          <cell r="D462">
            <v>2760</v>
          </cell>
          <cell r="E462">
            <v>16260</v>
          </cell>
        </row>
        <row r="463">
          <cell r="A463" t="str">
            <v>540002  Bonus</v>
          </cell>
          <cell r="B463">
            <v>0</v>
          </cell>
          <cell r="C463">
            <v>0</v>
          </cell>
          <cell r="D463">
            <v>0</v>
          </cell>
          <cell r="E463">
            <v>112233</v>
          </cell>
        </row>
        <row r="464">
          <cell r="A464" t="str">
            <v>540009  others direct labour</v>
          </cell>
          <cell r="B464">
            <v>5385</v>
          </cell>
          <cell r="C464">
            <v>0</v>
          </cell>
          <cell r="D464">
            <v>5385</v>
          </cell>
          <cell r="E464">
            <v>29639.06</v>
          </cell>
        </row>
        <row r="465">
          <cell r="A465" t="str">
            <v>540100  Overtime</v>
          </cell>
          <cell r="B465">
            <v>0</v>
          </cell>
          <cell r="C465">
            <v>0</v>
          </cell>
          <cell r="D465">
            <v>0</v>
          </cell>
          <cell r="E465">
            <v>0</v>
          </cell>
        </row>
        <row r="466">
          <cell r="A466" t="str">
            <v>553010  safety tools&amp;equipme</v>
          </cell>
          <cell r="B466">
            <v>0</v>
          </cell>
          <cell r="C466">
            <v>0</v>
          </cell>
          <cell r="D466">
            <v>0</v>
          </cell>
          <cell r="E466">
            <v>19134.990000000002</v>
          </cell>
        </row>
        <row r="467">
          <cell r="A467" t="str">
            <v>557080  repair&amp;maint-buildin</v>
          </cell>
          <cell r="B467">
            <v>7920</v>
          </cell>
          <cell r="C467">
            <v>0</v>
          </cell>
          <cell r="D467">
            <v>7920</v>
          </cell>
          <cell r="E467">
            <v>14235</v>
          </cell>
        </row>
        <row r="468">
          <cell r="A468" t="str">
            <v>557110  mechanical consumabl</v>
          </cell>
          <cell r="B468">
            <v>0</v>
          </cell>
          <cell r="C468">
            <v>0</v>
          </cell>
          <cell r="D468">
            <v>0</v>
          </cell>
          <cell r="E468">
            <v>0</v>
          </cell>
        </row>
        <row r="469">
          <cell r="A469" t="str">
            <v>558028  Safety Supplies</v>
          </cell>
          <cell r="B469">
            <v>0</v>
          </cell>
          <cell r="C469">
            <v>0</v>
          </cell>
          <cell r="D469">
            <v>0</v>
          </cell>
          <cell r="E469">
            <v>0</v>
          </cell>
        </row>
        <row r="470">
          <cell r="A470" t="str">
            <v>558199  oth.stores &amp; supplie</v>
          </cell>
          <cell r="B470">
            <v>0</v>
          </cell>
          <cell r="C470">
            <v>0</v>
          </cell>
          <cell r="D470">
            <v>0</v>
          </cell>
          <cell r="E470">
            <v>4960</v>
          </cell>
        </row>
        <row r="471">
          <cell r="A471" t="str">
            <v>561000  Regular Work Day</v>
          </cell>
          <cell r="B471">
            <v>0</v>
          </cell>
          <cell r="C471">
            <v>0</v>
          </cell>
          <cell r="D471">
            <v>0</v>
          </cell>
          <cell r="E471">
            <v>92763.9</v>
          </cell>
        </row>
        <row r="472">
          <cell r="A472" t="str">
            <v>563060  hospital charge-emp.</v>
          </cell>
          <cell r="B472">
            <v>5690</v>
          </cell>
          <cell r="C472">
            <v>0</v>
          </cell>
          <cell r="D472">
            <v>5690</v>
          </cell>
          <cell r="E472">
            <v>15601</v>
          </cell>
        </row>
        <row r="473">
          <cell r="A473" t="str">
            <v>563080  social security fund</v>
          </cell>
          <cell r="B473">
            <v>4275</v>
          </cell>
          <cell r="C473">
            <v>0</v>
          </cell>
          <cell r="D473">
            <v>4275</v>
          </cell>
          <cell r="E473">
            <v>25669</v>
          </cell>
        </row>
        <row r="474">
          <cell r="A474" t="str">
            <v>563081  provident fund (new)</v>
          </cell>
          <cell r="B474">
            <v>4489.32</v>
          </cell>
          <cell r="C474">
            <v>0</v>
          </cell>
          <cell r="D474">
            <v>4489.32</v>
          </cell>
          <cell r="E474">
            <v>26937.16</v>
          </cell>
        </row>
        <row r="475">
          <cell r="A475" t="str">
            <v>563090  Employee Award</v>
          </cell>
          <cell r="B475">
            <v>13167.31</v>
          </cell>
          <cell r="C475">
            <v>0</v>
          </cell>
          <cell r="D475">
            <v>13167.31</v>
          </cell>
          <cell r="E475">
            <v>63157.84</v>
          </cell>
        </row>
        <row r="477">
          <cell r="A477" t="str">
            <v>540000  Labour</v>
          </cell>
          <cell r="B477">
            <v>143809</v>
          </cell>
          <cell r="C477">
            <v>0</v>
          </cell>
          <cell r="D477">
            <v>143809</v>
          </cell>
          <cell r="E477">
            <v>861216.31</v>
          </cell>
        </row>
        <row r="478">
          <cell r="A478" t="str">
            <v>540001  Shift Premium</v>
          </cell>
          <cell r="B478">
            <v>2790</v>
          </cell>
          <cell r="C478">
            <v>0</v>
          </cell>
          <cell r="D478">
            <v>2790</v>
          </cell>
          <cell r="E478">
            <v>17100</v>
          </cell>
        </row>
        <row r="479">
          <cell r="A479" t="str">
            <v>540002  Bonus</v>
          </cell>
          <cell r="B479">
            <v>0</v>
          </cell>
          <cell r="C479">
            <v>0</v>
          </cell>
          <cell r="D479">
            <v>0</v>
          </cell>
          <cell r="E479">
            <v>143809</v>
          </cell>
        </row>
        <row r="480">
          <cell r="A480" t="str">
            <v>540009  others direct labour</v>
          </cell>
          <cell r="B480">
            <v>6300</v>
          </cell>
          <cell r="C480">
            <v>0</v>
          </cell>
          <cell r="D480">
            <v>6300</v>
          </cell>
          <cell r="E480">
            <v>34635</v>
          </cell>
        </row>
        <row r="481">
          <cell r="A481" t="str">
            <v>540100  Overtime</v>
          </cell>
          <cell r="B481">
            <v>0</v>
          </cell>
          <cell r="C481">
            <v>0</v>
          </cell>
          <cell r="D481">
            <v>0</v>
          </cell>
          <cell r="E481">
            <v>0</v>
          </cell>
        </row>
        <row r="482">
          <cell r="A482" t="str">
            <v>553010  safety tools&amp;equipme</v>
          </cell>
          <cell r="B482">
            <v>0</v>
          </cell>
          <cell r="C482">
            <v>0</v>
          </cell>
          <cell r="D482">
            <v>0</v>
          </cell>
          <cell r="E482">
            <v>844.5</v>
          </cell>
        </row>
        <row r="483">
          <cell r="A483" t="str">
            <v>557080  repair&amp;maint-buildin</v>
          </cell>
          <cell r="B483">
            <v>0</v>
          </cell>
          <cell r="C483">
            <v>0</v>
          </cell>
          <cell r="D483">
            <v>0</v>
          </cell>
          <cell r="E483">
            <v>33904.879999999997</v>
          </cell>
        </row>
        <row r="484">
          <cell r="A484" t="str">
            <v>558028  Safety Supplies</v>
          </cell>
          <cell r="B484">
            <v>0</v>
          </cell>
          <cell r="C484">
            <v>0</v>
          </cell>
          <cell r="D484">
            <v>0</v>
          </cell>
          <cell r="E484">
            <v>1440</v>
          </cell>
        </row>
        <row r="485">
          <cell r="A485" t="str">
            <v>561208  Contractor-CIVIL Wor</v>
          </cell>
          <cell r="B485">
            <v>32984</v>
          </cell>
          <cell r="C485">
            <v>0</v>
          </cell>
          <cell r="D485">
            <v>32984</v>
          </cell>
          <cell r="E485">
            <v>32984</v>
          </cell>
        </row>
        <row r="486">
          <cell r="A486" t="str">
            <v>563060  hospital charge-emp.</v>
          </cell>
          <cell r="B486">
            <v>3170</v>
          </cell>
          <cell r="C486">
            <v>0</v>
          </cell>
          <cell r="D486">
            <v>3170</v>
          </cell>
          <cell r="E486">
            <v>14210</v>
          </cell>
        </row>
        <row r="487">
          <cell r="A487" t="str">
            <v>563080  social security fund</v>
          </cell>
          <cell r="B487">
            <v>7092</v>
          </cell>
          <cell r="C487">
            <v>0</v>
          </cell>
          <cell r="D487">
            <v>7092</v>
          </cell>
          <cell r="E487">
            <v>36107</v>
          </cell>
        </row>
        <row r="488">
          <cell r="A488" t="str">
            <v>563081  provident fund (new)</v>
          </cell>
          <cell r="B488">
            <v>5752.36</v>
          </cell>
          <cell r="C488">
            <v>0</v>
          </cell>
          <cell r="D488">
            <v>5752.36</v>
          </cell>
          <cell r="E488">
            <v>34448.65</v>
          </cell>
        </row>
        <row r="489">
          <cell r="A489" t="str">
            <v>563090  Employee Award</v>
          </cell>
          <cell r="B489">
            <v>13701.16</v>
          </cell>
          <cell r="C489">
            <v>0</v>
          </cell>
          <cell r="D489">
            <v>13701.16</v>
          </cell>
          <cell r="E489">
            <v>87288.68</v>
          </cell>
        </row>
        <row r="491">
          <cell r="A491" t="str">
            <v>540000  Labour</v>
          </cell>
          <cell r="B491">
            <v>85022</v>
          </cell>
          <cell r="C491">
            <v>0</v>
          </cell>
          <cell r="D491">
            <v>85022</v>
          </cell>
          <cell r="E491">
            <v>485021.2</v>
          </cell>
        </row>
        <row r="492">
          <cell r="A492" t="str">
            <v>540001  Shift Premium</v>
          </cell>
          <cell r="B492">
            <v>1740</v>
          </cell>
          <cell r="C492">
            <v>0</v>
          </cell>
          <cell r="D492">
            <v>1740</v>
          </cell>
          <cell r="E492">
            <v>9210</v>
          </cell>
        </row>
        <row r="493">
          <cell r="A493" t="str">
            <v>540002  Bonus</v>
          </cell>
          <cell r="B493">
            <v>0</v>
          </cell>
          <cell r="C493">
            <v>0</v>
          </cell>
          <cell r="D493">
            <v>0</v>
          </cell>
          <cell r="E493">
            <v>85022</v>
          </cell>
        </row>
        <row r="494">
          <cell r="A494" t="str">
            <v>540009  others direct labour</v>
          </cell>
          <cell r="B494">
            <v>3150</v>
          </cell>
          <cell r="C494">
            <v>0</v>
          </cell>
          <cell r="D494">
            <v>3150</v>
          </cell>
          <cell r="E494">
            <v>16875</v>
          </cell>
        </row>
        <row r="495">
          <cell r="A495" t="str">
            <v>540100  Overtime</v>
          </cell>
          <cell r="B495">
            <v>0</v>
          </cell>
          <cell r="C495">
            <v>0</v>
          </cell>
          <cell r="D495">
            <v>0</v>
          </cell>
          <cell r="E495">
            <v>0</v>
          </cell>
        </row>
        <row r="496">
          <cell r="A496" t="str">
            <v>557080  repair&amp;maint-buildin</v>
          </cell>
          <cell r="B496">
            <v>7032.71</v>
          </cell>
          <cell r="C496">
            <v>0</v>
          </cell>
          <cell r="D496">
            <v>7032.71</v>
          </cell>
          <cell r="E496">
            <v>31192.65</v>
          </cell>
        </row>
        <row r="497">
          <cell r="A497" t="str">
            <v>557110  mechanical consumabl</v>
          </cell>
          <cell r="B497">
            <v>0</v>
          </cell>
          <cell r="C497">
            <v>0</v>
          </cell>
          <cell r="D497">
            <v>0</v>
          </cell>
          <cell r="E497">
            <v>1342.3</v>
          </cell>
        </row>
        <row r="498">
          <cell r="A498" t="str">
            <v>558028  Safety Supplies</v>
          </cell>
          <cell r="B498">
            <v>0</v>
          </cell>
          <cell r="C498">
            <v>0</v>
          </cell>
          <cell r="D498">
            <v>0</v>
          </cell>
          <cell r="E498">
            <v>480</v>
          </cell>
        </row>
        <row r="499">
          <cell r="A499" t="str">
            <v>558199  oth.stores &amp; supplie</v>
          </cell>
          <cell r="B499">
            <v>0</v>
          </cell>
          <cell r="C499">
            <v>0</v>
          </cell>
          <cell r="D499">
            <v>0</v>
          </cell>
          <cell r="E499">
            <v>1520</v>
          </cell>
        </row>
        <row r="500">
          <cell r="A500" t="str">
            <v>561208  Contractor-CIVIL Wor</v>
          </cell>
          <cell r="B500">
            <v>16076</v>
          </cell>
          <cell r="C500">
            <v>0</v>
          </cell>
          <cell r="D500">
            <v>16076</v>
          </cell>
          <cell r="E500">
            <v>16076</v>
          </cell>
        </row>
        <row r="501">
          <cell r="A501" t="str">
            <v>563060  hospital charge-emp.</v>
          </cell>
          <cell r="B501">
            <v>1810</v>
          </cell>
          <cell r="C501">
            <v>0</v>
          </cell>
          <cell r="D501">
            <v>1810</v>
          </cell>
          <cell r="E501">
            <v>10640</v>
          </cell>
        </row>
        <row r="502">
          <cell r="A502" t="str">
            <v>563080  social security fund</v>
          </cell>
          <cell r="B502">
            <v>4124</v>
          </cell>
          <cell r="C502">
            <v>0</v>
          </cell>
          <cell r="D502">
            <v>4124</v>
          </cell>
          <cell r="E502">
            <v>19840</v>
          </cell>
        </row>
        <row r="503">
          <cell r="A503" t="str">
            <v>563081  provident fund (new)</v>
          </cell>
          <cell r="B503">
            <v>3400.88</v>
          </cell>
          <cell r="C503">
            <v>0</v>
          </cell>
          <cell r="D503">
            <v>3400.88</v>
          </cell>
          <cell r="E503">
            <v>19400.849999999999</v>
          </cell>
        </row>
        <row r="504">
          <cell r="A504" t="str">
            <v>563090  Employee Award</v>
          </cell>
          <cell r="B504">
            <v>10110.52</v>
          </cell>
          <cell r="C504">
            <v>0</v>
          </cell>
          <cell r="D504">
            <v>10110.52</v>
          </cell>
          <cell r="E504">
            <v>52138.93</v>
          </cell>
        </row>
        <row r="506">
          <cell r="A506" t="str">
            <v>540000  Labour</v>
          </cell>
          <cell r="B506">
            <v>46283</v>
          </cell>
          <cell r="C506">
            <v>0</v>
          </cell>
          <cell r="D506">
            <v>46283</v>
          </cell>
          <cell r="E506">
            <v>277446.17</v>
          </cell>
        </row>
        <row r="507">
          <cell r="A507" t="str">
            <v>540001  Shift Premium</v>
          </cell>
          <cell r="B507">
            <v>1020</v>
          </cell>
          <cell r="C507">
            <v>0</v>
          </cell>
          <cell r="D507">
            <v>1020</v>
          </cell>
          <cell r="E507">
            <v>6930</v>
          </cell>
        </row>
        <row r="508">
          <cell r="A508" t="str">
            <v>540002  Bonus</v>
          </cell>
          <cell r="B508">
            <v>0</v>
          </cell>
          <cell r="C508">
            <v>0</v>
          </cell>
          <cell r="D508">
            <v>0</v>
          </cell>
          <cell r="E508">
            <v>46283</v>
          </cell>
        </row>
        <row r="509">
          <cell r="A509" t="str">
            <v>540009  others direct labour</v>
          </cell>
          <cell r="B509">
            <v>2250</v>
          </cell>
          <cell r="C509">
            <v>0</v>
          </cell>
          <cell r="D509">
            <v>2250</v>
          </cell>
          <cell r="E509">
            <v>12375</v>
          </cell>
        </row>
        <row r="510">
          <cell r="A510" t="str">
            <v>540100  Overtime</v>
          </cell>
          <cell r="B510">
            <v>0</v>
          </cell>
          <cell r="C510">
            <v>0</v>
          </cell>
          <cell r="D510">
            <v>0</v>
          </cell>
          <cell r="E510">
            <v>0</v>
          </cell>
        </row>
        <row r="511">
          <cell r="A511" t="str">
            <v>553010  safety tools&amp;equipme</v>
          </cell>
          <cell r="B511">
            <v>0</v>
          </cell>
          <cell r="C511">
            <v>0</v>
          </cell>
          <cell r="D511">
            <v>0</v>
          </cell>
          <cell r="E511">
            <v>1704.92</v>
          </cell>
        </row>
        <row r="512">
          <cell r="A512" t="str">
            <v>557080  repair&amp;maint-buildin</v>
          </cell>
          <cell r="B512">
            <v>14997.78</v>
          </cell>
          <cell r="C512">
            <v>0</v>
          </cell>
          <cell r="D512">
            <v>14997.78</v>
          </cell>
          <cell r="E512">
            <v>85552.5</v>
          </cell>
        </row>
        <row r="513">
          <cell r="A513" t="str">
            <v>558199  oth.stores &amp; supplie</v>
          </cell>
          <cell r="B513">
            <v>0</v>
          </cell>
          <cell r="C513">
            <v>0</v>
          </cell>
          <cell r="D513">
            <v>0</v>
          </cell>
          <cell r="E513">
            <v>1267.8</v>
          </cell>
        </row>
        <row r="514">
          <cell r="A514" t="str">
            <v>563060  hospital charge-emp.</v>
          </cell>
          <cell r="B514">
            <v>0</v>
          </cell>
          <cell r="C514">
            <v>0</v>
          </cell>
          <cell r="D514">
            <v>0</v>
          </cell>
          <cell r="E514">
            <v>4415</v>
          </cell>
        </row>
        <row r="515">
          <cell r="A515" t="str">
            <v>563080  social security fund</v>
          </cell>
          <cell r="B515">
            <v>1851</v>
          </cell>
          <cell r="C515">
            <v>0</v>
          </cell>
          <cell r="D515">
            <v>1851</v>
          </cell>
          <cell r="E515">
            <v>11086</v>
          </cell>
        </row>
        <row r="516">
          <cell r="A516" t="str">
            <v>563081  provident fund (new)</v>
          </cell>
          <cell r="B516">
            <v>1851.32</v>
          </cell>
          <cell r="C516">
            <v>0</v>
          </cell>
          <cell r="D516">
            <v>1851.32</v>
          </cell>
          <cell r="E516">
            <v>11088.2</v>
          </cell>
        </row>
        <row r="517">
          <cell r="A517" t="str">
            <v>563090  Employee Award</v>
          </cell>
          <cell r="B517">
            <v>6171.04</v>
          </cell>
          <cell r="C517">
            <v>0</v>
          </cell>
          <cell r="D517">
            <v>6171.04</v>
          </cell>
          <cell r="E517">
            <v>31894.23</v>
          </cell>
        </row>
        <row r="523">
          <cell r="A523" t="str">
            <v>540000  Labour</v>
          </cell>
          <cell r="B523">
            <v>9066</v>
          </cell>
          <cell r="C523">
            <v>0</v>
          </cell>
          <cell r="D523">
            <v>9066</v>
          </cell>
          <cell r="E523">
            <v>54294.35</v>
          </cell>
        </row>
        <row r="524">
          <cell r="A524" t="str">
            <v>540002  Bonus</v>
          </cell>
          <cell r="B524">
            <v>0</v>
          </cell>
          <cell r="C524">
            <v>0</v>
          </cell>
          <cell r="D524">
            <v>0</v>
          </cell>
          <cell r="E524">
            <v>9066</v>
          </cell>
        </row>
        <row r="525">
          <cell r="A525" t="str">
            <v>540009  others direct labour</v>
          </cell>
          <cell r="B525">
            <v>450</v>
          </cell>
          <cell r="C525">
            <v>0</v>
          </cell>
          <cell r="D525">
            <v>450</v>
          </cell>
          <cell r="E525">
            <v>2475</v>
          </cell>
        </row>
        <row r="526">
          <cell r="A526" t="str">
            <v>553004  lab.&amp;test tools&amp;equi</v>
          </cell>
          <cell r="B526">
            <v>4380</v>
          </cell>
          <cell r="C526">
            <v>0</v>
          </cell>
          <cell r="D526">
            <v>4380</v>
          </cell>
          <cell r="E526">
            <v>14580</v>
          </cell>
        </row>
        <row r="527">
          <cell r="A527" t="str">
            <v>553010  safety tools&amp;equipme</v>
          </cell>
          <cell r="B527">
            <v>0</v>
          </cell>
          <cell r="C527">
            <v>0</v>
          </cell>
          <cell r="D527">
            <v>0</v>
          </cell>
          <cell r="E527">
            <v>5560</v>
          </cell>
        </row>
        <row r="528">
          <cell r="A528" t="str">
            <v>553014  office furn.and.equi</v>
          </cell>
          <cell r="B528">
            <v>0</v>
          </cell>
          <cell r="C528">
            <v>0</v>
          </cell>
          <cell r="D528">
            <v>0</v>
          </cell>
          <cell r="E528">
            <v>1588.8</v>
          </cell>
        </row>
        <row r="529">
          <cell r="A529" t="str">
            <v>557050  spare parts of forkl</v>
          </cell>
          <cell r="B529">
            <v>6000</v>
          </cell>
          <cell r="C529">
            <v>0</v>
          </cell>
          <cell r="D529">
            <v>6000</v>
          </cell>
          <cell r="E529">
            <v>6690</v>
          </cell>
        </row>
        <row r="530">
          <cell r="A530" t="str">
            <v>557080  repair&amp;maint-buildin</v>
          </cell>
          <cell r="B530">
            <v>18060.77</v>
          </cell>
          <cell r="C530">
            <v>0</v>
          </cell>
          <cell r="D530">
            <v>18060.77</v>
          </cell>
          <cell r="E530">
            <v>19122.689999999999</v>
          </cell>
        </row>
        <row r="531">
          <cell r="A531" t="str">
            <v>557990  other repair&amp;mainten</v>
          </cell>
          <cell r="B531">
            <v>0</v>
          </cell>
          <cell r="C531">
            <v>0</v>
          </cell>
          <cell r="D531">
            <v>0</v>
          </cell>
          <cell r="E531">
            <v>4418.96</v>
          </cell>
        </row>
        <row r="532">
          <cell r="A532" t="str">
            <v>558003  chem,lab &amp; test supp</v>
          </cell>
          <cell r="B532">
            <v>0</v>
          </cell>
          <cell r="C532">
            <v>0</v>
          </cell>
          <cell r="D532">
            <v>0</v>
          </cell>
          <cell r="E532">
            <v>26076</v>
          </cell>
        </row>
        <row r="533">
          <cell r="A533" t="str">
            <v>558004  cleaning supplies</v>
          </cell>
          <cell r="B533">
            <v>0</v>
          </cell>
          <cell r="C533">
            <v>0</v>
          </cell>
          <cell r="D533">
            <v>0</v>
          </cell>
          <cell r="E533">
            <v>679</v>
          </cell>
        </row>
        <row r="534">
          <cell r="A534" t="str">
            <v>558006  diskette,pc supplies</v>
          </cell>
          <cell r="B534">
            <v>1096</v>
          </cell>
          <cell r="C534">
            <v>2300</v>
          </cell>
          <cell r="D534">
            <v>-1204</v>
          </cell>
          <cell r="E534">
            <v>7870</v>
          </cell>
        </row>
        <row r="535">
          <cell r="A535" t="str">
            <v>558021  painting supplies</v>
          </cell>
          <cell r="B535">
            <v>0</v>
          </cell>
          <cell r="C535">
            <v>0</v>
          </cell>
          <cell r="D535">
            <v>0</v>
          </cell>
          <cell r="E535">
            <v>1248</v>
          </cell>
        </row>
        <row r="536">
          <cell r="A536" t="str">
            <v>558023  paper &amp; cont.form</v>
          </cell>
          <cell r="B536">
            <v>0</v>
          </cell>
          <cell r="C536">
            <v>200</v>
          </cell>
          <cell r="D536">
            <v>-200</v>
          </cell>
          <cell r="E536">
            <v>1680.37</v>
          </cell>
        </row>
        <row r="537">
          <cell r="A537" t="str">
            <v>558028  Safety Supplies</v>
          </cell>
          <cell r="B537">
            <v>0</v>
          </cell>
          <cell r="C537">
            <v>0</v>
          </cell>
          <cell r="D537">
            <v>0</v>
          </cell>
          <cell r="E537">
            <v>240</v>
          </cell>
        </row>
        <row r="538">
          <cell r="A538" t="str">
            <v>558030  stationary,supplies</v>
          </cell>
          <cell r="B538">
            <v>4140</v>
          </cell>
          <cell r="C538">
            <v>500</v>
          </cell>
          <cell r="D538">
            <v>3640</v>
          </cell>
          <cell r="E538">
            <v>5161.32</v>
          </cell>
        </row>
        <row r="539">
          <cell r="A539" t="str">
            <v>558199  oth.stores &amp; supplie</v>
          </cell>
          <cell r="B539">
            <v>0</v>
          </cell>
          <cell r="C539">
            <v>0</v>
          </cell>
          <cell r="D539">
            <v>0</v>
          </cell>
          <cell r="E539">
            <v>434.2</v>
          </cell>
        </row>
        <row r="540">
          <cell r="A540" t="str">
            <v>561000  Regular Work Day</v>
          </cell>
          <cell r="B540">
            <v>34400</v>
          </cell>
          <cell r="C540">
            <v>0</v>
          </cell>
          <cell r="D540">
            <v>34400</v>
          </cell>
          <cell r="E540">
            <v>207710.39</v>
          </cell>
        </row>
        <row r="541">
          <cell r="A541" t="str">
            <v>561002  Bonus</v>
          </cell>
          <cell r="B541">
            <v>0</v>
          </cell>
          <cell r="C541">
            <v>0</v>
          </cell>
          <cell r="D541">
            <v>0</v>
          </cell>
          <cell r="E541">
            <v>476403</v>
          </cell>
        </row>
        <row r="542">
          <cell r="A542" t="str">
            <v>561006  regular work day-sup</v>
          </cell>
          <cell r="B542">
            <v>442003</v>
          </cell>
          <cell r="C542">
            <v>0</v>
          </cell>
          <cell r="D542">
            <v>442003</v>
          </cell>
          <cell r="E542">
            <v>2646352.58</v>
          </cell>
        </row>
        <row r="543">
          <cell r="A543" t="str">
            <v>561007  shift premium-superv</v>
          </cell>
          <cell r="B543">
            <v>750</v>
          </cell>
          <cell r="C543">
            <v>0</v>
          </cell>
          <cell r="D543">
            <v>750</v>
          </cell>
          <cell r="E543">
            <v>4320</v>
          </cell>
        </row>
        <row r="544">
          <cell r="A544" t="str">
            <v>561009  other indirect labor</v>
          </cell>
          <cell r="B544">
            <v>4500</v>
          </cell>
          <cell r="C544">
            <v>0</v>
          </cell>
          <cell r="D544">
            <v>4500</v>
          </cell>
          <cell r="E544">
            <v>24521.25</v>
          </cell>
        </row>
        <row r="545">
          <cell r="A545" t="str">
            <v>561010  Employee Tax</v>
          </cell>
          <cell r="B545">
            <v>1327</v>
          </cell>
          <cell r="C545">
            <v>0</v>
          </cell>
          <cell r="D545">
            <v>1327</v>
          </cell>
          <cell r="E545">
            <v>6955.8</v>
          </cell>
        </row>
        <row r="546">
          <cell r="A546" t="str">
            <v>561100  Overtime</v>
          </cell>
          <cell r="B546">
            <v>0</v>
          </cell>
          <cell r="C546">
            <v>0</v>
          </cell>
          <cell r="D546">
            <v>0</v>
          </cell>
          <cell r="E546">
            <v>924</v>
          </cell>
        </row>
        <row r="547">
          <cell r="A547" t="str">
            <v>561200  contractor ind.labor</v>
          </cell>
          <cell r="B547">
            <v>0</v>
          </cell>
          <cell r="C547">
            <v>0</v>
          </cell>
          <cell r="D547">
            <v>0</v>
          </cell>
          <cell r="E547">
            <v>32280</v>
          </cell>
        </row>
        <row r="548">
          <cell r="A548" t="str">
            <v>561208  Contractor-CIVIL Wor</v>
          </cell>
          <cell r="B548">
            <v>28066</v>
          </cell>
          <cell r="C548">
            <v>0</v>
          </cell>
          <cell r="D548">
            <v>28066</v>
          </cell>
          <cell r="E548">
            <v>28066</v>
          </cell>
        </row>
        <row r="549">
          <cell r="A549" t="str">
            <v>561300  Supervision Fee</v>
          </cell>
          <cell r="B549">
            <v>0</v>
          </cell>
          <cell r="C549">
            <v>0</v>
          </cell>
          <cell r="D549">
            <v>0</v>
          </cell>
          <cell r="E549">
            <v>0</v>
          </cell>
        </row>
        <row r="550">
          <cell r="A550" t="str">
            <v>562040  per diem travel loca</v>
          </cell>
          <cell r="B550">
            <v>0</v>
          </cell>
          <cell r="C550">
            <v>0</v>
          </cell>
          <cell r="D550">
            <v>0</v>
          </cell>
          <cell r="E550">
            <v>0</v>
          </cell>
        </row>
        <row r="551">
          <cell r="A551" t="str">
            <v>562041  Travel.Exp.Local Tra</v>
          </cell>
          <cell r="B551">
            <v>0</v>
          </cell>
          <cell r="C551">
            <v>0</v>
          </cell>
          <cell r="D551">
            <v>0</v>
          </cell>
          <cell r="E551">
            <v>0</v>
          </cell>
        </row>
        <row r="552">
          <cell r="A552" t="str">
            <v>562060  per diem travel abro</v>
          </cell>
          <cell r="B552">
            <v>0</v>
          </cell>
          <cell r="C552">
            <v>0</v>
          </cell>
          <cell r="D552">
            <v>0</v>
          </cell>
          <cell r="E552">
            <v>34961</v>
          </cell>
        </row>
        <row r="553">
          <cell r="A553" t="str">
            <v>562061  Travel.Exp.Abroad Tr</v>
          </cell>
          <cell r="B553">
            <v>0</v>
          </cell>
          <cell r="C553">
            <v>0</v>
          </cell>
          <cell r="D553">
            <v>0</v>
          </cell>
          <cell r="E553">
            <v>18860</v>
          </cell>
        </row>
        <row r="554">
          <cell r="A554" t="str">
            <v>563060  hospital charge-emp.</v>
          </cell>
          <cell r="B554">
            <v>4808</v>
          </cell>
          <cell r="C554">
            <v>0</v>
          </cell>
          <cell r="D554">
            <v>4808</v>
          </cell>
          <cell r="E554">
            <v>12377</v>
          </cell>
        </row>
        <row r="555">
          <cell r="A555" t="str">
            <v>563080  social security fund</v>
          </cell>
          <cell r="B555">
            <v>6603</v>
          </cell>
          <cell r="C555">
            <v>0</v>
          </cell>
          <cell r="D555">
            <v>6603</v>
          </cell>
          <cell r="E555">
            <v>39653</v>
          </cell>
        </row>
        <row r="556">
          <cell r="A556" t="str">
            <v>563081  provident fund (new)</v>
          </cell>
          <cell r="B556">
            <v>19418.759999999998</v>
          </cell>
          <cell r="C556">
            <v>0</v>
          </cell>
          <cell r="D556">
            <v>19418.759999999998</v>
          </cell>
          <cell r="E556">
            <v>110940.4</v>
          </cell>
        </row>
        <row r="557">
          <cell r="A557" t="str">
            <v>563090  Employee Award</v>
          </cell>
          <cell r="B557">
            <v>1208.8</v>
          </cell>
          <cell r="C557">
            <v>0</v>
          </cell>
          <cell r="D557">
            <v>1208.8</v>
          </cell>
          <cell r="E557">
            <v>7198.57</v>
          </cell>
        </row>
        <row r="558">
          <cell r="A558" t="str">
            <v>564000  traveling exp.-local</v>
          </cell>
          <cell r="B558">
            <v>0</v>
          </cell>
          <cell r="C558">
            <v>0</v>
          </cell>
          <cell r="D558">
            <v>0</v>
          </cell>
          <cell r="E558">
            <v>1952</v>
          </cell>
        </row>
        <row r="559">
          <cell r="A559" t="str">
            <v>564020  per diem&amp;lodg.-local</v>
          </cell>
          <cell r="B559">
            <v>0</v>
          </cell>
          <cell r="C559">
            <v>0</v>
          </cell>
          <cell r="D559">
            <v>0</v>
          </cell>
          <cell r="E559">
            <v>667</v>
          </cell>
        </row>
        <row r="560">
          <cell r="A560" t="str">
            <v>564040  Gasoline</v>
          </cell>
          <cell r="B560">
            <v>0</v>
          </cell>
          <cell r="C560">
            <v>0</v>
          </cell>
          <cell r="D560">
            <v>0</v>
          </cell>
          <cell r="E560">
            <v>2130.5300000000002</v>
          </cell>
        </row>
        <row r="561">
          <cell r="A561" t="str">
            <v>564080  express/toll way cou</v>
          </cell>
          <cell r="B561">
            <v>0</v>
          </cell>
          <cell r="C561">
            <v>0</v>
          </cell>
          <cell r="D561">
            <v>0</v>
          </cell>
          <cell r="E561">
            <v>373</v>
          </cell>
        </row>
        <row r="562">
          <cell r="A562" t="str">
            <v>565020  Telephone - Local</v>
          </cell>
          <cell r="B562">
            <v>0</v>
          </cell>
          <cell r="C562">
            <v>0</v>
          </cell>
          <cell r="D562">
            <v>0</v>
          </cell>
          <cell r="E562">
            <v>319</v>
          </cell>
        </row>
        <row r="563">
          <cell r="A563" t="str">
            <v>565070  Radio Communication</v>
          </cell>
          <cell r="B563">
            <v>0</v>
          </cell>
          <cell r="C563">
            <v>0</v>
          </cell>
          <cell r="D563">
            <v>0</v>
          </cell>
          <cell r="E563">
            <v>12800</v>
          </cell>
        </row>
        <row r="564">
          <cell r="A564" t="str">
            <v>566040  Licnses</v>
          </cell>
          <cell r="B564">
            <v>60</v>
          </cell>
          <cell r="C564">
            <v>0</v>
          </cell>
          <cell r="D564">
            <v>60</v>
          </cell>
          <cell r="E564">
            <v>1730</v>
          </cell>
        </row>
        <row r="565">
          <cell r="A565" t="str">
            <v>567907  Photo &amp; Film Expense</v>
          </cell>
          <cell r="B565">
            <v>0</v>
          </cell>
          <cell r="C565">
            <v>0</v>
          </cell>
          <cell r="D565">
            <v>0</v>
          </cell>
          <cell r="E565">
            <v>6450</v>
          </cell>
        </row>
        <row r="567">
          <cell r="A567" t="str">
            <v>540000  Labour</v>
          </cell>
          <cell r="B567">
            <v>39820</v>
          </cell>
          <cell r="C567">
            <v>0</v>
          </cell>
          <cell r="D567">
            <v>39820</v>
          </cell>
          <cell r="E567">
            <v>259205.48</v>
          </cell>
        </row>
        <row r="568">
          <cell r="A568" t="str">
            <v>540001  Shift Premium</v>
          </cell>
          <cell r="B568">
            <v>750</v>
          </cell>
          <cell r="C568">
            <v>0</v>
          </cell>
          <cell r="D568">
            <v>750</v>
          </cell>
          <cell r="E568">
            <v>5670</v>
          </cell>
        </row>
        <row r="569">
          <cell r="A569" t="str">
            <v>540002  Bonus</v>
          </cell>
          <cell r="B569">
            <v>0</v>
          </cell>
          <cell r="C569">
            <v>0</v>
          </cell>
          <cell r="D569">
            <v>0</v>
          </cell>
          <cell r="E569">
            <v>39820</v>
          </cell>
        </row>
        <row r="570">
          <cell r="A570" t="str">
            <v>540009  others direct labour</v>
          </cell>
          <cell r="B570">
            <v>1350</v>
          </cell>
          <cell r="C570">
            <v>0</v>
          </cell>
          <cell r="D570">
            <v>1350</v>
          </cell>
          <cell r="E570">
            <v>8520</v>
          </cell>
        </row>
        <row r="571">
          <cell r="A571" t="str">
            <v>540100  Overtime</v>
          </cell>
          <cell r="B571">
            <v>0</v>
          </cell>
          <cell r="C571">
            <v>0</v>
          </cell>
          <cell r="D571">
            <v>0</v>
          </cell>
          <cell r="E571">
            <v>0</v>
          </cell>
        </row>
        <row r="572">
          <cell r="A572" t="str">
            <v>553099  other tools&amp;equipmen</v>
          </cell>
          <cell r="B572">
            <v>0</v>
          </cell>
          <cell r="C572">
            <v>0</v>
          </cell>
          <cell r="D572">
            <v>0</v>
          </cell>
          <cell r="E572">
            <v>257.20999999999998</v>
          </cell>
        </row>
        <row r="573">
          <cell r="A573" t="str">
            <v>557080  repair&amp;maint-buildin</v>
          </cell>
          <cell r="B573">
            <v>0</v>
          </cell>
          <cell r="C573">
            <v>0</v>
          </cell>
          <cell r="D573">
            <v>0</v>
          </cell>
          <cell r="E573">
            <v>195532.15</v>
          </cell>
        </row>
        <row r="574">
          <cell r="A574" t="str">
            <v>558004  cleaning supplies</v>
          </cell>
          <cell r="B574">
            <v>0</v>
          </cell>
          <cell r="C574">
            <v>0</v>
          </cell>
          <cell r="D574">
            <v>0</v>
          </cell>
          <cell r="E574">
            <v>143</v>
          </cell>
        </row>
        <row r="575">
          <cell r="A575" t="str">
            <v>558047  Adhesive All Kind</v>
          </cell>
          <cell r="B575">
            <v>0</v>
          </cell>
          <cell r="C575">
            <v>0</v>
          </cell>
          <cell r="D575">
            <v>0</v>
          </cell>
          <cell r="E575">
            <v>2900</v>
          </cell>
        </row>
        <row r="576">
          <cell r="A576" t="str">
            <v>563060  hospital charge-emp.</v>
          </cell>
          <cell r="B576">
            <v>0</v>
          </cell>
          <cell r="C576">
            <v>0</v>
          </cell>
          <cell r="D576">
            <v>0</v>
          </cell>
          <cell r="E576">
            <v>2330</v>
          </cell>
        </row>
        <row r="577">
          <cell r="A577" t="str">
            <v>563080  social security fund</v>
          </cell>
          <cell r="B577">
            <v>1392</v>
          </cell>
          <cell r="C577">
            <v>0</v>
          </cell>
          <cell r="D577">
            <v>1392</v>
          </cell>
          <cell r="E577">
            <v>9193</v>
          </cell>
        </row>
        <row r="578">
          <cell r="A578" t="str">
            <v>563081  provident fund (new)</v>
          </cell>
          <cell r="B578">
            <v>1592.8</v>
          </cell>
          <cell r="C578">
            <v>0</v>
          </cell>
          <cell r="D578">
            <v>1592.8</v>
          </cell>
          <cell r="E578">
            <v>10387.14</v>
          </cell>
        </row>
        <row r="579">
          <cell r="A579" t="str">
            <v>563090  Employee Award</v>
          </cell>
          <cell r="B579">
            <v>2667.6</v>
          </cell>
          <cell r="C579">
            <v>0</v>
          </cell>
          <cell r="D579">
            <v>2667.6</v>
          </cell>
          <cell r="E579">
            <v>22975.5</v>
          </cell>
        </row>
        <row r="581">
          <cell r="A581" t="str">
            <v>540000  Labour</v>
          </cell>
          <cell r="B581">
            <v>43460</v>
          </cell>
          <cell r="C581">
            <v>0</v>
          </cell>
          <cell r="D581">
            <v>43460</v>
          </cell>
          <cell r="E581">
            <v>260291.93</v>
          </cell>
        </row>
        <row r="582">
          <cell r="A582" t="str">
            <v>540001  Shift Premium</v>
          </cell>
          <cell r="B582">
            <v>810</v>
          </cell>
          <cell r="C582">
            <v>0</v>
          </cell>
          <cell r="D582">
            <v>810</v>
          </cell>
          <cell r="E582">
            <v>5490</v>
          </cell>
        </row>
        <row r="583">
          <cell r="A583" t="str">
            <v>540002  Bonus</v>
          </cell>
          <cell r="B583">
            <v>0</v>
          </cell>
          <cell r="C583">
            <v>0</v>
          </cell>
          <cell r="D583">
            <v>0</v>
          </cell>
          <cell r="E583">
            <v>43460</v>
          </cell>
        </row>
        <row r="584">
          <cell r="A584" t="str">
            <v>540009  others direct labour</v>
          </cell>
          <cell r="B584">
            <v>1800</v>
          </cell>
          <cell r="C584">
            <v>0</v>
          </cell>
          <cell r="D584">
            <v>1800</v>
          </cell>
          <cell r="E584">
            <v>9900</v>
          </cell>
        </row>
        <row r="585">
          <cell r="A585" t="str">
            <v>540100  Overtime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</row>
        <row r="586">
          <cell r="A586" t="str">
            <v>557030  instrum./calibra spa</v>
          </cell>
          <cell r="B586">
            <v>0</v>
          </cell>
          <cell r="C586">
            <v>0</v>
          </cell>
          <cell r="D586">
            <v>0</v>
          </cell>
          <cell r="E586">
            <v>7500</v>
          </cell>
        </row>
        <row r="587">
          <cell r="A587" t="str">
            <v>557080  repair&amp;maint-buildin</v>
          </cell>
          <cell r="B587">
            <v>0</v>
          </cell>
          <cell r="C587">
            <v>0</v>
          </cell>
          <cell r="D587">
            <v>0</v>
          </cell>
          <cell r="E587">
            <v>38080</v>
          </cell>
        </row>
        <row r="588">
          <cell r="A588" t="str">
            <v>557090  repair&amp;maint-machine</v>
          </cell>
          <cell r="B588">
            <v>0</v>
          </cell>
          <cell r="C588">
            <v>0</v>
          </cell>
          <cell r="D588">
            <v>0</v>
          </cell>
          <cell r="E588">
            <v>188</v>
          </cell>
        </row>
        <row r="589">
          <cell r="A589" t="str">
            <v>563060  hospital charge-emp.</v>
          </cell>
          <cell r="B589">
            <v>0</v>
          </cell>
          <cell r="C589">
            <v>0</v>
          </cell>
          <cell r="D589">
            <v>0</v>
          </cell>
          <cell r="E589">
            <v>920</v>
          </cell>
        </row>
        <row r="590">
          <cell r="A590" t="str">
            <v>563080  social security fund</v>
          </cell>
          <cell r="B590">
            <v>1715</v>
          </cell>
          <cell r="C590">
            <v>0</v>
          </cell>
          <cell r="D590">
            <v>1715</v>
          </cell>
          <cell r="E590">
            <v>10277</v>
          </cell>
        </row>
        <row r="591">
          <cell r="A591" t="str">
            <v>563081  provident fund (new)</v>
          </cell>
          <cell r="B591">
            <v>1738.4</v>
          </cell>
          <cell r="C591">
            <v>0</v>
          </cell>
          <cell r="D591">
            <v>1738.4</v>
          </cell>
          <cell r="E591">
            <v>10411.69</v>
          </cell>
        </row>
        <row r="592">
          <cell r="A592" t="str">
            <v>563090  Employee Award</v>
          </cell>
          <cell r="B592">
            <v>4222.66</v>
          </cell>
          <cell r="C592">
            <v>0</v>
          </cell>
          <cell r="D592">
            <v>4222.66</v>
          </cell>
          <cell r="E592">
            <v>16683.310000000001</v>
          </cell>
        </row>
        <row r="594">
          <cell r="A594" t="str">
            <v>540000  Labour</v>
          </cell>
          <cell r="B594">
            <v>34170</v>
          </cell>
          <cell r="C594">
            <v>0</v>
          </cell>
          <cell r="D594">
            <v>34170</v>
          </cell>
          <cell r="E594">
            <v>204628.83</v>
          </cell>
        </row>
        <row r="595">
          <cell r="A595" t="str">
            <v>540001  Shift Premium</v>
          </cell>
          <cell r="B595">
            <v>690</v>
          </cell>
          <cell r="C595">
            <v>0</v>
          </cell>
          <cell r="D595">
            <v>690</v>
          </cell>
          <cell r="E595">
            <v>3240</v>
          </cell>
        </row>
        <row r="596">
          <cell r="A596" t="str">
            <v>540002  Bonus</v>
          </cell>
          <cell r="B596">
            <v>0</v>
          </cell>
          <cell r="C596">
            <v>0</v>
          </cell>
          <cell r="D596">
            <v>0</v>
          </cell>
          <cell r="E596">
            <v>34170</v>
          </cell>
        </row>
        <row r="597">
          <cell r="A597" t="str">
            <v>540009  others direct labour</v>
          </cell>
          <cell r="B597">
            <v>1350</v>
          </cell>
          <cell r="C597">
            <v>0</v>
          </cell>
          <cell r="D597">
            <v>1350</v>
          </cell>
          <cell r="E597">
            <v>7410</v>
          </cell>
        </row>
        <row r="598">
          <cell r="A598" t="str">
            <v>540100  Overtime</v>
          </cell>
          <cell r="B598">
            <v>0</v>
          </cell>
          <cell r="C598">
            <v>0</v>
          </cell>
          <cell r="D598">
            <v>0</v>
          </cell>
          <cell r="E598">
            <v>0</v>
          </cell>
        </row>
        <row r="599">
          <cell r="A599" t="str">
            <v>563060  hospital charge-emp.</v>
          </cell>
          <cell r="B599">
            <v>200</v>
          </cell>
          <cell r="C599">
            <v>0</v>
          </cell>
          <cell r="D599">
            <v>200</v>
          </cell>
          <cell r="E599">
            <v>4431</v>
          </cell>
        </row>
        <row r="600">
          <cell r="A600" t="str">
            <v>563080  social security fund</v>
          </cell>
          <cell r="B600">
            <v>1244</v>
          </cell>
          <cell r="C600">
            <v>0</v>
          </cell>
          <cell r="D600">
            <v>1244</v>
          </cell>
          <cell r="E600">
            <v>7458</v>
          </cell>
        </row>
        <row r="601">
          <cell r="A601" t="str">
            <v>563081  provident fund (new)</v>
          </cell>
          <cell r="B601">
            <v>1366.8</v>
          </cell>
          <cell r="C601">
            <v>0</v>
          </cell>
          <cell r="D601">
            <v>1366.8</v>
          </cell>
          <cell r="E601">
            <v>8185.15</v>
          </cell>
        </row>
        <row r="602">
          <cell r="A602" t="str">
            <v>563090  Employee Award</v>
          </cell>
          <cell r="B602">
            <v>4555.99</v>
          </cell>
          <cell r="C602">
            <v>0</v>
          </cell>
          <cell r="D602">
            <v>4555.99</v>
          </cell>
          <cell r="E602">
            <v>20486.919999999998</v>
          </cell>
        </row>
        <row r="604">
          <cell r="A604" t="str">
            <v>540000  Labour</v>
          </cell>
          <cell r="B604">
            <v>40590</v>
          </cell>
          <cell r="C604">
            <v>0</v>
          </cell>
          <cell r="D604">
            <v>40590</v>
          </cell>
          <cell r="E604">
            <v>243140.93</v>
          </cell>
        </row>
        <row r="605">
          <cell r="A605" t="str">
            <v>540001  Shift Premium</v>
          </cell>
          <cell r="B605">
            <v>840</v>
          </cell>
          <cell r="C605">
            <v>0</v>
          </cell>
          <cell r="D605">
            <v>840</v>
          </cell>
          <cell r="E605">
            <v>3840</v>
          </cell>
        </row>
        <row r="606">
          <cell r="A606" t="str">
            <v>540002  Bonus</v>
          </cell>
          <cell r="B606">
            <v>0</v>
          </cell>
          <cell r="C606">
            <v>0</v>
          </cell>
          <cell r="D606">
            <v>0</v>
          </cell>
          <cell r="E606">
            <v>40590</v>
          </cell>
        </row>
        <row r="607">
          <cell r="A607" t="str">
            <v>540009  others direct labour</v>
          </cell>
          <cell r="B607">
            <v>1800</v>
          </cell>
          <cell r="C607">
            <v>0</v>
          </cell>
          <cell r="D607">
            <v>1800</v>
          </cell>
          <cell r="E607">
            <v>9870</v>
          </cell>
        </row>
        <row r="608">
          <cell r="A608" t="str">
            <v>540100  Overtime</v>
          </cell>
          <cell r="B608">
            <v>0</v>
          </cell>
          <cell r="C608">
            <v>0</v>
          </cell>
          <cell r="D608">
            <v>0</v>
          </cell>
          <cell r="E608">
            <v>0</v>
          </cell>
        </row>
        <row r="609">
          <cell r="A609" t="str">
            <v>554005  Chemical Supplies</v>
          </cell>
          <cell r="B609">
            <v>0</v>
          </cell>
          <cell r="C609">
            <v>0</v>
          </cell>
          <cell r="D609">
            <v>0</v>
          </cell>
          <cell r="E609">
            <v>-9844</v>
          </cell>
        </row>
        <row r="610">
          <cell r="A610" t="str">
            <v>563060  hospital charge-emp.</v>
          </cell>
          <cell r="B610">
            <v>1200</v>
          </cell>
          <cell r="C610">
            <v>0</v>
          </cell>
          <cell r="D610">
            <v>1200</v>
          </cell>
          <cell r="E610">
            <v>2130</v>
          </cell>
        </row>
        <row r="611">
          <cell r="A611" t="str">
            <v>563080  social security fund</v>
          </cell>
          <cell r="B611">
            <v>1621</v>
          </cell>
          <cell r="C611">
            <v>0</v>
          </cell>
          <cell r="D611">
            <v>1621</v>
          </cell>
          <cell r="E611">
            <v>9713</v>
          </cell>
        </row>
        <row r="612">
          <cell r="A612" t="str">
            <v>563081  provident fund (new)</v>
          </cell>
          <cell r="B612">
            <v>1623.6</v>
          </cell>
          <cell r="C612">
            <v>0</v>
          </cell>
          <cell r="D612">
            <v>1623.6</v>
          </cell>
          <cell r="E612">
            <v>9725.64</v>
          </cell>
        </row>
        <row r="613">
          <cell r="A613" t="str">
            <v>563090  Employee Award</v>
          </cell>
          <cell r="B613">
            <v>5411.99</v>
          </cell>
          <cell r="C613">
            <v>0</v>
          </cell>
          <cell r="D613">
            <v>5411.99</v>
          </cell>
          <cell r="E613">
            <v>16221.98</v>
          </cell>
        </row>
        <row r="615">
          <cell r="A615" t="str">
            <v>540000  Labour</v>
          </cell>
          <cell r="B615">
            <v>36513</v>
          </cell>
          <cell r="C615">
            <v>0</v>
          </cell>
          <cell r="D615">
            <v>36513</v>
          </cell>
          <cell r="E615">
            <v>218669.3</v>
          </cell>
        </row>
        <row r="616">
          <cell r="A616" t="str">
            <v>540001  Shift Premium</v>
          </cell>
          <cell r="B616">
            <v>630</v>
          </cell>
          <cell r="C616">
            <v>0</v>
          </cell>
          <cell r="D616">
            <v>630</v>
          </cell>
          <cell r="E616">
            <v>4170</v>
          </cell>
        </row>
        <row r="617">
          <cell r="A617" t="str">
            <v>540002  Bonus</v>
          </cell>
          <cell r="B617">
            <v>0</v>
          </cell>
          <cell r="C617">
            <v>0</v>
          </cell>
          <cell r="D617">
            <v>0</v>
          </cell>
          <cell r="E617">
            <v>36513</v>
          </cell>
        </row>
        <row r="618">
          <cell r="A618" t="str">
            <v>540009  others direct labour</v>
          </cell>
          <cell r="B618">
            <v>1800</v>
          </cell>
          <cell r="C618">
            <v>0</v>
          </cell>
          <cell r="D618">
            <v>1800</v>
          </cell>
          <cell r="E618">
            <v>9900</v>
          </cell>
        </row>
        <row r="619">
          <cell r="A619" t="str">
            <v>540100  Overtime</v>
          </cell>
          <cell r="B619">
            <v>0</v>
          </cell>
          <cell r="C619">
            <v>0</v>
          </cell>
          <cell r="D619">
            <v>0</v>
          </cell>
          <cell r="E619">
            <v>0</v>
          </cell>
        </row>
        <row r="620">
          <cell r="A620" t="str">
            <v>556006  Tank Rent</v>
          </cell>
          <cell r="B620">
            <v>0</v>
          </cell>
          <cell r="C620">
            <v>0</v>
          </cell>
          <cell r="D620">
            <v>0</v>
          </cell>
          <cell r="E620">
            <v>0</v>
          </cell>
        </row>
        <row r="621">
          <cell r="A621" t="str">
            <v>563060  hospital charge-emp.</v>
          </cell>
          <cell r="B621">
            <v>700</v>
          </cell>
          <cell r="C621">
            <v>0</v>
          </cell>
          <cell r="D621">
            <v>700</v>
          </cell>
          <cell r="E621">
            <v>5200</v>
          </cell>
        </row>
        <row r="622">
          <cell r="A622" t="str">
            <v>563080  social security fund</v>
          </cell>
          <cell r="B622">
            <v>1461</v>
          </cell>
          <cell r="C622">
            <v>0</v>
          </cell>
          <cell r="D622">
            <v>1461</v>
          </cell>
          <cell r="E622">
            <v>8750</v>
          </cell>
        </row>
        <row r="623">
          <cell r="A623" t="str">
            <v>563081  provident fund (new)</v>
          </cell>
          <cell r="B623">
            <v>1460.52</v>
          </cell>
          <cell r="C623">
            <v>0</v>
          </cell>
          <cell r="D623">
            <v>1460.52</v>
          </cell>
          <cell r="E623">
            <v>8746.7800000000007</v>
          </cell>
        </row>
        <row r="624">
          <cell r="A624" t="str">
            <v>563090  Employee Award</v>
          </cell>
          <cell r="B624">
            <v>2691.33</v>
          </cell>
          <cell r="C624">
            <v>0</v>
          </cell>
          <cell r="D624">
            <v>2691.33</v>
          </cell>
          <cell r="E624">
            <v>21395.98</v>
          </cell>
        </row>
        <row r="625">
          <cell r="A625" t="str">
            <v>567199  Other Rent</v>
          </cell>
          <cell r="B625">
            <v>34256</v>
          </cell>
          <cell r="C625">
            <v>0</v>
          </cell>
          <cell r="D625">
            <v>34256</v>
          </cell>
          <cell r="E625">
            <v>205536</v>
          </cell>
        </row>
        <row r="629">
          <cell r="A629" t="str">
            <v>558006  diskette,pc supplies</v>
          </cell>
          <cell r="B629">
            <v>0</v>
          </cell>
          <cell r="C629">
            <v>2000</v>
          </cell>
          <cell r="D629">
            <v>-2000</v>
          </cell>
          <cell r="E629">
            <v>4596</v>
          </cell>
        </row>
        <row r="630">
          <cell r="A630" t="str">
            <v>558023  paper &amp; cont.form</v>
          </cell>
          <cell r="B630">
            <v>0</v>
          </cell>
          <cell r="C630">
            <v>1000</v>
          </cell>
          <cell r="D630">
            <v>-1000</v>
          </cell>
          <cell r="E630">
            <v>11415.01</v>
          </cell>
        </row>
        <row r="631">
          <cell r="A631" t="str">
            <v>558028  Safety Supplies</v>
          </cell>
          <cell r="B631">
            <v>0</v>
          </cell>
          <cell r="C631">
            <v>0</v>
          </cell>
          <cell r="D631">
            <v>0</v>
          </cell>
          <cell r="E631">
            <v>57.6</v>
          </cell>
        </row>
        <row r="632">
          <cell r="A632" t="str">
            <v>558030  stationary,supplies</v>
          </cell>
          <cell r="B632">
            <v>810</v>
          </cell>
          <cell r="C632">
            <v>500</v>
          </cell>
          <cell r="D632">
            <v>310</v>
          </cell>
          <cell r="E632">
            <v>1113.4000000000001</v>
          </cell>
        </row>
        <row r="633">
          <cell r="A633" t="str">
            <v>561000  Regular Work Day</v>
          </cell>
          <cell r="B633">
            <v>9161</v>
          </cell>
          <cell r="C633">
            <v>0</v>
          </cell>
          <cell r="D633">
            <v>9161</v>
          </cell>
          <cell r="E633">
            <v>54866.2</v>
          </cell>
        </row>
        <row r="634">
          <cell r="A634" t="str">
            <v>561002  Bonus</v>
          </cell>
          <cell r="B634">
            <v>0</v>
          </cell>
          <cell r="C634">
            <v>0</v>
          </cell>
          <cell r="D634">
            <v>0</v>
          </cell>
          <cell r="E634">
            <v>86296</v>
          </cell>
        </row>
        <row r="635">
          <cell r="A635" t="str">
            <v>561006  regular work day-sup</v>
          </cell>
          <cell r="B635">
            <v>77135</v>
          </cell>
          <cell r="C635">
            <v>0</v>
          </cell>
          <cell r="D635">
            <v>77135</v>
          </cell>
          <cell r="E635">
            <v>451906.47</v>
          </cell>
        </row>
        <row r="636">
          <cell r="A636" t="str">
            <v>561009  other indirect labor</v>
          </cell>
          <cell r="B636">
            <v>1350</v>
          </cell>
          <cell r="C636">
            <v>0</v>
          </cell>
          <cell r="D636">
            <v>1350</v>
          </cell>
          <cell r="E636">
            <v>7290</v>
          </cell>
        </row>
        <row r="637">
          <cell r="A637" t="str">
            <v>561100  Overtime</v>
          </cell>
          <cell r="B637">
            <v>0</v>
          </cell>
          <cell r="C637">
            <v>916</v>
          </cell>
          <cell r="D637">
            <v>-916</v>
          </cell>
          <cell r="E637">
            <v>0</v>
          </cell>
        </row>
        <row r="638">
          <cell r="A638" t="str">
            <v>561206  contractor other</v>
          </cell>
          <cell r="B638">
            <v>105217.38</v>
          </cell>
          <cell r="C638">
            <v>0</v>
          </cell>
          <cell r="D638">
            <v>105217.38</v>
          </cell>
          <cell r="E638">
            <v>158217.38</v>
          </cell>
        </row>
        <row r="639">
          <cell r="A639" t="str">
            <v>561300  Supervision Fee</v>
          </cell>
          <cell r="B639">
            <v>0</v>
          </cell>
          <cell r="C639">
            <v>0</v>
          </cell>
          <cell r="D639">
            <v>0</v>
          </cell>
          <cell r="E639">
            <v>0</v>
          </cell>
        </row>
        <row r="640">
          <cell r="A640" t="str">
            <v>562030  train fee by other</v>
          </cell>
          <cell r="B640">
            <v>0</v>
          </cell>
          <cell r="C640">
            <v>30000</v>
          </cell>
          <cell r="D640">
            <v>-30000</v>
          </cell>
          <cell r="E640">
            <v>1000</v>
          </cell>
        </row>
        <row r="641">
          <cell r="A641" t="str">
            <v>562040  per diem travel loca</v>
          </cell>
          <cell r="B641">
            <v>0</v>
          </cell>
          <cell r="C641">
            <v>0</v>
          </cell>
          <cell r="D641">
            <v>0</v>
          </cell>
          <cell r="E641">
            <v>5435</v>
          </cell>
        </row>
        <row r="642">
          <cell r="A642" t="str">
            <v>562041  Travel.Exp.Local Tra</v>
          </cell>
          <cell r="B642">
            <v>0</v>
          </cell>
          <cell r="C642">
            <v>4000</v>
          </cell>
          <cell r="D642">
            <v>-4000</v>
          </cell>
          <cell r="E642">
            <v>9030</v>
          </cell>
        </row>
        <row r="643">
          <cell r="A643" t="str">
            <v>562060  per diem travel abro</v>
          </cell>
          <cell r="B643">
            <v>0</v>
          </cell>
          <cell r="C643">
            <v>0</v>
          </cell>
          <cell r="D643">
            <v>0</v>
          </cell>
          <cell r="E643">
            <v>200</v>
          </cell>
        </row>
        <row r="644">
          <cell r="A644" t="str">
            <v>563001  Uniform Expense</v>
          </cell>
          <cell r="B644">
            <v>0</v>
          </cell>
          <cell r="C644">
            <v>0</v>
          </cell>
          <cell r="D644">
            <v>0</v>
          </cell>
          <cell r="E644">
            <v>11940</v>
          </cell>
        </row>
        <row r="645">
          <cell r="A645" t="str">
            <v>563060  hospital charge-emp.</v>
          </cell>
          <cell r="B645">
            <v>2840</v>
          </cell>
          <cell r="C645">
            <v>0</v>
          </cell>
          <cell r="D645">
            <v>2840</v>
          </cell>
          <cell r="E645">
            <v>9801</v>
          </cell>
        </row>
        <row r="646">
          <cell r="A646" t="str">
            <v>563080  social security fund</v>
          </cell>
          <cell r="B646">
            <v>1566</v>
          </cell>
          <cell r="C646">
            <v>0</v>
          </cell>
          <cell r="D646">
            <v>1566</v>
          </cell>
          <cell r="E646">
            <v>9392</v>
          </cell>
        </row>
        <row r="647">
          <cell r="A647" t="str">
            <v>563081  provident fund (new)</v>
          </cell>
          <cell r="B647">
            <v>3451.84</v>
          </cell>
          <cell r="C647">
            <v>0</v>
          </cell>
          <cell r="D647">
            <v>3451.84</v>
          </cell>
          <cell r="E647">
            <v>20675.39</v>
          </cell>
        </row>
        <row r="648">
          <cell r="A648" t="str">
            <v>563090  Employee Award</v>
          </cell>
          <cell r="B648">
            <v>1221.46</v>
          </cell>
          <cell r="C648">
            <v>0</v>
          </cell>
          <cell r="D648">
            <v>1221.46</v>
          </cell>
          <cell r="E648">
            <v>4885.84</v>
          </cell>
        </row>
        <row r="649">
          <cell r="A649" t="str">
            <v>564000  traveling exp.-local</v>
          </cell>
          <cell r="B649">
            <v>2910</v>
          </cell>
          <cell r="C649">
            <v>3200</v>
          </cell>
          <cell r="D649">
            <v>-290</v>
          </cell>
          <cell r="E649">
            <v>6120</v>
          </cell>
        </row>
        <row r="650">
          <cell r="A650" t="str">
            <v>564020  per diem&amp;lodg.-local</v>
          </cell>
          <cell r="B650">
            <v>200</v>
          </cell>
          <cell r="C650">
            <v>3000</v>
          </cell>
          <cell r="D650">
            <v>-2800</v>
          </cell>
          <cell r="E650">
            <v>400</v>
          </cell>
        </row>
        <row r="651">
          <cell r="A651" t="str">
            <v>564040  Gasoline</v>
          </cell>
          <cell r="B651">
            <v>0</v>
          </cell>
          <cell r="C651">
            <v>0</v>
          </cell>
          <cell r="D651">
            <v>0</v>
          </cell>
          <cell r="E651">
            <v>0</v>
          </cell>
        </row>
        <row r="652">
          <cell r="A652" t="str">
            <v>564099  other travelling exp</v>
          </cell>
          <cell r="B652">
            <v>145</v>
          </cell>
          <cell r="C652">
            <v>0</v>
          </cell>
          <cell r="D652">
            <v>145</v>
          </cell>
          <cell r="E652">
            <v>145</v>
          </cell>
        </row>
        <row r="653">
          <cell r="A653" t="str">
            <v>567903  associat. mem. fee</v>
          </cell>
          <cell r="B653">
            <v>0</v>
          </cell>
          <cell r="C653">
            <v>0</v>
          </cell>
          <cell r="D653">
            <v>0</v>
          </cell>
          <cell r="E653">
            <v>9345.7900000000009</v>
          </cell>
        </row>
        <row r="654">
          <cell r="A654" t="str">
            <v>567904  represent. &amp; enterta</v>
          </cell>
          <cell r="B654">
            <v>0</v>
          </cell>
          <cell r="C654">
            <v>0</v>
          </cell>
          <cell r="D654">
            <v>0</v>
          </cell>
          <cell r="E654">
            <v>3540</v>
          </cell>
        </row>
        <row r="655">
          <cell r="A655" t="str">
            <v>567907  Photo &amp; Film Expense</v>
          </cell>
          <cell r="B655">
            <v>1680</v>
          </cell>
          <cell r="C655">
            <v>4000</v>
          </cell>
          <cell r="D655">
            <v>-2320</v>
          </cell>
          <cell r="E655">
            <v>14316</v>
          </cell>
        </row>
        <row r="656">
          <cell r="A656" t="str">
            <v>567999  other misc. exp.</v>
          </cell>
          <cell r="B656">
            <v>0</v>
          </cell>
          <cell r="C656">
            <v>0</v>
          </cell>
          <cell r="D656">
            <v>0</v>
          </cell>
          <cell r="E656">
            <v>4900</v>
          </cell>
        </row>
      </sheetData>
      <sheetData sheetId="2">
        <row r="9">
          <cell r="B9">
            <v>558006</v>
          </cell>
        </row>
      </sheetData>
      <sheetData sheetId="3" refreshError="1">
        <row r="6">
          <cell r="A6" t="str">
            <v>553010  safety tools&amp;equipme</v>
          </cell>
        </row>
        <row r="9">
          <cell r="A9" t="str">
            <v>553010  safety tools&amp;equipme</v>
          </cell>
          <cell r="B9">
            <v>0</v>
          </cell>
        </row>
        <row r="10">
          <cell r="A10" t="str">
            <v>553014  office furn.and.equi</v>
          </cell>
          <cell r="B10">
            <v>0</v>
          </cell>
        </row>
        <row r="11">
          <cell r="A11" t="str">
            <v>557050  spare parts of forkl</v>
          </cell>
          <cell r="B11">
            <v>0</v>
          </cell>
        </row>
        <row r="12">
          <cell r="A12" t="str">
            <v>558006  diskette,pc supplies</v>
          </cell>
          <cell r="B12">
            <v>8404.7900000000009</v>
          </cell>
        </row>
        <row r="13">
          <cell r="A13" t="str">
            <v>558023  paper &amp; cont.form</v>
          </cell>
          <cell r="B13">
            <v>0</v>
          </cell>
        </row>
        <row r="14">
          <cell r="A14" t="str">
            <v>558028  Safety Supplies</v>
          </cell>
          <cell r="B14">
            <v>0</v>
          </cell>
        </row>
        <row r="15">
          <cell r="A15" t="str">
            <v>558030  stationary,supplies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564000  traveling exp.-local</v>
          </cell>
          <cell r="B17">
            <v>3210</v>
          </cell>
        </row>
        <row r="18">
          <cell r="A18" t="str">
            <v>564020  per diem&amp;lodg.-local</v>
          </cell>
          <cell r="B18">
            <v>-1600</v>
          </cell>
        </row>
        <row r="19">
          <cell r="A19" t="str">
            <v>564040  Gasoline</v>
          </cell>
          <cell r="B19">
            <v>960</v>
          </cell>
        </row>
        <row r="20">
          <cell r="A20" t="str">
            <v>564099  other travelling exp</v>
          </cell>
          <cell r="B20">
            <v>370</v>
          </cell>
        </row>
        <row r="21">
          <cell r="A21" t="str">
            <v>565020  Telephone - Local</v>
          </cell>
          <cell r="B21">
            <v>-16</v>
          </cell>
        </row>
        <row r="22">
          <cell r="A22" t="str">
            <v>565040  Long Distance Call</v>
          </cell>
          <cell r="B22">
            <v>0</v>
          </cell>
        </row>
        <row r="23">
          <cell r="A23" t="str">
            <v>565050  Facsimile Expenses</v>
          </cell>
          <cell r="B23">
            <v>224</v>
          </cell>
        </row>
        <row r="24">
          <cell r="A24" t="str">
            <v>565060  mobile phone exp.</v>
          </cell>
          <cell r="B24">
            <v>0</v>
          </cell>
        </row>
        <row r="25">
          <cell r="A25" t="str">
            <v>567905  Drinking Water</v>
          </cell>
          <cell r="B25">
            <v>28160</v>
          </cell>
        </row>
        <row r="26">
          <cell r="A26" t="str">
            <v>567907  Photo &amp; Film Expense</v>
          </cell>
          <cell r="B26">
            <v>0</v>
          </cell>
        </row>
        <row r="27">
          <cell r="A27" t="str">
            <v>567999  other misc. exp.</v>
          </cell>
          <cell r="B27">
            <v>378845.4</v>
          </cell>
        </row>
        <row r="30">
          <cell r="A30" t="str">
            <v>540100  Overtime</v>
          </cell>
          <cell r="B30">
            <v>0</v>
          </cell>
        </row>
        <row r="31">
          <cell r="A31" t="str">
            <v>553004  lab.&amp;test tools&amp;equi</v>
          </cell>
          <cell r="B31">
            <v>0</v>
          </cell>
        </row>
        <row r="32">
          <cell r="A32" t="str">
            <v>553010  safety tools&amp;equipme</v>
          </cell>
          <cell r="B32">
            <v>0</v>
          </cell>
        </row>
        <row r="33">
          <cell r="A33" t="str">
            <v>556098  Handling Cost</v>
          </cell>
          <cell r="B33">
            <v>0</v>
          </cell>
        </row>
        <row r="34">
          <cell r="A34" t="str">
            <v>557020  electrical spare par</v>
          </cell>
          <cell r="B34">
            <v>-151800</v>
          </cell>
        </row>
        <row r="35">
          <cell r="A35" t="str">
            <v>557050  spare parts of forkl</v>
          </cell>
          <cell r="B35">
            <v>0</v>
          </cell>
        </row>
        <row r="36">
          <cell r="A36" t="str">
            <v>557080  repair&amp;maint-buildin</v>
          </cell>
          <cell r="B36">
            <v>0</v>
          </cell>
        </row>
        <row r="37">
          <cell r="A37" t="str">
            <v>557090  repair&amp;maint-machine</v>
          </cell>
          <cell r="B37">
            <v>0</v>
          </cell>
        </row>
        <row r="38">
          <cell r="A38" t="str">
            <v>557100  repair&amp;maint-infrast</v>
          </cell>
          <cell r="B38">
            <v>0</v>
          </cell>
        </row>
        <row r="39">
          <cell r="A39" t="str">
            <v>557130  instrument consumabl</v>
          </cell>
          <cell r="B39">
            <v>0</v>
          </cell>
        </row>
        <row r="40">
          <cell r="A40" t="str">
            <v>557990  other repair&amp;mainten</v>
          </cell>
          <cell r="B40">
            <v>0</v>
          </cell>
        </row>
        <row r="41">
          <cell r="A41" t="str">
            <v>558006  diskette,pc supplies</v>
          </cell>
          <cell r="B41">
            <v>1331</v>
          </cell>
        </row>
        <row r="42">
          <cell r="A42" t="str">
            <v>558023  paper &amp; cont.form</v>
          </cell>
          <cell r="B42">
            <v>466.78</v>
          </cell>
        </row>
        <row r="43">
          <cell r="A43" t="str">
            <v>558030  stationary,supplies</v>
          </cell>
          <cell r="B43">
            <v>202.23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561200  contractor ind.labor</v>
          </cell>
          <cell r="B45">
            <v>0</v>
          </cell>
        </row>
        <row r="46">
          <cell r="A46" t="str">
            <v>561208  Contractor-CIVIL Wor</v>
          </cell>
          <cell r="B46">
            <v>0</v>
          </cell>
        </row>
        <row r="47">
          <cell r="A47" t="str">
            <v>562040  per diem travel loca</v>
          </cell>
          <cell r="B47">
            <v>0</v>
          </cell>
        </row>
        <row r="48">
          <cell r="A48" t="str">
            <v>562041  Travel.Exp.Local Tra</v>
          </cell>
          <cell r="B48">
            <v>0</v>
          </cell>
        </row>
        <row r="49">
          <cell r="A49" t="str">
            <v>564000  traveling exp.-local</v>
          </cell>
          <cell r="B49">
            <v>0</v>
          </cell>
        </row>
        <row r="50">
          <cell r="A50" t="str">
            <v>564020  per diem&amp;lodg.-local</v>
          </cell>
          <cell r="B50">
            <v>0</v>
          </cell>
        </row>
        <row r="51">
          <cell r="A51" t="str">
            <v>564040  Gasoline</v>
          </cell>
          <cell r="B51">
            <v>2193.35</v>
          </cell>
        </row>
        <row r="52">
          <cell r="A52" t="str">
            <v>564080  express/toll way cou</v>
          </cell>
          <cell r="B52">
            <v>0</v>
          </cell>
        </row>
        <row r="53">
          <cell r="A53" t="str">
            <v>564099  other travelling exp</v>
          </cell>
          <cell r="B53">
            <v>0</v>
          </cell>
        </row>
        <row r="54">
          <cell r="A54" t="str">
            <v>567907  Photo &amp; Film Expense</v>
          </cell>
          <cell r="B54">
            <v>0</v>
          </cell>
        </row>
        <row r="57">
          <cell r="A57" t="str">
            <v>553014  office furn.and.equi</v>
          </cell>
          <cell r="B57">
            <v>0</v>
          </cell>
        </row>
        <row r="58">
          <cell r="A58" t="str">
            <v>557010  mechanical spare par</v>
          </cell>
          <cell r="B58">
            <v>0</v>
          </cell>
        </row>
        <row r="59">
          <cell r="A59" t="str">
            <v>557050  spare parts of forkl</v>
          </cell>
          <cell r="B59">
            <v>0</v>
          </cell>
        </row>
        <row r="60">
          <cell r="A60" t="str">
            <v>557080  repair&amp;maint-buildin</v>
          </cell>
          <cell r="B60">
            <v>0</v>
          </cell>
        </row>
        <row r="61">
          <cell r="A61" t="str">
            <v>558004  cleaning supplies</v>
          </cell>
          <cell r="B61">
            <v>0</v>
          </cell>
        </row>
        <row r="62">
          <cell r="A62" t="str">
            <v>558006  diskette,pc supplies</v>
          </cell>
          <cell r="B62">
            <v>3396</v>
          </cell>
        </row>
        <row r="63">
          <cell r="A63" t="str">
            <v>558018  nut &amp; bolt and other</v>
          </cell>
          <cell r="B63">
            <v>0</v>
          </cell>
        </row>
        <row r="64">
          <cell r="A64" t="str">
            <v>558023  paper &amp; cont.form</v>
          </cell>
          <cell r="B64">
            <v>900</v>
          </cell>
        </row>
        <row r="65">
          <cell r="A65" t="str">
            <v>558028  Safety Supplies</v>
          </cell>
          <cell r="B65">
            <v>0</v>
          </cell>
        </row>
        <row r="66">
          <cell r="A66" t="str">
            <v>558030  stationary,supplies</v>
          </cell>
          <cell r="B66">
            <v>84</v>
          </cell>
        </row>
        <row r="67">
          <cell r="A67" t="str">
            <v>558199  oth.stores &amp; supplie</v>
          </cell>
          <cell r="B67">
            <v>1140</v>
          </cell>
        </row>
        <row r="68">
          <cell r="A68" t="str">
            <v>561200  contractor ind.labor</v>
          </cell>
          <cell r="B68">
            <v>23000</v>
          </cell>
        </row>
        <row r="69">
          <cell r="A69" t="str">
            <v>563099  other empl.welfare</v>
          </cell>
          <cell r="B69">
            <v>0</v>
          </cell>
        </row>
        <row r="70">
          <cell r="A70" t="str">
            <v>564000  traveling exp.-local</v>
          </cell>
          <cell r="B70">
            <v>8730</v>
          </cell>
        </row>
        <row r="71">
          <cell r="A71" t="str">
            <v>564020  per diem&amp;lodg.-local</v>
          </cell>
          <cell r="B71">
            <v>200</v>
          </cell>
        </row>
        <row r="72">
          <cell r="A72" t="str">
            <v>564040  Gasoline</v>
          </cell>
          <cell r="B72">
            <v>0</v>
          </cell>
        </row>
        <row r="73">
          <cell r="A73" t="str">
            <v>564099  other travelling exp</v>
          </cell>
          <cell r="B73">
            <v>0</v>
          </cell>
        </row>
        <row r="74">
          <cell r="A74" t="str">
            <v>565020  Telephone - Local</v>
          </cell>
          <cell r="B74">
            <v>0</v>
          </cell>
        </row>
        <row r="75">
          <cell r="A75" t="str">
            <v>565040  Long Distance Call</v>
          </cell>
          <cell r="B75">
            <v>0</v>
          </cell>
        </row>
        <row r="76">
          <cell r="A76" t="str">
            <v>565060  mobile phone exp.</v>
          </cell>
          <cell r="B76">
            <v>1200</v>
          </cell>
        </row>
        <row r="77">
          <cell r="A77" t="str">
            <v>566040  Licnses</v>
          </cell>
          <cell r="B77">
            <v>0</v>
          </cell>
        </row>
        <row r="78">
          <cell r="A78" t="str">
            <v>567907  Photo &amp; Film Expense</v>
          </cell>
          <cell r="B78">
            <v>0</v>
          </cell>
        </row>
        <row r="81">
          <cell r="A81" t="str">
            <v>540100  Overtime</v>
          </cell>
          <cell r="B81">
            <v>0</v>
          </cell>
        </row>
        <row r="82">
          <cell r="A82" t="str">
            <v>557080  repair&amp;maint-buildin</v>
          </cell>
          <cell r="B82">
            <v>0</v>
          </cell>
        </row>
        <row r="83">
          <cell r="A83" t="str">
            <v>557090  repair&amp;maint-machine</v>
          </cell>
          <cell r="B83">
            <v>0</v>
          </cell>
        </row>
        <row r="84">
          <cell r="A84" t="str">
            <v>558021  painting supplies</v>
          </cell>
          <cell r="B84">
            <v>0</v>
          </cell>
        </row>
        <row r="87">
          <cell r="A87" t="str">
            <v>540100  Overtime</v>
          </cell>
          <cell r="B87">
            <v>0</v>
          </cell>
        </row>
        <row r="88">
          <cell r="A88" t="str">
            <v>553003  Hand Tools</v>
          </cell>
          <cell r="B88">
            <v>0</v>
          </cell>
        </row>
        <row r="89">
          <cell r="A89" t="str">
            <v>553010  safety tools&amp;equipme</v>
          </cell>
          <cell r="B89">
            <v>0</v>
          </cell>
        </row>
        <row r="90">
          <cell r="A90" t="str">
            <v>557080  repair&amp;maint-buildin</v>
          </cell>
          <cell r="B90">
            <v>0</v>
          </cell>
        </row>
        <row r="91">
          <cell r="A91" t="str">
            <v>557090  repair&amp;maint-machine</v>
          </cell>
          <cell r="B91">
            <v>0</v>
          </cell>
        </row>
        <row r="92">
          <cell r="A92" t="str">
            <v>557110  mechanical consumabl</v>
          </cell>
          <cell r="B92">
            <v>0</v>
          </cell>
        </row>
        <row r="93">
          <cell r="A93" t="str">
            <v>557990  other repair&amp;mainten</v>
          </cell>
          <cell r="B93">
            <v>5940</v>
          </cell>
        </row>
        <row r="94">
          <cell r="A94" t="str">
            <v>558004  cleaning supplies</v>
          </cell>
          <cell r="B94">
            <v>125</v>
          </cell>
        </row>
        <row r="95">
          <cell r="A95" t="str">
            <v>558018  nut &amp; bolt and other</v>
          </cell>
          <cell r="B95">
            <v>9625</v>
          </cell>
        </row>
        <row r="96">
          <cell r="A96" t="str">
            <v>558021  painting supplies</v>
          </cell>
          <cell r="B96">
            <v>0</v>
          </cell>
        </row>
        <row r="97">
          <cell r="A97" t="str">
            <v>558028  Safety Supplies</v>
          </cell>
          <cell r="B97">
            <v>240</v>
          </cell>
        </row>
        <row r="98">
          <cell r="A98" t="str">
            <v>558199  oth.stores &amp; supplie</v>
          </cell>
          <cell r="B98">
            <v>0</v>
          </cell>
        </row>
        <row r="101">
          <cell r="A101" t="str">
            <v>540100  Overtime</v>
          </cell>
          <cell r="B101">
            <v>0</v>
          </cell>
        </row>
        <row r="102">
          <cell r="A102" t="str">
            <v>553010  safety tools&amp;equipme</v>
          </cell>
          <cell r="B102">
            <v>0</v>
          </cell>
        </row>
        <row r="103">
          <cell r="A103" t="str">
            <v>553014  office furn.and.equi</v>
          </cell>
          <cell r="B103">
            <v>0</v>
          </cell>
        </row>
        <row r="104">
          <cell r="A104" t="str">
            <v>557080  repair&amp;maint-buildin</v>
          </cell>
          <cell r="B104">
            <v>33992.29</v>
          </cell>
        </row>
        <row r="107">
          <cell r="A107" t="str">
            <v>540100  Overtime</v>
          </cell>
          <cell r="B107">
            <v>0</v>
          </cell>
        </row>
        <row r="108">
          <cell r="A108" t="str">
            <v>553010  safety tools&amp;equipme</v>
          </cell>
          <cell r="B108">
            <v>0</v>
          </cell>
        </row>
        <row r="109">
          <cell r="A109" t="str">
            <v>557080  repair&amp;maint-buildin</v>
          </cell>
          <cell r="B109">
            <v>556700.79</v>
          </cell>
        </row>
        <row r="110">
          <cell r="A110" t="str">
            <v>557090  repair&amp;maint-machine</v>
          </cell>
          <cell r="B110">
            <v>0</v>
          </cell>
        </row>
        <row r="111">
          <cell r="A111" t="str">
            <v>558021  painting supplies</v>
          </cell>
          <cell r="B111">
            <v>1392</v>
          </cell>
        </row>
        <row r="112">
          <cell r="A112" t="str">
            <v>561208  Contractor-CIVIL Wor</v>
          </cell>
          <cell r="B112">
            <v>0</v>
          </cell>
        </row>
        <row r="115">
          <cell r="A115" t="str">
            <v>540100  Overtime</v>
          </cell>
          <cell r="B115">
            <v>0</v>
          </cell>
        </row>
        <row r="116">
          <cell r="A116" t="str">
            <v>553014  office furn.and.equi</v>
          </cell>
          <cell r="B116">
            <v>0</v>
          </cell>
        </row>
        <row r="117">
          <cell r="A117" t="str">
            <v>557080  repair&amp;maint-buildin</v>
          </cell>
          <cell r="B117">
            <v>0</v>
          </cell>
        </row>
        <row r="118">
          <cell r="A118" t="str">
            <v>557090  repair&amp;maint-machine</v>
          </cell>
          <cell r="B118">
            <v>0</v>
          </cell>
        </row>
        <row r="119">
          <cell r="A119" t="str">
            <v>557990  other repair&amp;mainten</v>
          </cell>
          <cell r="B119">
            <v>5940</v>
          </cell>
        </row>
        <row r="120">
          <cell r="A120" t="str">
            <v>561208  Contractor-CIVIL Wor</v>
          </cell>
          <cell r="B120">
            <v>0</v>
          </cell>
        </row>
        <row r="123">
          <cell r="A123" t="str">
            <v>540100  Overtime</v>
          </cell>
          <cell r="B123">
            <v>0</v>
          </cell>
        </row>
        <row r="124">
          <cell r="A124" t="str">
            <v>557080  repair&amp;maint-buildin</v>
          </cell>
          <cell r="B124">
            <v>0</v>
          </cell>
        </row>
        <row r="125">
          <cell r="A125" t="str">
            <v>557110  mechanical consumabl</v>
          </cell>
          <cell r="B125">
            <v>0</v>
          </cell>
        </row>
        <row r="126">
          <cell r="A126" t="str">
            <v>558024  pipe &amp; fitting acces</v>
          </cell>
          <cell r="B126">
            <v>0</v>
          </cell>
        </row>
        <row r="129">
          <cell r="A129" t="str">
            <v>557080  repair&amp;maint-buildin</v>
          </cell>
          <cell r="B129">
            <v>0</v>
          </cell>
        </row>
        <row r="130">
          <cell r="A130" t="str">
            <v>557990  other repair&amp;mainten</v>
          </cell>
          <cell r="B130">
            <v>0</v>
          </cell>
        </row>
        <row r="133">
          <cell r="A133" t="str">
            <v>540100  Overtime</v>
          </cell>
          <cell r="B133">
            <v>0</v>
          </cell>
        </row>
        <row r="134">
          <cell r="A134" t="str">
            <v>557020  electrical spare par</v>
          </cell>
          <cell r="B134">
            <v>0</v>
          </cell>
        </row>
        <row r="135">
          <cell r="A135" t="str">
            <v>557080  repair&amp;maint-buildin</v>
          </cell>
          <cell r="B135">
            <v>4168.0600000000004</v>
          </cell>
        </row>
        <row r="136">
          <cell r="A136" t="str">
            <v>557990  other repair&amp;mainten</v>
          </cell>
          <cell r="B136">
            <v>0</v>
          </cell>
        </row>
        <row r="137">
          <cell r="A137" t="str">
            <v>558014  lighting and fixture</v>
          </cell>
          <cell r="B137">
            <v>0</v>
          </cell>
        </row>
        <row r="138">
          <cell r="A138" t="str">
            <v>558021  painting supplies</v>
          </cell>
          <cell r="B138">
            <v>0</v>
          </cell>
        </row>
        <row r="139">
          <cell r="A139" t="str">
            <v>558199  oth.stores &amp; supplie</v>
          </cell>
          <cell r="B139">
            <v>0</v>
          </cell>
        </row>
        <row r="140">
          <cell r="A140" t="str">
            <v>561200  contractor ind.labor</v>
          </cell>
          <cell r="B140">
            <v>0</v>
          </cell>
        </row>
        <row r="141">
          <cell r="A141" t="str">
            <v>561208  Contractor-CIVIL Wor</v>
          </cell>
          <cell r="B141">
            <v>57825</v>
          </cell>
        </row>
        <row r="142">
          <cell r="A142" t="str">
            <v>567401  testing and analysis</v>
          </cell>
          <cell r="B142">
            <v>0</v>
          </cell>
        </row>
        <row r="145">
          <cell r="A145" t="str">
            <v>540100  Overtime</v>
          </cell>
          <cell r="B145">
            <v>0</v>
          </cell>
        </row>
        <row r="146">
          <cell r="A146" t="str">
            <v>557080  repair&amp;maint-buildin</v>
          </cell>
          <cell r="B146">
            <v>18150.04</v>
          </cell>
        </row>
        <row r="149">
          <cell r="A149" t="str">
            <v>553014  office furn.and.equi</v>
          </cell>
          <cell r="B149">
            <v>9250</v>
          </cell>
        </row>
        <row r="150">
          <cell r="A150" t="str">
            <v>554015  Packaging Supplies</v>
          </cell>
          <cell r="B150">
            <v>0</v>
          </cell>
        </row>
        <row r="151">
          <cell r="A151" t="str">
            <v>557050  spare parts of forkl</v>
          </cell>
          <cell r="B151">
            <v>0</v>
          </cell>
        </row>
        <row r="152">
          <cell r="A152" t="str">
            <v>557080  repair&amp;maint-buildin</v>
          </cell>
          <cell r="B152">
            <v>0</v>
          </cell>
        </row>
        <row r="153">
          <cell r="A153" t="str">
            <v>557120  Electrical consumabl</v>
          </cell>
          <cell r="B153">
            <v>0</v>
          </cell>
        </row>
        <row r="154">
          <cell r="A154" t="str">
            <v>558006  diskette,pc supplies</v>
          </cell>
          <cell r="B154">
            <v>4770</v>
          </cell>
        </row>
        <row r="155">
          <cell r="A155" t="str">
            <v>558021  painting supplies</v>
          </cell>
          <cell r="B155">
            <v>0</v>
          </cell>
        </row>
        <row r="156">
          <cell r="A156" t="str">
            <v>558030  stationary,supplies</v>
          </cell>
          <cell r="B156">
            <v>0</v>
          </cell>
        </row>
        <row r="157">
          <cell r="A157" t="str">
            <v>558199  oth.stores &amp; supplie</v>
          </cell>
          <cell r="B157">
            <v>0</v>
          </cell>
        </row>
        <row r="158">
          <cell r="A158" t="str">
            <v>562020  food/beverage-train</v>
          </cell>
          <cell r="B158">
            <v>0</v>
          </cell>
        </row>
        <row r="159">
          <cell r="A159" t="str">
            <v>564000  traveling exp.-local</v>
          </cell>
          <cell r="B159">
            <v>0</v>
          </cell>
        </row>
        <row r="160">
          <cell r="A160" t="str">
            <v>564010  traveling exp.-abroa</v>
          </cell>
          <cell r="B160">
            <v>0</v>
          </cell>
        </row>
        <row r="161">
          <cell r="A161" t="str">
            <v>564020  per diem&amp;lodg.-local</v>
          </cell>
          <cell r="B161">
            <v>300</v>
          </cell>
        </row>
        <row r="162">
          <cell r="A162" t="str">
            <v>564040  Gasoline</v>
          </cell>
          <cell r="B162">
            <v>1939.25</v>
          </cell>
        </row>
        <row r="163">
          <cell r="A163" t="str">
            <v>564080  express/toll way cou</v>
          </cell>
          <cell r="B163">
            <v>0</v>
          </cell>
        </row>
        <row r="164">
          <cell r="A164" t="str">
            <v>564099  other travelling exp</v>
          </cell>
          <cell r="B164">
            <v>0</v>
          </cell>
        </row>
        <row r="165">
          <cell r="A165" t="str">
            <v>565040  Long Distance Call</v>
          </cell>
          <cell r="B165">
            <v>0</v>
          </cell>
        </row>
        <row r="166">
          <cell r="A166" t="str">
            <v>565060  mobile phone exp.</v>
          </cell>
          <cell r="B166">
            <v>0</v>
          </cell>
        </row>
        <row r="167">
          <cell r="A167" t="str">
            <v>566040  Licnses</v>
          </cell>
          <cell r="B167">
            <v>0</v>
          </cell>
        </row>
        <row r="168">
          <cell r="A168" t="str">
            <v>567907  Photo &amp; Film Expense</v>
          </cell>
          <cell r="B168">
            <v>0</v>
          </cell>
        </row>
        <row r="171">
          <cell r="A171" t="str">
            <v>540100  Overtime</v>
          </cell>
          <cell r="B171">
            <v>0</v>
          </cell>
        </row>
        <row r="172">
          <cell r="A172" t="str">
            <v>553014  office furn.and.equi</v>
          </cell>
          <cell r="B172">
            <v>0</v>
          </cell>
        </row>
        <row r="173">
          <cell r="A173" t="str">
            <v>554035  Ink for Stamping</v>
          </cell>
          <cell r="B173">
            <v>0</v>
          </cell>
        </row>
        <row r="174">
          <cell r="A174" t="str">
            <v>554099  other production sup</v>
          </cell>
          <cell r="B174">
            <v>0</v>
          </cell>
        </row>
        <row r="175">
          <cell r="A175" t="str">
            <v>557010  mechanical spare par</v>
          </cell>
          <cell r="B175">
            <v>1852.12</v>
          </cell>
        </row>
        <row r="176">
          <cell r="A176" t="str">
            <v>557030  instrum./calibra spa</v>
          </cell>
          <cell r="B176">
            <v>0</v>
          </cell>
        </row>
        <row r="177">
          <cell r="A177" t="str">
            <v>557050  spare parts of forkl</v>
          </cell>
          <cell r="B177">
            <v>0</v>
          </cell>
        </row>
        <row r="178">
          <cell r="A178" t="str">
            <v>557080  repair&amp;maint-buildin</v>
          </cell>
          <cell r="B178">
            <v>4888.91</v>
          </cell>
        </row>
        <row r="179">
          <cell r="A179" t="str">
            <v>557990  other repair&amp;mainten</v>
          </cell>
          <cell r="B179">
            <v>0</v>
          </cell>
        </row>
        <row r="180">
          <cell r="A180" t="str">
            <v>558002  electrical supplies</v>
          </cell>
          <cell r="B180">
            <v>0</v>
          </cell>
        </row>
        <row r="181">
          <cell r="A181" t="str">
            <v>558006  diskette,pc supplies</v>
          </cell>
          <cell r="B181">
            <v>0</v>
          </cell>
        </row>
        <row r="182">
          <cell r="A182" t="str">
            <v>558011  hose and accessories</v>
          </cell>
          <cell r="B182">
            <v>0</v>
          </cell>
        </row>
        <row r="183">
          <cell r="A183" t="str">
            <v>558020  oxygen &amp; other gas</v>
          </cell>
          <cell r="B183">
            <v>0</v>
          </cell>
        </row>
        <row r="184">
          <cell r="A184" t="str">
            <v>558021  painting supplies</v>
          </cell>
          <cell r="B184">
            <v>0</v>
          </cell>
        </row>
        <row r="185">
          <cell r="A185" t="str">
            <v>558023  paper &amp; cont.form</v>
          </cell>
          <cell r="B185">
            <v>0</v>
          </cell>
        </row>
        <row r="186">
          <cell r="A186" t="str">
            <v>558024  pipe &amp; fitting acces</v>
          </cell>
          <cell r="B186">
            <v>190.7</v>
          </cell>
        </row>
        <row r="187">
          <cell r="A187" t="str">
            <v>558030  stationary,supplies</v>
          </cell>
          <cell r="B187">
            <v>0</v>
          </cell>
        </row>
        <row r="188">
          <cell r="A188" t="str">
            <v>558038  Gasoline</v>
          </cell>
          <cell r="B188">
            <v>-422.25</v>
          </cell>
        </row>
        <row r="189">
          <cell r="A189" t="str">
            <v>558039  Diesel Oil</v>
          </cell>
          <cell r="B189">
            <v>6908.94</v>
          </cell>
        </row>
        <row r="190">
          <cell r="A190" t="str">
            <v>558199  oth.stores &amp; supplie</v>
          </cell>
          <cell r="B190">
            <v>539.20000000000005</v>
          </cell>
        </row>
        <row r="191">
          <cell r="A191" t="str">
            <v>563030  sport&amp;recreation exp</v>
          </cell>
          <cell r="B191">
            <v>15000</v>
          </cell>
        </row>
        <row r="192">
          <cell r="A192" t="str">
            <v>564020  per diem&amp;lodg.-local</v>
          </cell>
          <cell r="B192">
            <v>600</v>
          </cell>
        </row>
        <row r="193">
          <cell r="A193" t="str">
            <v>564040  Gasoline</v>
          </cell>
          <cell r="B193">
            <v>4603.74</v>
          </cell>
        </row>
        <row r="194">
          <cell r="A194" t="str">
            <v>564080  express/toll way cou</v>
          </cell>
          <cell r="B194">
            <v>0</v>
          </cell>
        </row>
        <row r="195">
          <cell r="A195" t="str">
            <v>567904  represent. &amp; enterta</v>
          </cell>
          <cell r="B195">
            <v>0</v>
          </cell>
        </row>
        <row r="198">
          <cell r="A198" t="str">
            <v>540100  Overtime</v>
          </cell>
          <cell r="B198">
            <v>0</v>
          </cell>
        </row>
        <row r="199">
          <cell r="A199" t="str">
            <v>554015  Packaging Supplies</v>
          </cell>
          <cell r="B199">
            <v>0</v>
          </cell>
        </row>
        <row r="200">
          <cell r="A200" t="str">
            <v>554035  Ink for Stamping</v>
          </cell>
          <cell r="B200">
            <v>0</v>
          </cell>
        </row>
        <row r="201">
          <cell r="A201" t="str">
            <v>557080  repair&amp;maint-buildin</v>
          </cell>
          <cell r="B201">
            <v>0</v>
          </cell>
        </row>
        <row r="202">
          <cell r="A202" t="str">
            <v>558004  cleaning supplies</v>
          </cell>
          <cell r="B202">
            <v>0</v>
          </cell>
        </row>
        <row r="203">
          <cell r="A203" t="str">
            <v>558023  paper &amp; cont.form</v>
          </cell>
          <cell r="B203">
            <v>0</v>
          </cell>
        </row>
        <row r="204">
          <cell r="A204" t="str">
            <v>558030  stationary,supplies</v>
          </cell>
          <cell r="B204">
            <v>0</v>
          </cell>
        </row>
        <row r="205">
          <cell r="A205" t="str">
            <v>558038  Gasoline</v>
          </cell>
          <cell r="B205">
            <v>0</v>
          </cell>
        </row>
        <row r="206">
          <cell r="A206" t="str">
            <v>558039  Diesel Oil</v>
          </cell>
          <cell r="B206">
            <v>12382.38</v>
          </cell>
        </row>
        <row r="207">
          <cell r="A207" t="str">
            <v>558047  Adhesive All Kind</v>
          </cell>
          <cell r="B207">
            <v>0</v>
          </cell>
        </row>
        <row r="208">
          <cell r="A208" t="str">
            <v>558199  oth.stores &amp; supplie</v>
          </cell>
          <cell r="B208">
            <v>1400</v>
          </cell>
        </row>
        <row r="209">
          <cell r="A209" t="str">
            <v>563099  other empl.welfare</v>
          </cell>
          <cell r="B209">
            <v>0</v>
          </cell>
        </row>
        <row r="212">
          <cell r="A212" t="str">
            <v>540100  Overtime</v>
          </cell>
          <cell r="B212">
            <v>0</v>
          </cell>
        </row>
        <row r="213">
          <cell r="A213" t="str">
            <v>557080  repair&amp;maint-buildin</v>
          </cell>
          <cell r="B213">
            <v>0</v>
          </cell>
        </row>
        <row r="214">
          <cell r="A214" t="str">
            <v>557120  Electrical consumabl</v>
          </cell>
          <cell r="B214">
            <v>0</v>
          </cell>
        </row>
        <row r="215">
          <cell r="A215" t="str">
            <v>558006  diskette,pc supplies</v>
          </cell>
          <cell r="B215">
            <v>4577</v>
          </cell>
        </row>
        <row r="216">
          <cell r="A216" t="str">
            <v>558015  oil &amp; grease</v>
          </cell>
          <cell r="B216">
            <v>0</v>
          </cell>
        </row>
        <row r="217">
          <cell r="A217" t="str">
            <v>558021  painting supplies</v>
          </cell>
          <cell r="B217">
            <v>0</v>
          </cell>
        </row>
        <row r="218">
          <cell r="A218" t="str">
            <v>558023  paper &amp; cont.form</v>
          </cell>
          <cell r="B218">
            <v>2760</v>
          </cell>
        </row>
        <row r="219">
          <cell r="A219" t="str">
            <v>558028  Safety Supplies</v>
          </cell>
          <cell r="B219">
            <v>57.6</v>
          </cell>
        </row>
        <row r="220">
          <cell r="A220" t="str">
            <v>558030  stationary,supplies</v>
          </cell>
          <cell r="B220">
            <v>2929.9</v>
          </cell>
        </row>
        <row r="221">
          <cell r="A221" t="str">
            <v>558032  steel plate</v>
          </cell>
          <cell r="B221">
            <v>0</v>
          </cell>
        </row>
        <row r="222">
          <cell r="A222" t="str">
            <v>558047  Adhesive All Kind</v>
          </cell>
          <cell r="B222">
            <v>0</v>
          </cell>
        </row>
        <row r="223">
          <cell r="A223" t="str">
            <v>558199  oth.stores &amp; supplie</v>
          </cell>
          <cell r="B223">
            <v>0</v>
          </cell>
        </row>
        <row r="224">
          <cell r="A224" t="str">
            <v>561208  Contractor-CIVIL Wor</v>
          </cell>
          <cell r="B224">
            <v>0</v>
          </cell>
        </row>
        <row r="225">
          <cell r="A225" t="str">
            <v>564000  traveling exp.-local</v>
          </cell>
          <cell r="B225">
            <v>0</v>
          </cell>
        </row>
        <row r="226">
          <cell r="A226" t="str">
            <v>564020  per diem&amp;lodg.-local</v>
          </cell>
          <cell r="B226">
            <v>300</v>
          </cell>
        </row>
        <row r="227">
          <cell r="A227" t="str">
            <v>564040  Gasoline</v>
          </cell>
          <cell r="B227">
            <v>1939.25</v>
          </cell>
        </row>
        <row r="228">
          <cell r="A228" t="str">
            <v>564080  express/toll way cou</v>
          </cell>
          <cell r="B228">
            <v>0</v>
          </cell>
        </row>
        <row r="229">
          <cell r="A229" t="str">
            <v>565020  Telephone - Local</v>
          </cell>
          <cell r="B229">
            <v>352</v>
          </cell>
        </row>
        <row r="230">
          <cell r="A230" t="str">
            <v>565040  Long Distance Call</v>
          </cell>
          <cell r="B230">
            <v>1419.5</v>
          </cell>
        </row>
        <row r="231">
          <cell r="A231" t="str">
            <v>565050  Facsimile Expenses</v>
          </cell>
          <cell r="B231">
            <v>0</v>
          </cell>
        </row>
        <row r="232">
          <cell r="A232" t="str">
            <v>565060  mobile phone exp.</v>
          </cell>
          <cell r="B232">
            <v>0</v>
          </cell>
        </row>
        <row r="235">
          <cell r="A235" t="str">
            <v>540100  Overtime</v>
          </cell>
          <cell r="B235">
            <v>0</v>
          </cell>
        </row>
        <row r="236">
          <cell r="A236" t="str">
            <v>553010  safety tools&amp;equipme</v>
          </cell>
          <cell r="B236">
            <v>0</v>
          </cell>
        </row>
        <row r="237">
          <cell r="A237" t="str">
            <v>553014  office furn.and.equi</v>
          </cell>
          <cell r="B237">
            <v>0</v>
          </cell>
        </row>
        <row r="238">
          <cell r="A238" t="str">
            <v>553099  other tools&amp;equipmen</v>
          </cell>
          <cell r="B238">
            <v>0</v>
          </cell>
        </row>
        <row r="239">
          <cell r="A239" t="str">
            <v>557010  mechanical spare par</v>
          </cell>
          <cell r="B239">
            <v>0</v>
          </cell>
        </row>
        <row r="240">
          <cell r="A240" t="str">
            <v>557080  repair&amp;maint-buildin</v>
          </cell>
          <cell r="B240">
            <v>0</v>
          </cell>
        </row>
        <row r="241">
          <cell r="A241" t="str">
            <v>557090  repair&amp;maint-machine</v>
          </cell>
          <cell r="B241">
            <v>0</v>
          </cell>
        </row>
        <row r="242">
          <cell r="A242" t="str">
            <v>557120  Electrical consumabl</v>
          </cell>
          <cell r="B242">
            <v>0</v>
          </cell>
        </row>
        <row r="243">
          <cell r="A243" t="str">
            <v>558006  diskette,pc supplies</v>
          </cell>
          <cell r="B243">
            <v>2385</v>
          </cell>
        </row>
        <row r="244">
          <cell r="A244" t="str">
            <v>558014  lighting and fixture</v>
          </cell>
          <cell r="B244">
            <v>0</v>
          </cell>
        </row>
        <row r="245">
          <cell r="A245" t="str">
            <v>558015  oil &amp; grease</v>
          </cell>
          <cell r="B245">
            <v>0</v>
          </cell>
        </row>
        <row r="246">
          <cell r="A246" t="str">
            <v>558023  paper &amp; cont.form</v>
          </cell>
          <cell r="B246">
            <v>0</v>
          </cell>
        </row>
        <row r="247">
          <cell r="A247" t="str">
            <v>558028  Safety Supplies</v>
          </cell>
          <cell r="B247">
            <v>0</v>
          </cell>
        </row>
        <row r="248">
          <cell r="A248" t="str">
            <v>558030  stationary,supplies</v>
          </cell>
          <cell r="B248">
            <v>1876.43</v>
          </cell>
        </row>
        <row r="249">
          <cell r="A249" t="str">
            <v>558038  Gasoline</v>
          </cell>
          <cell r="B249">
            <v>0</v>
          </cell>
        </row>
        <row r="250">
          <cell r="A250" t="str">
            <v>558199  oth.stores &amp; supplie</v>
          </cell>
          <cell r="B250">
            <v>3417.85</v>
          </cell>
        </row>
        <row r="251">
          <cell r="A251" t="str">
            <v>563099  other empl.welfare</v>
          </cell>
          <cell r="B251">
            <v>0</v>
          </cell>
        </row>
        <row r="252">
          <cell r="A252" t="str">
            <v>564000  traveling exp.-local</v>
          </cell>
          <cell r="B252">
            <v>0</v>
          </cell>
        </row>
        <row r="253">
          <cell r="A253" t="str">
            <v>564010  traveling exp.-abroa</v>
          </cell>
          <cell r="B253">
            <v>0</v>
          </cell>
        </row>
        <row r="254">
          <cell r="A254" t="str">
            <v>564020  per diem&amp;lodg.-local</v>
          </cell>
          <cell r="B254">
            <v>0</v>
          </cell>
        </row>
        <row r="255">
          <cell r="A255" t="str">
            <v>564030  Per Diem&amp;Lodg.-Abroa</v>
          </cell>
          <cell r="B255">
            <v>0</v>
          </cell>
        </row>
        <row r="256">
          <cell r="A256" t="str">
            <v>564040  Gasoline</v>
          </cell>
          <cell r="B256">
            <v>0</v>
          </cell>
        </row>
        <row r="257">
          <cell r="A257" t="str">
            <v>564080  express/toll way cou</v>
          </cell>
          <cell r="B257">
            <v>0</v>
          </cell>
        </row>
        <row r="258">
          <cell r="A258" t="str">
            <v>565070  Radio Communication</v>
          </cell>
          <cell r="B258">
            <v>0</v>
          </cell>
        </row>
        <row r="259">
          <cell r="A259" t="str">
            <v>566040  Licnses</v>
          </cell>
          <cell r="B259">
            <v>0</v>
          </cell>
        </row>
        <row r="262">
          <cell r="A262" t="str">
            <v>540100  Overtime</v>
          </cell>
          <cell r="B262">
            <v>0</v>
          </cell>
        </row>
        <row r="263">
          <cell r="A263" t="str">
            <v>557010  mechanical spare par</v>
          </cell>
          <cell r="B263">
            <v>152.51</v>
          </cell>
        </row>
        <row r="264">
          <cell r="A264" t="str">
            <v>557080  repair&amp;maint-buildin</v>
          </cell>
          <cell r="B264">
            <v>0</v>
          </cell>
        </row>
        <row r="265">
          <cell r="A265" t="str">
            <v>558021  painting supplies</v>
          </cell>
          <cell r="B265">
            <v>1392</v>
          </cell>
        </row>
        <row r="266">
          <cell r="A266" t="str">
            <v>558028  Safety Supplies</v>
          </cell>
          <cell r="B266">
            <v>0</v>
          </cell>
        </row>
        <row r="269">
          <cell r="A269" t="str">
            <v>540100  Overtime</v>
          </cell>
          <cell r="B269">
            <v>0</v>
          </cell>
        </row>
        <row r="270">
          <cell r="A270" t="str">
            <v>553010  safety tools&amp;equipme</v>
          </cell>
          <cell r="B270">
            <v>0</v>
          </cell>
        </row>
        <row r="271">
          <cell r="A271" t="str">
            <v>557080  repair&amp;maint-buildin</v>
          </cell>
          <cell r="B271">
            <v>0</v>
          </cell>
        </row>
        <row r="272">
          <cell r="A272" t="str">
            <v>558015  oil &amp; grease</v>
          </cell>
          <cell r="B272">
            <v>0</v>
          </cell>
        </row>
        <row r="273">
          <cell r="A273" t="str">
            <v>558199  oth.stores &amp; supplie</v>
          </cell>
          <cell r="B273">
            <v>0</v>
          </cell>
        </row>
        <row r="274">
          <cell r="A274" t="str">
            <v>561200  contractor ind.labor</v>
          </cell>
          <cell r="B274">
            <v>0</v>
          </cell>
        </row>
        <row r="275">
          <cell r="A275" t="str">
            <v>561203  Cleaning Expense</v>
          </cell>
          <cell r="B275">
            <v>0</v>
          </cell>
        </row>
        <row r="278">
          <cell r="A278" t="str">
            <v>540100  Overtime</v>
          </cell>
          <cell r="B278">
            <v>0</v>
          </cell>
        </row>
        <row r="279">
          <cell r="A279" t="str">
            <v>553010  safety tools&amp;equipme</v>
          </cell>
          <cell r="B279">
            <v>0</v>
          </cell>
        </row>
        <row r="280">
          <cell r="A280" t="str">
            <v>557030  instrum./calibra spa</v>
          </cell>
          <cell r="B280">
            <v>0</v>
          </cell>
        </row>
        <row r="281">
          <cell r="A281" t="str">
            <v>557080  repair&amp;maint-buildin</v>
          </cell>
          <cell r="B281">
            <v>0</v>
          </cell>
        </row>
        <row r="282">
          <cell r="A282" t="str">
            <v>557110  mechanical consumabl</v>
          </cell>
          <cell r="B282">
            <v>0</v>
          </cell>
        </row>
        <row r="283">
          <cell r="A283" t="str">
            <v>557990  other repair&amp;mainten</v>
          </cell>
          <cell r="B283">
            <v>0</v>
          </cell>
        </row>
        <row r="284">
          <cell r="A284" t="str">
            <v>558021  painting supplies</v>
          </cell>
          <cell r="B284">
            <v>0</v>
          </cell>
        </row>
        <row r="285">
          <cell r="A285" t="str">
            <v>564020  per diem&amp;lodg.-local</v>
          </cell>
          <cell r="B285">
            <v>0</v>
          </cell>
        </row>
        <row r="286">
          <cell r="A286" t="str">
            <v>564050  moving/relocate exp.</v>
          </cell>
          <cell r="B286">
            <v>0</v>
          </cell>
        </row>
        <row r="287">
          <cell r="A287" t="str">
            <v>564080  express/toll way cou</v>
          </cell>
          <cell r="B287">
            <v>0</v>
          </cell>
        </row>
        <row r="288">
          <cell r="A288" t="str">
            <v>564099  other travelling exp</v>
          </cell>
          <cell r="B288">
            <v>0</v>
          </cell>
        </row>
        <row r="291">
          <cell r="A291" t="str">
            <v>540100  Overtime</v>
          </cell>
          <cell r="B291">
            <v>0</v>
          </cell>
        </row>
        <row r="292">
          <cell r="A292" t="str">
            <v>553010  safety tools&amp;equipme</v>
          </cell>
          <cell r="B292">
            <v>0</v>
          </cell>
        </row>
        <row r="293">
          <cell r="A293" t="str">
            <v>557080  repair&amp;maint-buildin</v>
          </cell>
          <cell r="B293">
            <v>7920</v>
          </cell>
        </row>
        <row r="294">
          <cell r="A294" t="str">
            <v>557110  mechanical consumabl</v>
          </cell>
          <cell r="B294">
            <v>0</v>
          </cell>
        </row>
        <row r="295">
          <cell r="A295" t="str">
            <v>558028  Safety Supplies</v>
          </cell>
          <cell r="B295">
            <v>0</v>
          </cell>
        </row>
        <row r="296">
          <cell r="A296" t="str">
            <v>558199  oth.stores &amp; supplie</v>
          </cell>
          <cell r="B296">
            <v>0</v>
          </cell>
        </row>
        <row r="299">
          <cell r="A299" t="str">
            <v>540100  Overtime</v>
          </cell>
          <cell r="B299">
            <v>0</v>
          </cell>
        </row>
        <row r="300">
          <cell r="A300" t="str">
            <v>553010  safety tools&amp;equipme</v>
          </cell>
          <cell r="B300">
            <v>0</v>
          </cell>
        </row>
        <row r="301">
          <cell r="A301" t="str">
            <v>557080  repair&amp;maint-buildin</v>
          </cell>
          <cell r="B301">
            <v>0</v>
          </cell>
        </row>
        <row r="302">
          <cell r="A302" t="str">
            <v>558028  Safety Supplies</v>
          </cell>
          <cell r="B302">
            <v>0</v>
          </cell>
        </row>
        <row r="303">
          <cell r="A303" t="str">
            <v>561208  Contractor-CIVIL Wor</v>
          </cell>
          <cell r="B303">
            <v>32984</v>
          </cell>
        </row>
        <row r="306">
          <cell r="A306" t="str">
            <v>540100  Overtime</v>
          </cell>
          <cell r="B306">
            <v>0</v>
          </cell>
        </row>
        <row r="307">
          <cell r="A307" t="str">
            <v>557080  repair&amp;maint-buildin</v>
          </cell>
          <cell r="B307">
            <v>7032.71</v>
          </cell>
        </row>
        <row r="308">
          <cell r="A308" t="str">
            <v>557110  mechanical consumabl</v>
          </cell>
          <cell r="B308">
            <v>0</v>
          </cell>
        </row>
        <row r="309">
          <cell r="A309" t="str">
            <v>558028  Safety Supplies</v>
          </cell>
          <cell r="B309">
            <v>0</v>
          </cell>
        </row>
        <row r="310">
          <cell r="A310" t="str">
            <v>558199  oth.stores &amp; supplie</v>
          </cell>
          <cell r="B310">
            <v>0</v>
          </cell>
        </row>
        <row r="311">
          <cell r="A311" t="str">
            <v>561208  Contractor-CIVIL Wor</v>
          </cell>
          <cell r="B311">
            <v>16076</v>
          </cell>
        </row>
        <row r="314">
          <cell r="A314" t="str">
            <v>540100  Overtime</v>
          </cell>
          <cell r="B314">
            <v>0</v>
          </cell>
        </row>
        <row r="315">
          <cell r="A315" t="str">
            <v>553010  safety tools&amp;equipme</v>
          </cell>
          <cell r="B315">
            <v>0</v>
          </cell>
        </row>
        <row r="316">
          <cell r="A316" t="str">
            <v>557080  repair&amp;maint-buildin</v>
          </cell>
          <cell r="B316">
            <v>14997.78</v>
          </cell>
        </row>
        <row r="317">
          <cell r="A317" t="str">
            <v>558199  oth.stores &amp; supplie</v>
          </cell>
          <cell r="B317">
            <v>0</v>
          </cell>
        </row>
        <row r="320">
          <cell r="A320" t="str">
            <v>557080  repair&amp;maint-buildin</v>
          </cell>
          <cell r="B320">
            <v>0</v>
          </cell>
        </row>
        <row r="321">
          <cell r="A321" t="str">
            <v>557110  mechanical consumabl</v>
          </cell>
          <cell r="B321">
            <v>0</v>
          </cell>
        </row>
        <row r="322">
          <cell r="A322" t="str">
            <v>558023  paper &amp; cont.form</v>
          </cell>
          <cell r="B322">
            <v>0</v>
          </cell>
        </row>
        <row r="325">
          <cell r="A325" t="str">
            <v>553004  lab.&amp;test tools&amp;equi</v>
          </cell>
          <cell r="B325">
            <v>4380</v>
          </cell>
        </row>
        <row r="326">
          <cell r="A326" t="str">
            <v>553010  safety tools&amp;equipme</v>
          </cell>
          <cell r="B326">
            <v>0</v>
          </cell>
        </row>
        <row r="327">
          <cell r="A327" t="str">
            <v>553014  office furn.and.equi</v>
          </cell>
          <cell r="B327">
            <v>0</v>
          </cell>
        </row>
        <row r="328">
          <cell r="A328" t="str">
            <v>557050  spare parts of forkl</v>
          </cell>
          <cell r="B328">
            <v>6000</v>
          </cell>
        </row>
        <row r="329">
          <cell r="A329" t="str">
            <v>557080  repair&amp;maint-buildin</v>
          </cell>
          <cell r="B329">
            <v>18060.77</v>
          </cell>
        </row>
        <row r="330">
          <cell r="A330" t="str">
            <v>557990  other repair&amp;mainten</v>
          </cell>
          <cell r="B330">
            <v>0</v>
          </cell>
        </row>
        <row r="331">
          <cell r="A331" t="str">
            <v>558003  chem,lab &amp; test supp</v>
          </cell>
          <cell r="B331">
            <v>0</v>
          </cell>
        </row>
        <row r="332">
          <cell r="A332" t="str">
            <v>558004  cleaning supplies</v>
          </cell>
          <cell r="B332">
            <v>0</v>
          </cell>
        </row>
        <row r="333">
          <cell r="A333" t="str">
            <v>558006  diskette,pc supplies</v>
          </cell>
          <cell r="B333">
            <v>1096</v>
          </cell>
        </row>
        <row r="334">
          <cell r="A334" t="str">
            <v>558021  painting supplies</v>
          </cell>
          <cell r="B334">
            <v>0</v>
          </cell>
        </row>
        <row r="335">
          <cell r="A335" t="str">
            <v>558023  paper &amp; cont.form</v>
          </cell>
          <cell r="B335">
            <v>0</v>
          </cell>
        </row>
        <row r="336">
          <cell r="A336" t="str">
            <v>558028  Safety Supplies</v>
          </cell>
          <cell r="B336">
            <v>0</v>
          </cell>
        </row>
        <row r="337">
          <cell r="A337" t="str">
            <v>558030  stationary,supplies</v>
          </cell>
          <cell r="B337">
            <v>4140</v>
          </cell>
        </row>
        <row r="338">
          <cell r="A338" t="str">
            <v>558199  oth.stores &amp; supplie</v>
          </cell>
          <cell r="B338">
            <v>0</v>
          </cell>
        </row>
        <row r="339">
          <cell r="A339" t="str">
            <v>561100  Overtime</v>
          </cell>
          <cell r="B339">
            <v>0</v>
          </cell>
        </row>
        <row r="340">
          <cell r="A340" t="str">
            <v>561200  contractor ind.labor</v>
          </cell>
          <cell r="B340">
            <v>0</v>
          </cell>
        </row>
        <row r="341">
          <cell r="A341" t="str">
            <v>561208  Contractor-CIVIL Wor</v>
          </cell>
          <cell r="B341">
            <v>28066</v>
          </cell>
        </row>
        <row r="342">
          <cell r="A342" t="str">
            <v>561300  Supervision Fee</v>
          </cell>
          <cell r="B342">
            <v>0</v>
          </cell>
        </row>
        <row r="343">
          <cell r="A343" t="str">
            <v>562040  per diem travel loca</v>
          </cell>
          <cell r="B343">
            <v>0</v>
          </cell>
        </row>
        <row r="344">
          <cell r="A344" t="str">
            <v>562041  Travel.Exp.Local Tra</v>
          </cell>
          <cell r="B344">
            <v>0</v>
          </cell>
        </row>
        <row r="345">
          <cell r="A345" t="str">
            <v>562060  per diem travel abro</v>
          </cell>
          <cell r="B345">
            <v>0</v>
          </cell>
        </row>
        <row r="346">
          <cell r="A346" t="str">
            <v>562061  Travel.Exp.Abroad Tr</v>
          </cell>
          <cell r="B346">
            <v>0</v>
          </cell>
        </row>
        <row r="347">
          <cell r="A347" t="str">
            <v>564000  traveling exp.-local</v>
          </cell>
          <cell r="B347">
            <v>0</v>
          </cell>
        </row>
        <row r="348">
          <cell r="A348" t="str">
            <v>564020  per diem&amp;lodg.-local</v>
          </cell>
          <cell r="B348">
            <v>0</v>
          </cell>
        </row>
        <row r="349">
          <cell r="A349" t="str">
            <v>564040  Gasoline</v>
          </cell>
          <cell r="B349">
            <v>0</v>
          </cell>
        </row>
        <row r="350">
          <cell r="A350" t="str">
            <v>564080  express/toll way cou</v>
          </cell>
          <cell r="B350">
            <v>0</v>
          </cell>
        </row>
        <row r="351">
          <cell r="A351" t="str">
            <v>565020  Telephone - Local</v>
          </cell>
          <cell r="B351">
            <v>0</v>
          </cell>
        </row>
        <row r="352">
          <cell r="A352" t="str">
            <v>565070  Radio Communication</v>
          </cell>
          <cell r="B352">
            <v>0</v>
          </cell>
        </row>
        <row r="353">
          <cell r="A353" t="str">
            <v>566040  Licnses</v>
          </cell>
          <cell r="B353">
            <v>60</v>
          </cell>
        </row>
        <row r="354">
          <cell r="A354" t="str">
            <v>567907  Photo &amp; Film Expense</v>
          </cell>
          <cell r="B354">
            <v>0</v>
          </cell>
        </row>
        <row r="357">
          <cell r="A357" t="str">
            <v>540100  Overtime</v>
          </cell>
          <cell r="B357">
            <v>0</v>
          </cell>
        </row>
        <row r="358">
          <cell r="A358" t="str">
            <v>553099  other tools&amp;equipmen</v>
          </cell>
          <cell r="B358">
            <v>0</v>
          </cell>
        </row>
        <row r="359">
          <cell r="A359" t="str">
            <v>557080  repair&amp;maint-buildin</v>
          </cell>
          <cell r="B359">
            <v>0</v>
          </cell>
        </row>
        <row r="360">
          <cell r="A360" t="str">
            <v>558004  cleaning supplies</v>
          </cell>
          <cell r="B360">
            <v>0</v>
          </cell>
        </row>
        <row r="361">
          <cell r="A361" t="str">
            <v>558047  Adhesive All Kind</v>
          </cell>
          <cell r="B361">
            <v>0</v>
          </cell>
        </row>
        <row r="364">
          <cell r="A364" t="str">
            <v>540100  Overtime</v>
          </cell>
          <cell r="B364">
            <v>0</v>
          </cell>
        </row>
        <row r="365">
          <cell r="A365" t="str">
            <v>557030  instrum./calibra spa</v>
          </cell>
          <cell r="B365">
            <v>0</v>
          </cell>
        </row>
        <row r="366">
          <cell r="A366" t="str">
            <v>557080  repair&amp;maint-buildin</v>
          </cell>
          <cell r="B366">
            <v>0</v>
          </cell>
        </row>
        <row r="367">
          <cell r="A367" t="str">
            <v>557090  repair&amp;maint-machine</v>
          </cell>
          <cell r="B367">
            <v>0</v>
          </cell>
        </row>
        <row r="370">
          <cell r="A370" t="str">
            <v>540100  Overtime</v>
          </cell>
          <cell r="B370">
            <v>0</v>
          </cell>
        </row>
        <row r="371">
          <cell r="A371" t="str">
            <v>554005  Chemical Supplies</v>
          </cell>
          <cell r="B371">
            <v>0</v>
          </cell>
        </row>
        <row r="374">
          <cell r="A374" t="str">
            <v>540100  Overtime</v>
          </cell>
          <cell r="B374">
            <v>0</v>
          </cell>
        </row>
        <row r="375">
          <cell r="A375" t="str">
            <v>556006  Tank Rent</v>
          </cell>
          <cell r="B375">
            <v>0</v>
          </cell>
        </row>
        <row r="376">
          <cell r="A376" t="str">
            <v>567199  Other Rent</v>
          </cell>
          <cell r="B376">
            <v>34256</v>
          </cell>
        </row>
        <row r="379">
          <cell r="A379" t="str">
            <v>557080  repair&amp;maint-buildin</v>
          </cell>
          <cell r="B379">
            <v>0</v>
          </cell>
        </row>
        <row r="382">
          <cell r="A382" t="str">
            <v>558006  diskette,pc supplies</v>
          </cell>
          <cell r="B382">
            <v>0</v>
          </cell>
        </row>
        <row r="383">
          <cell r="A383" t="str">
            <v>558023  paper &amp; cont.form</v>
          </cell>
          <cell r="B383">
            <v>0</v>
          </cell>
        </row>
        <row r="384">
          <cell r="A384" t="str">
            <v>558028  Safety Supplies</v>
          </cell>
          <cell r="B384">
            <v>0</v>
          </cell>
        </row>
        <row r="385">
          <cell r="A385" t="str">
            <v>558030  stationary,supplies</v>
          </cell>
          <cell r="B385">
            <v>810</v>
          </cell>
        </row>
        <row r="386">
          <cell r="A386" t="str">
            <v>561100  Overtime</v>
          </cell>
          <cell r="B386">
            <v>0</v>
          </cell>
        </row>
        <row r="387">
          <cell r="A387" t="str">
            <v>561206  contractor other</v>
          </cell>
          <cell r="B387">
            <v>105217.38</v>
          </cell>
        </row>
        <row r="388">
          <cell r="A388" t="str">
            <v>561300  Supervision Fee</v>
          </cell>
          <cell r="B388">
            <v>0</v>
          </cell>
        </row>
        <row r="389">
          <cell r="A389" t="str">
            <v>562030  train fee by other</v>
          </cell>
          <cell r="B389">
            <v>0</v>
          </cell>
        </row>
        <row r="390">
          <cell r="A390" t="str">
            <v>562040  per diem travel loca</v>
          </cell>
          <cell r="B390">
            <v>0</v>
          </cell>
        </row>
        <row r="391">
          <cell r="A391" t="str">
            <v>562041  Travel.Exp.Local Tra</v>
          </cell>
          <cell r="B391">
            <v>0</v>
          </cell>
        </row>
        <row r="392">
          <cell r="A392" t="str">
            <v>562060  per diem travel abro</v>
          </cell>
          <cell r="B392">
            <v>0</v>
          </cell>
        </row>
        <row r="393">
          <cell r="A393" t="str">
            <v>563001  Uniform Expense</v>
          </cell>
          <cell r="B393">
            <v>0</v>
          </cell>
        </row>
        <row r="394">
          <cell r="A394" t="str">
            <v>564000  traveling exp.-local</v>
          </cell>
          <cell r="B394">
            <v>2910</v>
          </cell>
        </row>
        <row r="395">
          <cell r="A395" t="str">
            <v>564020  per diem&amp;lodg.-local</v>
          </cell>
          <cell r="B395">
            <v>200</v>
          </cell>
        </row>
        <row r="396">
          <cell r="A396" t="str">
            <v>564040  Gasoline</v>
          </cell>
          <cell r="B396">
            <v>0</v>
          </cell>
        </row>
        <row r="397">
          <cell r="A397" t="str">
            <v>564099  other travelling exp</v>
          </cell>
          <cell r="B397">
            <v>145</v>
          </cell>
        </row>
        <row r="398">
          <cell r="A398" t="str">
            <v>567903  associat. mem. fee</v>
          </cell>
          <cell r="B398">
            <v>0</v>
          </cell>
        </row>
        <row r="399">
          <cell r="A399" t="str">
            <v>567904  represent. &amp; enterta</v>
          </cell>
          <cell r="B399">
            <v>0</v>
          </cell>
        </row>
        <row r="400">
          <cell r="A400" t="str">
            <v>567907  Photo &amp; Film Expense</v>
          </cell>
          <cell r="B400">
            <v>1680</v>
          </cell>
        </row>
        <row r="401">
          <cell r="A401" t="str">
            <v>567999  other misc. exp.</v>
          </cell>
          <cell r="B401">
            <v>0</v>
          </cell>
        </row>
      </sheetData>
      <sheetData sheetId="4" refreshError="1">
        <row r="7">
          <cell r="A7">
            <v>553010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2000</v>
          </cell>
          <cell r="E9">
            <v>2000</v>
          </cell>
          <cell r="F9">
            <v>2000</v>
          </cell>
          <cell r="G9">
            <v>2000</v>
          </cell>
          <cell r="H9">
            <v>2000</v>
          </cell>
          <cell r="I9">
            <v>2000</v>
          </cell>
          <cell r="J9">
            <v>2000</v>
          </cell>
          <cell r="K9">
            <v>2000</v>
          </cell>
          <cell r="L9">
            <v>2000</v>
          </cell>
          <cell r="M9">
            <v>2000</v>
          </cell>
          <cell r="N9">
            <v>2000</v>
          </cell>
          <cell r="O9">
            <v>2000</v>
          </cell>
          <cell r="P9">
            <v>2000</v>
          </cell>
          <cell r="Q9">
            <v>24000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  <cell r="Q10">
            <v>12000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561100</v>
          </cell>
          <cell r="C12" t="str">
            <v xml:space="preserve">Overtime </v>
          </cell>
          <cell r="D12">
            <v>2300</v>
          </cell>
          <cell r="E12">
            <v>916</v>
          </cell>
          <cell r="F12">
            <v>916</v>
          </cell>
          <cell r="G12">
            <v>916</v>
          </cell>
          <cell r="H12">
            <v>916</v>
          </cell>
          <cell r="I12">
            <v>916</v>
          </cell>
          <cell r="J12">
            <v>916</v>
          </cell>
          <cell r="K12">
            <v>916</v>
          </cell>
          <cell r="L12">
            <v>916</v>
          </cell>
          <cell r="M12">
            <v>916</v>
          </cell>
          <cell r="N12">
            <v>916</v>
          </cell>
          <cell r="O12">
            <v>916</v>
          </cell>
          <cell r="P12">
            <v>916</v>
          </cell>
          <cell r="Q12">
            <v>10992</v>
          </cell>
        </row>
        <row r="13">
          <cell r="B13">
            <v>561300</v>
          </cell>
          <cell r="C13" t="str">
            <v>Professional Fees</v>
          </cell>
          <cell r="D13">
            <v>250</v>
          </cell>
          <cell r="E13">
            <v>800000</v>
          </cell>
          <cell r="F13">
            <v>45000</v>
          </cell>
          <cell r="G13">
            <v>10000</v>
          </cell>
          <cell r="H13">
            <v>80000</v>
          </cell>
          <cell r="I13">
            <v>0</v>
          </cell>
          <cell r="J13">
            <v>0</v>
          </cell>
          <cell r="K13">
            <v>0</v>
          </cell>
          <cell r="L13">
            <v>45000</v>
          </cell>
          <cell r="M13">
            <v>0</v>
          </cell>
          <cell r="N13">
            <v>80000</v>
          </cell>
          <cell r="O13">
            <v>0</v>
          </cell>
          <cell r="P13">
            <v>0</v>
          </cell>
          <cell r="Q13">
            <v>1060000</v>
          </cell>
        </row>
        <row r="14">
          <cell r="B14">
            <v>562030</v>
          </cell>
          <cell r="C14" t="str">
            <v>Train fee by Other Institute (Training)</v>
          </cell>
          <cell r="D14">
            <v>400</v>
          </cell>
          <cell r="E14">
            <v>0</v>
          </cell>
          <cell r="F14">
            <v>0</v>
          </cell>
          <cell r="G14">
            <v>30000</v>
          </cell>
          <cell r="H14">
            <v>0</v>
          </cell>
          <cell r="I14">
            <v>0</v>
          </cell>
          <cell r="J14">
            <v>30000</v>
          </cell>
          <cell r="K14">
            <v>0</v>
          </cell>
          <cell r="L14">
            <v>0</v>
          </cell>
          <cell r="M14">
            <v>30000</v>
          </cell>
          <cell r="N14">
            <v>0</v>
          </cell>
          <cell r="O14">
            <v>0</v>
          </cell>
          <cell r="P14">
            <v>30000</v>
          </cell>
          <cell r="Q14">
            <v>120000</v>
          </cell>
        </row>
        <row r="15">
          <cell r="B15">
            <v>562041</v>
          </cell>
          <cell r="C15" t="str">
            <v>Travelling Expenses - Local for Training</v>
          </cell>
          <cell r="D15">
            <v>0</v>
          </cell>
          <cell r="E15">
            <v>0</v>
          </cell>
          <cell r="F15">
            <v>0</v>
          </cell>
          <cell r="G15">
            <v>4000</v>
          </cell>
          <cell r="H15">
            <v>0</v>
          </cell>
          <cell r="I15">
            <v>0</v>
          </cell>
          <cell r="J15">
            <v>4000</v>
          </cell>
          <cell r="K15">
            <v>0</v>
          </cell>
          <cell r="L15">
            <v>0</v>
          </cell>
          <cell r="M15">
            <v>4000</v>
          </cell>
          <cell r="N15">
            <v>0</v>
          </cell>
          <cell r="O15">
            <v>0</v>
          </cell>
          <cell r="P15">
            <v>4000</v>
          </cell>
          <cell r="Q15">
            <v>16000</v>
          </cell>
        </row>
        <row r="16">
          <cell r="B16">
            <v>564000</v>
          </cell>
          <cell r="C16" t="str">
            <v>Travelling  Expense - Local</v>
          </cell>
          <cell r="D16">
            <v>0</v>
          </cell>
          <cell r="E16">
            <v>0</v>
          </cell>
          <cell r="F16">
            <v>0</v>
          </cell>
          <cell r="G16">
            <v>3200</v>
          </cell>
          <cell r="H16">
            <v>0</v>
          </cell>
          <cell r="I16">
            <v>0</v>
          </cell>
          <cell r="J16">
            <v>3200</v>
          </cell>
          <cell r="K16">
            <v>0</v>
          </cell>
          <cell r="L16">
            <v>0</v>
          </cell>
          <cell r="M16">
            <v>3200</v>
          </cell>
          <cell r="N16">
            <v>0</v>
          </cell>
          <cell r="O16">
            <v>0</v>
          </cell>
          <cell r="P16">
            <v>3200</v>
          </cell>
          <cell r="Q16">
            <v>12800</v>
          </cell>
        </row>
        <row r="17">
          <cell r="B17">
            <v>564020</v>
          </cell>
          <cell r="C17" t="str">
            <v>Per Diem &amp; Lodging - Local (Travelling)</v>
          </cell>
          <cell r="D17">
            <v>0</v>
          </cell>
          <cell r="E17">
            <v>0</v>
          </cell>
          <cell r="F17">
            <v>0</v>
          </cell>
          <cell r="G17">
            <v>3000</v>
          </cell>
          <cell r="H17">
            <v>0</v>
          </cell>
          <cell r="I17">
            <v>0</v>
          </cell>
          <cell r="J17">
            <v>3000</v>
          </cell>
          <cell r="K17">
            <v>0</v>
          </cell>
          <cell r="L17">
            <v>0</v>
          </cell>
          <cell r="M17">
            <v>3000</v>
          </cell>
          <cell r="N17">
            <v>0</v>
          </cell>
          <cell r="O17">
            <v>0</v>
          </cell>
          <cell r="P17">
            <v>3000</v>
          </cell>
          <cell r="Q17">
            <v>12000</v>
          </cell>
        </row>
        <row r="18">
          <cell r="B18">
            <v>567904</v>
          </cell>
          <cell r="C18" t="str">
            <v>Entertainment</v>
          </cell>
          <cell r="D18">
            <v>0</v>
          </cell>
          <cell r="E18">
            <v>0</v>
          </cell>
          <cell r="F18">
            <v>10000</v>
          </cell>
          <cell r="G18">
            <v>0</v>
          </cell>
          <cell r="H18">
            <v>10000</v>
          </cell>
          <cell r="I18">
            <v>0</v>
          </cell>
          <cell r="J18">
            <v>0</v>
          </cell>
          <cell r="K18">
            <v>0</v>
          </cell>
          <cell r="L18">
            <v>10000</v>
          </cell>
          <cell r="M18">
            <v>0</v>
          </cell>
          <cell r="N18">
            <v>10000</v>
          </cell>
          <cell r="O18">
            <v>0</v>
          </cell>
          <cell r="P18">
            <v>0</v>
          </cell>
          <cell r="Q18">
            <v>40000</v>
          </cell>
        </row>
        <row r="19">
          <cell r="B19">
            <v>567907</v>
          </cell>
          <cell r="C19" t="str">
            <v>Photo &amp; Film Expenses (Photocopy outside</v>
          </cell>
          <cell r="D19">
            <v>4000</v>
          </cell>
          <cell r="E19">
            <v>4000</v>
          </cell>
          <cell r="F19">
            <v>4000</v>
          </cell>
          <cell r="G19">
            <v>4000</v>
          </cell>
          <cell r="H19">
            <v>4000</v>
          </cell>
          <cell r="I19">
            <v>4000</v>
          </cell>
          <cell r="J19">
            <v>4000</v>
          </cell>
          <cell r="K19">
            <v>4000</v>
          </cell>
          <cell r="L19">
            <v>4000</v>
          </cell>
          <cell r="M19">
            <v>4000</v>
          </cell>
          <cell r="N19">
            <v>4000</v>
          </cell>
          <cell r="O19">
            <v>4000</v>
          </cell>
          <cell r="P19">
            <v>4000</v>
          </cell>
          <cell r="Q19">
            <v>48000</v>
          </cell>
        </row>
      </sheetData>
      <sheetData sheetId="5" refreshError="1">
        <row r="6">
          <cell r="A6" t="str">
            <v>553010  safety tools&amp;equipme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1500</v>
          </cell>
          <cell r="E9">
            <v>2300</v>
          </cell>
          <cell r="F9">
            <v>2300</v>
          </cell>
          <cell r="G9">
            <v>2300</v>
          </cell>
          <cell r="H9">
            <v>2300</v>
          </cell>
          <cell r="I9">
            <v>2300</v>
          </cell>
          <cell r="J9">
            <v>2300</v>
          </cell>
          <cell r="K9">
            <v>2300</v>
          </cell>
          <cell r="L9">
            <v>2300</v>
          </cell>
          <cell r="M9">
            <v>2300</v>
          </cell>
          <cell r="N9">
            <v>2300</v>
          </cell>
          <cell r="O9">
            <v>2300</v>
          </cell>
          <cell r="P9">
            <v>2300</v>
          </cell>
          <cell r="Q9">
            <v>27600</v>
          </cell>
        </row>
        <row r="10">
          <cell r="B10">
            <v>558023</v>
          </cell>
          <cell r="C10" t="str">
            <v>Paper, Forms and Continuous Form</v>
          </cell>
          <cell r="D10">
            <v>2000</v>
          </cell>
          <cell r="E10">
            <v>200</v>
          </cell>
          <cell r="F10">
            <v>200</v>
          </cell>
          <cell r="G10">
            <v>200</v>
          </cell>
          <cell r="H10">
            <v>200</v>
          </cell>
          <cell r="I10">
            <v>200</v>
          </cell>
          <cell r="J10">
            <v>200</v>
          </cell>
          <cell r="K10">
            <v>200</v>
          </cell>
          <cell r="L10">
            <v>200</v>
          </cell>
          <cell r="M10">
            <v>200</v>
          </cell>
          <cell r="N10">
            <v>200</v>
          </cell>
          <cell r="O10">
            <v>200</v>
          </cell>
          <cell r="P10">
            <v>200</v>
          </cell>
          <cell r="Q10">
            <v>2400</v>
          </cell>
        </row>
        <row r="11">
          <cell r="B11">
            <v>558030</v>
          </cell>
          <cell r="C11" t="str">
            <v>Stationery, Office Supplies</v>
          </cell>
          <cell r="D11">
            <v>300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561300</v>
          </cell>
          <cell r="C12" t="str">
            <v>Professional Fees</v>
          </cell>
          <cell r="D12">
            <v>3200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  <cell r="K12">
            <v>2000</v>
          </cell>
          <cell r="L12">
            <v>900000</v>
          </cell>
          <cell r="M12">
            <v>2000</v>
          </cell>
          <cell r="N12">
            <v>2000</v>
          </cell>
          <cell r="O12">
            <v>2000</v>
          </cell>
          <cell r="P12">
            <v>2000</v>
          </cell>
          <cell r="Q12">
            <v>900000</v>
          </cell>
        </row>
        <row r="13">
          <cell r="B13">
            <v>562040</v>
          </cell>
          <cell r="C13" t="str">
            <v>Per Diem Travel Exp. Lodg by Other-Local (Training)</v>
          </cell>
          <cell r="D13">
            <v>3000</v>
          </cell>
          <cell r="E13">
            <v>4000</v>
          </cell>
          <cell r="F13">
            <v>6000</v>
          </cell>
          <cell r="G13">
            <v>1000</v>
          </cell>
          <cell r="H13">
            <v>4000</v>
          </cell>
          <cell r="I13">
            <v>1000</v>
          </cell>
          <cell r="J13">
            <v>1000</v>
          </cell>
          <cell r="K13">
            <v>4000</v>
          </cell>
          <cell r="L13">
            <v>1000</v>
          </cell>
          <cell r="M13">
            <v>1000</v>
          </cell>
          <cell r="N13">
            <v>4000</v>
          </cell>
          <cell r="O13">
            <v>1000</v>
          </cell>
          <cell r="P13">
            <v>1000</v>
          </cell>
          <cell r="Q13">
            <v>22000</v>
          </cell>
        </row>
        <row r="14">
          <cell r="B14">
            <v>562041</v>
          </cell>
          <cell r="C14" t="str">
            <v>Travelling Expenses - Local for Training</v>
          </cell>
          <cell r="D14">
            <v>3000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12000</v>
          </cell>
        </row>
        <row r="15">
          <cell r="B15">
            <v>562060</v>
          </cell>
          <cell r="C15" t="str">
            <v>Per Diem Travel Exp. Lodg Training-Abroad</v>
          </cell>
          <cell r="D15">
            <v>3000</v>
          </cell>
          <cell r="E15">
            <v>3000</v>
          </cell>
          <cell r="F15">
            <v>60000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3000</v>
          </cell>
          <cell r="Q15">
            <v>60000</v>
          </cell>
        </row>
        <row r="16">
          <cell r="B16">
            <v>562061</v>
          </cell>
          <cell r="C16" t="str">
            <v>Travelling Expenses - Abroad for Training</v>
          </cell>
          <cell r="D16">
            <v>3000</v>
          </cell>
          <cell r="E16">
            <v>3000</v>
          </cell>
          <cell r="F16">
            <v>30000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  <cell r="K16">
            <v>3000</v>
          </cell>
          <cell r="L16">
            <v>3000</v>
          </cell>
          <cell r="M16">
            <v>3000</v>
          </cell>
          <cell r="N16">
            <v>3000</v>
          </cell>
          <cell r="O16">
            <v>3000</v>
          </cell>
          <cell r="P16">
            <v>3000</v>
          </cell>
          <cell r="Q16">
            <v>30000</v>
          </cell>
        </row>
        <row r="17">
          <cell r="B17">
            <v>565060</v>
          </cell>
          <cell r="C17" t="str">
            <v>Mobile Phone Expenses</v>
          </cell>
          <cell r="D17">
            <v>2500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  <cell r="K17">
            <v>2500</v>
          </cell>
          <cell r="L17">
            <v>2500</v>
          </cell>
          <cell r="M17">
            <v>2500</v>
          </cell>
          <cell r="N17">
            <v>2500</v>
          </cell>
          <cell r="O17">
            <v>2500</v>
          </cell>
          <cell r="P17">
            <v>2500</v>
          </cell>
          <cell r="Q17">
            <v>30000</v>
          </cell>
        </row>
      </sheetData>
      <sheetData sheetId="6" refreshError="1">
        <row r="7">
          <cell r="A7">
            <v>553010</v>
          </cell>
        </row>
        <row r="8">
          <cell r="B8">
            <v>558006</v>
          </cell>
          <cell r="C8" t="str">
            <v>Diskette and Ink for Printer (include ink for Xerox)</v>
          </cell>
          <cell r="D8">
            <v>4000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  <cell r="I8">
            <v>4000</v>
          </cell>
          <cell r="J8">
            <v>4000</v>
          </cell>
          <cell r="K8">
            <v>4000</v>
          </cell>
          <cell r="L8">
            <v>4000</v>
          </cell>
          <cell r="M8">
            <v>4000</v>
          </cell>
          <cell r="N8">
            <v>4000</v>
          </cell>
          <cell r="O8">
            <v>4000</v>
          </cell>
          <cell r="P8">
            <v>4000</v>
          </cell>
          <cell r="Q8">
            <v>48000</v>
          </cell>
        </row>
        <row r="9">
          <cell r="B9">
            <v>558023</v>
          </cell>
          <cell r="C9" t="str">
            <v>Paper, Forms and Continuous Form</v>
          </cell>
          <cell r="D9">
            <v>800</v>
          </cell>
          <cell r="E9">
            <v>800</v>
          </cell>
          <cell r="F9">
            <v>800</v>
          </cell>
          <cell r="G9">
            <v>800</v>
          </cell>
          <cell r="H9">
            <v>800</v>
          </cell>
          <cell r="I9">
            <v>800</v>
          </cell>
          <cell r="J9">
            <v>800</v>
          </cell>
          <cell r="K9">
            <v>800</v>
          </cell>
          <cell r="L9">
            <v>800</v>
          </cell>
          <cell r="M9">
            <v>800</v>
          </cell>
          <cell r="N9">
            <v>800</v>
          </cell>
          <cell r="O9">
            <v>800</v>
          </cell>
          <cell r="P9">
            <v>800</v>
          </cell>
          <cell r="Q9">
            <v>9600</v>
          </cell>
        </row>
        <row r="10">
          <cell r="B10">
            <v>558030</v>
          </cell>
          <cell r="C10" t="str">
            <v>Stationery , Office Supplies</v>
          </cell>
          <cell r="D10">
            <v>8450</v>
          </cell>
          <cell r="E10">
            <v>1200</v>
          </cell>
          <cell r="F10">
            <v>1200</v>
          </cell>
          <cell r="G10">
            <v>1200</v>
          </cell>
          <cell r="H10">
            <v>1200</v>
          </cell>
          <cell r="I10">
            <v>1200</v>
          </cell>
          <cell r="J10">
            <v>1200</v>
          </cell>
          <cell r="K10">
            <v>1200</v>
          </cell>
          <cell r="L10">
            <v>1200</v>
          </cell>
          <cell r="M10">
            <v>1200</v>
          </cell>
          <cell r="N10">
            <v>1200</v>
          </cell>
          <cell r="O10">
            <v>1200</v>
          </cell>
          <cell r="P10">
            <v>1200</v>
          </cell>
          <cell r="Q10">
            <v>14400</v>
          </cell>
        </row>
        <row r="11">
          <cell r="B11">
            <v>564000</v>
          </cell>
          <cell r="C11" t="str">
            <v>Travelling Expense - Local</v>
          </cell>
          <cell r="D11">
            <v>250</v>
          </cell>
          <cell r="E11">
            <v>3200</v>
          </cell>
          <cell r="F11">
            <v>0</v>
          </cell>
          <cell r="G11">
            <v>0</v>
          </cell>
          <cell r="H11">
            <v>3200</v>
          </cell>
          <cell r="I11">
            <v>0</v>
          </cell>
          <cell r="J11">
            <v>0</v>
          </cell>
          <cell r="K11">
            <v>0</v>
          </cell>
          <cell r="L11">
            <v>3200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9600</v>
          </cell>
        </row>
        <row r="12">
          <cell r="B12">
            <v>564010</v>
          </cell>
          <cell r="C12" t="str">
            <v>Travelling &amp; Other Expenses -Abroad</v>
          </cell>
          <cell r="D12">
            <v>2300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50000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50000</v>
          </cell>
        </row>
        <row r="13">
          <cell r="B13">
            <v>564020</v>
          </cell>
          <cell r="C13" t="str">
            <v>Per Diem &amp; Lodging -Local</v>
          </cell>
          <cell r="D13">
            <v>250</v>
          </cell>
          <cell r="E13">
            <v>3000</v>
          </cell>
          <cell r="F13">
            <v>0</v>
          </cell>
          <cell r="G13">
            <v>0</v>
          </cell>
          <cell r="H13">
            <v>3000</v>
          </cell>
          <cell r="I13">
            <v>0</v>
          </cell>
          <cell r="J13">
            <v>0</v>
          </cell>
          <cell r="K13">
            <v>0</v>
          </cell>
          <cell r="L13">
            <v>3000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9000</v>
          </cell>
        </row>
        <row r="14">
          <cell r="B14">
            <v>564030</v>
          </cell>
          <cell r="C14" t="str">
            <v>Per Diem &amp; Lodging -Abroad</v>
          </cell>
          <cell r="D14">
            <v>400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15000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15000</v>
          </cell>
        </row>
        <row r="15">
          <cell r="B15">
            <v>564040</v>
          </cell>
          <cell r="C15" t="str">
            <v>Gasoline for Vehicle</v>
          </cell>
          <cell r="D15">
            <v>300</v>
          </cell>
          <cell r="E15">
            <v>300</v>
          </cell>
          <cell r="F15">
            <v>300</v>
          </cell>
          <cell r="G15">
            <v>300</v>
          </cell>
          <cell r="H15">
            <v>300</v>
          </cell>
          <cell r="I15">
            <v>300</v>
          </cell>
          <cell r="J15">
            <v>300</v>
          </cell>
          <cell r="K15">
            <v>300</v>
          </cell>
          <cell r="L15">
            <v>300</v>
          </cell>
          <cell r="M15">
            <v>300</v>
          </cell>
          <cell r="N15">
            <v>300</v>
          </cell>
          <cell r="O15">
            <v>300</v>
          </cell>
          <cell r="P15">
            <v>300</v>
          </cell>
          <cell r="Q15">
            <v>3600</v>
          </cell>
        </row>
      </sheetData>
      <sheetData sheetId="7" refreshError="1">
        <row r="6">
          <cell r="A6" t="str">
            <v>553010  safety tools&amp;equipme</v>
          </cell>
        </row>
        <row r="8">
          <cell r="B8">
            <v>557050</v>
          </cell>
          <cell r="C8" t="str">
            <v>Spare Parts of  Vehicle</v>
          </cell>
          <cell r="D8">
            <v>4000</v>
          </cell>
          <cell r="E8">
            <v>8800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  <cell r="K8">
            <v>8000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1500</v>
          </cell>
          <cell r="E9">
            <v>5500</v>
          </cell>
          <cell r="F9">
            <v>5500</v>
          </cell>
          <cell r="G9">
            <v>5500</v>
          </cell>
          <cell r="H9">
            <v>5500</v>
          </cell>
          <cell r="I9">
            <v>5500</v>
          </cell>
          <cell r="J9">
            <v>5500</v>
          </cell>
          <cell r="K9">
            <v>5500</v>
          </cell>
          <cell r="L9">
            <v>5500</v>
          </cell>
          <cell r="M9">
            <v>5500</v>
          </cell>
          <cell r="N9">
            <v>5500</v>
          </cell>
          <cell r="O9">
            <v>5500</v>
          </cell>
          <cell r="P9">
            <v>5500</v>
          </cell>
          <cell r="Q9">
            <v>66000</v>
          </cell>
        </row>
        <row r="10">
          <cell r="B10">
            <v>558023</v>
          </cell>
          <cell r="C10" t="str">
            <v>Paper, Forms and Continuous Form</v>
          </cell>
          <cell r="D10">
            <v>2000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  <cell r="J10">
            <v>3000</v>
          </cell>
          <cell r="K10">
            <v>3000</v>
          </cell>
          <cell r="L10">
            <v>3000</v>
          </cell>
          <cell r="M10">
            <v>3000</v>
          </cell>
          <cell r="N10">
            <v>3000</v>
          </cell>
          <cell r="O10">
            <v>3000</v>
          </cell>
          <cell r="P10">
            <v>3000</v>
          </cell>
          <cell r="Q10">
            <v>36000</v>
          </cell>
        </row>
        <row r="11">
          <cell r="B11">
            <v>558030</v>
          </cell>
          <cell r="C11" t="str">
            <v>Stationery, Office Supplies</v>
          </cell>
          <cell r="D11">
            <v>300</v>
          </cell>
          <cell r="E11">
            <v>10000</v>
          </cell>
          <cell r="F11">
            <v>10000</v>
          </cell>
          <cell r="G11">
            <v>10000</v>
          </cell>
          <cell r="H11">
            <v>10000</v>
          </cell>
          <cell r="I11">
            <v>10000</v>
          </cell>
          <cell r="J11">
            <v>10000</v>
          </cell>
          <cell r="K11">
            <v>10000</v>
          </cell>
          <cell r="L11">
            <v>10000</v>
          </cell>
          <cell r="M11">
            <v>10000</v>
          </cell>
          <cell r="N11">
            <v>10000</v>
          </cell>
          <cell r="O11">
            <v>10000</v>
          </cell>
          <cell r="P11">
            <v>10000</v>
          </cell>
          <cell r="Q11">
            <v>120000</v>
          </cell>
        </row>
        <row r="12">
          <cell r="B12">
            <v>564000</v>
          </cell>
          <cell r="C12" t="str">
            <v>Travelling  Expense - Local</v>
          </cell>
          <cell r="D12">
            <v>3200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  <cell r="K12">
            <v>2000</v>
          </cell>
          <cell r="L12">
            <v>2000</v>
          </cell>
          <cell r="M12">
            <v>2000</v>
          </cell>
          <cell r="N12">
            <v>2000</v>
          </cell>
          <cell r="O12">
            <v>2000</v>
          </cell>
          <cell r="P12">
            <v>2000</v>
          </cell>
          <cell r="Q12">
            <v>24000</v>
          </cell>
        </row>
        <row r="13">
          <cell r="B13">
            <v>564020</v>
          </cell>
          <cell r="C13" t="str">
            <v>Per Diem &amp; Lodging - Local (Travelling)</v>
          </cell>
          <cell r="D13">
            <v>3000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  <cell r="J13">
            <v>1000</v>
          </cell>
          <cell r="K13">
            <v>1000</v>
          </cell>
          <cell r="L13">
            <v>1000</v>
          </cell>
          <cell r="M13">
            <v>1000</v>
          </cell>
          <cell r="N13">
            <v>1000</v>
          </cell>
          <cell r="O13">
            <v>1000</v>
          </cell>
          <cell r="P13">
            <v>1000</v>
          </cell>
          <cell r="Q13">
            <v>12000</v>
          </cell>
        </row>
        <row r="14">
          <cell r="B14">
            <v>565020</v>
          </cell>
          <cell r="C14" t="str">
            <v>Telephone - Local</v>
          </cell>
          <cell r="D14">
            <v>3000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36000</v>
          </cell>
        </row>
        <row r="15">
          <cell r="B15">
            <v>565040</v>
          </cell>
          <cell r="C15" t="str">
            <v>Long Distance Call</v>
          </cell>
          <cell r="D15">
            <v>3000</v>
          </cell>
          <cell r="E15">
            <v>3000</v>
          </cell>
          <cell r="F15">
            <v>3000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3000</v>
          </cell>
          <cell r="Q15">
            <v>36000</v>
          </cell>
        </row>
        <row r="16">
          <cell r="B16">
            <v>565050</v>
          </cell>
          <cell r="C16" t="str">
            <v>Facsimile Expenses</v>
          </cell>
          <cell r="D16">
            <v>3000</v>
          </cell>
          <cell r="E16">
            <v>3000</v>
          </cell>
          <cell r="F16">
            <v>3000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  <cell r="K16">
            <v>3000</v>
          </cell>
          <cell r="L16">
            <v>3000</v>
          </cell>
          <cell r="M16">
            <v>3000</v>
          </cell>
          <cell r="N16">
            <v>3000</v>
          </cell>
          <cell r="O16">
            <v>3000</v>
          </cell>
          <cell r="P16">
            <v>3000</v>
          </cell>
          <cell r="Q16">
            <v>36000</v>
          </cell>
        </row>
        <row r="17">
          <cell r="B17">
            <v>565060</v>
          </cell>
          <cell r="C17" t="str">
            <v>Mobile Phone Expenses</v>
          </cell>
          <cell r="D17">
            <v>2500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  <cell r="K17">
            <v>2500</v>
          </cell>
          <cell r="L17">
            <v>2500</v>
          </cell>
          <cell r="M17">
            <v>2500</v>
          </cell>
          <cell r="N17">
            <v>2500</v>
          </cell>
          <cell r="O17">
            <v>2500</v>
          </cell>
          <cell r="P17">
            <v>2500</v>
          </cell>
          <cell r="Q17">
            <v>30000</v>
          </cell>
        </row>
      </sheetData>
      <sheetData sheetId="8" refreshError="1">
        <row r="7">
          <cell r="A7">
            <v>553010</v>
          </cell>
        </row>
        <row r="8">
          <cell r="B8">
            <v>557050</v>
          </cell>
          <cell r="C8" t="str">
            <v>Spare Parts of  Vehicle</v>
          </cell>
          <cell r="D8">
            <v>4000</v>
          </cell>
          <cell r="E8">
            <v>500</v>
          </cell>
          <cell r="F8">
            <v>500</v>
          </cell>
          <cell r="G8">
            <v>500</v>
          </cell>
          <cell r="H8">
            <v>500</v>
          </cell>
          <cell r="I8">
            <v>500</v>
          </cell>
          <cell r="J8">
            <v>500</v>
          </cell>
          <cell r="K8">
            <v>500</v>
          </cell>
          <cell r="L8">
            <v>500</v>
          </cell>
          <cell r="M8">
            <v>500</v>
          </cell>
          <cell r="N8">
            <v>500</v>
          </cell>
          <cell r="O8">
            <v>500</v>
          </cell>
          <cell r="P8">
            <v>500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5000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  <cell r="K9">
            <v>5000</v>
          </cell>
          <cell r="L9">
            <v>5000</v>
          </cell>
          <cell r="M9">
            <v>5000</v>
          </cell>
          <cell r="N9">
            <v>5000</v>
          </cell>
          <cell r="O9">
            <v>5000</v>
          </cell>
          <cell r="P9">
            <v>5000</v>
          </cell>
          <cell r="Q9">
            <v>60000</v>
          </cell>
        </row>
        <row r="10">
          <cell r="B10">
            <v>558030</v>
          </cell>
          <cell r="C10" t="str">
            <v>Stationery, Office Supplies</v>
          </cell>
          <cell r="D10">
            <v>8450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  <cell r="J10">
            <v>2000</v>
          </cell>
          <cell r="K10">
            <v>2000</v>
          </cell>
          <cell r="L10">
            <v>2000</v>
          </cell>
          <cell r="M10">
            <v>2000</v>
          </cell>
          <cell r="N10">
            <v>2000</v>
          </cell>
          <cell r="O10">
            <v>2000</v>
          </cell>
          <cell r="P10">
            <v>2000</v>
          </cell>
          <cell r="Q10">
            <v>24000</v>
          </cell>
        </row>
        <row r="11">
          <cell r="B11">
            <v>564010</v>
          </cell>
          <cell r="C11" t="str">
            <v>Travelling &amp; Other Expenses - Abroad</v>
          </cell>
          <cell r="D11">
            <v>250</v>
          </cell>
          <cell r="E11">
            <v>700</v>
          </cell>
          <cell r="F11">
            <v>700</v>
          </cell>
          <cell r="G11">
            <v>3200</v>
          </cell>
          <cell r="H11">
            <v>700</v>
          </cell>
          <cell r="I11">
            <v>700</v>
          </cell>
          <cell r="J11">
            <v>700</v>
          </cell>
          <cell r="K11">
            <v>3200</v>
          </cell>
          <cell r="L11">
            <v>700</v>
          </cell>
          <cell r="M11">
            <v>700</v>
          </cell>
          <cell r="N11">
            <v>3200</v>
          </cell>
          <cell r="O11">
            <v>700</v>
          </cell>
          <cell r="P11">
            <v>3200</v>
          </cell>
          <cell r="Q11">
            <v>12800</v>
          </cell>
        </row>
        <row r="12">
          <cell r="B12">
            <v>564020</v>
          </cell>
          <cell r="C12" t="str">
            <v>Per Diem &amp; Lodging - Local (Travelling)</v>
          </cell>
          <cell r="D12">
            <v>2300</v>
          </cell>
          <cell r="E12">
            <v>3000</v>
          </cell>
          <cell r="F12">
            <v>3000</v>
          </cell>
          <cell r="G12">
            <v>1200</v>
          </cell>
          <cell r="H12">
            <v>3000</v>
          </cell>
          <cell r="I12">
            <v>3000</v>
          </cell>
          <cell r="J12">
            <v>3000</v>
          </cell>
          <cell r="K12">
            <v>1200</v>
          </cell>
          <cell r="L12">
            <v>3000</v>
          </cell>
          <cell r="M12">
            <v>3000</v>
          </cell>
          <cell r="N12">
            <v>1200</v>
          </cell>
          <cell r="O12">
            <v>3000</v>
          </cell>
          <cell r="P12">
            <v>1200</v>
          </cell>
          <cell r="Q12">
            <v>4800</v>
          </cell>
        </row>
        <row r="13">
          <cell r="B13">
            <v>564040</v>
          </cell>
          <cell r="C13" t="str">
            <v>Gasoline for Vehicle</v>
          </cell>
          <cell r="D13">
            <v>250</v>
          </cell>
          <cell r="E13">
            <v>6000</v>
          </cell>
          <cell r="F13">
            <v>6000</v>
          </cell>
          <cell r="G13">
            <v>6000</v>
          </cell>
          <cell r="H13">
            <v>6000</v>
          </cell>
          <cell r="I13">
            <v>6000</v>
          </cell>
          <cell r="J13">
            <v>6000</v>
          </cell>
          <cell r="K13">
            <v>6000</v>
          </cell>
          <cell r="L13">
            <v>6000</v>
          </cell>
          <cell r="M13">
            <v>6000</v>
          </cell>
          <cell r="N13">
            <v>6000</v>
          </cell>
          <cell r="O13">
            <v>6000</v>
          </cell>
          <cell r="P13">
            <v>6000</v>
          </cell>
          <cell r="Q13">
            <v>72000</v>
          </cell>
        </row>
        <row r="14">
          <cell r="B14">
            <v>567907</v>
          </cell>
          <cell r="C14" t="str">
            <v>Photo &amp; Film Expenses (Photocopy outside</v>
          </cell>
          <cell r="D14">
            <v>400</v>
          </cell>
          <cell r="E14">
            <v>500</v>
          </cell>
          <cell r="F14">
            <v>0</v>
          </cell>
          <cell r="G14">
            <v>0</v>
          </cell>
          <cell r="H14">
            <v>500</v>
          </cell>
          <cell r="I14">
            <v>15000</v>
          </cell>
          <cell r="J14">
            <v>0</v>
          </cell>
          <cell r="K14">
            <v>500</v>
          </cell>
          <cell r="L14">
            <v>0</v>
          </cell>
          <cell r="M14">
            <v>0</v>
          </cell>
          <cell r="N14">
            <v>500</v>
          </cell>
          <cell r="O14">
            <v>0</v>
          </cell>
          <cell r="P14">
            <v>0</v>
          </cell>
          <cell r="Q14">
            <v>2000</v>
          </cell>
        </row>
        <row r="15">
          <cell r="B15">
            <v>564040</v>
          </cell>
          <cell r="C15" t="str">
            <v>Gasoline for Vehicle</v>
          </cell>
          <cell r="D15">
            <v>300</v>
          </cell>
          <cell r="E15">
            <v>300</v>
          </cell>
          <cell r="F15">
            <v>300</v>
          </cell>
          <cell r="G15">
            <v>300</v>
          </cell>
          <cell r="H15">
            <v>300</v>
          </cell>
          <cell r="I15">
            <v>300</v>
          </cell>
          <cell r="J15">
            <v>300</v>
          </cell>
          <cell r="K15">
            <v>300</v>
          </cell>
          <cell r="L15">
            <v>300</v>
          </cell>
          <cell r="M15">
            <v>300</v>
          </cell>
          <cell r="N15">
            <v>300</v>
          </cell>
          <cell r="O15">
            <v>300</v>
          </cell>
          <cell r="P15">
            <v>300</v>
          </cell>
          <cell r="Q15">
            <v>3600</v>
          </cell>
        </row>
      </sheetData>
      <sheetData sheetId="9" refreshError="1">
        <row r="6">
          <cell r="A6" t="str">
            <v>553010  safety tools&amp;equipme</v>
          </cell>
        </row>
        <row r="8">
          <cell r="B8">
            <v>557050</v>
          </cell>
          <cell r="C8" t="str">
            <v>Spare Parts of  Vehicle</v>
          </cell>
          <cell r="D8">
            <v>4000</v>
          </cell>
          <cell r="E8">
            <v>8800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  <cell r="K8">
            <v>8000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16800</v>
          </cell>
        </row>
        <row r="9">
          <cell r="B9">
            <v>558006</v>
          </cell>
          <cell r="C9" t="str">
            <v>Diskette and Ink for Printer (include ink for</v>
          </cell>
          <cell r="D9">
            <v>1500</v>
          </cell>
          <cell r="E9">
            <v>5974</v>
          </cell>
          <cell r="F9">
            <v>2200</v>
          </cell>
          <cell r="G9">
            <v>5687</v>
          </cell>
          <cell r="H9">
            <v>2200</v>
          </cell>
          <cell r="I9">
            <v>5974</v>
          </cell>
          <cell r="J9">
            <v>2200</v>
          </cell>
          <cell r="K9">
            <v>5687</v>
          </cell>
          <cell r="L9">
            <v>2200</v>
          </cell>
          <cell r="M9">
            <v>5974</v>
          </cell>
          <cell r="N9">
            <v>2200</v>
          </cell>
          <cell r="O9">
            <v>5687</v>
          </cell>
          <cell r="P9">
            <v>2200</v>
          </cell>
          <cell r="Q9">
            <v>34983</v>
          </cell>
        </row>
        <row r="10">
          <cell r="B10">
            <v>558023</v>
          </cell>
          <cell r="C10" t="str">
            <v>Paper, Forms and Continuous Form</v>
          </cell>
          <cell r="D10">
            <v>2000</v>
          </cell>
          <cell r="E10">
            <v>28800</v>
          </cell>
          <cell r="F10">
            <v>450</v>
          </cell>
          <cell r="G10">
            <v>450</v>
          </cell>
          <cell r="H10">
            <v>78000</v>
          </cell>
          <cell r="I10">
            <v>450</v>
          </cell>
          <cell r="J10">
            <v>450</v>
          </cell>
          <cell r="K10">
            <v>450</v>
          </cell>
          <cell r="L10">
            <v>450</v>
          </cell>
          <cell r="M10">
            <v>450</v>
          </cell>
          <cell r="N10">
            <v>450</v>
          </cell>
          <cell r="O10">
            <v>450</v>
          </cell>
          <cell r="P10">
            <v>450</v>
          </cell>
          <cell r="Q10">
            <v>106800</v>
          </cell>
        </row>
        <row r="11">
          <cell r="B11">
            <v>558030</v>
          </cell>
          <cell r="C11" t="str">
            <v>Stationery, Office Supplies</v>
          </cell>
          <cell r="D11">
            <v>300</v>
          </cell>
          <cell r="E11">
            <v>10250</v>
          </cell>
          <cell r="F11">
            <v>300</v>
          </cell>
          <cell r="G11">
            <v>650</v>
          </cell>
          <cell r="H11">
            <v>2100</v>
          </cell>
          <cell r="I11">
            <v>1930</v>
          </cell>
          <cell r="J11">
            <v>300</v>
          </cell>
          <cell r="K11">
            <v>8350</v>
          </cell>
          <cell r="L11">
            <v>300</v>
          </cell>
          <cell r="M11">
            <v>1820</v>
          </cell>
          <cell r="N11">
            <v>2210</v>
          </cell>
          <cell r="O11">
            <v>650</v>
          </cell>
          <cell r="P11">
            <v>300</v>
          </cell>
          <cell r="Q11">
            <v>27960</v>
          </cell>
        </row>
        <row r="12">
          <cell r="B12">
            <v>561200</v>
          </cell>
          <cell r="C12" t="str">
            <v>Contract Indirect Labour</v>
          </cell>
          <cell r="D12">
            <v>3200</v>
          </cell>
          <cell r="E12">
            <v>46000</v>
          </cell>
          <cell r="F12">
            <v>46000</v>
          </cell>
          <cell r="G12">
            <v>46000</v>
          </cell>
          <cell r="H12">
            <v>46000</v>
          </cell>
          <cell r="I12">
            <v>46000</v>
          </cell>
          <cell r="J12">
            <v>46000</v>
          </cell>
          <cell r="K12">
            <v>46000</v>
          </cell>
          <cell r="L12">
            <v>46000</v>
          </cell>
          <cell r="M12">
            <v>46000</v>
          </cell>
          <cell r="N12">
            <v>46000</v>
          </cell>
          <cell r="O12">
            <v>46000</v>
          </cell>
          <cell r="P12">
            <v>46000</v>
          </cell>
          <cell r="Q12">
            <v>552000</v>
          </cell>
        </row>
        <row r="13">
          <cell r="B13">
            <v>564040</v>
          </cell>
          <cell r="C13" t="str">
            <v>Gasoline for Vehicle</v>
          </cell>
          <cell r="D13">
            <v>3000</v>
          </cell>
          <cell r="E13">
            <v>1143</v>
          </cell>
          <cell r="F13">
            <v>1143</v>
          </cell>
          <cell r="G13">
            <v>1143</v>
          </cell>
          <cell r="H13">
            <v>1143</v>
          </cell>
          <cell r="I13">
            <v>1143</v>
          </cell>
          <cell r="J13">
            <v>1143</v>
          </cell>
          <cell r="K13">
            <v>1143</v>
          </cell>
          <cell r="L13">
            <v>1143</v>
          </cell>
          <cell r="M13">
            <v>1143</v>
          </cell>
          <cell r="N13">
            <v>1143</v>
          </cell>
          <cell r="O13">
            <v>1143</v>
          </cell>
          <cell r="P13">
            <v>1143</v>
          </cell>
          <cell r="Q13">
            <v>13716</v>
          </cell>
        </row>
        <row r="14">
          <cell r="B14">
            <v>567907</v>
          </cell>
          <cell r="C14" t="str">
            <v>Photo &amp; Film Expenses (Photocopy outside</v>
          </cell>
          <cell r="D14">
            <v>3000</v>
          </cell>
          <cell r="E14">
            <v>5000</v>
          </cell>
          <cell r="F14">
            <v>5000</v>
          </cell>
          <cell r="G14">
            <v>1000</v>
          </cell>
          <cell r="H14">
            <v>5000</v>
          </cell>
          <cell r="I14">
            <v>5000</v>
          </cell>
          <cell r="J14">
            <v>1000</v>
          </cell>
          <cell r="K14">
            <v>5000</v>
          </cell>
          <cell r="L14">
            <v>5000</v>
          </cell>
          <cell r="M14">
            <v>1000</v>
          </cell>
          <cell r="N14">
            <v>5000</v>
          </cell>
          <cell r="O14">
            <v>5000</v>
          </cell>
          <cell r="P14">
            <v>5000</v>
          </cell>
          <cell r="Q14">
            <v>3000</v>
          </cell>
        </row>
        <row r="15">
          <cell r="B15">
            <v>565060</v>
          </cell>
          <cell r="C15" t="str">
            <v>Mobile Phone Expenses</v>
          </cell>
          <cell r="D15">
            <v>3000</v>
          </cell>
          <cell r="E15">
            <v>1250</v>
          </cell>
          <cell r="F15">
            <v>1250</v>
          </cell>
          <cell r="G15">
            <v>1250</v>
          </cell>
          <cell r="H15">
            <v>1250</v>
          </cell>
          <cell r="I15">
            <v>1250</v>
          </cell>
          <cell r="J15">
            <v>1250</v>
          </cell>
          <cell r="K15">
            <v>1250</v>
          </cell>
          <cell r="L15">
            <v>1250</v>
          </cell>
          <cell r="M15">
            <v>1250</v>
          </cell>
          <cell r="N15">
            <v>1250</v>
          </cell>
          <cell r="O15">
            <v>1250</v>
          </cell>
          <cell r="P15">
            <v>1250</v>
          </cell>
          <cell r="Q15">
            <v>15000</v>
          </cell>
        </row>
      </sheetData>
      <sheetData sheetId="10" refreshError="1">
        <row r="7">
          <cell r="A7">
            <v>553010</v>
          </cell>
        </row>
        <row r="8">
          <cell r="B8">
            <v>557050</v>
          </cell>
          <cell r="C8" t="str">
            <v>Spare Parts of  Vehicle</v>
          </cell>
          <cell r="D8">
            <v>500</v>
          </cell>
          <cell r="E8">
            <v>500</v>
          </cell>
          <cell r="F8">
            <v>500</v>
          </cell>
          <cell r="G8">
            <v>500</v>
          </cell>
          <cell r="H8">
            <v>500</v>
          </cell>
          <cell r="I8">
            <v>500</v>
          </cell>
          <cell r="J8">
            <v>500</v>
          </cell>
          <cell r="K8">
            <v>500</v>
          </cell>
          <cell r="L8">
            <v>500</v>
          </cell>
          <cell r="M8">
            <v>500</v>
          </cell>
          <cell r="N8">
            <v>500</v>
          </cell>
          <cell r="O8">
            <v>500</v>
          </cell>
          <cell r="P8">
            <v>500</v>
          </cell>
          <cell r="Q8">
            <v>6000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5000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  <cell r="K9">
            <v>5000</v>
          </cell>
          <cell r="L9">
            <v>5000</v>
          </cell>
          <cell r="M9">
            <v>5000</v>
          </cell>
          <cell r="N9">
            <v>5000</v>
          </cell>
          <cell r="O9">
            <v>5000</v>
          </cell>
          <cell r="P9">
            <v>5000</v>
          </cell>
          <cell r="Q9">
            <v>60000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6800</v>
          </cell>
          <cell r="F10">
            <v>6800</v>
          </cell>
          <cell r="G10">
            <v>6800</v>
          </cell>
          <cell r="H10">
            <v>6800</v>
          </cell>
          <cell r="I10">
            <v>6800</v>
          </cell>
          <cell r="J10">
            <v>6800</v>
          </cell>
          <cell r="K10">
            <v>6800</v>
          </cell>
          <cell r="L10">
            <v>6800</v>
          </cell>
          <cell r="M10">
            <v>6800</v>
          </cell>
          <cell r="N10">
            <v>6800</v>
          </cell>
          <cell r="O10">
            <v>6800</v>
          </cell>
          <cell r="P10">
            <v>6800</v>
          </cell>
          <cell r="Q10">
            <v>81600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700</v>
          </cell>
          <cell r="F11">
            <v>700</v>
          </cell>
          <cell r="G11">
            <v>700</v>
          </cell>
          <cell r="H11">
            <v>700</v>
          </cell>
          <cell r="I11">
            <v>700</v>
          </cell>
          <cell r="J11">
            <v>700</v>
          </cell>
          <cell r="K11">
            <v>700</v>
          </cell>
          <cell r="L11">
            <v>700</v>
          </cell>
          <cell r="M11">
            <v>700</v>
          </cell>
          <cell r="N11">
            <v>700</v>
          </cell>
          <cell r="O11">
            <v>700</v>
          </cell>
          <cell r="P11">
            <v>700</v>
          </cell>
          <cell r="Q11">
            <v>8400</v>
          </cell>
        </row>
        <row r="12">
          <cell r="B12">
            <v>564040</v>
          </cell>
          <cell r="C12" t="str">
            <v>Gasoline for Vehicle</v>
          </cell>
          <cell r="D12">
            <v>2300</v>
          </cell>
          <cell r="E12">
            <v>3000</v>
          </cell>
          <cell r="F12">
            <v>3000</v>
          </cell>
          <cell r="G12">
            <v>3000</v>
          </cell>
          <cell r="H12">
            <v>3000</v>
          </cell>
          <cell r="I12">
            <v>3000</v>
          </cell>
          <cell r="J12">
            <v>3000</v>
          </cell>
          <cell r="K12">
            <v>3000</v>
          </cell>
          <cell r="L12">
            <v>3000</v>
          </cell>
          <cell r="M12">
            <v>3000</v>
          </cell>
          <cell r="N12">
            <v>2500</v>
          </cell>
          <cell r="O12">
            <v>3000</v>
          </cell>
          <cell r="P12">
            <v>2500</v>
          </cell>
          <cell r="Q12">
            <v>35000</v>
          </cell>
        </row>
        <row r="13">
          <cell r="B13">
            <v>562041</v>
          </cell>
          <cell r="C13" t="str">
            <v>Travelling Expenses - Local for Training</v>
          </cell>
          <cell r="D13">
            <v>250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5000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5000</v>
          </cell>
        </row>
        <row r="14">
          <cell r="B14">
            <v>564020</v>
          </cell>
          <cell r="C14" t="str">
            <v>Per Diem &amp; Lodging - Local</v>
          </cell>
          <cell r="D14">
            <v>400</v>
          </cell>
          <cell r="E14">
            <v>0</v>
          </cell>
          <cell r="F14">
            <v>0</v>
          </cell>
          <cell r="G14">
            <v>3000</v>
          </cell>
          <cell r="H14">
            <v>0</v>
          </cell>
          <cell r="I14">
            <v>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2000</v>
          </cell>
        </row>
      </sheetData>
      <sheetData sheetId="11" refreshError="1">
        <row r="6">
          <cell r="A6" t="str">
            <v>553010  safety tools&amp;equipme</v>
          </cell>
        </row>
        <row r="8">
          <cell r="B8">
            <v>557050</v>
          </cell>
          <cell r="C8" t="str">
            <v>Spare Parts of  Vehicle</v>
          </cell>
          <cell r="D8">
            <v>4000</v>
          </cell>
          <cell r="E8">
            <v>2000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  <cell r="K8">
            <v>8000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1500</v>
          </cell>
          <cell r="E9">
            <v>2200</v>
          </cell>
          <cell r="F9">
            <v>2200</v>
          </cell>
          <cell r="G9">
            <v>2200</v>
          </cell>
          <cell r="H9">
            <v>2200</v>
          </cell>
          <cell r="I9">
            <v>2200</v>
          </cell>
          <cell r="J9">
            <v>2200</v>
          </cell>
          <cell r="K9">
            <v>2200</v>
          </cell>
          <cell r="L9">
            <v>2200</v>
          </cell>
          <cell r="M9">
            <v>2200</v>
          </cell>
          <cell r="N9">
            <v>2200</v>
          </cell>
          <cell r="O9">
            <v>2200</v>
          </cell>
          <cell r="P9">
            <v>2200</v>
          </cell>
          <cell r="Q9">
            <v>26400</v>
          </cell>
        </row>
        <row r="10">
          <cell r="B10">
            <v>558023</v>
          </cell>
          <cell r="C10" t="str">
            <v>Paper, Forms and Continuous Form</v>
          </cell>
          <cell r="D10">
            <v>2000</v>
          </cell>
          <cell r="E10">
            <v>450</v>
          </cell>
          <cell r="F10">
            <v>450</v>
          </cell>
          <cell r="G10">
            <v>450</v>
          </cell>
          <cell r="H10">
            <v>450</v>
          </cell>
          <cell r="I10">
            <v>450</v>
          </cell>
          <cell r="J10">
            <v>450</v>
          </cell>
          <cell r="K10">
            <v>450</v>
          </cell>
          <cell r="L10">
            <v>450</v>
          </cell>
          <cell r="M10">
            <v>450</v>
          </cell>
          <cell r="N10">
            <v>450</v>
          </cell>
          <cell r="O10">
            <v>450</v>
          </cell>
          <cell r="P10">
            <v>450</v>
          </cell>
          <cell r="Q10">
            <v>5400</v>
          </cell>
        </row>
        <row r="11">
          <cell r="B11">
            <v>558030</v>
          </cell>
          <cell r="C11" t="str">
            <v>Stationery, Office Supplies</v>
          </cell>
          <cell r="D11">
            <v>300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  <cell r="I11">
            <v>300</v>
          </cell>
          <cell r="J11">
            <v>300</v>
          </cell>
          <cell r="K11">
            <v>300</v>
          </cell>
          <cell r="L11">
            <v>300</v>
          </cell>
          <cell r="M11">
            <v>300</v>
          </cell>
          <cell r="N11">
            <v>300</v>
          </cell>
          <cell r="O11">
            <v>300</v>
          </cell>
          <cell r="P11">
            <v>300</v>
          </cell>
          <cell r="Q11">
            <v>3600</v>
          </cell>
        </row>
        <row r="12">
          <cell r="B12">
            <v>565020</v>
          </cell>
          <cell r="C12" t="str">
            <v>Telephone - Local</v>
          </cell>
          <cell r="D12">
            <v>3200</v>
          </cell>
          <cell r="E12">
            <v>750</v>
          </cell>
          <cell r="F12">
            <v>750</v>
          </cell>
          <cell r="G12">
            <v>750</v>
          </cell>
          <cell r="H12">
            <v>750</v>
          </cell>
          <cell r="I12">
            <v>750</v>
          </cell>
          <cell r="J12">
            <v>750</v>
          </cell>
          <cell r="K12">
            <v>750</v>
          </cell>
          <cell r="L12">
            <v>750</v>
          </cell>
          <cell r="M12">
            <v>750</v>
          </cell>
          <cell r="N12">
            <v>750</v>
          </cell>
          <cell r="O12">
            <v>750</v>
          </cell>
          <cell r="P12">
            <v>750</v>
          </cell>
          <cell r="Q12">
            <v>9000</v>
          </cell>
        </row>
        <row r="13">
          <cell r="B13">
            <v>565040</v>
          </cell>
          <cell r="C13" t="str">
            <v>Long Distance Call</v>
          </cell>
          <cell r="D13">
            <v>3000</v>
          </cell>
          <cell r="E13">
            <v>900</v>
          </cell>
          <cell r="F13">
            <v>1200</v>
          </cell>
          <cell r="G13">
            <v>900</v>
          </cell>
          <cell r="H13">
            <v>1500</v>
          </cell>
          <cell r="I13">
            <v>1500</v>
          </cell>
          <cell r="J13">
            <v>900</v>
          </cell>
          <cell r="K13">
            <v>1200</v>
          </cell>
          <cell r="L13">
            <v>900</v>
          </cell>
          <cell r="M13">
            <v>1200</v>
          </cell>
          <cell r="N13">
            <v>900</v>
          </cell>
          <cell r="O13">
            <v>900</v>
          </cell>
          <cell r="P13">
            <v>900</v>
          </cell>
          <cell r="Q13">
            <v>12900</v>
          </cell>
        </row>
        <row r="14">
          <cell r="B14">
            <v>565050</v>
          </cell>
          <cell r="C14" t="str">
            <v>Facsimile Expenses</v>
          </cell>
          <cell r="D14">
            <v>5000</v>
          </cell>
          <cell r="E14">
            <v>5000</v>
          </cell>
          <cell r="F14">
            <v>5000</v>
          </cell>
          <cell r="G14">
            <v>5000</v>
          </cell>
          <cell r="H14">
            <v>5000</v>
          </cell>
          <cell r="I14">
            <v>5000</v>
          </cell>
          <cell r="J14">
            <v>5000</v>
          </cell>
          <cell r="K14">
            <v>5000</v>
          </cell>
          <cell r="L14">
            <v>5000</v>
          </cell>
          <cell r="M14">
            <v>5000</v>
          </cell>
          <cell r="N14">
            <v>5000</v>
          </cell>
          <cell r="O14">
            <v>5000</v>
          </cell>
          <cell r="P14">
            <v>5000</v>
          </cell>
          <cell r="Q14">
            <v>60000</v>
          </cell>
        </row>
        <row r="15">
          <cell r="B15">
            <v>565060</v>
          </cell>
          <cell r="C15" t="str">
            <v>Mobile Phone Expenses</v>
          </cell>
          <cell r="D15">
            <v>1250</v>
          </cell>
          <cell r="E15">
            <v>1250</v>
          </cell>
          <cell r="F15">
            <v>1250</v>
          </cell>
          <cell r="G15">
            <v>1250</v>
          </cell>
          <cell r="H15">
            <v>1250</v>
          </cell>
          <cell r="I15">
            <v>1250</v>
          </cell>
          <cell r="J15">
            <v>1250</v>
          </cell>
          <cell r="K15">
            <v>1250</v>
          </cell>
          <cell r="L15">
            <v>1250</v>
          </cell>
          <cell r="M15">
            <v>1250</v>
          </cell>
          <cell r="N15">
            <v>1250</v>
          </cell>
          <cell r="O15">
            <v>1250</v>
          </cell>
          <cell r="P15">
            <v>1250</v>
          </cell>
          <cell r="Q15">
            <v>15000</v>
          </cell>
        </row>
        <row r="16">
          <cell r="B16">
            <v>567907</v>
          </cell>
          <cell r="C16" t="str">
            <v>Photo &amp; Film Expenses (Photocopy outside</v>
          </cell>
          <cell r="D16">
            <v>100</v>
          </cell>
          <cell r="E16">
            <v>100</v>
          </cell>
          <cell r="F16">
            <v>100</v>
          </cell>
          <cell r="G16">
            <v>100</v>
          </cell>
          <cell r="H16">
            <v>100</v>
          </cell>
          <cell r="I16">
            <v>100</v>
          </cell>
          <cell r="J16">
            <v>100</v>
          </cell>
          <cell r="K16">
            <v>100</v>
          </cell>
          <cell r="L16">
            <v>100</v>
          </cell>
          <cell r="M16">
            <v>100</v>
          </cell>
          <cell r="N16">
            <v>100</v>
          </cell>
          <cell r="O16">
            <v>100</v>
          </cell>
          <cell r="P16">
            <v>100</v>
          </cell>
          <cell r="Q16">
            <v>1200</v>
          </cell>
        </row>
        <row r="17">
          <cell r="B17">
            <v>567904</v>
          </cell>
          <cell r="C17" t="str">
            <v>Entertainment</v>
          </cell>
          <cell r="D17">
            <v>0</v>
          </cell>
          <cell r="E17">
            <v>0</v>
          </cell>
          <cell r="F17">
            <v>10000</v>
          </cell>
          <cell r="G17">
            <v>0</v>
          </cell>
          <cell r="H17">
            <v>0</v>
          </cell>
          <cell r="I17">
            <v>10000</v>
          </cell>
          <cell r="J17">
            <v>0</v>
          </cell>
        </row>
      </sheetData>
      <sheetData sheetId="12" refreshError="1">
        <row r="7">
          <cell r="A7">
            <v>553010</v>
          </cell>
        </row>
        <row r="8">
          <cell r="B8">
            <v>557050</v>
          </cell>
          <cell r="C8" t="str">
            <v>Spare Parts of  Vehicle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500</v>
          </cell>
          <cell r="L8">
            <v>300</v>
          </cell>
          <cell r="M8">
            <v>500</v>
          </cell>
          <cell r="N8">
            <v>500</v>
          </cell>
          <cell r="O8">
            <v>500</v>
          </cell>
          <cell r="P8">
            <v>500</v>
          </cell>
        </row>
        <row r="9">
          <cell r="B9">
            <v>558006</v>
          </cell>
          <cell r="C9" t="str">
            <v>Diskette and Ink for Printer (include ink for</v>
          </cell>
          <cell r="D9">
            <v>2200</v>
          </cell>
          <cell r="E9">
            <v>2200</v>
          </cell>
          <cell r="F9">
            <v>2200</v>
          </cell>
          <cell r="G9">
            <v>2200</v>
          </cell>
          <cell r="H9">
            <v>2200</v>
          </cell>
          <cell r="I9">
            <v>2200</v>
          </cell>
          <cell r="J9">
            <v>2200</v>
          </cell>
          <cell r="K9">
            <v>2200</v>
          </cell>
          <cell r="L9">
            <v>2200</v>
          </cell>
          <cell r="M9">
            <v>2200</v>
          </cell>
          <cell r="N9">
            <v>2200</v>
          </cell>
          <cell r="O9">
            <v>2200</v>
          </cell>
          <cell r="P9">
            <v>2200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450</v>
          </cell>
          <cell r="F10">
            <v>450</v>
          </cell>
          <cell r="G10">
            <v>450</v>
          </cell>
          <cell r="H10">
            <v>450</v>
          </cell>
          <cell r="I10">
            <v>450</v>
          </cell>
          <cell r="J10">
            <v>450</v>
          </cell>
          <cell r="K10">
            <v>450</v>
          </cell>
          <cell r="L10">
            <v>450</v>
          </cell>
          <cell r="M10">
            <v>450</v>
          </cell>
          <cell r="N10">
            <v>450</v>
          </cell>
          <cell r="O10">
            <v>450</v>
          </cell>
          <cell r="P10">
            <v>450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  <cell r="I11">
            <v>300</v>
          </cell>
          <cell r="J11">
            <v>300</v>
          </cell>
          <cell r="K11">
            <v>300</v>
          </cell>
          <cell r="L11">
            <v>300</v>
          </cell>
          <cell r="M11">
            <v>300</v>
          </cell>
          <cell r="N11">
            <v>300</v>
          </cell>
          <cell r="O11">
            <v>300</v>
          </cell>
          <cell r="P11">
            <v>300</v>
          </cell>
        </row>
        <row r="12">
          <cell r="B12">
            <v>564000</v>
          </cell>
          <cell r="C12" t="str">
            <v>Travelling  Expense - Local</v>
          </cell>
          <cell r="D12">
            <v>2300</v>
          </cell>
          <cell r="E12">
            <v>0</v>
          </cell>
          <cell r="F12">
            <v>0</v>
          </cell>
          <cell r="G12">
            <v>3200</v>
          </cell>
          <cell r="H12">
            <v>0</v>
          </cell>
          <cell r="I12">
            <v>0</v>
          </cell>
          <cell r="J12">
            <v>3200</v>
          </cell>
          <cell r="K12">
            <v>3200</v>
          </cell>
          <cell r="L12">
            <v>3200</v>
          </cell>
          <cell r="M12">
            <v>3200</v>
          </cell>
          <cell r="N12">
            <v>3200</v>
          </cell>
          <cell r="O12">
            <v>3200</v>
          </cell>
          <cell r="P12">
            <v>3200</v>
          </cell>
        </row>
        <row r="13">
          <cell r="B13">
            <v>564010</v>
          </cell>
          <cell r="C13" t="str">
            <v>Travelling &amp; Other Expenses - Abroad</v>
          </cell>
          <cell r="D13">
            <v>250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50000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50000</v>
          </cell>
        </row>
        <row r="14">
          <cell r="B14">
            <v>564020</v>
          </cell>
          <cell r="C14" t="str">
            <v>Per Diem &amp; Lodging - Local</v>
          </cell>
          <cell r="D14">
            <v>400</v>
          </cell>
          <cell r="E14">
            <v>0</v>
          </cell>
          <cell r="F14">
            <v>0</v>
          </cell>
          <cell r="G14">
            <v>3000</v>
          </cell>
          <cell r="H14">
            <v>0</v>
          </cell>
          <cell r="I14">
            <v>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</row>
        <row r="15">
          <cell r="B15">
            <v>564030</v>
          </cell>
          <cell r="C15" t="str">
            <v>Per Diem &amp; Lodging - Abroad</v>
          </cell>
          <cell r="D15">
            <v>250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15000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15000</v>
          </cell>
        </row>
        <row r="16">
          <cell r="B16">
            <v>564040</v>
          </cell>
          <cell r="C16" t="str">
            <v>Gasoline for Vehicle</v>
          </cell>
          <cell r="D16">
            <v>200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2500</v>
          </cell>
          <cell r="L16">
            <v>2500</v>
          </cell>
          <cell r="M16">
            <v>2500</v>
          </cell>
          <cell r="N16">
            <v>2500</v>
          </cell>
          <cell r="O16">
            <v>2500</v>
          </cell>
          <cell r="P16">
            <v>2500</v>
          </cell>
        </row>
        <row r="17">
          <cell r="B17">
            <v>564099</v>
          </cell>
          <cell r="C17" t="str">
            <v>Other travelling expenses</v>
          </cell>
          <cell r="D17">
            <v>2500</v>
          </cell>
          <cell r="E17">
            <v>2500</v>
          </cell>
          <cell r="F17">
            <v>4000</v>
          </cell>
          <cell r="G17">
            <v>2500</v>
          </cell>
          <cell r="H17">
            <v>2500</v>
          </cell>
          <cell r="I17">
            <v>400</v>
          </cell>
          <cell r="J17">
            <v>400</v>
          </cell>
          <cell r="K17">
            <v>400</v>
          </cell>
          <cell r="L17">
            <v>400</v>
          </cell>
          <cell r="M17">
            <v>400</v>
          </cell>
          <cell r="N17">
            <v>400</v>
          </cell>
          <cell r="O17">
            <v>400</v>
          </cell>
          <cell r="P17">
            <v>400</v>
          </cell>
        </row>
        <row r="18">
          <cell r="B18">
            <v>565020</v>
          </cell>
          <cell r="C18" t="str">
            <v>Telephone - Local</v>
          </cell>
          <cell r="D18">
            <v>750</v>
          </cell>
          <cell r="E18">
            <v>750</v>
          </cell>
          <cell r="F18">
            <v>750</v>
          </cell>
          <cell r="G18">
            <v>750</v>
          </cell>
          <cell r="H18">
            <v>750</v>
          </cell>
          <cell r="I18">
            <v>750</v>
          </cell>
          <cell r="J18">
            <v>750</v>
          </cell>
          <cell r="K18">
            <v>750</v>
          </cell>
          <cell r="L18">
            <v>750</v>
          </cell>
          <cell r="M18">
            <v>750</v>
          </cell>
          <cell r="N18">
            <v>750</v>
          </cell>
          <cell r="O18">
            <v>750</v>
          </cell>
          <cell r="P18">
            <v>750</v>
          </cell>
        </row>
        <row r="19">
          <cell r="B19">
            <v>565040</v>
          </cell>
          <cell r="C19" t="str">
            <v>Long Distance Call</v>
          </cell>
          <cell r="D19">
            <v>2560</v>
          </cell>
          <cell r="E19">
            <v>900</v>
          </cell>
          <cell r="F19">
            <v>900</v>
          </cell>
          <cell r="G19">
            <v>900</v>
          </cell>
          <cell r="H19">
            <v>900</v>
          </cell>
          <cell r="I19">
            <v>900</v>
          </cell>
          <cell r="J19">
            <v>900</v>
          </cell>
          <cell r="K19">
            <v>900</v>
          </cell>
          <cell r="L19">
            <v>1200</v>
          </cell>
          <cell r="M19">
            <v>1200</v>
          </cell>
          <cell r="N19">
            <v>1200</v>
          </cell>
          <cell r="O19">
            <v>1200</v>
          </cell>
          <cell r="P19">
            <v>1200</v>
          </cell>
        </row>
        <row r="20">
          <cell r="B20">
            <v>565050</v>
          </cell>
          <cell r="C20" t="str">
            <v>Facsimile Expenses</v>
          </cell>
          <cell r="D20">
            <v>34256</v>
          </cell>
          <cell r="E20">
            <v>4500</v>
          </cell>
          <cell r="F20">
            <v>4500</v>
          </cell>
          <cell r="G20">
            <v>4500</v>
          </cell>
          <cell r="H20">
            <v>4500</v>
          </cell>
          <cell r="I20">
            <v>4500</v>
          </cell>
          <cell r="J20">
            <v>4500</v>
          </cell>
          <cell r="K20">
            <v>4500</v>
          </cell>
          <cell r="L20">
            <v>1250</v>
          </cell>
          <cell r="M20">
            <v>1250</v>
          </cell>
          <cell r="N20">
            <v>1250</v>
          </cell>
          <cell r="O20">
            <v>1250</v>
          </cell>
          <cell r="P20">
            <v>1250</v>
          </cell>
        </row>
        <row r="21">
          <cell r="B21">
            <v>565060</v>
          </cell>
          <cell r="C21" t="str">
            <v>Mobile Phone Expenses</v>
          </cell>
          <cell r="D21">
            <v>1500</v>
          </cell>
          <cell r="E21">
            <v>1250</v>
          </cell>
          <cell r="F21">
            <v>1250</v>
          </cell>
          <cell r="G21">
            <v>1250</v>
          </cell>
          <cell r="H21">
            <v>1250</v>
          </cell>
          <cell r="I21">
            <v>1250</v>
          </cell>
          <cell r="J21">
            <v>1250</v>
          </cell>
          <cell r="K21">
            <v>1250</v>
          </cell>
          <cell r="L21">
            <v>1250</v>
          </cell>
          <cell r="M21">
            <v>1250</v>
          </cell>
          <cell r="N21">
            <v>1250</v>
          </cell>
          <cell r="O21">
            <v>1250</v>
          </cell>
          <cell r="P21">
            <v>1250</v>
          </cell>
        </row>
        <row r="22">
          <cell r="B22">
            <v>567905</v>
          </cell>
          <cell r="C22" t="str">
            <v>Drinking water</v>
          </cell>
          <cell r="D22">
            <v>36000</v>
          </cell>
          <cell r="E22">
            <v>36000</v>
          </cell>
          <cell r="F22">
            <v>36000</v>
          </cell>
          <cell r="G22">
            <v>36000</v>
          </cell>
          <cell r="H22">
            <v>36000</v>
          </cell>
          <cell r="I22">
            <v>36000</v>
          </cell>
          <cell r="J22">
            <v>0</v>
          </cell>
          <cell r="K22">
            <v>36000</v>
          </cell>
          <cell r="L22">
            <v>36000</v>
          </cell>
          <cell r="M22">
            <v>36000</v>
          </cell>
          <cell r="N22">
            <v>36000</v>
          </cell>
          <cell r="O22">
            <v>36000</v>
          </cell>
          <cell r="P22">
            <v>36000</v>
          </cell>
        </row>
        <row r="23">
          <cell r="B23">
            <v>567907</v>
          </cell>
          <cell r="C23" t="str">
            <v>Photo &amp; Film Expenses (Photocopy outside</v>
          </cell>
          <cell r="D23">
            <v>100</v>
          </cell>
          <cell r="E23">
            <v>100</v>
          </cell>
          <cell r="F23">
            <v>100</v>
          </cell>
          <cell r="G23">
            <v>100</v>
          </cell>
          <cell r="H23">
            <v>100</v>
          </cell>
          <cell r="I23">
            <v>100</v>
          </cell>
          <cell r="J23">
            <v>100</v>
          </cell>
          <cell r="K23">
            <v>100</v>
          </cell>
          <cell r="L23">
            <v>100</v>
          </cell>
          <cell r="M23">
            <v>100</v>
          </cell>
          <cell r="N23">
            <v>100</v>
          </cell>
          <cell r="O23">
            <v>100</v>
          </cell>
          <cell r="P23">
            <v>100</v>
          </cell>
        </row>
        <row r="24">
          <cell r="B24">
            <v>567999</v>
          </cell>
          <cell r="C24" t="str">
            <v>Other misc. expenses</v>
          </cell>
          <cell r="D24">
            <v>500000</v>
          </cell>
          <cell r="E24">
            <v>500000</v>
          </cell>
          <cell r="F24">
            <v>500000</v>
          </cell>
          <cell r="G24">
            <v>500000</v>
          </cell>
          <cell r="H24">
            <v>500000</v>
          </cell>
          <cell r="I24">
            <v>500000</v>
          </cell>
          <cell r="J24">
            <v>0</v>
          </cell>
          <cell r="K24">
            <v>500000</v>
          </cell>
          <cell r="L24">
            <v>500000</v>
          </cell>
          <cell r="M24">
            <v>500000</v>
          </cell>
          <cell r="N24">
            <v>500000</v>
          </cell>
          <cell r="O24">
            <v>500000</v>
          </cell>
          <cell r="P24">
            <v>500000</v>
          </cell>
        </row>
      </sheetData>
      <sheetData sheetId="13" refreshError="1">
        <row r="6">
          <cell r="A6" t="str">
            <v>553010  safety tools&amp;equipme</v>
          </cell>
        </row>
        <row r="8">
          <cell r="B8">
            <v>558006</v>
          </cell>
          <cell r="C8" t="str">
            <v>Diskette and Ink for Printer (include ink for</v>
          </cell>
          <cell r="D8">
            <v>4000</v>
          </cell>
          <cell r="E8">
            <v>2000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</row>
        <row r="9">
          <cell r="B9">
            <v>558023</v>
          </cell>
          <cell r="C9" t="str">
            <v>Paper, Forms and Continuous Form</v>
          </cell>
          <cell r="D9">
            <v>1500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</row>
        <row r="10">
          <cell r="B10">
            <v>558030</v>
          </cell>
          <cell r="C10" t="str">
            <v>Stationery, Office Supplies</v>
          </cell>
          <cell r="D10">
            <v>2000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</row>
        <row r="11">
          <cell r="B11">
            <v>561100</v>
          </cell>
          <cell r="C11" t="str">
            <v xml:space="preserve">Overtime </v>
          </cell>
          <cell r="D11">
            <v>300</v>
          </cell>
          <cell r="E11">
            <v>916</v>
          </cell>
          <cell r="F11">
            <v>916</v>
          </cell>
          <cell r="G11">
            <v>916</v>
          </cell>
          <cell r="H11">
            <v>916</v>
          </cell>
          <cell r="I11">
            <v>916</v>
          </cell>
          <cell r="J11">
            <v>916</v>
          </cell>
        </row>
        <row r="12">
          <cell r="B12">
            <v>561300</v>
          </cell>
          <cell r="C12" t="str">
            <v>Professional Fees ( External Audit/Consultancy)</v>
          </cell>
          <cell r="D12">
            <v>3200</v>
          </cell>
          <cell r="E12">
            <v>0</v>
          </cell>
          <cell r="F12">
            <v>45000</v>
          </cell>
          <cell r="G12">
            <v>0</v>
          </cell>
          <cell r="H12">
            <v>0</v>
          </cell>
          <cell r="I12">
            <v>80000</v>
          </cell>
          <cell r="J12">
            <v>0</v>
          </cell>
        </row>
        <row r="13">
          <cell r="B13">
            <v>562030</v>
          </cell>
          <cell r="C13" t="str">
            <v>Train fee by Other Institute</v>
          </cell>
          <cell r="D13">
            <v>3000</v>
          </cell>
          <cell r="E13">
            <v>0</v>
          </cell>
          <cell r="F13">
            <v>0</v>
          </cell>
          <cell r="G13">
            <v>30000</v>
          </cell>
          <cell r="H13">
            <v>0</v>
          </cell>
          <cell r="I13">
            <v>0</v>
          </cell>
          <cell r="J13">
            <v>30000</v>
          </cell>
        </row>
        <row r="14">
          <cell r="B14">
            <v>562041</v>
          </cell>
          <cell r="C14" t="str">
            <v>Travelling Expenses - Local for Training</v>
          </cell>
          <cell r="D14">
            <v>0</v>
          </cell>
          <cell r="E14">
            <v>0</v>
          </cell>
          <cell r="F14">
            <v>0</v>
          </cell>
          <cell r="G14">
            <v>4000</v>
          </cell>
          <cell r="H14">
            <v>0</v>
          </cell>
          <cell r="I14">
            <v>0</v>
          </cell>
          <cell r="J14">
            <v>4000</v>
          </cell>
        </row>
        <row r="15">
          <cell r="B15">
            <v>564000</v>
          </cell>
          <cell r="C15" t="str">
            <v>Travelling  Expense - Local</v>
          </cell>
          <cell r="D15">
            <v>0</v>
          </cell>
          <cell r="E15">
            <v>0</v>
          </cell>
          <cell r="F15">
            <v>0</v>
          </cell>
          <cell r="G15">
            <v>3200</v>
          </cell>
          <cell r="H15">
            <v>0</v>
          </cell>
          <cell r="I15">
            <v>0</v>
          </cell>
          <cell r="J15">
            <v>3200</v>
          </cell>
        </row>
        <row r="16">
          <cell r="B16">
            <v>564020</v>
          </cell>
          <cell r="C16" t="str">
            <v>Per Diem &amp; Lodging - Local</v>
          </cell>
          <cell r="D16">
            <v>0</v>
          </cell>
          <cell r="E16">
            <v>0</v>
          </cell>
          <cell r="F16">
            <v>0</v>
          </cell>
          <cell r="G16">
            <v>3000</v>
          </cell>
          <cell r="H16">
            <v>0</v>
          </cell>
          <cell r="I16">
            <v>0</v>
          </cell>
          <cell r="J16">
            <v>3000</v>
          </cell>
        </row>
        <row r="17">
          <cell r="B17">
            <v>567904</v>
          </cell>
          <cell r="C17" t="str">
            <v>Entertainment</v>
          </cell>
          <cell r="D17">
            <v>0</v>
          </cell>
          <cell r="E17">
            <v>0</v>
          </cell>
          <cell r="F17">
            <v>10000</v>
          </cell>
          <cell r="G17">
            <v>0</v>
          </cell>
          <cell r="H17">
            <v>0</v>
          </cell>
          <cell r="I17">
            <v>10000</v>
          </cell>
          <cell r="J17">
            <v>0</v>
          </cell>
        </row>
        <row r="18">
          <cell r="B18">
            <v>567907</v>
          </cell>
          <cell r="C18" t="str">
            <v>Photo &amp; Film Expenses (Photocopy outside</v>
          </cell>
          <cell r="D18">
            <v>4000</v>
          </cell>
          <cell r="E18">
            <v>4000</v>
          </cell>
          <cell r="F18">
            <v>0</v>
          </cell>
          <cell r="G18">
            <v>4000</v>
          </cell>
          <cell r="H18">
            <v>0</v>
          </cell>
          <cell r="I18">
            <v>4000</v>
          </cell>
          <cell r="J18">
            <v>4000</v>
          </cell>
        </row>
      </sheetData>
      <sheetData sheetId="14" refreshError="1">
        <row r="7">
          <cell r="A7">
            <v>553010</v>
          </cell>
          <cell r="B7" t="str">
            <v>Safety tools &amp; equipment</v>
          </cell>
          <cell r="C7">
            <v>4000</v>
          </cell>
          <cell r="D7">
            <v>1000</v>
          </cell>
          <cell r="E7">
            <v>1000</v>
          </cell>
          <cell r="F7">
            <v>4000</v>
          </cell>
          <cell r="G7">
            <v>1000</v>
          </cell>
          <cell r="H7">
            <v>1000</v>
          </cell>
        </row>
        <row r="8">
          <cell r="A8">
            <v>557050</v>
          </cell>
          <cell r="B8" t="str">
            <v>Spare parts of Vehicle</v>
          </cell>
          <cell r="C8" t="str">
            <v>Diskette and PC Supplies</v>
          </cell>
          <cell r="D8">
            <v>0</v>
          </cell>
          <cell r="E8">
            <v>7000</v>
          </cell>
          <cell r="F8">
            <v>7000</v>
          </cell>
          <cell r="G8">
            <v>7000</v>
          </cell>
          <cell r="H8">
            <v>7000</v>
          </cell>
        </row>
        <row r="9">
          <cell r="A9">
            <v>557080</v>
          </cell>
          <cell r="B9" t="str">
            <v>Repair &amp; maintanance building</v>
          </cell>
          <cell r="C9">
            <v>200000</v>
          </cell>
          <cell r="D9">
            <v>5000</v>
          </cell>
          <cell r="E9">
            <v>5000</v>
          </cell>
          <cell r="F9">
            <v>150</v>
          </cell>
          <cell r="G9">
            <v>10000</v>
          </cell>
          <cell r="H9">
            <v>5000</v>
          </cell>
        </row>
        <row r="10">
          <cell r="A10">
            <v>558003</v>
          </cell>
          <cell r="B10" t="str">
            <v>Chem. Lab &amp; test supply.</v>
          </cell>
          <cell r="C10">
            <v>12230</v>
          </cell>
          <cell r="D10">
            <v>8450</v>
          </cell>
          <cell r="E10">
            <v>8400</v>
          </cell>
          <cell r="F10">
            <v>3420</v>
          </cell>
          <cell r="G10">
            <v>9980</v>
          </cell>
          <cell r="H10">
            <v>6300</v>
          </cell>
        </row>
        <row r="11">
          <cell r="A11">
            <v>558004</v>
          </cell>
          <cell r="B11" t="str">
            <v>Cleaning supplies.</v>
          </cell>
          <cell r="C11">
            <v>250</v>
          </cell>
          <cell r="D11">
            <v>250</v>
          </cell>
          <cell r="E11">
            <v>250</v>
          </cell>
          <cell r="F11">
            <v>250</v>
          </cell>
          <cell r="G11">
            <v>250</v>
          </cell>
          <cell r="H11">
            <v>250</v>
          </cell>
        </row>
        <row r="12">
          <cell r="A12">
            <v>558006</v>
          </cell>
          <cell r="B12" t="str">
            <v>Diskette and ink for Printer (include ink for Xerox)</v>
          </cell>
          <cell r="C12">
            <v>2300</v>
          </cell>
          <cell r="D12">
            <v>2300</v>
          </cell>
          <cell r="E12">
            <v>2300</v>
          </cell>
          <cell r="F12">
            <v>2300</v>
          </cell>
          <cell r="G12">
            <v>2300</v>
          </cell>
          <cell r="H12">
            <v>2300</v>
          </cell>
        </row>
        <row r="13">
          <cell r="A13">
            <v>558021</v>
          </cell>
          <cell r="B13" t="str">
            <v>Painting supplies</v>
          </cell>
          <cell r="C13" t="str">
            <v>Adhesive all kind</v>
          </cell>
          <cell r="D13">
            <v>250</v>
          </cell>
          <cell r="E13">
            <v>5000</v>
          </cell>
          <cell r="F13">
            <v>5000</v>
          </cell>
          <cell r="G13">
            <v>5000</v>
          </cell>
          <cell r="H13">
            <v>250</v>
          </cell>
        </row>
        <row r="14">
          <cell r="A14">
            <v>558023</v>
          </cell>
          <cell r="B14" t="str">
            <v>Paper, Forms and Continuous Form</v>
          </cell>
          <cell r="C14">
            <v>400</v>
          </cell>
          <cell r="D14">
            <v>400</v>
          </cell>
          <cell r="E14">
            <v>400</v>
          </cell>
          <cell r="F14">
            <v>400</v>
          </cell>
          <cell r="G14">
            <v>400</v>
          </cell>
          <cell r="H14">
            <v>400</v>
          </cell>
        </row>
        <row r="15">
          <cell r="A15">
            <v>558028</v>
          </cell>
          <cell r="B15" t="str">
            <v>Safety supplies.</v>
          </cell>
          <cell r="C15">
            <v>250</v>
          </cell>
          <cell r="D15">
            <v>250</v>
          </cell>
          <cell r="E15">
            <v>250</v>
          </cell>
          <cell r="F15">
            <v>250</v>
          </cell>
          <cell r="G15">
            <v>250</v>
          </cell>
          <cell r="H15">
            <v>250</v>
          </cell>
        </row>
        <row r="16">
          <cell r="A16">
            <v>558030</v>
          </cell>
          <cell r="B16" t="str">
            <v>Stationery, Office Supplies</v>
          </cell>
          <cell r="C16">
            <v>500</v>
          </cell>
          <cell r="D16">
            <v>200</v>
          </cell>
          <cell r="E16">
            <v>200</v>
          </cell>
          <cell r="F16">
            <v>200</v>
          </cell>
          <cell r="G16">
            <v>200</v>
          </cell>
          <cell r="H16">
            <v>200</v>
          </cell>
        </row>
        <row r="17">
          <cell r="A17">
            <v>562040</v>
          </cell>
          <cell r="B17" t="str">
            <v>Per Diem Travel Exp. Lodg by Other-Local.</v>
          </cell>
          <cell r="C17">
            <v>4000</v>
          </cell>
          <cell r="D17">
            <v>2500</v>
          </cell>
          <cell r="E17">
            <v>2500</v>
          </cell>
          <cell r="F17">
            <v>4000</v>
          </cell>
          <cell r="G17">
            <v>2500</v>
          </cell>
          <cell r="H17">
            <v>2500</v>
          </cell>
        </row>
        <row r="18">
          <cell r="A18">
            <v>562041</v>
          </cell>
          <cell r="B18" t="str">
            <v>Travelling Expenses -Local for Training.</v>
          </cell>
          <cell r="C18">
            <v>3000</v>
          </cell>
          <cell r="D18">
            <v>750</v>
          </cell>
          <cell r="E18">
            <v>100</v>
          </cell>
          <cell r="F18">
            <v>3000</v>
          </cell>
          <cell r="G18">
            <v>100</v>
          </cell>
          <cell r="H18">
            <v>3000</v>
          </cell>
        </row>
        <row r="19">
          <cell r="A19">
            <v>565070</v>
          </cell>
          <cell r="B19" t="str">
            <v>Radio communication.</v>
          </cell>
          <cell r="C19">
            <v>2560</v>
          </cell>
          <cell r="D19">
            <v>2560</v>
          </cell>
          <cell r="E19">
            <v>2560</v>
          </cell>
          <cell r="F19">
            <v>2560</v>
          </cell>
          <cell r="G19">
            <v>2560</v>
          </cell>
          <cell r="H19">
            <v>2560</v>
          </cell>
        </row>
        <row r="20">
          <cell r="A20">
            <v>567199</v>
          </cell>
          <cell r="B20" t="str">
            <v>Other Rent</v>
          </cell>
          <cell r="C20">
            <v>34256</v>
          </cell>
          <cell r="D20">
            <v>34256</v>
          </cell>
          <cell r="E20">
            <v>34256</v>
          </cell>
          <cell r="F20">
            <v>34256</v>
          </cell>
          <cell r="G20">
            <v>34256</v>
          </cell>
          <cell r="H20">
            <v>34256</v>
          </cell>
        </row>
        <row r="21">
          <cell r="A21">
            <v>567907</v>
          </cell>
          <cell r="B21" t="str">
            <v>Photo &amp; Film Expenses (Photocopy outside only, Film outside only.)</v>
          </cell>
          <cell r="C21">
            <v>1500</v>
          </cell>
          <cell r="D21">
            <v>1500</v>
          </cell>
          <cell r="E21">
            <v>1500</v>
          </cell>
          <cell r="F21">
            <v>1500</v>
          </cell>
          <cell r="G21">
            <v>1500</v>
          </cell>
          <cell r="H21">
            <v>1500</v>
          </cell>
        </row>
      </sheetData>
      <sheetData sheetId="15" refreshError="1">
        <row r="6">
          <cell r="A6" t="str">
            <v>553010  safety tools&amp;equipme</v>
          </cell>
        </row>
        <row r="7">
          <cell r="A7">
            <v>557050</v>
          </cell>
          <cell r="B7" t="str">
            <v>Spare Parts of Vehicle</v>
          </cell>
        </row>
        <row r="8">
          <cell r="A8">
            <v>558006</v>
          </cell>
          <cell r="B8" t="str">
            <v>Diskette and Ink for Printer (include ink for Xerox)</v>
          </cell>
          <cell r="C8">
            <v>4000</v>
          </cell>
          <cell r="D8">
            <v>4000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</row>
        <row r="9">
          <cell r="A9">
            <v>558023</v>
          </cell>
          <cell r="B9" t="str">
            <v>Paper, Forms and Continuous Form</v>
          </cell>
          <cell r="C9">
            <v>1500</v>
          </cell>
          <cell r="D9">
            <v>1500</v>
          </cell>
          <cell r="E9">
            <v>1500</v>
          </cell>
          <cell r="F9">
            <v>1500</v>
          </cell>
          <cell r="G9">
            <v>1500</v>
          </cell>
          <cell r="H9">
            <v>1500</v>
          </cell>
        </row>
        <row r="10">
          <cell r="A10">
            <v>558030</v>
          </cell>
          <cell r="B10" t="str">
            <v>Stationery , Office Supplies</v>
          </cell>
          <cell r="C10">
            <v>2000</v>
          </cell>
          <cell r="D10">
            <v>2000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</row>
        <row r="11">
          <cell r="A11">
            <v>564040</v>
          </cell>
          <cell r="B11" t="str">
            <v>Gasoline for Vehicle</v>
          </cell>
          <cell r="C11">
            <v>300</v>
          </cell>
          <cell r="D11">
            <v>300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</row>
        <row r="12">
          <cell r="A12">
            <v>564000</v>
          </cell>
          <cell r="B12" t="str">
            <v>Travelling Expense - Local</v>
          </cell>
          <cell r="C12" t="str">
            <v xml:space="preserve"> -</v>
          </cell>
          <cell r="D12">
            <v>3200</v>
          </cell>
          <cell r="E12" t="str">
            <v xml:space="preserve"> -</v>
          </cell>
          <cell r="F12" t="str">
            <v xml:space="preserve"> -</v>
          </cell>
          <cell r="G12" t="str">
            <v xml:space="preserve"> -</v>
          </cell>
          <cell r="H12" t="str">
            <v xml:space="preserve"> -</v>
          </cell>
        </row>
        <row r="13">
          <cell r="A13">
            <v>564020</v>
          </cell>
          <cell r="B13" t="str">
            <v>Per Diem &amp; Lodging -Local</v>
          </cell>
          <cell r="C13" t="str">
            <v xml:space="preserve"> -</v>
          </cell>
          <cell r="D13">
            <v>3000</v>
          </cell>
          <cell r="E13" t="str">
            <v xml:space="preserve"> -</v>
          </cell>
          <cell r="F13" t="str">
            <v xml:space="preserve"> -</v>
          </cell>
          <cell r="G13" t="str">
            <v xml:space="preserve"> -</v>
          </cell>
          <cell r="H13" t="str">
            <v xml:space="preserve"> -</v>
          </cell>
        </row>
      </sheetData>
      <sheetData sheetId="16" refreshError="1">
        <row r="7">
          <cell r="A7">
            <v>553010</v>
          </cell>
        </row>
        <row r="8">
          <cell r="B8">
            <v>558006</v>
          </cell>
          <cell r="C8" t="str">
            <v>Diskette and PC Supplies</v>
          </cell>
          <cell r="D8">
            <v>7000</v>
          </cell>
          <cell r="E8">
            <v>7000</v>
          </cell>
          <cell r="F8">
            <v>7000</v>
          </cell>
          <cell r="G8">
            <v>7000</v>
          </cell>
          <cell r="H8">
            <v>7000</v>
          </cell>
          <cell r="I8">
            <v>7000</v>
          </cell>
          <cell r="J8">
            <v>7000</v>
          </cell>
        </row>
        <row r="9">
          <cell r="B9">
            <v>558015</v>
          </cell>
          <cell r="C9" t="str">
            <v>Oil and Grease</v>
          </cell>
          <cell r="D9">
            <v>150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</row>
        <row r="10">
          <cell r="B10">
            <v>558021</v>
          </cell>
          <cell r="C10" t="str">
            <v>Painting Supplies</v>
          </cell>
          <cell r="D10">
            <v>8450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</row>
        <row r="11">
          <cell r="B11">
            <v>558023</v>
          </cell>
          <cell r="C11" t="str">
            <v>Paper &amp; Cont.form</v>
          </cell>
          <cell r="D11">
            <v>250</v>
          </cell>
          <cell r="E11">
            <v>6000</v>
          </cell>
          <cell r="F11">
            <v>6000</v>
          </cell>
          <cell r="G11">
            <v>6000</v>
          </cell>
          <cell r="H11">
            <v>6000</v>
          </cell>
          <cell r="I11">
            <v>6000</v>
          </cell>
          <cell r="J11">
            <v>6000</v>
          </cell>
        </row>
        <row r="12">
          <cell r="B12">
            <v>558030</v>
          </cell>
          <cell r="C12" t="str">
            <v>Stationary Supplies</v>
          </cell>
          <cell r="D12">
            <v>2300</v>
          </cell>
          <cell r="E12">
            <v>6000</v>
          </cell>
          <cell r="F12">
            <v>6000</v>
          </cell>
          <cell r="G12">
            <v>6000</v>
          </cell>
          <cell r="H12">
            <v>6000</v>
          </cell>
          <cell r="I12">
            <v>6000</v>
          </cell>
          <cell r="J12">
            <v>6000</v>
          </cell>
        </row>
        <row r="13">
          <cell r="B13">
            <v>558047</v>
          </cell>
          <cell r="C13" t="str">
            <v>Adhesive all kind</v>
          </cell>
          <cell r="D13">
            <v>250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</row>
        <row r="14">
          <cell r="B14">
            <v>558199</v>
          </cell>
          <cell r="C14" t="str">
            <v>Other Stores &amp; Spplies</v>
          </cell>
          <cell r="D14">
            <v>400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</row>
        <row r="15">
          <cell r="B15">
            <v>564000</v>
          </cell>
          <cell r="C15" t="str">
            <v>Travelling Exp-Local</v>
          </cell>
          <cell r="D15">
            <v>250</v>
          </cell>
          <cell r="E15">
            <v>1050</v>
          </cell>
          <cell r="F15">
            <v>1050</v>
          </cell>
          <cell r="G15">
            <v>1050</v>
          </cell>
          <cell r="H15">
            <v>1050</v>
          </cell>
          <cell r="I15">
            <v>1050</v>
          </cell>
          <cell r="J15">
            <v>1050</v>
          </cell>
        </row>
        <row r="16">
          <cell r="B16">
            <v>564020</v>
          </cell>
          <cell r="C16" t="str">
            <v>Per diem &amp; Lodg-Local</v>
          </cell>
          <cell r="D16">
            <v>200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</row>
        <row r="17">
          <cell r="B17">
            <v>564040</v>
          </cell>
          <cell r="C17" t="str">
            <v>Gasoline</v>
          </cell>
          <cell r="D17">
            <v>2500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</row>
        <row r="18">
          <cell r="B18">
            <v>564080</v>
          </cell>
          <cell r="C18" t="str">
            <v>Express/Tollway cou</v>
          </cell>
          <cell r="D18">
            <v>100</v>
          </cell>
          <cell r="E18">
            <v>100</v>
          </cell>
          <cell r="F18">
            <v>100</v>
          </cell>
          <cell r="G18">
            <v>100</v>
          </cell>
          <cell r="H18">
            <v>100</v>
          </cell>
          <cell r="I18">
            <v>100</v>
          </cell>
          <cell r="J18">
            <v>100</v>
          </cell>
        </row>
        <row r="19">
          <cell r="B19">
            <v>565020</v>
          </cell>
          <cell r="C19" t="str">
            <v>Telephone -Local</v>
          </cell>
          <cell r="D19">
            <v>2560</v>
          </cell>
          <cell r="E19">
            <v>1500</v>
          </cell>
          <cell r="F19">
            <v>1500</v>
          </cell>
          <cell r="G19">
            <v>1500</v>
          </cell>
          <cell r="H19">
            <v>1500</v>
          </cell>
          <cell r="I19">
            <v>1500</v>
          </cell>
          <cell r="J19">
            <v>1500</v>
          </cell>
        </row>
        <row r="20">
          <cell r="B20">
            <v>565040</v>
          </cell>
          <cell r="C20" t="str">
            <v>Long distance call</v>
          </cell>
          <cell r="D20">
            <v>34256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</row>
        <row r="21">
          <cell r="B21">
            <v>565050</v>
          </cell>
          <cell r="C21" t="str">
            <v>Fasimile Expenses</v>
          </cell>
          <cell r="D21">
            <v>1500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</row>
        <row r="22">
          <cell r="B22">
            <v>565060</v>
          </cell>
          <cell r="C22" t="str">
            <v>Mobile phone exp</v>
          </cell>
          <cell r="D22">
            <v>3000</v>
          </cell>
          <cell r="E22">
            <v>3000</v>
          </cell>
          <cell r="F22">
            <v>3000</v>
          </cell>
          <cell r="G22">
            <v>3000</v>
          </cell>
          <cell r="H22">
            <v>3000</v>
          </cell>
          <cell r="I22">
            <v>3000</v>
          </cell>
          <cell r="J22">
            <v>3000</v>
          </cell>
        </row>
      </sheetData>
      <sheetData sheetId="17" refreshError="1">
        <row r="6">
          <cell r="A6" t="str">
            <v>553010  safety tools&amp;equipme</v>
          </cell>
        </row>
        <row r="8">
          <cell r="B8">
            <v>557060</v>
          </cell>
          <cell r="C8" t="str">
            <v>Repair &amp; maint-furniture &amp; equipment</v>
          </cell>
          <cell r="D8">
            <v>700</v>
          </cell>
          <cell r="E8">
            <v>10000</v>
          </cell>
          <cell r="F8">
            <v>10000</v>
          </cell>
          <cell r="G8">
            <v>10000</v>
          </cell>
          <cell r="H8">
            <v>10000</v>
          </cell>
          <cell r="I8">
            <v>10000</v>
          </cell>
          <cell r="J8">
            <v>10000</v>
          </cell>
        </row>
        <row r="9">
          <cell r="B9">
            <v>558006</v>
          </cell>
          <cell r="C9" t="str">
            <v>Diskette and Ink for Printer (include ink for</v>
          </cell>
          <cell r="D9">
            <v>5000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</row>
        <row r="10">
          <cell r="B10">
            <v>558023</v>
          </cell>
          <cell r="C10" t="str">
            <v>Paper, Forms and Continuous Form</v>
          </cell>
          <cell r="D10">
            <v>3000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  <cell r="J10">
            <v>2000</v>
          </cell>
        </row>
        <row r="11">
          <cell r="B11">
            <v>558030</v>
          </cell>
          <cell r="C11" t="str">
            <v>Stationery, Office Supplies</v>
          </cell>
          <cell r="D11">
            <v>950</v>
          </cell>
          <cell r="E11">
            <v>4000</v>
          </cell>
          <cell r="F11">
            <v>4000</v>
          </cell>
          <cell r="G11">
            <v>4000</v>
          </cell>
          <cell r="H11">
            <v>4000</v>
          </cell>
          <cell r="I11">
            <v>4000</v>
          </cell>
          <cell r="J11">
            <v>4000</v>
          </cell>
        </row>
        <row r="12">
          <cell r="B12">
            <v>558199</v>
          </cell>
          <cell r="C12" t="str">
            <v>oth. stores &amp; supplie</v>
          </cell>
          <cell r="D12" t="str">
            <v>-</v>
          </cell>
          <cell r="E12">
            <v>400</v>
          </cell>
          <cell r="F12">
            <v>400</v>
          </cell>
          <cell r="G12">
            <v>400</v>
          </cell>
          <cell r="H12">
            <v>400</v>
          </cell>
          <cell r="I12">
            <v>400</v>
          </cell>
          <cell r="J12">
            <v>400</v>
          </cell>
        </row>
        <row r="13">
          <cell r="B13">
            <v>563030</v>
          </cell>
          <cell r="C13" t="str">
            <v>sport &amp;recreation exp</v>
          </cell>
          <cell r="D13">
            <v>4200</v>
          </cell>
          <cell r="E13">
            <v>15000</v>
          </cell>
          <cell r="F13">
            <v>15000</v>
          </cell>
          <cell r="G13">
            <v>15000</v>
          </cell>
          <cell r="H13">
            <v>15000</v>
          </cell>
          <cell r="I13">
            <v>15000</v>
          </cell>
          <cell r="J13">
            <v>15000</v>
          </cell>
        </row>
        <row r="14">
          <cell r="B14">
            <v>564000</v>
          </cell>
          <cell r="C14" t="str">
            <v>Travelling  Expense - Local</v>
          </cell>
          <cell r="D14">
            <v>1500</v>
          </cell>
          <cell r="E14">
            <v>3200</v>
          </cell>
          <cell r="F14">
            <v>3200</v>
          </cell>
          <cell r="G14">
            <v>3200</v>
          </cell>
          <cell r="H14">
            <v>3200</v>
          </cell>
          <cell r="I14">
            <v>3200</v>
          </cell>
          <cell r="J14">
            <v>3200</v>
          </cell>
        </row>
        <row r="15">
          <cell r="B15">
            <v>564010</v>
          </cell>
          <cell r="C15" t="str">
            <v>Travelling &amp; Other Expenses-Abroad</v>
          </cell>
          <cell r="D15">
            <v>3200</v>
          </cell>
          <cell r="E15">
            <v>3200</v>
          </cell>
          <cell r="F15" t="str">
            <v>-</v>
          </cell>
          <cell r="G15" t="str">
            <v>-</v>
          </cell>
          <cell r="H15">
            <v>3200</v>
          </cell>
          <cell r="I15" t="str">
            <v>-</v>
          </cell>
          <cell r="J15">
            <v>3200</v>
          </cell>
        </row>
        <row r="16">
          <cell r="B16">
            <v>564020</v>
          </cell>
          <cell r="C16" t="str">
            <v>Per Diem &amp; Lodging - Local</v>
          </cell>
          <cell r="D16">
            <v>1200</v>
          </cell>
          <cell r="E16">
            <v>1200</v>
          </cell>
          <cell r="F16">
            <v>1200</v>
          </cell>
          <cell r="G16">
            <v>1200</v>
          </cell>
          <cell r="H16">
            <v>1200</v>
          </cell>
          <cell r="I16">
            <v>1200</v>
          </cell>
          <cell r="J16">
            <v>1200</v>
          </cell>
        </row>
        <row r="17">
          <cell r="B17">
            <v>567907</v>
          </cell>
          <cell r="C17" t="str">
            <v>Photo &amp; Film Expenses (Photocopy outside</v>
          </cell>
          <cell r="D17">
            <v>500</v>
          </cell>
          <cell r="E17">
            <v>500</v>
          </cell>
          <cell r="F17" t="str">
            <v>-</v>
          </cell>
          <cell r="G17" t="str">
            <v>-</v>
          </cell>
          <cell r="H17">
            <v>500</v>
          </cell>
          <cell r="I17" t="str">
            <v>-</v>
          </cell>
        </row>
      </sheetData>
      <sheetData sheetId="18" refreshError="1">
        <row r="7">
          <cell r="A7">
            <v>553010</v>
          </cell>
        </row>
        <row r="8">
          <cell r="B8">
            <v>557050</v>
          </cell>
          <cell r="C8" t="str">
            <v>Spare Parts of  Vehicle</v>
          </cell>
          <cell r="D8">
            <v>7000</v>
          </cell>
          <cell r="E8">
            <v>7000</v>
          </cell>
          <cell r="F8">
            <v>7000</v>
          </cell>
          <cell r="G8">
            <v>7000</v>
          </cell>
          <cell r="H8">
            <v>7000</v>
          </cell>
          <cell r="I8">
            <v>7000</v>
          </cell>
          <cell r="J8">
            <v>7000</v>
          </cell>
          <cell r="K8">
            <v>8000</v>
          </cell>
        </row>
        <row r="9">
          <cell r="B9">
            <v>558006</v>
          </cell>
          <cell r="C9" t="str">
            <v>Diskette and Ink for Printer (include ink for</v>
          </cell>
          <cell r="D9">
            <v>150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  <cell r="K9">
            <v>5687</v>
          </cell>
          <cell r="L9">
            <v>5687</v>
          </cell>
          <cell r="M9">
            <v>5974</v>
          </cell>
          <cell r="N9">
            <v>0</v>
          </cell>
          <cell r="O9">
            <v>5687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  <cell r="K10">
            <v>78000</v>
          </cell>
          <cell r="L10">
            <v>0</v>
          </cell>
          <cell r="M10">
            <v>0</v>
          </cell>
          <cell r="N10">
            <v>78000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6000</v>
          </cell>
          <cell r="F11">
            <v>6000</v>
          </cell>
          <cell r="G11">
            <v>6000</v>
          </cell>
          <cell r="H11">
            <v>6000</v>
          </cell>
          <cell r="I11">
            <v>6000</v>
          </cell>
          <cell r="J11">
            <v>6000</v>
          </cell>
          <cell r="K11">
            <v>8350</v>
          </cell>
          <cell r="L11">
            <v>1820</v>
          </cell>
          <cell r="M11">
            <v>1820</v>
          </cell>
          <cell r="N11">
            <v>2210</v>
          </cell>
          <cell r="O11">
            <v>650</v>
          </cell>
        </row>
        <row r="12">
          <cell r="B12">
            <v>561200</v>
          </cell>
          <cell r="C12" t="str">
            <v>Contract Indirect Labour</v>
          </cell>
          <cell r="D12">
            <v>2300</v>
          </cell>
          <cell r="E12">
            <v>6000</v>
          </cell>
          <cell r="F12">
            <v>6000</v>
          </cell>
          <cell r="G12">
            <v>6000</v>
          </cell>
          <cell r="H12">
            <v>6000</v>
          </cell>
          <cell r="I12">
            <v>6000</v>
          </cell>
          <cell r="J12">
            <v>6000</v>
          </cell>
          <cell r="K12">
            <v>46000</v>
          </cell>
          <cell r="L12">
            <v>46000</v>
          </cell>
          <cell r="M12">
            <v>46000</v>
          </cell>
          <cell r="N12">
            <v>46000</v>
          </cell>
          <cell r="O12">
            <v>46000</v>
          </cell>
          <cell r="P12">
            <v>46000</v>
          </cell>
        </row>
        <row r="13">
          <cell r="B13">
            <v>562041</v>
          </cell>
          <cell r="C13" t="str">
            <v>Travelling Expenses - Local for Training</v>
          </cell>
          <cell r="D13">
            <v>250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  <cell r="K13">
            <v>4000</v>
          </cell>
          <cell r="L13">
            <v>4000</v>
          </cell>
          <cell r="M13">
            <v>4000</v>
          </cell>
          <cell r="N13">
            <v>4000</v>
          </cell>
          <cell r="O13">
            <v>4000</v>
          </cell>
          <cell r="P13">
            <v>4000</v>
          </cell>
        </row>
        <row r="14">
          <cell r="B14">
            <v>564020</v>
          </cell>
          <cell r="C14" t="str">
            <v>Per Diem &amp; Lodging - Local</v>
          </cell>
          <cell r="D14">
            <v>400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  <cell r="K14">
            <v>1500</v>
          </cell>
          <cell r="L14">
            <v>1500</v>
          </cell>
          <cell r="M14">
            <v>1500</v>
          </cell>
          <cell r="N14">
            <v>1500</v>
          </cell>
          <cell r="O14">
            <v>1500</v>
          </cell>
          <cell r="P14">
            <v>1500</v>
          </cell>
        </row>
        <row r="15">
          <cell r="B15">
            <v>564040</v>
          </cell>
          <cell r="C15" t="str">
            <v>Gasoline for Vehicle</v>
          </cell>
          <cell r="D15">
            <v>250</v>
          </cell>
          <cell r="E15">
            <v>1050</v>
          </cell>
          <cell r="F15">
            <v>1050</v>
          </cell>
          <cell r="G15">
            <v>1050</v>
          </cell>
          <cell r="H15">
            <v>1050</v>
          </cell>
          <cell r="I15">
            <v>1050</v>
          </cell>
          <cell r="J15">
            <v>1050</v>
          </cell>
          <cell r="K15">
            <v>1143</v>
          </cell>
          <cell r="L15">
            <v>1143</v>
          </cell>
          <cell r="M15">
            <v>1143</v>
          </cell>
          <cell r="N15">
            <v>1143</v>
          </cell>
          <cell r="O15">
            <v>1143</v>
          </cell>
          <cell r="P15">
            <v>1143</v>
          </cell>
        </row>
        <row r="16">
          <cell r="B16">
            <v>567907</v>
          </cell>
          <cell r="C16" t="str">
            <v>Photo &amp; Film Expenses (Photocopy outside</v>
          </cell>
          <cell r="D16">
            <v>200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  <cell r="K16">
            <v>1000</v>
          </cell>
          <cell r="L16">
            <v>0</v>
          </cell>
          <cell r="M16">
            <v>1000</v>
          </cell>
        </row>
        <row r="17">
          <cell r="B17">
            <v>564040</v>
          </cell>
          <cell r="C17" t="str">
            <v>Gasoline</v>
          </cell>
          <cell r="D17">
            <v>2500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</row>
      </sheetData>
      <sheetData sheetId="19" refreshError="1">
        <row r="7">
          <cell r="A7">
            <v>553010</v>
          </cell>
          <cell r="B7" t="str">
            <v>Safety tools &amp; equipment</v>
          </cell>
          <cell r="C7">
            <v>650</v>
          </cell>
          <cell r="D7">
            <v>650</v>
          </cell>
          <cell r="E7">
            <v>650</v>
          </cell>
          <cell r="F7">
            <v>650</v>
          </cell>
          <cell r="G7">
            <v>650</v>
          </cell>
          <cell r="H7">
            <v>650</v>
          </cell>
          <cell r="I7">
            <v>650</v>
          </cell>
        </row>
        <row r="8">
          <cell r="A8">
            <v>557050</v>
          </cell>
          <cell r="B8" t="str">
            <v>Spare Parts of  Vehicle</v>
          </cell>
          <cell r="C8" t="str">
            <v>Repair &amp; maint-furniture &amp; equipment</v>
          </cell>
          <cell r="D8">
            <v>700</v>
          </cell>
          <cell r="E8">
            <v>700</v>
          </cell>
          <cell r="F8">
            <v>700</v>
          </cell>
          <cell r="G8">
            <v>700</v>
          </cell>
          <cell r="H8">
            <v>700</v>
          </cell>
          <cell r="I8">
            <v>700</v>
          </cell>
        </row>
        <row r="9">
          <cell r="A9">
            <v>558006</v>
          </cell>
          <cell r="B9" t="str">
            <v>Diskette and Ink for Printer (include ink for Xerox)</v>
          </cell>
          <cell r="C9" t="str">
            <v>Diskette and Ink for Printer (include ink for</v>
          </cell>
          <cell r="D9">
            <v>5000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</row>
        <row r="10">
          <cell r="A10">
            <v>558023</v>
          </cell>
          <cell r="B10" t="str">
            <v>Paper, Forms and Continuous Form</v>
          </cell>
          <cell r="C10" t="str">
            <v>Paper, Forms and Continuous Form</v>
          </cell>
          <cell r="D10">
            <v>3000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</row>
        <row r="11">
          <cell r="A11">
            <v>558030</v>
          </cell>
          <cell r="B11" t="str">
            <v>Stationery, Office Supplies</v>
          </cell>
          <cell r="C11" t="str">
            <v>Stationery, Office Supplies</v>
          </cell>
          <cell r="D11">
            <v>950</v>
          </cell>
          <cell r="E11">
            <v>950</v>
          </cell>
          <cell r="F11">
            <v>950</v>
          </cell>
          <cell r="G11">
            <v>950</v>
          </cell>
          <cell r="H11">
            <v>950</v>
          </cell>
          <cell r="I11">
            <v>950</v>
          </cell>
        </row>
        <row r="12">
          <cell r="A12">
            <v>562041</v>
          </cell>
          <cell r="B12" t="str">
            <v>Travelling Expenses - Local for Training</v>
          </cell>
          <cell r="C12" t="str">
            <v>oth. stores &amp; supplie</v>
          </cell>
          <cell r="D12" t="str">
            <v>-</v>
          </cell>
          <cell r="E12" t="str">
            <v>-</v>
          </cell>
          <cell r="F12" t="str">
            <v>-</v>
          </cell>
          <cell r="G12">
            <v>5000</v>
          </cell>
          <cell r="H12" t="str">
            <v>-</v>
          </cell>
          <cell r="I12" t="str">
            <v>-</v>
          </cell>
        </row>
        <row r="13">
          <cell r="A13">
            <v>564040</v>
          </cell>
          <cell r="B13" t="str">
            <v>Gasoline for Vehicle</v>
          </cell>
          <cell r="C13" t="str">
            <v>sport &amp;recreation exp</v>
          </cell>
          <cell r="D13">
            <v>4200</v>
          </cell>
          <cell r="E13">
            <v>4200</v>
          </cell>
          <cell r="F13">
            <v>4200</v>
          </cell>
          <cell r="G13">
            <v>4200</v>
          </cell>
          <cell r="H13">
            <v>4200</v>
          </cell>
          <cell r="I13">
            <v>4200</v>
          </cell>
        </row>
        <row r="14">
          <cell r="A14">
            <v>567907</v>
          </cell>
          <cell r="B14" t="str">
            <v>Photo &amp; Film Expenese (Photocopy outside only,</v>
          </cell>
          <cell r="C14" t="str">
            <v>Travelling  Expense - Local</v>
          </cell>
          <cell r="D14">
            <v>1500</v>
          </cell>
          <cell r="E14">
            <v>1500</v>
          </cell>
          <cell r="F14">
            <v>1500</v>
          </cell>
          <cell r="G14">
            <v>1500</v>
          </cell>
          <cell r="H14">
            <v>1500</v>
          </cell>
          <cell r="I14">
            <v>1500</v>
          </cell>
        </row>
      </sheetData>
      <sheetData sheetId="20" refreshError="1">
        <row r="7">
          <cell r="A7">
            <v>553010</v>
          </cell>
        </row>
        <row r="253">
          <cell r="H253" t="str">
            <v>557020  electrical spare par</v>
          </cell>
          <cell r="I253">
            <v>1500</v>
          </cell>
        </row>
        <row r="254">
          <cell r="H254" t="str">
            <v>557080  repair&amp;maint-buildin</v>
          </cell>
          <cell r="I254">
            <v>0</v>
          </cell>
        </row>
        <row r="255">
          <cell r="H255" t="str">
            <v>557990  other repair&amp;mainten</v>
          </cell>
          <cell r="I255">
            <v>6876</v>
          </cell>
        </row>
        <row r="256">
          <cell r="H256" t="str">
            <v>558014  lighting and fixture</v>
          </cell>
          <cell r="I256">
            <v>698.86</v>
          </cell>
        </row>
        <row r="257">
          <cell r="H257" t="str">
            <v>558199  oth.stores &amp; supplie</v>
          </cell>
          <cell r="I257">
            <v>60</v>
          </cell>
        </row>
        <row r="258">
          <cell r="H258" t="str">
            <v>567401  testing and analysis</v>
          </cell>
          <cell r="I258">
            <v>0</v>
          </cell>
        </row>
        <row r="804">
          <cell r="A804" t="str">
            <v>552001  power-pur. from pea</v>
          </cell>
          <cell r="B804">
            <v>-13526</v>
          </cell>
        </row>
        <row r="805">
          <cell r="A805" t="str">
            <v>553010  safety tools&amp;equipme</v>
          </cell>
          <cell r="B805">
            <v>0</v>
          </cell>
        </row>
        <row r="806">
          <cell r="A806" t="str">
            <v>553015  Canvas/Awning</v>
          </cell>
          <cell r="B806">
            <v>4080</v>
          </cell>
        </row>
        <row r="807">
          <cell r="A807" t="str">
            <v>557050  spare parts of forkl</v>
          </cell>
          <cell r="B807">
            <v>0</v>
          </cell>
        </row>
        <row r="808">
          <cell r="A808" t="str">
            <v>557060  repair&amp;maint-furnitu</v>
          </cell>
          <cell r="B808">
            <v>0</v>
          </cell>
        </row>
        <row r="809">
          <cell r="A809" t="str">
            <v>557080  repair&amp;maint-buildin</v>
          </cell>
          <cell r="B809">
            <v>1061.92</v>
          </cell>
        </row>
        <row r="810">
          <cell r="A810" t="str">
            <v>558006  diskette,pc supplies</v>
          </cell>
          <cell r="B810">
            <v>1662.35</v>
          </cell>
        </row>
        <row r="811">
          <cell r="A811" t="str">
            <v>558023  paper &amp; cont.form</v>
          </cell>
          <cell r="B811">
            <v>3349</v>
          </cell>
        </row>
        <row r="812">
          <cell r="A812" t="str">
            <v>558028  Safety Supplies</v>
          </cell>
          <cell r="B812">
            <v>110.4</v>
          </cell>
        </row>
        <row r="813">
          <cell r="A813" t="str">
            <v>558030  stationary,supplies</v>
          </cell>
          <cell r="B813">
            <v>763.74</v>
          </cell>
        </row>
        <row r="814">
          <cell r="A814" t="str">
            <v>558039  Diesel Oil</v>
          </cell>
          <cell r="B814">
            <v>2384.4899999999998</v>
          </cell>
        </row>
        <row r="815">
          <cell r="A815" t="str">
            <v>558199  oth.stores &amp; supplie</v>
          </cell>
          <cell r="B815">
            <v>210</v>
          </cell>
        </row>
        <row r="816">
          <cell r="A816" t="str">
            <v>561100  Overtime</v>
          </cell>
          <cell r="B816">
            <v>18629.16</v>
          </cell>
        </row>
        <row r="817">
          <cell r="A817" t="str">
            <v>561200  contractor ind.labor</v>
          </cell>
          <cell r="B817">
            <v>0</v>
          </cell>
        </row>
        <row r="818">
          <cell r="A818" t="str">
            <v>561201  Security Guards</v>
          </cell>
          <cell r="B818">
            <v>9600</v>
          </cell>
        </row>
        <row r="819">
          <cell r="A819" t="str">
            <v>561211  Contractor-Office Wo</v>
          </cell>
          <cell r="B819">
            <v>0</v>
          </cell>
        </row>
        <row r="820">
          <cell r="A820" t="str">
            <v>563030  sport&amp;recreation exp</v>
          </cell>
          <cell r="B820">
            <v>5000</v>
          </cell>
        </row>
        <row r="821">
          <cell r="A821" t="str">
            <v>563099  other empl.welfare</v>
          </cell>
          <cell r="B821">
            <v>26400</v>
          </cell>
        </row>
        <row r="822">
          <cell r="A822" t="str">
            <v>564040  Gasoline</v>
          </cell>
          <cell r="B822">
            <v>4866.13</v>
          </cell>
        </row>
        <row r="823">
          <cell r="A823" t="str">
            <v>564080  express/toll way cou</v>
          </cell>
          <cell r="B823">
            <v>330</v>
          </cell>
        </row>
        <row r="824">
          <cell r="A824" t="str">
            <v>565000  Postage &amp; Mail</v>
          </cell>
          <cell r="B824">
            <v>2986</v>
          </cell>
        </row>
        <row r="825">
          <cell r="A825" t="str">
            <v>565020  Telephone - Local</v>
          </cell>
          <cell r="B825">
            <v>1444</v>
          </cell>
        </row>
        <row r="826">
          <cell r="A826" t="str">
            <v>565040  Long Distance Call</v>
          </cell>
          <cell r="B826">
            <v>16980.400000000001</v>
          </cell>
        </row>
        <row r="827">
          <cell r="A827" t="str">
            <v>565050  Facsimile Expenses</v>
          </cell>
          <cell r="B827">
            <v>1993.4</v>
          </cell>
        </row>
        <row r="828">
          <cell r="A828" t="str">
            <v>565060  mobile phone exp.</v>
          </cell>
          <cell r="B828">
            <v>1196.26</v>
          </cell>
        </row>
        <row r="829">
          <cell r="A829" t="str">
            <v>566010  Premise Tax</v>
          </cell>
          <cell r="B829">
            <v>4210</v>
          </cell>
        </row>
        <row r="830">
          <cell r="A830" t="str">
            <v>566030  Signboard Tax</v>
          </cell>
          <cell r="B830">
            <v>19824</v>
          </cell>
        </row>
        <row r="831">
          <cell r="A831" t="str">
            <v>566040  Licnses</v>
          </cell>
          <cell r="B831">
            <v>20500</v>
          </cell>
        </row>
        <row r="832">
          <cell r="A832" t="str">
            <v>566099  other tax &amp; license</v>
          </cell>
          <cell r="B832">
            <v>100000</v>
          </cell>
        </row>
        <row r="833">
          <cell r="A833" t="str">
            <v>567101  Land Rent</v>
          </cell>
          <cell r="B833">
            <v>0</v>
          </cell>
        </row>
        <row r="834">
          <cell r="A834" t="str">
            <v>567902  magazine &amp; subscrip.</v>
          </cell>
          <cell r="B834">
            <v>13134</v>
          </cell>
        </row>
        <row r="835">
          <cell r="A835" t="str">
            <v>567904  represent. &amp; enterta</v>
          </cell>
          <cell r="B835">
            <v>15916.53</v>
          </cell>
        </row>
        <row r="836">
          <cell r="A836" t="str">
            <v>567905  Drinking Water</v>
          </cell>
          <cell r="B836">
            <v>14890</v>
          </cell>
        </row>
        <row r="837">
          <cell r="A837" t="str">
            <v>567907  Photo &amp; Film Expense</v>
          </cell>
          <cell r="B837">
            <v>135.51</v>
          </cell>
        </row>
        <row r="838">
          <cell r="A838" t="str">
            <v>567999  other misc. exp.</v>
          </cell>
          <cell r="B838">
            <v>5648.5</v>
          </cell>
        </row>
      </sheetData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6">
          <cell r="A6" t="str">
            <v>553010  safety tools&amp;equipme</v>
          </cell>
        </row>
      </sheetData>
      <sheetData sheetId="65">
        <row r="8">
          <cell r="B8">
            <v>557050</v>
          </cell>
        </row>
      </sheetData>
      <sheetData sheetId="66">
        <row r="8">
          <cell r="B8">
            <v>557050</v>
          </cell>
        </row>
      </sheetData>
      <sheetData sheetId="67">
        <row r="8">
          <cell r="B8">
            <v>557050</v>
          </cell>
        </row>
      </sheetData>
      <sheetData sheetId="68">
        <row r="8">
          <cell r="B8">
            <v>557050</v>
          </cell>
        </row>
      </sheetData>
      <sheetData sheetId="69">
        <row r="8">
          <cell r="B8">
            <v>557050</v>
          </cell>
        </row>
      </sheetData>
      <sheetData sheetId="70">
        <row r="8">
          <cell r="B8">
            <v>557050</v>
          </cell>
        </row>
      </sheetData>
      <sheetData sheetId="71">
        <row r="6">
          <cell r="A6" t="str">
            <v>553010  safety tools&amp;equipme</v>
          </cell>
        </row>
      </sheetData>
      <sheetData sheetId="72">
        <row r="9">
          <cell r="B9">
            <v>558006</v>
          </cell>
        </row>
      </sheetData>
      <sheetData sheetId="73">
        <row r="8">
          <cell r="B8">
            <v>557050</v>
          </cell>
        </row>
      </sheetData>
      <sheetData sheetId="74"/>
      <sheetData sheetId="75"/>
      <sheetData sheetId="76"/>
      <sheetData sheetId="77"/>
      <sheetData sheetId="78">
        <row r="6">
          <cell r="A6" t="str">
            <v>553010  safety tools&amp;equipme</v>
          </cell>
        </row>
      </sheetData>
      <sheetData sheetId="79">
        <row r="9">
          <cell r="B9">
            <v>558006</v>
          </cell>
        </row>
      </sheetData>
      <sheetData sheetId="80">
        <row r="8">
          <cell r="B8">
            <v>557050</v>
          </cell>
        </row>
      </sheetData>
      <sheetData sheetId="81"/>
      <sheetData sheetId="82"/>
      <sheetData sheetId="83"/>
      <sheetData sheetId="84"/>
      <sheetData sheetId="85">
        <row r="6">
          <cell r="A6" t="str">
            <v>553010  safety tools&amp;equipme</v>
          </cell>
        </row>
      </sheetData>
      <sheetData sheetId="86">
        <row r="9">
          <cell r="B9">
            <v>558006</v>
          </cell>
        </row>
      </sheetData>
      <sheetData sheetId="87">
        <row r="7">
          <cell r="A7">
            <v>553010</v>
          </cell>
        </row>
      </sheetData>
      <sheetData sheetId="88">
        <row r="7">
          <cell r="A7">
            <v>553010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>
        <row r="7">
          <cell r="A7">
            <v>553010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."/>
      <sheetName val="JUNE1"/>
      <sheetName val="Summary (4)"/>
      <sheetName val="JUNE"/>
      <sheetName val="PRE_A"/>
      <sheetName val="WASTE_A"/>
      <sheetName val="SEC_A"/>
      <sheetName val="EST_A"/>
      <sheetName val="Guest_A"/>
      <sheetName val="FIRE_A"/>
      <sheetName val="ADM_A(2)"/>
      <sheetName val="ADM_A"/>
      <sheetName val="ME_A"/>
      <sheetName val="CDC_A"/>
      <sheetName val="PR_A"/>
      <sheetName val="PRE"/>
      <sheetName val="Waste"/>
      <sheetName val="Secutiry"/>
      <sheetName val="Estate"/>
      <sheetName val="Guest"/>
      <sheetName val="Fire"/>
      <sheetName val="Admin"/>
      <sheetName val="Medical"/>
      <sheetName val="CDC"/>
      <sheetName val="PR"/>
      <sheetName val="Feb"/>
      <sheetName val="Jan"/>
      <sheetName val="May"/>
      <sheetName val="Apr"/>
      <sheetName val="Mar"/>
      <sheetName val="Sheet1"/>
      <sheetName val="Sheet2"/>
      <sheetName val="Sheet3"/>
      <sheetName val="7251-06000-06520"/>
      <sheetName val="REC_"/>
      <sheetName val="Summary_(4)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P&amp;HR"/>
      <sheetName val="Safety"/>
      <sheetName val="TR"/>
      <sheetName val="TRMAT"/>
      <sheetName val="TRPAS"/>
      <sheetName val="DETAIL"/>
      <sheetName val="CE_A"/>
      <sheetName val="Drwing"/>
      <sheetName val="Inst"/>
      <sheetName val="IT"/>
      <sheetName val="CE"/>
      <sheetName val="Power"/>
      <sheetName val="Store"/>
      <sheetName val="sales3level"/>
      <sheetName val="06_FOH"/>
      <sheetName val="MD_A"/>
      <sheetName val="QA&amp;R_A"/>
      <sheetName val="RMP_A"/>
      <sheetName val="RMZ_A"/>
      <sheetName val="Elec"/>
      <sheetName val="Mech"/>
      <sheetName val="PULP_MILL"/>
      <sheetName val="REC_1"/>
      <sheetName val="Summary_(4)1"/>
      <sheetName val="REC_2"/>
      <sheetName val="Summary_(4)2"/>
      <sheetName val="PULP_MILL1"/>
      <sheetName val="REC_3"/>
      <sheetName val="Summary_(4)3"/>
      <sheetName val="PULP_MILL2"/>
      <sheetName val="REC_4"/>
      <sheetName val="Summary_(4)4"/>
      <sheetName val="PULP_MILL3"/>
      <sheetName val="ราคา"/>
      <sheetName val="config"/>
      <sheetName val="Code"/>
      <sheetName val="REC_5"/>
      <sheetName val="Summary_(4)5"/>
      <sheetName val="PULP_MILL4"/>
      <sheetName val="MD_R"/>
      <sheetName val="เครื่องมือ"/>
      <sheetName val="03100(SS)"/>
      <sheetName val="REC_6"/>
      <sheetName val="Summary_(4)6"/>
      <sheetName val="PULP_MILL5"/>
      <sheetName val="CELL_A"/>
      <sheetName val="ENV_A"/>
      <sheetName val="PG_A"/>
      <sheetName val="ENV_R"/>
      <sheetName val="PG_R"/>
      <sheetName val="CELL_R"/>
      <sheetName val="QA&amp;R_R"/>
      <sheetName val="RMP_R"/>
      <sheetName val="RMZ_R"/>
    </sheetNames>
    <sheetDataSet>
      <sheetData sheetId="0">
        <row r="248">
          <cell r="I248" t="str">
            <v>553010  safety tools&amp;equipme</v>
          </cell>
        </row>
      </sheetData>
      <sheetData sheetId="1" refreshError="1">
        <row r="9">
          <cell r="A9" t="str">
            <v>553010  safety tools&amp;equipme</v>
          </cell>
        </row>
        <row r="248">
          <cell r="I248" t="str">
            <v>553010  safety tools&amp;equipme</v>
          </cell>
          <cell r="J248">
            <v>590.4</v>
          </cell>
        </row>
        <row r="249">
          <cell r="I249" t="str">
            <v>557020  electrical spare par</v>
          </cell>
          <cell r="J249">
            <v>168.8</v>
          </cell>
        </row>
        <row r="250">
          <cell r="I250" t="str">
            <v>557050  spare parts of forkl</v>
          </cell>
          <cell r="J250">
            <v>31399.7</v>
          </cell>
        </row>
        <row r="251">
          <cell r="I251" t="str">
            <v>557060  repair&amp;maint-furnitu</v>
          </cell>
          <cell r="J251">
            <v>1400</v>
          </cell>
        </row>
        <row r="252">
          <cell r="I252" t="str">
            <v>557080  repair&amp;maint-buildin</v>
          </cell>
          <cell r="J252">
            <v>0</v>
          </cell>
        </row>
        <row r="253">
          <cell r="I253" t="str">
            <v>557990  other repair&amp;mainten</v>
          </cell>
          <cell r="J253">
            <v>3768</v>
          </cell>
        </row>
        <row r="254">
          <cell r="I254" t="str">
            <v>558002  electrical supplies</v>
          </cell>
          <cell r="J254">
            <v>989.6</v>
          </cell>
        </row>
        <row r="255">
          <cell r="I255" t="str">
            <v>558006  diskette,pc supplies</v>
          </cell>
          <cell r="J255">
            <v>14861</v>
          </cell>
        </row>
        <row r="256">
          <cell r="I256" t="str">
            <v>558014  lighting and fixture</v>
          </cell>
          <cell r="J256">
            <v>1763.21</v>
          </cell>
        </row>
        <row r="257">
          <cell r="I257" t="str">
            <v>558023  paper &amp; cont.form</v>
          </cell>
          <cell r="J257">
            <v>5450.63</v>
          </cell>
        </row>
        <row r="258">
          <cell r="I258" t="str">
            <v>558030  stationary,supplies</v>
          </cell>
          <cell r="J258">
            <v>10037.25</v>
          </cell>
        </row>
        <row r="259">
          <cell r="I259" t="str">
            <v>558039  Diesel Oil</v>
          </cell>
          <cell r="J259">
            <v>1679.64</v>
          </cell>
        </row>
        <row r="260">
          <cell r="I260" t="str">
            <v>558199  oth.stores &amp; supplie</v>
          </cell>
          <cell r="J260">
            <v>1413</v>
          </cell>
        </row>
        <row r="261">
          <cell r="I261" t="str">
            <v>561000  Regular Work Day</v>
          </cell>
          <cell r="J261">
            <v>93278.03</v>
          </cell>
        </row>
        <row r="262">
          <cell r="I262" t="str">
            <v>561002  Bonus</v>
          </cell>
          <cell r="J262">
            <v>239351</v>
          </cell>
        </row>
        <row r="263">
          <cell r="I263" t="str">
            <v>561006  regular work day-sup</v>
          </cell>
          <cell r="J263">
            <v>1311383.32</v>
          </cell>
        </row>
        <row r="264">
          <cell r="I264" t="str">
            <v>561007  shift premium-superv</v>
          </cell>
          <cell r="J264">
            <v>60</v>
          </cell>
        </row>
        <row r="265">
          <cell r="I265" t="str">
            <v>561009  other indirect labor</v>
          </cell>
          <cell r="J265">
            <v>21828</v>
          </cell>
        </row>
        <row r="266">
          <cell r="I266" t="str">
            <v>561100  Overtime</v>
          </cell>
          <cell r="J266">
            <v>2246.1</v>
          </cell>
        </row>
        <row r="267">
          <cell r="I267" t="str">
            <v>561200  contractor ind.labor</v>
          </cell>
          <cell r="J267">
            <v>20070</v>
          </cell>
        </row>
        <row r="268">
          <cell r="I268" t="str">
            <v>561211  Contractor-Office Wo</v>
          </cell>
          <cell r="J268">
            <v>39125</v>
          </cell>
        </row>
        <row r="269">
          <cell r="I269" t="str">
            <v>562030  train fee by other</v>
          </cell>
          <cell r="J269">
            <v>0</v>
          </cell>
        </row>
        <row r="270">
          <cell r="I270" t="str">
            <v>562040  per diem travel loca</v>
          </cell>
          <cell r="J270">
            <v>2149.5300000000002</v>
          </cell>
        </row>
        <row r="271">
          <cell r="I271" t="str">
            <v>562041  Travel.Exp.Local Tra</v>
          </cell>
          <cell r="J271">
            <v>0</v>
          </cell>
        </row>
        <row r="272">
          <cell r="I272" t="str">
            <v>563002  Bus Expense</v>
          </cell>
          <cell r="J272">
            <v>0</v>
          </cell>
        </row>
        <row r="273">
          <cell r="I273" t="str">
            <v>563060  hospital charge-emp.</v>
          </cell>
          <cell r="J273">
            <v>36432</v>
          </cell>
        </row>
        <row r="274">
          <cell r="I274" t="str">
            <v>563080  social security fund</v>
          </cell>
          <cell r="J274">
            <v>26272</v>
          </cell>
        </row>
        <row r="275">
          <cell r="I275" t="str">
            <v>563081  provident fund (new)</v>
          </cell>
          <cell r="J275">
            <v>56710.720000000001</v>
          </cell>
        </row>
        <row r="276">
          <cell r="I276" t="str">
            <v>563090  Employee Award</v>
          </cell>
          <cell r="J276">
            <v>6641.87</v>
          </cell>
        </row>
        <row r="277">
          <cell r="I277" t="str">
            <v>563091  Severance Pay</v>
          </cell>
          <cell r="J277">
            <v>158244</v>
          </cell>
        </row>
        <row r="278">
          <cell r="I278" t="str">
            <v>564000  traveling exp.-local</v>
          </cell>
          <cell r="J278">
            <v>11790</v>
          </cell>
        </row>
        <row r="279">
          <cell r="I279" t="str">
            <v>564020  per diem&amp;lodg.-local</v>
          </cell>
          <cell r="J279">
            <v>800</v>
          </cell>
        </row>
        <row r="280">
          <cell r="I280" t="str">
            <v>564040  Gasoline</v>
          </cell>
          <cell r="J280">
            <v>29554.76</v>
          </cell>
        </row>
        <row r="281">
          <cell r="I281" t="str">
            <v>565020  Telephone - Local</v>
          </cell>
          <cell r="J281">
            <v>4430</v>
          </cell>
        </row>
        <row r="282">
          <cell r="I282" t="str">
            <v>565040  Long Distance Call</v>
          </cell>
          <cell r="J282">
            <v>4442</v>
          </cell>
        </row>
        <row r="283">
          <cell r="I283" t="str">
            <v>565060  mobile phone exp.</v>
          </cell>
          <cell r="J283">
            <v>15231.91</v>
          </cell>
        </row>
        <row r="284">
          <cell r="I284" t="str">
            <v>566060  regis. fee - vehicle</v>
          </cell>
          <cell r="J284">
            <v>0</v>
          </cell>
        </row>
        <row r="285">
          <cell r="I285" t="str">
            <v>567104  photo copy rent</v>
          </cell>
          <cell r="J285">
            <v>13300</v>
          </cell>
        </row>
        <row r="286">
          <cell r="I286" t="str">
            <v>567301  Give Away</v>
          </cell>
          <cell r="J286">
            <v>1450</v>
          </cell>
        </row>
        <row r="287">
          <cell r="I287" t="str">
            <v>567309  other public relat.</v>
          </cell>
          <cell r="J287">
            <v>5675.49</v>
          </cell>
        </row>
        <row r="288">
          <cell r="I288" t="str">
            <v>567903  associat. mem. fee</v>
          </cell>
          <cell r="J288">
            <v>2400</v>
          </cell>
        </row>
        <row r="289">
          <cell r="I289" t="str">
            <v>567904  represent. &amp; enterta</v>
          </cell>
          <cell r="J289">
            <v>4885</v>
          </cell>
        </row>
        <row r="290">
          <cell r="I290" t="str">
            <v>567999  other misc. exp.</v>
          </cell>
          <cell r="J290">
            <v>6124.39</v>
          </cell>
        </row>
        <row r="292">
          <cell r="I292" t="str">
            <v>552099  Power-Others</v>
          </cell>
          <cell r="J292">
            <v>4731.3</v>
          </cell>
        </row>
        <row r="293">
          <cell r="I293" t="str">
            <v>558006  diskette,pc supplies</v>
          </cell>
          <cell r="J293">
            <v>3396</v>
          </cell>
        </row>
        <row r="294">
          <cell r="I294" t="str">
            <v>558020  oxygen &amp; other gas</v>
          </cell>
          <cell r="J294">
            <v>1350.76</v>
          </cell>
        </row>
        <row r="295">
          <cell r="I295" t="str">
            <v>558023  paper &amp; cont.form</v>
          </cell>
          <cell r="J295">
            <v>990.14</v>
          </cell>
        </row>
        <row r="296">
          <cell r="I296" t="str">
            <v>558030  stationary,supplies</v>
          </cell>
          <cell r="J296">
            <v>938.04</v>
          </cell>
        </row>
        <row r="297">
          <cell r="I297" t="str">
            <v>558199  oth.stores &amp; supplie</v>
          </cell>
          <cell r="J297">
            <v>15976.609999999999</v>
          </cell>
        </row>
        <row r="298">
          <cell r="I298" t="str">
            <v>561000  Regular Work Day</v>
          </cell>
          <cell r="J298">
            <v>280177</v>
          </cell>
        </row>
        <row r="299">
          <cell r="I299" t="str">
            <v>561002  Bonus</v>
          </cell>
          <cell r="J299">
            <v>79174</v>
          </cell>
        </row>
        <row r="300">
          <cell r="I300" t="str">
            <v>561006  regular work day-sup</v>
          </cell>
          <cell r="J300">
            <v>194027.65</v>
          </cell>
        </row>
        <row r="301">
          <cell r="I301" t="str">
            <v>561009  other indirect labor</v>
          </cell>
          <cell r="J301">
            <v>17325</v>
          </cell>
        </row>
        <row r="302">
          <cell r="I302" t="str">
            <v>561211  Contractor-Office Wo</v>
          </cell>
          <cell r="J302">
            <v>0</v>
          </cell>
        </row>
        <row r="303">
          <cell r="I303" t="str">
            <v>562030  train fee by other</v>
          </cell>
          <cell r="J303">
            <v>0</v>
          </cell>
        </row>
        <row r="304">
          <cell r="I304" t="str">
            <v>563060  hospital charge-emp.</v>
          </cell>
          <cell r="J304">
            <v>5625</v>
          </cell>
        </row>
        <row r="305">
          <cell r="I305" t="str">
            <v>563072  welfare expense-fami</v>
          </cell>
          <cell r="J305">
            <v>52500</v>
          </cell>
        </row>
        <row r="306">
          <cell r="I306" t="str">
            <v>563080  social security fund</v>
          </cell>
          <cell r="J306">
            <v>18351</v>
          </cell>
        </row>
        <row r="307">
          <cell r="I307" t="str">
            <v>563081  provident fund (new)</v>
          </cell>
          <cell r="J307">
            <v>15430.36</v>
          </cell>
        </row>
        <row r="308">
          <cell r="I308" t="str">
            <v>563090  Employee Award</v>
          </cell>
          <cell r="J308">
            <v>16684.97</v>
          </cell>
        </row>
        <row r="309">
          <cell r="I309" t="str">
            <v>567904  represent. &amp; enterta</v>
          </cell>
          <cell r="J309">
            <v>0</v>
          </cell>
        </row>
        <row r="310">
          <cell r="I310" t="str">
            <v>567907  Photo &amp; Film Expense</v>
          </cell>
          <cell r="J310">
            <v>0</v>
          </cell>
        </row>
        <row r="311">
          <cell r="I311" t="str">
            <v>567999  other misc. exp.</v>
          </cell>
          <cell r="J311">
            <v>4918.71</v>
          </cell>
        </row>
        <row r="313">
          <cell r="I313" t="str">
            <v>552099  Power-Others</v>
          </cell>
          <cell r="J313">
            <v>18279.900000000001</v>
          </cell>
        </row>
        <row r="314">
          <cell r="I314" t="str">
            <v>557020  electrical spare par</v>
          </cell>
          <cell r="J314">
            <v>6813.08</v>
          </cell>
        </row>
        <row r="315">
          <cell r="I315" t="str">
            <v>557050  spare parts of forkl</v>
          </cell>
          <cell r="J315">
            <v>673.08</v>
          </cell>
        </row>
        <row r="316">
          <cell r="I316" t="str">
            <v>558006  diskette,pc supplies</v>
          </cell>
          <cell r="J316">
            <v>416.95</v>
          </cell>
        </row>
        <row r="317">
          <cell r="I317" t="str">
            <v>558015  oil &amp; grease</v>
          </cell>
          <cell r="J317">
            <v>954.9</v>
          </cell>
        </row>
        <row r="318">
          <cell r="I318" t="str">
            <v>558020  oxygen &amp; other gas</v>
          </cell>
          <cell r="J318">
            <v>60</v>
          </cell>
        </row>
        <row r="319">
          <cell r="I319" t="str">
            <v>558023  paper &amp; cont.form</v>
          </cell>
          <cell r="J319">
            <v>2177.9699999999998</v>
          </cell>
        </row>
        <row r="320">
          <cell r="I320" t="str">
            <v>558030  stationary,supplies</v>
          </cell>
          <cell r="J320">
            <v>5492.2000000000007</v>
          </cell>
        </row>
        <row r="321">
          <cell r="I321" t="str">
            <v>558199  oth.stores &amp; supplie</v>
          </cell>
          <cell r="J321">
            <v>4113</v>
          </cell>
        </row>
        <row r="322">
          <cell r="I322" t="str">
            <v>561000  Regular Work Day</v>
          </cell>
          <cell r="J322">
            <v>256397.76</v>
          </cell>
        </row>
        <row r="323">
          <cell r="I323" t="str">
            <v>561001  Shift Premium</v>
          </cell>
          <cell r="J323">
            <v>5430</v>
          </cell>
        </row>
        <row r="324">
          <cell r="I324" t="str">
            <v>561002  Bonus</v>
          </cell>
          <cell r="J324">
            <v>124011</v>
          </cell>
        </row>
        <row r="325">
          <cell r="I325" t="str">
            <v>561006  regular work day-sup</v>
          </cell>
          <cell r="J325">
            <v>500887.73</v>
          </cell>
        </row>
        <row r="326">
          <cell r="I326" t="str">
            <v>561007  shift premium-superv</v>
          </cell>
          <cell r="J326">
            <v>5490</v>
          </cell>
        </row>
        <row r="327">
          <cell r="I327" t="str">
            <v>561009  other indirect labor</v>
          </cell>
          <cell r="J327">
            <v>20385</v>
          </cell>
        </row>
        <row r="328">
          <cell r="I328" t="str">
            <v>561100  Overtime</v>
          </cell>
          <cell r="J328">
            <v>19924.440000000002</v>
          </cell>
        </row>
        <row r="329">
          <cell r="I329" t="str">
            <v>561200  contractor ind.labor</v>
          </cell>
          <cell r="J329">
            <v>57000</v>
          </cell>
        </row>
        <row r="330">
          <cell r="I330" t="str">
            <v>561300  Supervision Fee</v>
          </cell>
          <cell r="J330">
            <v>70000</v>
          </cell>
        </row>
        <row r="331">
          <cell r="I331" t="str">
            <v>562030  train fee by other</v>
          </cell>
          <cell r="J331">
            <v>0</v>
          </cell>
        </row>
        <row r="332">
          <cell r="I332" t="str">
            <v>563002  Bus Expense</v>
          </cell>
          <cell r="J332">
            <v>57000</v>
          </cell>
        </row>
        <row r="333">
          <cell r="I333" t="str">
            <v>563040  medicine&amp;medical sup</v>
          </cell>
          <cell r="J333">
            <v>447575.96</v>
          </cell>
        </row>
        <row r="334">
          <cell r="I334" t="str">
            <v>563060  hospital charge-emp.</v>
          </cell>
          <cell r="J334">
            <v>7558</v>
          </cell>
        </row>
        <row r="335">
          <cell r="I335" t="str">
            <v>563062  doctor/nurse-expense</v>
          </cell>
          <cell r="J335">
            <v>34000</v>
          </cell>
        </row>
        <row r="336">
          <cell r="I336" t="str">
            <v>563080  social security fund</v>
          </cell>
          <cell r="J336">
            <v>26081</v>
          </cell>
        </row>
        <row r="337">
          <cell r="I337" t="str">
            <v>563081  provident fund (new)</v>
          </cell>
          <cell r="J337">
            <v>29696.67</v>
          </cell>
        </row>
        <row r="338">
          <cell r="I338" t="str">
            <v>563090  Employee Award</v>
          </cell>
          <cell r="J338">
            <v>33877.17</v>
          </cell>
        </row>
        <row r="339">
          <cell r="I339" t="str">
            <v>564040  Gasoline</v>
          </cell>
          <cell r="J339">
            <v>6414.67</v>
          </cell>
        </row>
        <row r="340">
          <cell r="I340" t="str">
            <v>567102  Vehicle Rent</v>
          </cell>
          <cell r="J340">
            <v>55500</v>
          </cell>
        </row>
        <row r="341">
          <cell r="I341" t="str">
            <v>567104  photo copy rent</v>
          </cell>
          <cell r="J341">
            <v>0</v>
          </cell>
        </row>
        <row r="342">
          <cell r="I342" t="str">
            <v>567904  represent. &amp; enterta</v>
          </cell>
          <cell r="J342">
            <v>0</v>
          </cell>
        </row>
        <row r="343">
          <cell r="I343" t="str">
            <v>567907  Photo &amp; Film Expense</v>
          </cell>
          <cell r="J343">
            <v>346</v>
          </cell>
        </row>
        <row r="344">
          <cell r="I344" t="str">
            <v>567999  other misc. exp.</v>
          </cell>
          <cell r="J344">
            <v>213.08</v>
          </cell>
        </row>
        <row r="356">
          <cell r="I356" t="str">
            <v>552001  power-pur. from pea</v>
          </cell>
          <cell r="J356">
            <v>-42792.5</v>
          </cell>
        </row>
        <row r="357">
          <cell r="I357" t="str">
            <v>552099  Power-Others</v>
          </cell>
          <cell r="J357">
            <v>217004.09</v>
          </cell>
        </row>
        <row r="358">
          <cell r="I358" t="str">
            <v>553010  safety tools&amp;equipme</v>
          </cell>
          <cell r="J358">
            <v>260</v>
          </cell>
        </row>
        <row r="359">
          <cell r="I359" t="str">
            <v>553014  office furn.and.equi</v>
          </cell>
          <cell r="J359">
            <v>91534.6</v>
          </cell>
        </row>
        <row r="360">
          <cell r="I360" t="str">
            <v>553015  Canvas/Awning</v>
          </cell>
          <cell r="J360">
            <v>4080</v>
          </cell>
        </row>
        <row r="361">
          <cell r="I361" t="str">
            <v>557020  electrical spare par</v>
          </cell>
          <cell r="J361">
            <v>5926.21</v>
          </cell>
        </row>
        <row r="362">
          <cell r="I362" t="str">
            <v>557050  spare parts of forkl</v>
          </cell>
          <cell r="J362">
            <v>8015</v>
          </cell>
        </row>
        <row r="363">
          <cell r="I363" t="str">
            <v>557060  repair&amp;maint-furnitu</v>
          </cell>
          <cell r="J363">
            <v>28280</v>
          </cell>
        </row>
        <row r="364">
          <cell r="I364" t="str">
            <v>557080  repair&amp;maint-buildin</v>
          </cell>
          <cell r="J364">
            <v>19530.87</v>
          </cell>
        </row>
        <row r="365">
          <cell r="I365" t="str">
            <v>557990  other repair&amp;mainten</v>
          </cell>
          <cell r="J365">
            <v>1280</v>
          </cell>
        </row>
        <row r="366">
          <cell r="I366" t="str">
            <v>558002  electrical supplies</v>
          </cell>
          <cell r="J366">
            <v>627.62</v>
          </cell>
        </row>
        <row r="367">
          <cell r="I367" t="str">
            <v>558006  diskette,pc supplies</v>
          </cell>
          <cell r="J367">
            <v>18442.98</v>
          </cell>
        </row>
        <row r="368">
          <cell r="I368" t="str">
            <v>558014  lighting and fixture</v>
          </cell>
          <cell r="J368">
            <v>121.7</v>
          </cell>
        </row>
        <row r="369">
          <cell r="I369" t="str">
            <v>558015  oil &amp; grease</v>
          </cell>
          <cell r="J369">
            <v>140</v>
          </cell>
        </row>
        <row r="370">
          <cell r="I370" t="str">
            <v>558020  oxygen &amp; other gas</v>
          </cell>
          <cell r="J370">
            <v>1618.62</v>
          </cell>
        </row>
        <row r="371">
          <cell r="I371" t="str">
            <v>558023  paper &amp; cont.form</v>
          </cell>
          <cell r="J371">
            <v>7306.9</v>
          </cell>
        </row>
        <row r="372">
          <cell r="I372" t="str">
            <v>558024  pipe &amp; fitting acces</v>
          </cell>
          <cell r="J372">
            <v>3504</v>
          </cell>
        </row>
        <row r="373">
          <cell r="I373" t="str">
            <v>558028  Safety Supplies</v>
          </cell>
          <cell r="J373">
            <v>192</v>
          </cell>
        </row>
        <row r="374">
          <cell r="I374" t="str">
            <v>558030  stationary,supplies</v>
          </cell>
          <cell r="J374">
            <v>16124.869999999999</v>
          </cell>
        </row>
        <row r="375">
          <cell r="I375" t="str">
            <v>558039  Diesel Oil</v>
          </cell>
          <cell r="J375">
            <v>14390.39</v>
          </cell>
        </row>
        <row r="376">
          <cell r="I376" t="str">
            <v>558041  Bag</v>
          </cell>
          <cell r="J376">
            <v>2000</v>
          </cell>
        </row>
        <row r="377">
          <cell r="I377" t="str">
            <v>558199  oth.stores &amp; supplie</v>
          </cell>
          <cell r="J377">
            <v>54818.75</v>
          </cell>
        </row>
        <row r="378">
          <cell r="I378" t="str">
            <v>561000  Regular Work Day</v>
          </cell>
          <cell r="J378">
            <v>900996.51</v>
          </cell>
        </row>
        <row r="379">
          <cell r="I379" t="str">
            <v>561001  Shift Premium</v>
          </cell>
          <cell r="J379">
            <v>210</v>
          </cell>
        </row>
        <row r="380">
          <cell r="I380" t="str">
            <v>561002  Bonus</v>
          </cell>
          <cell r="J380">
            <v>301329</v>
          </cell>
        </row>
        <row r="381">
          <cell r="I381" t="str">
            <v>561006  regular work day-sup</v>
          </cell>
          <cell r="J381">
            <v>963851.4</v>
          </cell>
        </row>
        <row r="382">
          <cell r="I382" t="str">
            <v>561009  other indirect labor</v>
          </cell>
          <cell r="J382">
            <v>66798.25</v>
          </cell>
        </row>
        <row r="383">
          <cell r="I383" t="str">
            <v>561100  Overtime</v>
          </cell>
          <cell r="J383">
            <v>151229.15000000002</v>
          </cell>
        </row>
        <row r="384">
          <cell r="I384" t="str">
            <v>561200  contractor ind.labor</v>
          </cell>
          <cell r="J384">
            <v>0</v>
          </cell>
        </row>
        <row r="385">
          <cell r="I385" t="str">
            <v>561201  Security Guards</v>
          </cell>
          <cell r="J385">
            <v>37760</v>
          </cell>
        </row>
        <row r="386">
          <cell r="I386" t="str">
            <v>561211  Contractor-Office Wo</v>
          </cell>
          <cell r="J386">
            <v>0</v>
          </cell>
        </row>
        <row r="387">
          <cell r="I387" t="str">
            <v>562020  food/beverage-train</v>
          </cell>
          <cell r="J387">
            <v>6422</v>
          </cell>
        </row>
        <row r="388">
          <cell r="I388" t="str">
            <v>562030  train fee by other</v>
          </cell>
          <cell r="J388">
            <v>0</v>
          </cell>
        </row>
        <row r="389">
          <cell r="I389" t="str">
            <v>562040  per diem travel loca</v>
          </cell>
          <cell r="J389">
            <v>0</v>
          </cell>
        </row>
        <row r="390">
          <cell r="I390" t="str">
            <v>562041  Travel.Exp.Local Tra</v>
          </cell>
          <cell r="J390">
            <v>0</v>
          </cell>
        </row>
        <row r="391">
          <cell r="I391" t="str">
            <v>563001  Uniform Expense</v>
          </cell>
          <cell r="J391">
            <v>6000</v>
          </cell>
        </row>
        <row r="392">
          <cell r="I392" t="str">
            <v>563030  sport&amp;recreation exp</v>
          </cell>
          <cell r="J392">
            <v>25000</v>
          </cell>
        </row>
        <row r="393">
          <cell r="I393" t="str">
            <v>563040  medicine&amp;medical sup</v>
          </cell>
          <cell r="J393">
            <v>60</v>
          </cell>
        </row>
        <row r="394">
          <cell r="I394" t="str">
            <v>563060  hospital charge-emp.</v>
          </cell>
          <cell r="J394">
            <v>-646245</v>
          </cell>
        </row>
        <row r="395">
          <cell r="I395" t="str">
            <v>563080  social security fund</v>
          </cell>
          <cell r="J395">
            <v>117605.13</v>
          </cell>
        </row>
        <row r="396">
          <cell r="I396" t="str">
            <v>563081  provident fund (new)</v>
          </cell>
          <cell r="J396">
            <v>73557.88</v>
          </cell>
        </row>
        <row r="397">
          <cell r="I397" t="str">
            <v>563090  Employee Award</v>
          </cell>
          <cell r="J397">
            <v>619606.30000000005</v>
          </cell>
        </row>
        <row r="398">
          <cell r="I398" t="str">
            <v>563091  Severance Pay</v>
          </cell>
          <cell r="J398">
            <v>173290</v>
          </cell>
        </row>
        <row r="399">
          <cell r="I399" t="str">
            <v>563099  other empl.welfare</v>
          </cell>
          <cell r="J399">
            <v>132000</v>
          </cell>
        </row>
        <row r="400">
          <cell r="I400" t="str">
            <v>564020  per diem&amp;lodg.-local</v>
          </cell>
          <cell r="J400">
            <v>0</v>
          </cell>
        </row>
        <row r="401">
          <cell r="I401" t="str">
            <v>564040  Gasoline</v>
          </cell>
          <cell r="J401">
            <v>25285.09</v>
          </cell>
        </row>
        <row r="402">
          <cell r="I402" t="str">
            <v>564080  express/toll way cou</v>
          </cell>
          <cell r="J402">
            <v>330</v>
          </cell>
        </row>
        <row r="403">
          <cell r="I403" t="str">
            <v>565000  Postage &amp; Mail</v>
          </cell>
          <cell r="J403">
            <v>66538</v>
          </cell>
        </row>
        <row r="404">
          <cell r="I404" t="str">
            <v>565020  Telephone - Local</v>
          </cell>
          <cell r="J404">
            <v>9938</v>
          </cell>
        </row>
        <row r="405">
          <cell r="I405" t="str">
            <v>565040  Long Distance Call</v>
          </cell>
          <cell r="J405">
            <v>79140.800000000003</v>
          </cell>
        </row>
        <row r="406">
          <cell r="I406" t="str">
            <v>565050  Facsimile Expenses</v>
          </cell>
          <cell r="J406">
            <v>9124.2000000000007</v>
          </cell>
        </row>
        <row r="407">
          <cell r="I407" t="str">
            <v>565060  mobile phone exp.</v>
          </cell>
          <cell r="J407">
            <v>4132.3599999999997</v>
          </cell>
        </row>
        <row r="408">
          <cell r="I408" t="str">
            <v>565090  other comm. exp.</v>
          </cell>
          <cell r="J408">
            <v>13400</v>
          </cell>
        </row>
        <row r="409">
          <cell r="I409" t="str">
            <v>566010  Premise Tax</v>
          </cell>
          <cell r="J409">
            <v>3119221</v>
          </cell>
        </row>
        <row r="410">
          <cell r="I410" t="str">
            <v>566030  Signboard Tax</v>
          </cell>
          <cell r="J410">
            <v>19824</v>
          </cell>
        </row>
        <row r="411">
          <cell r="I411" t="str">
            <v>566040  Licnses</v>
          </cell>
          <cell r="J411">
            <v>20500</v>
          </cell>
        </row>
        <row r="412">
          <cell r="I412" t="str">
            <v>566099  other tax &amp; license</v>
          </cell>
          <cell r="J412">
            <v>97202</v>
          </cell>
        </row>
        <row r="413">
          <cell r="I413" t="str">
            <v>567101  Land Rent</v>
          </cell>
          <cell r="J413">
            <v>53265</v>
          </cell>
        </row>
        <row r="414">
          <cell r="I414" t="str">
            <v>567902  magazine &amp; subscrip.</v>
          </cell>
          <cell r="J414">
            <v>69901</v>
          </cell>
        </row>
        <row r="415">
          <cell r="I415" t="str">
            <v>567904  represent. &amp; enterta</v>
          </cell>
          <cell r="J415">
            <v>74112.76999999999</v>
          </cell>
        </row>
        <row r="416">
          <cell r="I416" t="str">
            <v>567905  Drinking Water</v>
          </cell>
          <cell r="J416">
            <v>97110</v>
          </cell>
        </row>
        <row r="417">
          <cell r="I417" t="str">
            <v>567907  Photo &amp; Film Expense</v>
          </cell>
          <cell r="J417">
            <v>135.51</v>
          </cell>
        </row>
        <row r="418">
          <cell r="I418" t="str">
            <v>567908  Guest House Expense</v>
          </cell>
          <cell r="J418">
            <v>0</v>
          </cell>
        </row>
        <row r="419">
          <cell r="I419" t="str">
            <v>567999  other misc. exp.</v>
          </cell>
          <cell r="J419">
            <v>47582.020000000004</v>
          </cell>
        </row>
        <row r="421">
          <cell r="I421" t="str">
            <v>552099  Power-Others</v>
          </cell>
          <cell r="J421">
            <v>123318.9</v>
          </cell>
        </row>
        <row r="422">
          <cell r="I422" t="str">
            <v>553010  safety tools&amp;equipme</v>
          </cell>
          <cell r="J422">
            <v>786750</v>
          </cell>
        </row>
        <row r="423">
          <cell r="I423" t="str">
            <v>553099  other tools&amp;equipmen</v>
          </cell>
          <cell r="J423">
            <v>91.8</v>
          </cell>
        </row>
        <row r="424">
          <cell r="I424" t="str">
            <v>557010  mechanical spare par</v>
          </cell>
          <cell r="J424">
            <v>1377</v>
          </cell>
        </row>
        <row r="425">
          <cell r="I425" t="str">
            <v>557050  spare parts of forkl</v>
          </cell>
          <cell r="J425">
            <v>0</v>
          </cell>
        </row>
        <row r="426">
          <cell r="I426" t="str">
            <v>557070  Equipment</v>
          </cell>
          <cell r="J426">
            <v>2363</v>
          </cell>
        </row>
        <row r="427">
          <cell r="I427" t="str">
            <v>557080  repair&amp;maint-buildin</v>
          </cell>
          <cell r="J427">
            <v>11407.08</v>
          </cell>
        </row>
        <row r="428">
          <cell r="I428" t="str">
            <v>557110  mechanical consumabl</v>
          </cell>
          <cell r="J428">
            <v>85.19</v>
          </cell>
        </row>
        <row r="429">
          <cell r="I429" t="str">
            <v>557120  Electrical consumabl</v>
          </cell>
          <cell r="J429">
            <v>45400</v>
          </cell>
        </row>
        <row r="430">
          <cell r="I430" t="str">
            <v>557990  other repair&amp;mainten</v>
          </cell>
          <cell r="J430">
            <v>389418.58999999997</v>
          </cell>
        </row>
        <row r="431">
          <cell r="I431" t="str">
            <v>558004  cleaning supplies</v>
          </cell>
          <cell r="J431">
            <v>625</v>
          </cell>
        </row>
        <row r="432">
          <cell r="I432" t="str">
            <v>558011  hose and accessories</v>
          </cell>
          <cell r="J432">
            <v>0</v>
          </cell>
        </row>
        <row r="433">
          <cell r="I433" t="str">
            <v>558021  painting supplies</v>
          </cell>
          <cell r="J433">
            <v>31050.76</v>
          </cell>
        </row>
        <row r="434">
          <cell r="I434" t="str">
            <v>558024  pipe &amp; fitting acces</v>
          </cell>
          <cell r="J434">
            <v>288</v>
          </cell>
        </row>
        <row r="435">
          <cell r="I435" t="str">
            <v>558028  Safety Supplies</v>
          </cell>
          <cell r="J435">
            <v>21182.6</v>
          </cell>
        </row>
        <row r="436">
          <cell r="I436" t="str">
            <v>558030  stationary,supplies</v>
          </cell>
          <cell r="J436">
            <v>2202.83</v>
          </cell>
        </row>
        <row r="437">
          <cell r="I437" t="str">
            <v>558038  Gasoline</v>
          </cell>
          <cell r="J437">
            <v>494.82</v>
          </cell>
        </row>
        <row r="438">
          <cell r="I438" t="str">
            <v>558039  Diesel Oil</v>
          </cell>
          <cell r="J438">
            <v>26854</v>
          </cell>
        </row>
        <row r="439">
          <cell r="I439" t="str">
            <v>558199  oth.stores &amp; supplie</v>
          </cell>
          <cell r="J439">
            <v>5608.8</v>
          </cell>
        </row>
        <row r="440">
          <cell r="I440" t="str">
            <v>561000  Regular Work Day</v>
          </cell>
          <cell r="J440">
            <v>412041.95</v>
          </cell>
        </row>
        <row r="441">
          <cell r="I441" t="str">
            <v>561001  Shift Premium</v>
          </cell>
          <cell r="J441">
            <v>6660</v>
          </cell>
        </row>
        <row r="442">
          <cell r="I442" t="str">
            <v>561002  Bonus</v>
          </cell>
          <cell r="J442">
            <v>139642</v>
          </cell>
        </row>
        <row r="443">
          <cell r="I443" t="str">
            <v>561006  regular work day-sup</v>
          </cell>
          <cell r="J443">
            <v>424214.4</v>
          </cell>
        </row>
        <row r="444">
          <cell r="I444" t="str">
            <v>561007  shift premium-superv</v>
          </cell>
          <cell r="J444">
            <v>4080</v>
          </cell>
        </row>
        <row r="445">
          <cell r="I445" t="str">
            <v>561009  other indirect labor</v>
          </cell>
          <cell r="J445">
            <v>22252.5</v>
          </cell>
        </row>
        <row r="446">
          <cell r="I446" t="str">
            <v>561100  Overtime</v>
          </cell>
          <cell r="J446">
            <v>56206.54</v>
          </cell>
        </row>
        <row r="447">
          <cell r="I447" t="str">
            <v>561205  Contr.Piecework-Serv</v>
          </cell>
          <cell r="J447">
            <v>0</v>
          </cell>
        </row>
        <row r="448">
          <cell r="I448" t="str">
            <v>561208  Contractor-CIVIL Wor</v>
          </cell>
          <cell r="J448">
            <v>0</v>
          </cell>
        </row>
        <row r="449">
          <cell r="I449" t="str">
            <v>561211  Contractor-Office Wo</v>
          </cell>
          <cell r="J449">
            <v>46188</v>
          </cell>
        </row>
        <row r="450">
          <cell r="I450" t="str">
            <v>563060  hospital charge-emp.</v>
          </cell>
          <cell r="J450">
            <v>4530</v>
          </cell>
        </row>
        <row r="451">
          <cell r="I451" t="str">
            <v>563080  social security fund</v>
          </cell>
          <cell r="J451">
            <v>28957</v>
          </cell>
        </row>
        <row r="452">
          <cell r="I452" t="str">
            <v>563081  provident fund (new)</v>
          </cell>
          <cell r="J452">
            <v>33457.380000000005</v>
          </cell>
        </row>
        <row r="453">
          <cell r="I453" t="str">
            <v>563090  Employee Award</v>
          </cell>
          <cell r="J453">
            <v>30785.300000000003</v>
          </cell>
        </row>
        <row r="454">
          <cell r="I454" t="str">
            <v>564040  Gasoline</v>
          </cell>
          <cell r="J454">
            <v>2528.36</v>
          </cell>
        </row>
        <row r="455">
          <cell r="I455" t="str">
            <v>565020  Telephone - Local</v>
          </cell>
          <cell r="J455">
            <v>630</v>
          </cell>
        </row>
        <row r="456">
          <cell r="I456" t="str">
            <v>565040  Long Distance Call</v>
          </cell>
          <cell r="J456">
            <v>90</v>
          </cell>
        </row>
        <row r="458">
          <cell r="I458" t="str">
            <v>553099  other tools&amp;equipmen</v>
          </cell>
          <cell r="J458">
            <v>0</v>
          </cell>
        </row>
        <row r="459">
          <cell r="I459" t="str">
            <v>557990  other repair&amp;mainten</v>
          </cell>
          <cell r="J459">
            <v>10200</v>
          </cell>
        </row>
        <row r="460">
          <cell r="I460" t="str">
            <v>558002  electrical supplies</v>
          </cell>
          <cell r="J460">
            <v>653.27</v>
          </cell>
        </row>
        <row r="461">
          <cell r="I461" t="str">
            <v>558014  lighting and fixture</v>
          </cell>
          <cell r="J461">
            <v>148.07</v>
          </cell>
        </row>
        <row r="462">
          <cell r="I462" t="str">
            <v>558020  oxygen &amp; other gas</v>
          </cell>
          <cell r="J462">
            <v>4163.1900000000005</v>
          </cell>
        </row>
        <row r="463">
          <cell r="I463" t="str">
            <v>558199  oth.stores &amp; supplie</v>
          </cell>
          <cell r="J463">
            <v>25568.7</v>
          </cell>
        </row>
        <row r="464">
          <cell r="I464" t="str">
            <v>561100  Overtime</v>
          </cell>
          <cell r="J464">
            <v>0</v>
          </cell>
        </row>
        <row r="465">
          <cell r="I465" t="str">
            <v>563099  other empl.welfare</v>
          </cell>
          <cell r="J465">
            <v>2414.6999999999998</v>
          </cell>
        </row>
        <row r="466">
          <cell r="I466" t="str">
            <v>564040  Gasoline</v>
          </cell>
          <cell r="J466">
            <v>111</v>
          </cell>
        </row>
        <row r="467">
          <cell r="I467" t="str">
            <v>567902  magazine &amp; subscrip.</v>
          </cell>
          <cell r="J467">
            <v>240</v>
          </cell>
        </row>
        <row r="468">
          <cell r="I468" t="str">
            <v>567904  represent. &amp; enterta</v>
          </cell>
          <cell r="J468">
            <v>293.45999999999998</v>
          </cell>
        </row>
        <row r="469">
          <cell r="I469" t="str">
            <v>567908  Guest House Expense</v>
          </cell>
          <cell r="J469">
            <v>158635.13</v>
          </cell>
        </row>
        <row r="470">
          <cell r="I470" t="str">
            <v>567999  other misc. exp.</v>
          </cell>
          <cell r="J470">
            <v>-8634.89</v>
          </cell>
        </row>
        <row r="472">
          <cell r="I472" t="str">
            <v>553003  Hand Tools</v>
          </cell>
          <cell r="J472">
            <v>1322</v>
          </cell>
        </row>
        <row r="473">
          <cell r="I473" t="str">
            <v>553099  other tools&amp;equipmen</v>
          </cell>
          <cell r="J473">
            <v>719.78</v>
          </cell>
        </row>
        <row r="474">
          <cell r="I474" t="str">
            <v>557010  mechanical spare par</v>
          </cell>
          <cell r="J474">
            <v>3103.75</v>
          </cell>
        </row>
        <row r="475">
          <cell r="I475" t="str">
            <v>557020  electrical spare par</v>
          </cell>
          <cell r="J475">
            <v>170663.27</v>
          </cell>
        </row>
        <row r="476">
          <cell r="I476" t="str">
            <v>557050  spare parts of forkl</v>
          </cell>
          <cell r="J476">
            <v>850</v>
          </cell>
        </row>
        <row r="477">
          <cell r="I477" t="str">
            <v>557080  repair&amp;maint-buildin</v>
          </cell>
          <cell r="J477">
            <v>327.10000000000002</v>
          </cell>
        </row>
        <row r="478">
          <cell r="I478" t="str">
            <v>557100  repair&amp;maint-infrast</v>
          </cell>
          <cell r="J478">
            <v>23673.34</v>
          </cell>
        </row>
        <row r="479">
          <cell r="I479" t="str">
            <v>557120  Electrical consumabl</v>
          </cell>
          <cell r="J479">
            <v>660</v>
          </cell>
        </row>
        <row r="480">
          <cell r="I480" t="str">
            <v>557990  other repair&amp;mainten</v>
          </cell>
          <cell r="J480">
            <v>60</v>
          </cell>
        </row>
        <row r="481">
          <cell r="I481" t="str">
            <v>558002  electrical supplies</v>
          </cell>
          <cell r="J481">
            <v>48316.729999999996</v>
          </cell>
        </row>
        <row r="482">
          <cell r="I482" t="str">
            <v>558004  cleaning supplies</v>
          </cell>
          <cell r="J482">
            <v>2609</v>
          </cell>
        </row>
        <row r="483">
          <cell r="I483" t="str">
            <v>558014  lighting and fixture</v>
          </cell>
          <cell r="J483">
            <v>85084.95</v>
          </cell>
        </row>
        <row r="484">
          <cell r="I484" t="str">
            <v>558018  nut &amp; bolt and other</v>
          </cell>
          <cell r="J484">
            <v>1362</v>
          </cell>
        </row>
        <row r="485">
          <cell r="I485" t="str">
            <v>558021  painting supplies</v>
          </cell>
          <cell r="J485">
            <v>19.5</v>
          </cell>
        </row>
        <row r="486">
          <cell r="I486" t="str">
            <v>558023  paper &amp; cont.form</v>
          </cell>
          <cell r="J486">
            <v>0</v>
          </cell>
        </row>
        <row r="487">
          <cell r="I487" t="str">
            <v>558024  pipe &amp; fitting acces</v>
          </cell>
          <cell r="J487">
            <v>4617.92</v>
          </cell>
        </row>
        <row r="488">
          <cell r="I488" t="str">
            <v>558028  Safety Supplies</v>
          </cell>
          <cell r="J488">
            <v>552</v>
          </cell>
        </row>
        <row r="489">
          <cell r="I489" t="str">
            <v>558030  stationary,supplies</v>
          </cell>
          <cell r="J489">
            <v>430</v>
          </cell>
        </row>
        <row r="490">
          <cell r="I490" t="str">
            <v>558039  Diesel Oil</v>
          </cell>
          <cell r="J490">
            <v>5900.47</v>
          </cell>
        </row>
        <row r="491">
          <cell r="I491" t="str">
            <v>558199  oth.stores &amp; supplie</v>
          </cell>
          <cell r="J491">
            <v>2720.25</v>
          </cell>
        </row>
        <row r="492">
          <cell r="I492" t="str">
            <v>561000  Regular Work Day</v>
          </cell>
          <cell r="J492">
            <v>203365.9</v>
          </cell>
        </row>
        <row r="493">
          <cell r="I493" t="str">
            <v>561002  Bonus</v>
          </cell>
          <cell r="J493">
            <v>54470</v>
          </cell>
        </row>
        <row r="494">
          <cell r="I494" t="str">
            <v>561006  regular work day-sup</v>
          </cell>
          <cell r="J494">
            <v>122917.35</v>
          </cell>
        </row>
        <row r="495">
          <cell r="I495" t="str">
            <v>561009  other indirect labor</v>
          </cell>
          <cell r="J495">
            <v>20399</v>
          </cell>
        </row>
        <row r="496">
          <cell r="I496" t="str">
            <v>561100  Overtime</v>
          </cell>
          <cell r="J496">
            <v>287.52999999999997</v>
          </cell>
        </row>
        <row r="497">
          <cell r="I497" t="str">
            <v>561202  Gardener Expense</v>
          </cell>
          <cell r="J497">
            <v>0</v>
          </cell>
        </row>
        <row r="498">
          <cell r="I498" t="str">
            <v>561203  Cleaning Expense</v>
          </cell>
          <cell r="J498">
            <v>507500</v>
          </cell>
        </row>
        <row r="499">
          <cell r="I499" t="str">
            <v>561211  Contractor-Office Wo</v>
          </cell>
          <cell r="J499">
            <v>0</v>
          </cell>
        </row>
        <row r="500">
          <cell r="I500" t="str">
            <v>563060  hospital charge-emp.</v>
          </cell>
          <cell r="J500">
            <v>2310</v>
          </cell>
        </row>
        <row r="501">
          <cell r="I501" t="str">
            <v>563080  social security fund</v>
          </cell>
          <cell r="J501">
            <v>12073</v>
          </cell>
        </row>
        <row r="502">
          <cell r="I502" t="str">
            <v>563081  provident fund (new)</v>
          </cell>
          <cell r="J502">
            <v>13051.32</v>
          </cell>
        </row>
        <row r="503">
          <cell r="I503" t="str">
            <v>563090  Employee Award</v>
          </cell>
          <cell r="J503">
            <v>26967.27</v>
          </cell>
        </row>
        <row r="504">
          <cell r="I504" t="str">
            <v>563099  other empl.welfare</v>
          </cell>
          <cell r="J504">
            <v>757001.7</v>
          </cell>
        </row>
        <row r="505">
          <cell r="I505" t="str">
            <v>564040  Gasoline</v>
          </cell>
          <cell r="J505">
            <v>834</v>
          </cell>
        </row>
        <row r="506">
          <cell r="I506" t="str">
            <v>566010  Premise Tax</v>
          </cell>
          <cell r="J506">
            <v>27000</v>
          </cell>
        </row>
        <row r="507">
          <cell r="I507" t="str">
            <v>566060  regis. fee - vehicle</v>
          </cell>
          <cell r="J507">
            <v>0</v>
          </cell>
        </row>
        <row r="508">
          <cell r="I508" t="str">
            <v>567999  other misc. exp.</v>
          </cell>
          <cell r="J508">
            <v>16800</v>
          </cell>
        </row>
        <row r="510">
          <cell r="I510" t="str">
            <v>557050  spare parts of forkl</v>
          </cell>
          <cell r="J510">
            <v>0</v>
          </cell>
        </row>
        <row r="511">
          <cell r="I511" t="str">
            <v>557990  other repair&amp;mainten</v>
          </cell>
          <cell r="J511">
            <v>8076</v>
          </cell>
        </row>
        <row r="512">
          <cell r="I512" t="str">
            <v>558006  diskette,pc supplies</v>
          </cell>
          <cell r="J512">
            <v>2662.9799999999996</v>
          </cell>
        </row>
        <row r="513">
          <cell r="I513" t="str">
            <v>558015  oil &amp; grease</v>
          </cell>
          <cell r="J513">
            <v>210</v>
          </cell>
        </row>
        <row r="514">
          <cell r="I514" t="str">
            <v>558018  nut &amp; bolt and other</v>
          </cell>
          <cell r="J514">
            <v>24</v>
          </cell>
        </row>
        <row r="515">
          <cell r="I515" t="str">
            <v>558023  paper &amp; cont.form</v>
          </cell>
          <cell r="J515">
            <v>540</v>
          </cell>
        </row>
        <row r="516">
          <cell r="I516" t="str">
            <v>558024  pipe &amp; fitting acces</v>
          </cell>
          <cell r="J516">
            <v>3611.92</v>
          </cell>
        </row>
        <row r="517">
          <cell r="I517" t="str">
            <v>558028  Safety Supplies</v>
          </cell>
          <cell r="J517">
            <v>57.6</v>
          </cell>
        </row>
        <row r="518">
          <cell r="I518" t="str">
            <v>558030  stationary,supplies</v>
          </cell>
          <cell r="J518">
            <v>17351.73</v>
          </cell>
        </row>
        <row r="519">
          <cell r="I519" t="str">
            <v>558037  welding rod,electrod</v>
          </cell>
          <cell r="J519">
            <v>269.39</v>
          </cell>
        </row>
        <row r="520">
          <cell r="I520" t="str">
            <v>558039  Diesel Oil</v>
          </cell>
          <cell r="J520">
            <v>35402.240000000005</v>
          </cell>
        </row>
        <row r="521">
          <cell r="I521" t="str">
            <v>558040  Water-Demineralized</v>
          </cell>
          <cell r="J521">
            <v>681.71</v>
          </cell>
        </row>
        <row r="522">
          <cell r="I522" t="str">
            <v>558199  oth.stores &amp; supplie</v>
          </cell>
          <cell r="J522">
            <v>24849.739999999998</v>
          </cell>
        </row>
        <row r="523">
          <cell r="I523" t="str">
            <v>561000  Regular Work Day</v>
          </cell>
          <cell r="J523">
            <v>239138.05</v>
          </cell>
        </row>
        <row r="524">
          <cell r="I524" t="str">
            <v>561001  Shift Premium</v>
          </cell>
          <cell r="J524">
            <v>390</v>
          </cell>
        </row>
        <row r="525">
          <cell r="I525" t="str">
            <v>561002  Bonus</v>
          </cell>
          <cell r="J525">
            <v>87924</v>
          </cell>
        </row>
        <row r="526">
          <cell r="I526" t="str">
            <v>561006  regular work day-sup</v>
          </cell>
          <cell r="J526">
            <v>287802.05</v>
          </cell>
        </row>
        <row r="527">
          <cell r="I527" t="str">
            <v>561009  other indirect labor</v>
          </cell>
          <cell r="J527">
            <v>14850</v>
          </cell>
        </row>
        <row r="528">
          <cell r="I528" t="str">
            <v>561100  Overtime</v>
          </cell>
          <cell r="J528">
            <v>53512.759999999995</v>
          </cell>
        </row>
        <row r="529">
          <cell r="I529" t="str">
            <v>561201  Security Guards</v>
          </cell>
          <cell r="J529">
            <v>2813649.93</v>
          </cell>
        </row>
        <row r="530">
          <cell r="I530" t="str">
            <v>561205  Contr.Piecework-Serv</v>
          </cell>
          <cell r="J530">
            <v>240000</v>
          </cell>
        </row>
        <row r="531">
          <cell r="I531" t="str">
            <v>563060  hospital charge-emp.</v>
          </cell>
          <cell r="J531">
            <v>770</v>
          </cell>
        </row>
        <row r="532">
          <cell r="I532" t="str">
            <v>563080  social security fund</v>
          </cell>
          <cell r="J532">
            <v>16769</v>
          </cell>
        </row>
        <row r="533">
          <cell r="I533" t="str">
            <v>563081  provident fund (new)</v>
          </cell>
          <cell r="J533">
            <v>20037.589999999997</v>
          </cell>
        </row>
        <row r="534">
          <cell r="I534" t="str">
            <v>563090  Employee Award</v>
          </cell>
          <cell r="J534">
            <v>24772.010000000002</v>
          </cell>
        </row>
        <row r="535">
          <cell r="I535" t="str">
            <v>563091  Severance Pay</v>
          </cell>
          <cell r="J535">
            <v>0</v>
          </cell>
        </row>
        <row r="536">
          <cell r="I536" t="str">
            <v>563099  other empl.welfare</v>
          </cell>
          <cell r="J536">
            <v>0</v>
          </cell>
        </row>
        <row r="537">
          <cell r="I537" t="str">
            <v>564040  Gasoline</v>
          </cell>
          <cell r="J537">
            <v>7579.47</v>
          </cell>
        </row>
        <row r="538">
          <cell r="I538" t="str">
            <v>565020  Telephone - Local</v>
          </cell>
          <cell r="J538">
            <v>0</v>
          </cell>
        </row>
        <row r="539">
          <cell r="I539" t="str">
            <v>565040  Long Distance Call</v>
          </cell>
          <cell r="J539">
            <v>0</v>
          </cell>
        </row>
        <row r="540">
          <cell r="I540" t="str">
            <v>565050  Facsimile Expenses</v>
          </cell>
          <cell r="J540">
            <v>0</v>
          </cell>
        </row>
        <row r="541">
          <cell r="I541" t="str">
            <v>567904  represent. &amp; enterta</v>
          </cell>
          <cell r="J541">
            <v>0</v>
          </cell>
        </row>
        <row r="542">
          <cell r="I542" t="str">
            <v>567907  Photo &amp; Film Expense</v>
          </cell>
          <cell r="J542">
            <v>0</v>
          </cell>
        </row>
        <row r="543">
          <cell r="I543" t="str">
            <v>567999  other misc. exp.</v>
          </cell>
          <cell r="J543">
            <v>260</v>
          </cell>
        </row>
        <row r="545">
          <cell r="I545" t="str">
            <v>540204  Waste Disposal</v>
          </cell>
          <cell r="J545">
            <v>0</v>
          </cell>
        </row>
        <row r="546">
          <cell r="I546" t="str">
            <v>552099  Power-Others</v>
          </cell>
          <cell r="J546">
            <v>7847.93</v>
          </cell>
        </row>
        <row r="547">
          <cell r="I547" t="str">
            <v>553099  other tools&amp;equipmen</v>
          </cell>
          <cell r="J547">
            <v>0</v>
          </cell>
        </row>
        <row r="548">
          <cell r="I548" t="str">
            <v>557050  spare parts of forkl</v>
          </cell>
          <cell r="J548">
            <v>155612.20000000001</v>
          </cell>
        </row>
        <row r="549">
          <cell r="I549" t="str">
            <v>557080  repair&amp;maint-buildin</v>
          </cell>
          <cell r="J549">
            <v>39875.360000000001</v>
          </cell>
        </row>
        <row r="550">
          <cell r="I550" t="str">
            <v>558015  oil &amp; grease</v>
          </cell>
          <cell r="J550">
            <v>7979.2000000000007</v>
          </cell>
        </row>
        <row r="551">
          <cell r="I551" t="str">
            <v>558020  oxygen &amp; other gas</v>
          </cell>
          <cell r="J551">
            <v>114</v>
          </cell>
        </row>
        <row r="552">
          <cell r="I552" t="str">
            <v>558021  painting supplies</v>
          </cell>
          <cell r="J552">
            <v>68.400000000000006</v>
          </cell>
        </row>
        <row r="553">
          <cell r="I553" t="str">
            <v>558023  paper &amp; cont.form</v>
          </cell>
          <cell r="J553">
            <v>0</v>
          </cell>
        </row>
        <row r="554">
          <cell r="I554" t="str">
            <v>558028  Safety Supplies</v>
          </cell>
          <cell r="J554">
            <v>684</v>
          </cell>
        </row>
        <row r="555">
          <cell r="I555" t="str">
            <v>558030  stationary,supplies</v>
          </cell>
          <cell r="J555">
            <v>0</v>
          </cell>
        </row>
        <row r="556">
          <cell r="I556" t="str">
            <v>558037  welding rod,electrod</v>
          </cell>
          <cell r="J556">
            <v>139.81</v>
          </cell>
        </row>
        <row r="557">
          <cell r="I557" t="str">
            <v>558038  Gasoline</v>
          </cell>
          <cell r="J557">
            <v>671.91</v>
          </cell>
        </row>
        <row r="558">
          <cell r="I558" t="str">
            <v>558039  Diesel Oil</v>
          </cell>
          <cell r="J558">
            <v>46713.11</v>
          </cell>
        </row>
        <row r="559">
          <cell r="I559" t="str">
            <v>558199  oth.stores &amp; supplie</v>
          </cell>
          <cell r="J559">
            <v>246.26</v>
          </cell>
        </row>
        <row r="560">
          <cell r="I560" t="str">
            <v>561000  Regular Work Day</v>
          </cell>
          <cell r="J560">
            <v>69441.14</v>
          </cell>
        </row>
        <row r="561">
          <cell r="I561" t="str">
            <v>561002  Bonus</v>
          </cell>
          <cell r="J561">
            <v>33520</v>
          </cell>
        </row>
        <row r="562">
          <cell r="I562" t="str">
            <v>561006  regular work day-sup</v>
          </cell>
          <cell r="J562">
            <v>131214.85</v>
          </cell>
        </row>
        <row r="563">
          <cell r="I563" t="str">
            <v>561009  other indirect labor</v>
          </cell>
          <cell r="J563">
            <v>4942.5</v>
          </cell>
        </row>
        <row r="564">
          <cell r="I564" t="str">
            <v>561100  Overtime</v>
          </cell>
          <cell r="J564">
            <v>6788.96</v>
          </cell>
        </row>
        <row r="565">
          <cell r="I565" t="str">
            <v>561202  Gardener Expense</v>
          </cell>
          <cell r="J565">
            <v>828034</v>
          </cell>
        </row>
        <row r="566">
          <cell r="I566" t="str">
            <v>561203  Cleaning Expense</v>
          </cell>
          <cell r="J566">
            <v>1261440</v>
          </cell>
        </row>
        <row r="567">
          <cell r="I567" t="str">
            <v>561204  Waste Disposal</v>
          </cell>
          <cell r="J567">
            <v>0</v>
          </cell>
        </row>
        <row r="568">
          <cell r="I568" t="str">
            <v>561211  Contractor-Office Wo</v>
          </cell>
          <cell r="J568">
            <v>0</v>
          </cell>
        </row>
        <row r="569">
          <cell r="I569" t="str">
            <v>563060  hospital charge-emp.</v>
          </cell>
          <cell r="J569">
            <v>2151</v>
          </cell>
        </row>
        <row r="570">
          <cell r="I570" t="str">
            <v>563080  social security fund</v>
          </cell>
          <cell r="J570">
            <v>6378</v>
          </cell>
        </row>
        <row r="571">
          <cell r="I571" t="str">
            <v>563081  provident fund (new)</v>
          </cell>
          <cell r="J571">
            <v>8026.24</v>
          </cell>
        </row>
        <row r="572">
          <cell r="I572" t="str">
            <v>563090  Employee Award</v>
          </cell>
          <cell r="J572">
            <v>4566.4799999999996</v>
          </cell>
        </row>
        <row r="573">
          <cell r="I573" t="str">
            <v>563099  other empl.welfare</v>
          </cell>
          <cell r="J573">
            <v>41432.009999999995</v>
          </cell>
        </row>
        <row r="574">
          <cell r="I574" t="str">
            <v>564040  Gasoline</v>
          </cell>
          <cell r="J574">
            <v>0</v>
          </cell>
        </row>
        <row r="575">
          <cell r="I575" t="str">
            <v>567904  represent. &amp; enterta</v>
          </cell>
          <cell r="J575">
            <v>0</v>
          </cell>
        </row>
      </sheetData>
      <sheetData sheetId="2">
        <row r="8">
          <cell r="B8">
            <v>557050</v>
          </cell>
        </row>
      </sheetData>
      <sheetData sheetId="3" refreshError="1">
        <row r="9">
          <cell r="A9" t="str">
            <v>553010  safety tools&amp;equipme</v>
          </cell>
          <cell r="B9">
            <v>0</v>
          </cell>
        </row>
        <row r="10">
          <cell r="A10" t="str">
            <v>557020  electrical spare par</v>
          </cell>
          <cell r="B10">
            <v>168.8</v>
          </cell>
        </row>
        <row r="11">
          <cell r="A11" t="str">
            <v>557050  spare parts of forkl</v>
          </cell>
          <cell r="B11">
            <v>0</v>
          </cell>
        </row>
        <row r="12">
          <cell r="A12" t="str">
            <v>557060  repair&amp;maint-furnitu</v>
          </cell>
          <cell r="B12">
            <v>0</v>
          </cell>
        </row>
        <row r="13">
          <cell r="A13" t="str">
            <v>557080  repair&amp;maint-buildin</v>
          </cell>
          <cell r="B13">
            <v>0</v>
          </cell>
        </row>
        <row r="14">
          <cell r="A14" t="str">
            <v>557990  other repair&amp;mainten</v>
          </cell>
          <cell r="B14">
            <v>0</v>
          </cell>
        </row>
        <row r="15">
          <cell r="A15" t="str">
            <v>558002  electrical supplies</v>
          </cell>
          <cell r="B15">
            <v>989.6</v>
          </cell>
        </row>
        <row r="16">
          <cell r="A16" t="str">
            <v>558006  diskette,pc supplies</v>
          </cell>
          <cell r="B16">
            <v>2462</v>
          </cell>
        </row>
        <row r="17">
          <cell r="A17" t="str">
            <v>558014  lighting and fixture</v>
          </cell>
          <cell r="B17">
            <v>1763.21</v>
          </cell>
        </row>
        <row r="18">
          <cell r="A18" t="str">
            <v>558023  paper &amp; cont.form</v>
          </cell>
          <cell r="B18">
            <v>600</v>
          </cell>
        </row>
        <row r="19">
          <cell r="A19" t="str">
            <v>558030  stationary,supplies</v>
          </cell>
          <cell r="B19">
            <v>5162.45</v>
          </cell>
        </row>
        <row r="20">
          <cell r="A20" t="str">
            <v>558039  Diesel Oil</v>
          </cell>
          <cell r="B20">
            <v>428.64</v>
          </cell>
        </row>
        <row r="21">
          <cell r="A21" t="str">
            <v>558199  oth.stores &amp; supplie</v>
          </cell>
          <cell r="B21">
            <v>80</v>
          </cell>
        </row>
        <row r="22">
          <cell r="A22" t="str">
            <v>561100  Overtime</v>
          </cell>
          <cell r="B22">
            <v>258.75</v>
          </cell>
        </row>
        <row r="23">
          <cell r="A23" t="str">
            <v>561200  contractor ind.labor</v>
          </cell>
          <cell r="B23">
            <v>8190</v>
          </cell>
        </row>
        <row r="24">
          <cell r="A24" t="str">
            <v>561211  Contractor-Office Wo</v>
          </cell>
          <cell r="B24">
            <v>7208</v>
          </cell>
        </row>
        <row r="25">
          <cell r="A25" t="str">
            <v>562030  train fee by other</v>
          </cell>
          <cell r="B25">
            <v>0</v>
          </cell>
        </row>
        <row r="26">
          <cell r="A26" t="str">
            <v>562040  per diem travel loca</v>
          </cell>
          <cell r="B26">
            <v>0</v>
          </cell>
        </row>
        <row r="27">
          <cell r="A27" t="str">
            <v>562041  Travel.Exp.Local Tra</v>
          </cell>
          <cell r="B27">
            <v>0</v>
          </cell>
        </row>
        <row r="28">
          <cell r="A28" t="str">
            <v>563002  Bus Expense</v>
          </cell>
          <cell r="B28">
            <v>0</v>
          </cell>
        </row>
        <row r="29">
          <cell r="A29" t="str">
            <v>564000  traveling exp.-local</v>
          </cell>
          <cell r="B29">
            <v>5820</v>
          </cell>
        </row>
        <row r="30">
          <cell r="A30" t="str">
            <v>564020  per diem&amp;lodg.-local</v>
          </cell>
          <cell r="B30">
            <v>400</v>
          </cell>
        </row>
        <row r="31">
          <cell r="A31" t="str">
            <v>564040  Gasoline</v>
          </cell>
          <cell r="B31">
            <v>3983.64</v>
          </cell>
        </row>
        <row r="32">
          <cell r="A32" t="str">
            <v>565020  Telephone - Local</v>
          </cell>
          <cell r="B32">
            <v>376</v>
          </cell>
        </row>
        <row r="33">
          <cell r="A33" t="str">
            <v>565040  Long Distance Call</v>
          </cell>
          <cell r="B33">
            <v>0</v>
          </cell>
        </row>
        <row r="34">
          <cell r="A34" t="str">
            <v>565060  mobile phone exp.</v>
          </cell>
          <cell r="B34">
            <v>3094</v>
          </cell>
        </row>
        <row r="35">
          <cell r="A35" t="str">
            <v>566060  regis. fee - vehicle</v>
          </cell>
          <cell r="B35">
            <v>0</v>
          </cell>
        </row>
        <row r="36">
          <cell r="A36" t="str">
            <v>567104  photo copy rent</v>
          </cell>
          <cell r="B36">
            <v>0</v>
          </cell>
        </row>
        <row r="37">
          <cell r="A37" t="str">
            <v>567301  Give Away</v>
          </cell>
          <cell r="B37">
            <v>0</v>
          </cell>
        </row>
        <row r="38">
          <cell r="A38" t="str">
            <v>567309  other public relat.</v>
          </cell>
          <cell r="B38">
            <v>0</v>
          </cell>
        </row>
        <row r="39">
          <cell r="A39" t="str">
            <v>567903  associat. mem. fee</v>
          </cell>
          <cell r="B39">
            <v>0</v>
          </cell>
        </row>
        <row r="40">
          <cell r="A40" t="str">
            <v>567904  represent. &amp; enterta</v>
          </cell>
          <cell r="B40">
            <v>0</v>
          </cell>
        </row>
        <row r="41">
          <cell r="A41" t="str">
            <v>567999  other misc. exp.</v>
          </cell>
          <cell r="B41">
            <v>0</v>
          </cell>
        </row>
        <row r="44">
          <cell r="A44" t="str">
            <v>558006  diskette,pc supplies</v>
          </cell>
          <cell r="B44">
            <v>0</v>
          </cell>
        </row>
        <row r="45">
          <cell r="A45" t="str">
            <v>558020  oxygen &amp; other gas</v>
          </cell>
          <cell r="B45">
            <v>196.27</v>
          </cell>
        </row>
        <row r="46">
          <cell r="A46" t="str">
            <v>558023  paper &amp; cont.form</v>
          </cell>
          <cell r="B46">
            <v>270</v>
          </cell>
        </row>
        <row r="47">
          <cell r="A47" t="str">
            <v>558030  stationary,supplies</v>
          </cell>
          <cell r="B47">
            <v>0</v>
          </cell>
        </row>
        <row r="48">
          <cell r="A48" t="str">
            <v>558199  oth.stores &amp; supplie</v>
          </cell>
          <cell r="B48">
            <v>6669.13</v>
          </cell>
        </row>
        <row r="49">
          <cell r="A49" t="str">
            <v>561211  Contractor-Office Wo</v>
          </cell>
          <cell r="B49">
            <v>0</v>
          </cell>
        </row>
        <row r="50">
          <cell r="A50" t="str">
            <v>562030  train fee by other</v>
          </cell>
          <cell r="B50">
            <v>0</v>
          </cell>
        </row>
        <row r="51">
          <cell r="A51" t="str">
            <v>563072  welfare expense-fami</v>
          </cell>
          <cell r="B51">
            <v>0</v>
          </cell>
        </row>
        <row r="52">
          <cell r="A52" t="str">
            <v>567904  represent. &amp; enterta</v>
          </cell>
          <cell r="B52">
            <v>0</v>
          </cell>
        </row>
        <row r="53">
          <cell r="A53" t="str">
            <v>567907  Photo &amp; Film Expense</v>
          </cell>
          <cell r="B53">
            <v>0</v>
          </cell>
        </row>
        <row r="54">
          <cell r="A54" t="str">
            <v>567999  other misc. exp.</v>
          </cell>
          <cell r="B54">
            <v>0</v>
          </cell>
        </row>
        <row r="57">
          <cell r="A57" t="str">
            <v>557050  spare parts of forkl</v>
          </cell>
          <cell r="B57">
            <v>227.25</v>
          </cell>
        </row>
        <row r="58">
          <cell r="A58" t="str">
            <v>558006  diskette,pc supplies</v>
          </cell>
          <cell r="B58">
            <v>416.95</v>
          </cell>
        </row>
        <row r="59">
          <cell r="A59" t="str">
            <v>558015  oil &amp; grease</v>
          </cell>
          <cell r="B59">
            <v>0</v>
          </cell>
        </row>
        <row r="60">
          <cell r="A60" t="str">
            <v>558023  paper &amp; cont.form</v>
          </cell>
          <cell r="B60">
            <v>0</v>
          </cell>
        </row>
        <row r="61">
          <cell r="A61" t="str">
            <v>558030  stationary,supplies</v>
          </cell>
          <cell r="B61">
            <v>168</v>
          </cell>
        </row>
        <row r="62">
          <cell r="A62" t="str">
            <v>558199  oth.stores &amp; supplie</v>
          </cell>
          <cell r="B62">
            <v>975</v>
          </cell>
        </row>
        <row r="63">
          <cell r="A63" t="str">
            <v>561100  Overtime</v>
          </cell>
          <cell r="B63">
            <v>3778.68</v>
          </cell>
        </row>
        <row r="64">
          <cell r="A64" t="str">
            <v>561200  contractor ind.labor</v>
          </cell>
          <cell r="B64">
            <v>19000</v>
          </cell>
        </row>
        <row r="65">
          <cell r="A65" t="str">
            <v>561300  Supervision Fee</v>
          </cell>
          <cell r="B65">
            <v>0</v>
          </cell>
        </row>
        <row r="66">
          <cell r="A66" t="str">
            <v>562030  train fee by other</v>
          </cell>
          <cell r="B66">
            <v>0</v>
          </cell>
        </row>
        <row r="67">
          <cell r="A67" t="str">
            <v>563040  medicine&amp;medical sup</v>
          </cell>
          <cell r="B67">
            <v>135432</v>
          </cell>
        </row>
        <row r="68">
          <cell r="A68" t="str">
            <v>564040  Gasoline</v>
          </cell>
          <cell r="B68">
            <v>1507.63</v>
          </cell>
        </row>
        <row r="69">
          <cell r="A69" t="str">
            <v>567104  photo copy rent</v>
          </cell>
          <cell r="B69">
            <v>0</v>
          </cell>
        </row>
        <row r="70">
          <cell r="A70" t="str">
            <v>567904  represent. &amp; enterta</v>
          </cell>
          <cell r="B70">
            <v>0</v>
          </cell>
        </row>
        <row r="71">
          <cell r="A71" t="str">
            <v>567907  Photo &amp; Film Expense</v>
          </cell>
          <cell r="B71">
            <v>0</v>
          </cell>
        </row>
        <row r="72">
          <cell r="A72" t="str">
            <v>567999  other misc. exp.</v>
          </cell>
          <cell r="B72">
            <v>0</v>
          </cell>
        </row>
        <row r="75">
          <cell r="A75" t="str">
            <v>552099  Power-Others</v>
          </cell>
          <cell r="B75">
            <v>-6188</v>
          </cell>
        </row>
        <row r="76">
          <cell r="A76" t="str">
            <v>553014  office furn.and.equi</v>
          </cell>
          <cell r="B76">
            <v>0</v>
          </cell>
        </row>
        <row r="77">
          <cell r="A77" t="str">
            <v>557020  electrical spare par</v>
          </cell>
          <cell r="B77">
            <v>0</v>
          </cell>
        </row>
        <row r="78">
          <cell r="A78" t="str">
            <v>557050  spare parts of forkl</v>
          </cell>
          <cell r="B78">
            <v>1575</v>
          </cell>
        </row>
        <row r="79">
          <cell r="A79" t="str">
            <v>557060  repair&amp;maint-furnitu</v>
          </cell>
          <cell r="B79">
            <v>4700</v>
          </cell>
        </row>
        <row r="80">
          <cell r="A80" t="str">
            <v>557080  repair&amp;maint-buildin</v>
          </cell>
          <cell r="B80">
            <v>0</v>
          </cell>
        </row>
        <row r="81">
          <cell r="A81" t="str">
            <v>557990  other repair&amp;mainten</v>
          </cell>
          <cell r="B81">
            <v>640</v>
          </cell>
        </row>
        <row r="82">
          <cell r="A82" t="str">
            <v>558002  electrical supplies</v>
          </cell>
          <cell r="B82">
            <v>149.62</v>
          </cell>
        </row>
        <row r="83">
          <cell r="A83" t="str">
            <v>558006  diskette,pc supplies</v>
          </cell>
          <cell r="B83">
            <v>4789.0200000000004</v>
          </cell>
        </row>
        <row r="84">
          <cell r="A84" t="str">
            <v>558014  lighting and fixture</v>
          </cell>
          <cell r="B84">
            <v>121.7</v>
          </cell>
        </row>
        <row r="85">
          <cell r="A85" t="str">
            <v>558015  oil &amp; grease</v>
          </cell>
          <cell r="B85">
            <v>0</v>
          </cell>
        </row>
        <row r="86">
          <cell r="A86" t="str">
            <v>558020  oxygen &amp; other gas</v>
          </cell>
          <cell r="B86">
            <v>0</v>
          </cell>
        </row>
        <row r="87">
          <cell r="A87" t="str">
            <v>558023  paper &amp; cont.form</v>
          </cell>
          <cell r="B87">
            <v>845.11</v>
          </cell>
        </row>
        <row r="88">
          <cell r="A88" t="str">
            <v>558024  pipe &amp; fitting acces</v>
          </cell>
          <cell r="B88">
            <v>0</v>
          </cell>
        </row>
        <row r="89">
          <cell r="A89" t="str">
            <v>558028  Safety Supplies</v>
          </cell>
          <cell r="B89">
            <v>0</v>
          </cell>
        </row>
        <row r="90">
          <cell r="A90" t="str">
            <v>558030  stationary,supplies</v>
          </cell>
          <cell r="B90">
            <v>3233.58</v>
          </cell>
        </row>
        <row r="91">
          <cell r="A91" t="str">
            <v>558039  Diesel Oil</v>
          </cell>
          <cell r="B91">
            <v>1216.3599999999999</v>
          </cell>
        </row>
        <row r="92">
          <cell r="A92" t="str">
            <v>558199  oth.stores &amp; supplie</v>
          </cell>
          <cell r="B92">
            <v>2340</v>
          </cell>
        </row>
        <row r="93">
          <cell r="A93" t="str">
            <v>561100  Overtime</v>
          </cell>
          <cell r="B93">
            <v>35769.82</v>
          </cell>
        </row>
        <row r="94">
          <cell r="A94" t="str">
            <v>561200  contractor ind.labor</v>
          </cell>
          <cell r="B94">
            <v>0</v>
          </cell>
        </row>
        <row r="95">
          <cell r="A95" t="str">
            <v>561201  Security Guards</v>
          </cell>
          <cell r="B95">
            <v>9600</v>
          </cell>
        </row>
        <row r="96">
          <cell r="A96" t="str">
            <v>561211  Contractor-Office Wo</v>
          </cell>
          <cell r="B96">
            <v>0</v>
          </cell>
        </row>
        <row r="97">
          <cell r="A97" t="str">
            <v>562020  food/beverage-train</v>
          </cell>
          <cell r="B97">
            <v>0</v>
          </cell>
        </row>
        <row r="98">
          <cell r="A98" t="str">
            <v>562030  train fee by other</v>
          </cell>
          <cell r="B98">
            <v>0</v>
          </cell>
        </row>
        <row r="99">
          <cell r="A99" t="str">
            <v>562040  per diem travel loca</v>
          </cell>
          <cell r="B99">
            <v>0</v>
          </cell>
        </row>
        <row r="100">
          <cell r="A100" t="str">
            <v>562041  Travel.Exp.Local Tra</v>
          </cell>
          <cell r="B100">
            <v>0</v>
          </cell>
        </row>
        <row r="101">
          <cell r="A101" t="str">
            <v>563001  Uniform Expense</v>
          </cell>
          <cell r="B101">
            <v>0</v>
          </cell>
        </row>
        <row r="102">
          <cell r="A102" t="str">
            <v>563030  sport&amp;recreation exp</v>
          </cell>
          <cell r="B102">
            <v>0</v>
          </cell>
        </row>
        <row r="103">
          <cell r="A103" t="str">
            <v>564020  per diem&amp;lodg.-local</v>
          </cell>
          <cell r="B103">
            <v>0</v>
          </cell>
        </row>
        <row r="104">
          <cell r="A104" t="str">
            <v>564040  Gasoline</v>
          </cell>
          <cell r="B104">
            <v>4514.04</v>
          </cell>
        </row>
        <row r="105">
          <cell r="A105" t="str">
            <v>565000  Postage &amp; Mail</v>
          </cell>
          <cell r="B105">
            <v>16804</v>
          </cell>
        </row>
        <row r="106">
          <cell r="A106" t="str">
            <v>565020  Telephone - Local</v>
          </cell>
          <cell r="B106">
            <v>1331</v>
          </cell>
        </row>
        <row r="107">
          <cell r="A107" t="str">
            <v>565040  Long Distance Call</v>
          </cell>
          <cell r="B107">
            <v>9568</v>
          </cell>
        </row>
        <row r="108">
          <cell r="A108" t="str">
            <v>565050  Facsimile Expenses</v>
          </cell>
          <cell r="B108">
            <v>660</v>
          </cell>
        </row>
        <row r="109">
          <cell r="A109" t="str">
            <v>565060  mobile phone exp.</v>
          </cell>
          <cell r="B109">
            <v>0</v>
          </cell>
        </row>
        <row r="110">
          <cell r="A110" t="str">
            <v>565090  other comm. exp.</v>
          </cell>
          <cell r="B110">
            <v>13400</v>
          </cell>
        </row>
        <row r="111">
          <cell r="A111" t="str">
            <v>566010  Premise Tax</v>
          </cell>
          <cell r="B111">
            <v>0</v>
          </cell>
        </row>
        <row r="112">
          <cell r="A112" t="str">
            <v>566030  Signboard Tax</v>
          </cell>
          <cell r="B112">
            <v>0</v>
          </cell>
        </row>
        <row r="113">
          <cell r="A113" t="str">
            <v>566099  other tax &amp; license</v>
          </cell>
          <cell r="B113">
            <v>0</v>
          </cell>
        </row>
        <row r="114">
          <cell r="A114" t="str">
            <v>567101  Land Rent</v>
          </cell>
          <cell r="B114">
            <v>0</v>
          </cell>
        </row>
        <row r="115">
          <cell r="A115" t="str">
            <v>567902  magazine &amp; subscrip.</v>
          </cell>
          <cell r="B115">
            <v>13215</v>
          </cell>
        </row>
        <row r="116">
          <cell r="A116" t="str">
            <v>567904  represent. &amp; enterta</v>
          </cell>
          <cell r="B116">
            <v>11379.93</v>
          </cell>
        </row>
        <row r="117">
          <cell r="A117" t="str">
            <v>567905  Drinking Water</v>
          </cell>
          <cell r="B117">
            <v>18080</v>
          </cell>
        </row>
        <row r="118">
          <cell r="A118" t="str">
            <v>567907  Photo &amp; Film Expense</v>
          </cell>
          <cell r="B118">
            <v>0</v>
          </cell>
        </row>
        <row r="119">
          <cell r="A119" t="str">
            <v>567908  Guest House Expense</v>
          </cell>
          <cell r="B119">
            <v>0</v>
          </cell>
        </row>
        <row r="120">
          <cell r="A120" t="str">
            <v>567999  other misc. exp.</v>
          </cell>
          <cell r="B120">
            <v>4648</v>
          </cell>
        </row>
        <row r="123">
          <cell r="A123" t="str">
            <v>553010  safety tools&amp;equipme</v>
          </cell>
          <cell r="B123">
            <v>58750</v>
          </cell>
        </row>
        <row r="124">
          <cell r="A124" t="str">
            <v>557050  spare parts of forkl</v>
          </cell>
          <cell r="B124">
            <v>0</v>
          </cell>
        </row>
        <row r="125">
          <cell r="A125" t="str">
            <v>557080  repair&amp;maint-buildin</v>
          </cell>
          <cell r="B125">
            <v>0</v>
          </cell>
        </row>
        <row r="126">
          <cell r="A126" t="str">
            <v>557990  other repair&amp;mainten</v>
          </cell>
          <cell r="B126">
            <v>272707.7</v>
          </cell>
        </row>
        <row r="127">
          <cell r="A127" t="str">
            <v>558021  painting supplies</v>
          </cell>
          <cell r="B127">
            <v>0</v>
          </cell>
        </row>
        <row r="128">
          <cell r="A128" t="str">
            <v>558028  Safety Supplies</v>
          </cell>
          <cell r="B128">
            <v>10250</v>
          </cell>
        </row>
        <row r="129">
          <cell r="A129" t="str">
            <v>558030  stationary,supplies</v>
          </cell>
          <cell r="B129">
            <v>2202.83</v>
          </cell>
        </row>
        <row r="130">
          <cell r="A130" t="str">
            <v>558039  Diesel Oil</v>
          </cell>
          <cell r="B130">
            <v>5466.5</v>
          </cell>
        </row>
        <row r="131">
          <cell r="A131" t="str">
            <v>558199  oth.stores &amp; supplie</v>
          </cell>
          <cell r="B131">
            <v>0</v>
          </cell>
        </row>
        <row r="132">
          <cell r="A132" t="str">
            <v>561100  Overtime</v>
          </cell>
          <cell r="B132">
            <v>9603</v>
          </cell>
        </row>
        <row r="133">
          <cell r="A133" t="str">
            <v>561205  Contr.Piecework-Serv</v>
          </cell>
          <cell r="B133">
            <v>0</v>
          </cell>
        </row>
        <row r="134">
          <cell r="A134" t="str">
            <v>564040  Gasoline</v>
          </cell>
          <cell r="B134">
            <v>1843.83</v>
          </cell>
        </row>
        <row r="135">
          <cell r="A135" t="str">
            <v>565020  Telephone - Local</v>
          </cell>
          <cell r="B135">
            <v>103</v>
          </cell>
        </row>
        <row r="136">
          <cell r="A136" t="str">
            <v>565040  Long Distance Call</v>
          </cell>
          <cell r="B136">
            <v>48</v>
          </cell>
        </row>
        <row r="139">
          <cell r="A139" t="str">
            <v>557990  other repair&amp;mainten</v>
          </cell>
          <cell r="B139">
            <v>0</v>
          </cell>
        </row>
        <row r="140">
          <cell r="A140" t="str">
            <v>558014  lighting and fixture</v>
          </cell>
          <cell r="B140">
            <v>0</v>
          </cell>
        </row>
        <row r="141">
          <cell r="A141" t="str">
            <v>558020  oxygen &amp; other gas</v>
          </cell>
          <cell r="B141">
            <v>0</v>
          </cell>
        </row>
        <row r="142">
          <cell r="A142" t="str">
            <v>561100  Overtime</v>
          </cell>
          <cell r="B142">
            <v>0</v>
          </cell>
        </row>
        <row r="143">
          <cell r="A143" t="str">
            <v>567904  represent. &amp; enterta</v>
          </cell>
          <cell r="B143">
            <v>0</v>
          </cell>
        </row>
        <row r="144">
          <cell r="A144" t="str">
            <v>567908  Guest House Expense</v>
          </cell>
          <cell r="B144">
            <v>32937.25</v>
          </cell>
        </row>
        <row r="145">
          <cell r="A145" t="str">
            <v>567999  other misc. exp.</v>
          </cell>
          <cell r="B145">
            <v>0</v>
          </cell>
        </row>
        <row r="148">
          <cell r="A148" t="str">
            <v>553003  Hand Tools</v>
          </cell>
          <cell r="B148">
            <v>225</v>
          </cell>
        </row>
        <row r="149">
          <cell r="A149" t="str">
            <v>553099  other tools&amp;equipmen</v>
          </cell>
          <cell r="B149">
            <v>415</v>
          </cell>
        </row>
        <row r="150">
          <cell r="A150" t="str">
            <v>557010  mechanical spare par</v>
          </cell>
          <cell r="B150">
            <v>1085.6500000000001</v>
          </cell>
        </row>
        <row r="151">
          <cell r="A151" t="str">
            <v>557020  electrical spare par</v>
          </cell>
          <cell r="B151">
            <v>44844.88</v>
          </cell>
        </row>
        <row r="152">
          <cell r="A152" t="str">
            <v>557050  spare parts of forkl</v>
          </cell>
          <cell r="B152">
            <v>850</v>
          </cell>
        </row>
        <row r="153">
          <cell r="A153" t="str">
            <v>557080  repair&amp;maint-buildin</v>
          </cell>
          <cell r="B153">
            <v>0</v>
          </cell>
        </row>
        <row r="154">
          <cell r="A154" t="str">
            <v>557120  Electrical consumabl</v>
          </cell>
          <cell r="B154">
            <v>0</v>
          </cell>
        </row>
        <row r="155">
          <cell r="A155" t="str">
            <v>558002  electrical supplies</v>
          </cell>
          <cell r="B155">
            <v>4258.6000000000004</v>
          </cell>
        </row>
        <row r="156">
          <cell r="A156" t="str">
            <v>558004  cleaning supplies</v>
          </cell>
          <cell r="B156">
            <v>0</v>
          </cell>
        </row>
        <row r="157">
          <cell r="A157" t="str">
            <v>558014  lighting and fixture</v>
          </cell>
          <cell r="B157">
            <v>37097.269999999997</v>
          </cell>
        </row>
        <row r="158">
          <cell r="A158" t="str">
            <v>558018  nut &amp; bolt and other</v>
          </cell>
          <cell r="B158">
            <v>858</v>
          </cell>
        </row>
        <row r="159">
          <cell r="A159" t="str">
            <v>558024  pipe &amp; fitting acces</v>
          </cell>
          <cell r="B159">
            <v>0</v>
          </cell>
        </row>
        <row r="160">
          <cell r="A160" t="str">
            <v>558028  Safety Supplies</v>
          </cell>
          <cell r="B160">
            <v>0</v>
          </cell>
        </row>
        <row r="161">
          <cell r="A161" t="str">
            <v>558039  Diesel Oil</v>
          </cell>
          <cell r="B161">
            <v>636.91</v>
          </cell>
        </row>
        <row r="162">
          <cell r="A162" t="str">
            <v>558199  oth.stores &amp; supplie</v>
          </cell>
          <cell r="B162">
            <v>80</v>
          </cell>
        </row>
        <row r="163">
          <cell r="A163" t="str">
            <v>561100  Overtime</v>
          </cell>
          <cell r="B163">
            <v>0</v>
          </cell>
        </row>
        <row r="164">
          <cell r="A164" t="str">
            <v>561202  Gardener Expense</v>
          </cell>
          <cell r="B164">
            <v>0</v>
          </cell>
        </row>
        <row r="165">
          <cell r="A165" t="str">
            <v>561203  Cleaning Expense</v>
          </cell>
          <cell r="B165">
            <v>72500</v>
          </cell>
        </row>
        <row r="166">
          <cell r="A166" t="str">
            <v>561211  Contractor-Office Wo</v>
          </cell>
          <cell r="B166">
            <v>0</v>
          </cell>
        </row>
        <row r="167">
          <cell r="A167" t="str">
            <v>564040  Gasoline</v>
          </cell>
          <cell r="B167">
            <v>0</v>
          </cell>
        </row>
        <row r="168">
          <cell r="A168" t="str">
            <v>566010  Premise Tax</v>
          </cell>
          <cell r="B168">
            <v>27000</v>
          </cell>
        </row>
        <row r="169">
          <cell r="A169" t="str">
            <v>566060  regis. fee - vehicle</v>
          </cell>
          <cell r="B169">
            <v>0</v>
          </cell>
        </row>
        <row r="170">
          <cell r="A170" t="str">
            <v>567999  other misc. exp.</v>
          </cell>
          <cell r="B170">
            <v>0</v>
          </cell>
        </row>
        <row r="173">
          <cell r="A173" t="str">
            <v>557050  spare parts of forkl</v>
          </cell>
          <cell r="B173">
            <v>0</v>
          </cell>
        </row>
        <row r="174">
          <cell r="A174" t="str">
            <v>557990  other repair&amp;mainten</v>
          </cell>
          <cell r="B174">
            <v>0</v>
          </cell>
        </row>
        <row r="175">
          <cell r="A175" t="str">
            <v>558006  diskette,pc supplies</v>
          </cell>
          <cell r="B175">
            <v>2385</v>
          </cell>
        </row>
        <row r="176">
          <cell r="A176" t="str">
            <v>558018  nut &amp; bolt and other</v>
          </cell>
          <cell r="B176">
            <v>0</v>
          </cell>
        </row>
        <row r="177">
          <cell r="A177" t="str">
            <v>558023  paper &amp; cont.form</v>
          </cell>
          <cell r="B177">
            <v>0</v>
          </cell>
        </row>
        <row r="178">
          <cell r="A178" t="str">
            <v>558028  Safety Supplies</v>
          </cell>
          <cell r="B178">
            <v>0</v>
          </cell>
        </row>
        <row r="179">
          <cell r="A179" t="str">
            <v>558030  stationary,supplies</v>
          </cell>
          <cell r="B179">
            <v>4642.8599999999997</v>
          </cell>
        </row>
        <row r="180">
          <cell r="A180" t="str">
            <v>558039  Diesel Oil</v>
          </cell>
          <cell r="B180">
            <v>0</v>
          </cell>
        </row>
        <row r="181">
          <cell r="A181" t="str">
            <v>558040  Water-Demineralized</v>
          </cell>
          <cell r="B181">
            <v>0</v>
          </cell>
        </row>
        <row r="182">
          <cell r="A182" t="str">
            <v>558199  oth.stores &amp; supplie</v>
          </cell>
          <cell r="B182">
            <v>0</v>
          </cell>
        </row>
        <row r="183">
          <cell r="A183" t="str">
            <v>561100  Overtime</v>
          </cell>
          <cell r="B183">
            <v>2117.34</v>
          </cell>
        </row>
        <row r="184">
          <cell r="A184" t="str">
            <v>561201  Security Guards</v>
          </cell>
          <cell r="B184">
            <v>463116.67</v>
          </cell>
        </row>
        <row r="185">
          <cell r="A185" t="str">
            <v>564040  Gasoline</v>
          </cell>
          <cell r="B185">
            <v>5442.57</v>
          </cell>
        </row>
        <row r="186">
          <cell r="A186" t="str">
            <v>565020  Telephone - Local</v>
          </cell>
          <cell r="B186">
            <v>0</v>
          </cell>
        </row>
        <row r="187">
          <cell r="A187" t="str">
            <v>565040  Long Distance Call</v>
          </cell>
          <cell r="B187">
            <v>0</v>
          </cell>
        </row>
        <row r="188">
          <cell r="A188" t="str">
            <v>565050  Facsimile Expenses</v>
          </cell>
          <cell r="B188">
            <v>0</v>
          </cell>
        </row>
        <row r="189">
          <cell r="A189" t="str">
            <v>567904  represent. &amp; enterta</v>
          </cell>
          <cell r="B189">
            <v>0</v>
          </cell>
        </row>
        <row r="190">
          <cell r="A190" t="str">
            <v>567907  Photo &amp; Film Expense</v>
          </cell>
          <cell r="B190">
            <v>0</v>
          </cell>
        </row>
        <row r="193">
          <cell r="A193" t="str">
            <v>557050  spare parts of forkl</v>
          </cell>
          <cell r="B193">
            <v>104389</v>
          </cell>
        </row>
        <row r="194">
          <cell r="A194" t="str">
            <v>557080  repair&amp;maint-buildin</v>
          </cell>
          <cell r="B194">
            <v>0</v>
          </cell>
        </row>
        <row r="195">
          <cell r="A195" t="str">
            <v>558015  oil &amp; grease</v>
          </cell>
          <cell r="B195">
            <v>1465.2</v>
          </cell>
        </row>
        <row r="196">
          <cell r="A196" t="str">
            <v>558020  oxygen &amp; other gas</v>
          </cell>
          <cell r="B196">
            <v>0</v>
          </cell>
        </row>
        <row r="197">
          <cell r="A197" t="str">
            <v>558021  painting supplies</v>
          </cell>
          <cell r="B197">
            <v>0</v>
          </cell>
        </row>
        <row r="198">
          <cell r="A198" t="str">
            <v>558023  paper &amp; cont.form</v>
          </cell>
          <cell r="B198">
            <v>0</v>
          </cell>
        </row>
        <row r="199">
          <cell r="A199" t="str">
            <v>558028  Safety Supplies</v>
          </cell>
          <cell r="B199">
            <v>0</v>
          </cell>
        </row>
        <row r="200">
          <cell r="A200" t="str">
            <v>558030  stationary,supplies</v>
          </cell>
          <cell r="B200">
            <v>0</v>
          </cell>
        </row>
        <row r="201">
          <cell r="A201" t="str">
            <v>558037  welding rod,electrod</v>
          </cell>
          <cell r="B201">
            <v>139.81</v>
          </cell>
        </row>
        <row r="202">
          <cell r="A202" t="str">
            <v>558038  Gasoline</v>
          </cell>
          <cell r="B202">
            <v>0</v>
          </cell>
        </row>
        <row r="203">
          <cell r="A203" t="str">
            <v>558039  Diesel Oil</v>
          </cell>
          <cell r="B203">
            <v>9705.41</v>
          </cell>
        </row>
        <row r="204">
          <cell r="A204" t="str">
            <v>558199  oth.stores &amp; supplie</v>
          </cell>
          <cell r="B204">
            <v>246.26</v>
          </cell>
        </row>
        <row r="205">
          <cell r="A205" t="str">
            <v>561100  Overtime</v>
          </cell>
          <cell r="B205">
            <v>0</v>
          </cell>
        </row>
        <row r="206">
          <cell r="A206" t="str">
            <v>561202  Gardener Expense</v>
          </cell>
          <cell r="B206">
            <v>138000</v>
          </cell>
        </row>
        <row r="207">
          <cell r="A207" t="str">
            <v>561203  Cleaning Expense</v>
          </cell>
          <cell r="B207">
            <v>230000</v>
          </cell>
        </row>
        <row r="208">
          <cell r="A208" t="str">
            <v>561204  Waste Disposal</v>
          </cell>
          <cell r="B208">
            <v>0</v>
          </cell>
        </row>
        <row r="209">
          <cell r="A209" t="str">
            <v>561211  Contractor-Office Wo</v>
          </cell>
          <cell r="B209">
            <v>0</v>
          </cell>
        </row>
        <row r="210">
          <cell r="A210" t="str">
            <v>564040  Gasoline</v>
          </cell>
          <cell r="B210">
            <v>0</v>
          </cell>
        </row>
        <row r="211">
          <cell r="A211" t="str">
            <v>567904  represent. &amp; enterta</v>
          </cell>
          <cell r="B211">
            <v>0</v>
          </cell>
        </row>
        <row r="217">
          <cell r="A217" t="str">
            <v>558006  diskette,pc supplies</v>
          </cell>
          <cell r="B217">
            <v>0</v>
          </cell>
        </row>
        <row r="218">
          <cell r="A218" t="str">
            <v>558023  paper &amp; cont.form</v>
          </cell>
          <cell r="B218">
            <v>0</v>
          </cell>
        </row>
        <row r="219">
          <cell r="A219" t="str">
            <v>563030  sport&amp;recreation exp</v>
          </cell>
          <cell r="B219">
            <v>0</v>
          </cell>
        </row>
        <row r="220">
          <cell r="A220" t="str">
            <v>565020  Telephone - Local</v>
          </cell>
          <cell r="B220">
            <v>0</v>
          </cell>
        </row>
        <row r="221">
          <cell r="A221" t="str">
            <v>565060  mobile phone exp.</v>
          </cell>
          <cell r="B221">
            <v>0</v>
          </cell>
        </row>
        <row r="222">
          <cell r="A222" t="str">
            <v>567301  Give Away</v>
          </cell>
          <cell r="B222">
            <v>0</v>
          </cell>
        </row>
        <row r="223">
          <cell r="A223" t="str">
            <v>567302  product for pub.rela</v>
          </cell>
          <cell r="B223">
            <v>4258.88</v>
          </cell>
        </row>
        <row r="224">
          <cell r="A224" t="str">
            <v>567309  other public relat.</v>
          </cell>
          <cell r="B224">
            <v>7500</v>
          </cell>
        </row>
        <row r="225">
          <cell r="A225" t="str">
            <v>567999  other misc. exp.</v>
          </cell>
          <cell r="B225">
            <v>0</v>
          </cell>
        </row>
      </sheetData>
      <sheetData sheetId="4">
        <row r="8">
          <cell r="B8">
            <v>557050</v>
          </cell>
        </row>
      </sheetData>
      <sheetData sheetId="5">
        <row r="8">
          <cell r="B8">
            <v>557050</v>
          </cell>
        </row>
      </sheetData>
      <sheetData sheetId="6">
        <row r="8">
          <cell r="B8">
            <v>557050</v>
          </cell>
        </row>
      </sheetData>
      <sheetData sheetId="7">
        <row r="8">
          <cell r="B8">
            <v>561100</v>
          </cell>
        </row>
      </sheetData>
      <sheetData sheetId="8">
        <row r="7">
          <cell r="B7">
            <v>553010</v>
          </cell>
        </row>
      </sheetData>
      <sheetData sheetId="9">
        <row r="7">
          <cell r="B7">
            <v>552001</v>
          </cell>
        </row>
      </sheetData>
      <sheetData sheetId="10">
        <row r="9">
          <cell r="A9">
            <v>557050</v>
          </cell>
        </row>
      </sheetData>
      <sheetData sheetId="11" refreshError="1">
        <row r="7">
          <cell r="A7">
            <v>558006</v>
          </cell>
        </row>
        <row r="8">
          <cell r="B8">
            <v>557050</v>
          </cell>
          <cell r="C8" t="str">
            <v>Spare Parts of  Vehicle</v>
          </cell>
          <cell r="D8">
            <v>200</v>
          </cell>
          <cell r="E8">
            <v>32800</v>
          </cell>
        </row>
        <row r="9">
          <cell r="B9">
            <v>558006</v>
          </cell>
          <cell r="C9" t="str">
            <v>Diskette and Ink for Printer (inclued lnk for Xerox)</v>
          </cell>
          <cell r="D9">
            <v>170</v>
          </cell>
          <cell r="E9">
            <v>102000</v>
          </cell>
        </row>
        <row r="10">
          <cell r="B10">
            <v>558023</v>
          </cell>
          <cell r="C10" t="str">
            <v>Paper, Forms and Continuous Form</v>
          </cell>
          <cell r="D10">
            <v>1500</v>
          </cell>
          <cell r="E10">
            <v>12000</v>
          </cell>
        </row>
        <row r="11">
          <cell r="B11">
            <v>558030</v>
          </cell>
          <cell r="C11" t="str">
            <v>Stationery, Office Supplies</v>
          </cell>
          <cell r="D11">
            <v>1000</v>
          </cell>
          <cell r="E11">
            <v>28000</v>
          </cell>
        </row>
        <row r="12">
          <cell r="B12">
            <v>561009</v>
          </cell>
          <cell r="C12" t="str">
            <v>Other Indirect Labour  (561211)</v>
          </cell>
          <cell r="D12">
            <v>3000</v>
          </cell>
          <cell r="E12">
            <v>29000</v>
          </cell>
        </row>
        <row r="13">
          <cell r="B13">
            <v>561100</v>
          </cell>
          <cell r="C13" t="str">
            <v xml:space="preserve">Overtime </v>
          </cell>
          <cell r="D13">
            <v>7500</v>
          </cell>
          <cell r="E13">
            <v>189035.45550000004</v>
          </cell>
        </row>
        <row r="14">
          <cell r="B14">
            <v>561200</v>
          </cell>
          <cell r="C14" t="str">
            <v>Contract Indirect Labour</v>
          </cell>
          <cell r="D14" t="str">
            <v>-</v>
          </cell>
          <cell r="E14">
            <v>9600</v>
          </cell>
        </row>
        <row r="15">
          <cell r="B15">
            <v>562030</v>
          </cell>
          <cell r="C15" t="str">
            <v>Train fee by Other Institute (Training)</v>
          </cell>
          <cell r="D15" t="str">
            <v>-</v>
          </cell>
          <cell r="E15">
            <v>10500</v>
          </cell>
        </row>
        <row r="16">
          <cell r="B16">
            <v>562040</v>
          </cell>
          <cell r="C16" t="str">
            <v>Per Diem Travel Exp. Lodg by Other-Local (Training)</v>
          </cell>
          <cell r="D16">
            <v>4500</v>
          </cell>
          <cell r="E16">
            <v>4500</v>
          </cell>
        </row>
        <row r="17">
          <cell r="B17">
            <v>562041</v>
          </cell>
          <cell r="C17" t="str">
            <v>Travelling Expenses - Local for Training</v>
          </cell>
          <cell r="D17">
            <v>1500</v>
          </cell>
          <cell r="E17">
            <v>1500</v>
          </cell>
        </row>
        <row r="18">
          <cell r="B18">
            <v>564020</v>
          </cell>
          <cell r="C18" t="str">
            <v>Per Diem &amp; Lodging - Local (Travelling)</v>
          </cell>
          <cell r="D18">
            <v>6000</v>
          </cell>
          <cell r="E18">
            <v>6000</v>
          </cell>
        </row>
        <row r="19">
          <cell r="B19">
            <v>564040</v>
          </cell>
          <cell r="C19" t="str">
            <v>Gasoline for Vehicle</v>
          </cell>
          <cell r="D19">
            <v>48000</v>
          </cell>
          <cell r="E19">
            <v>48000</v>
          </cell>
        </row>
        <row r="20">
          <cell r="B20">
            <v>565060</v>
          </cell>
          <cell r="C20" t="str">
            <v>Mobile Phone Expenses</v>
          </cell>
          <cell r="D20">
            <v>15600</v>
          </cell>
          <cell r="E20">
            <v>15600</v>
          </cell>
        </row>
        <row r="21">
          <cell r="B21">
            <v>567904</v>
          </cell>
          <cell r="C21" t="str">
            <v>Entertainment</v>
          </cell>
          <cell r="D21">
            <v>9000</v>
          </cell>
          <cell r="E21">
            <v>9000</v>
          </cell>
        </row>
        <row r="22">
          <cell r="B22">
            <v>567907</v>
          </cell>
          <cell r="C22" t="str">
            <v>Photo &amp; Film Expenses (Photocopy outside</v>
          </cell>
          <cell r="D22">
            <v>7000</v>
          </cell>
          <cell r="E22">
            <v>7000</v>
          </cell>
        </row>
        <row r="23">
          <cell r="C23" t="str">
            <v>only, Film outside only)</v>
          </cell>
        </row>
      </sheetData>
      <sheetData sheetId="12">
        <row r="7">
          <cell r="A7">
            <v>557050</v>
          </cell>
        </row>
      </sheetData>
      <sheetData sheetId="13"/>
      <sheetData sheetId="14" refreshError="1"/>
      <sheetData sheetId="15" refreshError="1">
        <row r="9">
          <cell r="A9" t="str">
            <v>553010  safety tools&amp;equipme</v>
          </cell>
        </row>
        <row r="20">
          <cell r="A20">
            <v>563030</v>
          </cell>
          <cell r="B20">
            <v>428.64</v>
          </cell>
          <cell r="C20">
            <v>20000</v>
          </cell>
          <cell r="D20">
            <v>10000</v>
          </cell>
          <cell r="E20">
            <v>10000</v>
          </cell>
          <cell r="F20">
            <v>20000</v>
          </cell>
          <cell r="G20">
            <v>10000</v>
          </cell>
          <cell r="H20">
            <v>10000</v>
          </cell>
          <cell r="I20">
            <v>293001</v>
          </cell>
          <cell r="J20">
            <v>100000</v>
          </cell>
          <cell r="K20">
            <v>500000</v>
          </cell>
        </row>
        <row r="21">
          <cell r="A21">
            <v>567302</v>
          </cell>
          <cell r="B21">
            <v>80</v>
          </cell>
          <cell r="C21">
            <v>10000</v>
          </cell>
          <cell r="D21">
            <v>10000</v>
          </cell>
          <cell r="E21">
            <v>10000</v>
          </cell>
          <cell r="F21">
            <v>10000</v>
          </cell>
          <cell r="G21">
            <v>10000</v>
          </cell>
          <cell r="H21">
            <v>10000</v>
          </cell>
          <cell r="I21">
            <v>10000</v>
          </cell>
          <cell r="J21">
            <v>10000</v>
          </cell>
          <cell r="K21">
            <v>10000</v>
          </cell>
        </row>
        <row r="22">
          <cell r="A22">
            <v>567309</v>
          </cell>
          <cell r="B22">
            <v>258.75</v>
          </cell>
          <cell r="C22">
            <v>135666</v>
          </cell>
          <cell r="D22">
            <v>135666</v>
          </cell>
          <cell r="E22">
            <v>135666</v>
          </cell>
          <cell r="F22">
            <v>135666</v>
          </cell>
          <cell r="G22">
            <v>135666</v>
          </cell>
          <cell r="H22">
            <v>135666</v>
          </cell>
          <cell r="I22">
            <v>135666</v>
          </cell>
          <cell r="J22">
            <v>135666</v>
          </cell>
          <cell r="K22">
            <v>135666</v>
          </cell>
        </row>
      </sheetData>
      <sheetData sheetId="16" refreshError="1">
        <row r="8">
          <cell r="B8">
            <v>557050</v>
          </cell>
          <cell r="C8" t="str">
            <v>Spare Parts of  Vehicle</v>
          </cell>
          <cell r="D8">
            <v>47333</v>
          </cell>
          <cell r="E8">
            <v>47333</v>
          </cell>
          <cell r="F8">
            <v>47333</v>
          </cell>
          <cell r="G8">
            <v>47333</v>
          </cell>
          <cell r="H8">
            <v>47333</v>
          </cell>
          <cell r="I8">
            <v>47333</v>
          </cell>
          <cell r="J8">
            <v>47333</v>
          </cell>
        </row>
        <row r="9">
          <cell r="B9">
            <v>558023</v>
          </cell>
          <cell r="C9" t="str">
            <v>Paper, Forms and Continuous Form</v>
          </cell>
          <cell r="D9">
            <v>75</v>
          </cell>
          <cell r="E9">
            <v>75</v>
          </cell>
          <cell r="F9">
            <v>75</v>
          </cell>
          <cell r="G9">
            <v>75</v>
          </cell>
          <cell r="H9">
            <v>75</v>
          </cell>
          <cell r="I9">
            <v>75</v>
          </cell>
          <cell r="J9">
            <v>75</v>
          </cell>
        </row>
        <row r="10">
          <cell r="B10">
            <v>558030</v>
          </cell>
          <cell r="C10" t="str">
            <v>Stationery, Office Supplies</v>
          </cell>
          <cell r="D10">
            <v>460</v>
          </cell>
          <cell r="E10">
            <v>460</v>
          </cell>
          <cell r="F10">
            <v>460</v>
          </cell>
          <cell r="G10">
            <v>460</v>
          </cell>
          <cell r="H10">
            <v>460</v>
          </cell>
          <cell r="I10">
            <v>460</v>
          </cell>
          <cell r="J10">
            <v>460</v>
          </cell>
        </row>
        <row r="11">
          <cell r="B11">
            <v>558039</v>
          </cell>
          <cell r="C11" t="str">
            <v>Diesel oil</v>
          </cell>
          <cell r="D11">
            <v>22500</v>
          </cell>
          <cell r="E11">
            <v>22500</v>
          </cell>
          <cell r="F11">
            <v>22500</v>
          </cell>
          <cell r="G11">
            <v>22500</v>
          </cell>
          <cell r="H11">
            <v>22500</v>
          </cell>
          <cell r="I11">
            <v>22500</v>
          </cell>
          <cell r="J11">
            <v>22500</v>
          </cell>
        </row>
        <row r="12">
          <cell r="B12">
            <v>561100</v>
          </cell>
          <cell r="C12" t="str">
            <v xml:space="preserve">Overtime </v>
          </cell>
          <cell r="D12">
            <v>662</v>
          </cell>
          <cell r="E12">
            <v>662</v>
          </cell>
          <cell r="F12">
            <v>662</v>
          </cell>
          <cell r="G12">
            <v>662</v>
          </cell>
          <cell r="H12">
            <v>662</v>
          </cell>
          <cell r="I12">
            <v>662</v>
          </cell>
          <cell r="J12">
            <v>662</v>
          </cell>
        </row>
        <row r="13">
          <cell r="B13">
            <v>561202</v>
          </cell>
          <cell r="C13" t="str">
            <v>Gardener Expenses</v>
          </cell>
          <cell r="D13">
            <v>70000</v>
          </cell>
          <cell r="E13">
            <v>70000</v>
          </cell>
          <cell r="F13">
            <v>70000</v>
          </cell>
          <cell r="G13">
            <v>70000</v>
          </cell>
          <cell r="H13">
            <v>70000</v>
          </cell>
          <cell r="I13">
            <v>70000</v>
          </cell>
          <cell r="J13">
            <v>70000</v>
          </cell>
        </row>
        <row r="14">
          <cell r="B14">
            <v>561203</v>
          </cell>
          <cell r="C14" t="str">
            <v>Cleaning Expenses</v>
          </cell>
          <cell r="D14">
            <v>230000</v>
          </cell>
          <cell r="E14">
            <v>230000</v>
          </cell>
          <cell r="F14">
            <v>230000</v>
          </cell>
          <cell r="G14">
            <v>230000</v>
          </cell>
          <cell r="H14">
            <v>230000</v>
          </cell>
          <cell r="I14">
            <v>230000</v>
          </cell>
          <cell r="J14">
            <v>230000</v>
          </cell>
        </row>
        <row r="15">
          <cell r="B15">
            <v>561211</v>
          </cell>
          <cell r="C15" t="str">
            <v>Contractor office work</v>
          </cell>
          <cell r="D15">
            <v>8000</v>
          </cell>
          <cell r="E15">
            <v>8000</v>
          </cell>
          <cell r="F15">
            <v>0</v>
          </cell>
          <cell r="G15">
            <v>0</v>
          </cell>
          <cell r="H15">
            <v>8000</v>
          </cell>
        </row>
        <row r="16">
          <cell r="B16">
            <v>564040</v>
          </cell>
          <cell r="C16" t="str">
            <v>Gasoline for Vehicle</v>
          </cell>
          <cell r="D16">
            <v>1000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</row>
      </sheetData>
      <sheetData sheetId="17" refreshError="1">
        <row r="8">
          <cell r="B8">
            <v>557050</v>
          </cell>
          <cell r="C8" t="str">
            <v>Spare Parts of  Vehicle</v>
          </cell>
          <cell r="D8">
            <v>7000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7000</v>
          </cell>
        </row>
        <row r="9">
          <cell r="B9">
            <v>558006</v>
          </cell>
          <cell r="C9" t="str">
            <v>Diskette and Ink for Printer (include lnk for xerox)</v>
          </cell>
          <cell r="D9">
            <v>150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</row>
        <row r="10">
          <cell r="B10">
            <v>558015</v>
          </cell>
          <cell r="C10" t="str">
            <v>Oil &amp; Grease</v>
          </cell>
          <cell r="D10">
            <v>250</v>
          </cell>
          <cell r="E10">
            <v>250</v>
          </cell>
          <cell r="F10">
            <v>250</v>
          </cell>
          <cell r="G10">
            <v>250</v>
          </cell>
          <cell r="H10">
            <v>250</v>
          </cell>
          <cell r="I10">
            <v>250</v>
          </cell>
          <cell r="J10">
            <v>250</v>
          </cell>
        </row>
        <row r="11">
          <cell r="B11">
            <v>558023</v>
          </cell>
          <cell r="C11" t="str">
            <v>Paper, Forms and Continuous Form</v>
          </cell>
          <cell r="D11">
            <v>500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10500</v>
          </cell>
        </row>
        <row r="12">
          <cell r="B12">
            <v>558030</v>
          </cell>
          <cell r="C12" t="str">
            <v>Stationery, Office Supplies</v>
          </cell>
          <cell r="D12">
            <v>5800</v>
          </cell>
          <cell r="E12">
            <v>5800</v>
          </cell>
          <cell r="F12">
            <v>5800</v>
          </cell>
          <cell r="G12">
            <v>5800</v>
          </cell>
          <cell r="H12">
            <v>5800</v>
          </cell>
          <cell r="I12">
            <v>5800</v>
          </cell>
          <cell r="J12">
            <v>5800</v>
          </cell>
        </row>
        <row r="13">
          <cell r="B13">
            <v>561100</v>
          </cell>
          <cell r="C13" t="str">
            <v xml:space="preserve">Overtime </v>
          </cell>
          <cell r="D13">
            <v>4234</v>
          </cell>
          <cell r="E13">
            <v>4234</v>
          </cell>
          <cell r="F13">
            <v>4234</v>
          </cell>
          <cell r="G13">
            <v>4234</v>
          </cell>
          <cell r="H13">
            <v>4234</v>
          </cell>
          <cell r="I13">
            <v>4234</v>
          </cell>
          <cell r="J13">
            <v>4234</v>
          </cell>
        </row>
        <row r="14">
          <cell r="B14">
            <v>561201</v>
          </cell>
          <cell r="C14" t="str">
            <v>Security guards</v>
          </cell>
          <cell r="D14">
            <v>470700</v>
          </cell>
          <cell r="E14">
            <v>470700</v>
          </cell>
          <cell r="F14">
            <v>470700</v>
          </cell>
          <cell r="G14">
            <v>470700</v>
          </cell>
          <cell r="H14">
            <v>470700</v>
          </cell>
          <cell r="I14">
            <v>470700</v>
          </cell>
          <cell r="J14">
            <v>470700</v>
          </cell>
        </row>
        <row r="15">
          <cell r="B15">
            <v>564040</v>
          </cell>
          <cell r="C15" t="str">
            <v>Gasoline for Vehicle</v>
          </cell>
          <cell r="D15">
            <v>16750</v>
          </cell>
          <cell r="E15">
            <v>16750</v>
          </cell>
          <cell r="F15">
            <v>16750</v>
          </cell>
          <cell r="G15">
            <v>16750</v>
          </cell>
          <cell r="H15">
            <v>16750</v>
          </cell>
          <cell r="I15">
            <v>16750</v>
          </cell>
          <cell r="J15">
            <v>16750</v>
          </cell>
        </row>
        <row r="16">
          <cell r="B16">
            <v>565020</v>
          </cell>
          <cell r="C16" t="str">
            <v>Telephone - Local</v>
          </cell>
          <cell r="D16">
            <v>150</v>
          </cell>
          <cell r="E16">
            <v>150</v>
          </cell>
          <cell r="F16">
            <v>150</v>
          </cell>
          <cell r="G16">
            <v>150</v>
          </cell>
          <cell r="H16">
            <v>150</v>
          </cell>
          <cell r="I16">
            <v>150</v>
          </cell>
          <cell r="J16">
            <v>150</v>
          </cell>
        </row>
        <row r="17">
          <cell r="B17">
            <v>565040</v>
          </cell>
          <cell r="C17" t="str">
            <v>Long Distance Call</v>
          </cell>
          <cell r="D17">
            <v>150</v>
          </cell>
          <cell r="E17">
            <v>150</v>
          </cell>
          <cell r="F17">
            <v>150</v>
          </cell>
          <cell r="G17">
            <v>150</v>
          </cell>
          <cell r="H17">
            <v>150</v>
          </cell>
          <cell r="I17">
            <v>150</v>
          </cell>
          <cell r="J17">
            <v>150</v>
          </cell>
        </row>
        <row r="18">
          <cell r="B18">
            <v>565050</v>
          </cell>
          <cell r="C18" t="str">
            <v>Facsimile Expenses</v>
          </cell>
          <cell r="D18">
            <v>50</v>
          </cell>
          <cell r="E18">
            <v>50</v>
          </cell>
          <cell r="F18">
            <v>50</v>
          </cell>
          <cell r="G18">
            <v>50</v>
          </cell>
          <cell r="H18">
            <v>50</v>
          </cell>
          <cell r="I18">
            <v>50</v>
          </cell>
          <cell r="J18">
            <v>50</v>
          </cell>
        </row>
        <row r="19">
          <cell r="B19">
            <v>567904</v>
          </cell>
          <cell r="C19" t="str">
            <v>Entertainment</v>
          </cell>
          <cell r="D19">
            <v>12000</v>
          </cell>
          <cell r="E19">
            <v>12000</v>
          </cell>
          <cell r="F19">
            <v>12000</v>
          </cell>
          <cell r="G19">
            <v>12000</v>
          </cell>
          <cell r="H19">
            <v>12000</v>
          </cell>
          <cell r="I19">
            <v>12000</v>
          </cell>
          <cell r="J19">
            <v>12000</v>
          </cell>
        </row>
        <row r="20">
          <cell r="B20">
            <v>567907</v>
          </cell>
          <cell r="C20" t="str">
            <v>Photo &amp; Film Expenses (Photocopy outside</v>
          </cell>
          <cell r="D20">
            <v>400</v>
          </cell>
          <cell r="E20">
            <v>400</v>
          </cell>
          <cell r="F20">
            <v>400</v>
          </cell>
          <cell r="G20">
            <v>400</v>
          </cell>
          <cell r="H20">
            <v>400</v>
          </cell>
          <cell r="I20">
            <v>400</v>
          </cell>
          <cell r="J20">
            <v>400</v>
          </cell>
        </row>
        <row r="21">
          <cell r="C21" t="str">
            <v>only, Film outside only)</v>
          </cell>
        </row>
      </sheetData>
      <sheetData sheetId="18" refreshError="1">
        <row r="8">
          <cell r="B8">
            <v>557050</v>
          </cell>
          <cell r="C8" t="str">
            <v>Spare Parts of  Vehicle</v>
          </cell>
          <cell r="D8">
            <v>4500</v>
          </cell>
          <cell r="E8">
            <v>4500</v>
          </cell>
          <cell r="F8">
            <v>2300</v>
          </cell>
          <cell r="G8">
            <v>1000</v>
          </cell>
          <cell r="H8">
            <v>6200</v>
          </cell>
          <cell r="I8">
            <v>5500</v>
          </cell>
          <cell r="J8" t="str">
            <v>-</v>
          </cell>
        </row>
        <row r="9">
          <cell r="B9">
            <v>557060</v>
          </cell>
          <cell r="C9" t="str">
            <v>Repair &amp; Maint. Equipment ( sound system , tent ,</v>
          </cell>
          <cell r="D9">
            <v>12000</v>
          </cell>
          <cell r="E9">
            <v>12000</v>
          </cell>
          <cell r="F9" t="str">
            <v>-</v>
          </cell>
          <cell r="G9" t="str">
            <v>-</v>
          </cell>
          <cell r="H9" t="str">
            <v>-</v>
          </cell>
          <cell r="I9" t="str">
            <v>-</v>
          </cell>
          <cell r="J9" t="str">
            <v>-</v>
          </cell>
        </row>
        <row r="10">
          <cell r="B10">
            <v>558030</v>
          </cell>
          <cell r="C10" t="str">
            <v>Stationery, Office Supplies</v>
          </cell>
          <cell r="D10">
            <v>250</v>
          </cell>
          <cell r="E10">
            <v>250</v>
          </cell>
          <cell r="F10" t="str">
            <v>-</v>
          </cell>
          <cell r="G10" t="str">
            <v>-</v>
          </cell>
          <cell r="H10">
            <v>250</v>
          </cell>
          <cell r="I10" t="str">
            <v>-</v>
          </cell>
          <cell r="J10" t="str">
            <v>-</v>
          </cell>
        </row>
        <row r="11">
          <cell r="B11">
            <v>558039</v>
          </cell>
          <cell r="C11" t="str">
            <v>Diesel oil</v>
          </cell>
          <cell r="D11">
            <v>2200</v>
          </cell>
          <cell r="E11">
            <v>2200</v>
          </cell>
          <cell r="F11">
            <v>2200</v>
          </cell>
          <cell r="G11">
            <v>2200</v>
          </cell>
          <cell r="H11">
            <v>2200</v>
          </cell>
          <cell r="I11">
            <v>2200</v>
          </cell>
          <cell r="J11">
            <v>2200</v>
          </cell>
        </row>
        <row r="12">
          <cell r="B12">
            <v>561202</v>
          </cell>
          <cell r="C12" t="str">
            <v>Gardener Expenses</v>
          </cell>
          <cell r="D12">
            <v>68000</v>
          </cell>
          <cell r="E12">
            <v>68000</v>
          </cell>
          <cell r="F12">
            <v>68000</v>
          </cell>
          <cell r="G12">
            <v>68000</v>
          </cell>
          <cell r="H12">
            <v>68000</v>
          </cell>
          <cell r="I12">
            <v>68000</v>
          </cell>
          <cell r="J12">
            <v>68000</v>
          </cell>
        </row>
        <row r="13">
          <cell r="B13">
            <v>561203</v>
          </cell>
          <cell r="C13" t="str">
            <v>Cleaning Expenses</v>
          </cell>
          <cell r="D13">
            <v>72500</v>
          </cell>
          <cell r="E13">
            <v>72500</v>
          </cell>
          <cell r="F13">
            <v>72500</v>
          </cell>
          <cell r="G13">
            <v>72500</v>
          </cell>
          <cell r="H13">
            <v>72500</v>
          </cell>
          <cell r="I13">
            <v>72500</v>
          </cell>
          <cell r="J13">
            <v>72500</v>
          </cell>
        </row>
        <row r="14">
          <cell r="B14">
            <v>561211</v>
          </cell>
          <cell r="C14" t="str">
            <v>Contractor office work</v>
          </cell>
          <cell r="D14" t="str">
            <v>-</v>
          </cell>
          <cell r="E14" t="str">
            <v>-</v>
          </cell>
          <cell r="F14" t="str">
            <v>-</v>
          </cell>
          <cell r="G14" t="str">
            <v>-</v>
          </cell>
          <cell r="H14" t="str">
            <v>-</v>
          </cell>
          <cell r="I14">
            <v>8000</v>
          </cell>
          <cell r="J14" t="str">
            <v>-</v>
          </cell>
        </row>
        <row r="15">
          <cell r="B15">
            <v>564040</v>
          </cell>
          <cell r="C15" t="str">
            <v>Gasoline for Vehicle</v>
          </cell>
          <cell r="D15">
            <v>500</v>
          </cell>
          <cell r="E15">
            <v>500</v>
          </cell>
          <cell r="F15">
            <v>500</v>
          </cell>
          <cell r="G15">
            <v>500</v>
          </cell>
          <cell r="H15">
            <v>500</v>
          </cell>
          <cell r="I15">
            <v>500</v>
          </cell>
          <cell r="J15">
            <v>500</v>
          </cell>
        </row>
      </sheetData>
      <sheetData sheetId="19" refreshError="1">
        <row r="8">
          <cell r="B8">
            <v>561100</v>
          </cell>
          <cell r="C8" t="str">
            <v xml:space="preserve">Overtime </v>
          </cell>
          <cell r="D8">
            <v>12496</v>
          </cell>
          <cell r="E8">
            <v>12496</v>
          </cell>
          <cell r="F8">
            <v>12496</v>
          </cell>
          <cell r="G8">
            <v>12496</v>
          </cell>
          <cell r="H8">
            <v>12496</v>
          </cell>
          <cell r="I8">
            <v>12496</v>
          </cell>
          <cell r="J8">
            <v>12496</v>
          </cell>
        </row>
        <row r="9">
          <cell r="B9">
            <v>567908</v>
          </cell>
          <cell r="C9" t="str">
            <v>Guest house expenses</v>
          </cell>
          <cell r="D9">
            <v>24776</v>
          </cell>
          <cell r="E9">
            <v>24776</v>
          </cell>
          <cell r="F9">
            <v>24776</v>
          </cell>
          <cell r="G9">
            <v>24776</v>
          </cell>
          <cell r="H9">
            <v>24776</v>
          </cell>
          <cell r="I9">
            <v>24776</v>
          </cell>
          <cell r="J9">
            <v>24776</v>
          </cell>
        </row>
      </sheetData>
      <sheetData sheetId="20" refreshError="1">
        <row r="7">
          <cell r="B7">
            <v>553010</v>
          </cell>
          <cell r="C7" t="str">
            <v>Safety  tools &amp; equip.</v>
          </cell>
          <cell r="D7">
            <v>81500</v>
          </cell>
          <cell r="E7">
            <v>81500</v>
          </cell>
          <cell r="F7">
            <v>106000</v>
          </cell>
          <cell r="G7">
            <v>74000</v>
          </cell>
          <cell r="H7">
            <v>107500</v>
          </cell>
          <cell r="I7">
            <v>67942</v>
          </cell>
          <cell r="J7">
            <v>6000</v>
          </cell>
        </row>
        <row r="8">
          <cell r="B8">
            <v>557050</v>
          </cell>
          <cell r="C8" t="str">
            <v>Spare Parts of  Vehicle</v>
          </cell>
          <cell r="D8">
            <v>1000</v>
          </cell>
          <cell r="E8">
            <v>50000</v>
          </cell>
          <cell r="F8">
            <v>1000</v>
          </cell>
          <cell r="G8">
            <v>50000</v>
          </cell>
          <cell r="H8">
            <v>22500</v>
          </cell>
          <cell r="I8">
            <v>0</v>
          </cell>
          <cell r="J8">
            <v>750</v>
          </cell>
        </row>
        <row r="9">
          <cell r="B9">
            <v>558021</v>
          </cell>
          <cell r="C9" t="str">
            <v>Paint and Painting Supplies</v>
          </cell>
          <cell r="D9">
            <v>500</v>
          </cell>
          <cell r="E9">
            <v>500</v>
          </cell>
          <cell r="F9">
            <v>500</v>
          </cell>
          <cell r="G9">
            <v>500</v>
          </cell>
          <cell r="H9">
            <v>0</v>
          </cell>
          <cell r="I9">
            <v>500</v>
          </cell>
        </row>
        <row r="10">
          <cell r="B10">
            <v>558030</v>
          </cell>
          <cell r="C10" t="str">
            <v>Stationery, Office Supplies</v>
          </cell>
          <cell r="D10">
            <v>3000</v>
          </cell>
          <cell r="E10">
            <v>0</v>
          </cell>
          <cell r="F10">
            <v>0</v>
          </cell>
          <cell r="G10">
            <v>3000</v>
          </cell>
        </row>
        <row r="11">
          <cell r="B11">
            <v>558039</v>
          </cell>
          <cell r="C11" t="str">
            <v>Diesel oil</v>
          </cell>
          <cell r="D11">
            <v>3500</v>
          </cell>
          <cell r="E11">
            <v>3500</v>
          </cell>
          <cell r="F11">
            <v>3500</v>
          </cell>
          <cell r="G11">
            <v>3500</v>
          </cell>
          <cell r="H11">
            <v>3500</v>
          </cell>
          <cell r="I11">
            <v>3500</v>
          </cell>
          <cell r="J11">
            <v>3500</v>
          </cell>
        </row>
        <row r="12">
          <cell r="B12">
            <v>561100</v>
          </cell>
          <cell r="C12" t="str">
            <v xml:space="preserve">Overtime </v>
          </cell>
          <cell r="D12">
            <v>3510</v>
          </cell>
          <cell r="E12">
            <v>3510</v>
          </cell>
          <cell r="F12">
            <v>3510</v>
          </cell>
          <cell r="G12">
            <v>3510</v>
          </cell>
          <cell r="H12">
            <v>3510</v>
          </cell>
          <cell r="I12">
            <v>3510</v>
          </cell>
          <cell r="J12">
            <v>3510</v>
          </cell>
        </row>
        <row r="13">
          <cell r="B13">
            <v>564040</v>
          </cell>
          <cell r="C13" t="str">
            <v>Gasoline for Vehicle</v>
          </cell>
          <cell r="D13">
            <v>2000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</row>
      </sheetData>
      <sheetData sheetId="21" refreshError="1">
        <row r="7">
          <cell r="B7">
            <v>552001</v>
          </cell>
          <cell r="C7" t="str">
            <v>Electric at Nampong River Monitoring</v>
          </cell>
          <cell r="D7">
            <v>71.900000000000006</v>
          </cell>
          <cell r="E7">
            <v>71.900000000000006</v>
          </cell>
          <cell r="F7">
            <v>71.900000000000006</v>
          </cell>
          <cell r="G7">
            <v>71.900000000000006</v>
          </cell>
          <cell r="H7">
            <v>71.900000000000006</v>
          </cell>
          <cell r="I7">
            <v>71.900000000000006</v>
          </cell>
          <cell r="J7">
            <v>71.900000000000006</v>
          </cell>
        </row>
        <row r="8">
          <cell r="B8">
            <v>553014</v>
          </cell>
          <cell r="C8" t="str">
            <v>Office furniture and equipment ( เพิ่มเติม )</v>
          </cell>
          <cell r="D8">
            <v>56000</v>
          </cell>
          <cell r="E8">
            <v>56000</v>
          </cell>
        </row>
        <row r="9">
          <cell r="B9">
            <v>557050</v>
          </cell>
          <cell r="C9" t="str">
            <v>Spare Parts of  Vehicle</v>
          </cell>
          <cell r="D9">
            <v>4236.7</v>
          </cell>
          <cell r="E9">
            <v>4236.7</v>
          </cell>
          <cell r="F9">
            <v>4236.7</v>
          </cell>
          <cell r="G9">
            <v>4236.7</v>
          </cell>
          <cell r="H9">
            <v>4236.7</v>
          </cell>
          <cell r="I9">
            <v>4236.7</v>
          </cell>
          <cell r="J9">
            <v>4236.7</v>
          </cell>
        </row>
        <row r="10">
          <cell r="B10">
            <v>557060</v>
          </cell>
          <cell r="C10" t="str">
            <v>Repair &amp; Maint. Furniture &amp; Equipment</v>
          </cell>
          <cell r="D10">
            <v>15787</v>
          </cell>
          <cell r="E10">
            <v>15787</v>
          </cell>
          <cell r="F10">
            <v>15787</v>
          </cell>
          <cell r="G10">
            <v>15787</v>
          </cell>
          <cell r="H10">
            <v>15787</v>
          </cell>
          <cell r="I10">
            <v>15787</v>
          </cell>
          <cell r="J10">
            <v>15787</v>
          </cell>
        </row>
        <row r="11">
          <cell r="B11">
            <v>558006</v>
          </cell>
          <cell r="C11" t="str">
            <v>Diskette and Ink for Printer (include lnk for xerox)</v>
          </cell>
          <cell r="D11">
            <v>13412.7</v>
          </cell>
          <cell r="E11">
            <v>13412.7</v>
          </cell>
          <cell r="F11">
            <v>13412.7</v>
          </cell>
          <cell r="G11">
            <v>13412.7</v>
          </cell>
          <cell r="H11">
            <v>13412.7</v>
          </cell>
          <cell r="I11">
            <v>13412.7</v>
          </cell>
          <cell r="J11">
            <v>13412.7</v>
          </cell>
        </row>
        <row r="12">
          <cell r="B12">
            <v>558020</v>
          </cell>
          <cell r="C12" t="str">
            <v>Safety LPG , cooking gas</v>
          </cell>
          <cell r="D12">
            <v>4200</v>
          </cell>
          <cell r="E12">
            <v>4200</v>
          </cell>
        </row>
        <row r="13">
          <cell r="B13">
            <v>558023</v>
          </cell>
          <cell r="C13" t="str">
            <v>Paper, Forms and Continuous Form</v>
          </cell>
          <cell r="D13">
            <v>999.4</v>
          </cell>
          <cell r="E13">
            <v>999.4</v>
          </cell>
          <cell r="F13">
            <v>999.4</v>
          </cell>
          <cell r="G13">
            <v>999.4</v>
          </cell>
          <cell r="H13">
            <v>999.4</v>
          </cell>
          <cell r="I13">
            <v>999.4</v>
          </cell>
          <cell r="J13">
            <v>999.4</v>
          </cell>
        </row>
        <row r="14">
          <cell r="B14">
            <v>558030</v>
          </cell>
          <cell r="C14" t="str">
            <v>Stationery, Office Supplies</v>
          </cell>
          <cell r="D14">
            <v>5765</v>
          </cell>
          <cell r="E14">
            <v>5765</v>
          </cell>
          <cell r="F14">
            <v>5765</v>
          </cell>
          <cell r="G14">
            <v>5765</v>
          </cell>
          <cell r="H14">
            <v>5765</v>
          </cell>
          <cell r="I14">
            <v>5765</v>
          </cell>
          <cell r="J14">
            <v>5765</v>
          </cell>
        </row>
        <row r="15">
          <cell r="B15">
            <v>561100</v>
          </cell>
          <cell r="C15" t="str">
            <v xml:space="preserve">Overtime </v>
          </cell>
          <cell r="D15">
            <v>21412</v>
          </cell>
          <cell r="E15">
            <v>21412</v>
          </cell>
          <cell r="F15">
            <v>21412</v>
          </cell>
          <cell r="G15">
            <v>21412</v>
          </cell>
          <cell r="H15">
            <v>21412</v>
          </cell>
          <cell r="I15">
            <v>21412</v>
          </cell>
          <cell r="J15">
            <v>21412</v>
          </cell>
        </row>
        <row r="16">
          <cell r="B16">
            <v>561211</v>
          </cell>
          <cell r="C16" t="str">
            <v>Contractor office work</v>
          </cell>
          <cell r="D16">
            <v>28648</v>
          </cell>
          <cell r="E16">
            <v>28648</v>
          </cell>
          <cell r="F16">
            <v>0</v>
          </cell>
          <cell r="G16">
            <v>9952</v>
          </cell>
        </row>
        <row r="17">
          <cell r="B17">
            <v>562030</v>
          </cell>
          <cell r="C17" t="str">
            <v>Train fee by Other Institute</v>
          </cell>
          <cell r="D17">
            <v>3500</v>
          </cell>
          <cell r="E17">
            <v>3500</v>
          </cell>
          <cell r="F17">
            <v>0</v>
          </cell>
          <cell r="G17">
            <v>0</v>
          </cell>
          <cell r="H17">
            <v>0</v>
          </cell>
          <cell r="I17">
            <v>3500</v>
          </cell>
        </row>
        <row r="18">
          <cell r="B18">
            <v>562040</v>
          </cell>
          <cell r="C18" t="str">
            <v>Per Diem Travel Exp. Lodg by Other-Local</v>
          </cell>
          <cell r="D18">
            <v>1500</v>
          </cell>
          <cell r="E18">
            <v>1500</v>
          </cell>
          <cell r="F18">
            <v>0</v>
          </cell>
          <cell r="G18">
            <v>0</v>
          </cell>
          <cell r="H18">
            <v>0</v>
          </cell>
          <cell r="I18">
            <v>1500</v>
          </cell>
        </row>
        <row r="19">
          <cell r="B19">
            <v>562041</v>
          </cell>
          <cell r="C19" t="str">
            <v>Travelling Expenses - Local for Training</v>
          </cell>
          <cell r="D19">
            <v>1500</v>
          </cell>
          <cell r="E19">
            <v>1500</v>
          </cell>
          <cell r="F19">
            <v>0</v>
          </cell>
          <cell r="G19">
            <v>0</v>
          </cell>
          <cell r="H19">
            <v>0</v>
          </cell>
          <cell r="I19">
            <v>1500</v>
          </cell>
        </row>
        <row r="20">
          <cell r="B20">
            <v>564020</v>
          </cell>
          <cell r="C20" t="str">
            <v>Per Diem &amp; Lodging - Local</v>
          </cell>
          <cell r="D20">
            <v>2000</v>
          </cell>
          <cell r="E20">
            <v>2000</v>
          </cell>
          <cell r="F20">
            <v>0</v>
          </cell>
          <cell r="G20">
            <v>0</v>
          </cell>
          <cell r="H20">
            <v>0</v>
          </cell>
          <cell r="I20">
            <v>2000</v>
          </cell>
        </row>
        <row r="21">
          <cell r="B21">
            <v>564040</v>
          </cell>
          <cell r="C21" t="str">
            <v>Gasoline for Vehicle</v>
          </cell>
          <cell r="D21">
            <v>3940</v>
          </cell>
          <cell r="E21">
            <v>3940</v>
          </cell>
          <cell r="F21">
            <v>3940</v>
          </cell>
          <cell r="G21">
            <v>3940</v>
          </cell>
          <cell r="H21">
            <v>3940</v>
          </cell>
          <cell r="I21">
            <v>3940</v>
          </cell>
          <cell r="J21">
            <v>3940</v>
          </cell>
        </row>
        <row r="22">
          <cell r="B22">
            <v>565000</v>
          </cell>
          <cell r="C22" t="str">
            <v>Postage &amp; Mail</v>
          </cell>
          <cell r="D22">
            <v>9960.5</v>
          </cell>
          <cell r="E22">
            <v>9960.5</v>
          </cell>
          <cell r="F22">
            <v>9960.5759999999991</v>
          </cell>
          <cell r="G22">
            <v>9960.5759999999991</v>
          </cell>
          <cell r="H22">
            <v>9960.5759999999991</v>
          </cell>
          <cell r="I22">
            <v>9960.5</v>
          </cell>
          <cell r="J22">
            <v>9960.5759999999991</v>
          </cell>
        </row>
        <row r="23">
          <cell r="B23">
            <v>565020</v>
          </cell>
          <cell r="C23" t="str">
            <v>Telephone - Local</v>
          </cell>
          <cell r="D23">
            <v>2200</v>
          </cell>
          <cell r="E23">
            <v>2200</v>
          </cell>
          <cell r="F23">
            <v>2200</v>
          </cell>
          <cell r="G23">
            <v>2200</v>
          </cell>
          <cell r="H23">
            <v>2200</v>
          </cell>
          <cell r="I23">
            <v>2200</v>
          </cell>
          <cell r="J23">
            <v>2200</v>
          </cell>
        </row>
        <row r="24">
          <cell r="B24">
            <v>565040</v>
          </cell>
          <cell r="C24" t="str">
            <v>Long Distance Call</v>
          </cell>
          <cell r="D24">
            <v>22000</v>
          </cell>
          <cell r="E24">
            <v>22000</v>
          </cell>
          <cell r="F24">
            <v>22000</v>
          </cell>
          <cell r="G24">
            <v>22000</v>
          </cell>
          <cell r="H24">
            <v>22000</v>
          </cell>
          <cell r="I24">
            <v>22000</v>
          </cell>
          <cell r="J24">
            <v>22000</v>
          </cell>
        </row>
        <row r="25">
          <cell r="B25">
            <v>565050</v>
          </cell>
          <cell r="C25" t="str">
            <v>Facsimile Expenses</v>
          </cell>
          <cell r="D25">
            <v>5000</v>
          </cell>
          <cell r="E25">
            <v>5000</v>
          </cell>
          <cell r="F25">
            <v>5000</v>
          </cell>
          <cell r="G25">
            <v>5000</v>
          </cell>
          <cell r="H25">
            <v>5000</v>
          </cell>
          <cell r="I25">
            <v>5000</v>
          </cell>
          <cell r="J25">
            <v>5000</v>
          </cell>
        </row>
        <row r="26">
          <cell r="B26">
            <v>565060</v>
          </cell>
          <cell r="C26" t="str">
            <v>Mobile Phone Expenses</v>
          </cell>
          <cell r="D26">
            <v>1310</v>
          </cell>
          <cell r="E26">
            <v>1310</v>
          </cell>
          <cell r="F26">
            <v>1310</v>
          </cell>
          <cell r="G26">
            <v>1310</v>
          </cell>
          <cell r="H26">
            <v>1310</v>
          </cell>
          <cell r="I26">
            <v>1310</v>
          </cell>
          <cell r="J26">
            <v>1310</v>
          </cell>
        </row>
        <row r="27">
          <cell r="B27">
            <v>566030</v>
          </cell>
          <cell r="C27" t="str">
            <v>Signboard Tax</v>
          </cell>
          <cell r="D27">
            <v>20176</v>
          </cell>
          <cell r="E27">
            <v>20176</v>
          </cell>
        </row>
        <row r="28">
          <cell r="B28">
            <v>566099</v>
          </cell>
          <cell r="C28" t="str">
            <v>Annual Fee payment</v>
          </cell>
          <cell r="D28">
            <v>18000</v>
          </cell>
          <cell r="E28">
            <v>0</v>
          </cell>
          <cell r="F28">
            <v>18000</v>
          </cell>
        </row>
        <row r="29">
          <cell r="B29">
            <v>567199</v>
          </cell>
          <cell r="C29" t="str">
            <v>Service charge for Crane ( Motor Insurance accident )</v>
          </cell>
          <cell r="D29">
            <v>5000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5000</v>
          </cell>
        </row>
        <row r="30">
          <cell r="B30">
            <v>567902</v>
          </cell>
          <cell r="C30" t="str">
            <v>Magazine &amp; Subscriptions</v>
          </cell>
          <cell r="D30">
            <v>16543.5</v>
          </cell>
          <cell r="E30">
            <v>16543.5</v>
          </cell>
          <cell r="F30">
            <v>16543.5</v>
          </cell>
          <cell r="G30">
            <v>16543.5</v>
          </cell>
          <cell r="H30">
            <v>16543.5</v>
          </cell>
          <cell r="I30">
            <v>16543.5</v>
          </cell>
          <cell r="J30">
            <v>16543.5</v>
          </cell>
        </row>
        <row r="31">
          <cell r="B31">
            <v>567904</v>
          </cell>
          <cell r="C31" t="str">
            <v>Entertainment</v>
          </cell>
          <cell r="D31">
            <v>14241.2</v>
          </cell>
          <cell r="E31">
            <v>14241.2</v>
          </cell>
          <cell r="F31">
            <v>17741</v>
          </cell>
          <cell r="G31">
            <v>14241.2</v>
          </cell>
          <cell r="H31">
            <v>14241.2</v>
          </cell>
          <cell r="I31">
            <v>17741</v>
          </cell>
          <cell r="J31">
            <v>14241.2</v>
          </cell>
        </row>
        <row r="32">
          <cell r="B32">
            <v>567905</v>
          </cell>
          <cell r="C32" t="str">
            <v>Drinking water</v>
          </cell>
          <cell r="D32">
            <v>17111.7</v>
          </cell>
          <cell r="E32">
            <v>17111.7</v>
          </cell>
          <cell r="F32">
            <v>17111.7</v>
          </cell>
          <cell r="G32">
            <v>17111.7</v>
          </cell>
          <cell r="H32">
            <v>17111.7</v>
          </cell>
          <cell r="I32">
            <v>17111.7</v>
          </cell>
          <cell r="J32">
            <v>17111.7</v>
          </cell>
        </row>
        <row r="33">
          <cell r="B33">
            <v>567907</v>
          </cell>
          <cell r="C33" t="str">
            <v>Photo &amp; Film Expenses (Photocopy outside</v>
          </cell>
          <cell r="D33">
            <v>600</v>
          </cell>
          <cell r="E33">
            <v>600</v>
          </cell>
          <cell r="F33">
            <v>300</v>
          </cell>
          <cell r="G33">
            <v>300</v>
          </cell>
          <cell r="H33">
            <v>600</v>
          </cell>
          <cell r="I33">
            <v>300</v>
          </cell>
          <cell r="J33">
            <v>400</v>
          </cell>
        </row>
        <row r="34">
          <cell r="B34">
            <v>567999</v>
          </cell>
          <cell r="C34" t="str">
            <v>Other Miscellaneous Expenses</v>
          </cell>
          <cell r="D34">
            <v>315147</v>
          </cell>
          <cell r="E34">
            <v>315147</v>
          </cell>
          <cell r="F34">
            <v>45647</v>
          </cell>
          <cell r="G34">
            <v>45647</v>
          </cell>
          <cell r="H34">
            <v>80864</v>
          </cell>
          <cell r="I34">
            <v>45647</v>
          </cell>
          <cell r="J34">
            <v>45647</v>
          </cell>
        </row>
      </sheetData>
      <sheetData sheetId="22" refreshError="1">
        <row r="9">
          <cell r="A9">
            <v>557050</v>
          </cell>
          <cell r="B9" t="str">
            <v>Spare parts of Vehicle</v>
          </cell>
          <cell r="C9">
            <v>15000</v>
          </cell>
          <cell r="D9">
            <v>15000</v>
          </cell>
          <cell r="E9">
            <v>15000</v>
          </cell>
          <cell r="F9">
            <v>15000</v>
          </cell>
          <cell r="G9">
            <v>15000</v>
          </cell>
          <cell r="H9">
            <v>15000</v>
          </cell>
        </row>
        <row r="10">
          <cell r="A10">
            <v>558006</v>
          </cell>
          <cell r="B10" t="str">
            <v>Diskette and ink for printer</v>
          </cell>
          <cell r="C10">
            <v>100</v>
          </cell>
          <cell r="D10">
            <v>100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</row>
        <row r="11">
          <cell r="A11">
            <v>558015</v>
          </cell>
          <cell r="B11" t="str">
            <v>Oil &amp; Grease</v>
          </cell>
          <cell r="C11">
            <v>500</v>
          </cell>
          <cell r="D11">
            <v>500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</row>
        <row r="12">
          <cell r="A12">
            <v>558020</v>
          </cell>
          <cell r="B12" t="str">
            <v>Oxygen &amp; Other gas</v>
          </cell>
          <cell r="C12">
            <v>120</v>
          </cell>
          <cell r="D12">
            <v>120</v>
          </cell>
          <cell r="E12">
            <v>120</v>
          </cell>
          <cell r="F12">
            <v>120</v>
          </cell>
          <cell r="G12">
            <v>120</v>
          </cell>
          <cell r="H12">
            <v>120</v>
          </cell>
        </row>
        <row r="13">
          <cell r="A13">
            <v>558023</v>
          </cell>
          <cell r="B13" t="str">
            <v>Paper,Form and Continuous form</v>
          </cell>
          <cell r="C13">
            <v>1000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</row>
        <row r="14">
          <cell r="A14">
            <v>558030</v>
          </cell>
          <cell r="B14" t="str">
            <v>Stationery,Office supplies</v>
          </cell>
          <cell r="C14">
            <v>3091</v>
          </cell>
          <cell r="D14">
            <v>3091</v>
          </cell>
          <cell r="E14">
            <v>3091</v>
          </cell>
          <cell r="F14">
            <v>3091</v>
          </cell>
          <cell r="G14">
            <v>3091</v>
          </cell>
          <cell r="H14">
            <v>3091</v>
          </cell>
        </row>
        <row r="15">
          <cell r="A15">
            <v>561100</v>
          </cell>
          <cell r="B15" t="str">
            <v>Overtime</v>
          </cell>
          <cell r="C15">
            <v>2400</v>
          </cell>
          <cell r="D15">
            <v>2400</v>
          </cell>
          <cell r="E15">
            <v>2400</v>
          </cell>
          <cell r="F15">
            <v>2400</v>
          </cell>
          <cell r="G15">
            <v>2400</v>
          </cell>
          <cell r="H15">
            <v>2400</v>
          </cell>
        </row>
        <row r="16">
          <cell r="A16">
            <v>561300</v>
          </cell>
          <cell r="B16" t="str">
            <v xml:space="preserve"> Supervision  Free</v>
          </cell>
          <cell r="C16">
            <v>18000</v>
          </cell>
          <cell r="D16">
            <v>18000</v>
          </cell>
          <cell r="E16">
            <v>18000</v>
          </cell>
          <cell r="F16">
            <v>18000</v>
          </cell>
          <cell r="G16">
            <v>18000</v>
          </cell>
          <cell r="H16">
            <v>18000</v>
          </cell>
        </row>
        <row r="17">
          <cell r="A17">
            <v>562030</v>
          </cell>
          <cell r="B17" t="str">
            <v>Train fee by other Institute</v>
          </cell>
          <cell r="C17">
            <v>1500</v>
          </cell>
          <cell r="D17">
            <v>1500</v>
          </cell>
          <cell r="E17">
            <v>1500</v>
          </cell>
          <cell r="F17">
            <v>1500</v>
          </cell>
          <cell r="G17">
            <v>1500</v>
          </cell>
          <cell r="H17">
            <v>1500</v>
          </cell>
        </row>
        <row r="18">
          <cell r="A18">
            <v>563002</v>
          </cell>
          <cell r="B18" t="str">
            <v xml:space="preserve"> Bus  Expense</v>
          </cell>
          <cell r="C18">
            <v>19000</v>
          </cell>
          <cell r="D18">
            <v>19000</v>
          </cell>
          <cell r="E18">
            <v>19000</v>
          </cell>
          <cell r="F18">
            <v>19000</v>
          </cell>
          <cell r="G18">
            <v>19000</v>
          </cell>
          <cell r="H18">
            <v>19000</v>
          </cell>
        </row>
        <row r="19">
          <cell r="A19">
            <v>564040</v>
          </cell>
          <cell r="B19" t="str">
            <v>Gasoline for Vehicle</v>
          </cell>
          <cell r="C19">
            <v>2500</v>
          </cell>
          <cell r="D19">
            <v>2500</v>
          </cell>
          <cell r="E19">
            <v>2500</v>
          </cell>
          <cell r="F19">
            <v>2500</v>
          </cell>
          <cell r="G19">
            <v>2500</v>
          </cell>
          <cell r="H19">
            <v>2500</v>
          </cell>
        </row>
        <row r="20">
          <cell r="A20">
            <v>567907</v>
          </cell>
          <cell r="B20" t="str">
            <v>Photo &amp; Film Exp.(outside only)</v>
          </cell>
          <cell r="C20">
            <v>200</v>
          </cell>
          <cell r="D20">
            <v>200</v>
          </cell>
          <cell r="E20">
            <v>200</v>
          </cell>
          <cell r="F20">
            <v>200</v>
          </cell>
          <cell r="G20">
            <v>200</v>
          </cell>
          <cell r="H20">
            <v>200</v>
          </cell>
        </row>
      </sheetData>
      <sheetData sheetId="23" refreshError="1">
        <row r="7">
          <cell r="A7">
            <v>558006</v>
          </cell>
          <cell r="B7" t="str">
            <v xml:space="preserve"> Diskette and Ink for Printer </v>
          </cell>
          <cell r="C7">
            <v>250</v>
          </cell>
          <cell r="D7">
            <v>250</v>
          </cell>
          <cell r="E7">
            <v>250</v>
          </cell>
          <cell r="F7">
            <v>250</v>
          </cell>
          <cell r="G7">
            <v>250</v>
          </cell>
          <cell r="H7">
            <v>250</v>
          </cell>
          <cell r="I7">
            <v>250</v>
          </cell>
        </row>
        <row r="8">
          <cell r="A8">
            <v>558020</v>
          </cell>
          <cell r="B8" t="str">
            <v xml:space="preserve"> Cooking Gas</v>
          </cell>
          <cell r="C8" t="str">
            <v>Spare Parts of  Vehicle</v>
          </cell>
          <cell r="D8">
            <v>200</v>
          </cell>
          <cell r="E8">
            <v>400</v>
          </cell>
          <cell r="F8">
            <v>200</v>
          </cell>
          <cell r="G8">
            <v>400</v>
          </cell>
          <cell r="H8">
            <v>200</v>
          </cell>
          <cell r="I8">
            <v>400</v>
          </cell>
        </row>
        <row r="9">
          <cell r="A9">
            <v>558023</v>
          </cell>
          <cell r="B9" t="str">
            <v xml:space="preserve"> Paper for  Xerox</v>
          </cell>
          <cell r="C9" t="str">
            <v>Diskette and Ink for Printer (inclued lnk for Xerox)</v>
          </cell>
          <cell r="D9">
            <v>170</v>
          </cell>
          <cell r="E9">
            <v>285</v>
          </cell>
          <cell r="F9">
            <v>170</v>
          </cell>
          <cell r="G9">
            <v>285</v>
          </cell>
          <cell r="H9">
            <v>170</v>
          </cell>
          <cell r="I9">
            <v>285</v>
          </cell>
        </row>
        <row r="10">
          <cell r="A10">
            <v>558030</v>
          </cell>
          <cell r="B10" t="str">
            <v xml:space="preserve"> Stationery &amp; Office Supplies</v>
          </cell>
          <cell r="C10" t="str">
            <v>Paper, Forms and Continuous Form</v>
          </cell>
          <cell r="D10">
            <v>1500</v>
          </cell>
          <cell r="E10">
            <v>1500</v>
          </cell>
          <cell r="F10">
            <v>1500</v>
          </cell>
          <cell r="G10">
            <v>1500</v>
          </cell>
          <cell r="H10">
            <v>1500</v>
          </cell>
          <cell r="I10">
            <v>1500</v>
          </cell>
        </row>
        <row r="11">
          <cell r="A11">
            <v>558199</v>
          </cell>
          <cell r="B11" t="str">
            <v xml:space="preserve"> Teaching Material</v>
          </cell>
          <cell r="C11" t="str">
            <v>Stationery, Office Supplies</v>
          </cell>
          <cell r="D11">
            <v>1000</v>
          </cell>
          <cell r="E11">
            <v>5000</v>
          </cell>
          <cell r="F11">
            <v>1000</v>
          </cell>
          <cell r="G11">
            <v>1000</v>
          </cell>
          <cell r="H11">
            <v>1000</v>
          </cell>
          <cell r="I11">
            <v>5000</v>
          </cell>
        </row>
        <row r="12">
          <cell r="A12">
            <v>561211</v>
          </cell>
          <cell r="B12" t="str">
            <v xml:space="preserve"> Other Indirect  Labor (Old 561009)</v>
          </cell>
          <cell r="C12" t="str">
            <v>Other Indirect Labour  (561211)</v>
          </cell>
          <cell r="D12">
            <v>3000</v>
          </cell>
          <cell r="E12">
            <v>3000</v>
          </cell>
          <cell r="F12">
            <v>3000</v>
          </cell>
          <cell r="G12">
            <v>3000</v>
          </cell>
          <cell r="H12">
            <v>3000</v>
          </cell>
          <cell r="I12">
            <v>3000</v>
          </cell>
        </row>
        <row r="13">
          <cell r="A13">
            <v>563072</v>
          </cell>
          <cell r="B13" t="str">
            <v xml:space="preserve"> For lunch fund at  C.D.C</v>
          </cell>
          <cell r="C13" t="str">
            <v xml:space="preserve">Overtime </v>
          </cell>
          <cell r="D13">
            <v>7500</v>
          </cell>
          <cell r="E13">
            <v>7500</v>
          </cell>
          <cell r="F13">
            <v>7500</v>
          </cell>
          <cell r="G13">
            <v>7500</v>
          </cell>
          <cell r="H13">
            <v>7500</v>
          </cell>
          <cell r="I13">
            <v>7500</v>
          </cell>
        </row>
        <row r="14">
          <cell r="A14">
            <v>567904</v>
          </cell>
          <cell r="B14" t="str">
            <v xml:space="preserve"> Activity Funds</v>
          </cell>
          <cell r="C14" t="str">
            <v>Contract Indirect Labour</v>
          </cell>
          <cell r="D14" t="str">
            <v>-</v>
          </cell>
          <cell r="E14">
            <v>20000</v>
          </cell>
          <cell r="F14" t="str">
            <v>-</v>
          </cell>
          <cell r="G14" t="str">
            <v>-</v>
          </cell>
          <cell r="H14" t="str">
            <v>-</v>
          </cell>
          <cell r="I14" t="str">
            <v>-</v>
          </cell>
        </row>
        <row r="15">
          <cell r="A15">
            <v>567907</v>
          </cell>
          <cell r="B15" t="str">
            <v xml:space="preserve"> Photo &amp; Film Expenese </v>
          </cell>
          <cell r="C15" t="str">
            <v>Train fee by Other Institute (Training)</v>
          </cell>
          <cell r="D15" t="str">
            <v>-</v>
          </cell>
          <cell r="E15">
            <v>1000</v>
          </cell>
          <cell r="F15" t="str">
            <v>-</v>
          </cell>
          <cell r="G15" t="str">
            <v>-</v>
          </cell>
          <cell r="H15" t="str">
            <v>-</v>
          </cell>
          <cell r="I15" t="str">
            <v>-</v>
          </cell>
        </row>
        <row r="16">
          <cell r="B16">
            <v>562040</v>
          </cell>
          <cell r="C16" t="str">
            <v>Per Diem Travel Exp. Lodg by Other-Local (Training)</v>
          </cell>
          <cell r="D16">
            <v>4500</v>
          </cell>
          <cell r="E16">
            <v>4500</v>
          </cell>
        </row>
      </sheetData>
      <sheetData sheetId="24" refreshError="1">
        <row r="7">
          <cell r="A7">
            <v>557050</v>
          </cell>
          <cell r="B7" t="str">
            <v>Spare Parts of  Vehicle(2031 &amp; 0161)</v>
          </cell>
          <cell r="C7">
            <v>30000</v>
          </cell>
          <cell r="D7">
            <v>30000</v>
          </cell>
        </row>
        <row r="8">
          <cell r="A8">
            <v>558006</v>
          </cell>
          <cell r="B8" t="str">
            <v>Diskette and Ink for Printer (inclued lnk for Xerox)</v>
          </cell>
          <cell r="C8">
            <v>4166</v>
          </cell>
          <cell r="D8">
            <v>4166</v>
          </cell>
          <cell r="E8">
            <v>4166</v>
          </cell>
          <cell r="F8">
            <v>4166</v>
          </cell>
          <cell r="G8">
            <v>4166</v>
          </cell>
          <cell r="H8">
            <v>4174</v>
          </cell>
        </row>
        <row r="9">
          <cell r="A9">
            <v>558023</v>
          </cell>
          <cell r="B9" t="str">
            <v>Paper, Forms and Continuous Form</v>
          </cell>
          <cell r="C9">
            <v>1000</v>
          </cell>
          <cell r="D9">
            <v>1000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</row>
        <row r="10">
          <cell r="A10">
            <v>558030</v>
          </cell>
          <cell r="B10" t="str">
            <v>Stationery, Office Supplies</v>
          </cell>
          <cell r="C10">
            <v>1500</v>
          </cell>
          <cell r="D10">
            <v>1500</v>
          </cell>
          <cell r="E10">
            <v>1500</v>
          </cell>
          <cell r="F10">
            <v>1500</v>
          </cell>
          <cell r="G10">
            <v>1500</v>
          </cell>
          <cell r="H10">
            <v>1500</v>
          </cell>
        </row>
        <row r="11">
          <cell r="A11">
            <v>561100</v>
          </cell>
          <cell r="B11" t="str">
            <v>Overtime</v>
          </cell>
          <cell r="C11">
            <v>416</v>
          </cell>
          <cell r="D11">
            <v>416</v>
          </cell>
          <cell r="E11">
            <v>416</v>
          </cell>
          <cell r="F11">
            <v>416</v>
          </cell>
          <cell r="G11">
            <v>416</v>
          </cell>
          <cell r="H11">
            <v>424</v>
          </cell>
        </row>
        <row r="12">
          <cell r="A12">
            <v>561200</v>
          </cell>
          <cell r="B12" t="str">
            <v>Contractor Indirect Labour</v>
          </cell>
          <cell r="C12">
            <v>6240</v>
          </cell>
          <cell r="D12">
            <v>6240</v>
          </cell>
          <cell r="E12">
            <v>6240</v>
          </cell>
          <cell r="F12">
            <v>6240</v>
          </cell>
          <cell r="G12">
            <v>6240</v>
          </cell>
          <cell r="H12">
            <v>8760</v>
          </cell>
        </row>
        <row r="13">
          <cell r="A13">
            <v>561211</v>
          </cell>
          <cell r="B13" t="str">
            <v>Other Indirect Labour</v>
          </cell>
          <cell r="C13">
            <v>15520</v>
          </cell>
          <cell r="D13">
            <v>15520</v>
          </cell>
          <cell r="E13">
            <v>15520</v>
          </cell>
          <cell r="F13">
            <v>15520</v>
          </cell>
          <cell r="G13">
            <v>15520</v>
          </cell>
          <cell r="H13">
            <v>15520</v>
          </cell>
        </row>
        <row r="14">
          <cell r="A14">
            <v>562030</v>
          </cell>
          <cell r="B14" t="str">
            <v>Train fee by Other Institute (Training)</v>
          </cell>
          <cell r="C14">
            <v>6000</v>
          </cell>
          <cell r="D14">
            <v>6000</v>
          </cell>
          <cell r="E14">
            <v>6000</v>
          </cell>
          <cell r="F14">
            <v>6000</v>
          </cell>
          <cell r="G14">
            <v>6000</v>
          </cell>
          <cell r="H14">
            <v>6000</v>
          </cell>
        </row>
        <row r="15">
          <cell r="A15">
            <v>562040</v>
          </cell>
          <cell r="B15" t="str">
            <v>Per Diem Travel Exp. Lodg by Other-Local (Training)</v>
          </cell>
          <cell r="C15">
            <v>3600</v>
          </cell>
          <cell r="D15">
            <v>3600</v>
          </cell>
          <cell r="E15">
            <v>3600</v>
          </cell>
          <cell r="F15">
            <v>3600</v>
          </cell>
          <cell r="G15">
            <v>3600</v>
          </cell>
          <cell r="H15">
            <v>3600</v>
          </cell>
        </row>
        <row r="16">
          <cell r="A16">
            <v>562041</v>
          </cell>
          <cell r="B16" t="str">
            <v>Travelling Expenses - Local for Training</v>
          </cell>
          <cell r="C16">
            <v>4700</v>
          </cell>
          <cell r="D16">
            <v>4700</v>
          </cell>
          <cell r="E16">
            <v>4700</v>
          </cell>
          <cell r="F16">
            <v>4700</v>
          </cell>
          <cell r="G16">
            <v>4700</v>
          </cell>
          <cell r="H16">
            <v>4700</v>
          </cell>
        </row>
        <row r="17">
          <cell r="A17">
            <v>564000</v>
          </cell>
          <cell r="B17" t="str">
            <v>Travelling  Expense - Local (Travelling)</v>
          </cell>
          <cell r="C17">
            <v>4700</v>
          </cell>
          <cell r="D17">
            <v>4700</v>
          </cell>
          <cell r="E17">
            <v>4700</v>
          </cell>
          <cell r="F17">
            <v>4700</v>
          </cell>
          <cell r="G17">
            <v>4700</v>
          </cell>
          <cell r="H17">
            <v>4700</v>
          </cell>
        </row>
        <row r="18">
          <cell r="A18">
            <v>564020</v>
          </cell>
          <cell r="B18" t="str">
            <v>Per Diem &amp; Lodging - Local (Travelling)</v>
          </cell>
          <cell r="C18">
            <v>2600</v>
          </cell>
          <cell r="D18">
            <v>2600</v>
          </cell>
          <cell r="E18">
            <v>2600</v>
          </cell>
          <cell r="F18">
            <v>2600</v>
          </cell>
          <cell r="G18">
            <v>2600</v>
          </cell>
          <cell r="H18">
            <v>2600</v>
          </cell>
        </row>
        <row r="19">
          <cell r="A19">
            <v>564040</v>
          </cell>
          <cell r="B19" t="str">
            <v>Gasoline for Vehicle (2031 &amp; 0161)</v>
          </cell>
          <cell r="C19">
            <v>3500</v>
          </cell>
          <cell r="D19">
            <v>3500</v>
          </cell>
          <cell r="E19">
            <v>3500</v>
          </cell>
          <cell r="F19">
            <v>3500</v>
          </cell>
          <cell r="G19">
            <v>3500</v>
          </cell>
          <cell r="H19">
            <v>3500</v>
          </cell>
        </row>
        <row r="20">
          <cell r="A20">
            <v>565020</v>
          </cell>
          <cell r="B20" t="str">
            <v>Telephone - Local call (043-433108)</v>
          </cell>
          <cell r="C20">
            <v>2500</v>
          </cell>
          <cell r="D20">
            <v>2500</v>
          </cell>
          <cell r="E20">
            <v>2500</v>
          </cell>
          <cell r="F20">
            <v>2500</v>
          </cell>
          <cell r="G20">
            <v>2500</v>
          </cell>
          <cell r="H20">
            <v>2500</v>
          </cell>
        </row>
        <row r="21">
          <cell r="A21">
            <v>565040</v>
          </cell>
          <cell r="B21" t="str">
            <v>Long Distance Call (043-433108)</v>
          </cell>
          <cell r="C21">
            <v>2000</v>
          </cell>
          <cell r="D21">
            <v>2000</v>
          </cell>
          <cell r="E21">
            <v>2000</v>
          </cell>
          <cell r="F21">
            <v>2000</v>
          </cell>
          <cell r="G21">
            <v>2000</v>
          </cell>
          <cell r="H21">
            <v>2000</v>
          </cell>
        </row>
        <row r="22">
          <cell r="A22">
            <v>565060</v>
          </cell>
          <cell r="B22" t="str">
            <v>Mobile Phone Expenses (8723168 &amp; 3801331)</v>
          </cell>
          <cell r="C22">
            <v>4200</v>
          </cell>
          <cell r="D22">
            <v>4200</v>
          </cell>
          <cell r="E22">
            <v>4200</v>
          </cell>
          <cell r="F22">
            <v>4200</v>
          </cell>
          <cell r="G22">
            <v>4200</v>
          </cell>
          <cell r="H22">
            <v>4208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B8">
            <v>557050</v>
          </cell>
        </row>
      </sheetData>
      <sheetData sheetId="75" refreshError="1"/>
      <sheetData sheetId="76">
        <row r="248">
          <cell r="I248" t="str">
            <v>553010  safety tools&amp;equipme</v>
          </cell>
        </row>
      </sheetData>
      <sheetData sheetId="77">
        <row r="8">
          <cell r="B8">
            <v>557050</v>
          </cell>
        </row>
      </sheetData>
      <sheetData sheetId="78"/>
      <sheetData sheetId="79">
        <row r="248">
          <cell r="I248" t="str">
            <v>553010  safety tools&amp;equipme</v>
          </cell>
        </row>
      </sheetData>
      <sheetData sheetId="80">
        <row r="8">
          <cell r="B8">
            <v>557050</v>
          </cell>
        </row>
      </sheetData>
      <sheetData sheetId="81"/>
      <sheetData sheetId="82">
        <row r="248">
          <cell r="I248" t="str">
            <v>553010  safety tools&amp;equipme</v>
          </cell>
        </row>
      </sheetData>
      <sheetData sheetId="83">
        <row r="8">
          <cell r="B8">
            <v>557050</v>
          </cell>
        </row>
      </sheetData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OFF2003"/>
      <sheetName val="ROFF2004"/>
      <sheetName val="วิเคราะห์"/>
      <sheetName val="Y-IPO"/>
      <sheetName val="PL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2006"/>
      <sheetName val="MA"/>
    </sheetNames>
    <sheetDataSet>
      <sheetData sheetId="0"/>
      <sheetData sheetId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summary2Dec"/>
      <sheetName val="summary26 Oct (2)"/>
      <sheetName val="summary26 Oct"/>
      <sheetName val="Prepaid111"/>
      <sheetName val="Sheet1"/>
      <sheetName val="Y-IPO"/>
      <sheetName val="summary26Nov"/>
      <sheetName val="Sheet1 (2)"/>
      <sheetName val="ROFF2003"/>
      <sheetName val="summary26_Oct_(2)"/>
      <sheetName val="summary26_Oct"/>
      <sheetName val="Sheet1_(2)"/>
      <sheetName val="PTTAP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 refreshError="1"/>
      <sheetData sheetId="10" refreshError="1"/>
      <sheetData sheetId="11"/>
      <sheetData sheetId="12" refreshError="1"/>
      <sheetData sheetId="1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M-1"/>
      <sheetName val="Accure"/>
      <sheetName val="J1"/>
      <sheetName val="A"/>
      <sheetName val="Y-IPO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  <sheetName val="BGT-00F2907"/>
      <sheetName val="BSLA"/>
      <sheetName val="Menu"/>
      <sheetName val="Jul_dec97"/>
      <sheetName val="MENU-DOP"/>
      <sheetName val="10-1 Media"/>
      <sheetName val="10-cut"/>
      <sheetName val="Provision_2002N"/>
      <sheetName val="Group"/>
      <sheetName val="STD RESERVE"/>
      <sheetName val="total"/>
      <sheetName val="J2"/>
      <sheetName val="Key"/>
      <sheetName val="payment"/>
      <sheetName val="Calculation PS"/>
      <sheetName val="2006"/>
      <sheetName val="V310_H"/>
      <sheetName val="F_OH"/>
      <sheetName val="Basic_Information"/>
      <sheetName val="ADVANCE-STAFF"/>
      <sheetName val="MA"/>
      <sheetName val="04年度長期操業予測_金額_0408月3発反映_長計修正"/>
      <sheetName val="TMS2000"/>
      <sheetName val="Raw Material"/>
      <sheetName val="REPORT"/>
      <sheetName val="Total 01'05"/>
      <sheetName val="SOPSG"/>
      <sheetName val="Selling and Admins (DONE)"/>
      <sheetName val="PL"/>
      <sheetName val="PMT sche 7039"/>
      <sheetName val="BS"/>
      <sheetName val="Seagate _share_in_units"/>
      <sheetName val="JUNE1"/>
      <sheetName val="DEP12"/>
      <sheetName val="10-1_Media"/>
      <sheetName val="STD_RESERVE"/>
      <sheetName val="Calculation_PS"/>
      <sheetName val="Total_01'05"/>
      <sheetName val="Raw_Material"/>
      <sheetName val="Selling_and_Admins_(DONE)"/>
      <sheetName val="dcf"/>
      <sheetName val="PPC_DTY"/>
      <sheetName val="Root Cause"/>
      <sheetName val="Prod_Data"/>
      <sheetName val="Raw Data"/>
      <sheetName val="com"/>
      <sheetName val="ลูกหนี้(เก่า)"/>
      <sheetName val="ws"/>
      <sheetName val="J1"/>
      <sheetName val="@Master9612"/>
      <sheetName val="Z"/>
      <sheetName val="Variables"/>
      <sheetName val="รวมภาค7"/>
      <sheetName val="stat local"/>
      <sheetName val="price1-15"/>
      <sheetName val="FORC"/>
      <sheetName val="G.P. PROVISION"/>
      <sheetName val="PTGTHANH"/>
      <sheetName val="INCOMPLETE"/>
      <sheetName val="数量"/>
      <sheetName val="TP"/>
      <sheetName val="10-1_Media1"/>
      <sheetName val="STD_RESERVE1"/>
      <sheetName val="Calculation_PS1"/>
      <sheetName val="Selling_and_Admins_(DONE)1"/>
      <sheetName val="PMT_sche_7039"/>
      <sheetName val="Raw_Material1"/>
      <sheetName val="Total_01'051"/>
      <sheetName val="Seagate__share_in_units"/>
      <sheetName val="Root_Cause"/>
      <sheetName val="Raw_Data"/>
    </sheetNames>
    <sheetDataSet>
      <sheetData sheetId="0">
        <row r="5">
          <cell r="A5" t="str">
            <v>088882</v>
          </cell>
        </row>
      </sheetData>
      <sheetData sheetId="1">
        <row r="5">
          <cell r="A5" t="str">
            <v>088882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Elect (3)"/>
      <sheetName val="total"/>
      <sheetName val="DealerData"/>
      <sheetName val="AA-6_(2)"/>
      <sheetName val="10-test_(revise)"/>
      <sheetName val="10-1_Media"/>
      <sheetName val="PL"/>
      <sheetName val="CJEs"/>
      <sheetName val="CRJE"/>
      <sheetName val="MA"/>
      <sheetName val="Month"/>
      <sheetName val="GENERAL"/>
      <sheetName val="s006-⑤ (1)"/>
      <sheetName val="Sheet1"/>
      <sheetName val="SCB 1 - Current"/>
      <sheetName val="SCB 2 - Current"/>
      <sheetName val="Menu"/>
      <sheetName val="BS"/>
      <sheetName val="Dec15"/>
      <sheetName val="DEC31"/>
      <sheetName val="O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  <sheetName val="J1"/>
      <sheetName val="Assumptions"/>
      <sheetName val="Sheet2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10-1 Media"/>
      <sheetName val="10-cut"/>
      <sheetName val="Summary(OCT 13)"/>
      <sheetName val="SCB 1 - Current"/>
      <sheetName val="SCB 2 - Current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VB"/>
      <sheetName val="CONTB"/>
      <sheetName val="PROFIT PLAN"/>
      <sheetName val="SEGMENT"/>
      <sheetName val="SAL-COLL"/>
      <sheetName val="SAL-RET"/>
      <sheetName val="WORK-CAP"/>
      <sheetName val="PROJEBT"/>
      <sheetName val="PROJ-WC"/>
      <sheetName val="Summary"/>
      <sheetName val="jan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โครงสร้างราคา"/>
      <sheetName val="retail"/>
      <sheetName val="CRUDE-M"/>
      <sheetName val="CRUDE-D"/>
      <sheetName val="S'PORE-M"/>
      <sheetName val="S'PORE-D"/>
      <sheetName val="PO97(02)"/>
      <sheetName val="POSTF1"/>
      <sheetName val="POSTHD1"/>
      <sheetName val="POSTLP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_x0000_ÿ"/>
      <sheetName val="****00"/>
      <sheetName val="****01"/>
      <sheetName val="laroux"/>
      <sheetName val="CRUDE"/>
      <sheetName val="MCRUDE"/>
      <sheetName val="QCRUDE"/>
      <sheetName val="Y-IPO"/>
    </sheetNames>
    <sheetDataSet>
      <sheetData sheetId="0" refreshError="1"/>
      <sheetData sheetId="1"/>
      <sheetData sheetId="2"/>
      <sheetData sheetId="3" refreshError="1"/>
      <sheetData sheetId="4">
        <row r="5">
          <cell r="D5">
            <v>5</v>
          </cell>
          <cell r="E5">
            <v>13.85</v>
          </cell>
          <cell r="F5">
            <v>13.28</v>
          </cell>
          <cell r="G5">
            <v>15.18</v>
          </cell>
          <cell r="H5">
            <v>14.11</v>
          </cell>
          <cell r="I5">
            <v>15.44</v>
          </cell>
        </row>
        <row r="6">
          <cell r="D6">
            <v>6</v>
          </cell>
          <cell r="E6">
            <v>13.72</v>
          </cell>
          <cell r="F6">
            <v>13.13</v>
          </cell>
          <cell r="G6">
            <v>14.85</v>
          </cell>
          <cell r="H6">
            <v>14.19</v>
          </cell>
          <cell r="I6">
            <v>15.56</v>
          </cell>
        </row>
        <row r="7">
          <cell r="D7">
            <v>7</v>
          </cell>
          <cell r="E7">
            <v>13.18</v>
          </cell>
          <cell r="F7">
            <v>12.87</v>
          </cell>
          <cell r="G7">
            <v>14.45</v>
          </cell>
          <cell r="H7">
            <v>13.75</v>
          </cell>
          <cell r="I7">
            <v>15.08</v>
          </cell>
        </row>
        <row r="8">
          <cell r="D8">
            <v>8</v>
          </cell>
          <cell r="E8">
            <v>12.63</v>
          </cell>
          <cell r="F8">
            <v>12.33</v>
          </cell>
          <cell r="G8">
            <v>14.6</v>
          </cell>
          <cell r="H8">
            <v>13.22</v>
          </cell>
          <cell r="I8">
            <v>14.47</v>
          </cell>
        </row>
        <row r="9">
          <cell r="D9">
            <v>9</v>
          </cell>
          <cell r="E9">
            <v>12.81</v>
          </cell>
          <cell r="F9">
            <v>12.38</v>
          </cell>
          <cell r="G9">
            <v>14.1</v>
          </cell>
          <cell r="H9">
            <v>13.35</v>
          </cell>
          <cell r="I9">
            <v>14.62</v>
          </cell>
        </row>
        <row r="10">
          <cell r="D10">
            <v>12</v>
          </cell>
          <cell r="E10">
            <v>12.5</v>
          </cell>
          <cell r="F10">
            <v>12.15</v>
          </cell>
          <cell r="G10">
            <v>14.28</v>
          </cell>
          <cell r="H10">
            <v>13.1</v>
          </cell>
          <cell r="I10">
            <v>14.47</v>
          </cell>
        </row>
        <row r="11">
          <cell r="D11">
            <v>13</v>
          </cell>
          <cell r="E11">
            <v>12.38</v>
          </cell>
          <cell r="F11">
            <v>12.09</v>
          </cell>
          <cell r="G11">
            <v>14.2</v>
          </cell>
          <cell r="H11">
            <v>13.05</v>
          </cell>
          <cell r="I11">
            <v>14.28</v>
          </cell>
        </row>
        <row r="12">
          <cell r="D12">
            <v>14</v>
          </cell>
          <cell r="E12">
            <v>11.9</v>
          </cell>
          <cell r="F12">
            <v>11.84</v>
          </cell>
          <cell r="G12">
            <v>14.05</v>
          </cell>
          <cell r="H12">
            <v>12.73</v>
          </cell>
          <cell r="I12">
            <v>14.1</v>
          </cell>
        </row>
        <row r="13">
          <cell r="D13">
            <v>15</v>
          </cell>
          <cell r="E13">
            <v>11.97</v>
          </cell>
          <cell r="F13">
            <v>11.9</v>
          </cell>
          <cell r="G13">
            <v>14.25</v>
          </cell>
          <cell r="H13">
            <v>12.69</v>
          </cell>
          <cell r="I13">
            <v>14.08</v>
          </cell>
        </row>
        <row r="14">
          <cell r="D14">
            <v>16</v>
          </cell>
          <cell r="E14">
            <v>12.72</v>
          </cell>
          <cell r="F14">
            <v>11.91</v>
          </cell>
          <cell r="G14">
            <v>14.3</v>
          </cell>
          <cell r="H14">
            <v>13.12</v>
          </cell>
          <cell r="I14">
            <v>14.36</v>
          </cell>
        </row>
        <row r="15">
          <cell r="D15">
            <v>19</v>
          </cell>
          <cell r="E15">
            <v>11.66</v>
          </cell>
          <cell r="F15">
            <v>10.93</v>
          </cell>
          <cell r="G15">
            <v>14.3</v>
          </cell>
          <cell r="H15">
            <v>12.34</v>
          </cell>
          <cell r="I15">
            <v>13.53</v>
          </cell>
        </row>
        <row r="16">
          <cell r="D16">
            <v>20</v>
          </cell>
          <cell r="E16">
            <v>11.88</v>
          </cell>
          <cell r="F16">
            <v>11.14</v>
          </cell>
          <cell r="G16">
            <v>13.85</v>
          </cell>
          <cell r="H16">
            <v>12.38</v>
          </cell>
          <cell r="I16">
            <v>13.47</v>
          </cell>
        </row>
        <row r="17">
          <cell r="D17">
            <v>21</v>
          </cell>
          <cell r="E17">
            <v>12.37</v>
          </cell>
          <cell r="F17">
            <v>11.65</v>
          </cell>
          <cell r="G17">
            <v>14</v>
          </cell>
          <cell r="H17">
            <v>12.85</v>
          </cell>
          <cell r="I17">
            <v>14.06</v>
          </cell>
        </row>
        <row r="18">
          <cell r="D18">
            <v>22</v>
          </cell>
          <cell r="E18">
            <v>12.45</v>
          </cell>
          <cell r="F18">
            <v>11.69</v>
          </cell>
          <cell r="G18">
            <v>14.28</v>
          </cell>
          <cell r="H18">
            <v>12.78</v>
          </cell>
          <cell r="I18">
            <v>13.94</v>
          </cell>
        </row>
        <row r="19">
          <cell r="D19">
            <v>23</v>
          </cell>
          <cell r="E19">
            <v>12.5</v>
          </cell>
          <cell r="F19">
            <v>11.75</v>
          </cell>
          <cell r="G19">
            <v>14.48</v>
          </cell>
          <cell r="H19">
            <v>12.85</v>
          </cell>
          <cell r="I19">
            <v>14.06</v>
          </cell>
        </row>
        <row r="20">
          <cell r="D20">
            <v>26</v>
          </cell>
          <cell r="E20">
            <v>11.66</v>
          </cell>
          <cell r="F20">
            <v>10.93</v>
          </cell>
          <cell r="G20">
            <v>14.3</v>
          </cell>
          <cell r="H20">
            <v>12.34</v>
          </cell>
          <cell r="I20">
            <v>13.53</v>
          </cell>
        </row>
        <row r="21">
          <cell r="D21">
            <v>27</v>
          </cell>
          <cell r="E21">
            <v>11.88</v>
          </cell>
          <cell r="F21">
            <v>11.14</v>
          </cell>
          <cell r="G21">
            <v>13.85</v>
          </cell>
          <cell r="H21">
            <v>12.38</v>
          </cell>
          <cell r="I21">
            <v>13.47</v>
          </cell>
        </row>
        <row r="22">
          <cell r="D22">
            <v>28</v>
          </cell>
          <cell r="E22">
            <v>12.37</v>
          </cell>
          <cell r="F22">
            <v>11.65</v>
          </cell>
          <cell r="G22">
            <v>14</v>
          </cell>
          <cell r="H22">
            <v>12.85</v>
          </cell>
          <cell r="I22">
            <v>14.06</v>
          </cell>
        </row>
        <row r="23">
          <cell r="D23">
            <v>29</v>
          </cell>
          <cell r="E23">
            <v>12.45</v>
          </cell>
          <cell r="F23">
            <v>11.69</v>
          </cell>
          <cell r="G23">
            <v>14.28</v>
          </cell>
          <cell r="H23">
            <v>12.78</v>
          </cell>
          <cell r="I23">
            <v>13.94</v>
          </cell>
        </row>
        <row r="24">
          <cell r="D24">
            <v>30</v>
          </cell>
          <cell r="E24">
            <v>12.5</v>
          </cell>
          <cell r="F24">
            <v>11.75</v>
          </cell>
          <cell r="G24">
            <v>14.48</v>
          </cell>
          <cell r="H24">
            <v>12.85</v>
          </cell>
          <cell r="I24">
            <v>14.06</v>
          </cell>
        </row>
      </sheetData>
      <sheetData sheetId="5"/>
      <sheetData sheetId="6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   "/>
      <sheetName val="****00"/>
      <sheetName val="****01"/>
      <sheetName val="****02"/>
      <sheetName val="DPRO"/>
      <sheetName val="CRUDE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 cost saving - per HK inpu"/>
      <sheetName val="File from HK Tang"/>
      <sheetName val="Summary"/>
      <sheetName val="Demand"/>
      <sheetName val="Capex"/>
      <sheetName val="Capex-400nm3"/>
      <sheetName val="Capex-550nm3"/>
      <sheetName val="Capex-600nm3"/>
      <sheetName val="Other cost extra-saving basis"/>
      <sheetName val="Demand-prod reconciliation"/>
      <sheetName val="input box"/>
      <sheetName val="dcf"/>
      <sheetName val="Discount Cash Flow"/>
      <sheetName val="Trading etc."/>
      <sheetName val="DP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Key RM Purchase"/>
      <sheetName val="資金繰り表 (9)"/>
      <sheetName val="FGc_(3)"/>
      <sheetName val="TB_31-Dec-10"/>
      <sheetName val="Check"/>
      <sheetName val="ocean voyage"/>
      <sheetName val="F-1"/>
      <sheetName val="Master TB"/>
      <sheetName val="H300"/>
      <sheetName val="投資･工数推移"/>
      <sheetName val="LEGAL GUJ"/>
      <sheetName val="G300"/>
      <sheetName val="LOB"/>
      <sheetName val="dcf"/>
      <sheetName val="Pkg Summary"/>
      <sheetName val="BASIC"/>
      <sheetName val="Trial Balance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sum_m"/>
      <sheetName val="F1"/>
      <sheetName val="L400"/>
      <sheetName val="O300"/>
      <sheetName val="O300(NFS4)"/>
      <sheetName val="DealerData"/>
      <sheetName val="Key_RM_Purchase"/>
      <sheetName val="Master_TB"/>
      <sheetName val="資金繰り表_(9)"/>
      <sheetName val="ocean_voyage"/>
      <sheetName val="Pkg_Summary"/>
      <sheetName val="ReworkLabour"/>
      <sheetName val="P4DDBFTESP"/>
      <sheetName val="Age311299TESP"/>
      <sheetName val="IntDec00TespM&amp;B"/>
      <sheetName val="Variance"/>
      <sheetName val="DETAIL"/>
      <sheetName val="PCONTROL"/>
      <sheetName val="PBC"/>
      <sheetName val=""/>
      <sheetName val="DPLA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ตั้งค่า"/>
      <sheetName val="stat local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V"/>
      <sheetName val="JV-12"/>
      <sheetName val="JV-1"/>
      <sheetName val="JV-2"/>
      <sheetName val="JV-3"/>
      <sheetName val="JV-4"/>
      <sheetName val="JV-5"/>
      <sheetName val="JV-6"/>
      <sheetName val="JV-7"/>
      <sheetName val="JV-8"/>
      <sheetName val="JV-9"/>
      <sheetName val="JV-10"/>
      <sheetName val="PV-Dos"/>
      <sheetName val="PV-2300-IN"/>
      <sheetName val="PV-2300-SFL"/>
      <sheetName val="PV-2300-SFL-EX"/>
      <sheetName val="PV-2300-ETI"/>
      <sheetName val="PV-2300-KPT"/>
      <sheetName val="PV-2300-KPT (2)"/>
      <sheetName val="PV-2300-KPT-W"/>
      <sheetName val="PV-2300-KPT-W (2)"/>
      <sheetName val="PV-2300-B-PJP"/>
      <sheetName val="PV-2300-PJP"/>
      <sheetName val="PV-2300-TBS"/>
      <sheetName val="PV-2300-RD"/>
      <sheetName val="PV-2300-RD-1 "/>
      <sheetName val="PV-2300-RD-1  (2)"/>
      <sheetName val="PV-2300-RD (2)"/>
      <sheetName val="PV-2300-SSO"/>
      <sheetName val="PV-2300-CT"/>
      <sheetName val="PV-2300-ETL"/>
      <sheetName val="PV-2300-ETG"/>
      <sheetName val="PV-2300-Bara"/>
      <sheetName val="Sheet1"/>
      <sheetName val="PV-2300-TP"/>
      <sheetName val="PV-2300-CAT"/>
      <sheetName val="PV-2300-TOT"/>
      <sheetName val="PV-2300-ETC"/>
      <sheetName val="PV-2300-RE"/>
      <sheetName val="PV-2300-Di"/>
      <sheetName val="PV-2300-CTM"/>
      <sheetName val="PV-2300-BMW"/>
      <sheetName val="PV-2300-Air f"/>
      <sheetName val="PV-SLR"/>
      <sheetName val="PV-2300-00"/>
      <sheetName val="PV-2300-PC"/>
      <sheetName val="PC"/>
      <sheetName val="PV"/>
      <sheetName val="Account"/>
      <sheetName val="Pivot"/>
      <sheetName val="Sum-ETG"/>
      <sheetName val="Report"/>
      <sheetName val="発停サイクル表"/>
      <sheetName val="???????"/>
      <sheetName val="HDPE"/>
      <sheetName val="card25"/>
      <sheetName val="2????"/>
      <sheetName val="0506????"/>
      <sheetName val="AM_COST"/>
      <sheetName val="All"/>
      <sheetName val="JOURNAL VOUCHER"/>
      <sheetName val="SCB 1 - Current"/>
      <sheetName val="SCB 2 - Current"/>
      <sheetName val="YQty"/>
      <sheetName val="PV-2300-KPT_(2)"/>
      <sheetName val="PV-2300-KPT-W_(2)"/>
      <sheetName val="PV-2300-RD-1_"/>
      <sheetName val="PV-2300-RD-1__(2)"/>
      <sheetName val="PV-2300-RD_(2)"/>
      <sheetName val="PV-2300-Air_f"/>
      <sheetName val="JOURNAL_VOUCHER"/>
      <sheetName val="10-1 Media"/>
      <sheetName val="10-cut"/>
      <sheetName val="ReworkLabour"/>
      <sheetName val="Accure"/>
      <sheetName val="BS,PL"/>
      <sheetName val="dcf"/>
      <sheetName val="PV-2300-KPT_(2)1"/>
      <sheetName val="PV-2300-KPT-W_(2)1"/>
      <sheetName val="PV-2300-RD-1_1"/>
      <sheetName val="PV-2300-RD-1__(2)1"/>
      <sheetName val="PV-2300-RD_(2)1"/>
      <sheetName val="PV-2300-Air_f1"/>
      <sheetName val="JOURNAL_VOUCHER1"/>
      <sheetName val="SCB_1_-_Current"/>
      <sheetName val="SCB_2_-_Current"/>
      <sheetName val="T300"/>
      <sheetName val="X300"/>
      <sheetName val="Master TB"/>
      <sheetName val="F3"/>
      <sheetName val="MAN"/>
      <sheetName val="Data"/>
      <sheetName val="PL Monthly  (Aloft)"/>
      <sheetName val="X3-20"/>
      <sheetName val="BS_Input"/>
      <sheetName val="PL_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2" t="str">
            <v>11010</v>
          </cell>
        </row>
      </sheetData>
      <sheetData sheetId="23">
        <row r="2">
          <cell r="A2" t="str">
            <v>11010</v>
          </cell>
        </row>
      </sheetData>
      <sheetData sheetId="24">
        <row r="2">
          <cell r="A2" t="str">
            <v>11010</v>
          </cell>
        </row>
      </sheetData>
      <sheetData sheetId="25">
        <row r="2">
          <cell r="A2" t="str">
            <v>11010</v>
          </cell>
        </row>
      </sheetData>
      <sheetData sheetId="26">
        <row r="2">
          <cell r="A2" t="str">
            <v>11010</v>
          </cell>
        </row>
      </sheetData>
      <sheetData sheetId="27">
        <row r="2">
          <cell r="A2" t="str">
            <v>11010</v>
          </cell>
        </row>
      </sheetData>
      <sheetData sheetId="28">
        <row r="2">
          <cell r="A2" t="str">
            <v>11010</v>
          </cell>
        </row>
      </sheetData>
      <sheetData sheetId="29">
        <row r="2">
          <cell r="A2" t="str">
            <v>11010</v>
          </cell>
        </row>
      </sheetData>
      <sheetData sheetId="30">
        <row r="2">
          <cell r="A2" t="str">
            <v>11010</v>
          </cell>
        </row>
      </sheetData>
      <sheetData sheetId="31">
        <row r="2">
          <cell r="A2" t="str">
            <v>11010</v>
          </cell>
        </row>
      </sheetData>
      <sheetData sheetId="32">
        <row r="2">
          <cell r="A2" t="str">
            <v>11010</v>
          </cell>
        </row>
      </sheetData>
      <sheetData sheetId="33">
        <row r="2">
          <cell r="A2" t="str">
            <v>11010</v>
          </cell>
        </row>
      </sheetData>
      <sheetData sheetId="34">
        <row r="2">
          <cell r="A2" t="str">
            <v>11010</v>
          </cell>
        </row>
      </sheetData>
      <sheetData sheetId="35">
        <row r="2">
          <cell r="A2" t="str">
            <v>11010</v>
          </cell>
        </row>
      </sheetData>
      <sheetData sheetId="36">
        <row r="2">
          <cell r="A2" t="str">
            <v>11010</v>
          </cell>
        </row>
      </sheetData>
      <sheetData sheetId="37">
        <row r="2">
          <cell r="A2" t="str">
            <v>11010</v>
          </cell>
        </row>
      </sheetData>
      <sheetData sheetId="38">
        <row r="2">
          <cell r="A2" t="str">
            <v>11010</v>
          </cell>
        </row>
      </sheetData>
      <sheetData sheetId="39">
        <row r="2">
          <cell r="A2" t="str">
            <v>11010</v>
          </cell>
        </row>
      </sheetData>
      <sheetData sheetId="40">
        <row r="2">
          <cell r="A2" t="str">
            <v>11010</v>
          </cell>
        </row>
      </sheetData>
      <sheetData sheetId="41">
        <row r="2">
          <cell r="A2" t="str">
            <v>11010</v>
          </cell>
        </row>
      </sheetData>
      <sheetData sheetId="42">
        <row r="2">
          <cell r="A2" t="str">
            <v>11010</v>
          </cell>
        </row>
      </sheetData>
      <sheetData sheetId="43">
        <row r="2">
          <cell r="A2" t="str">
            <v>11010</v>
          </cell>
        </row>
      </sheetData>
      <sheetData sheetId="44">
        <row r="2">
          <cell r="A2" t="str">
            <v>11010</v>
          </cell>
        </row>
      </sheetData>
      <sheetData sheetId="45">
        <row r="2">
          <cell r="A2" t="str">
            <v>11010</v>
          </cell>
        </row>
      </sheetData>
      <sheetData sheetId="46">
        <row r="2">
          <cell r="A2" t="str">
            <v>11010</v>
          </cell>
        </row>
      </sheetData>
      <sheetData sheetId="47">
        <row r="2">
          <cell r="A2" t="str">
            <v>11010</v>
          </cell>
        </row>
      </sheetData>
      <sheetData sheetId="48">
        <row r="2">
          <cell r="A2" t="str">
            <v>11010</v>
          </cell>
        </row>
      </sheetData>
      <sheetData sheetId="49">
        <row r="2">
          <cell r="A2" t="str">
            <v>11010</v>
          </cell>
        </row>
      </sheetData>
      <sheetData sheetId="50">
        <row r="2">
          <cell r="A2" t="str">
            <v>11010</v>
          </cell>
        </row>
      </sheetData>
      <sheetData sheetId="51">
        <row r="2">
          <cell r="A2" t="str">
            <v>11010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  <sheetName val="ตารางที่_9_"/>
      <sheetName val="ตารางที่_10"/>
      <sheetName val="PTTAP_(2)"/>
      <sheetName val="PTTAP_(3)"/>
      <sheetName val="PTTAP_(4)"/>
      <sheetName val="Crack_(2)"/>
      <sheetName val="dcf"/>
      <sheetName val="Project Summary"/>
      <sheetName val="Example- Retail Packer"/>
      <sheetName val="Data Input"/>
      <sheetName val="รายการ"/>
      <sheetName val="1.Project Name"/>
      <sheetName val="2.Project Name"/>
      <sheetName val="3.Project Name"/>
      <sheetName val="4.Project Name"/>
      <sheetName val="5.Project Name"/>
      <sheetName val="6.Project Name"/>
      <sheetName val="7.Project Name"/>
      <sheetName val="8.Project Name"/>
      <sheetName val="9.Project Name"/>
      <sheetName val="10.Project Name"/>
      <sheetName val="11.Project Name"/>
      <sheetName val="12.Project Name"/>
      <sheetName val="13.Project Name"/>
      <sheetName val="14.Project Name"/>
      <sheetName val="15.Project Name"/>
      <sheetName val="16.Project Name"/>
      <sheetName val="17.Project Name"/>
      <sheetName val="18.Project Name"/>
      <sheetName val="19.Project Name"/>
      <sheetName val="20.Project Name"/>
      <sheetName val="21.Project Name"/>
      <sheetName val="22.Project Name"/>
      <sheetName val="23.Project Name"/>
      <sheetName val="24.Project Name"/>
      <sheetName val="25.Project Name"/>
      <sheetName val="26.Project Name"/>
      <sheetName val="27.Project Name"/>
      <sheetName val="28.Project Name"/>
      <sheetName val="29.Project Name"/>
      <sheetName val="30.Project Name"/>
      <sheetName val="ROFF2003"/>
    </sheetNames>
    <sheetDataSet>
      <sheetData sheetId="0"/>
      <sheetData sheetId="1"/>
      <sheetData sheetId="2"/>
      <sheetData sheetId="3">
        <row r="2">
          <cell r="I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A2">
            <v>39202</v>
          </cell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>
        <row r="2">
          <cell r="I2">
            <v>1956762500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>
        <row r="2">
          <cell r="I2">
            <v>0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PART_6"/>
      <sheetName val="Age311299TAS"/>
      <sheetName val="TASintDec00"/>
      <sheetName val="P4DDBFTAS"/>
      <sheetName val="AccpacTB"/>
      <sheetName val="RECY"/>
      <sheetName val="Actual-Monthly"/>
      <sheetName val="Actual-ＹＴＤ"/>
      <sheetName val="Budget-Monthly"/>
      <sheetName val="Budget-YTD"/>
      <sheetName val="Assumptions"/>
      <sheetName val="2005 - Net Profit by Month"/>
      <sheetName val="Cash Projection"/>
      <sheetName val="PL"/>
      <sheetName val="10-cut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EP"/>
      <sheetName val="NOV"/>
      <sheetName val="OCT"/>
      <sheetName val="DEC"/>
      <sheetName val="MONTH"/>
      <sheetName val="PART_61"/>
      <sheetName val="10-1 Media"/>
      <sheetName val="CIPA"/>
      <sheetName val="Group"/>
      <sheetName val="BS"/>
      <sheetName val="Accure"/>
      <sheetName val="JJDHT"/>
      <sheetName val="ลูกหนี้(เก่า)"/>
      <sheetName val="SCB 1 - Current"/>
      <sheetName val="SCB 2 - Current"/>
      <sheetName val="PART_62"/>
      <sheetName val="10-1_Media"/>
      <sheetName val="2005_-_Net_Profit_by_Month"/>
      <sheetName val="Cash_Projection"/>
      <sheetName val="10"/>
      <sheetName val="fohdetail04-aey"/>
      <sheetName val="การหาผลรวม"/>
      <sheetName val="MA"/>
      <sheetName val="10-1"/>
      <sheetName val="FR"/>
      <sheetName val="DealerData"/>
      <sheetName val="S33"/>
      <sheetName val="SUMMARY"/>
      <sheetName val="BNP"/>
      <sheetName val="Deutsche"/>
      <sheetName val="MERM"/>
      <sheetName val="Sell inACT"/>
      <sheetName val="com"/>
      <sheetName val="DEP12"/>
      <sheetName val="Stock Aging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AR TRADE 3"/>
      <sheetName val="AR LOXLEY"/>
      <sheetName val="AR RELATED"/>
      <sheetName val="AR_HIRE PUR"/>
      <sheetName val="UNBILL"/>
      <sheetName val="_PREPAID PURCHASE "/>
      <sheetName val="PREPAID OTHER"/>
      <sheetName val="DEFERRED SIS"/>
      <sheetName val="DEFERRED VAT-ADD BACK"/>
      <sheetName val="DEFERRED INT_"/>
      <sheetName val="UNREALIZED"/>
      <sheetName val="AD DIR"/>
      <sheetName val="ACCR_INT_REC"/>
      <sheetName val="DEPOSIT"/>
      <sheetName val="BID BOND"/>
      <sheetName val="TRUST_SCB"/>
      <sheetName val="AP TRADE_3"/>
      <sheetName val="RATE_AP"/>
      <sheetName val="_ACCR_PAYABLE_SIS"/>
      <sheetName val="AP LOXLEY"/>
      <sheetName val="POST DATE  CHQ"/>
      <sheetName val="ACCR_BONUS"/>
      <sheetName val="ACCR_INT_"/>
      <sheetName val="ACCR_EXP_"/>
      <sheetName val="ACCR_ EXP__SIS"/>
      <sheetName val="_UNEARNED "/>
      <sheetName val="DEFERED HIRE"/>
      <sheetName val="เครื่องตกแต่ง"/>
      <sheetName val="อาคาร"/>
      <sheetName val="เครื่องมือ"/>
      <sheetName val="AR_TRADE_3"/>
      <sheetName val="AR_LOXLEY"/>
      <sheetName val="AR_RELATED"/>
      <sheetName val="AR_HIRE_PUR"/>
      <sheetName val="_PREPAID_PURCHASE_"/>
      <sheetName val="PREPAID_OTHER"/>
      <sheetName val="DEFERRED_SIS"/>
      <sheetName val="DEFERRED_VAT-ADD_BACK"/>
      <sheetName val="DEFERRED_INT_"/>
      <sheetName val="AD_DIR"/>
      <sheetName val="BID_BOND"/>
      <sheetName val="AP_TRADE_3"/>
      <sheetName val="AP_LOXLEY"/>
      <sheetName val="POST_DATE__CHQ"/>
      <sheetName val="ACCR__EXP__SIS"/>
      <sheetName val="_UNEARNED_"/>
      <sheetName val="DEFERED_HIRE"/>
      <sheetName val="total"/>
      <sheetName val="dcf"/>
      <sheetName val="PTTAP (2)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เงินกู้ธนชาติ"/>
      <sheetName val="เงินกู้ MGC"/>
      <sheetName val="Box"/>
      <sheetName val="CRITERIA1"/>
      <sheetName val="Calculation PS"/>
      <sheetName val="10-1_Media"/>
      <sheetName val="Reference_Information"/>
      <sheetName val="Caption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TB31.03.19"/>
      <sheetName val="K400"/>
      <sheetName val="ZD300"/>
      <sheetName val="V300"/>
      <sheetName val="V330 Confirmation"/>
      <sheetName val="V320 re-value"/>
      <sheetName val="DETAIL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L402_Sales of goods"/>
      <sheetName val="L403_Sales of service"/>
      <sheetName val="เครื่องตกแต่ง"/>
      <sheetName val="PL"/>
      <sheetName val="เครื่องมือ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Premium and Commission"/>
      <sheetName val="SalesForecast (2)"/>
      <sheetName val="Zmonth"/>
      <sheetName val="bblยังไม่จ่าย"/>
      <sheetName val="発停サイクル表"/>
      <sheetName val="BS - P&amp;L - CF"/>
      <sheetName val="AWR_Short-term loans from"/>
      <sheetName val="2020"/>
      <sheetName val="DATA"/>
      <sheetName val="NTPC summary for Taxdecl 2007"/>
      <sheetName val="10-1_Media5"/>
      <sheetName val="Reference_Information5"/>
      <sheetName val="RM_purchase_report_by_group"/>
      <sheetName val="Calculation_PS"/>
      <sheetName val="เงินกู้_MGC"/>
      <sheetName val="QC_APPROVE_SHEET"/>
      <sheetName val="V330_Confirmation"/>
      <sheetName val="V320_re-value"/>
      <sheetName val="Note_19"/>
      <sheetName val="TB31_03_19"/>
      <sheetName val="SalesForecast_(2)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L402_Sales_of_goods"/>
      <sheetName val="L403_Sales_of_service"/>
      <sheetName val="BS_-_P&amp;L_-_CF"/>
      <sheetName val="AWR_Short-term_loans_from"/>
      <sheetName val="A"/>
      <sheetName val="ocean voyage"/>
      <sheetName val="Accr JAN"/>
      <sheetName val="損益分岐点"/>
      <sheetName val="0.09"/>
      <sheetName val="MOTO"/>
      <sheetName val="MA"/>
      <sheetName val="COST"/>
      <sheetName val="HagR&amp;G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legal_h"/>
      <sheetName val="เครื่องมือ"/>
      <sheetName val="อาคาร"/>
      <sheetName val="QC APPROVE SHEET"/>
      <sheetName val="Sales Jan_Dec"/>
      <sheetName val="rev.4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DATA_MONTHLY 2007"/>
      <sheetName val="DATA_AUDIT 2007"/>
      <sheetName val="AR AGIN 2006"/>
      <sheetName val="AR_TERM"/>
      <sheetName val="DEP12"/>
      <sheetName val="Accure"/>
    </sheetNames>
    <sheetDataSet>
      <sheetData sheetId="0"/>
      <sheetData sheetId="1"/>
      <sheetData sheetId="2"/>
      <sheetData sheetId="3"/>
      <sheetData sheetId="4">
        <row r="1">
          <cell r="A1" t="str">
            <v>No.</v>
          </cell>
        </row>
      </sheetData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  <sheetName val="BGT-00F2907"/>
      <sheetName val="BSLA"/>
      <sheetName val="Menu"/>
      <sheetName val="Jul_dec97"/>
      <sheetName val="MENU-DOP"/>
      <sheetName val="10-1 Media"/>
      <sheetName val="10-cut"/>
      <sheetName val="Provision_2002N"/>
      <sheetName val="Group"/>
      <sheetName val="STD RESERVE"/>
      <sheetName val="total"/>
      <sheetName val="J2"/>
      <sheetName val="Key"/>
      <sheetName val="payment"/>
      <sheetName val="Calculation PS"/>
      <sheetName val="2006"/>
      <sheetName val="V310_H"/>
      <sheetName val="F_OH"/>
      <sheetName val="Basic_Information"/>
      <sheetName val="ADVANCE-STAFF"/>
      <sheetName val="MA"/>
      <sheetName val="04年度長期操業予測_金額_0408月3発反映_長計修正"/>
      <sheetName val="TMS2000"/>
      <sheetName val="Raw Material"/>
      <sheetName val="REPORT"/>
      <sheetName val="Total 01'05"/>
      <sheetName val="SOPSG"/>
      <sheetName val="Selling and Admins (DONE)"/>
      <sheetName val="PL"/>
      <sheetName val="PMT sche 7039"/>
      <sheetName val="BS"/>
      <sheetName val="Seagate _share_in_units"/>
      <sheetName val="JUNE1"/>
      <sheetName val="DEP12"/>
      <sheetName val="10-1_Media"/>
      <sheetName val="STD_RESERVE"/>
      <sheetName val="Calculation_PS"/>
      <sheetName val="Total_01'05"/>
      <sheetName val="Raw_Material"/>
      <sheetName val="Selling_and_Admins_(DONE)"/>
      <sheetName val="dcf"/>
      <sheetName val="PPC_DTY"/>
      <sheetName val="Root Cause"/>
      <sheetName val="Prod_Data"/>
      <sheetName val="Raw Data"/>
      <sheetName val="com"/>
      <sheetName val="ลูกหนี้(เก่า)"/>
      <sheetName val="ws"/>
      <sheetName val="J1"/>
      <sheetName val="@Master9612"/>
      <sheetName val="Z"/>
      <sheetName val="Variables"/>
      <sheetName val="INCOMPLETE"/>
      <sheetName val="数量"/>
      <sheetName val="รวมภาค7"/>
      <sheetName val="stat local"/>
      <sheetName val="price1-15"/>
      <sheetName val="FORC"/>
      <sheetName val="PTGTHANH"/>
      <sheetName val="TP"/>
      <sheetName val="G.P. PROVISION"/>
      <sheetName val="10-1_Media1"/>
      <sheetName val="STD_RESERVE1"/>
      <sheetName val="Calculation_PS1"/>
      <sheetName val="Selling_and_Admins_(DONE)1"/>
      <sheetName val="PMT_sche_7039"/>
      <sheetName val="Raw_Material1"/>
      <sheetName val="Total_01'051"/>
      <sheetName val="Seagate__share_in_units"/>
      <sheetName val="Root_Cause"/>
      <sheetName val="Raw_Data"/>
      <sheetName val="MTP"/>
    </sheetNames>
    <sheetDataSet>
      <sheetData sheetId="0">
        <row r="5">
          <cell r="A5" t="str">
            <v>088882</v>
          </cell>
        </row>
      </sheetData>
      <sheetData sheetId="1">
        <row r="5">
          <cell r="A5" t="str">
            <v>088882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"/>
      <sheetName val="Foreign"/>
      <sheetName val="Local"/>
      <sheetName val="MM"/>
      <sheetName val="related"/>
      <sheetName val="Analytic mm"/>
      <sheetName val="10-1 Media"/>
      <sheetName val="10-cut"/>
      <sheetName val="DealerData"/>
      <sheetName val="10-1 Media: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"/>
      <sheetName val="Summary"/>
      <sheetName val="ตารางการขายเอทานอล 2013"/>
      <sheetName val="Sales plan apr13"/>
      <sheetName val="Sales plan mar13"/>
      <sheetName val="Sales plan July 13 "/>
      <sheetName val="Sales plan June 13 "/>
      <sheetName val="Sheet3"/>
      <sheetName val="Sheet4"/>
      <sheetName val="Sheet4 (2)"/>
      <sheetName val="Sheet1"/>
      <sheetName val="ตารางแผนขายรายวัน ส.ค.56 (2)"/>
      <sheetName val="Sheet2"/>
      <sheetName val="14-01-14"/>
      <sheetName val="10-1 Media"/>
      <sheetName val="10-cut"/>
    </sheetNames>
    <sheetDataSet>
      <sheetData sheetId="0" refreshError="1"/>
      <sheetData sheetId="1" refreshError="1"/>
      <sheetData sheetId="2">
        <row r="32">
          <cell r="I32">
            <v>2058000</v>
          </cell>
        </row>
      </sheetData>
      <sheetData sheetId="3">
        <row r="34">
          <cell r="W34">
            <v>803000</v>
          </cell>
        </row>
      </sheetData>
      <sheetData sheetId="4" refreshError="1"/>
      <sheetData sheetId="5">
        <row r="8">
          <cell r="A8">
            <v>41456</v>
          </cell>
          <cell r="B8" t="str">
            <v>จ</v>
          </cell>
          <cell r="C8">
            <v>949000</v>
          </cell>
          <cell r="D8">
            <v>147843</v>
          </cell>
          <cell r="E8">
            <v>230277</v>
          </cell>
          <cell r="F8">
            <v>19723</v>
          </cell>
          <cell r="G8">
            <v>250000</v>
          </cell>
          <cell r="I8">
            <v>160000</v>
          </cell>
          <cell r="J8">
            <v>3.8095238095238093</v>
          </cell>
          <cell r="K8">
            <v>120000</v>
          </cell>
          <cell r="L8">
            <v>2.7272727272727271</v>
          </cell>
          <cell r="M8">
            <v>0</v>
          </cell>
          <cell r="N8">
            <v>0</v>
          </cell>
          <cell r="O8">
            <v>40000</v>
          </cell>
          <cell r="P8">
            <v>0.90909090909090906</v>
          </cell>
          <cell r="Q8">
            <v>84000</v>
          </cell>
          <cell r="R8">
            <v>1.9090909090909092</v>
          </cell>
          <cell r="S8">
            <v>40000</v>
          </cell>
          <cell r="T8">
            <v>0.90909090909090906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Z8">
            <v>444000</v>
          </cell>
          <cell r="AA8">
            <v>10.698795180722891</v>
          </cell>
          <cell r="AB8">
            <v>20784</v>
          </cell>
          <cell r="AD8">
            <v>2220</v>
          </cell>
          <cell r="AE8">
            <v>18564</v>
          </cell>
          <cell r="AF8">
            <v>441780</v>
          </cell>
          <cell r="AG8">
            <v>505000</v>
          </cell>
          <cell r="AH8">
            <v>507220</v>
          </cell>
          <cell r="AI8">
            <v>160000</v>
          </cell>
          <cell r="AJ8">
            <v>5.4237288135593219E-2</v>
          </cell>
          <cell r="AK8">
            <v>120000</v>
          </cell>
          <cell r="AL8">
            <v>3.287671232876712E-2</v>
          </cell>
          <cell r="AM8">
            <v>0</v>
          </cell>
          <cell r="AN8">
            <v>0</v>
          </cell>
          <cell r="AO8">
            <v>40000</v>
          </cell>
          <cell r="AP8">
            <v>6.2402496099843996E-2</v>
          </cell>
          <cell r="AQ8">
            <v>84000</v>
          </cell>
          <cell r="AR8">
            <v>0.33600000000000002</v>
          </cell>
          <cell r="AS8">
            <v>40000</v>
          </cell>
          <cell r="AT8">
            <v>0.1</v>
          </cell>
          <cell r="AU8">
            <v>0</v>
          </cell>
          <cell r="AV8" t="e">
            <v>#DIV/0!</v>
          </cell>
          <cell r="AW8">
            <v>0</v>
          </cell>
          <cell r="AX8" t="e">
            <v>#DIV/0!</v>
          </cell>
          <cell r="AY8">
            <v>444000</v>
          </cell>
          <cell r="AZ8">
            <v>5.4292002934702863E-2</v>
          </cell>
        </row>
        <row r="9">
          <cell r="A9">
            <v>41457</v>
          </cell>
          <cell r="B9" t="str">
            <v>อ</v>
          </cell>
          <cell r="C9">
            <v>757220</v>
          </cell>
          <cell r="D9">
            <v>152658</v>
          </cell>
          <cell r="E9">
            <v>116050</v>
          </cell>
          <cell r="F9">
            <v>19950</v>
          </cell>
          <cell r="G9">
            <v>136000</v>
          </cell>
          <cell r="I9">
            <v>88000</v>
          </cell>
          <cell r="J9">
            <v>2.0952380952380953</v>
          </cell>
          <cell r="K9">
            <v>80000</v>
          </cell>
          <cell r="L9">
            <v>1.8181818181818181</v>
          </cell>
          <cell r="M9">
            <v>0</v>
          </cell>
          <cell r="N9">
            <v>0</v>
          </cell>
          <cell r="O9">
            <v>40000</v>
          </cell>
          <cell r="P9">
            <v>0.90909090909090906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Z9">
            <v>208000</v>
          </cell>
          <cell r="AA9">
            <v>5.0120481927710845</v>
          </cell>
          <cell r="AB9">
            <v>20092</v>
          </cell>
          <cell r="AD9">
            <v>1040</v>
          </cell>
          <cell r="AE9">
            <v>19052</v>
          </cell>
          <cell r="AF9">
            <v>206960</v>
          </cell>
          <cell r="AG9">
            <v>549220</v>
          </cell>
          <cell r="AH9">
            <v>550260</v>
          </cell>
          <cell r="AI9">
            <v>248000</v>
          </cell>
          <cell r="AJ9">
            <v>8.4067796610169498E-2</v>
          </cell>
          <cell r="AK9">
            <v>200000</v>
          </cell>
          <cell r="AL9">
            <v>5.4794520547945202E-2</v>
          </cell>
          <cell r="AM9">
            <v>0</v>
          </cell>
          <cell r="AN9">
            <v>0</v>
          </cell>
          <cell r="AO9">
            <v>80000</v>
          </cell>
          <cell r="AP9">
            <v>0.12480499219968799</v>
          </cell>
          <cell r="AQ9">
            <v>84000</v>
          </cell>
          <cell r="AR9">
            <v>0.33600000000000002</v>
          </cell>
          <cell r="AS9">
            <v>40000</v>
          </cell>
          <cell r="AT9">
            <v>0.1</v>
          </cell>
          <cell r="AU9">
            <v>0</v>
          </cell>
          <cell r="AV9" t="e">
            <v>#DIV/0!</v>
          </cell>
          <cell r="AW9">
            <v>0</v>
          </cell>
          <cell r="AX9" t="e">
            <v>#DIV/0!</v>
          </cell>
          <cell r="AY9">
            <v>652000</v>
          </cell>
          <cell r="AZ9">
            <v>7.9726094399608705E-2</v>
          </cell>
        </row>
        <row r="10">
          <cell r="A10">
            <v>41458</v>
          </cell>
          <cell r="B10" t="str">
            <v>พ</v>
          </cell>
          <cell r="C10">
            <v>686260</v>
          </cell>
          <cell r="D10">
            <v>49967</v>
          </cell>
          <cell r="E10">
            <v>38000</v>
          </cell>
          <cell r="F10">
            <v>0</v>
          </cell>
          <cell r="G10">
            <v>38000</v>
          </cell>
          <cell r="I10">
            <v>80000</v>
          </cell>
          <cell r="J10">
            <v>1.9047619047619047</v>
          </cell>
          <cell r="K10">
            <v>40000</v>
          </cell>
          <cell r="L10">
            <v>0.90909090909090906</v>
          </cell>
          <cell r="M10">
            <v>44000</v>
          </cell>
          <cell r="N10">
            <v>1</v>
          </cell>
          <cell r="O10">
            <v>40000</v>
          </cell>
          <cell r="P10">
            <v>0.90909090909090906</v>
          </cell>
          <cell r="Q10">
            <v>0</v>
          </cell>
          <cell r="R10">
            <v>0</v>
          </cell>
          <cell r="S10">
            <v>40000</v>
          </cell>
          <cell r="T10">
            <v>0.90909090909090906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Z10">
            <v>244000</v>
          </cell>
          <cell r="AA10">
            <v>5.8795180722891569</v>
          </cell>
          <cell r="AB10">
            <v>19052</v>
          </cell>
          <cell r="AD10">
            <v>1220</v>
          </cell>
          <cell r="AE10">
            <v>17832</v>
          </cell>
          <cell r="AF10">
            <v>242780</v>
          </cell>
          <cell r="AG10">
            <v>442260</v>
          </cell>
          <cell r="AH10">
            <v>443480</v>
          </cell>
          <cell r="AI10">
            <v>328000</v>
          </cell>
          <cell r="AJ10">
            <v>0.1111864406779661</v>
          </cell>
          <cell r="AK10">
            <v>240000</v>
          </cell>
          <cell r="AL10">
            <v>6.575342465753424E-2</v>
          </cell>
          <cell r="AM10">
            <v>44000</v>
          </cell>
          <cell r="AN10">
            <v>0.15331010452961671</v>
          </cell>
          <cell r="AO10">
            <v>120000</v>
          </cell>
          <cell r="AP10">
            <v>0.18720748829953199</v>
          </cell>
          <cell r="AQ10">
            <v>84000</v>
          </cell>
          <cell r="AR10">
            <v>0.33600000000000002</v>
          </cell>
          <cell r="AS10">
            <v>80000</v>
          </cell>
          <cell r="AT10">
            <v>0.2</v>
          </cell>
          <cell r="AU10">
            <v>0</v>
          </cell>
          <cell r="AV10" t="e">
            <v>#DIV/0!</v>
          </cell>
          <cell r="AW10">
            <v>0</v>
          </cell>
          <cell r="AX10" t="e">
            <v>#DIV/0!</v>
          </cell>
          <cell r="AY10">
            <v>896000</v>
          </cell>
          <cell r="AZ10">
            <v>0.10956224015651748</v>
          </cell>
        </row>
        <row r="11">
          <cell r="A11">
            <v>41459</v>
          </cell>
          <cell r="B11" t="str">
            <v>พฤ</v>
          </cell>
          <cell r="C11">
            <v>481480</v>
          </cell>
          <cell r="D11">
            <v>0</v>
          </cell>
          <cell r="E11">
            <v>0</v>
          </cell>
          <cell r="F11">
            <v>19726</v>
          </cell>
          <cell r="G11">
            <v>19726</v>
          </cell>
          <cell r="I11">
            <v>88000</v>
          </cell>
          <cell r="J11">
            <v>2.0952380952380953</v>
          </cell>
          <cell r="K11">
            <v>40000</v>
          </cell>
          <cell r="L11">
            <v>0.90909090909090906</v>
          </cell>
          <cell r="M11">
            <v>43000</v>
          </cell>
          <cell r="N11">
            <v>0.97727272727272729</v>
          </cell>
          <cell r="O11">
            <v>40000</v>
          </cell>
          <cell r="P11">
            <v>0.90909090909090906</v>
          </cell>
          <cell r="Q11">
            <v>0</v>
          </cell>
          <cell r="R11">
            <v>0</v>
          </cell>
          <cell r="S11">
            <v>40000</v>
          </cell>
          <cell r="T11">
            <v>0.90909090909090906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Z11">
            <v>251000</v>
          </cell>
          <cell r="AA11">
            <v>6.0481927710843371</v>
          </cell>
          <cell r="AB11">
            <v>17832</v>
          </cell>
          <cell r="AD11">
            <v>1255</v>
          </cell>
          <cell r="AE11">
            <v>16577</v>
          </cell>
          <cell r="AF11">
            <v>249745</v>
          </cell>
          <cell r="AG11">
            <v>230480</v>
          </cell>
          <cell r="AH11">
            <v>231735</v>
          </cell>
          <cell r="AI11">
            <v>416000</v>
          </cell>
          <cell r="AJ11">
            <v>0.14101694915254237</v>
          </cell>
          <cell r="AK11">
            <v>280000</v>
          </cell>
          <cell r="AL11">
            <v>7.6712328767123292E-2</v>
          </cell>
          <cell r="AM11">
            <v>87000</v>
          </cell>
          <cell r="AN11">
            <v>0.30313588850174217</v>
          </cell>
          <cell r="AO11">
            <v>160000</v>
          </cell>
          <cell r="AP11">
            <v>0.24960998439937598</v>
          </cell>
          <cell r="AQ11">
            <v>84000</v>
          </cell>
          <cell r="AR11">
            <v>0.33600000000000002</v>
          </cell>
          <cell r="AS11">
            <v>120000</v>
          </cell>
          <cell r="AT11">
            <v>0.3</v>
          </cell>
          <cell r="AU11">
            <v>0</v>
          </cell>
          <cell r="AV11" t="e">
            <v>#DIV/0!</v>
          </cell>
          <cell r="AW11">
            <v>0</v>
          </cell>
          <cell r="AX11" t="e">
            <v>#DIV/0!</v>
          </cell>
          <cell r="AY11">
            <v>1147000</v>
          </cell>
          <cell r="AZ11">
            <v>0.14025434091464906</v>
          </cell>
        </row>
        <row r="12">
          <cell r="A12">
            <v>41460</v>
          </cell>
          <cell r="B12" t="str">
            <v>ศ</v>
          </cell>
          <cell r="C12">
            <v>251461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I12">
            <v>40000</v>
          </cell>
          <cell r="J12">
            <v>0.95238095238095233</v>
          </cell>
          <cell r="K12">
            <v>80000</v>
          </cell>
          <cell r="L12">
            <v>1.8181818181818181</v>
          </cell>
          <cell r="M12">
            <v>0</v>
          </cell>
          <cell r="N12">
            <v>0</v>
          </cell>
          <cell r="O12">
            <v>81000</v>
          </cell>
          <cell r="P12">
            <v>1.8409090909090908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Z12">
            <v>201000</v>
          </cell>
          <cell r="AA12">
            <v>4.8433734939759034</v>
          </cell>
          <cell r="AB12">
            <v>16577</v>
          </cell>
          <cell r="AD12">
            <v>1005</v>
          </cell>
          <cell r="AE12">
            <v>15572</v>
          </cell>
          <cell r="AF12">
            <v>199995</v>
          </cell>
          <cell r="AG12">
            <v>50461</v>
          </cell>
          <cell r="AH12">
            <v>51466</v>
          </cell>
          <cell r="AI12">
            <v>456000</v>
          </cell>
          <cell r="AJ12">
            <v>0.15457627118644068</v>
          </cell>
          <cell r="AK12">
            <v>360000</v>
          </cell>
          <cell r="AL12">
            <v>9.8630136986301367E-2</v>
          </cell>
          <cell r="AM12">
            <v>87000</v>
          </cell>
          <cell r="AN12">
            <v>0.30313588850174217</v>
          </cell>
          <cell r="AO12">
            <v>241000</v>
          </cell>
          <cell r="AP12">
            <v>0.37597503900156004</v>
          </cell>
          <cell r="AQ12">
            <v>84000</v>
          </cell>
          <cell r="AR12">
            <v>0.33600000000000002</v>
          </cell>
          <cell r="AS12">
            <v>120000</v>
          </cell>
          <cell r="AT12">
            <v>0.3</v>
          </cell>
          <cell r="AU12">
            <v>0</v>
          </cell>
          <cell r="AV12" t="e">
            <v>#DIV/0!</v>
          </cell>
          <cell r="AW12">
            <v>0</v>
          </cell>
          <cell r="AX12" t="e">
            <v>#DIV/0!</v>
          </cell>
          <cell r="AY12">
            <v>1348000</v>
          </cell>
          <cell r="AZ12">
            <v>0.16483247737833212</v>
          </cell>
        </row>
        <row r="13">
          <cell r="A13">
            <v>41461</v>
          </cell>
          <cell r="B13" t="str">
            <v>ส</v>
          </cell>
          <cell r="C13">
            <v>51466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Z13">
            <v>0</v>
          </cell>
          <cell r="AA13">
            <v>0</v>
          </cell>
          <cell r="AB13">
            <v>15572</v>
          </cell>
          <cell r="AD13">
            <v>0</v>
          </cell>
          <cell r="AE13">
            <v>15572</v>
          </cell>
          <cell r="AF13">
            <v>0</v>
          </cell>
          <cell r="AG13">
            <v>51466</v>
          </cell>
          <cell r="AH13">
            <v>51466</v>
          </cell>
          <cell r="AI13">
            <v>456000</v>
          </cell>
          <cell r="AJ13">
            <v>0.15457627118644068</v>
          </cell>
          <cell r="AK13">
            <v>360000</v>
          </cell>
          <cell r="AL13">
            <v>9.8630136986301367E-2</v>
          </cell>
          <cell r="AM13">
            <v>87000</v>
          </cell>
          <cell r="AN13">
            <v>0.30313588850174217</v>
          </cell>
          <cell r="AO13">
            <v>241000</v>
          </cell>
          <cell r="AP13">
            <v>0.37597503900156004</v>
          </cell>
          <cell r="AQ13">
            <v>84000</v>
          </cell>
          <cell r="AR13">
            <v>0.33600000000000002</v>
          </cell>
          <cell r="AS13">
            <v>120000</v>
          </cell>
          <cell r="AT13">
            <v>0.3</v>
          </cell>
          <cell r="AU13">
            <v>0</v>
          </cell>
          <cell r="AV13" t="e">
            <v>#DIV/0!</v>
          </cell>
          <cell r="AW13">
            <v>0</v>
          </cell>
          <cell r="AX13" t="e">
            <v>#DIV/0!</v>
          </cell>
          <cell r="AY13">
            <v>1348000</v>
          </cell>
          <cell r="AZ13">
            <v>0.16483247737833212</v>
          </cell>
        </row>
        <row r="14">
          <cell r="A14">
            <v>41462</v>
          </cell>
          <cell r="B14" t="str">
            <v>อา</v>
          </cell>
          <cell r="C14">
            <v>51466</v>
          </cell>
          <cell r="D14">
            <v>69741</v>
          </cell>
          <cell r="E14">
            <v>71774</v>
          </cell>
          <cell r="F14">
            <v>0</v>
          </cell>
          <cell r="G14">
            <v>71774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15572</v>
          </cell>
          <cell r="AD14">
            <v>0</v>
          </cell>
          <cell r="AE14">
            <v>15572</v>
          </cell>
          <cell r="AF14">
            <v>0</v>
          </cell>
          <cell r="AG14">
            <v>51466</v>
          </cell>
          <cell r="AH14">
            <v>51466</v>
          </cell>
          <cell r="AI14">
            <v>456000</v>
          </cell>
          <cell r="AJ14">
            <v>0.15457627118644068</v>
          </cell>
          <cell r="AK14">
            <v>360000</v>
          </cell>
          <cell r="AL14">
            <v>9.8630136986301367E-2</v>
          </cell>
          <cell r="AM14">
            <v>87000</v>
          </cell>
          <cell r="AN14">
            <v>0.30313588850174217</v>
          </cell>
          <cell r="AO14">
            <v>241000</v>
          </cell>
          <cell r="AP14">
            <v>0.37597503900156004</v>
          </cell>
          <cell r="AQ14">
            <v>84000</v>
          </cell>
          <cell r="AR14">
            <v>0.33600000000000002</v>
          </cell>
          <cell r="AS14">
            <v>120000</v>
          </cell>
          <cell r="AT14">
            <v>0.3</v>
          </cell>
          <cell r="AU14">
            <v>0</v>
          </cell>
          <cell r="AV14" t="e">
            <v>#DIV/0!</v>
          </cell>
          <cell r="AW14">
            <v>0</v>
          </cell>
          <cell r="AX14" t="e">
            <v>#DIV/0!</v>
          </cell>
          <cell r="AY14">
            <v>1348000</v>
          </cell>
          <cell r="AZ14">
            <v>0.16483247737833212</v>
          </cell>
        </row>
        <row r="15">
          <cell r="A15">
            <v>41463</v>
          </cell>
          <cell r="B15" t="str">
            <v>จ</v>
          </cell>
          <cell r="C15">
            <v>123240</v>
          </cell>
          <cell r="D15">
            <v>181910</v>
          </cell>
          <cell r="E15">
            <v>277049</v>
          </cell>
          <cell r="F15">
            <v>19951</v>
          </cell>
          <cell r="G15">
            <v>297000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15572</v>
          </cell>
          <cell r="AD15">
            <v>0</v>
          </cell>
          <cell r="AE15">
            <v>15572</v>
          </cell>
          <cell r="AF15">
            <v>0</v>
          </cell>
          <cell r="AG15">
            <v>123240</v>
          </cell>
          <cell r="AH15">
            <v>123240</v>
          </cell>
          <cell r="AI15">
            <v>456000</v>
          </cell>
          <cell r="AJ15">
            <v>0.15457627118644068</v>
          </cell>
          <cell r="AK15">
            <v>360000</v>
          </cell>
          <cell r="AL15">
            <v>9.8630136986301367E-2</v>
          </cell>
          <cell r="AM15">
            <v>87000</v>
          </cell>
          <cell r="AN15">
            <v>0.30313588850174217</v>
          </cell>
          <cell r="AO15">
            <v>241000</v>
          </cell>
          <cell r="AP15">
            <v>0.37597503900156004</v>
          </cell>
          <cell r="AQ15">
            <v>84000</v>
          </cell>
          <cell r="AR15">
            <v>0.33600000000000002</v>
          </cell>
          <cell r="AS15">
            <v>120000</v>
          </cell>
          <cell r="AT15">
            <v>0.3</v>
          </cell>
          <cell r="AU15">
            <v>0</v>
          </cell>
          <cell r="AV15" t="e">
            <v>#DIV/0!</v>
          </cell>
          <cell r="AW15">
            <v>0</v>
          </cell>
          <cell r="AX15" t="e">
            <v>#DIV/0!</v>
          </cell>
          <cell r="AY15">
            <v>1348000</v>
          </cell>
          <cell r="AZ15">
            <v>0.16483247737833212</v>
          </cell>
        </row>
        <row r="16">
          <cell r="A16">
            <v>41464</v>
          </cell>
          <cell r="B16" t="str">
            <v>อ</v>
          </cell>
          <cell r="C16">
            <v>420240</v>
          </cell>
          <cell r="D16">
            <v>276140</v>
          </cell>
          <cell r="E16">
            <v>207599</v>
          </cell>
          <cell r="F16">
            <v>39901</v>
          </cell>
          <cell r="G16">
            <v>247500</v>
          </cell>
          <cell r="I16">
            <v>80000</v>
          </cell>
          <cell r="J16">
            <v>1.9047619047619047</v>
          </cell>
          <cell r="K16">
            <v>120000</v>
          </cell>
          <cell r="L16">
            <v>2.7272727272727271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200000</v>
          </cell>
          <cell r="AA16">
            <v>4.8192771084337354</v>
          </cell>
          <cell r="AB16">
            <v>15572</v>
          </cell>
          <cell r="AD16">
            <v>1000</v>
          </cell>
          <cell r="AE16">
            <v>14572</v>
          </cell>
          <cell r="AF16">
            <v>199000</v>
          </cell>
          <cell r="AG16">
            <v>220240</v>
          </cell>
          <cell r="AH16">
            <v>221240</v>
          </cell>
          <cell r="AI16">
            <v>536000</v>
          </cell>
          <cell r="AJ16">
            <v>0.18169491525423728</v>
          </cell>
          <cell r="AK16">
            <v>480000</v>
          </cell>
          <cell r="AL16">
            <v>0.13150684931506848</v>
          </cell>
          <cell r="AM16">
            <v>87000</v>
          </cell>
          <cell r="AN16">
            <v>0.30313588850174217</v>
          </cell>
          <cell r="AO16">
            <v>241000</v>
          </cell>
          <cell r="AP16">
            <v>0.37597503900156004</v>
          </cell>
          <cell r="AQ16">
            <v>84000</v>
          </cell>
          <cell r="AR16">
            <v>0.33600000000000002</v>
          </cell>
          <cell r="AS16">
            <v>120000</v>
          </cell>
          <cell r="AT16">
            <v>0.3</v>
          </cell>
          <cell r="AU16">
            <v>0</v>
          </cell>
          <cell r="AV16" t="e">
            <v>#DIV/0!</v>
          </cell>
          <cell r="AW16">
            <v>0</v>
          </cell>
          <cell r="AX16" t="e">
            <v>#DIV/0!</v>
          </cell>
          <cell r="AY16">
            <v>1548000</v>
          </cell>
          <cell r="AZ16">
            <v>0.1892883345561262</v>
          </cell>
        </row>
        <row r="17">
          <cell r="A17">
            <v>41465</v>
          </cell>
          <cell r="B17" t="str">
            <v>พ</v>
          </cell>
          <cell r="C17">
            <v>468740</v>
          </cell>
          <cell r="D17">
            <v>303571</v>
          </cell>
          <cell r="E17">
            <v>332773</v>
          </cell>
          <cell r="F17">
            <v>40127</v>
          </cell>
          <cell r="G17">
            <v>372900</v>
          </cell>
          <cell r="I17">
            <v>81000</v>
          </cell>
          <cell r="J17">
            <v>1.9285714285714286</v>
          </cell>
          <cell r="K17">
            <v>85000</v>
          </cell>
          <cell r="L17">
            <v>1.9318181818181819</v>
          </cell>
          <cell r="M17">
            <v>0</v>
          </cell>
          <cell r="N17">
            <v>0</v>
          </cell>
          <cell r="O17">
            <v>40000</v>
          </cell>
          <cell r="P17">
            <v>0.90909090909090906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Z17">
            <v>206000</v>
          </cell>
          <cell r="AA17">
            <v>4.9638554216867474</v>
          </cell>
          <cell r="AB17">
            <v>14572</v>
          </cell>
          <cell r="AD17">
            <v>1030</v>
          </cell>
          <cell r="AE17">
            <v>13542</v>
          </cell>
          <cell r="AF17">
            <v>204970</v>
          </cell>
          <cell r="AG17">
            <v>262740</v>
          </cell>
          <cell r="AH17">
            <v>263770</v>
          </cell>
          <cell r="AI17">
            <v>617000</v>
          </cell>
          <cell r="AJ17">
            <v>0.20915254237288136</v>
          </cell>
          <cell r="AK17">
            <v>565000</v>
          </cell>
          <cell r="AL17">
            <v>0.15479452054794521</v>
          </cell>
          <cell r="AM17">
            <v>87000</v>
          </cell>
          <cell r="AN17">
            <v>0.30313588850174217</v>
          </cell>
          <cell r="AO17">
            <v>281000</v>
          </cell>
          <cell r="AP17">
            <v>0.43837753510140404</v>
          </cell>
          <cell r="AQ17">
            <v>84000</v>
          </cell>
          <cell r="AR17">
            <v>0.33600000000000002</v>
          </cell>
          <cell r="AS17">
            <v>120000</v>
          </cell>
          <cell r="AT17">
            <v>0.3</v>
          </cell>
          <cell r="AU17">
            <v>0</v>
          </cell>
          <cell r="AV17" t="e">
            <v>#DIV/0!</v>
          </cell>
          <cell r="AW17">
            <v>0</v>
          </cell>
          <cell r="AX17" t="e">
            <v>#DIV/0!</v>
          </cell>
          <cell r="AY17">
            <v>1754000</v>
          </cell>
          <cell r="AZ17">
            <v>0.21447786744925409</v>
          </cell>
        </row>
        <row r="18">
          <cell r="A18">
            <v>41466</v>
          </cell>
          <cell r="B18" t="str">
            <v>พฤ</v>
          </cell>
          <cell r="C18">
            <v>636670</v>
          </cell>
          <cell r="D18">
            <v>231712</v>
          </cell>
          <cell r="E18">
            <v>117936</v>
          </cell>
          <cell r="F18">
            <v>116064</v>
          </cell>
          <cell r="G18">
            <v>234000</v>
          </cell>
          <cell r="I18">
            <v>80000</v>
          </cell>
          <cell r="J18">
            <v>1.9047619047619047</v>
          </cell>
          <cell r="K18">
            <v>164000</v>
          </cell>
          <cell r="L18">
            <v>3.7272727272727271</v>
          </cell>
          <cell r="M18">
            <v>0</v>
          </cell>
          <cell r="N18">
            <v>0</v>
          </cell>
          <cell r="O18">
            <v>40000</v>
          </cell>
          <cell r="P18">
            <v>0.90909090909090906</v>
          </cell>
          <cell r="Q18">
            <v>0</v>
          </cell>
          <cell r="R18">
            <v>0</v>
          </cell>
          <cell r="S18">
            <v>40000</v>
          </cell>
          <cell r="T18">
            <v>0.90909090909090906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324000</v>
          </cell>
          <cell r="AA18">
            <v>7.8072289156626509</v>
          </cell>
          <cell r="AB18">
            <v>13542</v>
          </cell>
          <cell r="AD18">
            <v>1620</v>
          </cell>
          <cell r="AE18">
            <v>11922</v>
          </cell>
          <cell r="AF18">
            <v>322380</v>
          </cell>
          <cell r="AG18">
            <v>312670</v>
          </cell>
          <cell r="AH18">
            <v>314290</v>
          </cell>
          <cell r="AI18">
            <v>697000</v>
          </cell>
          <cell r="AJ18">
            <v>0.23627118644067796</v>
          </cell>
          <cell r="AK18">
            <v>729000</v>
          </cell>
          <cell r="AL18">
            <v>0.19972602739726028</v>
          </cell>
          <cell r="AM18">
            <v>87000</v>
          </cell>
          <cell r="AN18">
            <v>0.30313588850174217</v>
          </cell>
          <cell r="AO18">
            <v>321000</v>
          </cell>
          <cell r="AP18">
            <v>0.50078003120124803</v>
          </cell>
          <cell r="AQ18">
            <v>84000</v>
          </cell>
          <cell r="AR18">
            <v>0.33600000000000002</v>
          </cell>
          <cell r="AS18">
            <v>160000</v>
          </cell>
          <cell r="AT18">
            <v>0.4</v>
          </cell>
          <cell r="AU18">
            <v>0</v>
          </cell>
          <cell r="AV18" t="e">
            <v>#DIV/0!</v>
          </cell>
          <cell r="AW18">
            <v>0</v>
          </cell>
          <cell r="AX18" t="e">
            <v>#DIV/0!</v>
          </cell>
          <cell r="AY18">
            <v>2078000</v>
          </cell>
          <cell r="AZ18">
            <v>0.25409635607728048</v>
          </cell>
        </row>
        <row r="19">
          <cell r="A19">
            <v>41467</v>
          </cell>
          <cell r="B19" t="str">
            <v>ศ</v>
          </cell>
          <cell r="C19">
            <v>548290</v>
          </cell>
          <cell r="D19">
            <v>229128</v>
          </cell>
          <cell r="E19">
            <v>117690</v>
          </cell>
          <cell r="F19">
            <v>33310</v>
          </cell>
          <cell r="G19">
            <v>151000</v>
          </cell>
          <cell r="I19">
            <v>88000</v>
          </cell>
          <cell r="J19">
            <v>2.0952380952380953</v>
          </cell>
          <cell r="K19">
            <v>81000</v>
          </cell>
          <cell r="L19">
            <v>1.8409090909090908</v>
          </cell>
          <cell r="M19">
            <v>0</v>
          </cell>
          <cell r="N19">
            <v>0</v>
          </cell>
          <cell r="O19">
            <v>40000</v>
          </cell>
          <cell r="P19">
            <v>0.90909090909090906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209000</v>
          </cell>
          <cell r="AA19">
            <v>5.0361445783132526</v>
          </cell>
          <cell r="AB19">
            <v>11922</v>
          </cell>
          <cell r="AD19">
            <v>1045</v>
          </cell>
          <cell r="AE19">
            <v>10877</v>
          </cell>
          <cell r="AF19">
            <v>207955</v>
          </cell>
          <cell r="AG19">
            <v>339290</v>
          </cell>
          <cell r="AH19">
            <v>340335</v>
          </cell>
          <cell r="AI19">
            <v>785000</v>
          </cell>
          <cell r="AJ19">
            <v>0.26610169491525426</v>
          </cell>
          <cell r="AK19">
            <v>810000</v>
          </cell>
          <cell r="AL19">
            <v>0.22191780821917809</v>
          </cell>
          <cell r="AM19">
            <v>87000</v>
          </cell>
          <cell r="AN19">
            <v>0.30313588850174217</v>
          </cell>
          <cell r="AO19">
            <v>361000</v>
          </cell>
          <cell r="AP19">
            <v>0.56318252730109208</v>
          </cell>
          <cell r="AQ19">
            <v>84000</v>
          </cell>
          <cell r="AR19">
            <v>0.33600000000000002</v>
          </cell>
          <cell r="AS19">
            <v>160000</v>
          </cell>
          <cell r="AT19">
            <v>0.4</v>
          </cell>
          <cell r="AU19">
            <v>0</v>
          </cell>
          <cell r="AV19" t="e">
            <v>#DIV/0!</v>
          </cell>
          <cell r="AW19">
            <v>0</v>
          </cell>
          <cell r="AX19" t="e">
            <v>#DIV/0!</v>
          </cell>
          <cell r="AY19">
            <v>2287000</v>
          </cell>
          <cell r="AZ19">
            <v>0.27965272682807535</v>
          </cell>
        </row>
        <row r="20">
          <cell r="A20">
            <v>41468</v>
          </cell>
          <cell r="B20" t="str">
            <v>ส</v>
          </cell>
          <cell r="C20">
            <v>491335</v>
          </cell>
          <cell r="D20">
            <v>195474</v>
          </cell>
          <cell r="E20">
            <v>237000</v>
          </cell>
          <cell r="F20">
            <v>0</v>
          </cell>
          <cell r="G20">
            <v>237000</v>
          </cell>
          <cell r="I20">
            <v>81000</v>
          </cell>
          <cell r="J20">
            <v>1.9285714285714286</v>
          </cell>
          <cell r="K20">
            <v>80000</v>
          </cell>
          <cell r="L20">
            <v>1.8181818181818181</v>
          </cell>
          <cell r="M20">
            <v>0</v>
          </cell>
          <cell r="N20">
            <v>0</v>
          </cell>
          <cell r="O20">
            <v>40000</v>
          </cell>
          <cell r="P20">
            <v>0.90909090909090906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201000</v>
          </cell>
          <cell r="AA20">
            <v>4.8433734939759034</v>
          </cell>
          <cell r="AB20">
            <v>10877</v>
          </cell>
          <cell r="AD20">
            <v>1005</v>
          </cell>
          <cell r="AE20">
            <v>9872</v>
          </cell>
          <cell r="AF20">
            <v>199995</v>
          </cell>
          <cell r="AG20">
            <v>290335</v>
          </cell>
          <cell r="AH20">
            <v>291340</v>
          </cell>
          <cell r="AI20">
            <v>866000</v>
          </cell>
          <cell r="AJ20">
            <v>0.29355932203389828</v>
          </cell>
          <cell r="AK20">
            <v>890000</v>
          </cell>
          <cell r="AL20">
            <v>0.24383561643835616</v>
          </cell>
          <cell r="AM20">
            <v>87000</v>
          </cell>
          <cell r="AN20">
            <v>0.30313588850174217</v>
          </cell>
          <cell r="AO20">
            <v>401000</v>
          </cell>
          <cell r="AP20">
            <v>0.62558502340093602</v>
          </cell>
          <cell r="AQ20">
            <v>84000</v>
          </cell>
          <cell r="AR20">
            <v>0.33600000000000002</v>
          </cell>
          <cell r="AS20">
            <v>160000</v>
          </cell>
          <cell r="AT20">
            <v>0.4</v>
          </cell>
          <cell r="AU20">
            <v>0</v>
          </cell>
          <cell r="AV20" t="e">
            <v>#DIV/0!</v>
          </cell>
          <cell r="AW20">
            <v>0</v>
          </cell>
          <cell r="AX20" t="e">
            <v>#DIV/0!</v>
          </cell>
          <cell r="AY20">
            <v>2488000</v>
          </cell>
          <cell r="AZ20">
            <v>0.30423086329175836</v>
          </cell>
        </row>
        <row r="21">
          <cell r="A21">
            <v>41469</v>
          </cell>
          <cell r="B21" t="str">
            <v>อา</v>
          </cell>
          <cell r="C21">
            <v>528340</v>
          </cell>
          <cell r="D21">
            <v>0</v>
          </cell>
          <cell r="E21">
            <v>0</v>
          </cell>
          <cell r="F21">
            <v>19940</v>
          </cell>
          <cell r="G21">
            <v>19940</v>
          </cell>
          <cell r="I21">
            <v>88000</v>
          </cell>
          <cell r="J21">
            <v>2.0952380952380953</v>
          </cell>
          <cell r="K21">
            <v>41000</v>
          </cell>
          <cell r="L21">
            <v>0.93181818181818177</v>
          </cell>
          <cell r="M21">
            <v>0</v>
          </cell>
          <cell r="N21">
            <v>0</v>
          </cell>
          <cell r="O21">
            <v>80000</v>
          </cell>
          <cell r="P21">
            <v>1.8181818181818181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209000</v>
          </cell>
          <cell r="AA21">
            <v>5.0361445783132526</v>
          </cell>
          <cell r="AB21">
            <v>9872</v>
          </cell>
          <cell r="AD21">
            <v>1045</v>
          </cell>
          <cell r="AE21">
            <v>8827</v>
          </cell>
          <cell r="AF21">
            <v>207955</v>
          </cell>
          <cell r="AG21">
            <v>319340</v>
          </cell>
          <cell r="AH21">
            <v>320385</v>
          </cell>
          <cell r="AI21">
            <v>954000</v>
          </cell>
          <cell r="AJ21">
            <v>0.32338983050847459</v>
          </cell>
          <cell r="AK21">
            <v>931000</v>
          </cell>
          <cell r="AL21">
            <v>0.25506849315068492</v>
          </cell>
          <cell r="AM21">
            <v>87000</v>
          </cell>
          <cell r="AN21">
            <v>0.30313588850174217</v>
          </cell>
          <cell r="AO21">
            <v>481000</v>
          </cell>
          <cell r="AP21">
            <v>0.75039001560062402</v>
          </cell>
          <cell r="AQ21">
            <v>84000</v>
          </cell>
          <cell r="AR21">
            <v>0.33600000000000002</v>
          </cell>
          <cell r="AS21">
            <v>160000</v>
          </cell>
          <cell r="AT21">
            <v>0.4</v>
          </cell>
          <cell r="AU21">
            <v>0</v>
          </cell>
          <cell r="AV21" t="e">
            <v>#DIV/0!</v>
          </cell>
          <cell r="AW21">
            <v>0</v>
          </cell>
          <cell r="AX21" t="e">
            <v>#DIV/0!</v>
          </cell>
          <cell r="AY21">
            <v>2697000</v>
          </cell>
          <cell r="AZ21">
            <v>0.32978723404255317</v>
          </cell>
        </row>
        <row r="22">
          <cell r="A22">
            <v>41470</v>
          </cell>
          <cell r="B22" t="str">
            <v>จ</v>
          </cell>
          <cell r="C22">
            <v>340325</v>
          </cell>
          <cell r="D22">
            <v>125048</v>
          </cell>
          <cell r="E22">
            <v>106560</v>
          </cell>
          <cell r="F22">
            <v>0</v>
          </cell>
          <cell r="G22">
            <v>106560</v>
          </cell>
          <cell r="I22">
            <v>80000</v>
          </cell>
          <cell r="J22">
            <v>1.9047619047619047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82000</v>
          </cell>
          <cell r="R22">
            <v>1.8636363636363635</v>
          </cell>
          <cell r="S22">
            <v>80000</v>
          </cell>
          <cell r="T22">
            <v>1.8181818181818181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Z22">
            <v>242000</v>
          </cell>
          <cell r="AA22">
            <v>5.831325301204819</v>
          </cell>
          <cell r="AB22">
            <v>8827</v>
          </cell>
          <cell r="AD22">
            <v>1210</v>
          </cell>
          <cell r="AE22">
            <v>7617</v>
          </cell>
          <cell r="AF22">
            <v>240790</v>
          </cell>
          <cell r="AG22">
            <v>98325</v>
          </cell>
          <cell r="AH22">
            <v>99535</v>
          </cell>
          <cell r="AI22">
            <v>1034000</v>
          </cell>
          <cell r="AJ22">
            <v>0.35050847457627121</v>
          </cell>
          <cell r="AK22">
            <v>931000</v>
          </cell>
          <cell r="AL22">
            <v>0.25506849315068492</v>
          </cell>
          <cell r="AM22">
            <v>87000</v>
          </cell>
          <cell r="AN22">
            <v>0.30313588850174217</v>
          </cell>
          <cell r="AO22">
            <v>481000</v>
          </cell>
          <cell r="AP22">
            <v>0.75039001560062402</v>
          </cell>
          <cell r="AQ22">
            <v>166000</v>
          </cell>
          <cell r="AR22">
            <v>0.66400000000000003</v>
          </cell>
          <cell r="AS22">
            <v>240000</v>
          </cell>
          <cell r="AT22">
            <v>0.6</v>
          </cell>
          <cell r="AU22">
            <v>0</v>
          </cell>
          <cell r="AV22" t="e">
            <v>#DIV/0!</v>
          </cell>
          <cell r="AW22">
            <v>0</v>
          </cell>
          <cell r="AX22" t="e">
            <v>#DIV/0!</v>
          </cell>
          <cell r="AY22">
            <v>2939000</v>
          </cell>
          <cell r="AZ22">
            <v>0.35937882122768405</v>
          </cell>
        </row>
        <row r="23">
          <cell r="A23">
            <v>41471</v>
          </cell>
          <cell r="B23" t="str">
            <v>อ</v>
          </cell>
          <cell r="C23">
            <v>206095</v>
          </cell>
          <cell r="D23">
            <v>353514</v>
          </cell>
          <cell r="E23">
            <v>468423</v>
          </cell>
          <cell r="F23">
            <v>81577</v>
          </cell>
          <cell r="G23">
            <v>550000</v>
          </cell>
          <cell r="I23">
            <v>88000</v>
          </cell>
          <cell r="J23">
            <v>2.0952380952380953</v>
          </cell>
          <cell r="K23">
            <v>120000</v>
          </cell>
          <cell r="L23">
            <v>2.7272727272727271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208000</v>
          </cell>
          <cell r="AA23">
            <v>5.0120481927710845</v>
          </cell>
          <cell r="AB23">
            <v>7617</v>
          </cell>
          <cell r="AD23">
            <v>1040</v>
          </cell>
          <cell r="AE23">
            <v>6577</v>
          </cell>
          <cell r="AF23">
            <v>206960</v>
          </cell>
          <cell r="AG23">
            <v>-1905</v>
          </cell>
          <cell r="AH23">
            <v>-865</v>
          </cell>
          <cell r="AI23">
            <v>1122000</v>
          </cell>
          <cell r="AJ23">
            <v>0.38033898305084746</v>
          </cell>
          <cell r="AK23">
            <v>1051000</v>
          </cell>
          <cell r="AL23">
            <v>0.28794520547945207</v>
          </cell>
          <cell r="AM23">
            <v>87000</v>
          </cell>
          <cell r="AN23">
            <v>0.30313588850174217</v>
          </cell>
          <cell r="AO23">
            <v>481000</v>
          </cell>
          <cell r="AP23">
            <v>0.75039001560062402</v>
          </cell>
          <cell r="AQ23">
            <v>166000</v>
          </cell>
          <cell r="AR23">
            <v>0.66400000000000003</v>
          </cell>
          <cell r="AS23">
            <v>240000</v>
          </cell>
          <cell r="AT23">
            <v>0.6</v>
          </cell>
          <cell r="AU23">
            <v>0</v>
          </cell>
          <cell r="AV23" t="e">
            <v>#DIV/0!</v>
          </cell>
          <cell r="AW23">
            <v>0</v>
          </cell>
          <cell r="AX23" t="e">
            <v>#DIV/0!</v>
          </cell>
          <cell r="AY23">
            <v>3147000</v>
          </cell>
          <cell r="AZ23">
            <v>0.38481291269258988</v>
          </cell>
        </row>
        <row r="24">
          <cell r="A24">
            <v>41472</v>
          </cell>
          <cell r="B24" t="str">
            <v>พ</v>
          </cell>
          <cell r="C24">
            <v>549135</v>
          </cell>
          <cell r="D24">
            <v>391246</v>
          </cell>
          <cell r="E24">
            <v>330109</v>
          </cell>
          <cell r="F24">
            <v>5891</v>
          </cell>
          <cell r="G24">
            <v>336000</v>
          </cell>
          <cell r="I24">
            <v>80000</v>
          </cell>
          <cell r="J24">
            <v>1.9047619047619047</v>
          </cell>
          <cell r="K24">
            <v>86000</v>
          </cell>
          <cell r="L24">
            <v>1.9545454545454546</v>
          </cell>
          <cell r="M24">
            <v>0</v>
          </cell>
          <cell r="N24">
            <v>0</v>
          </cell>
          <cell r="O24">
            <v>80000</v>
          </cell>
          <cell r="P24">
            <v>1.8181818181818181</v>
          </cell>
          <cell r="Q24">
            <v>0</v>
          </cell>
          <cell r="R24">
            <v>0</v>
          </cell>
          <cell r="S24">
            <v>40000</v>
          </cell>
          <cell r="T24">
            <v>0.90909090909090906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Z24">
            <v>286000</v>
          </cell>
          <cell r="AA24">
            <v>6.8915662650602414</v>
          </cell>
          <cell r="AB24">
            <v>6577</v>
          </cell>
          <cell r="AD24">
            <v>1430</v>
          </cell>
          <cell r="AE24">
            <v>5147</v>
          </cell>
          <cell r="AF24">
            <v>284570</v>
          </cell>
          <cell r="AG24">
            <v>263135</v>
          </cell>
          <cell r="AH24">
            <v>264565</v>
          </cell>
          <cell r="AI24">
            <v>1202000</v>
          </cell>
          <cell r="AJ24">
            <v>0.40745762711864408</v>
          </cell>
          <cell r="AK24">
            <v>1137000</v>
          </cell>
          <cell r="AL24">
            <v>0.3115068493150685</v>
          </cell>
          <cell r="AM24">
            <v>87000</v>
          </cell>
          <cell r="AN24">
            <v>0.30313588850174217</v>
          </cell>
          <cell r="AO24">
            <v>561000</v>
          </cell>
          <cell r="AP24">
            <v>0.87519500780031201</v>
          </cell>
          <cell r="AQ24">
            <v>166000</v>
          </cell>
          <cell r="AR24">
            <v>0.66400000000000003</v>
          </cell>
          <cell r="AS24">
            <v>280000</v>
          </cell>
          <cell r="AT24">
            <v>0.7</v>
          </cell>
          <cell r="AU24">
            <v>0</v>
          </cell>
          <cell r="AV24" t="e">
            <v>#DIV/0!</v>
          </cell>
          <cell r="AW24">
            <v>0</v>
          </cell>
          <cell r="AX24" t="e">
            <v>#DIV/0!</v>
          </cell>
          <cell r="AY24">
            <v>3433000</v>
          </cell>
          <cell r="AZ24">
            <v>0.41978478845683542</v>
          </cell>
        </row>
        <row r="25">
          <cell r="A25">
            <v>41473</v>
          </cell>
          <cell r="B25" t="str">
            <v>พฤ</v>
          </cell>
          <cell r="C25">
            <v>600565</v>
          </cell>
          <cell r="D25">
            <v>379612</v>
          </cell>
          <cell r="E25">
            <v>269287</v>
          </cell>
          <cell r="F25">
            <v>29913</v>
          </cell>
          <cell r="G25">
            <v>299200</v>
          </cell>
          <cell r="I25">
            <v>129000</v>
          </cell>
          <cell r="J25">
            <v>3.0714285714285716</v>
          </cell>
          <cell r="K25">
            <v>160000</v>
          </cell>
          <cell r="L25">
            <v>3.6363636363636362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84000</v>
          </cell>
          <cell r="R25">
            <v>1.9090909090909092</v>
          </cell>
          <cell r="S25">
            <v>40000</v>
          </cell>
          <cell r="T25">
            <v>0.90909090909090906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413000</v>
          </cell>
          <cell r="AA25">
            <v>9.9518072289156621</v>
          </cell>
          <cell r="AB25">
            <v>5147</v>
          </cell>
          <cell r="AD25">
            <v>2065</v>
          </cell>
          <cell r="AE25">
            <v>3082</v>
          </cell>
          <cell r="AF25">
            <v>410935</v>
          </cell>
          <cell r="AG25">
            <v>187565</v>
          </cell>
          <cell r="AH25">
            <v>189630</v>
          </cell>
          <cell r="AI25">
            <v>1331000</v>
          </cell>
          <cell r="AJ25">
            <v>0.45118644067796609</v>
          </cell>
          <cell r="AK25">
            <v>1297000</v>
          </cell>
          <cell r="AL25">
            <v>0.35534246575342465</v>
          </cell>
          <cell r="AM25">
            <v>87000</v>
          </cell>
          <cell r="AN25">
            <v>0.30313588850174217</v>
          </cell>
          <cell r="AO25">
            <v>561000</v>
          </cell>
          <cell r="AP25">
            <v>0.87519500780031201</v>
          </cell>
          <cell r="AQ25">
            <v>250000</v>
          </cell>
          <cell r="AR25">
            <v>1</v>
          </cell>
          <cell r="AS25">
            <v>320000</v>
          </cell>
          <cell r="AT25">
            <v>0.8</v>
          </cell>
          <cell r="AU25">
            <v>0</v>
          </cell>
          <cell r="AV25" t="e">
            <v>#DIV/0!</v>
          </cell>
          <cell r="AW25">
            <v>0</v>
          </cell>
          <cell r="AX25" t="e">
            <v>#DIV/0!</v>
          </cell>
          <cell r="AY25">
            <v>3846000</v>
          </cell>
          <cell r="AZ25">
            <v>0.47028613352898019</v>
          </cell>
        </row>
        <row r="26">
          <cell r="A26">
            <v>41474</v>
          </cell>
          <cell r="B26" t="str">
            <v>ศ</v>
          </cell>
          <cell r="C26">
            <v>488830</v>
          </cell>
          <cell r="D26">
            <v>285167</v>
          </cell>
          <cell r="E26">
            <v>285254</v>
          </cell>
          <cell r="F26">
            <v>40562</v>
          </cell>
          <cell r="G26">
            <v>325816</v>
          </cell>
          <cell r="I26">
            <v>160000</v>
          </cell>
          <cell r="J26">
            <v>3.8095238095238093</v>
          </cell>
          <cell r="K26">
            <v>165000</v>
          </cell>
          <cell r="L26">
            <v>3.75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Z26">
            <v>325000</v>
          </cell>
          <cell r="AA26">
            <v>7.831325301204819</v>
          </cell>
          <cell r="AB26">
            <v>3082</v>
          </cell>
          <cell r="AD26">
            <v>1625</v>
          </cell>
          <cell r="AE26">
            <v>1457</v>
          </cell>
          <cell r="AF26">
            <v>323375</v>
          </cell>
          <cell r="AG26">
            <v>163830</v>
          </cell>
          <cell r="AH26">
            <v>165455</v>
          </cell>
          <cell r="AI26">
            <v>1491000</v>
          </cell>
          <cell r="AJ26">
            <v>0.50542372881355935</v>
          </cell>
          <cell r="AK26">
            <v>1462000</v>
          </cell>
          <cell r="AL26">
            <v>0.40054794520547943</v>
          </cell>
          <cell r="AM26">
            <v>87000</v>
          </cell>
          <cell r="AN26">
            <v>0.30313588850174217</v>
          </cell>
          <cell r="AO26">
            <v>561000</v>
          </cell>
          <cell r="AP26">
            <v>0.87519500780031201</v>
          </cell>
          <cell r="AQ26">
            <v>250000</v>
          </cell>
          <cell r="AR26">
            <v>1</v>
          </cell>
          <cell r="AS26">
            <v>320000</v>
          </cell>
          <cell r="AT26">
            <v>0.8</v>
          </cell>
          <cell r="AU26">
            <v>0</v>
          </cell>
          <cell r="AV26" t="e">
            <v>#DIV/0!</v>
          </cell>
          <cell r="AW26">
            <v>0</v>
          </cell>
          <cell r="AX26" t="e">
            <v>#DIV/0!</v>
          </cell>
          <cell r="AY26">
            <v>4171000</v>
          </cell>
          <cell r="AZ26">
            <v>0.51002690144289553</v>
          </cell>
        </row>
        <row r="27">
          <cell r="A27">
            <v>41475</v>
          </cell>
          <cell r="B27" t="str">
            <v>ส</v>
          </cell>
          <cell r="C27">
            <v>491271</v>
          </cell>
          <cell r="D27">
            <v>310993</v>
          </cell>
          <cell r="E27">
            <v>310210</v>
          </cell>
          <cell r="F27">
            <v>11102</v>
          </cell>
          <cell r="G27">
            <v>321312</v>
          </cell>
          <cell r="I27">
            <v>169000</v>
          </cell>
          <cell r="J27">
            <v>4.0238095238095237</v>
          </cell>
          <cell r="K27">
            <v>244000</v>
          </cell>
          <cell r="L27">
            <v>5.5454545454545459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Z27">
            <v>413000</v>
          </cell>
          <cell r="AA27">
            <v>9.9518072289156621</v>
          </cell>
          <cell r="AB27">
            <v>1457</v>
          </cell>
          <cell r="AD27">
            <v>2065</v>
          </cell>
          <cell r="AE27">
            <v>-608</v>
          </cell>
          <cell r="AF27">
            <v>410935</v>
          </cell>
          <cell r="AG27">
            <v>78271</v>
          </cell>
          <cell r="AH27">
            <v>80336</v>
          </cell>
          <cell r="AI27">
            <v>1660000</v>
          </cell>
          <cell r="AJ27">
            <v>0.56271186440677967</v>
          </cell>
          <cell r="AK27">
            <v>1706000</v>
          </cell>
          <cell r="AL27">
            <v>0.4673972602739726</v>
          </cell>
          <cell r="AM27">
            <v>87000</v>
          </cell>
          <cell r="AN27">
            <v>0.30313588850174217</v>
          </cell>
          <cell r="AO27">
            <v>561000</v>
          </cell>
          <cell r="AP27">
            <v>0.87519500780031201</v>
          </cell>
          <cell r="AQ27">
            <v>250000</v>
          </cell>
          <cell r="AR27">
            <v>1</v>
          </cell>
          <cell r="AS27">
            <v>320000</v>
          </cell>
          <cell r="AT27">
            <v>0.8</v>
          </cell>
          <cell r="AU27">
            <v>0</v>
          </cell>
          <cell r="AV27" t="e">
            <v>#DIV/0!</v>
          </cell>
          <cell r="AW27">
            <v>0</v>
          </cell>
          <cell r="AX27" t="e">
            <v>#DIV/0!</v>
          </cell>
          <cell r="AY27">
            <v>4584000</v>
          </cell>
          <cell r="AZ27">
            <v>0.56052824651504041</v>
          </cell>
        </row>
        <row r="28">
          <cell r="A28">
            <v>41476</v>
          </cell>
          <cell r="B28" t="str">
            <v>อา</v>
          </cell>
          <cell r="C28">
            <v>401648</v>
          </cell>
          <cell r="D28">
            <v>323074</v>
          </cell>
          <cell r="E28">
            <v>323655</v>
          </cell>
          <cell r="F28">
            <v>40789</v>
          </cell>
          <cell r="G28">
            <v>364444</v>
          </cell>
          <cell r="I28">
            <v>80000</v>
          </cell>
          <cell r="J28">
            <v>1.9047619047619047</v>
          </cell>
          <cell r="K28">
            <v>127000</v>
          </cell>
          <cell r="L28">
            <v>2.8863636363636362</v>
          </cell>
          <cell r="M28">
            <v>80000</v>
          </cell>
          <cell r="N28">
            <v>1.8181818181818181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Z28">
            <v>287000</v>
          </cell>
          <cell r="AA28">
            <v>7</v>
          </cell>
          <cell r="AB28">
            <v>-608</v>
          </cell>
          <cell r="AD28">
            <v>1435</v>
          </cell>
          <cell r="AE28">
            <v>-2043</v>
          </cell>
          <cell r="AF28">
            <v>285565</v>
          </cell>
          <cell r="AG28">
            <v>114648</v>
          </cell>
          <cell r="AH28">
            <v>116083</v>
          </cell>
          <cell r="AI28">
            <v>1740000</v>
          </cell>
          <cell r="AJ28">
            <v>0.5898305084745763</v>
          </cell>
          <cell r="AK28">
            <v>1833000</v>
          </cell>
          <cell r="AL28">
            <v>0.50219178082191784</v>
          </cell>
          <cell r="AM28">
            <v>167000</v>
          </cell>
          <cell r="AN28">
            <v>0.58188153310104529</v>
          </cell>
          <cell r="AO28">
            <v>561000</v>
          </cell>
          <cell r="AP28">
            <v>0.87519500780031201</v>
          </cell>
          <cell r="AQ28">
            <v>250000</v>
          </cell>
          <cell r="AR28">
            <v>1</v>
          </cell>
          <cell r="AS28">
            <v>320000</v>
          </cell>
          <cell r="AT28">
            <v>0.8</v>
          </cell>
          <cell r="AU28">
            <v>0</v>
          </cell>
          <cell r="AV28" t="e">
            <v>#DIV/0!</v>
          </cell>
          <cell r="AW28">
            <v>0</v>
          </cell>
          <cell r="AX28" t="e">
            <v>#DIV/0!</v>
          </cell>
          <cell r="AY28">
            <v>4871000</v>
          </cell>
          <cell r="AZ28">
            <v>0.59562240156517487</v>
          </cell>
        </row>
        <row r="29">
          <cell r="A29">
            <v>41477</v>
          </cell>
          <cell r="B29" t="str">
            <v>จ</v>
          </cell>
          <cell r="C29">
            <v>480527</v>
          </cell>
          <cell r="D29">
            <v>286924</v>
          </cell>
          <cell r="E29">
            <v>352189</v>
          </cell>
          <cell r="F29">
            <v>0</v>
          </cell>
          <cell r="G29">
            <v>352189</v>
          </cell>
          <cell r="I29">
            <v>129000</v>
          </cell>
          <cell r="J29">
            <v>3.0714285714285716</v>
          </cell>
          <cell r="K29">
            <v>205000</v>
          </cell>
          <cell r="L29">
            <v>4.6590909090909092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Z29">
            <v>334000</v>
          </cell>
          <cell r="AA29">
            <v>8.1463414634146343</v>
          </cell>
          <cell r="AB29">
            <v>-2043</v>
          </cell>
          <cell r="AD29">
            <v>1670</v>
          </cell>
          <cell r="AE29">
            <v>-3713</v>
          </cell>
          <cell r="AF29">
            <v>332330</v>
          </cell>
          <cell r="AG29">
            <v>146527</v>
          </cell>
          <cell r="AH29">
            <v>148197</v>
          </cell>
          <cell r="AI29">
            <v>1869000</v>
          </cell>
          <cell r="AJ29">
            <v>0.63355932203389831</v>
          </cell>
          <cell r="AK29">
            <v>2038000</v>
          </cell>
          <cell r="AL29">
            <v>0.55835616438356162</v>
          </cell>
          <cell r="AM29">
            <v>167000</v>
          </cell>
          <cell r="AN29">
            <v>0.58188153310104529</v>
          </cell>
          <cell r="AO29">
            <v>561000</v>
          </cell>
          <cell r="AP29">
            <v>0.87519500780031201</v>
          </cell>
          <cell r="AQ29">
            <v>250000</v>
          </cell>
          <cell r="AR29">
            <v>1</v>
          </cell>
          <cell r="AS29">
            <v>320000</v>
          </cell>
          <cell r="AT29">
            <v>0.8</v>
          </cell>
          <cell r="AU29">
            <v>0</v>
          </cell>
          <cell r="AV29" t="e">
            <v>#DIV/0!</v>
          </cell>
          <cell r="AW29">
            <v>0</v>
          </cell>
          <cell r="AX29" t="e">
            <v>#DIV/0!</v>
          </cell>
          <cell r="AY29">
            <v>5205000</v>
          </cell>
          <cell r="AZ29">
            <v>0.636463683052091</v>
          </cell>
        </row>
        <row r="30">
          <cell r="A30">
            <v>41478</v>
          </cell>
          <cell r="B30" t="str">
            <v>อ</v>
          </cell>
          <cell r="C30">
            <v>500386</v>
          </cell>
          <cell r="D30">
            <v>345054</v>
          </cell>
          <cell r="E30">
            <v>353954</v>
          </cell>
          <cell r="F30">
            <v>20621</v>
          </cell>
          <cell r="G30">
            <v>374575</v>
          </cell>
          <cell r="I30">
            <v>120000</v>
          </cell>
          <cell r="J30">
            <v>2.8571428571428572</v>
          </cell>
          <cell r="K30">
            <v>124000</v>
          </cell>
          <cell r="L30">
            <v>2.8181818181818183</v>
          </cell>
          <cell r="M30">
            <v>80000</v>
          </cell>
          <cell r="N30">
            <v>1.8181818181818181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40000</v>
          </cell>
          <cell r="T30">
            <v>0.90909090909090906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Z30">
            <v>364000</v>
          </cell>
          <cell r="AA30">
            <v>8.8780487804878057</v>
          </cell>
          <cell r="AB30">
            <v>-3713</v>
          </cell>
          <cell r="AD30">
            <v>1820</v>
          </cell>
          <cell r="AE30">
            <v>-5533</v>
          </cell>
          <cell r="AF30">
            <v>362180</v>
          </cell>
          <cell r="AG30">
            <v>136386</v>
          </cell>
          <cell r="AH30">
            <v>138206</v>
          </cell>
          <cell r="AI30">
            <v>1989000</v>
          </cell>
          <cell r="AJ30">
            <v>0.67423728813559325</v>
          </cell>
          <cell r="AK30">
            <v>2162000</v>
          </cell>
          <cell r="AL30">
            <v>0.59232876712328764</v>
          </cell>
          <cell r="AM30">
            <v>247000</v>
          </cell>
          <cell r="AN30">
            <v>0.86062717770034847</v>
          </cell>
          <cell r="AO30">
            <v>561000</v>
          </cell>
          <cell r="AP30">
            <v>0.87519500780031201</v>
          </cell>
          <cell r="AQ30">
            <v>250000</v>
          </cell>
          <cell r="AR30">
            <v>1</v>
          </cell>
          <cell r="AS30">
            <v>360000</v>
          </cell>
          <cell r="AT30">
            <v>0.9</v>
          </cell>
          <cell r="AU30">
            <v>0</v>
          </cell>
          <cell r="AV30" t="e">
            <v>#DIV/0!</v>
          </cell>
          <cell r="AW30">
            <v>0</v>
          </cell>
          <cell r="AX30" t="e">
            <v>#DIV/0!</v>
          </cell>
          <cell r="AY30">
            <v>5569000</v>
          </cell>
          <cell r="AZ30">
            <v>0.68097334311567626</v>
          </cell>
        </row>
        <row r="31">
          <cell r="A31">
            <v>41479</v>
          </cell>
          <cell r="B31" t="str">
            <v>พ</v>
          </cell>
          <cell r="C31">
            <v>512781</v>
          </cell>
          <cell r="D31">
            <v>342260</v>
          </cell>
          <cell r="E31">
            <v>346985</v>
          </cell>
          <cell r="F31">
            <v>4986</v>
          </cell>
          <cell r="G31">
            <v>351971</v>
          </cell>
          <cell r="I31">
            <v>129000</v>
          </cell>
          <cell r="J31">
            <v>3.0714285714285716</v>
          </cell>
          <cell r="K31">
            <v>204000</v>
          </cell>
          <cell r="L31">
            <v>4.6363636363636367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Z31">
            <v>333000</v>
          </cell>
          <cell r="AA31">
            <v>8.1219512195121943</v>
          </cell>
          <cell r="AB31">
            <v>-5533</v>
          </cell>
          <cell r="AD31">
            <v>1665</v>
          </cell>
          <cell r="AE31">
            <v>-7198</v>
          </cell>
          <cell r="AF31">
            <v>331335</v>
          </cell>
          <cell r="AG31">
            <v>179781</v>
          </cell>
          <cell r="AH31">
            <v>181446</v>
          </cell>
          <cell r="AI31">
            <v>2118000</v>
          </cell>
          <cell r="AJ31">
            <v>0.71796610169491526</v>
          </cell>
          <cell r="AK31">
            <v>2366000</v>
          </cell>
          <cell r="AL31">
            <v>0.64821917808219176</v>
          </cell>
          <cell r="AM31">
            <v>247000</v>
          </cell>
          <cell r="AN31">
            <v>0.86062717770034847</v>
          </cell>
          <cell r="AO31">
            <v>561000</v>
          </cell>
          <cell r="AP31">
            <v>0.87519500780031201</v>
          </cell>
          <cell r="AQ31">
            <v>250000</v>
          </cell>
          <cell r="AR31">
            <v>1</v>
          </cell>
          <cell r="AS31">
            <v>360000</v>
          </cell>
          <cell r="AT31">
            <v>0.9</v>
          </cell>
          <cell r="AU31">
            <v>0</v>
          </cell>
          <cell r="AV31" t="e">
            <v>#DIV/0!</v>
          </cell>
          <cell r="AW31">
            <v>0</v>
          </cell>
          <cell r="AX31" t="e">
            <v>#DIV/0!</v>
          </cell>
          <cell r="AY31">
            <v>5902000</v>
          </cell>
          <cell r="AZ31">
            <v>0.72169234531670334</v>
          </cell>
        </row>
        <row r="32">
          <cell r="A32">
            <v>41480</v>
          </cell>
          <cell r="B32" t="str">
            <v>พฤ</v>
          </cell>
          <cell r="C32">
            <v>533417</v>
          </cell>
          <cell r="D32">
            <v>407517</v>
          </cell>
          <cell r="E32">
            <v>355995</v>
          </cell>
          <cell r="G32">
            <v>355995</v>
          </cell>
          <cell r="I32">
            <v>160000</v>
          </cell>
          <cell r="J32">
            <v>3.8095238095238093</v>
          </cell>
          <cell r="K32">
            <v>205000</v>
          </cell>
          <cell r="L32">
            <v>4.6590909090909092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40000</v>
          </cell>
          <cell r="T32">
            <v>0.90909090909090906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Z32">
            <v>405000</v>
          </cell>
          <cell r="AA32">
            <v>9.8780487804878057</v>
          </cell>
          <cell r="AB32">
            <v>-7198</v>
          </cell>
          <cell r="AD32">
            <v>2025</v>
          </cell>
          <cell r="AE32">
            <v>-9223</v>
          </cell>
          <cell r="AF32">
            <v>402975</v>
          </cell>
          <cell r="AG32">
            <v>128417</v>
          </cell>
          <cell r="AH32">
            <v>130442</v>
          </cell>
          <cell r="AI32">
            <v>2278000</v>
          </cell>
          <cell r="AJ32">
            <v>0.77220338983050851</v>
          </cell>
          <cell r="AK32">
            <v>2571000</v>
          </cell>
          <cell r="AL32">
            <v>0.70438356164383564</v>
          </cell>
          <cell r="AM32">
            <v>247000</v>
          </cell>
          <cell r="AN32">
            <v>0.86062717770034847</v>
          </cell>
          <cell r="AO32">
            <v>561000</v>
          </cell>
          <cell r="AP32">
            <v>0.87519500780031201</v>
          </cell>
          <cell r="AQ32">
            <v>250000</v>
          </cell>
          <cell r="AR32">
            <v>1</v>
          </cell>
          <cell r="AS32">
            <v>400000</v>
          </cell>
          <cell r="AT32">
            <v>1</v>
          </cell>
          <cell r="AU32">
            <v>0</v>
          </cell>
          <cell r="AV32" t="e">
            <v>#DIV/0!</v>
          </cell>
          <cell r="AW32">
            <v>0</v>
          </cell>
          <cell r="AX32" t="e">
            <v>#DIV/0!</v>
          </cell>
          <cell r="AY32">
            <v>6307000</v>
          </cell>
          <cell r="AZ32">
            <v>0.77121545610173636</v>
          </cell>
        </row>
        <row r="33">
          <cell r="A33">
            <v>41481</v>
          </cell>
          <cell r="B33" t="str">
            <v>ศ</v>
          </cell>
          <cell r="C33">
            <v>486437</v>
          </cell>
          <cell r="D33">
            <v>395949</v>
          </cell>
          <cell r="E33">
            <v>448095</v>
          </cell>
          <cell r="F33">
            <v>30818</v>
          </cell>
          <cell r="G33">
            <v>478913</v>
          </cell>
          <cell r="I33">
            <v>132000</v>
          </cell>
          <cell r="J33">
            <v>3.1428571428571428</v>
          </cell>
          <cell r="K33">
            <v>202000</v>
          </cell>
          <cell r="L33">
            <v>4.5909090909090908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Z33">
            <v>334000</v>
          </cell>
          <cell r="AA33">
            <v>8.1463414634146343</v>
          </cell>
          <cell r="AB33">
            <v>-9223</v>
          </cell>
          <cell r="AD33">
            <v>1670</v>
          </cell>
          <cell r="AE33">
            <v>-10893</v>
          </cell>
          <cell r="AF33">
            <v>332330</v>
          </cell>
          <cell r="AG33">
            <v>152437</v>
          </cell>
          <cell r="AH33">
            <v>154107</v>
          </cell>
          <cell r="AI33">
            <v>2410000</v>
          </cell>
          <cell r="AJ33">
            <v>0.81694915254237288</v>
          </cell>
          <cell r="AK33">
            <v>2773000</v>
          </cell>
          <cell r="AL33">
            <v>0.75972602739726025</v>
          </cell>
          <cell r="AM33">
            <v>247000</v>
          </cell>
          <cell r="AN33">
            <v>0.86062717770034847</v>
          </cell>
          <cell r="AO33">
            <v>561000</v>
          </cell>
          <cell r="AP33">
            <v>0.87519500780031201</v>
          </cell>
          <cell r="AQ33">
            <v>250000</v>
          </cell>
          <cell r="AR33">
            <v>1</v>
          </cell>
          <cell r="AS33">
            <v>400000</v>
          </cell>
          <cell r="AT33">
            <v>1</v>
          </cell>
          <cell r="AU33">
            <v>0</v>
          </cell>
          <cell r="AV33" t="e">
            <v>#DIV/0!</v>
          </cell>
          <cell r="AW33">
            <v>0</v>
          </cell>
          <cell r="AX33" t="e">
            <v>#DIV/0!</v>
          </cell>
          <cell r="AY33">
            <v>6641000</v>
          </cell>
          <cell r="AZ33">
            <v>0.81205673758865249</v>
          </cell>
        </row>
        <row r="34">
          <cell r="A34">
            <v>41482</v>
          </cell>
          <cell r="B34" t="str">
            <v>ส</v>
          </cell>
          <cell r="C34">
            <v>633020</v>
          </cell>
          <cell r="D34">
            <v>386646</v>
          </cell>
          <cell r="E34">
            <v>361430</v>
          </cell>
          <cell r="F34">
            <v>34685</v>
          </cell>
          <cell r="G34">
            <v>396115</v>
          </cell>
          <cell r="I34">
            <v>120000</v>
          </cell>
          <cell r="J34">
            <v>2.8571428571428572</v>
          </cell>
          <cell r="K34">
            <v>247000</v>
          </cell>
          <cell r="L34">
            <v>5.6136363636363633</v>
          </cell>
          <cell r="M34">
            <v>0</v>
          </cell>
          <cell r="N34">
            <v>0</v>
          </cell>
          <cell r="O34">
            <v>40000</v>
          </cell>
          <cell r="P34">
            <v>0.90909090909090906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Z34">
            <v>407000</v>
          </cell>
          <cell r="AA34">
            <v>9.9268292682926838</v>
          </cell>
          <cell r="AB34">
            <v>-10893</v>
          </cell>
          <cell r="AD34">
            <v>2035</v>
          </cell>
          <cell r="AE34">
            <v>-12928</v>
          </cell>
          <cell r="AF34">
            <v>404965</v>
          </cell>
          <cell r="AG34">
            <v>226020</v>
          </cell>
          <cell r="AH34">
            <v>228055</v>
          </cell>
          <cell r="AI34">
            <v>2530000</v>
          </cell>
          <cell r="AJ34">
            <v>0.85762711864406782</v>
          </cell>
          <cell r="AK34">
            <v>3020000</v>
          </cell>
          <cell r="AL34">
            <v>0.82739726027397265</v>
          </cell>
          <cell r="AM34">
            <v>247000</v>
          </cell>
          <cell r="AN34">
            <v>0.86062717770034847</v>
          </cell>
          <cell r="AO34">
            <v>601000</v>
          </cell>
          <cell r="AP34">
            <v>0.93759750390015606</v>
          </cell>
          <cell r="AQ34">
            <v>250000</v>
          </cell>
          <cell r="AR34">
            <v>1</v>
          </cell>
          <cell r="AS34">
            <v>400000</v>
          </cell>
          <cell r="AT34">
            <v>1</v>
          </cell>
          <cell r="AU34">
            <v>0</v>
          </cell>
          <cell r="AV34" t="e">
            <v>#DIV/0!</v>
          </cell>
          <cell r="AW34">
            <v>0</v>
          </cell>
          <cell r="AX34" t="e">
            <v>#DIV/0!</v>
          </cell>
          <cell r="AY34">
            <v>7048000</v>
          </cell>
          <cell r="AZ34">
            <v>0.86182440694546347</v>
          </cell>
        </row>
        <row r="35">
          <cell r="A35">
            <v>41483</v>
          </cell>
          <cell r="B35" t="str">
            <v>อา</v>
          </cell>
          <cell r="C35">
            <v>624170</v>
          </cell>
          <cell r="D35">
            <v>385259</v>
          </cell>
          <cell r="E35">
            <v>357375</v>
          </cell>
          <cell r="F35">
            <v>54860</v>
          </cell>
          <cell r="G35">
            <v>412235</v>
          </cell>
          <cell r="I35">
            <v>169000</v>
          </cell>
          <cell r="J35">
            <v>4.0238095238095237</v>
          </cell>
          <cell r="K35">
            <v>207000</v>
          </cell>
          <cell r="L35">
            <v>4.7045454545454541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Z35">
            <v>376000</v>
          </cell>
          <cell r="AA35">
            <v>9.1707317073170724</v>
          </cell>
          <cell r="AB35">
            <v>-12928</v>
          </cell>
          <cell r="AD35">
            <v>1880</v>
          </cell>
          <cell r="AE35">
            <v>-14808</v>
          </cell>
          <cell r="AF35">
            <v>374120</v>
          </cell>
          <cell r="AG35">
            <v>248170</v>
          </cell>
          <cell r="AH35">
            <v>250050</v>
          </cell>
          <cell r="AI35">
            <v>2699000</v>
          </cell>
          <cell r="AJ35">
            <v>0.91491525423728814</v>
          </cell>
          <cell r="AK35">
            <v>3227000</v>
          </cell>
          <cell r="AL35">
            <v>0.88410958904109593</v>
          </cell>
          <cell r="AM35">
            <v>247000</v>
          </cell>
          <cell r="AN35">
            <v>0.86062717770034847</v>
          </cell>
          <cell r="AO35">
            <v>601000</v>
          </cell>
          <cell r="AP35">
            <v>0.93759750390015606</v>
          </cell>
          <cell r="AQ35">
            <v>250000</v>
          </cell>
          <cell r="AR35">
            <v>1</v>
          </cell>
          <cell r="AS35">
            <v>400000</v>
          </cell>
          <cell r="AT35">
            <v>1</v>
          </cell>
          <cell r="AU35">
            <v>0</v>
          </cell>
          <cell r="AV35" t="e">
            <v>#DIV/0!</v>
          </cell>
          <cell r="AW35">
            <v>0</v>
          </cell>
          <cell r="AX35" t="e">
            <v>#DIV/0!</v>
          </cell>
          <cell r="AY35">
            <v>7424000</v>
          </cell>
          <cell r="AZ35">
            <v>0.90780141843971629</v>
          </cell>
        </row>
        <row r="36">
          <cell r="A36">
            <v>41484</v>
          </cell>
          <cell r="B36" t="str">
            <v>จ</v>
          </cell>
          <cell r="C36">
            <v>662285</v>
          </cell>
          <cell r="D36">
            <v>333831</v>
          </cell>
          <cell r="E36">
            <v>501858</v>
          </cell>
          <cell r="F36">
            <v>80247</v>
          </cell>
          <cell r="G36">
            <v>582105</v>
          </cell>
          <cell r="I36">
            <v>203000</v>
          </cell>
          <cell r="J36">
            <v>4.833333333333333</v>
          </cell>
          <cell r="K36">
            <v>243000</v>
          </cell>
          <cell r="L36">
            <v>5.5227272727272725</v>
          </cell>
          <cell r="M36">
            <v>40000</v>
          </cell>
          <cell r="N36">
            <v>0.90909090909090906</v>
          </cell>
          <cell r="O36">
            <v>40000</v>
          </cell>
          <cell r="P36">
            <v>0.90909090909090906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Z36">
            <v>526000</v>
          </cell>
          <cell r="AA36">
            <v>12.829268292682928</v>
          </cell>
          <cell r="AB36">
            <v>-14808</v>
          </cell>
          <cell r="AD36">
            <v>2630</v>
          </cell>
          <cell r="AE36">
            <v>-17438</v>
          </cell>
          <cell r="AF36">
            <v>523370</v>
          </cell>
          <cell r="AG36">
            <v>136285</v>
          </cell>
          <cell r="AH36">
            <v>138915</v>
          </cell>
          <cell r="AI36">
            <v>2902000</v>
          </cell>
          <cell r="AJ36">
            <v>0.98372881355932207</v>
          </cell>
          <cell r="AK36">
            <v>3470000</v>
          </cell>
          <cell r="AL36">
            <v>0.9506849315068493</v>
          </cell>
          <cell r="AM36">
            <v>287000</v>
          </cell>
          <cell r="AN36">
            <v>1</v>
          </cell>
          <cell r="AO36">
            <v>641000</v>
          </cell>
          <cell r="AP36">
            <v>1</v>
          </cell>
          <cell r="AQ36">
            <v>250000</v>
          </cell>
          <cell r="AR36">
            <v>1</v>
          </cell>
          <cell r="AS36">
            <v>400000</v>
          </cell>
          <cell r="AT36">
            <v>1</v>
          </cell>
          <cell r="AU36">
            <v>0</v>
          </cell>
          <cell r="AV36" t="e">
            <v>#DIV/0!</v>
          </cell>
          <cell r="AW36">
            <v>0</v>
          </cell>
          <cell r="AX36" t="e">
            <v>#DIV/0!</v>
          </cell>
          <cell r="AY36">
            <v>7950000</v>
          </cell>
          <cell r="AZ36">
            <v>0.97212032281731475</v>
          </cell>
        </row>
        <row r="37">
          <cell r="A37">
            <v>41485</v>
          </cell>
          <cell r="B37" t="str">
            <v>อ</v>
          </cell>
          <cell r="C37">
            <v>721020</v>
          </cell>
          <cell r="D37">
            <v>394244</v>
          </cell>
          <cell r="E37">
            <v>372419</v>
          </cell>
          <cell r="F37">
            <v>139841</v>
          </cell>
          <cell r="G37">
            <v>512260</v>
          </cell>
          <cell r="I37">
            <v>213000</v>
          </cell>
          <cell r="J37">
            <v>5.0714285714285712</v>
          </cell>
          <cell r="K37">
            <v>331000</v>
          </cell>
          <cell r="L37">
            <v>7.5227272727272725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Z37">
            <v>544000</v>
          </cell>
          <cell r="AA37">
            <v>13.268292682926829</v>
          </cell>
          <cell r="AB37">
            <v>-17438</v>
          </cell>
          <cell r="AD37">
            <v>2720</v>
          </cell>
          <cell r="AE37">
            <v>-20158</v>
          </cell>
          <cell r="AF37">
            <v>541280</v>
          </cell>
          <cell r="AG37">
            <v>177020</v>
          </cell>
          <cell r="AH37">
            <v>179740</v>
          </cell>
          <cell r="AI37">
            <v>3115000</v>
          </cell>
          <cell r="AJ37">
            <v>1.0559322033898304</v>
          </cell>
          <cell r="AK37">
            <v>3801000</v>
          </cell>
          <cell r="AL37">
            <v>1.0413698630136987</v>
          </cell>
          <cell r="AM37">
            <v>287000</v>
          </cell>
          <cell r="AN37">
            <v>1</v>
          </cell>
          <cell r="AO37">
            <v>641000</v>
          </cell>
          <cell r="AP37">
            <v>1</v>
          </cell>
          <cell r="AQ37">
            <v>250000</v>
          </cell>
          <cell r="AR37">
            <v>1</v>
          </cell>
          <cell r="AS37">
            <v>400000</v>
          </cell>
          <cell r="AT37">
            <v>1</v>
          </cell>
          <cell r="AU37">
            <v>0</v>
          </cell>
          <cell r="AV37" t="e">
            <v>#DIV/0!</v>
          </cell>
          <cell r="AW37">
            <v>0</v>
          </cell>
          <cell r="AX37" t="e">
            <v>#DIV/0!</v>
          </cell>
          <cell r="AY37">
            <v>8494000</v>
          </cell>
          <cell r="AZ37">
            <v>1.0386402543409146</v>
          </cell>
        </row>
        <row r="38">
          <cell r="A38">
            <v>41486</v>
          </cell>
          <cell r="B38" t="str">
            <v>พ</v>
          </cell>
          <cell r="C38">
            <v>692000</v>
          </cell>
          <cell r="D38">
            <v>411460</v>
          </cell>
          <cell r="F38">
            <v>0</v>
          </cell>
          <cell r="G38">
            <v>0</v>
          </cell>
          <cell r="I38">
            <v>323000</v>
          </cell>
          <cell r="J38">
            <v>7.6904761904761907</v>
          </cell>
          <cell r="K38">
            <v>366000</v>
          </cell>
          <cell r="L38">
            <v>8.3181818181818183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Z38">
            <v>689000</v>
          </cell>
          <cell r="AA38">
            <v>16.804878048780488</v>
          </cell>
          <cell r="AB38">
            <v>-20158</v>
          </cell>
          <cell r="AD38">
            <v>3445</v>
          </cell>
          <cell r="AE38">
            <v>-23603</v>
          </cell>
          <cell r="AF38">
            <v>685555</v>
          </cell>
          <cell r="AG38">
            <v>3000</v>
          </cell>
          <cell r="AH38">
            <v>6445</v>
          </cell>
          <cell r="AI38">
            <v>3438000</v>
          </cell>
          <cell r="AJ38">
            <v>1.1654237288135594</v>
          </cell>
          <cell r="AK38">
            <v>4167000</v>
          </cell>
          <cell r="AL38">
            <v>1.1416438356164385</v>
          </cell>
          <cell r="AM38">
            <v>287000</v>
          </cell>
          <cell r="AN38">
            <v>1</v>
          </cell>
          <cell r="AO38">
            <v>641000</v>
          </cell>
          <cell r="AP38">
            <v>1</v>
          </cell>
          <cell r="AQ38">
            <v>250000</v>
          </cell>
          <cell r="AR38">
            <v>1</v>
          </cell>
          <cell r="AS38">
            <v>400000</v>
          </cell>
          <cell r="AT38">
            <v>1</v>
          </cell>
          <cell r="AU38">
            <v>0</v>
          </cell>
          <cell r="AV38" t="e">
            <v>#DIV/0!</v>
          </cell>
          <cell r="AW38">
            <v>0</v>
          </cell>
          <cell r="AX38" t="e">
            <v>#DIV/0!</v>
          </cell>
          <cell r="AY38">
            <v>9183000</v>
          </cell>
          <cell r="AZ38">
            <v>1.1228906823184153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ales plan July 13 "/>
    </sheetNames>
    <sheetDataSet>
      <sheetData sheetId="0">
        <row r="7">
          <cell r="B7">
            <v>2970084.1599999997</v>
          </cell>
        </row>
      </sheetData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CINDEX"/>
      <sheetName val="CONTB"/>
      <sheetName val="SEGMENT"/>
      <sheetName val="PROFIT PLAN"/>
      <sheetName val="Sheet1"/>
      <sheetName val="REGPROF"/>
      <sheetName val="PRDVT"/>
      <sheetName val="RECEIVABLES"/>
      <sheetName val="WORCAP"/>
      <sheetName val="CASHFLOW"/>
      <sheetName val="bonfrs"/>
      <sheetName val="SANEXP"/>
      <sheetName val="STCKPROJ"/>
      <sheetName val="EXPENSES"/>
      <sheetName val="LETTER"/>
      <sheetName val="FLASH"/>
      <sheetName val="NFLASH"/>
      <sheetName val="DPCO"/>
      <sheetName val="EBT"/>
      <sheetName val="PROJEXP"/>
      <sheetName val="TREND"/>
      <sheetName val="TREND2"/>
      <sheetName val="CONT1"/>
      <sheetName val="CONT2"/>
      <sheetName val="SEGMENT1"/>
      <sheetName val="LNCH"/>
      <sheetName val="EBT1"/>
      <sheetName val="EXP"/>
      <sheetName val="BALS"/>
      <sheetName val="INDEX"/>
      <sheetName val="BACKUP"/>
      <sheetName val="BONUSOFFER"/>
      <sheetName val="EBTRECO"/>
      <sheetName val="RMPM"/>
      <sheetName val="executive"/>
      <sheetName val="A"/>
      <sheetName val="発停サイクル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29">
          <cell r="E29">
            <v>43.07</v>
          </cell>
          <cell r="F29">
            <v>78.78</v>
          </cell>
          <cell r="G29">
            <v>69.42</v>
          </cell>
          <cell r="H29">
            <v>45.87</v>
          </cell>
          <cell r="I29">
            <v>81.08</v>
          </cell>
          <cell r="J29">
            <v>103.57</v>
          </cell>
          <cell r="K29">
            <v>74.66</v>
          </cell>
          <cell r="L29">
            <v>91.89</v>
          </cell>
        </row>
        <row r="31">
          <cell r="E31">
            <v>55.33</v>
          </cell>
          <cell r="F31">
            <v>51.54</v>
          </cell>
          <cell r="G31">
            <v>69.540000000000006</v>
          </cell>
          <cell r="H31">
            <v>62.71</v>
          </cell>
          <cell r="I31">
            <v>52.49</v>
          </cell>
          <cell r="J31">
            <v>81.569999999999993</v>
          </cell>
          <cell r="K31">
            <v>95.98</v>
          </cell>
          <cell r="L31">
            <v>76.17</v>
          </cell>
        </row>
        <row r="33">
          <cell r="E33">
            <v>1.89</v>
          </cell>
          <cell r="F33">
            <v>1.94</v>
          </cell>
          <cell r="G33">
            <v>1.26</v>
          </cell>
          <cell r="H33">
            <v>2.31</v>
          </cell>
          <cell r="I33">
            <v>1.21</v>
          </cell>
          <cell r="J33">
            <v>1.38</v>
          </cell>
          <cell r="K33">
            <v>2.5</v>
          </cell>
          <cell r="L33">
            <v>3.34</v>
          </cell>
        </row>
        <row r="60">
          <cell r="E60" t="str">
            <v>JAN</v>
          </cell>
          <cell r="F60" t="str">
            <v>FEB</v>
          </cell>
          <cell r="G60" t="str">
            <v>MAR</v>
          </cell>
          <cell r="H60" t="str">
            <v>APR</v>
          </cell>
          <cell r="I60" t="str">
            <v>MAY</v>
          </cell>
          <cell r="J60" t="str">
            <v>JUNE</v>
          </cell>
          <cell r="K60" t="str">
            <v xml:space="preserve">JULY </v>
          </cell>
          <cell r="L60" t="str">
            <v>AUG</v>
          </cell>
        </row>
        <row r="62">
          <cell r="E62">
            <v>30</v>
          </cell>
          <cell r="F62">
            <v>25</v>
          </cell>
          <cell r="G62">
            <v>28</v>
          </cell>
          <cell r="H62">
            <v>32</v>
          </cell>
          <cell r="I62">
            <v>28</v>
          </cell>
          <cell r="J62">
            <v>29</v>
          </cell>
          <cell r="K62">
            <v>31</v>
          </cell>
          <cell r="L62">
            <v>31</v>
          </cell>
        </row>
        <row r="64">
          <cell r="E64">
            <v>114</v>
          </cell>
          <cell r="F64">
            <v>98</v>
          </cell>
          <cell r="G64">
            <v>58</v>
          </cell>
          <cell r="H64">
            <v>51</v>
          </cell>
          <cell r="I64">
            <v>50</v>
          </cell>
          <cell r="J64">
            <v>41</v>
          </cell>
          <cell r="K64">
            <v>52</v>
          </cell>
          <cell r="L64">
            <v>63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urchase"/>
      <sheetName val="adj."/>
      <sheetName val="witten off"/>
      <sheetName val="provision"/>
      <sheetName val="SUM2'05-01'06"/>
      <sheetName val="01'06"/>
      <sheetName val="12'05"/>
      <sheetName val="11'05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Total 01'05"/>
      <sheetName val="Total 01_05"/>
      <sheetName val="Group"/>
      <sheetName val="adj_"/>
      <sheetName val="witten_off"/>
      <sheetName val="Total_01'05"/>
      <sheetName val="data"/>
      <sheetName val="DETAIL"/>
      <sheetName val="DF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R.MEYER"/>
      <sheetName val="MR_MEYER"/>
      <sheetName val="Total 01'05"/>
      <sheetName val="Invoice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Overall PLATT"/>
      <sheetName val="TB-Oct07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bblยังไม่จ่าย"/>
      <sheetName val="Detail of exchange rate"/>
      <sheetName val="DealerData"/>
      <sheetName val="SAP Open Items Data"/>
      <sheetName val="Unearned_OLD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FA Register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Latex Qty&amp;Price (2)"/>
      <sheetName val="Trial Balance"/>
      <sheetName val="คำชี้แจง"/>
      <sheetName val="#REF"/>
      <sheetName val="DETAIL"/>
      <sheetName val="Calculation PS"/>
      <sheetName val="TB"/>
      <sheetName val="BATCH_M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data"/>
      <sheetName val="Deferred tax Adjs Clo (P) Q2'18"/>
      <sheetName val="TFB-1998"/>
      <sheetName val="P&amp;L"/>
      <sheetName val="NSC-BS11-02"/>
      <sheetName val="Database"/>
      <sheetName val="BS"/>
      <sheetName val="Sheet2"/>
      <sheetName val="Q2 EXPECTED"/>
      <sheetName val="O300"/>
      <sheetName val="Master TB"/>
      <sheetName val="R300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MOULD"/>
      <sheetName val="数量"/>
      <sheetName val="F3-3GP"/>
      <sheetName val="PNT-QUOT-#3"/>
      <sheetName val="COAT&amp;WRAP-QIOT-#3"/>
      <sheetName val="mapping"/>
      <sheetName val="Statement-BAHT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損益分岐点"/>
      <sheetName val="表紙"/>
      <sheetName val="L410"/>
      <sheetName val="ocean voyage"/>
      <sheetName val="SCB 1 - Current"/>
      <sheetName val="SCB 2 - Current"/>
      <sheetName val="国内HSP"/>
      <sheetName val="co"/>
      <sheetName val="WIP"/>
      <sheetName val="LCQ"/>
      <sheetName val="TBE_2004012"/>
      <sheetName val="손익"/>
      <sheetName val="2005 DATA"/>
      <sheetName val="10"/>
      <sheetName val="OtherKPI"/>
      <sheetName val="AcqBS"/>
      <sheetName val="actlst01d"/>
      <sheetName val="BD"/>
      <sheetName val="PL"/>
      <sheetName val="TOTAL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 Code -สิทธิรักษาพยาบาล1-9-53"/>
      <sheetName val="Salary  StructureBK. 20-12- (2)"/>
      <sheetName val="REPORT"/>
      <sheetName val="MA"/>
      <sheetName val="11"/>
      <sheetName val="FEBRUARY"/>
      <sheetName val="group type"/>
      <sheetName val="Breakeven Analysis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Margins"/>
      <sheetName val="10K4"/>
      <sheetName val="donnee lct"/>
      <sheetName val="I-Données_de_base"/>
      <sheetName val="exchange rate"/>
      <sheetName val="N-4.4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ที่ดินอาคาร อุปกรณ์"/>
      <sheetName val="VL"/>
      <sheetName val="TN"/>
      <sheetName val="ND"/>
      <sheetName val="report detial"/>
      <sheetName val="iGrouping"/>
      <sheetName val="Rate"/>
      <sheetName val="detailed pl-svcs"/>
      <sheetName val="P1"/>
      <sheetName val="MainComp"/>
      <sheetName val="mix"/>
      <sheetName val="เงินกู้ธนชาติ"/>
      <sheetName val="qtr3"/>
      <sheetName val="qtr4"/>
      <sheetName val="falso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  <sheetName val="NOTE 29"/>
      <sheetName val="Library Procedures"/>
      <sheetName val="B1"/>
      <sheetName val="table"/>
      <sheetName val="MFA"/>
      <sheetName val="BMCT2003"/>
      <sheetName val="ฝ่ายบัญชีและการเงิน"/>
      <sheetName val="SUM"/>
      <sheetName val="STart"/>
      <sheetName val="assumption"/>
      <sheetName val="Puerto Rico"/>
      <sheetName val="graph"/>
      <sheetName val="Main"/>
      <sheetName val="am_cost"/>
      <sheetName val="Control List"/>
      <sheetName val="Control_List"/>
      <sheetName val="Control_List1"/>
      <sheetName val="Location Codes"/>
      <sheetName val="J2"/>
      <sheetName val="J1"/>
      <sheetName val="Data2007"/>
      <sheetName val="基本量販店動向"/>
      <sheetName val="Puerto_Rico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exchange_rate"/>
      <sheetName val="report_detial"/>
      <sheetName val="N-4_4"/>
      <sheetName val="stat_local12"/>
      <sheetName val="Total_01'0511"/>
      <sheetName val="เงินกู้_MGC11"/>
      <sheetName val="SAP_Open_Items_Data10"/>
      <sheetName val="MR_MEYER10"/>
      <sheetName val="Overall_PLATT10"/>
      <sheetName val="BOT_Rate10"/>
      <sheetName val="Maturity_Data10"/>
      <sheetName val="Avg_BOT10"/>
      <sheetName val="Hedge_Vol_&amp;_G-L10"/>
      <sheetName val="Detail_of_exchange_rate10"/>
      <sheetName val="Tb_31_12_1510"/>
      <sheetName val="Group_TB_31_10_201510"/>
      <sheetName val="_nfcst_py10"/>
      <sheetName val="5)_Action_Plan_BL_Debone10"/>
      <sheetName val="BS_(ToP)10"/>
      <sheetName val="Trial_Balance9"/>
      <sheetName val="FA_Register9"/>
      <sheetName val="Latex_Qty&amp;Price_(2)9"/>
      <sheetName val="Calculation_PS4"/>
      <sheetName val="GL_2018_Q3_-_ver14"/>
      <sheetName val="Deferred_tax_Adjs_Clo_(P)_Q2'14"/>
      <sheetName val="Q2_EXPECTED4"/>
      <sheetName val="Master_TB4"/>
      <sheetName val="2017_Expense_Break_down4"/>
      <sheetName val="ocean_voyage3"/>
      <sheetName val="2005_DATA2"/>
      <sheetName val="SCB_1_-_Current3"/>
      <sheetName val="SCB_2_-_Current3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Control_List2"/>
      <sheetName val="Competitors"/>
      <sheetName val="AutoLiv"/>
      <sheetName val="exchange_rate2"/>
      <sheetName val="report_detial2"/>
      <sheetName val="N-4_42"/>
      <sheetName val="ROOMS_ST"/>
      <sheetName val="TELEPHONE"/>
      <sheetName val="3A STD"/>
      <sheetName val="4003-1 lead"/>
      <sheetName val="Amortization Table"/>
      <sheetName val="office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769">
          <cell r="D769">
            <v>0</v>
          </cell>
        </row>
      </sheetData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 refreshError="1"/>
      <sheetData sheetId="62" refreshError="1"/>
      <sheetData sheetId="63">
        <row r="769">
          <cell r="D769">
            <v>0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769">
          <cell r="D769">
            <v>0</v>
          </cell>
        </row>
      </sheetData>
      <sheetData sheetId="72" refreshError="1"/>
      <sheetData sheetId="73" refreshError="1"/>
      <sheetData sheetId="74" refreshError="1"/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769">
          <cell r="D769">
            <v>0</v>
          </cell>
        </row>
      </sheetData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>
        <row r="769">
          <cell r="D769">
            <v>0</v>
          </cell>
        </row>
      </sheetData>
      <sheetData sheetId="312"/>
      <sheetData sheetId="313">
        <row r="769">
          <cell r="D769">
            <v>0</v>
          </cell>
        </row>
      </sheetData>
      <sheetData sheetId="314"/>
      <sheetData sheetId="315"/>
      <sheetData sheetId="316"/>
      <sheetData sheetId="317"/>
      <sheetData sheetId="318"/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769">
          <cell r="D769">
            <v>0</v>
          </cell>
        </row>
      </sheetData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 refreshError="1"/>
      <sheetData sheetId="512" refreshError="1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Expenses_&amp;_Adj"/>
      <sheetName val="Other_adj"/>
      <sheetName val="Group"/>
      <sheetName val="PPE&amp;AUC"/>
      <sheetName val="Trial Balance"/>
      <sheetName val="s006-⑤ (1)"/>
      <sheetName val="Total 01'05"/>
      <sheetName val="SOPSG"/>
      <sheetName val="CST1198"/>
      <sheetName val="stat local"/>
      <sheetName val="Product0845"/>
      <sheetName val="B1"/>
      <sheetName val="DETAIL"/>
      <sheetName val="J2"/>
      <sheetName val="J1"/>
      <sheetName val="ZF300"/>
      <sheetName val="TB"/>
      <sheetName val="Expenses_&amp;_Adj1"/>
      <sheetName val="Other_adj1"/>
      <sheetName val="Trial_Balance"/>
      <sheetName val="Total_01'05"/>
      <sheetName val="s006-⑤_(1)"/>
      <sheetName val="stat_local"/>
      <sheetName val="AGING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ลูกหนี้(เก่า)"/>
      <sheetName val="A 08a"/>
      <sheetName val="Chklst B"/>
      <sheetName val="PR4"/>
      <sheetName val="LCGRAPH"/>
      <sheetName val="バス"/>
      <sheetName val="TP"/>
      <sheetName val="Database"/>
      <sheetName val="Contents"/>
      <sheetName val="库存.外购原料"/>
      <sheetName val="co"/>
      <sheetName val="WIP"/>
      <sheetName val="DealerData"/>
      <sheetName val="MTP"/>
      <sheetName val=" ANALYSIS FP"/>
      <sheetName val="ﾋﾟﾆｵﾝｾﾝｻ1万"/>
      <sheetName val="R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Tbl"/>
      <sheetName val="Trial_Balance"/>
      <sheetName val="total"/>
      <sheetName val="SalesForecast_(2)"/>
      <sheetName val="Age311299TAS"/>
      <sheetName val="TMS2000"/>
      <sheetName val="TASintDec00"/>
      <sheetName val="SCB_1_-_Current"/>
      <sheetName val="SCB_2_-_Current"/>
      <sheetName val="Group"/>
      <sheetName val="Actual-Monthly"/>
      <sheetName val="Actual-ＹＴＤ"/>
      <sheetName val="Budget-Monthly"/>
      <sheetName val="Budget-YTD"/>
      <sheetName val="Dec15"/>
      <sheetName val="DEC31"/>
      <sheetName val="BALANCE_SHEET_"/>
      <sheetName val="GENERAL"/>
      <sheetName val="Master"/>
      <sheetName val="Loan-_DCLT"/>
      <sheetName val="LG-DCT"/>
      <sheetName val="cc"/>
      <sheetName val="FI"/>
      <sheetName val="17__Non_consolidated_stock"/>
      <sheetName val="IVCY"/>
      <sheetName val="J2"/>
      <sheetName val="CUSTOMER"/>
      <sheetName val="AccpacTB"/>
      <sheetName val="CIPA"/>
      <sheetName val="BALANCE_SHEET_ANNUAL2005"/>
      <sheetName val="INTER"/>
      <sheetName val="M_1"/>
      <sheetName val="M_10"/>
      <sheetName val="M_11"/>
      <sheetName val="M_14(BOI)"/>
      <sheetName val="M_5"/>
      <sheetName val="M_9"/>
      <sheetName val="MAC"/>
      <sheetName val="PAT"/>
      <sheetName val="RCS"/>
      <sheetName val="TRADE"/>
      <sheetName val="Param"/>
      <sheetName val="ESM_ver2"/>
      <sheetName val="G-BS"/>
      <sheetName val="General_Data"/>
      <sheetName val="L_to_20"/>
      <sheetName val="Eingabemaske"/>
      <sheetName val="BIL"/>
      <sheetName val="SOPSG"/>
      <sheetName val="J1"/>
      <sheetName val="BS_BAHT"/>
      <sheetName val="BS_TB"/>
      <sheetName val="MONTH"/>
      <sheetName val="BS_TB_annual2005"/>
      <sheetName val="BSLA"/>
      <sheetName val="Header"/>
      <sheetName val="DataSheet"/>
      <sheetName val="Assets"/>
      <sheetName val="Liabilities"/>
      <sheetName val="P-L"/>
      <sheetName val="input_data"/>
      <sheetName val="CompanyList"/>
      <sheetName val="Basic_Information"/>
      <sheetName val="Parameters"/>
      <sheetName val="COSUB"/>
      <sheetName val="RUN_OFF"/>
      <sheetName val="PL___ผลงานใหม่รวม"/>
      <sheetName val="VC_(2)"/>
      <sheetName val="ws"/>
      <sheetName val="วิเคราะห์"/>
      <sheetName val="List_Data"/>
      <sheetName val="Sheet3"/>
      <sheetName val="exchange_rate"/>
      <sheetName val="MA"/>
      <sheetName val="Loan-DCMTh"/>
      <sheetName val="Loan-DCTh"/>
      <sheetName val="Sheet1"/>
      <sheetName val="DIRECT_SELLING"/>
      <sheetName val="REVISED_VERSION1"/>
      <sheetName val="DISCOUNT"/>
      <sheetName val="ADJ_-_RATE"/>
      <sheetName val="LINE13"/>
      <sheetName val="H3"/>
      <sheetName val="B1a"/>
      <sheetName val="B2b"/>
      <sheetName val="B2a"/>
      <sheetName val="H2"/>
      <sheetName val="B1b"/>
      <sheetName val="A"/>
      <sheetName val="P2"/>
      <sheetName val="Q1"/>
      <sheetName val="R"/>
      <sheetName val="I3"/>
      <sheetName val="I4"/>
      <sheetName val="K3"/>
      <sheetName val="G3"/>
      <sheetName val="K1"/>
      <sheetName val="O1"/>
      <sheetName val="P1"/>
      <sheetName val="O2"/>
      <sheetName val="E2"/>
      <sheetName val="E3"/>
      <sheetName val="G1"/>
      <sheetName val="G2"/>
      <sheetName val="C"/>
      <sheetName val="I1"/>
      <sheetName val="E5"/>
      <sheetName val="E6"/>
      <sheetName val="G4"/>
      <sheetName val="D2"/>
      <sheetName val="F"/>
      <sheetName val="AGG_aggr2"/>
      <sheetName val="AGG_conc2"/>
      <sheetName val="AGG_rmc2"/>
      <sheetName val="CEM_afr2"/>
      <sheetName val="CEM_cc2"/>
      <sheetName val="CEM_mic2"/>
      <sheetName val="CEM_trcem2"/>
      <sheetName val="OPR_open2"/>
      <sheetName val="OPR_spec2"/>
      <sheetName val="OPR_tropr2"/>
      <sheetName val="_IBPL0001"/>
      <sheetName val="Link_data-july"/>
      <sheetName val="Data_Page_-_Investment_Base"/>
      <sheetName val="Data_Page_-_P_&amp;_L"/>
      <sheetName val="May-Apr_2009"/>
      <sheetName val="0894_PC_from_Andy_Lam"/>
      <sheetName val="LG-DCMTh"/>
      <sheetName val="GROSS_SALES"/>
      <sheetName val="DETAIL_BY_MONTH"/>
      <sheetName val="EST_OPERATING_ASSET"/>
      <sheetName val="EST_OPERATING_ASSET_(VALUE)"/>
      <sheetName val="ACTUAL_CurYear"/>
      <sheetName val="BS_TB_ACTUAL"/>
      <sheetName val="BS_TB_EST"/>
      <sheetName val="Checklist-A"/>
      <sheetName val="県別ﾏﾙﾁ"/>
      <sheetName val="FeedForecastRolling"/>
      <sheetName val="Links"/>
      <sheetName val="Program_(2)"/>
      <sheetName val="เงินกู้ธนชาติ"/>
      <sheetName val="เงินกู้_MGC"/>
      <sheetName val="Lookups"/>
      <sheetName val="Messer"/>
      <sheetName val="Selection"/>
      <sheetName val="14__Fixed_assets"/>
      <sheetName val="13__Intangible_assets"/>
      <sheetName val="Nominal_Accounts"/>
      <sheetName val="Date"/>
      <sheetName val="List_for_cell_restrictions"/>
      <sheetName val="PRINT"/>
      <sheetName val="P_Par"/>
      <sheetName val="P_Prt"/>
      <sheetName val="PATTERN"/>
      <sheetName val="05Act"/>
      <sheetName val="Key"/>
      <sheetName val="Input"/>
      <sheetName val="RESERVE"/>
      <sheetName val="TOTALMONTH"/>
      <sheetName val="Lead"/>
      <sheetName val="S2日本語"/>
      <sheetName val="Safire_AOP"/>
      <sheetName val="manual"/>
      <sheetName val="#REF"/>
      <sheetName val="PL-D1"/>
      <sheetName val="TBBR"/>
      <sheetName val="CJEs"/>
      <sheetName val="_IB-PL-YTD"/>
      <sheetName val="WEIGHT"/>
      <sheetName val="GIVTR00P"/>
      <sheetName val="Used_Acc"/>
      <sheetName val="vat"/>
      <sheetName val="VC"/>
      <sheetName val="Sheet2"/>
      <sheetName val="ＣＡＭＹ　ＭⅢ"/>
      <sheetName val="G_原価センタ"/>
      <sheetName val="変動販売費"/>
      <sheetName val="リスト"/>
      <sheetName val="I_環境投資理由"/>
      <sheetName val="資産クラス"/>
      <sheetName val="Vehicle "/>
      <sheetName val="Parts"/>
      <sheetName val="PURCHASE "/>
      <sheetName val="REVISE@f`_x0002_A_x0000__x0000__x0000_Ú/"/>
      <sheetName val="_x0001__x0000__x0000__x0000__x0000__x0000__x0000_¤-_x0014__x0000_;b/Ú/_x0014__x0000_Ú"/>
      <sheetName val="สุทธิภาษี"/>
      <sheetName val="Stock CS"/>
      <sheetName val="b-wp0299"/>
      <sheetName val="TB1005"/>
      <sheetName val="Number"/>
      <sheetName val="諸元まとめ"/>
      <sheetName val="Statement-BAHT"/>
      <sheetName val="เงินกู้ MGC"/>
      <sheetName val="Raw Material"/>
      <sheetName val="B1"/>
      <sheetName val=" IBPL0001"/>
      <sheetName val="Nominal Accounts"/>
      <sheetName val="PL6mths'13"/>
      <sheetName val="Eliminate6mths'13"/>
      <sheetName val="REVISE@f`_x0002_A???Ú/"/>
      <sheetName val="_x0001_??????¤-_x0014_?;b/Ú/_x0014_?Ú"/>
      <sheetName val="M_1Sn´ukn"/>
      <sheetName val="TB(Read only)"/>
      <sheetName val="DEP12"/>
      <sheetName val="CASA-PLAN"/>
      <sheetName val="M_Maincomp"/>
      <sheetName val="M_CT_OUT"/>
      <sheetName val="DEPSYS47"/>
      <sheetName val="10-1 Media"/>
      <sheetName val="10-cut"/>
      <sheetName val="JJDHT"/>
      <sheetName val="data"/>
      <sheetName val="Setting"/>
      <sheetName val="L300"/>
      <sheetName val="Trial_Balance1"/>
      <sheetName val="REPORT"/>
      <sheetName val="Vehicle_"/>
      <sheetName val="PURCHASE_"/>
      <sheetName val="REVISE@f`AÚ/"/>
      <sheetName val="¤-;b/Ú/Ú"/>
      <sheetName val="Stock_CS"/>
      <sheetName val="เงินกู้_MGC1"/>
      <sheetName val="REVISE@f`A???Ú/"/>
      <sheetName val="??????¤-?;b/Ú/?Ú"/>
      <sheetName val="_IBPL00011"/>
      <sheetName val="Nominal_Accounts1"/>
      <sheetName val="Raw_Material"/>
      <sheetName val="TB(Read_only)"/>
      <sheetName val="10-1_Media"/>
      <sheetName val="03_98"/>
      <sheetName val="09_97"/>
      <sheetName val="Trial_Balance2"/>
      <sheetName val="List"/>
      <sheetName val="[b-wp0299.xls][b-wp0299.xls]REV"/>
      <sheetName val="[b-wp0299.xls][b-wp0299.xls]_x0001__x0000__x0000_"/>
      <sheetName val="[b-wp0299.xls][b-wp0299.xls]_x0001_??"/>
      <sheetName val="[b-wp0299.xls][b-wp0299.xls]¤-;"/>
      <sheetName val="[b-wp0299.xls][b-wp0299.xls]???"/>
      <sheetName val="[b-wp0299.xls]REVISE@f`_x0002_A_x0000__x0000__x0000_Ú/"/>
      <sheetName val="[b-wp0299.xls]_x0001__x0000__x0000__x0000__x0000__x0000__x0000_¤-_x0014__x0000_;b/Ú/"/>
      <sheetName val="[b-wp0299.xls]REVISE@f`_x0002_A???Ú/"/>
      <sheetName val="[b-wp0299.xls]_x0001_??????¤-_x0014_?;b/Ú/"/>
      <sheetName val="[b-wp0299.xls]REVISE@f`AÚ/"/>
      <sheetName val="[b-wp0299.xls]¤-;b/Ú/Ú"/>
      <sheetName val="[b-wp0299.xls]REVISE@f`A???Ú/"/>
      <sheetName val="[b-wp0299.xls]??????¤-?;b/Ú/?Ú"/>
      <sheetName val="REINS PAYABLE (ACC 42)"/>
      <sheetName val="Prft&amp;Loss"/>
      <sheetName val="FIN TB_SI"/>
      <sheetName val="Trial_Balance3"/>
      <sheetName val="Consolidated"/>
      <sheetName val="COVER"/>
      <sheetName val="รวมภาค7"/>
      <sheetName val="SCB 1 - Current"/>
      <sheetName val="SCB 2 - Current"/>
      <sheetName val="DealerData"/>
      <sheetName val="Prm"/>
      <sheetName val="REVISE@f`_x0002_A"/>
      <sheetName val="_x0001_"/>
      <sheetName val="REVISE@f`_x0002_A___Ú_"/>
      <sheetName val="_x0001_______¤-_x0014__;b_Ú__x0014__Ú"/>
      <sheetName val="E-1-1"/>
      <sheetName val="stat local"/>
      <sheetName val="รับล่วงหน้า"/>
      <sheetName val="Seagate _share_in_units"/>
      <sheetName val="Accure"/>
      <sheetName val="ห้ามลบ"/>
      <sheetName val="[b-wp0299.xls]____________b___2"/>
      <sheetName val="[b-wp0299.xls]____________b___3"/>
      <sheetName val="[b-wp0299.xls][b-wp0299.xls]R_2"/>
      <sheetName val="[b-wp0299.xls][b-wp0299.xls]__2"/>
      <sheetName val="[b-wp0299.xls][b-wp0299.xls]R_3"/>
      <sheetName val="[b-wp0299.xls][b-wp0299.xls]__3"/>
      <sheetName val="[b-wp0299.xls][b-wp0299.xls]R_4"/>
      <sheetName val="[b-wp0299.xls][b-wp0299.xls]__4"/>
      <sheetName val="[b-wp0299.xls][b-wp0299.xls]R_5"/>
      <sheetName val="[b-wp0299.xls][b-wp0299.xls]__5"/>
      <sheetName val="VL"/>
      <sheetName val="TN"/>
      <sheetName val="ND"/>
      <sheetName val="2005"/>
      <sheetName val="exchange rate"/>
      <sheetName val="gVL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งานสถานการณ์ชื้อ"/>
      <sheetName val="บัญชีเงินสด มันสด"/>
      <sheetName val="บัญชีเงินสด มันเส้น"/>
      <sheetName val="รายจ่ายเบ็ดเตล็ด"/>
      <sheetName val="ส่งกลับUAE มันสด"/>
      <sheetName val="ส่งกลับโกดังมันเส้น"/>
      <sheetName val="นน.รถร่วม"/>
      <sheetName val="FA มันสด"/>
      <sheetName val="FA มันเส้น"/>
      <sheetName val="ลานรับซื้อมันเส้น"/>
      <sheetName val="Update ราคาลานคู่แข่ง"/>
      <sheetName val="นับเงิน"/>
      <sheetName val="กำไรขาดทุน"/>
      <sheetName val="กราฟ"/>
      <sheetName val="รายจ่ายเบ็ดเตล็ด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ily T1-T3"/>
      <sheetName val="Level 00.01น"/>
      <sheetName val="Tank V@30 C"/>
      <sheetName val="Meter"/>
      <sheetName val="Level Loading"/>
      <sheetName val="DT to 1,2,3"/>
      <sheetName val="DT to 4,5,6"/>
      <sheetName val="ST to ST"/>
      <sheetName val="สอน.05(Gasoline)Vobs(ส.ค.)"/>
      <sheetName val="Summary"/>
      <sheetName val="Summary (Jan-Mar13)"/>
      <sheetName val="Prod.(DEC13)"/>
      <sheetName val="Prod.(JAN14)"/>
      <sheetName val="Prod.(FEB14)"/>
      <sheetName val="Prod.(JAN13 Rev.01)"/>
      <sheetName val="Prod.(MAR13 Rev.01)"/>
      <sheetName val="Prod.(FEB13 Rev.01) (2)"/>
      <sheetName val="Meter ()"/>
      <sheetName val="Prod.(NOV13)"/>
      <sheetName val="สอน.05(Gasoline)Vobs(ธ.ค. 56)"/>
      <sheetName val="Meter (OCT 13)"/>
      <sheetName val="T-105-01,02,03(OCT13)"/>
      <sheetName val="Prod.(OCT13)"/>
      <sheetName val="สอน.05(Gasoline)Vobs(พ.ย. 56)"/>
      <sheetName val="สอน.05(Gasoline)Vobs(ต.ค. 56) "/>
      <sheetName val="สอน.05(Gasoline)Vobs(ก.ย.56)"/>
      <sheetName val="Meter (SEP13) (2)"/>
      <sheetName val="Summary(SEP13)"/>
      <sheetName val="Meter (SEP13)"/>
      <sheetName val="T-105-01,02,03(SEP13)"/>
      <sheetName val="Prod.(SEP13)"/>
      <sheetName val="สอน.05(Gasoline)Vobs(มิถุนายน)"/>
      <sheetName val="สอน.05(Gasoline)Vobs(ก.ค.)"/>
      <sheetName val="สอน.05(Gasoline)Vobs(ก.ย.) "/>
      <sheetName val="Sheet1"/>
      <sheetName val="Blending(Jan)"/>
      <sheetName val="Blending(Feb)"/>
      <sheetName val="Stock Gas 91 FEB 14"/>
      <sheetName val="Gasohol91"/>
      <sheetName val="Fusel oil"/>
      <sheetName val="Group"/>
    </sheetNames>
    <sheetDataSet>
      <sheetData sheetId="0" refreshError="1"/>
      <sheetData sheetId="1" refreshError="1"/>
      <sheetData sheetId="2">
        <row r="10">
          <cell r="A10">
            <v>41274</v>
          </cell>
          <cell r="B10">
            <v>217006</v>
          </cell>
          <cell r="C10">
            <v>216181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119374</v>
          </cell>
          <cell r="O10">
            <v>118741</v>
          </cell>
          <cell r="P10">
            <v>9319</v>
          </cell>
          <cell r="Q10">
            <v>9300</v>
          </cell>
          <cell r="R10">
            <v>9728</v>
          </cell>
          <cell r="S10">
            <v>9715</v>
          </cell>
          <cell r="T10">
            <v>18132</v>
          </cell>
          <cell r="U10">
            <v>17840</v>
          </cell>
          <cell r="V10">
            <v>0</v>
          </cell>
          <cell r="W10">
            <v>0</v>
          </cell>
          <cell r="AB10">
            <v>0</v>
          </cell>
          <cell r="AC10">
            <v>0</v>
          </cell>
          <cell r="AF10">
            <v>0</v>
          </cell>
          <cell r="AH10">
            <v>156553</v>
          </cell>
          <cell r="AI10">
            <v>155596</v>
          </cell>
          <cell r="AJ10">
            <v>217006</v>
          </cell>
          <cell r="AK10">
            <v>216181</v>
          </cell>
          <cell r="AL10">
            <v>0</v>
          </cell>
          <cell r="AM10">
            <v>0</v>
          </cell>
          <cell r="AN10">
            <v>217006</v>
          </cell>
          <cell r="AO10">
            <v>216181</v>
          </cell>
          <cell r="AP10">
            <v>373559</v>
          </cell>
          <cell r="AQ10">
            <v>371777</v>
          </cell>
        </row>
        <row r="11">
          <cell r="A11">
            <v>41275</v>
          </cell>
          <cell r="B11">
            <v>217006</v>
          </cell>
          <cell r="C11">
            <v>216442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113193</v>
          </cell>
          <cell r="O11">
            <v>112650</v>
          </cell>
          <cell r="P11">
            <v>9346</v>
          </cell>
          <cell r="Q11">
            <v>9327</v>
          </cell>
          <cell r="R11">
            <v>9782</v>
          </cell>
          <cell r="S11">
            <v>9760</v>
          </cell>
          <cell r="T11">
            <v>19598</v>
          </cell>
          <cell r="U11">
            <v>19325</v>
          </cell>
          <cell r="V11">
            <v>0</v>
          </cell>
          <cell r="W11">
            <v>0</v>
          </cell>
          <cell r="AB11">
            <v>0</v>
          </cell>
          <cell r="AC11">
            <v>0</v>
          </cell>
          <cell r="AF11">
            <v>0</v>
          </cell>
          <cell r="AH11">
            <v>151919</v>
          </cell>
          <cell r="AI11">
            <v>151062</v>
          </cell>
          <cell r="AJ11">
            <v>217006</v>
          </cell>
          <cell r="AK11">
            <v>216442</v>
          </cell>
          <cell r="AL11">
            <v>0</v>
          </cell>
          <cell r="AM11">
            <v>0</v>
          </cell>
          <cell r="AN11">
            <v>217006</v>
          </cell>
          <cell r="AO11">
            <v>216442</v>
          </cell>
          <cell r="AP11">
            <v>368925</v>
          </cell>
          <cell r="AQ11">
            <v>367504</v>
          </cell>
        </row>
        <row r="12">
          <cell r="A12">
            <v>41276</v>
          </cell>
          <cell r="B12">
            <v>216522</v>
          </cell>
          <cell r="C12">
            <v>216097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118524</v>
          </cell>
          <cell r="O12">
            <v>118026</v>
          </cell>
          <cell r="P12">
            <v>9292</v>
          </cell>
          <cell r="Q12">
            <v>9273</v>
          </cell>
          <cell r="R12">
            <v>9674</v>
          </cell>
          <cell r="S12">
            <v>9653</v>
          </cell>
          <cell r="T12">
            <v>44304</v>
          </cell>
          <cell r="U12">
            <v>44238</v>
          </cell>
          <cell r="V12">
            <v>0</v>
          </cell>
          <cell r="W12">
            <v>0</v>
          </cell>
          <cell r="AB12">
            <v>0</v>
          </cell>
          <cell r="AC12">
            <v>0</v>
          </cell>
          <cell r="AF12">
            <v>0</v>
          </cell>
          <cell r="AH12">
            <v>181794</v>
          </cell>
          <cell r="AI12">
            <v>181190</v>
          </cell>
          <cell r="AJ12">
            <v>216522</v>
          </cell>
          <cell r="AK12">
            <v>216097</v>
          </cell>
          <cell r="AL12">
            <v>0</v>
          </cell>
          <cell r="AM12">
            <v>0</v>
          </cell>
          <cell r="AN12">
            <v>216522</v>
          </cell>
          <cell r="AO12">
            <v>216097</v>
          </cell>
          <cell r="AP12">
            <v>398316</v>
          </cell>
          <cell r="AQ12">
            <v>397287</v>
          </cell>
        </row>
        <row r="13">
          <cell r="A13">
            <v>41277</v>
          </cell>
          <cell r="B13">
            <v>216779</v>
          </cell>
          <cell r="C13">
            <v>216367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118551</v>
          </cell>
          <cell r="O13">
            <v>118018</v>
          </cell>
          <cell r="P13">
            <v>9319</v>
          </cell>
          <cell r="Q13">
            <v>9300</v>
          </cell>
          <cell r="R13">
            <v>9647</v>
          </cell>
          <cell r="S13">
            <v>9626</v>
          </cell>
          <cell r="T13">
            <v>44435</v>
          </cell>
          <cell r="U13">
            <v>44315</v>
          </cell>
          <cell r="V13">
            <v>0</v>
          </cell>
          <cell r="W13">
            <v>0</v>
          </cell>
          <cell r="AB13">
            <v>0</v>
          </cell>
          <cell r="AC13">
            <v>0</v>
          </cell>
          <cell r="AF13">
            <v>0</v>
          </cell>
          <cell r="AH13">
            <v>181952</v>
          </cell>
          <cell r="AI13">
            <v>181259</v>
          </cell>
          <cell r="AJ13">
            <v>216779</v>
          </cell>
          <cell r="AK13">
            <v>216367</v>
          </cell>
          <cell r="AL13">
            <v>0</v>
          </cell>
          <cell r="AM13">
            <v>0</v>
          </cell>
          <cell r="AN13">
            <v>216779</v>
          </cell>
          <cell r="AO13">
            <v>216367</v>
          </cell>
          <cell r="AP13">
            <v>398731</v>
          </cell>
          <cell r="AQ13">
            <v>397626</v>
          </cell>
        </row>
        <row r="14">
          <cell r="A14">
            <v>41278</v>
          </cell>
          <cell r="B14">
            <v>251475</v>
          </cell>
          <cell r="C14">
            <v>250871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118470</v>
          </cell>
          <cell r="O14">
            <v>117878</v>
          </cell>
          <cell r="P14">
            <v>54781</v>
          </cell>
          <cell r="Q14">
            <v>54984</v>
          </cell>
          <cell r="R14">
            <v>9728</v>
          </cell>
          <cell r="S14">
            <v>9707</v>
          </cell>
          <cell r="T14">
            <v>9089</v>
          </cell>
          <cell r="U14">
            <v>9071</v>
          </cell>
          <cell r="V14">
            <v>0</v>
          </cell>
          <cell r="W14">
            <v>0</v>
          </cell>
          <cell r="AB14">
            <v>0</v>
          </cell>
          <cell r="AC14">
            <v>0</v>
          </cell>
          <cell r="AF14">
            <v>0</v>
          </cell>
          <cell r="AH14">
            <v>192068</v>
          </cell>
          <cell r="AI14">
            <v>191640</v>
          </cell>
          <cell r="AJ14">
            <v>251475</v>
          </cell>
          <cell r="AK14">
            <v>250871</v>
          </cell>
          <cell r="AL14">
            <v>0</v>
          </cell>
          <cell r="AM14">
            <v>0</v>
          </cell>
          <cell r="AN14">
            <v>251475</v>
          </cell>
          <cell r="AO14">
            <v>250871</v>
          </cell>
          <cell r="AP14">
            <v>443543</v>
          </cell>
          <cell r="AQ14">
            <v>442511</v>
          </cell>
        </row>
        <row r="15">
          <cell r="A15">
            <v>41279</v>
          </cell>
          <cell r="B15">
            <v>471459</v>
          </cell>
          <cell r="C15">
            <v>470846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118497</v>
          </cell>
          <cell r="O15">
            <v>117869</v>
          </cell>
          <cell r="P15">
            <v>8999</v>
          </cell>
          <cell r="Q15">
            <v>8972</v>
          </cell>
          <cell r="R15">
            <v>8080</v>
          </cell>
          <cell r="S15">
            <v>8069</v>
          </cell>
          <cell r="T15">
            <v>27479</v>
          </cell>
          <cell r="U15">
            <v>27457</v>
          </cell>
          <cell r="V15">
            <v>0</v>
          </cell>
          <cell r="W15">
            <v>0</v>
          </cell>
          <cell r="AB15">
            <v>0</v>
          </cell>
          <cell r="AC15">
            <v>0</v>
          </cell>
          <cell r="AF15">
            <v>0</v>
          </cell>
          <cell r="AH15">
            <v>163055</v>
          </cell>
          <cell r="AI15">
            <v>162367</v>
          </cell>
          <cell r="AJ15">
            <v>471459</v>
          </cell>
          <cell r="AK15">
            <v>470846</v>
          </cell>
          <cell r="AL15">
            <v>0</v>
          </cell>
          <cell r="AM15">
            <v>0</v>
          </cell>
          <cell r="AN15">
            <v>471459</v>
          </cell>
          <cell r="AO15">
            <v>470846</v>
          </cell>
          <cell r="AP15">
            <v>634514</v>
          </cell>
          <cell r="AQ15">
            <v>633213</v>
          </cell>
        </row>
        <row r="16">
          <cell r="A16">
            <v>41280</v>
          </cell>
          <cell r="B16">
            <v>472593</v>
          </cell>
          <cell r="C16">
            <v>471837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118524</v>
          </cell>
          <cell r="O16">
            <v>117884</v>
          </cell>
          <cell r="P16">
            <v>8999</v>
          </cell>
          <cell r="Q16">
            <v>8972</v>
          </cell>
          <cell r="R16">
            <v>8134</v>
          </cell>
          <cell r="S16">
            <v>8123</v>
          </cell>
          <cell r="T16">
            <v>82043</v>
          </cell>
          <cell r="U16">
            <v>82084</v>
          </cell>
          <cell r="V16">
            <v>0</v>
          </cell>
          <cell r="W16">
            <v>0</v>
          </cell>
          <cell r="AB16">
            <v>0</v>
          </cell>
          <cell r="AC16">
            <v>0</v>
          </cell>
          <cell r="AF16">
            <v>0</v>
          </cell>
          <cell r="AH16">
            <v>217700</v>
          </cell>
          <cell r="AI16">
            <v>217063</v>
          </cell>
          <cell r="AJ16">
            <v>472593</v>
          </cell>
          <cell r="AK16">
            <v>471837</v>
          </cell>
          <cell r="AL16">
            <v>0</v>
          </cell>
          <cell r="AM16">
            <v>0</v>
          </cell>
          <cell r="AN16">
            <v>472593</v>
          </cell>
          <cell r="AO16">
            <v>471837</v>
          </cell>
          <cell r="AP16">
            <v>690293</v>
          </cell>
          <cell r="AQ16">
            <v>688900</v>
          </cell>
        </row>
        <row r="17">
          <cell r="A17">
            <v>41281</v>
          </cell>
          <cell r="B17">
            <v>472820</v>
          </cell>
          <cell r="C17">
            <v>471922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118497</v>
          </cell>
          <cell r="O17">
            <v>117857</v>
          </cell>
          <cell r="P17">
            <v>8972</v>
          </cell>
          <cell r="Q17">
            <v>8945</v>
          </cell>
          <cell r="R17">
            <v>8080</v>
          </cell>
          <cell r="S17">
            <v>8069</v>
          </cell>
          <cell r="T17">
            <v>82178</v>
          </cell>
          <cell r="U17">
            <v>82063</v>
          </cell>
          <cell r="V17">
            <v>0</v>
          </cell>
          <cell r="W17">
            <v>0</v>
          </cell>
          <cell r="AB17">
            <v>0</v>
          </cell>
          <cell r="AC17">
            <v>0</v>
          </cell>
          <cell r="AF17">
            <v>0</v>
          </cell>
          <cell r="AH17">
            <v>217727</v>
          </cell>
          <cell r="AI17">
            <v>216934</v>
          </cell>
          <cell r="AJ17">
            <v>472820</v>
          </cell>
          <cell r="AK17">
            <v>471922</v>
          </cell>
          <cell r="AL17">
            <v>0</v>
          </cell>
          <cell r="AM17">
            <v>0</v>
          </cell>
          <cell r="AN17">
            <v>472820</v>
          </cell>
          <cell r="AO17">
            <v>471922</v>
          </cell>
          <cell r="AP17">
            <v>690547</v>
          </cell>
          <cell r="AQ17">
            <v>688856</v>
          </cell>
        </row>
        <row r="18">
          <cell r="A18">
            <v>41282</v>
          </cell>
          <cell r="B18">
            <v>537467</v>
          </cell>
          <cell r="C18">
            <v>536070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118470</v>
          </cell>
          <cell r="O18">
            <v>117818</v>
          </cell>
          <cell r="P18">
            <v>8972</v>
          </cell>
          <cell r="Q18">
            <v>8959</v>
          </cell>
          <cell r="R18">
            <v>7949</v>
          </cell>
          <cell r="S18">
            <v>7939</v>
          </cell>
          <cell r="T18">
            <v>17518</v>
          </cell>
          <cell r="U18">
            <v>17448</v>
          </cell>
          <cell r="V18">
            <v>0</v>
          </cell>
          <cell r="W18">
            <v>0</v>
          </cell>
          <cell r="AB18">
            <v>0</v>
          </cell>
          <cell r="AC18">
            <v>0</v>
          </cell>
          <cell r="AF18">
            <v>0</v>
          </cell>
          <cell r="AH18">
            <v>152909</v>
          </cell>
          <cell r="AI18">
            <v>152164</v>
          </cell>
          <cell r="AJ18">
            <v>537467</v>
          </cell>
          <cell r="AK18">
            <v>536070</v>
          </cell>
          <cell r="AL18">
            <v>0</v>
          </cell>
          <cell r="AM18">
            <v>0</v>
          </cell>
          <cell r="AN18">
            <v>537467</v>
          </cell>
          <cell r="AO18">
            <v>536070</v>
          </cell>
          <cell r="AP18">
            <v>690376</v>
          </cell>
          <cell r="AQ18">
            <v>688234</v>
          </cell>
        </row>
        <row r="19">
          <cell r="A19">
            <v>41283</v>
          </cell>
          <cell r="B19">
            <v>465334</v>
          </cell>
          <cell r="C19">
            <v>463985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118497</v>
          </cell>
          <cell r="O19">
            <v>117786</v>
          </cell>
          <cell r="P19">
            <v>49762</v>
          </cell>
          <cell r="Q19">
            <v>49931</v>
          </cell>
          <cell r="R19">
            <v>7949</v>
          </cell>
          <cell r="S19">
            <v>7939</v>
          </cell>
          <cell r="T19">
            <v>17572</v>
          </cell>
          <cell r="U19">
            <v>17479</v>
          </cell>
          <cell r="V19">
            <v>0</v>
          </cell>
          <cell r="W19">
            <v>0</v>
          </cell>
          <cell r="AB19">
            <v>0</v>
          </cell>
          <cell r="AC19">
            <v>0</v>
          </cell>
          <cell r="AF19">
            <v>0</v>
          </cell>
          <cell r="AH19">
            <v>193780</v>
          </cell>
          <cell r="AI19">
            <v>193135</v>
          </cell>
          <cell r="AJ19">
            <v>465334</v>
          </cell>
          <cell r="AK19">
            <v>463985</v>
          </cell>
          <cell r="AL19">
            <v>0</v>
          </cell>
          <cell r="AM19">
            <v>0</v>
          </cell>
          <cell r="AN19">
            <v>465334</v>
          </cell>
          <cell r="AO19">
            <v>463985</v>
          </cell>
          <cell r="AP19">
            <v>659114</v>
          </cell>
          <cell r="AQ19">
            <v>657120</v>
          </cell>
        </row>
        <row r="20">
          <cell r="A20">
            <v>41284</v>
          </cell>
          <cell r="B20">
            <v>409534</v>
          </cell>
          <cell r="C20">
            <v>408223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33176</v>
          </cell>
          <cell r="O20">
            <v>32927</v>
          </cell>
          <cell r="P20">
            <v>119311</v>
          </cell>
          <cell r="Q20">
            <v>119395</v>
          </cell>
          <cell r="R20">
            <v>109440</v>
          </cell>
          <cell r="S20">
            <v>109670</v>
          </cell>
          <cell r="T20">
            <v>17572</v>
          </cell>
          <cell r="U20">
            <v>17481</v>
          </cell>
          <cell r="V20">
            <v>0</v>
          </cell>
          <cell r="W20">
            <v>0</v>
          </cell>
          <cell r="AB20">
            <v>0</v>
          </cell>
          <cell r="AC20">
            <v>0</v>
          </cell>
          <cell r="AF20">
            <v>0</v>
          </cell>
          <cell r="AH20">
            <v>279499</v>
          </cell>
          <cell r="AI20">
            <v>279473</v>
          </cell>
          <cell r="AJ20">
            <v>409534</v>
          </cell>
          <cell r="AK20">
            <v>408223</v>
          </cell>
          <cell r="AL20">
            <v>0</v>
          </cell>
          <cell r="AM20">
            <v>0</v>
          </cell>
          <cell r="AN20">
            <v>409534</v>
          </cell>
          <cell r="AO20">
            <v>408223</v>
          </cell>
          <cell r="AP20">
            <v>689033</v>
          </cell>
          <cell r="AQ20">
            <v>687696</v>
          </cell>
        </row>
        <row r="21">
          <cell r="A21">
            <v>41285</v>
          </cell>
          <cell r="B21">
            <v>719164</v>
          </cell>
          <cell r="C21">
            <v>717222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17229</v>
          </cell>
          <cell r="Q21">
            <v>17287</v>
          </cell>
          <cell r="R21">
            <v>17312</v>
          </cell>
          <cell r="S21">
            <v>17253</v>
          </cell>
          <cell r="T21">
            <v>17599</v>
          </cell>
          <cell r="U21">
            <v>17562</v>
          </cell>
          <cell r="V21">
            <v>0</v>
          </cell>
          <cell r="W21">
            <v>0</v>
          </cell>
          <cell r="AB21">
            <v>0</v>
          </cell>
          <cell r="AC21">
            <v>0</v>
          </cell>
          <cell r="AF21">
            <v>0</v>
          </cell>
          <cell r="AH21">
            <v>52140</v>
          </cell>
          <cell r="AI21">
            <v>52102</v>
          </cell>
          <cell r="AJ21">
            <v>719164</v>
          </cell>
          <cell r="AK21">
            <v>717222</v>
          </cell>
          <cell r="AL21">
            <v>0</v>
          </cell>
          <cell r="AM21">
            <v>0</v>
          </cell>
          <cell r="AN21">
            <v>719164</v>
          </cell>
          <cell r="AO21">
            <v>717222</v>
          </cell>
          <cell r="AP21">
            <v>771304</v>
          </cell>
          <cell r="AQ21">
            <v>769324</v>
          </cell>
        </row>
        <row r="22">
          <cell r="A22">
            <v>41286</v>
          </cell>
          <cell r="B22">
            <v>775429</v>
          </cell>
          <cell r="C22">
            <v>773258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0.42199999999999999</v>
          </cell>
          <cell r="O22">
            <v>0</v>
          </cell>
          <cell r="P22">
            <v>17097</v>
          </cell>
          <cell r="Q22">
            <v>17053</v>
          </cell>
          <cell r="R22">
            <v>16941</v>
          </cell>
          <cell r="S22">
            <v>16897</v>
          </cell>
          <cell r="T22">
            <v>17518</v>
          </cell>
          <cell r="U22">
            <v>17483</v>
          </cell>
          <cell r="V22">
            <v>0</v>
          </cell>
          <cell r="W22">
            <v>0</v>
          </cell>
          <cell r="AB22">
            <v>0</v>
          </cell>
          <cell r="AC22">
            <v>0</v>
          </cell>
          <cell r="AF22">
            <v>0</v>
          </cell>
          <cell r="AH22">
            <v>51556.421999999999</v>
          </cell>
          <cell r="AI22">
            <v>51433</v>
          </cell>
          <cell r="AJ22">
            <v>775429</v>
          </cell>
          <cell r="AK22">
            <v>773258</v>
          </cell>
          <cell r="AL22">
            <v>0</v>
          </cell>
          <cell r="AM22">
            <v>0</v>
          </cell>
          <cell r="AN22">
            <v>775429</v>
          </cell>
          <cell r="AO22">
            <v>773258</v>
          </cell>
          <cell r="AP22">
            <v>826985.42200000002</v>
          </cell>
          <cell r="AQ22">
            <v>824691</v>
          </cell>
        </row>
        <row r="23">
          <cell r="A23">
            <v>41287</v>
          </cell>
          <cell r="B23">
            <v>775429</v>
          </cell>
          <cell r="C23">
            <v>773103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59962</v>
          </cell>
          <cell r="Q23">
            <v>59806</v>
          </cell>
          <cell r="R23">
            <v>66031</v>
          </cell>
          <cell r="S23">
            <v>66203</v>
          </cell>
          <cell r="T23">
            <v>17572</v>
          </cell>
          <cell r="U23">
            <v>17498</v>
          </cell>
          <cell r="V23">
            <v>0</v>
          </cell>
          <cell r="W23">
            <v>0</v>
          </cell>
          <cell r="AB23">
            <v>4000</v>
          </cell>
          <cell r="AC23">
            <v>4000</v>
          </cell>
          <cell r="AF23">
            <v>0</v>
          </cell>
          <cell r="AH23">
            <v>143565</v>
          </cell>
          <cell r="AI23">
            <v>143507</v>
          </cell>
          <cell r="AJ23">
            <v>775429</v>
          </cell>
          <cell r="AK23">
            <v>773103</v>
          </cell>
          <cell r="AL23">
            <v>0</v>
          </cell>
          <cell r="AM23">
            <v>0</v>
          </cell>
          <cell r="AN23">
            <v>775429</v>
          </cell>
          <cell r="AO23">
            <v>773103</v>
          </cell>
          <cell r="AP23">
            <v>918994</v>
          </cell>
          <cell r="AQ23">
            <v>916610</v>
          </cell>
        </row>
        <row r="24">
          <cell r="A24">
            <v>41288</v>
          </cell>
          <cell r="B24">
            <v>775202</v>
          </cell>
          <cell r="C24">
            <v>772954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92146</v>
          </cell>
          <cell r="Q24">
            <v>92413</v>
          </cell>
          <cell r="R24">
            <v>118699</v>
          </cell>
          <cell r="S24">
            <v>118841</v>
          </cell>
          <cell r="T24">
            <v>118631</v>
          </cell>
          <cell r="U24">
            <v>118655</v>
          </cell>
          <cell r="V24">
            <v>0</v>
          </cell>
          <cell r="W24">
            <v>0</v>
          </cell>
          <cell r="AB24">
            <v>4000</v>
          </cell>
          <cell r="AC24">
            <v>4000</v>
          </cell>
          <cell r="AF24">
            <v>0</v>
          </cell>
          <cell r="AH24">
            <v>329476</v>
          </cell>
          <cell r="AI24">
            <v>329909</v>
          </cell>
          <cell r="AJ24">
            <v>775202</v>
          </cell>
          <cell r="AK24">
            <v>772954</v>
          </cell>
          <cell r="AL24">
            <v>0</v>
          </cell>
          <cell r="AM24">
            <v>0</v>
          </cell>
          <cell r="AN24">
            <v>775202</v>
          </cell>
          <cell r="AO24">
            <v>772954</v>
          </cell>
          <cell r="AP24">
            <v>1104678</v>
          </cell>
          <cell r="AQ24">
            <v>1102863</v>
          </cell>
        </row>
        <row r="25">
          <cell r="A25">
            <v>41289</v>
          </cell>
          <cell r="B25">
            <v>775202</v>
          </cell>
          <cell r="C25">
            <v>772876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334902</v>
          </cell>
          <cell r="I25">
            <v>334031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118205</v>
          </cell>
          <cell r="O25">
            <v>118288</v>
          </cell>
          <cell r="P25">
            <v>74021</v>
          </cell>
          <cell r="Q25">
            <v>74167</v>
          </cell>
          <cell r="R25">
            <v>2104</v>
          </cell>
          <cell r="S25">
            <v>2103</v>
          </cell>
          <cell r="T25">
            <v>2400</v>
          </cell>
          <cell r="U25">
            <v>2400</v>
          </cell>
          <cell r="V25">
            <v>0</v>
          </cell>
          <cell r="W25">
            <v>0</v>
          </cell>
          <cell r="AB25">
            <v>24000</v>
          </cell>
          <cell r="AC25">
            <v>24000</v>
          </cell>
          <cell r="AF25">
            <v>0</v>
          </cell>
          <cell r="AH25">
            <v>196730</v>
          </cell>
          <cell r="AI25">
            <v>196958</v>
          </cell>
          <cell r="AJ25">
            <v>775202</v>
          </cell>
          <cell r="AK25">
            <v>772876</v>
          </cell>
          <cell r="AL25">
            <v>334902</v>
          </cell>
          <cell r="AM25">
            <v>334031</v>
          </cell>
          <cell r="AN25">
            <v>1110104</v>
          </cell>
          <cell r="AO25">
            <v>1106907</v>
          </cell>
          <cell r="AP25">
            <v>1306834</v>
          </cell>
          <cell r="AQ25">
            <v>1303865</v>
          </cell>
        </row>
        <row r="26">
          <cell r="A26">
            <v>41290</v>
          </cell>
          <cell r="B26">
            <v>816265</v>
          </cell>
          <cell r="C26">
            <v>813653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222036</v>
          </cell>
          <cell r="I26">
            <v>221659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118470</v>
          </cell>
          <cell r="O26">
            <v>118304</v>
          </cell>
          <cell r="P26">
            <v>38552</v>
          </cell>
          <cell r="Q26">
            <v>38529</v>
          </cell>
          <cell r="R26">
            <v>119284</v>
          </cell>
          <cell r="S26">
            <v>119403</v>
          </cell>
          <cell r="T26">
            <v>95088</v>
          </cell>
          <cell r="U26">
            <v>95269</v>
          </cell>
          <cell r="V26">
            <v>0</v>
          </cell>
          <cell r="W26">
            <v>0</v>
          </cell>
          <cell r="AB26">
            <v>23240</v>
          </cell>
          <cell r="AC26">
            <v>23240</v>
          </cell>
          <cell r="AF26">
            <v>0</v>
          </cell>
          <cell r="AH26">
            <v>371394</v>
          </cell>
          <cell r="AI26">
            <v>371505</v>
          </cell>
          <cell r="AJ26">
            <v>816265</v>
          </cell>
          <cell r="AK26">
            <v>813653</v>
          </cell>
          <cell r="AL26">
            <v>222036</v>
          </cell>
          <cell r="AM26">
            <v>221659</v>
          </cell>
          <cell r="AN26">
            <v>1038301</v>
          </cell>
          <cell r="AO26">
            <v>1035312</v>
          </cell>
          <cell r="AP26">
            <v>1409695</v>
          </cell>
          <cell r="AQ26">
            <v>1406817</v>
          </cell>
        </row>
        <row r="27">
          <cell r="A27">
            <v>41291</v>
          </cell>
          <cell r="B27">
            <v>657234</v>
          </cell>
          <cell r="C27">
            <v>654999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481341</v>
          </cell>
          <cell r="I27">
            <v>480426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118470</v>
          </cell>
          <cell r="O27">
            <v>118126</v>
          </cell>
          <cell r="P27">
            <v>1369</v>
          </cell>
          <cell r="Q27">
            <v>1340</v>
          </cell>
          <cell r="R27">
            <v>82165</v>
          </cell>
          <cell r="S27">
            <v>82231</v>
          </cell>
          <cell r="T27">
            <v>119378</v>
          </cell>
          <cell r="U27">
            <v>119291</v>
          </cell>
          <cell r="V27">
            <v>0</v>
          </cell>
          <cell r="W27">
            <v>0</v>
          </cell>
          <cell r="AB27">
            <v>22440</v>
          </cell>
          <cell r="AC27">
            <v>22440</v>
          </cell>
          <cell r="AE27">
            <v>0</v>
          </cell>
          <cell r="AF27">
            <v>0</v>
          </cell>
          <cell r="AH27">
            <v>321382</v>
          </cell>
          <cell r="AI27">
            <v>320988</v>
          </cell>
          <cell r="AJ27">
            <v>657234</v>
          </cell>
          <cell r="AK27">
            <v>654999</v>
          </cell>
          <cell r="AL27">
            <v>481341</v>
          </cell>
          <cell r="AM27">
            <v>480426</v>
          </cell>
          <cell r="AN27">
            <v>1138575</v>
          </cell>
          <cell r="AO27">
            <v>1135425</v>
          </cell>
          <cell r="AP27">
            <v>1459957</v>
          </cell>
          <cell r="AQ27">
            <v>1456413</v>
          </cell>
        </row>
        <row r="28">
          <cell r="A28">
            <v>41292</v>
          </cell>
          <cell r="B28">
            <v>583514</v>
          </cell>
          <cell r="C28">
            <v>581647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544587</v>
          </cell>
          <cell r="I28">
            <v>543498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118416</v>
          </cell>
          <cell r="O28">
            <v>117990</v>
          </cell>
          <cell r="P28">
            <v>108798</v>
          </cell>
          <cell r="Q28">
            <v>108831</v>
          </cell>
          <cell r="R28">
            <v>76408</v>
          </cell>
          <cell r="S28">
            <v>76668</v>
          </cell>
          <cell r="T28">
            <v>119375</v>
          </cell>
          <cell r="U28">
            <v>119290</v>
          </cell>
          <cell r="V28">
            <v>0</v>
          </cell>
          <cell r="W28">
            <v>0</v>
          </cell>
          <cell r="AB28">
            <v>21840</v>
          </cell>
          <cell r="AC28">
            <v>21840</v>
          </cell>
          <cell r="AE28">
            <v>0</v>
          </cell>
          <cell r="AF28">
            <v>0</v>
          </cell>
          <cell r="AH28">
            <v>422997</v>
          </cell>
          <cell r="AI28">
            <v>422779</v>
          </cell>
          <cell r="AJ28">
            <v>583514</v>
          </cell>
          <cell r="AK28">
            <v>581647</v>
          </cell>
          <cell r="AL28">
            <v>544587</v>
          </cell>
          <cell r="AM28">
            <v>543498</v>
          </cell>
          <cell r="AN28">
            <v>1128101</v>
          </cell>
          <cell r="AO28">
            <v>1125145</v>
          </cell>
          <cell r="AP28">
            <v>1551098</v>
          </cell>
          <cell r="AQ28">
            <v>1547924</v>
          </cell>
        </row>
        <row r="29">
          <cell r="A29">
            <v>41293</v>
          </cell>
          <cell r="B29">
            <v>494823</v>
          </cell>
          <cell r="C29">
            <v>493339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695108</v>
          </cell>
          <cell r="I29">
            <v>693787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118497</v>
          </cell>
          <cell r="O29">
            <v>118035</v>
          </cell>
          <cell r="P29">
            <v>68884</v>
          </cell>
          <cell r="Q29">
            <v>69118</v>
          </cell>
          <cell r="R29">
            <v>116181</v>
          </cell>
          <cell r="S29">
            <v>116332</v>
          </cell>
          <cell r="T29">
            <v>27881</v>
          </cell>
          <cell r="U29">
            <v>27898</v>
          </cell>
          <cell r="V29">
            <v>0</v>
          </cell>
          <cell r="W29">
            <v>0</v>
          </cell>
          <cell r="AB29">
            <v>20640</v>
          </cell>
          <cell r="AC29">
            <v>20640</v>
          </cell>
          <cell r="AE29">
            <v>0</v>
          </cell>
          <cell r="AF29">
            <v>0</v>
          </cell>
          <cell r="AH29">
            <v>331443</v>
          </cell>
          <cell r="AI29">
            <v>331383</v>
          </cell>
          <cell r="AJ29">
            <v>494823</v>
          </cell>
          <cell r="AK29">
            <v>493339</v>
          </cell>
          <cell r="AL29">
            <v>695108</v>
          </cell>
          <cell r="AM29">
            <v>693787</v>
          </cell>
          <cell r="AN29">
            <v>1189931</v>
          </cell>
          <cell r="AO29">
            <v>1187126</v>
          </cell>
          <cell r="AP29">
            <v>1521374</v>
          </cell>
          <cell r="AQ29">
            <v>1518509</v>
          </cell>
        </row>
        <row r="30">
          <cell r="A30">
            <v>41294</v>
          </cell>
          <cell r="B30">
            <v>656781</v>
          </cell>
          <cell r="C30">
            <v>655205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527814</v>
          </cell>
          <cell r="I30">
            <v>526864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118389</v>
          </cell>
          <cell r="O30">
            <v>117915</v>
          </cell>
          <cell r="P30">
            <v>32522</v>
          </cell>
          <cell r="Q30">
            <v>32584</v>
          </cell>
          <cell r="R30">
            <v>116527</v>
          </cell>
          <cell r="S30">
            <v>116527</v>
          </cell>
          <cell r="T30">
            <v>117333</v>
          </cell>
          <cell r="U30">
            <v>117439</v>
          </cell>
          <cell r="V30">
            <v>0</v>
          </cell>
          <cell r="W30">
            <v>0</v>
          </cell>
          <cell r="AB30">
            <v>20015</v>
          </cell>
          <cell r="AC30">
            <v>20015</v>
          </cell>
          <cell r="AE30">
            <v>0</v>
          </cell>
          <cell r="AF30">
            <v>0</v>
          </cell>
          <cell r="AH30">
            <v>384771</v>
          </cell>
          <cell r="AI30">
            <v>384465</v>
          </cell>
          <cell r="AJ30">
            <v>656781</v>
          </cell>
          <cell r="AK30">
            <v>655205</v>
          </cell>
          <cell r="AL30">
            <v>527814</v>
          </cell>
          <cell r="AM30">
            <v>526864</v>
          </cell>
          <cell r="AN30">
            <v>1184595</v>
          </cell>
          <cell r="AO30">
            <v>1182069</v>
          </cell>
          <cell r="AP30">
            <v>1569366</v>
          </cell>
          <cell r="AQ30">
            <v>1566534</v>
          </cell>
        </row>
        <row r="31">
          <cell r="A31">
            <v>41295</v>
          </cell>
          <cell r="B31">
            <v>417700</v>
          </cell>
          <cell r="C31">
            <v>416698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627558</v>
          </cell>
          <cell r="I31">
            <v>626366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118178</v>
          </cell>
          <cell r="O31">
            <v>117658</v>
          </cell>
          <cell r="P31">
            <v>50689</v>
          </cell>
          <cell r="Q31">
            <v>50714</v>
          </cell>
          <cell r="R31">
            <v>116576</v>
          </cell>
          <cell r="S31">
            <v>116436</v>
          </cell>
          <cell r="T31">
            <v>17468</v>
          </cell>
          <cell r="U31">
            <v>17421</v>
          </cell>
          <cell r="V31">
            <v>0</v>
          </cell>
          <cell r="W31">
            <v>0</v>
          </cell>
          <cell r="AB31">
            <v>18815</v>
          </cell>
          <cell r="AC31">
            <v>18815</v>
          </cell>
          <cell r="AE31">
            <v>0</v>
          </cell>
          <cell r="AF31">
            <v>0</v>
          </cell>
          <cell r="AH31">
            <v>302911</v>
          </cell>
          <cell r="AI31">
            <v>302229</v>
          </cell>
          <cell r="AJ31">
            <v>417700</v>
          </cell>
          <cell r="AK31">
            <v>416698</v>
          </cell>
          <cell r="AL31">
            <v>627558</v>
          </cell>
          <cell r="AM31">
            <v>626366</v>
          </cell>
          <cell r="AN31">
            <v>1045258</v>
          </cell>
          <cell r="AO31">
            <v>1043064</v>
          </cell>
          <cell r="AP31">
            <v>1348169</v>
          </cell>
          <cell r="AQ31">
            <v>1345293</v>
          </cell>
        </row>
        <row r="32">
          <cell r="A32">
            <v>41296</v>
          </cell>
          <cell r="B32">
            <v>279588</v>
          </cell>
          <cell r="C32">
            <v>278777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635944</v>
          </cell>
          <cell r="I32">
            <v>634418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117994</v>
          </cell>
          <cell r="O32">
            <v>117404</v>
          </cell>
          <cell r="P32">
            <v>91376</v>
          </cell>
          <cell r="Q32">
            <v>91586</v>
          </cell>
          <cell r="R32">
            <v>7733</v>
          </cell>
          <cell r="S32">
            <v>7857</v>
          </cell>
          <cell r="T32">
            <v>17545</v>
          </cell>
          <cell r="U32">
            <v>17471</v>
          </cell>
          <cell r="V32">
            <v>0</v>
          </cell>
          <cell r="W32">
            <v>0</v>
          </cell>
          <cell r="AB32">
            <v>17615</v>
          </cell>
          <cell r="AC32">
            <v>17615</v>
          </cell>
          <cell r="AE32">
            <v>0</v>
          </cell>
          <cell r="AF32">
            <v>0</v>
          </cell>
          <cell r="AH32">
            <v>234648</v>
          </cell>
          <cell r="AI32">
            <v>234318</v>
          </cell>
          <cell r="AJ32">
            <v>279588</v>
          </cell>
          <cell r="AK32">
            <v>278777</v>
          </cell>
          <cell r="AL32">
            <v>635944</v>
          </cell>
          <cell r="AM32">
            <v>634418</v>
          </cell>
          <cell r="AN32">
            <v>915532</v>
          </cell>
          <cell r="AO32">
            <v>913195</v>
          </cell>
          <cell r="AP32">
            <v>1150180</v>
          </cell>
          <cell r="AQ32">
            <v>1147513</v>
          </cell>
        </row>
        <row r="33">
          <cell r="A33">
            <v>41297</v>
          </cell>
          <cell r="B33">
            <v>304756</v>
          </cell>
          <cell r="C33">
            <v>303994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636398</v>
          </cell>
          <cell r="I33">
            <v>634552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118075</v>
          </cell>
          <cell r="O33">
            <v>117402</v>
          </cell>
          <cell r="P33">
            <v>17097</v>
          </cell>
          <cell r="Q33">
            <v>17078</v>
          </cell>
          <cell r="R33">
            <v>1335</v>
          </cell>
          <cell r="S33">
            <v>1334</v>
          </cell>
          <cell r="T33">
            <v>118447</v>
          </cell>
          <cell r="U33">
            <v>118530</v>
          </cell>
          <cell r="V33">
            <v>0</v>
          </cell>
          <cell r="W33">
            <v>0</v>
          </cell>
          <cell r="AB33">
            <v>16615</v>
          </cell>
          <cell r="AC33">
            <v>16615</v>
          </cell>
          <cell r="AE33">
            <v>0</v>
          </cell>
          <cell r="AF33">
            <v>0</v>
          </cell>
          <cell r="AH33">
            <v>254954</v>
          </cell>
          <cell r="AI33">
            <v>254344</v>
          </cell>
          <cell r="AJ33">
            <v>304756</v>
          </cell>
          <cell r="AK33">
            <v>303994</v>
          </cell>
          <cell r="AL33">
            <v>636398</v>
          </cell>
          <cell r="AM33">
            <v>634552</v>
          </cell>
          <cell r="AN33">
            <v>941154</v>
          </cell>
          <cell r="AO33">
            <v>938546</v>
          </cell>
          <cell r="AP33">
            <v>1196108</v>
          </cell>
          <cell r="AQ33">
            <v>1192890</v>
          </cell>
        </row>
        <row r="34">
          <cell r="A34">
            <v>41298</v>
          </cell>
          <cell r="B34">
            <v>381860</v>
          </cell>
          <cell r="C34">
            <v>381249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753797</v>
          </cell>
          <cell r="I34">
            <v>751611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118048</v>
          </cell>
          <cell r="O34">
            <v>117316</v>
          </cell>
          <cell r="P34">
            <v>1396</v>
          </cell>
          <cell r="Q34">
            <v>1393</v>
          </cell>
          <cell r="R34">
            <v>1282</v>
          </cell>
          <cell r="S34">
            <v>1279</v>
          </cell>
          <cell r="T34">
            <v>58811</v>
          </cell>
          <cell r="U34">
            <v>59011</v>
          </cell>
          <cell r="V34">
            <v>0</v>
          </cell>
          <cell r="W34">
            <v>0</v>
          </cell>
          <cell r="AB34">
            <v>15815</v>
          </cell>
          <cell r="AC34">
            <v>15815</v>
          </cell>
          <cell r="AE34">
            <v>0</v>
          </cell>
          <cell r="AF34">
            <v>0</v>
          </cell>
          <cell r="AH34">
            <v>179537</v>
          </cell>
          <cell r="AI34">
            <v>178999</v>
          </cell>
          <cell r="AJ34">
            <v>381860</v>
          </cell>
          <cell r="AK34">
            <v>381249</v>
          </cell>
          <cell r="AL34">
            <v>753797</v>
          </cell>
          <cell r="AM34">
            <v>751611</v>
          </cell>
          <cell r="AN34">
            <v>1135657</v>
          </cell>
          <cell r="AO34">
            <v>1132860</v>
          </cell>
          <cell r="AP34">
            <v>1315194</v>
          </cell>
          <cell r="AQ34">
            <v>1311859</v>
          </cell>
        </row>
        <row r="35">
          <cell r="A35">
            <v>41299</v>
          </cell>
          <cell r="B35">
            <v>416112</v>
          </cell>
          <cell r="C35">
            <v>415529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753797</v>
          </cell>
          <cell r="I35">
            <v>751234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118048</v>
          </cell>
          <cell r="O35">
            <v>117257</v>
          </cell>
          <cell r="P35">
            <v>1396</v>
          </cell>
          <cell r="Q35">
            <v>1394</v>
          </cell>
          <cell r="R35">
            <v>99596</v>
          </cell>
          <cell r="S35">
            <v>99895</v>
          </cell>
          <cell r="T35">
            <v>1363</v>
          </cell>
          <cell r="U35">
            <v>1361</v>
          </cell>
          <cell r="V35">
            <v>5977</v>
          </cell>
          <cell r="W35">
            <v>5911</v>
          </cell>
          <cell r="AB35">
            <v>14795</v>
          </cell>
          <cell r="AC35">
            <v>14795</v>
          </cell>
          <cell r="AE35">
            <v>0</v>
          </cell>
          <cell r="AF35">
            <v>0</v>
          </cell>
          <cell r="AH35">
            <v>220403</v>
          </cell>
          <cell r="AI35">
            <v>219907</v>
          </cell>
          <cell r="AJ35">
            <v>416112</v>
          </cell>
          <cell r="AK35">
            <v>415529</v>
          </cell>
          <cell r="AL35">
            <v>753797</v>
          </cell>
          <cell r="AM35">
            <v>751234</v>
          </cell>
          <cell r="AN35">
            <v>1169909</v>
          </cell>
          <cell r="AO35">
            <v>1166763</v>
          </cell>
          <cell r="AP35">
            <v>1390312</v>
          </cell>
          <cell r="AQ35">
            <v>1386670</v>
          </cell>
        </row>
        <row r="36">
          <cell r="A36">
            <v>41300</v>
          </cell>
          <cell r="B36">
            <v>326975</v>
          </cell>
          <cell r="C36">
            <v>326419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754478</v>
          </cell>
          <cell r="I36">
            <v>751536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118124</v>
          </cell>
          <cell r="O36">
            <v>117297</v>
          </cell>
          <cell r="P36">
            <v>39268</v>
          </cell>
          <cell r="Q36">
            <v>39382</v>
          </cell>
          <cell r="R36">
            <v>10124</v>
          </cell>
          <cell r="S36">
            <v>10123</v>
          </cell>
          <cell r="T36">
            <v>119216</v>
          </cell>
          <cell r="U36">
            <v>119288</v>
          </cell>
          <cell r="V36">
            <v>11556</v>
          </cell>
          <cell r="W36">
            <v>11429</v>
          </cell>
          <cell r="AB36">
            <v>13795</v>
          </cell>
          <cell r="AC36">
            <v>13795</v>
          </cell>
          <cell r="AE36">
            <v>0</v>
          </cell>
          <cell r="AF36">
            <v>0</v>
          </cell>
          <cell r="AH36">
            <v>286732</v>
          </cell>
          <cell r="AI36">
            <v>286090</v>
          </cell>
          <cell r="AJ36">
            <v>326975</v>
          </cell>
          <cell r="AK36">
            <v>326419</v>
          </cell>
          <cell r="AL36">
            <v>754478</v>
          </cell>
          <cell r="AM36">
            <v>751536</v>
          </cell>
          <cell r="AN36">
            <v>1081453</v>
          </cell>
          <cell r="AO36">
            <v>1077955</v>
          </cell>
          <cell r="AP36">
            <v>1368185</v>
          </cell>
          <cell r="AQ36">
            <v>1364045</v>
          </cell>
        </row>
        <row r="37">
          <cell r="A37">
            <v>41301</v>
          </cell>
          <cell r="B37">
            <v>465561</v>
          </cell>
          <cell r="C37">
            <v>464304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872085</v>
          </cell>
          <cell r="I37">
            <v>867899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2970</v>
          </cell>
          <cell r="O37">
            <v>2975</v>
          </cell>
          <cell r="P37">
            <v>1209</v>
          </cell>
          <cell r="Q37">
            <v>1211</v>
          </cell>
          <cell r="R37">
            <v>10232</v>
          </cell>
          <cell r="S37">
            <v>10236</v>
          </cell>
          <cell r="T37">
            <v>1522</v>
          </cell>
          <cell r="U37">
            <v>1523</v>
          </cell>
          <cell r="V37">
            <v>11556</v>
          </cell>
          <cell r="W37">
            <v>11429</v>
          </cell>
          <cell r="AB37">
            <v>13595</v>
          </cell>
          <cell r="AC37">
            <v>13595</v>
          </cell>
          <cell r="AE37">
            <v>0</v>
          </cell>
          <cell r="AF37">
            <v>0</v>
          </cell>
          <cell r="AH37">
            <v>15933</v>
          </cell>
          <cell r="AI37">
            <v>15945</v>
          </cell>
          <cell r="AJ37">
            <v>465561</v>
          </cell>
          <cell r="AK37">
            <v>464304</v>
          </cell>
          <cell r="AL37">
            <v>872085</v>
          </cell>
          <cell r="AM37">
            <v>867899</v>
          </cell>
          <cell r="AN37">
            <v>1337646</v>
          </cell>
          <cell r="AO37">
            <v>1332203</v>
          </cell>
          <cell r="AP37">
            <v>1353579</v>
          </cell>
          <cell r="AQ37">
            <v>1348148</v>
          </cell>
        </row>
        <row r="38">
          <cell r="A38">
            <v>41302</v>
          </cell>
          <cell r="B38">
            <v>466242</v>
          </cell>
          <cell r="C38">
            <v>464843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981535</v>
          </cell>
          <cell r="I38">
            <v>977020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118974</v>
          </cell>
          <cell r="O38">
            <v>119010</v>
          </cell>
          <cell r="P38">
            <v>9427</v>
          </cell>
          <cell r="Q38">
            <v>9418</v>
          </cell>
          <cell r="R38">
            <v>59792</v>
          </cell>
          <cell r="S38">
            <v>59941</v>
          </cell>
          <cell r="T38">
            <v>1496</v>
          </cell>
          <cell r="U38">
            <v>1497</v>
          </cell>
          <cell r="V38">
            <v>16702</v>
          </cell>
          <cell r="W38">
            <v>16518</v>
          </cell>
          <cell r="AB38">
            <v>13595</v>
          </cell>
          <cell r="AC38">
            <v>13595</v>
          </cell>
          <cell r="AE38">
            <v>0</v>
          </cell>
          <cell r="AF38">
            <v>0</v>
          </cell>
          <cell r="AH38">
            <v>189689</v>
          </cell>
          <cell r="AI38">
            <v>189866</v>
          </cell>
          <cell r="AJ38">
            <v>466242</v>
          </cell>
          <cell r="AK38">
            <v>464843</v>
          </cell>
          <cell r="AL38">
            <v>981535</v>
          </cell>
          <cell r="AM38">
            <v>977020</v>
          </cell>
          <cell r="AN38">
            <v>1447777</v>
          </cell>
          <cell r="AO38">
            <v>1441863</v>
          </cell>
          <cell r="AP38">
            <v>1637466</v>
          </cell>
          <cell r="AQ38">
            <v>1631729</v>
          </cell>
        </row>
        <row r="39">
          <cell r="A39">
            <v>41303</v>
          </cell>
          <cell r="B39">
            <v>685589</v>
          </cell>
          <cell r="C39">
            <v>683875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1091010</v>
          </cell>
          <cell r="I39">
            <v>1086755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106112</v>
          </cell>
          <cell r="O39">
            <v>106335</v>
          </cell>
          <cell r="P39">
            <v>9557</v>
          </cell>
          <cell r="Q39">
            <v>9547</v>
          </cell>
          <cell r="R39">
            <v>9993</v>
          </cell>
          <cell r="S39">
            <v>9978</v>
          </cell>
          <cell r="T39">
            <v>9327</v>
          </cell>
          <cell r="U39">
            <v>9331</v>
          </cell>
          <cell r="V39">
            <v>29229</v>
          </cell>
          <cell r="W39">
            <v>29103</v>
          </cell>
          <cell r="AB39">
            <v>13595</v>
          </cell>
          <cell r="AC39">
            <v>13595</v>
          </cell>
          <cell r="AE39">
            <v>0</v>
          </cell>
          <cell r="AF39">
            <v>0</v>
          </cell>
          <cell r="AH39">
            <v>134989</v>
          </cell>
          <cell r="AI39">
            <v>135191</v>
          </cell>
          <cell r="AJ39">
            <v>685589</v>
          </cell>
          <cell r="AK39">
            <v>683875</v>
          </cell>
          <cell r="AL39">
            <v>1091010</v>
          </cell>
          <cell r="AM39">
            <v>1086755</v>
          </cell>
          <cell r="AN39">
            <v>1776599</v>
          </cell>
          <cell r="AO39">
            <v>1770630</v>
          </cell>
          <cell r="AP39">
            <v>1911588</v>
          </cell>
          <cell r="AQ39">
            <v>1905821</v>
          </cell>
        </row>
        <row r="40">
          <cell r="A40">
            <v>41304</v>
          </cell>
          <cell r="B40">
            <v>685816</v>
          </cell>
          <cell r="C40">
            <v>683896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1443795</v>
          </cell>
          <cell r="I40">
            <v>1438742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1138</v>
          </cell>
          <cell r="O40">
            <v>1128</v>
          </cell>
          <cell r="P40">
            <v>1794</v>
          </cell>
          <cell r="Q40">
            <v>1785</v>
          </cell>
          <cell r="R40">
            <v>1282</v>
          </cell>
          <cell r="S40">
            <v>1277</v>
          </cell>
          <cell r="T40">
            <v>86604</v>
          </cell>
          <cell r="U40">
            <v>86691</v>
          </cell>
          <cell r="V40">
            <v>44104</v>
          </cell>
          <cell r="W40">
            <v>43835</v>
          </cell>
          <cell r="AB40">
            <v>13595</v>
          </cell>
          <cell r="AC40">
            <v>13595</v>
          </cell>
          <cell r="AE40">
            <v>0</v>
          </cell>
          <cell r="AF40">
            <v>0</v>
          </cell>
          <cell r="AH40">
            <v>90818</v>
          </cell>
          <cell r="AI40">
            <v>90881</v>
          </cell>
          <cell r="AJ40">
            <v>685816</v>
          </cell>
          <cell r="AK40">
            <v>683896</v>
          </cell>
          <cell r="AL40">
            <v>1443795</v>
          </cell>
          <cell r="AM40">
            <v>1438742</v>
          </cell>
          <cell r="AN40">
            <v>2129611</v>
          </cell>
          <cell r="AO40">
            <v>2122638</v>
          </cell>
          <cell r="AP40">
            <v>2220429</v>
          </cell>
          <cell r="AQ40">
            <v>2213519</v>
          </cell>
        </row>
        <row r="41">
          <cell r="A41">
            <v>41305</v>
          </cell>
          <cell r="B41">
            <v>686043</v>
          </cell>
          <cell r="C41">
            <v>683779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1680342</v>
          </cell>
          <cell r="I41">
            <v>1674293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1010</v>
          </cell>
          <cell r="O41">
            <v>1001</v>
          </cell>
          <cell r="P41">
            <v>1476</v>
          </cell>
          <cell r="Q41">
            <v>1468</v>
          </cell>
          <cell r="R41">
            <v>1469</v>
          </cell>
          <cell r="S41">
            <v>1461</v>
          </cell>
          <cell r="T41">
            <v>92545</v>
          </cell>
          <cell r="U41">
            <v>92314</v>
          </cell>
          <cell r="V41">
            <v>60231</v>
          </cell>
          <cell r="W41">
            <v>59821</v>
          </cell>
          <cell r="AB41">
            <v>13595</v>
          </cell>
          <cell r="AC41">
            <v>13595</v>
          </cell>
          <cell r="AE41">
            <v>0</v>
          </cell>
          <cell r="AF41">
            <v>0</v>
          </cell>
          <cell r="AH41">
            <v>96500</v>
          </cell>
          <cell r="AI41">
            <v>96244</v>
          </cell>
          <cell r="AJ41">
            <v>686043</v>
          </cell>
          <cell r="AK41">
            <v>683779</v>
          </cell>
          <cell r="AL41">
            <v>1680342</v>
          </cell>
          <cell r="AM41">
            <v>1674293</v>
          </cell>
          <cell r="AN41">
            <v>2366385</v>
          </cell>
          <cell r="AO41">
            <v>2358072</v>
          </cell>
          <cell r="AP41">
            <v>2462885</v>
          </cell>
          <cell r="AQ41">
            <v>2454316</v>
          </cell>
        </row>
        <row r="42">
          <cell r="A42">
            <v>41306</v>
          </cell>
          <cell r="B42">
            <v>686270</v>
          </cell>
          <cell r="C42">
            <v>683799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1681023</v>
          </cell>
          <cell r="I42">
            <v>1674299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57188</v>
          </cell>
          <cell r="O42">
            <v>57045</v>
          </cell>
          <cell r="P42">
            <v>118168</v>
          </cell>
          <cell r="Q42">
            <v>117624</v>
          </cell>
          <cell r="R42">
            <v>118942</v>
          </cell>
          <cell r="S42">
            <v>118454</v>
          </cell>
          <cell r="T42">
            <v>118501</v>
          </cell>
          <cell r="U42">
            <v>118063</v>
          </cell>
          <cell r="V42">
            <v>75026</v>
          </cell>
          <cell r="W42">
            <v>74501</v>
          </cell>
          <cell r="AB42">
            <v>13595</v>
          </cell>
          <cell r="AC42">
            <v>13595</v>
          </cell>
          <cell r="AF42">
            <v>0</v>
          </cell>
          <cell r="AH42">
            <v>412799</v>
          </cell>
          <cell r="AI42">
            <v>411186</v>
          </cell>
          <cell r="AJ42">
            <v>686270</v>
          </cell>
          <cell r="AK42">
            <v>683799</v>
          </cell>
          <cell r="AL42">
            <v>1681023</v>
          </cell>
          <cell r="AM42">
            <v>1674299</v>
          </cell>
          <cell r="AN42">
            <v>2367293</v>
          </cell>
          <cell r="AO42">
            <v>2358098</v>
          </cell>
          <cell r="AP42">
            <v>2780092</v>
          </cell>
          <cell r="AQ42">
            <v>2769284</v>
          </cell>
        </row>
        <row r="43">
          <cell r="A43">
            <v>41307</v>
          </cell>
          <cell r="B43">
            <v>686497</v>
          </cell>
          <cell r="C43">
            <v>683820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2152840</v>
          </cell>
          <cell r="I43">
            <v>2142076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117355</v>
          </cell>
          <cell r="O43">
            <v>116792</v>
          </cell>
          <cell r="P43">
            <v>49735</v>
          </cell>
          <cell r="Q43">
            <v>49650</v>
          </cell>
          <cell r="R43">
            <v>1095</v>
          </cell>
          <cell r="S43">
            <v>1087</v>
          </cell>
          <cell r="T43">
            <v>118317</v>
          </cell>
          <cell r="U43">
            <v>117808</v>
          </cell>
          <cell r="V43">
            <v>89314</v>
          </cell>
          <cell r="W43">
            <v>88635</v>
          </cell>
          <cell r="AB43">
            <v>13595</v>
          </cell>
          <cell r="AC43">
            <v>13595</v>
          </cell>
          <cell r="AF43">
            <v>0</v>
          </cell>
          <cell r="AH43">
            <v>286502</v>
          </cell>
          <cell r="AI43">
            <v>285337</v>
          </cell>
          <cell r="AJ43">
            <v>686497</v>
          </cell>
          <cell r="AK43">
            <v>683820</v>
          </cell>
          <cell r="AL43">
            <v>2152840</v>
          </cell>
          <cell r="AM43">
            <v>2142076</v>
          </cell>
          <cell r="AN43">
            <v>2839337</v>
          </cell>
          <cell r="AO43">
            <v>2825896</v>
          </cell>
          <cell r="AP43">
            <v>3125839</v>
          </cell>
          <cell r="AQ43">
            <v>3111233</v>
          </cell>
        </row>
        <row r="44">
          <cell r="A44">
            <v>41308</v>
          </cell>
          <cell r="B44">
            <v>686724</v>
          </cell>
          <cell r="C44">
            <v>683840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2504937</v>
          </cell>
          <cell r="I44">
            <v>2491661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116056</v>
          </cell>
          <cell r="O44">
            <v>115383</v>
          </cell>
          <cell r="P44">
            <v>50054</v>
          </cell>
          <cell r="Q44">
            <v>49844</v>
          </cell>
          <cell r="R44">
            <v>62765</v>
          </cell>
          <cell r="S44">
            <v>62294</v>
          </cell>
          <cell r="T44">
            <v>118366</v>
          </cell>
          <cell r="U44">
            <v>117679</v>
          </cell>
          <cell r="V44">
            <v>44424</v>
          </cell>
          <cell r="W44">
            <v>44100</v>
          </cell>
          <cell r="AB44">
            <v>13595</v>
          </cell>
          <cell r="AC44">
            <v>13595</v>
          </cell>
          <cell r="AF44">
            <v>0</v>
          </cell>
          <cell r="AH44">
            <v>347241</v>
          </cell>
          <cell r="AI44">
            <v>345200</v>
          </cell>
          <cell r="AJ44">
            <v>686724</v>
          </cell>
          <cell r="AK44">
            <v>683840</v>
          </cell>
          <cell r="AL44">
            <v>2504937</v>
          </cell>
          <cell r="AM44">
            <v>2491661</v>
          </cell>
          <cell r="AN44">
            <v>3191661</v>
          </cell>
          <cell r="AO44">
            <v>3175501</v>
          </cell>
          <cell r="AP44">
            <v>3538902</v>
          </cell>
          <cell r="AQ44">
            <v>3520701</v>
          </cell>
        </row>
        <row r="45">
          <cell r="A45">
            <v>41309</v>
          </cell>
          <cell r="B45">
            <v>686724</v>
          </cell>
          <cell r="C45">
            <v>683702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2740082</v>
          </cell>
          <cell r="I45">
            <v>2725012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116191</v>
          </cell>
          <cell r="O45">
            <v>115633</v>
          </cell>
          <cell r="P45">
            <v>1103</v>
          </cell>
          <cell r="Q45">
            <v>1099</v>
          </cell>
          <cell r="R45">
            <v>112596</v>
          </cell>
          <cell r="S45">
            <v>111774</v>
          </cell>
          <cell r="T45">
            <v>118393</v>
          </cell>
          <cell r="U45">
            <v>117659</v>
          </cell>
          <cell r="V45">
            <v>42564</v>
          </cell>
          <cell r="W45">
            <v>41760</v>
          </cell>
          <cell r="AB45">
            <v>13595</v>
          </cell>
          <cell r="AC45">
            <v>13595</v>
          </cell>
          <cell r="AF45">
            <v>0</v>
          </cell>
          <cell r="AH45">
            <v>348283</v>
          </cell>
          <cell r="AI45">
            <v>346165</v>
          </cell>
          <cell r="AJ45">
            <v>686724</v>
          </cell>
          <cell r="AK45">
            <v>683702</v>
          </cell>
          <cell r="AL45">
            <v>2740082</v>
          </cell>
          <cell r="AM45">
            <v>2725012</v>
          </cell>
          <cell r="AN45">
            <v>3426806</v>
          </cell>
          <cell r="AO45">
            <v>3408714</v>
          </cell>
          <cell r="AP45">
            <v>3775089</v>
          </cell>
          <cell r="AQ45">
            <v>3754879</v>
          </cell>
        </row>
        <row r="46">
          <cell r="A46">
            <v>41310</v>
          </cell>
          <cell r="B46">
            <v>686950</v>
          </cell>
          <cell r="C46">
            <v>683378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2741444</v>
          </cell>
          <cell r="I46">
            <v>2724173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116164</v>
          </cell>
          <cell r="O46">
            <v>115246</v>
          </cell>
          <cell r="P46">
            <v>1183</v>
          </cell>
          <cell r="Q46">
            <v>1164</v>
          </cell>
          <cell r="R46">
            <v>112650</v>
          </cell>
          <cell r="S46">
            <v>111738</v>
          </cell>
          <cell r="T46">
            <v>118528</v>
          </cell>
          <cell r="U46">
            <v>117556</v>
          </cell>
          <cell r="V46">
            <v>42510</v>
          </cell>
          <cell r="W46">
            <v>41749</v>
          </cell>
          <cell r="AB46">
            <v>13595</v>
          </cell>
          <cell r="AC46">
            <v>13595</v>
          </cell>
          <cell r="AF46">
            <v>0</v>
          </cell>
          <cell r="AH46">
            <v>348525</v>
          </cell>
          <cell r="AI46">
            <v>345704</v>
          </cell>
          <cell r="AJ46">
            <v>686950</v>
          </cell>
          <cell r="AK46">
            <v>683378</v>
          </cell>
          <cell r="AL46">
            <v>2741444</v>
          </cell>
          <cell r="AM46">
            <v>2724173</v>
          </cell>
          <cell r="AN46">
            <v>3428394</v>
          </cell>
          <cell r="AO46">
            <v>3407551</v>
          </cell>
          <cell r="AP46">
            <v>3776919</v>
          </cell>
          <cell r="AQ46">
            <v>3753255</v>
          </cell>
        </row>
        <row r="47">
          <cell r="A47">
            <v>41311</v>
          </cell>
          <cell r="B47">
            <v>687177</v>
          </cell>
          <cell r="C47">
            <v>683535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2742805</v>
          </cell>
          <cell r="I47">
            <v>2725251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116294</v>
          </cell>
          <cell r="O47">
            <v>115375</v>
          </cell>
          <cell r="P47">
            <v>786</v>
          </cell>
          <cell r="Q47">
            <v>783</v>
          </cell>
          <cell r="R47">
            <v>112677</v>
          </cell>
          <cell r="S47">
            <v>111764</v>
          </cell>
          <cell r="T47">
            <v>118528</v>
          </cell>
          <cell r="U47">
            <v>117556</v>
          </cell>
          <cell r="V47">
            <v>42406</v>
          </cell>
          <cell r="W47">
            <v>41677</v>
          </cell>
          <cell r="AB47">
            <v>13595</v>
          </cell>
          <cell r="AC47">
            <v>13595</v>
          </cell>
          <cell r="AF47">
            <v>0</v>
          </cell>
          <cell r="AH47">
            <v>348285</v>
          </cell>
          <cell r="AI47">
            <v>345478</v>
          </cell>
          <cell r="AJ47">
            <v>687177</v>
          </cell>
          <cell r="AK47">
            <v>683535</v>
          </cell>
          <cell r="AL47">
            <v>2742805</v>
          </cell>
          <cell r="AM47">
            <v>2725251</v>
          </cell>
          <cell r="AN47">
            <v>3429982</v>
          </cell>
          <cell r="AO47">
            <v>3408786</v>
          </cell>
          <cell r="AP47">
            <v>3778267</v>
          </cell>
          <cell r="AQ47">
            <v>3754264</v>
          </cell>
        </row>
        <row r="48">
          <cell r="A48">
            <v>41312</v>
          </cell>
          <cell r="B48">
            <v>687630</v>
          </cell>
          <cell r="C48">
            <v>683642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2744167</v>
          </cell>
          <cell r="I48">
            <v>2725507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116402</v>
          </cell>
          <cell r="O48">
            <v>115378</v>
          </cell>
          <cell r="P48">
            <v>786</v>
          </cell>
          <cell r="Q48">
            <v>783</v>
          </cell>
          <cell r="R48">
            <v>112785</v>
          </cell>
          <cell r="S48">
            <v>111815</v>
          </cell>
          <cell r="T48">
            <v>118658</v>
          </cell>
          <cell r="U48">
            <v>117602</v>
          </cell>
          <cell r="V48">
            <v>42460</v>
          </cell>
          <cell r="W48">
            <v>41764</v>
          </cell>
          <cell r="AB48">
            <v>13595</v>
          </cell>
          <cell r="AC48">
            <v>13595</v>
          </cell>
          <cell r="AF48">
            <v>0</v>
          </cell>
          <cell r="AH48">
            <v>348631</v>
          </cell>
          <cell r="AI48">
            <v>345578</v>
          </cell>
          <cell r="AJ48">
            <v>687630</v>
          </cell>
          <cell r="AK48">
            <v>683642</v>
          </cell>
          <cell r="AL48">
            <v>2744167</v>
          </cell>
          <cell r="AM48">
            <v>2725507</v>
          </cell>
          <cell r="AN48">
            <v>3431797</v>
          </cell>
          <cell r="AO48">
            <v>3409149</v>
          </cell>
          <cell r="AP48">
            <v>3780428</v>
          </cell>
          <cell r="AQ48">
            <v>3754727</v>
          </cell>
        </row>
        <row r="49">
          <cell r="A49">
            <v>41313</v>
          </cell>
          <cell r="B49">
            <v>687630</v>
          </cell>
          <cell r="C49">
            <v>683435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2745075</v>
          </cell>
          <cell r="I49">
            <v>2725585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116429</v>
          </cell>
          <cell r="O49">
            <v>115335</v>
          </cell>
          <cell r="P49">
            <v>786</v>
          </cell>
          <cell r="Q49">
            <v>783</v>
          </cell>
          <cell r="R49">
            <v>112731</v>
          </cell>
          <cell r="S49">
            <v>111739</v>
          </cell>
          <cell r="T49">
            <v>118685</v>
          </cell>
          <cell r="U49">
            <v>117546</v>
          </cell>
          <cell r="V49">
            <v>42379</v>
          </cell>
          <cell r="W49">
            <v>41718</v>
          </cell>
          <cell r="AB49">
            <v>13595</v>
          </cell>
          <cell r="AC49">
            <v>13595</v>
          </cell>
          <cell r="AF49">
            <v>0</v>
          </cell>
          <cell r="AH49">
            <v>348631</v>
          </cell>
          <cell r="AI49">
            <v>345403</v>
          </cell>
          <cell r="AJ49">
            <v>687630</v>
          </cell>
          <cell r="AK49">
            <v>683435</v>
          </cell>
          <cell r="AL49">
            <v>2745075</v>
          </cell>
          <cell r="AM49">
            <v>2725585</v>
          </cell>
          <cell r="AN49">
            <v>3432705</v>
          </cell>
          <cell r="AO49">
            <v>3409020</v>
          </cell>
          <cell r="AP49">
            <v>3781336</v>
          </cell>
          <cell r="AQ49">
            <v>3754423</v>
          </cell>
        </row>
        <row r="50">
          <cell r="A50">
            <v>41314</v>
          </cell>
          <cell r="B50">
            <v>571946</v>
          </cell>
          <cell r="C50">
            <v>568171</v>
          </cell>
          <cell r="D50">
            <v>0</v>
          </cell>
          <cell r="E50">
            <v>0</v>
          </cell>
          <cell r="F50">
            <v>229155</v>
          </cell>
          <cell r="G50">
            <v>227299</v>
          </cell>
          <cell r="H50">
            <v>2746210</v>
          </cell>
          <cell r="I50">
            <v>2725888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459</v>
          </cell>
          <cell r="O50">
            <v>453</v>
          </cell>
          <cell r="P50">
            <v>786</v>
          </cell>
          <cell r="Q50">
            <v>783</v>
          </cell>
          <cell r="R50">
            <v>112785</v>
          </cell>
          <cell r="S50">
            <v>111770</v>
          </cell>
          <cell r="T50">
            <v>118658</v>
          </cell>
          <cell r="U50">
            <v>117448</v>
          </cell>
          <cell r="V50">
            <v>42433</v>
          </cell>
          <cell r="W50">
            <v>41792</v>
          </cell>
          <cell r="AB50">
            <v>13595</v>
          </cell>
          <cell r="AC50">
            <v>13595</v>
          </cell>
          <cell r="AF50">
            <v>0</v>
          </cell>
          <cell r="AH50">
            <v>232688</v>
          </cell>
          <cell r="AI50">
            <v>230454</v>
          </cell>
          <cell r="AJ50">
            <v>801101</v>
          </cell>
          <cell r="AK50">
            <v>795470</v>
          </cell>
          <cell r="AL50">
            <v>2746210</v>
          </cell>
          <cell r="AM50">
            <v>2725888</v>
          </cell>
          <cell r="AN50">
            <v>3547311</v>
          </cell>
          <cell r="AO50">
            <v>3521358</v>
          </cell>
          <cell r="AP50">
            <v>3779999</v>
          </cell>
          <cell r="AQ50">
            <v>3751812</v>
          </cell>
        </row>
        <row r="51">
          <cell r="A51">
            <v>41315</v>
          </cell>
          <cell r="B51">
            <v>571946</v>
          </cell>
          <cell r="C51">
            <v>568946</v>
          </cell>
          <cell r="D51">
            <v>0</v>
          </cell>
          <cell r="E51">
            <v>0</v>
          </cell>
          <cell r="F51">
            <v>229382</v>
          </cell>
          <cell r="G51">
            <v>227570</v>
          </cell>
          <cell r="H51">
            <v>2746891</v>
          </cell>
          <cell r="I51">
            <v>2726015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571</v>
          </cell>
          <cell r="O51">
            <v>564</v>
          </cell>
          <cell r="P51">
            <v>786</v>
          </cell>
          <cell r="Q51">
            <v>783</v>
          </cell>
          <cell r="R51">
            <v>112839</v>
          </cell>
          <cell r="S51">
            <v>111823</v>
          </cell>
          <cell r="T51">
            <v>118712</v>
          </cell>
          <cell r="U51">
            <v>117525</v>
          </cell>
          <cell r="V51">
            <v>42433</v>
          </cell>
          <cell r="W51">
            <v>41826</v>
          </cell>
          <cell r="AB51">
            <v>13595</v>
          </cell>
          <cell r="AC51">
            <v>13595</v>
          </cell>
          <cell r="AF51">
            <v>0</v>
          </cell>
          <cell r="AH51">
            <v>232908</v>
          </cell>
          <cell r="AI51">
            <v>230695</v>
          </cell>
          <cell r="AJ51">
            <v>801328</v>
          </cell>
          <cell r="AK51">
            <v>796516</v>
          </cell>
          <cell r="AL51">
            <v>2746891</v>
          </cell>
          <cell r="AM51">
            <v>2726015</v>
          </cell>
          <cell r="AN51">
            <v>3548219</v>
          </cell>
          <cell r="AO51">
            <v>3522531</v>
          </cell>
          <cell r="AP51">
            <v>3781127</v>
          </cell>
          <cell r="AQ51">
            <v>3753226</v>
          </cell>
        </row>
        <row r="52">
          <cell r="A52">
            <v>41316</v>
          </cell>
          <cell r="B52">
            <v>571946</v>
          </cell>
          <cell r="C52">
            <v>568228</v>
          </cell>
          <cell r="D52">
            <v>0</v>
          </cell>
          <cell r="E52">
            <v>0</v>
          </cell>
          <cell r="F52">
            <v>229155</v>
          </cell>
          <cell r="G52">
            <v>227459</v>
          </cell>
          <cell r="H52">
            <v>2748026</v>
          </cell>
          <cell r="I52">
            <v>2727141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534</v>
          </cell>
          <cell r="O52">
            <v>527</v>
          </cell>
          <cell r="P52">
            <v>786</v>
          </cell>
          <cell r="Q52">
            <v>783</v>
          </cell>
          <cell r="R52">
            <v>112785</v>
          </cell>
          <cell r="S52">
            <v>111804</v>
          </cell>
          <cell r="T52">
            <v>118685</v>
          </cell>
          <cell r="U52">
            <v>117546</v>
          </cell>
          <cell r="V52">
            <v>42352</v>
          </cell>
          <cell r="W52">
            <v>41742</v>
          </cell>
          <cell r="AB52">
            <v>13595</v>
          </cell>
          <cell r="AC52">
            <v>13595</v>
          </cell>
          <cell r="AF52">
            <v>0</v>
          </cell>
          <cell r="AH52">
            <v>232790</v>
          </cell>
          <cell r="AI52">
            <v>230660</v>
          </cell>
          <cell r="AJ52">
            <v>801101</v>
          </cell>
          <cell r="AK52">
            <v>795687</v>
          </cell>
          <cell r="AL52">
            <v>2748026</v>
          </cell>
          <cell r="AM52">
            <v>2727141</v>
          </cell>
          <cell r="AN52">
            <v>3549127</v>
          </cell>
          <cell r="AO52">
            <v>3522828</v>
          </cell>
          <cell r="AP52">
            <v>3781917</v>
          </cell>
          <cell r="AQ52">
            <v>3753488</v>
          </cell>
        </row>
        <row r="53">
          <cell r="A53">
            <v>41317</v>
          </cell>
          <cell r="B53">
            <v>375055</v>
          </cell>
          <cell r="C53">
            <v>372692</v>
          </cell>
          <cell r="D53">
            <v>0</v>
          </cell>
          <cell r="E53">
            <v>0</v>
          </cell>
          <cell r="F53">
            <v>426271</v>
          </cell>
          <cell r="G53">
            <v>423117</v>
          </cell>
          <cell r="H53">
            <v>2864491</v>
          </cell>
          <cell r="I53">
            <v>2842148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497</v>
          </cell>
          <cell r="O53">
            <v>491</v>
          </cell>
          <cell r="P53">
            <v>838</v>
          </cell>
          <cell r="Q53">
            <v>835</v>
          </cell>
          <cell r="R53">
            <v>112785</v>
          </cell>
          <cell r="S53">
            <v>111838</v>
          </cell>
          <cell r="T53">
            <v>969</v>
          </cell>
          <cell r="U53">
            <v>963</v>
          </cell>
          <cell r="V53">
            <v>42325</v>
          </cell>
          <cell r="W53">
            <v>41745</v>
          </cell>
          <cell r="AB53">
            <v>13595</v>
          </cell>
          <cell r="AC53">
            <v>13595</v>
          </cell>
          <cell r="AF53">
            <v>0</v>
          </cell>
          <cell r="AH53">
            <v>115089</v>
          </cell>
          <cell r="AI53">
            <v>114127</v>
          </cell>
          <cell r="AJ53">
            <v>801326</v>
          </cell>
          <cell r="AK53">
            <v>795809</v>
          </cell>
          <cell r="AL53">
            <v>2864491</v>
          </cell>
          <cell r="AM53">
            <v>2842148</v>
          </cell>
          <cell r="AN53">
            <v>3665817</v>
          </cell>
          <cell r="AO53">
            <v>3637957</v>
          </cell>
          <cell r="AP53">
            <v>3780906</v>
          </cell>
          <cell r="AQ53">
            <v>3752084</v>
          </cell>
        </row>
        <row r="54">
          <cell r="A54">
            <v>41318</v>
          </cell>
          <cell r="B54">
            <v>375055</v>
          </cell>
          <cell r="C54">
            <v>372805</v>
          </cell>
          <cell r="D54">
            <v>0</v>
          </cell>
          <cell r="E54">
            <v>0</v>
          </cell>
          <cell r="F54">
            <v>346864</v>
          </cell>
          <cell r="G54">
            <v>344436</v>
          </cell>
          <cell r="H54">
            <v>2864945</v>
          </cell>
          <cell r="I54">
            <v>2842598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73511</v>
          </cell>
          <cell r="O54">
            <v>73665</v>
          </cell>
          <cell r="P54">
            <v>1236</v>
          </cell>
          <cell r="Q54">
            <v>1231</v>
          </cell>
          <cell r="R54">
            <v>115731</v>
          </cell>
          <cell r="S54">
            <v>114770</v>
          </cell>
          <cell r="T54">
            <v>1018</v>
          </cell>
          <cell r="U54">
            <v>1011</v>
          </cell>
          <cell r="V54">
            <v>42325</v>
          </cell>
          <cell r="W54">
            <v>41779</v>
          </cell>
          <cell r="AB54">
            <v>13195</v>
          </cell>
          <cell r="AC54">
            <v>13195</v>
          </cell>
          <cell r="AF54">
            <v>0</v>
          </cell>
          <cell r="AH54">
            <v>191496</v>
          </cell>
          <cell r="AI54">
            <v>190677</v>
          </cell>
          <cell r="AJ54">
            <v>721919</v>
          </cell>
          <cell r="AK54">
            <v>717241</v>
          </cell>
          <cell r="AL54">
            <v>2864945</v>
          </cell>
          <cell r="AM54">
            <v>2842598</v>
          </cell>
          <cell r="AN54">
            <v>3586864</v>
          </cell>
          <cell r="AO54">
            <v>3559839</v>
          </cell>
          <cell r="AP54">
            <v>3778360</v>
          </cell>
          <cell r="AQ54">
            <v>3750516</v>
          </cell>
        </row>
        <row r="55">
          <cell r="A55">
            <v>41319</v>
          </cell>
          <cell r="B55">
            <v>374828</v>
          </cell>
          <cell r="C55">
            <v>372729</v>
          </cell>
          <cell r="D55">
            <v>0</v>
          </cell>
          <cell r="E55">
            <v>0</v>
          </cell>
          <cell r="F55">
            <v>462117</v>
          </cell>
          <cell r="G55">
            <v>459437</v>
          </cell>
          <cell r="H55">
            <v>2865172</v>
          </cell>
          <cell r="I55">
            <v>2843110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534</v>
          </cell>
          <cell r="O55">
            <v>531</v>
          </cell>
          <cell r="P55">
            <v>69974</v>
          </cell>
          <cell r="Q55">
            <v>69876</v>
          </cell>
          <cell r="R55">
            <v>115650</v>
          </cell>
          <cell r="S55">
            <v>114763</v>
          </cell>
          <cell r="T55">
            <v>1018</v>
          </cell>
          <cell r="U55">
            <v>1011</v>
          </cell>
          <cell r="V55">
            <v>42298</v>
          </cell>
          <cell r="W55">
            <v>41769</v>
          </cell>
          <cell r="AB55">
            <v>13195</v>
          </cell>
          <cell r="AC55">
            <v>13195</v>
          </cell>
          <cell r="AF55">
            <v>0</v>
          </cell>
          <cell r="AH55">
            <v>187176</v>
          </cell>
          <cell r="AI55">
            <v>186181</v>
          </cell>
          <cell r="AJ55">
            <v>836945</v>
          </cell>
          <cell r="AK55">
            <v>832166</v>
          </cell>
          <cell r="AL55">
            <v>2865172</v>
          </cell>
          <cell r="AM55">
            <v>2843110</v>
          </cell>
          <cell r="AN55">
            <v>3702117</v>
          </cell>
          <cell r="AO55">
            <v>3675276</v>
          </cell>
          <cell r="AP55">
            <v>3889293</v>
          </cell>
          <cell r="AQ55">
            <v>3861457</v>
          </cell>
        </row>
        <row r="56">
          <cell r="A56">
            <v>41320</v>
          </cell>
          <cell r="B56">
            <v>374601</v>
          </cell>
          <cell r="C56">
            <v>372578</v>
          </cell>
          <cell r="D56">
            <v>0</v>
          </cell>
          <cell r="E56">
            <v>0</v>
          </cell>
          <cell r="F56">
            <v>462117</v>
          </cell>
          <cell r="G56">
            <v>459391</v>
          </cell>
          <cell r="H56">
            <v>2865399</v>
          </cell>
          <cell r="I56">
            <v>2843335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291</v>
          </cell>
          <cell r="O56">
            <v>290</v>
          </cell>
          <cell r="P56">
            <v>70158</v>
          </cell>
          <cell r="Q56">
            <v>69919</v>
          </cell>
          <cell r="R56">
            <v>115677</v>
          </cell>
          <cell r="S56">
            <v>114763</v>
          </cell>
          <cell r="T56">
            <v>919</v>
          </cell>
          <cell r="U56">
            <v>913</v>
          </cell>
          <cell r="V56">
            <v>42298</v>
          </cell>
          <cell r="W56">
            <v>41748</v>
          </cell>
          <cell r="AB56">
            <v>13195</v>
          </cell>
          <cell r="AC56">
            <v>13195</v>
          </cell>
          <cell r="AF56">
            <v>0</v>
          </cell>
          <cell r="AH56">
            <v>187045</v>
          </cell>
          <cell r="AI56">
            <v>185885</v>
          </cell>
          <cell r="AJ56">
            <v>836718</v>
          </cell>
          <cell r="AK56">
            <v>831969</v>
          </cell>
          <cell r="AL56">
            <v>2865399</v>
          </cell>
          <cell r="AM56">
            <v>2843335</v>
          </cell>
          <cell r="AN56">
            <v>3702117</v>
          </cell>
          <cell r="AO56">
            <v>3675304</v>
          </cell>
          <cell r="AP56">
            <v>3889162</v>
          </cell>
          <cell r="AQ56">
            <v>3861189</v>
          </cell>
        </row>
        <row r="57">
          <cell r="A57">
            <v>41321</v>
          </cell>
          <cell r="B57">
            <v>261223</v>
          </cell>
          <cell r="C57">
            <v>259656</v>
          </cell>
          <cell r="D57">
            <v>0</v>
          </cell>
          <cell r="E57">
            <v>0</v>
          </cell>
          <cell r="F57">
            <v>492519</v>
          </cell>
          <cell r="G57">
            <v>489219</v>
          </cell>
          <cell r="H57">
            <v>2866307</v>
          </cell>
          <cell r="I57">
            <v>2843377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291</v>
          </cell>
          <cell r="O57">
            <v>290</v>
          </cell>
          <cell r="P57">
            <v>78419</v>
          </cell>
          <cell r="Q57">
            <v>78058</v>
          </cell>
          <cell r="R57">
            <v>118623</v>
          </cell>
          <cell r="S57">
            <v>117603</v>
          </cell>
          <cell r="T57">
            <v>944</v>
          </cell>
          <cell r="U57">
            <v>938</v>
          </cell>
          <cell r="V57">
            <v>42298</v>
          </cell>
          <cell r="W57">
            <v>41748</v>
          </cell>
          <cell r="AB57">
            <v>12775</v>
          </cell>
          <cell r="AC57">
            <v>12775</v>
          </cell>
          <cell r="AF57">
            <v>0</v>
          </cell>
          <cell r="AH57">
            <v>198277</v>
          </cell>
          <cell r="AI57">
            <v>196889</v>
          </cell>
          <cell r="AJ57">
            <v>753742</v>
          </cell>
          <cell r="AK57">
            <v>748875</v>
          </cell>
          <cell r="AL57">
            <v>2866307</v>
          </cell>
          <cell r="AM57">
            <v>2843377</v>
          </cell>
          <cell r="AN57">
            <v>3620049</v>
          </cell>
          <cell r="AO57">
            <v>3592252</v>
          </cell>
          <cell r="AP57">
            <v>3818326</v>
          </cell>
          <cell r="AQ57">
            <v>3789141</v>
          </cell>
        </row>
        <row r="58">
          <cell r="A58">
            <v>41322</v>
          </cell>
          <cell r="B58">
            <v>261223</v>
          </cell>
          <cell r="C58">
            <v>259656</v>
          </cell>
          <cell r="D58">
            <v>0</v>
          </cell>
          <cell r="E58">
            <v>0</v>
          </cell>
          <cell r="F58">
            <v>451908</v>
          </cell>
          <cell r="G58">
            <v>448880</v>
          </cell>
          <cell r="H58">
            <v>2866761</v>
          </cell>
          <cell r="I58">
            <v>2843540</v>
          </cell>
          <cell r="J58">
            <v>119682</v>
          </cell>
          <cell r="K58">
            <v>119311</v>
          </cell>
          <cell r="L58">
            <v>0</v>
          </cell>
          <cell r="M58">
            <v>0</v>
          </cell>
          <cell r="N58" t="str">
            <v>67</v>
          </cell>
          <cell r="O58" t="str">
            <v>67</v>
          </cell>
          <cell r="P58">
            <v>1316</v>
          </cell>
          <cell r="Q58">
            <v>1309</v>
          </cell>
          <cell r="R58">
            <v>118753</v>
          </cell>
          <cell r="S58">
            <v>117732</v>
          </cell>
          <cell r="T58">
            <v>100867</v>
          </cell>
          <cell r="U58">
            <v>100938</v>
          </cell>
          <cell r="V58">
            <v>42271</v>
          </cell>
          <cell r="W58">
            <v>41747</v>
          </cell>
          <cell r="AB58">
            <v>11975</v>
          </cell>
          <cell r="AC58">
            <v>11975</v>
          </cell>
          <cell r="AE58">
            <v>0</v>
          </cell>
          <cell r="AF58">
            <v>0</v>
          </cell>
          <cell r="AH58">
            <v>220936</v>
          </cell>
          <cell r="AI58">
            <v>219979</v>
          </cell>
          <cell r="AJ58">
            <v>713131</v>
          </cell>
          <cell r="AK58">
            <v>708536</v>
          </cell>
          <cell r="AL58">
            <v>2986443</v>
          </cell>
          <cell r="AM58">
            <v>2962851</v>
          </cell>
          <cell r="AN58">
            <v>3699574</v>
          </cell>
          <cell r="AO58">
            <v>3671387</v>
          </cell>
          <cell r="AP58">
            <v>3920510</v>
          </cell>
          <cell r="AQ58">
            <v>3891366</v>
          </cell>
        </row>
        <row r="59">
          <cell r="A59">
            <v>41323</v>
          </cell>
          <cell r="B59">
            <v>140789</v>
          </cell>
          <cell r="C59">
            <v>139902</v>
          </cell>
          <cell r="D59">
            <v>0</v>
          </cell>
          <cell r="E59">
            <v>0</v>
          </cell>
          <cell r="F59">
            <v>523147</v>
          </cell>
          <cell r="G59">
            <v>519903</v>
          </cell>
          <cell r="H59">
            <v>2867215</v>
          </cell>
          <cell r="I59">
            <v>2843704</v>
          </cell>
          <cell r="J59">
            <v>234656</v>
          </cell>
          <cell r="K59">
            <v>233764</v>
          </cell>
          <cell r="L59">
            <v>0</v>
          </cell>
          <cell r="M59">
            <v>0</v>
          </cell>
          <cell r="N59">
            <v>1351</v>
          </cell>
          <cell r="O59">
            <v>1344</v>
          </cell>
          <cell r="P59">
            <v>79616</v>
          </cell>
          <cell r="Q59">
            <v>79178</v>
          </cell>
          <cell r="R59">
            <v>118753</v>
          </cell>
          <cell r="S59">
            <v>117755</v>
          </cell>
          <cell r="T59">
            <v>1230</v>
          </cell>
          <cell r="U59">
            <v>1221</v>
          </cell>
          <cell r="V59">
            <v>42298</v>
          </cell>
          <cell r="W59">
            <v>41786</v>
          </cell>
          <cell r="AB59">
            <v>11135</v>
          </cell>
          <cell r="AC59">
            <v>11135</v>
          </cell>
          <cell r="AE59">
            <v>0</v>
          </cell>
          <cell r="AF59">
            <v>0</v>
          </cell>
          <cell r="AH59">
            <v>200950</v>
          </cell>
          <cell r="AI59">
            <v>199498</v>
          </cell>
          <cell r="AJ59">
            <v>663936</v>
          </cell>
          <cell r="AK59">
            <v>659805</v>
          </cell>
          <cell r="AL59">
            <v>3101871</v>
          </cell>
          <cell r="AM59">
            <v>3077468</v>
          </cell>
          <cell r="AN59">
            <v>3765807</v>
          </cell>
          <cell r="AO59">
            <v>3737273</v>
          </cell>
          <cell r="AP59">
            <v>3966757</v>
          </cell>
          <cell r="AQ59">
            <v>3936771</v>
          </cell>
        </row>
        <row r="60">
          <cell r="A60">
            <v>41324</v>
          </cell>
          <cell r="B60">
            <v>140789</v>
          </cell>
          <cell r="C60">
            <v>139902</v>
          </cell>
          <cell r="D60">
            <v>0</v>
          </cell>
          <cell r="E60">
            <v>0</v>
          </cell>
          <cell r="F60">
            <v>482769</v>
          </cell>
          <cell r="G60">
            <v>479818</v>
          </cell>
          <cell r="H60">
            <v>2867669</v>
          </cell>
          <cell r="I60">
            <v>2843867</v>
          </cell>
          <cell r="J60">
            <v>234429</v>
          </cell>
          <cell r="K60">
            <v>233327</v>
          </cell>
          <cell r="L60">
            <v>0</v>
          </cell>
          <cell r="M60">
            <v>0</v>
          </cell>
          <cell r="N60">
            <v>116668</v>
          </cell>
          <cell r="O60">
            <v>117076</v>
          </cell>
          <cell r="P60">
            <v>4081</v>
          </cell>
          <cell r="Q60">
            <v>4061</v>
          </cell>
          <cell r="R60">
            <v>118861</v>
          </cell>
          <cell r="S60">
            <v>117839</v>
          </cell>
          <cell r="T60">
            <v>118101</v>
          </cell>
          <cell r="U60">
            <v>117983</v>
          </cell>
          <cell r="V60">
            <v>42271</v>
          </cell>
          <cell r="W60">
            <v>41772</v>
          </cell>
          <cell r="AB60">
            <v>10335</v>
          </cell>
          <cell r="AC60">
            <v>10335</v>
          </cell>
          <cell r="AE60">
            <v>0</v>
          </cell>
          <cell r="AF60">
            <v>0</v>
          </cell>
          <cell r="AH60">
            <v>357711</v>
          </cell>
          <cell r="AI60">
            <v>356959</v>
          </cell>
          <cell r="AJ60">
            <v>623558</v>
          </cell>
          <cell r="AK60">
            <v>619720</v>
          </cell>
          <cell r="AL60">
            <v>3102098</v>
          </cell>
          <cell r="AM60">
            <v>3077194</v>
          </cell>
          <cell r="AN60">
            <v>3725656</v>
          </cell>
          <cell r="AO60">
            <v>3696914</v>
          </cell>
          <cell r="AP60">
            <v>4083367</v>
          </cell>
          <cell r="AQ60">
            <v>4053873</v>
          </cell>
        </row>
        <row r="61">
          <cell r="A61">
            <v>41325</v>
          </cell>
          <cell r="B61">
            <v>140789</v>
          </cell>
          <cell r="C61">
            <v>139916</v>
          </cell>
          <cell r="D61">
            <v>0</v>
          </cell>
          <cell r="E61">
            <v>0</v>
          </cell>
          <cell r="F61">
            <v>466201</v>
          </cell>
          <cell r="G61">
            <v>463264</v>
          </cell>
          <cell r="H61">
            <v>2790251</v>
          </cell>
          <cell r="I61">
            <v>2766813</v>
          </cell>
          <cell r="J61">
            <v>468387</v>
          </cell>
          <cell r="K61">
            <v>466794</v>
          </cell>
          <cell r="L61">
            <v>0</v>
          </cell>
          <cell r="M61">
            <v>0</v>
          </cell>
          <cell r="N61">
            <v>1010</v>
          </cell>
          <cell r="O61">
            <v>1003</v>
          </cell>
          <cell r="P61">
            <v>81421</v>
          </cell>
          <cell r="Q61">
            <v>81543</v>
          </cell>
          <cell r="R61">
            <v>118942</v>
          </cell>
          <cell r="S61">
            <v>117907</v>
          </cell>
          <cell r="T61">
            <v>117760</v>
          </cell>
          <cell r="U61">
            <v>117701</v>
          </cell>
          <cell r="V61">
            <v>42244</v>
          </cell>
          <cell r="W61">
            <v>41741</v>
          </cell>
          <cell r="AB61">
            <v>9265</v>
          </cell>
          <cell r="AC61">
            <v>9265</v>
          </cell>
          <cell r="AE61">
            <v>0</v>
          </cell>
          <cell r="AF61">
            <v>0</v>
          </cell>
          <cell r="AH61">
            <v>319133</v>
          </cell>
          <cell r="AI61">
            <v>318154</v>
          </cell>
          <cell r="AJ61">
            <v>606990</v>
          </cell>
          <cell r="AK61">
            <v>603180</v>
          </cell>
          <cell r="AL61">
            <v>3258638</v>
          </cell>
          <cell r="AM61">
            <v>3233607</v>
          </cell>
          <cell r="AN61">
            <v>3865628</v>
          </cell>
          <cell r="AO61">
            <v>3836787</v>
          </cell>
          <cell r="AP61">
            <v>4184761</v>
          </cell>
          <cell r="AQ61">
            <v>4154941</v>
          </cell>
        </row>
        <row r="62">
          <cell r="A62">
            <v>41326</v>
          </cell>
          <cell r="B62">
            <v>51249</v>
          </cell>
          <cell r="C62">
            <v>50972</v>
          </cell>
          <cell r="D62">
            <v>0</v>
          </cell>
          <cell r="E62">
            <v>0</v>
          </cell>
          <cell r="F62">
            <v>610268</v>
          </cell>
          <cell r="G62">
            <v>606850</v>
          </cell>
          <cell r="H62">
            <v>2789797</v>
          </cell>
          <cell r="I62">
            <v>2766363</v>
          </cell>
          <cell r="J62">
            <v>585834</v>
          </cell>
          <cell r="K62">
            <v>583608</v>
          </cell>
          <cell r="L62">
            <v>0</v>
          </cell>
          <cell r="M62">
            <v>0</v>
          </cell>
          <cell r="N62">
            <v>8864</v>
          </cell>
          <cell r="O62">
            <v>8842</v>
          </cell>
          <cell r="P62">
            <v>8386</v>
          </cell>
          <cell r="Q62">
            <v>8311</v>
          </cell>
          <cell r="R62">
            <v>118991</v>
          </cell>
          <cell r="S62">
            <v>117956</v>
          </cell>
          <cell r="T62">
            <v>107869</v>
          </cell>
          <cell r="U62">
            <v>107977</v>
          </cell>
          <cell r="V62">
            <v>42271</v>
          </cell>
          <cell r="W62">
            <v>41776</v>
          </cell>
          <cell r="AB62">
            <v>8425</v>
          </cell>
          <cell r="AC62">
            <v>8425</v>
          </cell>
          <cell r="AE62">
            <v>0</v>
          </cell>
          <cell r="AF62">
            <v>0</v>
          </cell>
          <cell r="AH62">
            <v>244110</v>
          </cell>
          <cell r="AI62">
            <v>243086</v>
          </cell>
          <cell r="AJ62">
            <v>661517</v>
          </cell>
          <cell r="AK62">
            <v>657822</v>
          </cell>
          <cell r="AL62">
            <v>3375631</v>
          </cell>
          <cell r="AM62">
            <v>3349971</v>
          </cell>
          <cell r="AN62">
            <v>4037148</v>
          </cell>
          <cell r="AO62">
            <v>4007793</v>
          </cell>
          <cell r="AP62">
            <v>4281258</v>
          </cell>
          <cell r="AQ62">
            <v>4250879</v>
          </cell>
        </row>
        <row r="63">
          <cell r="A63">
            <v>41327</v>
          </cell>
          <cell r="B63">
            <v>51700</v>
          </cell>
          <cell r="C63">
            <v>51421</v>
          </cell>
          <cell r="D63">
            <v>0</v>
          </cell>
          <cell r="E63">
            <v>0</v>
          </cell>
          <cell r="F63">
            <v>787012</v>
          </cell>
          <cell r="G63">
            <v>783549</v>
          </cell>
          <cell r="H63">
            <v>2789343</v>
          </cell>
          <cell r="I63">
            <v>2766191</v>
          </cell>
          <cell r="J63">
            <v>586288</v>
          </cell>
          <cell r="K63">
            <v>583767</v>
          </cell>
          <cell r="L63">
            <v>0</v>
          </cell>
          <cell r="M63">
            <v>0</v>
          </cell>
          <cell r="N63">
            <v>117328</v>
          </cell>
          <cell r="O63">
            <v>117527</v>
          </cell>
          <cell r="P63">
            <v>7777</v>
          </cell>
          <cell r="Q63">
            <v>7821</v>
          </cell>
          <cell r="R63">
            <v>119018</v>
          </cell>
          <cell r="S63">
            <v>118030</v>
          </cell>
          <cell r="T63">
            <v>1975</v>
          </cell>
          <cell r="U63">
            <v>1972</v>
          </cell>
          <cell r="V63">
            <v>42298</v>
          </cell>
          <cell r="W63">
            <v>41816</v>
          </cell>
          <cell r="AB63">
            <v>27590</v>
          </cell>
          <cell r="AC63">
            <v>27590</v>
          </cell>
          <cell r="AE63">
            <v>0</v>
          </cell>
          <cell r="AF63">
            <v>0</v>
          </cell>
          <cell r="AH63">
            <v>246098</v>
          </cell>
          <cell r="AI63">
            <v>245350</v>
          </cell>
          <cell r="AJ63">
            <v>838712</v>
          </cell>
          <cell r="AK63">
            <v>834970</v>
          </cell>
          <cell r="AL63">
            <v>3375631</v>
          </cell>
          <cell r="AM63">
            <v>3349958</v>
          </cell>
          <cell r="AN63">
            <v>4214343</v>
          </cell>
          <cell r="AO63">
            <v>4184928</v>
          </cell>
          <cell r="AP63">
            <v>4460441</v>
          </cell>
          <cell r="AQ63">
            <v>4430278</v>
          </cell>
        </row>
        <row r="64">
          <cell r="A64">
            <v>41328</v>
          </cell>
          <cell r="B64">
            <v>51700</v>
          </cell>
          <cell r="C64">
            <v>51421</v>
          </cell>
          <cell r="D64">
            <v>0</v>
          </cell>
          <cell r="E64">
            <v>0</v>
          </cell>
          <cell r="F64">
            <v>697162</v>
          </cell>
          <cell r="G64">
            <v>694025</v>
          </cell>
          <cell r="H64">
            <v>2788889</v>
          </cell>
          <cell r="I64">
            <v>2766299</v>
          </cell>
          <cell r="J64">
            <v>821663</v>
          </cell>
          <cell r="K64">
            <v>818541</v>
          </cell>
          <cell r="L64">
            <v>0</v>
          </cell>
          <cell r="M64">
            <v>0</v>
          </cell>
          <cell r="N64">
            <v>90701</v>
          </cell>
          <cell r="O64">
            <v>90828</v>
          </cell>
          <cell r="P64">
            <v>1423</v>
          </cell>
          <cell r="Q64">
            <v>1418</v>
          </cell>
          <cell r="R64">
            <v>119018</v>
          </cell>
          <cell r="S64">
            <v>118090</v>
          </cell>
          <cell r="T64">
            <v>1443</v>
          </cell>
          <cell r="U64">
            <v>1440</v>
          </cell>
          <cell r="V64">
            <v>42271</v>
          </cell>
          <cell r="W64">
            <v>41823</v>
          </cell>
          <cell r="AB64">
            <v>26570</v>
          </cell>
          <cell r="AC64">
            <v>26570</v>
          </cell>
          <cell r="AE64">
            <v>0</v>
          </cell>
          <cell r="AF64">
            <v>33170</v>
          </cell>
          <cell r="AH64">
            <v>212585</v>
          </cell>
          <cell r="AI64">
            <v>211776</v>
          </cell>
          <cell r="AJ64">
            <v>748862</v>
          </cell>
          <cell r="AK64">
            <v>745446</v>
          </cell>
          <cell r="AL64">
            <v>3610552</v>
          </cell>
          <cell r="AM64">
            <v>3584840</v>
          </cell>
          <cell r="AN64">
            <v>4359414</v>
          </cell>
          <cell r="AO64">
            <v>4330286</v>
          </cell>
          <cell r="AP64">
            <v>4571999</v>
          </cell>
          <cell r="AQ64">
            <v>4542062</v>
          </cell>
        </row>
        <row r="65">
          <cell r="A65">
            <v>41329</v>
          </cell>
          <cell r="B65">
            <v>280949</v>
          </cell>
          <cell r="C65">
            <v>280022</v>
          </cell>
          <cell r="D65">
            <v>0</v>
          </cell>
          <cell r="E65">
            <v>0</v>
          </cell>
          <cell r="F65">
            <v>495922</v>
          </cell>
          <cell r="G65">
            <v>493542</v>
          </cell>
          <cell r="H65">
            <v>2788208</v>
          </cell>
          <cell r="I65">
            <v>2766460</v>
          </cell>
          <cell r="J65">
            <v>822116</v>
          </cell>
          <cell r="K65">
            <v>818663</v>
          </cell>
          <cell r="L65">
            <v>0</v>
          </cell>
          <cell r="M65">
            <v>0</v>
          </cell>
          <cell r="N65">
            <v>107861</v>
          </cell>
          <cell r="O65">
            <v>107969</v>
          </cell>
          <cell r="P65">
            <v>8336</v>
          </cell>
          <cell r="Q65">
            <v>8314</v>
          </cell>
          <cell r="R65">
            <v>119072</v>
          </cell>
          <cell r="S65">
            <v>118215</v>
          </cell>
          <cell r="T65">
            <v>118447</v>
          </cell>
          <cell r="U65">
            <v>118329</v>
          </cell>
          <cell r="V65">
            <v>42379</v>
          </cell>
          <cell r="W65">
            <v>41989</v>
          </cell>
          <cell r="AB65">
            <v>25555</v>
          </cell>
          <cell r="AC65">
            <v>25555</v>
          </cell>
          <cell r="AE65">
            <v>0</v>
          </cell>
          <cell r="AF65">
            <v>0</v>
          </cell>
          <cell r="AH65">
            <v>353716</v>
          </cell>
          <cell r="AI65">
            <v>352827</v>
          </cell>
          <cell r="AJ65">
            <v>776871</v>
          </cell>
          <cell r="AK65">
            <v>773564</v>
          </cell>
          <cell r="AL65">
            <v>3610324</v>
          </cell>
          <cell r="AM65">
            <v>3585123</v>
          </cell>
          <cell r="AN65">
            <v>4387195</v>
          </cell>
          <cell r="AO65">
            <v>4358687</v>
          </cell>
          <cell r="AP65">
            <v>4740911</v>
          </cell>
          <cell r="AQ65">
            <v>4711514</v>
          </cell>
        </row>
        <row r="66">
          <cell r="A66">
            <v>41330</v>
          </cell>
          <cell r="B66">
            <v>448776</v>
          </cell>
          <cell r="C66">
            <v>447609</v>
          </cell>
          <cell r="D66">
            <v>0</v>
          </cell>
          <cell r="E66">
            <v>0</v>
          </cell>
          <cell r="F66">
            <v>593479</v>
          </cell>
          <cell r="G66">
            <v>590630</v>
          </cell>
          <cell r="H66">
            <v>2787754</v>
          </cell>
          <cell r="I66">
            <v>2766010</v>
          </cell>
          <cell r="J66">
            <v>938453</v>
          </cell>
          <cell r="K66">
            <v>934230</v>
          </cell>
          <cell r="L66">
            <v>0</v>
          </cell>
          <cell r="M66">
            <v>0</v>
          </cell>
          <cell r="N66">
            <v>117783</v>
          </cell>
          <cell r="O66">
            <v>117901</v>
          </cell>
          <cell r="P66">
            <v>5676</v>
          </cell>
          <cell r="Q66">
            <v>5669</v>
          </cell>
          <cell r="R66">
            <v>119045</v>
          </cell>
          <cell r="S66">
            <v>118200</v>
          </cell>
          <cell r="T66">
            <v>1389</v>
          </cell>
          <cell r="U66">
            <v>1384</v>
          </cell>
          <cell r="V66">
            <v>42217</v>
          </cell>
          <cell r="W66">
            <v>41769</v>
          </cell>
          <cell r="AB66">
            <v>25120</v>
          </cell>
          <cell r="AC66">
            <v>25120</v>
          </cell>
          <cell r="AE66">
            <v>0</v>
          </cell>
          <cell r="AF66">
            <v>0</v>
          </cell>
          <cell r="AH66">
            <v>243893</v>
          </cell>
          <cell r="AI66">
            <v>243154</v>
          </cell>
          <cell r="AJ66">
            <v>1042255</v>
          </cell>
          <cell r="AK66">
            <v>1038239</v>
          </cell>
          <cell r="AL66">
            <v>3726207</v>
          </cell>
          <cell r="AM66">
            <v>3700240</v>
          </cell>
          <cell r="AN66">
            <v>4768462</v>
          </cell>
          <cell r="AO66">
            <v>4738479</v>
          </cell>
          <cell r="AP66">
            <v>5012355</v>
          </cell>
          <cell r="AQ66">
            <v>4981633</v>
          </cell>
        </row>
        <row r="67">
          <cell r="A67">
            <v>41331</v>
          </cell>
          <cell r="B67">
            <v>321760</v>
          </cell>
          <cell r="C67">
            <v>320602</v>
          </cell>
          <cell r="D67">
            <v>0</v>
          </cell>
          <cell r="E67">
            <v>0</v>
          </cell>
          <cell r="F67">
            <v>669029</v>
          </cell>
          <cell r="G67">
            <v>665818</v>
          </cell>
          <cell r="H67">
            <v>2788435</v>
          </cell>
          <cell r="I67">
            <v>2765849</v>
          </cell>
          <cell r="J67">
            <v>1056833</v>
          </cell>
          <cell r="K67">
            <v>1051760</v>
          </cell>
          <cell r="L67">
            <v>0</v>
          </cell>
          <cell r="M67">
            <v>0</v>
          </cell>
          <cell r="N67">
            <v>90117</v>
          </cell>
          <cell r="O67">
            <v>90153</v>
          </cell>
          <cell r="P67">
            <v>1688</v>
          </cell>
          <cell r="Q67">
            <v>1685</v>
          </cell>
          <cell r="R67">
            <v>119207</v>
          </cell>
          <cell r="S67">
            <v>118265</v>
          </cell>
          <cell r="T67">
            <v>1496</v>
          </cell>
          <cell r="U67">
            <v>1493</v>
          </cell>
          <cell r="V67">
            <v>42168</v>
          </cell>
          <cell r="W67">
            <v>41713</v>
          </cell>
          <cell r="AB67">
            <v>23685</v>
          </cell>
          <cell r="AC67">
            <v>23685</v>
          </cell>
          <cell r="AE67">
            <v>0</v>
          </cell>
          <cell r="AF67">
            <v>0</v>
          </cell>
          <cell r="AH67">
            <v>212508</v>
          </cell>
          <cell r="AI67">
            <v>211596</v>
          </cell>
          <cell r="AJ67">
            <v>990789</v>
          </cell>
          <cell r="AK67">
            <v>986420</v>
          </cell>
          <cell r="AL67">
            <v>3845268</v>
          </cell>
          <cell r="AM67">
            <v>3817609</v>
          </cell>
          <cell r="AN67">
            <v>4836057</v>
          </cell>
          <cell r="AO67">
            <v>4804029</v>
          </cell>
          <cell r="AP67">
            <v>5048565</v>
          </cell>
          <cell r="AQ67">
            <v>5015625</v>
          </cell>
        </row>
        <row r="68">
          <cell r="A68">
            <v>41332</v>
          </cell>
          <cell r="B68">
            <v>370973</v>
          </cell>
          <cell r="C68">
            <v>369563</v>
          </cell>
          <cell r="D68">
            <v>0</v>
          </cell>
          <cell r="E68">
            <v>0</v>
          </cell>
          <cell r="F68">
            <v>813331</v>
          </cell>
          <cell r="G68">
            <v>809183</v>
          </cell>
          <cell r="H68">
            <v>2788889</v>
          </cell>
          <cell r="I68">
            <v>2766020</v>
          </cell>
          <cell r="J68">
            <v>1056833</v>
          </cell>
          <cell r="K68">
            <v>1051232</v>
          </cell>
          <cell r="L68">
            <v>0</v>
          </cell>
          <cell r="M68">
            <v>0</v>
          </cell>
          <cell r="N68">
            <v>117198</v>
          </cell>
          <cell r="O68">
            <v>117116</v>
          </cell>
          <cell r="P68">
            <v>33639</v>
          </cell>
          <cell r="Q68">
            <v>33582</v>
          </cell>
          <cell r="R68">
            <v>119284</v>
          </cell>
          <cell r="S68">
            <v>118282</v>
          </cell>
          <cell r="T68">
            <v>1389</v>
          </cell>
          <cell r="U68">
            <v>1387</v>
          </cell>
          <cell r="V68">
            <v>42141</v>
          </cell>
          <cell r="W68">
            <v>41686</v>
          </cell>
          <cell r="AB68">
            <v>22865</v>
          </cell>
          <cell r="AC68">
            <v>22865</v>
          </cell>
          <cell r="AE68">
            <v>0</v>
          </cell>
          <cell r="AF68">
            <v>0</v>
          </cell>
          <cell r="AH68">
            <v>271510</v>
          </cell>
          <cell r="AI68">
            <v>270367</v>
          </cell>
          <cell r="AJ68">
            <v>1184304</v>
          </cell>
          <cell r="AK68">
            <v>1178746</v>
          </cell>
          <cell r="AL68">
            <v>3845722</v>
          </cell>
          <cell r="AM68">
            <v>3817252</v>
          </cell>
          <cell r="AN68">
            <v>5030026</v>
          </cell>
          <cell r="AO68">
            <v>4995998</v>
          </cell>
          <cell r="AP68">
            <v>5301536</v>
          </cell>
          <cell r="AQ68">
            <v>5266365</v>
          </cell>
        </row>
        <row r="69">
          <cell r="A69">
            <v>41333</v>
          </cell>
          <cell r="B69">
            <v>111759</v>
          </cell>
          <cell r="C69">
            <v>111122</v>
          </cell>
          <cell r="D69">
            <v>0</v>
          </cell>
          <cell r="E69">
            <v>0</v>
          </cell>
          <cell r="F69">
            <v>1191596</v>
          </cell>
          <cell r="G69">
            <v>1184804</v>
          </cell>
          <cell r="H69">
            <v>2789343</v>
          </cell>
          <cell r="I69">
            <v>2765634</v>
          </cell>
          <cell r="J69">
            <v>1293154</v>
          </cell>
          <cell r="K69">
            <v>1286430</v>
          </cell>
          <cell r="L69">
            <v>0</v>
          </cell>
          <cell r="M69">
            <v>0</v>
          </cell>
          <cell r="N69">
            <v>117301</v>
          </cell>
          <cell r="O69">
            <v>117254</v>
          </cell>
          <cell r="P69">
            <v>65828</v>
          </cell>
          <cell r="Q69">
            <v>65795</v>
          </cell>
          <cell r="R69">
            <v>119419</v>
          </cell>
          <cell r="S69">
            <v>118320</v>
          </cell>
          <cell r="T69">
            <v>1496</v>
          </cell>
          <cell r="U69">
            <v>1485</v>
          </cell>
          <cell r="V69">
            <v>42141</v>
          </cell>
          <cell r="W69">
            <v>41635</v>
          </cell>
          <cell r="AB69">
            <v>22865</v>
          </cell>
          <cell r="AC69">
            <v>22865</v>
          </cell>
          <cell r="AE69">
            <v>0</v>
          </cell>
          <cell r="AF69">
            <v>8082610</v>
          </cell>
          <cell r="AH69">
            <v>304044</v>
          </cell>
          <cell r="AI69">
            <v>302854</v>
          </cell>
          <cell r="AJ69">
            <v>1303355</v>
          </cell>
          <cell r="AK69">
            <v>1295926</v>
          </cell>
          <cell r="AL69">
            <v>4082497</v>
          </cell>
          <cell r="AM69">
            <v>4052064</v>
          </cell>
          <cell r="AN69">
            <v>5385852</v>
          </cell>
          <cell r="AO69">
            <v>5347990</v>
          </cell>
          <cell r="AP69">
            <v>5689896</v>
          </cell>
          <cell r="AQ69">
            <v>5650844</v>
          </cell>
        </row>
        <row r="70">
          <cell r="A70">
            <v>41334</v>
          </cell>
          <cell r="B70">
            <v>111532</v>
          </cell>
          <cell r="C70">
            <v>110729</v>
          </cell>
          <cell r="D70">
            <v>0</v>
          </cell>
          <cell r="E70">
            <v>0</v>
          </cell>
          <cell r="F70">
            <v>1192504</v>
          </cell>
          <cell r="G70">
            <v>1184872</v>
          </cell>
          <cell r="H70">
            <v>2790478</v>
          </cell>
          <cell r="I70">
            <v>2765922</v>
          </cell>
          <cell r="J70">
            <v>1646833</v>
          </cell>
          <cell r="K70">
            <v>1638269</v>
          </cell>
          <cell r="L70">
            <v>0</v>
          </cell>
          <cell r="M70">
            <v>0</v>
          </cell>
          <cell r="N70">
            <v>118709</v>
          </cell>
          <cell r="O70">
            <v>118982</v>
          </cell>
          <cell r="P70">
            <v>31617</v>
          </cell>
          <cell r="Q70">
            <v>31282</v>
          </cell>
          <cell r="R70">
            <v>119549</v>
          </cell>
          <cell r="S70">
            <v>118306</v>
          </cell>
          <cell r="T70">
            <v>1469</v>
          </cell>
          <cell r="U70">
            <v>1455</v>
          </cell>
          <cell r="V70">
            <v>42217</v>
          </cell>
          <cell r="W70">
            <v>41706</v>
          </cell>
          <cell r="AB70">
            <v>22865</v>
          </cell>
          <cell r="AC70">
            <v>22865</v>
          </cell>
          <cell r="AE70">
            <v>0</v>
          </cell>
          <cell r="AF70">
            <v>191410</v>
          </cell>
          <cell r="AH70">
            <v>271344</v>
          </cell>
          <cell r="AI70">
            <v>270025</v>
          </cell>
          <cell r="AJ70">
            <v>1304036</v>
          </cell>
          <cell r="AK70">
            <v>1295601</v>
          </cell>
          <cell r="AL70">
            <v>4437311</v>
          </cell>
          <cell r="AM70">
            <v>4404191</v>
          </cell>
          <cell r="AN70">
            <v>5741347</v>
          </cell>
          <cell r="AO70">
            <v>5699792</v>
          </cell>
          <cell r="AP70">
            <v>6012691</v>
          </cell>
          <cell r="AQ70">
            <v>5969817</v>
          </cell>
        </row>
        <row r="71">
          <cell r="A71">
            <v>41335</v>
          </cell>
          <cell r="B71">
            <v>465788</v>
          </cell>
          <cell r="C71">
            <v>464204</v>
          </cell>
          <cell r="D71">
            <v>0</v>
          </cell>
          <cell r="E71">
            <v>0</v>
          </cell>
          <cell r="F71">
            <v>1026609</v>
          </cell>
          <cell r="G71">
            <v>1019423</v>
          </cell>
          <cell r="H71">
            <v>2791159</v>
          </cell>
          <cell r="I71">
            <v>2765480</v>
          </cell>
          <cell r="J71">
            <v>1739412</v>
          </cell>
          <cell r="K71">
            <v>1728802</v>
          </cell>
          <cell r="L71">
            <v>0</v>
          </cell>
          <cell r="M71">
            <v>0</v>
          </cell>
          <cell r="N71">
            <v>590</v>
          </cell>
          <cell r="O71">
            <v>586</v>
          </cell>
          <cell r="P71">
            <v>65459</v>
          </cell>
          <cell r="Q71">
            <v>65577</v>
          </cell>
          <cell r="R71">
            <v>119787</v>
          </cell>
          <cell r="S71">
            <v>118457</v>
          </cell>
          <cell r="T71">
            <v>1496</v>
          </cell>
          <cell r="U71">
            <v>1485</v>
          </cell>
          <cell r="V71">
            <v>42195</v>
          </cell>
          <cell r="W71">
            <v>41668</v>
          </cell>
          <cell r="AB71">
            <v>22025</v>
          </cell>
          <cell r="AC71">
            <v>21336</v>
          </cell>
          <cell r="AE71">
            <v>0</v>
          </cell>
          <cell r="AF71">
            <v>145700</v>
          </cell>
          <cell r="AH71">
            <v>187332</v>
          </cell>
          <cell r="AI71">
            <v>186105</v>
          </cell>
          <cell r="AJ71">
            <v>1492397</v>
          </cell>
          <cell r="AK71">
            <v>1483627</v>
          </cell>
          <cell r="AL71">
            <v>4530571</v>
          </cell>
          <cell r="AM71">
            <v>4494282</v>
          </cell>
          <cell r="AN71">
            <v>6022968</v>
          </cell>
          <cell r="AO71">
            <v>5977909</v>
          </cell>
          <cell r="AP71">
            <v>6210300</v>
          </cell>
          <cell r="AQ71">
            <v>6164014</v>
          </cell>
        </row>
        <row r="72">
          <cell r="A72">
            <v>41336</v>
          </cell>
          <cell r="B72">
            <v>584649</v>
          </cell>
          <cell r="C72">
            <v>581960</v>
          </cell>
          <cell r="D72">
            <v>0</v>
          </cell>
          <cell r="E72">
            <v>0</v>
          </cell>
          <cell r="F72">
            <v>813785</v>
          </cell>
          <cell r="G72">
            <v>807682</v>
          </cell>
          <cell r="H72">
            <v>2792068</v>
          </cell>
          <cell r="I72">
            <v>2764706</v>
          </cell>
          <cell r="J72">
            <v>1740547</v>
          </cell>
          <cell r="K72">
            <v>1728885</v>
          </cell>
          <cell r="L72">
            <v>0</v>
          </cell>
          <cell r="M72">
            <v>0</v>
          </cell>
          <cell r="N72">
            <v>55200</v>
          </cell>
          <cell r="O72">
            <v>55233</v>
          </cell>
          <cell r="P72">
            <v>1369</v>
          </cell>
          <cell r="Q72">
            <v>1365</v>
          </cell>
          <cell r="R72">
            <v>119895</v>
          </cell>
          <cell r="S72">
            <v>118516</v>
          </cell>
          <cell r="T72">
            <v>118631</v>
          </cell>
          <cell r="U72">
            <v>118441</v>
          </cell>
          <cell r="V72">
            <v>42195</v>
          </cell>
          <cell r="W72">
            <v>41659</v>
          </cell>
          <cell r="AB72">
            <v>20955</v>
          </cell>
          <cell r="AC72">
            <v>20266</v>
          </cell>
          <cell r="AE72">
            <v>0</v>
          </cell>
          <cell r="AF72">
            <v>87640</v>
          </cell>
          <cell r="AH72">
            <v>295095</v>
          </cell>
          <cell r="AI72">
            <v>293555</v>
          </cell>
          <cell r="AJ72">
            <v>1398434</v>
          </cell>
          <cell r="AK72">
            <v>1389642</v>
          </cell>
          <cell r="AL72">
            <v>4532615</v>
          </cell>
          <cell r="AM72">
            <v>4493591</v>
          </cell>
          <cell r="AN72">
            <v>5931049</v>
          </cell>
          <cell r="AO72">
            <v>5883233</v>
          </cell>
          <cell r="AP72">
            <v>6226144</v>
          </cell>
          <cell r="AQ72">
            <v>6176788</v>
          </cell>
        </row>
        <row r="73">
          <cell r="A73">
            <v>41337</v>
          </cell>
          <cell r="B73">
            <v>586009</v>
          </cell>
          <cell r="C73">
            <v>583079</v>
          </cell>
          <cell r="D73">
            <v>0</v>
          </cell>
          <cell r="E73">
            <v>0</v>
          </cell>
          <cell r="F73">
            <v>954458</v>
          </cell>
          <cell r="G73">
            <v>947968</v>
          </cell>
          <cell r="H73">
            <v>2792295</v>
          </cell>
          <cell r="I73">
            <v>2766047</v>
          </cell>
          <cell r="J73">
            <v>1742590</v>
          </cell>
          <cell r="K73">
            <v>1731089</v>
          </cell>
          <cell r="L73">
            <v>0</v>
          </cell>
          <cell r="M73">
            <v>0</v>
          </cell>
          <cell r="N73">
            <v>1010</v>
          </cell>
          <cell r="O73">
            <v>1006</v>
          </cell>
          <cell r="P73">
            <v>117267</v>
          </cell>
          <cell r="Q73">
            <v>117115</v>
          </cell>
          <cell r="R73">
            <v>119949</v>
          </cell>
          <cell r="S73">
            <v>118702</v>
          </cell>
          <cell r="T73">
            <v>48121</v>
          </cell>
          <cell r="U73">
            <v>48126</v>
          </cell>
          <cell r="V73">
            <v>42352</v>
          </cell>
          <cell r="W73">
            <v>41873</v>
          </cell>
          <cell r="AB73">
            <v>20515</v>
          </cell>
          <cell r="AC73">
            <v>19826</v>
          </cell>
          <cell r="AE73">
            <v>0</v>
          </cell>
          <cell r="AF73">
            <v>0</v>
          </cell>
          <cell r="AH73">
            <v>286347</v>
          </cell>
          <cell r="AI73">
            <v>284949</v>
          </cell>
          <cell r="AJ73">
            <v>1540467</v>
          </cell>
          <cell r="AK73">
            <v>1531047</v>
          </cell>
          <cell r="AL73">
            <v>4534885</v>
          </cell>
          <cell r="AM73">
            <v>4497136</v>
          </cell>
          <cell r="AN73">
            <v>6075352</v>
          </cell>
          <cell r="AO73">
            <v>6028183</v>
          </cell>
          <cell r="AP73">
            <v>6361699</v>
          </cell>
          <cell r="AQ73">
            <v>6313132</v>
          </cell>
        </row>
        <row r="74">
          <cell r="A74">
            <v>41338</v>
          </cell>
          <cell r="B74">
            <v>387531</v>
          </cell>
          <cell r="C74">
            <v>385710</v>
          </cell>
          <cell r="D74">
            <v>0</v>
          </cell>
          <cell r="E74">
            <v>0</v>
          </cell>
          <cell r="F74">
            <v>981231</v>
          </cell>
          <cell r="G74">
            <v>975638</v>
          </cell>
          <cell r="H74">
            <v>2790478</v>
          </cell>
          <cell r="I74">
            <v>2766759</v>
          </cell>
          <cell r="J74">
            <v>1741455</v>
          </cell>
          <cell r="K74">
            <v>1730658</v>
          </cell>
          <cell r="L74">
            <v>0</v>
          </cell>
          <cell r="M74">
            <v>0</v>
          </cell>
          <cell r="N74">
            <v>1112</v>
          </cell>
          <cell r="O74">
            <v>1107</v>
          </cell>
          <cell r="P74">
            <v>1316</v>
          </cell>
          <cell r="Q74">
            <v>1316</v>
          </cell>
          <cell r="R74">
            <v>120003</v>
          </cell>
          <cell r="S74">
            <v>119016</v>
          </cell>
          <cell r="T74">
            <v>50243</v>
          </cell>
          <cell r="U74">
            <v>50137</v>
          </cell>
          <cell r="V74">
            <v>42325</v>
          </cell>
          <cell r="W74">
            <v>41910</v>
          </cell>
          <cell r="AB74">
            <v>19065</v>
          </cell>
          <cell r="AC74">
            <v>18376</v>
          </cell>
          <cell r="AE74">
            <v>0</v>
          </cell>
          <cell r="AF74">
            <v>91650</v>
          </cell>
          <cell r="AH74">
            <v>172674</v>
          </cell>
          <cell r="AI74">
            <v>171576</v>
          </cell>
          <cell r="AJ74">
            <v>1368762</v>
          </cell>
          <cell r="AK74">
            <v>1361348</v>
          </cell>
          <cell r="AL74">
            <v>4531933</v>
          </cell>
          <cell r="AM74">
            <v>4497417</v>
          </cell>
          <cell r="AN74">
            <v>5900695</v>
          </cell>
          <cell r="AO74">
            <v>5858765</v>
          </cell>
          <cell r="AP74">
            <v>6073369</v>
          </cell>
          <cell r="AQ74">
            <v>6030341</v>
          </cell>
        </row>
        <row r="75">
          <cell r="A75">
            <v>41339</v>
          </cell>
          <cell r="B75">
            <v>57592</v>
          </cell>
          <cell r="C75">
            <v>57321</v>
          </cell>
          <cell r="D75">
            <v>0</v>
          </cell>
          <cell r="E75">
            <v>0</v>
          </cell>
          <cell r="F75">
            <v>1066096</v>
          </cell>
          <cell r="G75">
            <v>1060123</v>
          </cell>
          <cell r="H75">
            <v>2789343</v>
          </cell>
          <cell r="I75">
            <v>2766470</v>
          </cell>
          <cell r="J75">
            <v>1740774</v>
          </cell>
          <cell r="K75">
            <v>1730329</v>
          </cell>
          <cell r="L75">
            <v>0</v>
          </cell>
          <cell r="M75">
            <v>0</v>
          </cell>
          <cell r="N75">
            <v>1010</v>
          </cell>
          <cell r="O75">
            <v>1006</v>
          </cell>
          <cell r="P75">
            <v>1289</v>
          </cell>
          <cell r="Q75">
            <v>1289</v>
          </cell>
          <cell r="R75">
            <v>119949</v>
          </cell>
          <cell r="S75">
            <v>119073</v>
          </cell>
          <cell r="T75">
            <v>50324</v>
          </cell>
          <cell r="U75">
            <v>50143</v>
          </cell>
          <cell r="V75">
            <v>42298</v>
          </cell>
          <cell r="W75">
            <v>41917</v>
          </cell>
          <cell r="AB75">
            <v>17830</v>
          </cell>
          <cell r="AC75">
            <v>17141</v>
          </cell>
          <cell r="AE75">
            <v>0</v>
          </cell>
          <cell r="AF75">
            <v>178720</v>
          </cell>
          <cell r="AH75">
            <v>172572</v>
          </cell>
          <cell r="AI75">
            <v>171511</v>
          </cell>
          <cell r="AJ75">
            <v>1123688</v>
          </cell>
          <cell r="AK75">
            <v>1117444</v>
          </cell>
          <cell r="AL75">
            <v>4530117</v>
          </cell>
          <cell r="AM75">
            <v>4496799</v>
          </cell>
          <cell r="AN75">
            <v>5653805</v>
          </cell>
          <cell r="AO75">
            <v>5614243</v>
          </cell>
          <cell r="AP75">
            <v>5826377</v>
          </cell>
          <cell r="AQ75">
            <v>5785754</v>
          </cell>
        </row>
        <row r="76">
          <cell r="A76">
            <v>41340</v>
          </cell>
          <cell r="B76">
            <v>56911</v>
          </cell>
          <cell r="C76">
            <v>56644</v>
          </cell>
          <cell r="D76">
            <v>0</v>
          </cell>
          <cell r="E76">
            <v>0</v>
          </cell>
          <cell r="F76">
            <v>652240</v>
          </cell>
          <cell r="G76">
            <v>648522</v>
          </cell>
          <cell r="H76">
            <v>2788662</v>
          </cell>
          <cell r="I76">
            <v>2766353</v>
          </cell>
          <cell r="J76">
            <v>1740547</v>
          </cell>
          <cell r="K76">
            <v>1729930</v>
          </cell>
          <cell r="L76">
            <v>0</v>
          </cell>
          <cell r="M76">
            <v>0</v>
          </cell>
          <cell r="N76">
            <v>814</v>
          </cell>
          <cell r="O76">
            <v>811</v>
          </cell>
          <cell r="P76">
            <v>1263</v>
          </cell>
          <cell r="Q76">
            <v>1263</v>
          </cell>
          <cell r="R76">
            <v>119895</v>
          </cell>
          <cell r="S76">
            <v>119044</v>
          </cell>
          <cell r="T76">
            <v>50351</v>
          </cell>
          <cell r="U76">
            <v>50109</v>
          </cell>
          <cell r="V76">
            <v>42217</v>
          </cell>
          <cell r="W76">
            <v>41812</v>
          </cell>
          <cell r="AB76">
            <v>15750</v>
          </cell>
          <cell r="AC76">
            <v>15061</v>
          </cell>
          <cell r="AE76">
            <v>0</v>
          </cell>
          <cell r="AF76">
            <v>217990</v>
          </cell>
          <cell r="AH76">
            <v>172323</v>
          </cell>
          <cell r="AI76">
            <v>171227</v>
          </cell>
          <cell r="AJ76">
            <v>709151</v>
          </cell>
          <cell r="AK76">
            <v>705166</v>
          </cell>
          <cell r="AL76">
            <v>4529209</v>
          </cell>
          <cell r="AM76">
            <v>4496283</v>
          </cell>
          <cell r="AN76">
            <v>5238360</v>
          </cell>
          <cell r="AO76">
            <v>5201449</v>
          </cell>
          <cell r="AP76">
            <v>5410683</v>
          </cell>
          <cell r="AQ76">
            <v>5372676</v>
          </cell>
        </row>
        <row r="77">
          <cell r="A77">
            <v>41341</v>
          </cell>
          <cell r="B77">
            <v>455128</v>
          </cell>
          <cell r="C77">
            <v>453171</v>
          </cell>
          <cell r="D77">
            <v>0</v>
          </cell>
          <cell r="E77">
            <v>0</v>
          </cell>
          <cell r="F77">
            <v>353444</v>
          </cell>
          <cell r="G77">
            <v>351429</v>
          </cell>
          <cell r="H77">
            <v>2788435</v>
          </cell>
          <cell r="I77">
            <v>2766128</v>
          </cell>
          <cell r="J77">
            <v>1559256</v>
          </cell>
          <cell r="K77">
            <v>1549589</v>
          </cell>
          <cell r="L77">
            <v>0</v>
          </cell>
          <cell r="M77">
            <v>0</v>
          </cell>
          <cell r="N77">
            <v>7987</v>
          </cell>
          <cell r="O77">
            <v>7957</v>
          </cell>
          <cell r="P77">
            <v>114770</v>
          </cell>
          <cell r="Q77">
            <v>115137</v>
          </cell>
          <cell r="R77">
            <v>119976</v>
          </cell>
          <cell r="S77">
            <v>119100</v>
          </cell>
          <cell r="T77">
            <v>8720</v>
          </cell>
          <cell r="U77">
            <v>8707</v>
          </cell>
          <cell r="V77">
            <v>42244</v>
          </cell>
          <cell r="W77">
            <v>41813</v>
          </cell>
          <cell r="AB77">
            <v>14250</v>
          </cell>
          <cell r="AC77">
            <v>13561</v>
          </cell>
          <cell r="AE77">
            <v>0</v>
          </cell>
          <cell r="AF77">
            <v>236910</v>
          </cell>
          <cell r="AH77">
            <v>251453</v>
          </cell>
          <cell r="AI77">
            <v>250901</v>
          </cell>
          <cell r="AJ77">
            <v>808572</v>
          </cell>
          <cell r="AK77">
            <v>804600</v>
          </cell>
          <cell r="AL77">
            <v>4347691</v>
          </cell>
          <cell r="AM77">
            <v>4315717</v>
          </cell>
          <cell r="AN77">
            <v>5156263</v>
          </cell>
          <cell r="AO77">
            <v>5120317</v>
          </cell>
          <cell r="AP77">
            <v>5407716</v>
          </cell>
          <cell r="AQ77">
            <v>5371218</v>
          </cell>
        </row>
        <row r="78">
          <cell r="A78">
            <v>41342</v>
          </cell>
          <cell r="B78">
            <v>300221</v>
          </cell>
          <cell r="C78">
            <v>299591</v>
          </cell>
          <cell r="D78">
            <v>0</v>
          </cell>
          <cell r="E78">
            <v>0</v>
          </cell>
          <cell r="F78">
            <v>594160</v>
          </cell>
          <cell r="G78">
            <v>591367</v>
          </cell>
          <cell r="H78">
            <v>2788208</v>
          </cell>
          <cell r="I78">
            <v>2766181</v>
          </cell>
          <cell r="J78">
            <v>1559256</v>
          </cell>
          <cell r="K78">
            <v>1549433</v>
          </cell>
          <cell r="L78">
            <v>0</v>
          </cell>
          <cell r="M78">
            <v>0</v>
          </cell>
          <cell r="N78">
            <v>7910</v>
          </cell>
          <cell r="O78">
            <v>7882</v>
          </cell>
          <cell r="P78">
            <v>41978</v>
          </cell>
          <cell r="Q78">
            <v>42091</v>
          </cell>
          <cell r="R78">
            <v>120052</v>
          </cell>
          <cell r="S78">
            <v>119176</v>
          </cell>
          <cell r="T78">
            <v>1363</v>
          </cell>
          <cell r="U78">
            <v>1364</v>
          </cell>
          <cell r="V78">
            <v>42244</v>
          </cell>
          <cell r="W78">
            <v>41847</v>
          </cell>
          <cell r="AB78">
            <v>12990</v>
          </cell>
          <cell r="AC78">
            <v>12301</v>
          </cell>
          <cell r="AE78">
            <v>0</v>
          </cell>
          <cell r="AF78">
            <v>156030</v>
          </cell>
          <cell r="AH78">
            <v>171303</v>
          </cell>
          <cell r="AI78">
            <v>170513</v>
          </cell>
          <cell r="AJ78">
            <v>894381</v>
          </cell>
          <cell r="AK78">
            <v>890958</v>
          </cell>
          <cell r="AL78">
            <v>4347464</v>
          </cell>
          <cell r="AM78">
            <v>4315614</v>
          </cell>
          <cell r="AN78">
            <v>5241845</v>
          </cell>
          <cell r="AO78">
            <v>5206572</v>
          </cell>
          <cell r="AP78">
            <v>5413148</v>
          </cell>
          <cell r="AQ78">
            <v>5377085</v>
          </cell>
        </row>
        <row r="79">
          <cell r="A79">
            <v>41343</v>
          </cell>
          <cell r="B79">
            <v>635005</v>
          </cell>
          <cell r="C79">
            <v>632592</v>
          </cell>
          <cell r="D79">
            <v>0</v>
          </cell>
          <cell r="E79">
            <v>0</v>
          </cell>
          <cell r="F79">
            <v>492292</v>
          </cell>
          <cell r="G79">
            <v>490027</v>
          </cell>
          <cell r="H79">
            <v>2788208</v>
          </cell>
          <cell r="I79">
            <v>2766181</v>
          </cell>
          <cell r="J79">
            <v>1308123</v>
          </cell>
          <cell r="K79">
            <v>1299751</v>
          </cell>
          <cell r="L79">
            <v>0</v>
          </cell>
          <cell r="M79">
            <v>0</v>
          </cell>
          <cell r="N79">
            <v>104440</v>
          </cell>
          <cell r="O79">
            <v>104743</v>
          </cell>
          <cell r="P79">
            <v>1316</v>
          </cell>
          <cell r="Q79">
            <v>1319</v>
          </cell>
          <cell r="R79">
            <v>120187</v>
          </cell>
          <cell r="S79">
            <v>119286</v>
          </cell>
          <cell r="T79">
            <v>1469</v>
          </cell>
          <cell r="U79">
            <v>1469</v>
          </cell>
          <cell r="V79">
            <v>42195</v>
          </cell>
          <cell r="W79">
            <v>41798</v>
          </cell>
          <cell r="AB79">
            <v>11705</v>
          </cell>
          <cell r="AC79">
            <v>11567</v>
          </cell>
          <cell r="AE79">
            <v>0</v>
          </cell>
          <cell r="AF79">
            <v>216900</v>
          </cell>
          <cell r="AH79">
            <v>227412</v>
          </cell>
          <cell r="AI79">
            <v>226817</v>
          </cell>
          <cell r="AJ79">
            <v>1127297</v>
          </cell>
          <cell r="AK79">
            <v>1122619</v>
          </cell>
          <cell r="AL79">
            <v>4096331</v>
          </cell>
          <cell r="AM79">
            <v>4065932</v>
          </cell>
          <cell r="AN79">
            <v>5223628</v>
          </cell>
          <cell r="AO79">
            <v>5188551</v>
          </cell>
          <cell r="AP79">
            <v>5451040</v>
          </cell>
          <cell r="AQ79">
            <v>5415368</v>
          </cell>
        </row>
        <row r="80">
          <cell r="A80">
            <v>41344</v>
          </cell>
          <cell r="B80">
            <v>597805</v>
          </cell>
          <cell r="C80">
            <v>595354</v>
          </cell>
          <cell r="D80">
            <v>0</v>
          </cell>
          <cell r="E80">
            <v>0</v>
          </cell>
          <cell r="F80">
            <v>720532</v>
          </cell>
          <cell r="G80">
            <v>716929</v>
          </cell>
          <cell r="H80">
            <v>2788662</v>
          </cell>
          <cell r="I80">
            <v>2766353</v>
          </cell>
          <cell r="J80">
            <v>1144377</v>
          </cell>
          <cell r="K80">
            <v>1136710</v>
          </cell>
          <cell r="L80">
            <v>0</v>
          </cell>
          <cell r="M80">
            <v>0</v>
          </cell>
          <cell r="N80">
            <v>42646</v>
          </cell>
          <cell r="O80">
            <v>42727</v>
          </cell>
          <cell r="P80">
            <v>1316</v>
          </cell>
          <cell r="Q80">
            <v>1311</v>
          </cell>
          <cell r="R80">
            <v>120268</v>
          </cell>
          <cell r="S80">
            <v>119306</v>
          </cell>
          <cell r="T80">
            <v>118263</v>
          </cell>
          <cell r="U80">
            <v>118157</v>
          </cell>
          <cell r="V80">
            <v>42195</v>
          </cell>
          <cell r="W80">
            <v>41756</v>
          </cell>
          <cell r="AB80">
            <v>10650</v>
          </cell>
          <cell r="AC80">
            <v>10512</v>
          </cell>
          <cell r="AE80">
            <v>0</v>
          </cell>
          <cell r="AF80">
            <v>100210</v>
          </cell>
          <cell r="AH80">
            <v>282493</v>
          </cell>
          <cell r="AI80">
            <v>281501</v>
          </cell>
          <cell r="AJ80">
            <v>1318337</v>
          </cell>
          <cell r="AK80">
            <v>1312283</v>
          </cell>
          <cell r="AL80">
            <v>3933039</v>
          </cell>
          <cell r="AM80">
            <v>3903063</v>
          </cell>
          <cell r="AN80">
            <v>5251376</v>
          </cell>
          <cell r="AO80">
            <v>5215346</v>
          </cell>
          <cell r="AP80">
            <v>5533869</v>
          </cell>
          <cell r="AQ80">
            <v>5496847</v>
          </cell>
        </row>
        <row r="81">
          <cell r="A81">
            <v>41345</v>
          </cell>
          <cell r="B81">
            <v>341487</v>
          </cell>
          <cell r="C81">
            <v>339882</v>
          </cell>
          <cell r="D81">
            <v>0</v>
          </cell>
          <cell r="E81">
            <v>0</v>
          </cell>
          <cell r="F81">
            <v>906129</v>
          </cell>
          <cell r="G81">
            <v>901327</v>
          </cell>
          <cell r="H81">
            <v>2789343</v>
          </cell>
          <cell r="I81">
            <v>2766191</v>
          </cell>
          <cell r="J81">
            <v>1364368</v>
          </cell>
          <cell r="K81">
            <v>1355636</v>
          </cell>
          <cell r="L81">
            <v>0</v>
          </cell>
          <cell r="M81">
            <v>0</v>
          </cell>
          <cell r="N81">
            <v>665</v>
          </cell>
          <cell r="O81">
            <v>663</v>
          </cell>
          <cell r="P81">
            <v>1289</v>
          </cell>
          <cell r="Q81">
            <v>1278</v>
          </cell>
          <cell r="R81">
            <v>120372</v>
          </cell>
          <cell r="S81">
            <v>119325</v>
          </cell>
          <cell r="T81">
            <v>62021</v>
          </cell>
          <cell r="U81">
            <v>62027</v>
          </cell>
          <cell r="V81">
            <v>42168</v>
          </cell>
          <cell r="W81">
            <v>41692</v>
          </cell>
          <cell r="AB81">
            <v>9615</v>
          </cell>
          <cell r="AC81">
            <v>9477</v>
          </cell>
          <cell r="AE81">
            <v>0</v>
          </cell>
          <cell r="AF81">
            <v>129120</v>
          </cell>
          <cell r="AH81">
            <v>184347</v>
          </cell>
          <cell r="AI81">
            <v>183293</v>
          </cell>
          <cell r="AJ81">
            <v>1247616</v>
          </cell>
          <cell r="AK81">
            <v>1241209</v>
          </cell>
          <cell r="AL81">
            <v>4153711</v>
          </cell>
          <cell r="AM81">
            <v>4121827</v>
          </cell>
          <cell r="AN81">
            <v>5401327</v>
          </cell>
          <cell r="AO81">
            <v>5363036</v>
          </cell>
          <cell r="AP81">
            <v>5585674</v>
          </cell>
          <cell r="AQ81">
            <v>5546329</v>
          </cell>
        </row>
        <row r="82">
          <cell r="A82">
            <v>41346</v>
          </cell>
          <cell r="B82">
            <v>275054</v>
          </cell>
          <cell r="C82">
            <v>274229</v>
          </cell>
          <cell r="D82">
            <v>0</v>
          </cell>
          <cell r="E82">
            <v>0</v>
          </cell>
          <cell r="F82">
            <v>905675</v>
          </cell>
          <cell r="G82">
            <v>899879</v>
          </cell>
          <cell r="H82">
            <v>2790251</v>
          </cell>
          <cell r="I82">
            <v>2766255</v>
          </cell>
          <cell r="J82">
            <v>1483023</v>
          </cell>
          <cell r="K82">
            <v>1473680</v>
          </cell>
          <cell r="L82">
            <v>0</v>
          </cell>
          <cell r="M82">
            <v>0</v>
          </cell>
          <cell r="N82">
            <v>1085</v>
          </cell>
          <cell r="O82">
            <v>1083</v>
          </cell>
          <cell r="P82">
            <v>7989</v>
          </cell>
          <cell r="Q82">
            <v>7987</v>
          </cell>
          <cell r="R82">
            <v>120610</v>
          </cell>
          <cell r="S82">
            <v>119452</v>
          </cell>
          <cell r="T82">
            <v>85678</v>
          </cell>
          <cell r="U82">
            <v>85729</v>
          </cell>
          <cell r="V82">
            <v>42195</v>
          </cell>
          <cell r="W82">
            <v>41710</v>
          </cell>
          <cell r="AB82">
            <v>8125</v>
          </cell>
          <cell r="AC82">
            <v>7987</v>
          </cell>
          <cell r="AE82">
            <v>0</v>
          </cell>
          <cell r="AF82">
            <v>191000</v>
          </cell>
          <cell r="AH82">
            <v>215362</v>
          </cell>
          <cell r="AI82">
            <v>214251</v>
          </cell>
          <cell r="AJ82">
            <v>1180729</v>
          </cell>
          <cell r="AK82">
            <v>1174108</v>
          </cell>
          <cell r="AL82">
            <v>4273274</v>
          </cell>
          <cell r="AM82">
            <v>4239935</v>
          </cell>
          <cell r="AN82">
            <v>5454003</v>
          </cell>
          <cell r="AO82">
            <v>5414043</v>
          </cell>
          <cell r="AP82">
            <v>5669365</v>
          </cell>
          <cell r="AQ82">
            <v>5628294</v>
          </cell>
        </row>
        <row r="83">
          <cell r="A83">
            <v>41347</v>
          </cell>
          <cell r="B83">
            <v>434468</v>
          </cell>
          <cell r="C83">
            <v>432965</v>
          </cell>
          <cell r="D83">
            <v>0</v>
          </cell>
          <cell r="E83">
            <v>0</v>
          </cell>
          <cell r="F83">
            <v>883213</v>
          </cell>
          <cell r="G83">
            <v>877825</v>
          </cell>
          <cell r="H83">
            <v>2789797</v>
          </cell>
          <cell r="I83">
            <v>2766363</v>
          </cell>
          <cell r="J83">
            <v>1483023</v>
          </cell>
          <cell r="K83">
            <v>1473532</v>
          </cell>
          <cell r="L83">
            <v>0</v>
          </cell>
          <cell r="M83">
            <v>0</v>
          </cell>
          <cell r="N83">
            <v>1298</v>
          </cell>
          <cell r="O83">
            <v>1294</v>
          </cell>
          <cell r="P83">
            <v>1289</v>
          </cell>
          <cell r="Q83">
            <v>1282</v>
          </cell>
          <cell r="R83">
            <v>120610</v>
          </cell>
          <cell r="S83">
            <v>119537</v>
          </cell>
          <cell r="T83">
            <v>91988</v>
          </cell>
          <cell r="U83">
            <v>92108</v>
          </cell>
          <cell r="V83">
            <v>42195</v>
          </cell>
          <cell r="W83">
            <v>41756</v>
          </cell>
          <cell r="AB83">
            <v>7060</v>
          </cell>
          <cell r="AC83">
            <v>6922</v>
          </cell>
          <cell r="AE83">
            <v>0</v>
          </cell>
          <cell r="AF83">
            <v>220800</v>
          </cell>
          <cell r="AH83">
            <v>215185</v>
          </cell>
          <cell r="AI83">
            <v>214221</v>
          </cell>
          <cell r="AJ83">
            <v>1317681</v>
          </cell>
          <cell r="AK83">
            <v>1310790</v>
          </cell>
          <cell r="AL83">
            <v>4272820</v>
          </cell>
          <cell r="AM83">
            <v>4239895</v>
          </cell>
          <cell r="AN83">
            <v>5590501</v>
          </cell>
          <cell r="AO83">
            <v>5550685</v>
          </cell>
          <cell r="AP83">
            <v>5805686</v>
          </cell>
          <cell r="AQ83">
            <v>5764906</v>
          </cell>
        </row>
        <row r="84">
          <cell r="A84">
            <v>41348</v>
          </cell>
          <cell r="B84">
            <v>435166</v>
          </cell>
          <cell r="C84">
            <v>434078</v>
          </cell>
          <cell r="D84">
            <v>0</v>
          </cell>
          <cell r="E84">
            <v>0</v>
          </cell>
          <cell r="F84">
            <v>1025248</v>
          </cell>
          <cell r="G84">
            <v>1018994</v>
          </cell>
          <cell r="H84">
            <v>2790478</v>
          </cell>
          <cell r="I84">
            <v>2766480</v>
          </cell>
          <cell r="J84">
            <v>1483477</v>
          </cell>
          <cell r="K84">
            <v>1473389</v>
          </cell>
          <cell r="L84">
            <v>0</v>
          </cell>
          <cell r="M84">
            <v>0</v>
          </cell>
          <cell r="N84">
            <v>858</v>
          </cell>
          <cell r="O84">
            <v>855</v>
          </cell>
          <cell r="P84">
            <v>1900</v>
          </cell>
          <cell r="Q84">
            <v>1892</v>
          </cell>
          <cell r="R84">
            <v>120691</v>
          </cell>
          <cell r="S84">
            <v>119532</v>
          </cell>
          <cell r="T84">
            <v>40775</v>
          </cell>
          <cell r="U84">
            <v>40848</v>
          </cell>
          <cell r="V84">
            <v>42195</v>
          </cell>
          <cell r="W84">
            <v>41706</v>
          </cell>
          <cell r="AB84">
            <v>6025</v>
          </cell>
          <cell r="AC84">
            <v>5887</v>
          </cell>
          <cell r="AE84">
            <v>0</v>
          </cell>
          <cell r="AF84">
            <v>586590</v>
          </cell>
          <cell r="AH84">
            <v>164224</v>
          </cell>
          <cell r="AI84">
            <v>163127</v>
          </cell>
          <cell r="AJ84">
            <v>1460414</v>
          </cell>
          <cell r="AK84">
            <v>1453072</v>
          </cell>
          <cell r="AL84">
            <v>4273955</v>
          </cell>
          <cell r="AM84">
            <v>4239869</v>
          </cell>
          <cell r="AN84">
            <v>5734369</v>
          </cell>
          <cell r="AO84">
            <v>5692941</v>
          </cell>
          <cell r="AP84">
            <v>5898593</v>
          </cell>
          <cell r="AQ84">
            <v>5856068</v>
          </cell>
        </row>
        <row r="85">
          <cell r="A85">
            <v>41349</v>
          </cell>
          <cell r="B85">
            <v>422009</v>
          </cell>
          <cell r="C85">
            <v>419857</v>
          </cell>
          <cell r="D85">
            <v>0</v>
          </cell>
          <cell r="E85">
            <v>0</v>
          </cell>
          <cell r="F85">
            <v>1139172</v>
          </cell>
          <cell r="G85">
            <v>1132451</v>
          </cell>
          <cell r="H85">
            <v>2790705</v>
          </cell>
          <cell r="I85">
            <v>2766426</v>
          </cell>
          <cell r="J85">
            <v>1398622</v>
          </cell>
          <cell r="K85">
            <v>1389251</v>
          </cell>
          <cell r="L85">
            <v>0</v>
          </cell>
          <cell r="M85">
            <v>0</v>
          </cell>
          <cell r="N85">
            <v>739</v>
          </cell>
          <cell r="O85">
            <v>738</v>
          </cell>
          <cell r="P85">
            <v>68484</v>
          </cell>
          <cell r="Q85">
            <v>68607</v>
          </cell>
          <cell r="R85">
            <v>120745</v>
          </cell>
          <cell r="S85">
            <v>119562</v>
          </cell>
          <cell r="T85">
            <v>1363</v>
          </cell>
          <cell r="U85">
            <v>1365</v>
          </cell>
          <cell r="V85">
            <v>42168</v>
          </cell>
          <cell r="W85">
            <v>41696</v>
          </cell>
          <cell r="AB85">
            <v>5025</v>
          </cell>
          <cell r="AC85">
            <v>5135</v>
          </cell>
          <cell r="AE85">
            <v>0</v>
          </cell>
          <cell r="AF85">
            <v>579800</v>
          </cell>
          <cell r="AH85">
            <v>191331</v>
          </cell>
          <cell r="AI85">
            <v>190272</v>
          </cell>
          <cell r="AJ85">
            <v>1561181</v>
          </cell>
          <cell r="AK85">
            <v>1552308</v>
          </cell>
          <cell r="AL85">
            <v>4189327</v>
          </cell>
          <cell r="AM85">
            <v>4155677</v>
          </cell>
          <cell r="AN85">
            <v>5750508</v>
          </cell>
          <cell r="AO85">
            <v>5707985</v>
          </cell>
          <cell r="AP85">
            <v>5941839</v>
          </cell>
          <cell r="AQ85">
            <v>5898257</v>
          </cell>
        </row>
        <row r="86">
          <cell r="A86">
            <v>41350</v>
          </cell>
          <cell r="B86">
            <v>423598</v>
          </cell>
          <cell r="C86">
            <v>421311</v>
          </cell>
          <cell r="D86">
            <v>0</v>
          </cell>
          <cell r="E86">
            <v>0</v>
          </cell>
          <cell r="F86">
            <v>809020</v>
          </cell>
          <cell r="G86">
            <v>803923</v>
          </cell>
          <cell r="H86">
            <v>2791159</v>
          </cell>
          <cell r="I86">
            <v>2766318</v>
          </cell>
          <cell r="J86">
            <v>1634128</v>
          </cell>
          <cell r="K86">
            <v>1624160</v>
          </cell>
          <cell r="L86">
            <v>0</v>
          </cell>
          <cell r="M86">
            <v>0</v>
          </cell>
          <cell r="N86">
            <v>52065</v>
          </cell>
          <cell r="O86">
            <v>51950</v>
          </cell>
          <cell r="P86">
            <v>2672</v>
          </cell>
          <cell r="Q86">
            <v>2669</v>
          </cell>
          <cell r="R86">
            <v>120745</v>
          </cell>
          <cell r="S86">
            <v>119562</v>
          </cell>
          <cell r="T86">
            <v>1389</v>
          </cell>
          <cell r="U86">
            <v>1383</v>
          </cell>
          <cell r="V86">
            <v>42195</v>
          </cell>
          <cell r="W86">
            <v>41701</v>
          </cell>
          <cell r="AB86">
            <v>23365</v>
          </cell>
          <cell r="AC86">
            <v>23475</v>
          </cell>
          <cell r="AE86">
            <v>0</v>
          </cell>
          <cell r="AF86">
            <v>673970</v>
          </cell>
          <cell r="AH86">
            <v>176871</v>
          </cell>
          <cell r="AI86">
            <v>175564</v>
          </cell>
          <cell r="AJ86">
            <v>1232618</v>
          </cell>
          <cell r="AK86">
            <v>1225234</v>
          </cell>
          <cell r="AL86">
            <v>4425287</v>
          </cell>
          <cell r="AM86">
            <v>4390478</v>
          </cell>
          <cell r="AN86">
            <v>5657905</v>
          </cell>
          <cell r="AO86">
            <v>5615712</v>
          </cell>
          <cell r="AP86">
            <v>5834776</v>
          </cell>
          <cell r="AQ86">
            <v>5791276</v>
          </cell>
        </row>
        <row r="87">
          <cell r="A87">
            <v>41351</v>
          </cell>
          <cell r="B87">
            <v>424051</v>
          </cell>
          <cell r="C87">
            <v>421549</v>
          </cell>
          <cell r="D87">
            <v>0</v>
          </cell>
          <cell r="E87">
            <v>0</v>
          </cell>
          <cell r="F87">
            <v>524055</v>
          </cell>
          <cell r="G87">
            <v>520229</v>
          </cell>
          <cell r="H87">
            <v>2791613</v>
          </cell>
          <cell r="I87">
            <v>2765930</v>
          </cell>
          <cell r="J87">
            <v>1686537</v>
          </cell>
          <cell r="K87">
            <v>1675406</v>
          </cell>
          <cell r="L87">
            <v>0</v>
          </cell>
          <cell r="M87">
            <v>0</v>
          </cell>
          <cell r="N87">
            <v>440</v>
          </cell>
          <cell r="O87">
            <v>439</v>
          </cell>
          <cell r="P87">
            <v>2646</v>
          </cell>
          <cell r="Q87">
            <v>2643</v>
          </cell>
          <cell r="R87">
            <v>121010</v>
          </cell>
          <cell r="S87">
            <v>119679</v>
          </cell>
          <cell r="T87">
            <v>1336</v>
          </cell>
          <cell r="U87">
            <v>1331</v>
          </cell>
          <cell r="V87">
            <v>42195</v>
          </cell>
          <cell r="W87">
            <v>41684</v>
          </cell>
          <cell r="AB87">
            <v>21935</v>
          </cell>
          <cell r="AC87">
            <v>22045</v>
          </cell>
          <cell r="AE87">
            <v>0</v>
          </cell>
          <cell r="AF87">
            <v>644750</v>
          </cell>
          <cell r="AH87">
            <v>125432</v>
          </cell>
          <cell r="AI87">
            <v>124092</v>
          </cell>
          <cell r="AJ87">
            <v>948106</v>
          </cell>
          <cell r="AK87">
            <v>941778</v>
          </cell>
          <cell r="AL87">
            <v>4478150</v>
          </cell>
          <cell r="AM87">
            <v>4441336</v>
          </cell>
          <cell r="AN87">
            <v>5426256</v>
          </cell>
          <cell r="AO87">
            <v>5383114</v>
          </cell>
          <cell r="AP87">
            <v>5551688</v>
          </cell>
          <cell r="AQ87">
            <v>5507206</v>
          </cell>
        </row>
        <row r="88">
          <cell r="A88">
            <v>41352</v>
          </cell>
          <cell r="B88">
            <v>811501</v>
          </cell>
          <cell r="C88">
            <v>805902</v>
          </cell>
          <cell r="D88">
            <v>0</v>
          </cell>
          <cell r="E88">
            <v>0</v>
          </cell>
          <cell r="F88">
            <v>237093</v>
          </cell>
          <cell r="G88">
            <v>235339</v>
          </cell>
          <cell r="H88">
            <v>2792068</v>
          </cell>
          <cell r="I88">
            <v>2765823</v>
          </cell>
          <cell r="J88">
            <v>1299504</v>
          </cell>
          <cell r="K88">
            <v>1289888</v>
          </cell>
          <cell r="L88">
            <v>0</v>
          </cell>
          <cell r="M88">
            <v>0</v>
          </cell>
          <cell r="N88">
            <v>31292</v>
          </cell>
          <cell r="O88">
            <v>31264</v>
          </cell>
          <cell r="P88">
            <v>2619</v>
          </cell>
          <cell r="Q88">
            <v>2616</v>
          </cell>
          <cell r="R88">
            <v>121010</v>
          </cell>
          <cell r="S88">
            <v>119655</v>
          </cell>
          <cell r="T88">
            <v>1310</v>
          </cell>
          <cell r="U88">
            <v>1305</v>
          </cell>
          <cell r="V88">
            <v>42195</v>
          </cell>
          <cell r="W88">
            <v>41672</v>
          </cell>
          <cell r="AB88">
            <v>20490</v>
          </cell>
          <cell r="AC88">
            <v>20600</v>
          </cell>
          <cell r="AE88">
            <v>0</v>
          </cell>
          <cell r="AF88">
            <v>282570</v>
          </cell>
          <cell r="AH88">
            <v>156231</v>
          </cell>
          <cell r="AI88">
            <v>154840</v>
          </cell>
          <cell r="AJ88">
            <v>1048594</v>
          </cell>
          <cell r="AK88">
            <v>1041241</v>
          </cell>
          <cell r="AL88">
            <v>4091572</v>
          </cell>
          <cell r="AM88">
            <v>4055711</v>
          </cell>
          <cell r="AN88">
            <v>5140166</v>
          </cell>
          <cell r="AO88">
            <v>5096952</v>
          </cell>
          <cell r="AP88">
            <v>5296397</v>
          </cell>
          <cell r="AQ88">
            <v>5251792</v>
          </cell>
        </row>
        <row r="89">
          <cell r="A89">
            <v>41353</v>
          </cell>
          <cell r="B89">
            <v>531797</v>
          </cell>
          <cell r="C89">
            <v>527702</v>
          </cell>
          <cell r="D89">
            <v>0</v>
          </cell>
          <cell r="E89">
            <v>0</v>
          </cell>
          <cell r="F89">
            <v>397004</v>
          </cell>
          <cell r="G89">
            <v>394423</v>
          </cell>
          <cell r="H89">
            <v>2792976</v>
          </cell>
          <cell r="I89">
            <v>2765046</v>
          </cell>
          <cell r="J89">
            <v>1299958</v>
          </cell>
          <cell r="K89">
            <v>1289688</v>
          </cell>
          <cell r="L89">
            <v>0</v>
          </cell>
          <cell r="M89">
            <v>0</v>
          </cell>
          <cell r="N89">
            <v>9687</v>
          </cell>
          <cell r="O89">
            <v>9651</v>
          </cell>
          <cell r="P89">
            <v>1289</v>
          </cell>
          <cell r="Q89">
            <v>1275</v>
          </cell>
          <cell r="R89">
            <v>121168</v>
          </cell>
          <cell r="S89">
            <v>119762</v>
          </cell>
          <cell r="T89">
            <v>104476</v>
          </cell>
          <cell r="U89">
            <v>104445</v>
          </cell>
          <cell r="V89">
            <v>42195</v>
          </cell>
          <cell r="W89">
            <v>41676</v>
          </cell>
          <cell r="AB89">
            <v>19085</v>
          </cell>
          <cell r="AC89">
            <v>19195</v>
          </cell>
          <cell r="AE89">
            <v>0</v>
          </cell>
          <cell r="AF89">
            <v>0</v>
          </cell>
          <cell r="AH89">
            <v>236620</v>
          </cell>
          <cell r="AI89">
            <v>235133</v>
          </cell>
          <cell r="AJ89">
            <v>928801</v>
          </cell>
          <cell r="AK89">
            <v>922125</v>
          </cell>
          <cell r="AL89">
            <v>4092934</v>
          </cell>
          <cell r="AM89">
            <v>4054734</v>
          </cell>
          <cell r="AN89">
            <v>5021735</v>
          </cell>
          <cell r="AO89">
            <v>4976859</v>
          </cell>
          <cell r="AP89">
            <v>5258355</v>
          </cell>
          <cell r="AQ89">
            <v>5211992</v>
          </cell>
        </row>
        <row r="90">
          <cell r="A90">
            <v>41354</v>
          </cell>
          <cell r="B90">
            <v>202488</v>
          </cell>
          <cell r="C90">
            <v>200909</v>
          </cell>
          <cell r="D90">
            <v>0</v>
          </cell>
          <cell r="E90">
            <v>0</v>
          </cell>
          <cell r="F90">
            <v>930861</v>
          </cell>
          <cell r="G90">
            <v>924810</v>
          </cell>
          <cell r="H90">
            <v>2793203</v>
          </cell>
          <cell r="I90">
            <v>2764712</v>
          </cell>
          <cell r="J90">
            <v>1000364</v>
          </cell>
          <cell r="K90">
            <v>991961</v>
          </cell>
          <cell r="L90">
            <v>0</v>
          </cell>
          <cell r="M90">
            <v>0</v>
          </cell>
          <cell r="N90">
            <v>497</v>
          </cell>
          <cell r="O90">
            <v>495</v>
          </cell>
          <cell r="P90">
            <v>111795</v>
          </cell>
          <cell r="Q90">
            <v>111896</v>
          </cell>
          <cell r="R90">
            <v>121141</v>
          </cell>
          <cell r="S90">
            <v>119748</v>
          </cell>
          <cell r="T90">
            <v>1389</v>
          </cell>
          <cell r="U90">
            <v>1387</v>
          </cell>
          <cell r="V90">
            <v>42244</v>
          </cell>
          <cell r="W90">
            <v>41720</v>
          </cell>
          <cell r="AB90">
            <v>17415</v>
          </cell>
          <cell r="AC90">
            <v>17525</v>
          </cell>
          <cell r="AE90">
            <v>0</v>
          </cell>
          <cell r="AF90">
            <v>56810</v>
          </cell>
          <cell r="AH90">
            <v>234822</v>
          </cell>
          <cell r="AI90">
            <v>233526</v>
          </cell>
          <cell r="AJ90">
            <v>1133349</v>
          </cell>
          <cell r="AK90">
            <v>1125719</v>
          </cell>
          <cell r="AL90">
            <v>3793567</v>
          </cell>
          <cell r="AM90">
            <v>3756673</v>
          </cell>
          <cell r="AN90">
            <v>4926916</v>
          </cell>
          <cell r="AO90">
            <v>4882392</v>
          </cell>
          <cell r="AP90">
            <v>5161738</v>
          </cell>
          <cell r="AQ90">
            <v>5115918</v>
          </cell>
        </row>
        <row r="91">
          <cell r="A91">
            <v>41355</v>
          </cell>
          <cell r="B91">
            <v>200674</v>
          </cell>
          <cell r="C91">
            <v>199410</v>
          </cell>
          <cell r="D91">
            <v>0</v>
          </cell>
          <cell r="E91">
            <v>0</v>
          </cell>
          <cell r="F91">
            <v>978962</v>
          </cell>
          <cell r="G91">
            <v>971718</v>
          </cell>
          <cell r="H91">
            <v>2793430</v>
          </cell>
          <cell r="I91">
            <v>2764378</v>
          </cell>
          <cell r="J91">
            <v>695800</v>
          </cell>
          <cell r="K91">
            <v>689886</v>
          </cell>
          <cell r="L91">
            <v>0</v>
          </cell>
          <cell r="M91">
            <v>0</v>
          </cell>
          <cell r="N91">
            <v>89137</v>
          </cell>
          <cell r="O91">
            <v>89226</v>
          </cell>
          <cell r="P91">
            <v>1156</v>
          </cell>
          <cell r="Q91">
            <v>1152</v>
          </cell>
          <cell r="R91">
            <v>121303</v>
          </cell>
          <cell r="S91">
            <v>119896</v>
          </cell>
          <cell r="T91">
            <v>1363</v>
          </cell>
          <cell r="U91">
            <v>1360</v>
          </cell>
          <cell r="V91">
            <v>42195</v>
          </cell>
          <cell r="W91">
            <v>41672</v>
          </cell>
          <cell r="AB91">
            <v>14935</v>
          </cell>
          <cell r="AC91">
            <v>15045</v>
          </cell>
          <cell r="AE91">
            <v>0</v>
          </cell>
          <cell r="AF91">
            <v>629100</v>
          </cell>
          <cell r="AH91">
            <v>212959</v>
          </cell>
          <cell r="AI91">
            <v>211634</v>
          </cell>
          <cell r="AJ91">
            <v>1179636</v>
          </cell>
          <cell r="AK91">
            <v>1171128</v>
          </cell>
          <cell r="AL91">
            <v>3489230</v>
          </cell>
          <cell r="AM91">
            <v>3454264</v>
          </cell>
          <cell r="AN91">
            <v>4668866</v>
          </cell>
          <cell r="AO91">
            <v>4625392</v>
          </cell>
          <cell r="AP91">
            <v>4881825</v>
          </cell>
          <cell r="AQ91">
            <v>4837026</v>
          </cell>
        </row>
        <row r="92">
          <cell r="A92">
            <v>41356</v>
          </cell>
          <cell r="B92">
            <v>121963</v>
          </cell>
          <cell r="C92">
            <v>121048</v>
          </cell>
          <cell r="D92">
            <v>0</v>
          </cell>
          <cell r="E92">
            <v>0</v>
          </cell>
          <cell r="F92">
            <v>975105</v>
          </cell>
          <cell r="G92">
            <v>967792</v>
          </cell>
          <cell r="H92">
            <v>2793884</v>
          </cell>
          <cell r="I92">
            <v>2761828</v>
          </cell>
          <cell r="J92">
            <v>597624</v>
          </cell>
          <cell r="K92">
            <v>592425</v>
          </cell>
          <cell r="L92">
            <v>0</v>
          </cell>
          <cell r="M92">
            <v>0</v>
          </cell>
          <cell r="N92">
            <v>1085</v>
          </cell>
          <cell r="O92">
            <v>1080</v>
          </cell>
          <cell r="P92">
            <v>1236</v>
          </cell>
          <cell r="Q92">
            <v>1234</v>
          </cell>
          <cell r="R92">
            <v>121303</v>
          </cell>
          <cell r="S92">
            <v>119896</v>
          </cell>
          <cell r="T92">
            <v>1389</v>
          </cell>
          <cell r="U92">
            <v>1386</v>
          </cell>
          <cell r="V92">
            <v>42271</v>
          </cell>
          <cell r="W92">
            <v>41764</v>
          </cell>
          <cell r="AB92">
            <v>13450</v>
          </cell>
          <cell r="AC92">
            <v>14247</v>
          </cell>
          <cell r="AE92">
            <v>0</v>
          </cell>
          <cell r="AF92">
            <v>553310</v>
          </cell>
          <cell r="AH92">
            <v>125013</v>
          </cell>
          <cell r="AI92">
            <v>123596</v>
          </cell>
          <cell r="AJ92">
            <v>1097068</v>
          </cell>
          <cell r="AK92">
            <v>1088840</v>
          </cell>
          <cell r="AL92">
            <v>3391508</v>
          </cell>
          <cell r="AM92">
            <v>3354253</v>
          </cell>
          <cell r="AN92">
            <v>4488576</v>
          </cell>
          <cell r="AO92">
            <v>4443093</v>
          </cell>
          <cell r="AP92">
            <v>4613589</v>
          </cell>
          <cell r="AQ92">
            <v>4566689</v>
          </cell>
        </row>
        <row r="93">
          <cell r="A93">
            <v>41357</v>
          </cell>
          <cell r="B93">
            <v>396378</v>
          </cell>
          <cell r="C93">
            <v>393802</v>
          </cell>
          <cell r="D93">
            <v>0</v>
          </cell>
          <cell r="E93">
            <v>0</v>
          </cell>
          <cell r="F93">
            <v>601873</v>
          </cell>
          <cell r="G93">
            <v>597239</v>
          </cell>
          <cell r="H93">
            <v>2793430</v>
          </cell>
          <cell r="I93">
            <v>2764378</v>
          </cell>
          <cell r="J93">
            <v>436873</v>
          </cell>
          <cell r="K93">
            <v>433203</v>
          </cell>
          <cell r="L93">
            <v>0</v>
          </cell>
          <cell r="M93">
            <v>0</v>
          </cell>
          <cell r="N93">
            <v>3636</v>
          </cell>
          <cell r="O93">
            <v>3617</v>
          </cell>
          <cell r="P93">
            <v>33157</v>
          </cell>
          <cell r="Q93">
            <v>33164</v>
          </cell>
          <cell r="R93">
            <v>121249</v>
          </cell>
          <cell r="S93">
            <v>119879</v>
          </cell>
          <cell r="T93">
            <v>1363</v>
          </cell>
          <cell r="U93">
            <v>1360</v>
          </cell>
          <cell r="V93">
            <v>42195</v>
          </cell>
          <cell r="W93">
            <v>41676</v>
          </cell>
          <cell r="AB93">
            <v>11580</v>
          </cell>
          <cell r="AC93">
            <v>12111</v>
          </cell>
          <cell r="AE93">
            <v>0</v>
          </cell>
          <cell r="AF93">
            <v>586250</v>
          </cell>
          <cell r="AH93">
            <v>159405</v>
          </cell>
          <cell r="AI93">
            <v>158020</v>
          </cell>
          <cell r="AJ93">
            <v>998251</v>
          </cell>
          <cell r="AK93">
            <v>991041</v>
          </cell>
          <cell r="AL93">
            <v>3230303</v>
          </cell>
          <cell r="AM93">
            <v>3197581</v>
          </cell>
          <cell r="AN93">
            <v>4228554</v>
          </cell>
          <cell r="AO93">
            <v>4188622</v>
          </cell>
          <cell r="AP93">
            <v>4387959</v>
          </cell>
          <cell r="AQ93">
            <v>4346642</v>
          </cell>
        </row>
        <row r="94">
          <cell r="A94">
            <v>41358</v>
          </cell>
          <cell r="B94">
            <v>777923</v>
          </cell>
          <cell r="C94">
            <v>771855</v>
          </cell>
          <cell r="D94">
            <v>0</v>
          </cell>
          <cell r="E94">
            <v>0</v>
          </cell>
          <cell r="F94">
            <v>62195</v>
          </cell>
          <cell r="G94">
            <v>61729</v>
          </cell>
          <cell r="H94">
            <v>2794111</v>
          </cell>
          <cell r="I94">
            <v>2763935</v>
          </cell>
          <cell r="J94">
            <v>176602</v>
          </cell>
          <cell r="K94">
            <v>175030</v>
          </cell>
          <cell r="L94">
            <v>0</v>
          </cell>
          <cell r="M94">
            <v>0</v>
          </cell>
          <cell r="N94">
            <v>15961</v>
          </cell>
          <cell r="O94">
            <v>15841</v>
          </cell>
          <cell r="P94">
            <v>1263</v>
          </cell>
          <cell r="Q94">
            <v>1252</v>
          </cell>
          <cell r="R94">
            <v>121433</v>
          </cell>
          <cell r="S94">
            <v>120024</v>
          </cell>
          <cell r="T94">
            <v>117360</v>
          </cell>
          <cell r="U94">
            <v>117067</v>
          </cell>
          <cell r="V94">
            <v>42217</v>
          </cell>
          <cell r="W94">
            <v>41685</v>
          </cell>
          <cell r="AB94">
            <v>8875</v>
          </cell>
          <cell r="AC94">
            <v>9406</v>
          </cell>
          <cell r="AE94">
            <v>0</v>
          </cell>
          <cell r="AF94">
            <v>504140</v>
          </cell>
          <cell r="AH94">
            <v>256017</v>
          </cell>
          <cell r="AI94">
            <v>254184</v>
          </cell>
          <cell r="AJ94">
            <v>840118</v>
          </cell>
          <cell r="AK94">
            <v>833584</v>
          </cell>
          <cell r="AL94">
            <v>2970713</v>
          </cell>
          <cell r="AM94">
            <v>2938965</v>
          </cell>
          <cell r="AN94">
            <v>3810831</v>
          </cell>
          <cell r="AO94">
            <v>3772549</v>
          </cell>
          <cell r="AP94">
            <v>4066848</v>
          </cell>
          <cell r="AQ94">
            <v>4026733</v>
          </cell>
        </row>
        <row r="95">
          <cell r="A95">
            <v>41359</v>
          </cell>
          <cell r="B95">
            <v>750926</v>
          </cell>
          <cell r="C95">
            <v>745594</v>
          </cell>
          <cell r="D95">
            <v>0</v>
          </cell>
          <cell r="E95">
            <v>0</v>
          </cell>
          <cell r="F95">
            <v>61741</v>
          </cell>
          <cell r="G95">
            <v>61278</v>
          </cell>
          <cell r="H95">
            <v>2794111</v>
          </cell>
          <cell r="I95">
            <v>2763935</v>
          </cell>
          <cell r="J95">
            <v>74809</v>
          </cell>
          <cell r="K95">
            <v>74211</v>
          </cell>
          <cell r="L95">
            <v>0</v>
          </cell>
          <cell r="M95">
            <v>0</v>
          </cell>
          <cell r="N95">
            <v>627</v>
          </cell>
          <cell r="O95">
            <v>623</v>
          </cell>
          <cell r="P95">
            <v>82510</v>
          </cell>
          <cell r="Q95">
            <v>82551</v>
          </cell>
          <cell r="R95">
            <v>121379</v>
          </cell>
          <cell r="S95">
            <v>119971</v>
          </cell>
          <cell r="T95">
            <v>1336</v>
          </cell>
          <cell r="U95">
            <v>1332</v>
          </cell>
          <cell r="V95">
            <v>42195</v>
          </cell>
          <cell r="W95">
            <v>41663</v>
          </cell>
          <cell r="AB95">
            <v>7040</v>
          </cell>
          <cell r="AC95">
            <v>7571</v>
          </cell>
          <cell r="AE95">
            <v>0</v>
          </cell>
          <cell r="AF95">
            <v>495940</v>
          </cell>
          <cell r="AH95">
            <v>205852</v>
          </cell>
          <cell r="AI95">
            <v>204477</v>
          </cell>
          <cell r="AJ95">
            <v>812667</v>
          </cell>
          <cell r="AK95">
            <v>806872</v>
          </cell>
          <cell r="AL95">
            <v>2868920</v>
          </cell>
          <cell r="AM95">
            <v>2838146</v>
          </cell>
          <cell r="AN95">
            <v>3681587</v>
          </cell>
          <cell r="AO95">
            <v>3645018</v>
          </cell>
          <cell r="AP95">
            <v>3887439</v>
          </cell>
          <cell r="AQ95">
            <v>3849495</v>
          </cell>
        </row>
        <row r="96">
          <cell r="A96">
            <v>41360</v>
          </cell>
          <cell r="B96">
            <v>653832</v>
          </cell>
          <cell r="C96">
            <v>649647</v>
          </cell>
          <cell r="D96">
            <v>0</v>
          </cell>
          <cell r="E96">
            <v>0</v>
          </cell>
          <cell r="F96">
            <v>61968</v>
          </cell>
          <cell r="G96">
            <v>61503</v>
          </cell>
          <cell r="H96">
            <v>2794111</v>
          </cell>
          <cell r="I96">
            <v>2763935</v>
          </cell>
          <cell r="J96">
            <v>75263</v>
          </cell>
          <cell r="K96">
            <v>74661</v>
          </cell>
          <cell r="L96">
            <v>0</v>
          </cell>
          <cell r="M96">
            <v>0</v>
          </cell>
          <cell r="N96">
            <v>52200</v>
          </cell>
          <cell r="O96">
            <v>52257</v>
          </cell>
          <cell r="P96">
            <v>1343</v>
          </cell>
          <cell r="Q96">
            <v>1337</v>
          </cell>
          <cell r="R96">
            <v>121460</v>
          </cell>
          <cell r="S96">
            <v>120088</v>
          </cell>
          <cell r="T96">
            <v>944</v>
          </cell>
          <cell r="U96">
            <v>941</v>
          </cell>
          <cell r="V96">
            <v>42244</v>
          </cell>
          <cell r="W96">
            <v>41746</v>
          </cell>
          <cell r="AB96">
            <v>5370</v>
          </cell>
          <cell r="AC96">
            <v>5901</v>
          </cell>
          <cell r="AE96">
            <v>0</v>
          </cell>
          <cell r="AF96">
            <v>500920</v>
          </cell>
          <cell r="AH96">
            <v>175947</v>
          </cell>
          <cell r="AI96">
            <v>174623</v>
          </cell>
          <cell r="AJ96">
            <v>715800</v>
          </cell>
          <cell r="AK96">
            <v>711150</v>
          </cell>
          <cell r="AL96">
            <v>2869374</v>
          </cell>
          <cell r="AM96">
            <v>2838596</v>
          </cell>
          <cell r="AN96">
            <v>3585174</v>
          </cell>
          <cell r="AO96">
            <v>3549746</v>
          </cell>
          <cell r="AP96">
            <v>3761121</v>
          </cell>
          <cell r="AQ96">
            <v>3724369</v>
          </cell>
        </row>
        <row r="97">
          <cell r="A97">
            <v>41361</v>
          </cell>
          <cell r="B97">
            <v>451044</v>
          </cell>
          <cell r="C97">
            <v>448473</v>
          </cell>
          <cell r="D97">
            <v>0</v>
          </cell>
          <cell r="E97">
            <v>0</v>
          </cell>
          <cell r="F97">
            <v>61515</v>
          </cell>
          <cell r="G97">
            <v>61054</v>
          </cell>
          <cell r="H97">
            <v>2784121</v>
          </cell>
          <cell r="I97">
            <v>2754052</v>
          </cell>
          <cell r="J97">
            <v>75490</v>
          </cell>
          <cell r="K97">
            <v>74886</v>
          </cell>
          <cell r="L97">
            <v>0</v>
          </cell>
          <cell r="M97">
            <v>0</v>
          </cell>
          <cell r="N97">
            <v>665</v>
          </cell>
          <cell r="O97">
            <v>663</v>
          </cell>
          <cell r="P97">
            <v>118460</v>
          </cell>
          <cell r="Q97">
            <v>118638</v>
          </cell>
          <cell r="R97">
            <v>121433</v>
          </cell>
          <cell r="S97">
            <v>120061</v>
          </cell>
          <cell r="T97">
            <v>8693</v>
          </cell>
          <cell r="U97">
            <v>8664</v>
          </cell>
          <cell r="V97">
            <v>42168</v>
          </cell>
          <cell r="W97">
            <v>41658</v>
          </cell>
          <cell r="AB97">
            <v>3755</v>
          </cell>
          <cell r="AC97">
            <v>4286</v>
          </cell>
          <cell r="AE97">
            <v>0</v>
          </cell>
          <cell r="AF97">
            <v>352180</v>
          </cell>
          <cell r="AH97">
            <v>249251</v>
          </cell>
          <cell r="AI97">
            <v>248026</v>
          </cell>
          <cell r="AJ97">
            <v>512559</v>
          </cell>
          <cell r="AK97">
            <v>509527</v>
          </cell>
          <cell r="AL97">
            <v>2859611</v>
          </cell>
          <cell r="AM97">
            <v>2828938</v>
          </cell>
          <cell r="AN97">
            <v>3372170</v>
          </cell>
          <cell r="AO97">
            <v>3338465</v>
          </cell>
          <cell r="AP97">
            <v>3621421</v>
          </cell>
          <cell r="AQ97">
            <v>3586491</v>
          </cell>
        </row>
        <row r="98">
          <cell r="A98">
            <v>41362</v>
          </cell>
          <cell r="B98">
            <v>396378</v>
          </cell>
          <cell r="C98">
            <v>394079</v>
          </cell>
          <cell r="D98">
            <v>0</v>
          </cell>
          <cell r="E98">
            <v>0</v>
          </cell>
          <cell r="F98">
            <v>61289</v>
          </cell>
          <cell r="G98">
            <v>60829</v>
          </cell>
          <cell r="H98">
            <v>2774359</v>
          </cell>
          <cell r="I98">
            <v>2743564</v>
          </cell>
          <cell r="J98">
            <v>75490</v>
          </cell>
          <cell r="K98">
            <v>74886</v>
          </cell>
          <cell r="L98">
            <v>0</v>
          </cell>
          <cell r="M98">
            <v>0</v>
          </cell>
          <cell r="N98">
            <v>24059</v>
          </cell>
          <cell r="O98">
            <v>23958</v>
          </cell>
          <cell r="P98">
            <v>1209</v>
          </cell>
          <cell r="Q98">
            <v>1203</v>
          </cell>
          <cell r="R98">
            <v>121514</v>
          </cell>
          <cell r="S98">
            <v>120104</v>
          </cell>
          <cell r="T98">
            <v>969</v>
          </cell>
          <cell r="U98">
            <v>966</v>
          </cell>
          <cell r="V98">
            <v>42195</v>
          </cell>
          <cell r="W98">
            <v>41659</v>
          </cell>
          <cell r="AB98">
            <v>22295</v>
          </cell>
          <cell r="AC98">
            <v>22826</v>
          </cell>
          <cell r="AE98">
            <v>0</v>
          </cell>
          <cell r="AF98">
            <v>33470</v>
          </cell>
          <cell r="AH98">
            <v>147751</v>
          </cell>
          <cell r="AI98">
            <v>146231</v>
          </cell>
          <cell r="AJ98">
            <v>457667</v>
          </cell>
          <cell r="AK98">
            <v>454908</v>
          </cell>
          <cell r="AL98">
            <v>2849849</v>
          </cell>
          <cell r="AM98">
            <v>2818450</v>
          </cell>
          <cell r="AN98">
            <v>3307516</v>
          </cell>
          <cell r="AO98">
            <v>3273358</v>
          </cell>
          <cell r="AP98">
            <v>3455267</v>
          </cell>
          <cell r="AQ98">
            <v>3419589</v>
          </cell>
        </row>
        <row r="99">
          <cell r="A99">
            <v>41363</v>
          </cell>
          <cell r="B99">
            <v>281175</v>
          </cell>
          <cell r="C99">
            <v>279685</v>
          </cell>
          <cell r="D99">
            <v>0</v>
          </cell>
          <cell r="E99">
            <v>0</v>
          </cell>
          <cell r="F99">
            <v>61063</v>
          </cell>
          <cell r="G99">
            <v>60605</v>
          </cell>
          <cell r="H99">
            <v>2769591</v>
          </cell>
          <cell r="I99">
            <v>2738295</v>
          </cell>
          <cell r="J99">
            <v>75490</v>
          </cell>
          <cell r="K99">
            <v>74886</v>
          </cell>
          <cell r="L99">
            <v>0</v>
          </cell>
          <cell r="M99">
            <v>0</v>
          </cell>
          <cell r="N99">
            <v>945</v>
          </cell>
          <cell r="O99">
            <v>939</v>
          </cell>
          <cell r="P99">
            <v>1423</v>
          </cell>
          <cell r="Q99">
            <v>1419</v>
          </cell>
          <cell r="R99">
            <v>121595</v>
          </cell>
          <cell r="S99">
            <v>120124</v>
          </cell>
          <cell r="T99">
            <v>74725</v>
          </cell>
          <cell r="U99">
            <v>74815</v>
          </cell>
          <cell r="V99">
            <v>42195</v>
          </cell>
          <cell r="W99">
            <v>41625</v>
          </cell>
          <cell r="AB99">
            <v>20660</v>
          </cell>
          <cell r="AC99">
            <v>21191</v>
          </cell>
          <cell r="AE99">
            <v>0</v>
          </cell>
          <cell r="AF99">
            <v>1664500</v>
          </cell>
          <cell r="AH99">
            <v>198688</v>
          </cell>
          <cell r="AI99">
            <v>197297</v>
          </cell>
          <cell r="AJ99">
            <v>342238</v>
          </cell>
          <cell r="AK99">
            <v>340290</v>
          </cell>
          <cell r="AL99">
            <v>2845081</v>
          </cell>
          <cell r="AM99">
            <v>2813181</v>
          </cell>
          <cell r="AN99">
            <v>3187319</v>
          </cell>
          <cell r="AO99">
            <v>3153471</v>
          </cell>
          <cell r="AP99">
            <v>3386007</v>
          </cell>
          <cell r="AQ99">
            <v>3350768</v>
          </cell>
        </row>
        <row r="100">
          <cell r="A100">
            <v>41364</v>
          </cell>
          <cell r="B100">
            <v>464880</v>
          </cell>
          <cell r="C100">
            <v>462602</v>
          </cell>
          <cell r="D100">
            <v>0</v>
          </cell>
          <cell r="E100">
            <v>0</v>
          </cell>
          <cell r="F100">
            <v>61063</v>
          </cell>
          <cell r="G100">
            <v>60605</v>
          </cell>
          <cell r="H100">
            <v>2725782</v>
          </cell>
          <cell r="I100">
            <v>2694436</v>
          </cell>
          <cell r="J100">
            <v>75490</v>
          </cell>
          <cell r="K100">
            <v>74886</v>
          </cell>
          <cell r="L100">
            <v>0</v>
          </cell>
          <cell r="M100">
            <v>0</v>
          </cell>
          <cell r="N100">
            <v>366</v>
          </cell>
          <cell r="O100">
            <v>363</v>
          </cell>
          <cell r="P100">
            <v>1289</v>
          </cell>
          <cell r="Q100">
            <v>1282</v>
          </cell>
          <cell r="R100">
            <v>121726</v>
          </cell>
          <cell r="S100">
            <v>120204</v>
          </cell>
          <cell r="T100">
            <v>9381</v>
          </cell>
          <cell r="U100">
            <v>9329</v>
          </cell>
          <cell r="V100">
            <v>42298</v>
          </cell>
          <cell r="W100">
            <v>41727</v>
          </cell>
          <cell r="AB100">
            <v>19840</v>
          </cell>
          <cell r="AC100">
            <v>20371</v>
          </cell>
          <cell r="AE100">
            <v>0</v>
          </cell>
          <cell r="AF100">
            <v>0</v>
          </cell>
          <cell r="AH100">
            <v>132762</v>
          </cell>
          <cell r="AI100">
            <v>131178</v>
          </cell>
          <cell r="AJ100">
            <v>525943</v>
          </cell>
          <cell r="AK100">
            <v>523207</v>
          </cell>
          <cell r="AL100">
            <v>2801272</v>
          </cell>
          <cell r="AM100">
            <v>2769322</v>
          </cell>
          <cell r="AN100">
            <v>3327215</v>
          </cell>
          <cell r="AO100">
            <v>3292529</v>
          </cell>
          <cell r="AP100">
            <v>3459977</v>
          </cell>
          <cell r="AQ100">
            <v>3423707</v>
          </cell>
        </row>
        <row r="101">
          <cell r="A101">
            <v>41365</v>
          </cell>
          <cell r="B101">
            <v>465334</v>
          </cell>
          <cell r="C101">
            <v>462728</v>
          </cell>
          <cell r="D101">
            <v>0</v>
          </cell>
          <cell r="E101">
            <v>0</v>
          </cell>
          <cell r="F101">
            <v>61515</v>
          </cell>
          <cell r="G101">
            <v>61054</v>
          </cell>
          <cell r="H101">
            <v>2726236</v>
          </cell>
          <cell r="I101">
            <v>2694339</v>
          </cell>
          <cell r="J101">
            <v>75717</v>
          </cell>
          <cell r="K101">
            <v>75111</v>
          </cell>
          <cell r="L101">
            <v>0</v>
          </cell>
          <cell r="M101">
            <v>0</v>
          </cell>
          <cell r="N101">
            <v>422</v>
          </cell>
          <cell r="O101">
            <v>418</v>
          </cell>
          <cell r="P101">
            <v>1289</v>
          </cell>
          <cell r="Q101">
            <v>1282</v>
          </cell>
          <cell r="R101">
            <v>121861</v>
          </cell>
          <cell r="S101">
            <v>120313</v>
          </cell>
          <cell r="T101">
            <v>35627</v>
          </cell>
          <cell r="U101">
            <v>35577</v>
          </cell>
          <cell r="V101">
            <v>42244</v>
          </cell>
          <cell r="W101">
            <v>41665</v>
          </cell>
          <cell r="AB101">
            <v>19840</v>
          </cell>
          <cell r="AC101">
            <v>20371</v>
          </cell>
          <cell r="AE101">
            <v>0</v>
          </cell>
          <cell r="AF101">
            <v>0</v>
          </cell>
          <cell r="AH101">
            <v>159199</v>
          </cell>
          <cell r="AI101">
            <v>157590</v>
          </cell>
          <cell r="AJ101">
            <v>526849</v>
          </cell>
          <cell r="AK101">
            <v>523782</v>
          </cell>
          <cell r="AL101">
            <v>2801953</v>
          </cell>
          <cell r="AM101">
            <v>2769450</v>
          </cell>
          <cell r="AN101">
            <v>3328802</v>
          </cell>
          <cell r="AO101">
            <v>3293232</v>
          </cell>
          <cell r="AP101">
            <v>3488001</v>
          </cell>
          <cell r="AQ101">
            <v>3450822</v>
          </cell>
        </row>
        <row r="254">
          <cell r="A254">
            <v>41518</v>
          </cell>
          <cell r="B254">
            <v>1219489</v>
          </cell>
          <cell r="C254">
            <v>1211684</v>
          </cell>
          <cell r="D254">
            <v>0</v>
          </cell>
          <cell r="E254">
            <v>0</v>
          </cell>
          <cell r="F254">
            <v>29790</v>
          </cell>
          <cell r="G254">
            <v>29701</v>
          </cell>
          <cell r="H254">
            <v>28599</v>
          </cell>
          <cell r="I254">
            <v>28456</v>
          </cell>
          <cell r="J254">
            <v>39701</v>
          </cell>
          <cell r="K254">
            <v>39542</v>
          </cell>
          <cell r="L254">
            <v>0</v>
          </cell>
          <cell r="M254">
            <v>0</v>
          </cell>
          <cell r="N254">
            <v>25576</v>
          </cell>
          <cell r="O254">
            <v>25463</v>
          </cell>
          <cell r="P254">
            <v>1236</v>
          </cell>
          <cell r="Q254">
            <v>1226</v>
          </cell>
          <cell r="R254">
            <v>972</v>
          </cell>
          <cell r="S254">
            <v>969</v>
          </cell>
          <cell r="T254">
            <v>118528</v>
          </cell>
          <cell r="U254">
            <v>118267</v>
          </cell>
          <cell r="V254">
            <v>118976</v>
          </cell>
          <cell r="W254">
            <v>118072</v>
          </cell>
          <cell r="AB254">
            <v>10785</v>
          </cell>
          <cell r="AC254">
            <v>10589</v>
          </cell>
          <cell r="AE254">
            <v>0</v>
          </cell>
          <cell r="AF254">
            <v>8253752.4199999999</v>
          </cell>
          <cell r="AG254">
            <v>709.5</v>
          </cell>
          <cell r="AH254">
            <v>146312</v>
          </cell>
          <cell r="AI254">
            <v>145925</v>
          </cell>
          <cell r="AJ254">
            <v>1249279</v>
          </cell>
          <cell r="AK254">
            <v>1241385</v>
          </cell>
          <cell r="AL254">
            <v>68300</v>
          </cell>
          <cell r="AM254">
            <v>67998</v>
          </cell>
          <cell r="AN254">
            <v>1317579</v>
          </cell>
          <cell r="AO254">
            <v>1309383</v>
          </cell>
          <cell r="AP254">
            <v>1463891</v>
          </cell>
          <cell r="AQ254">
            <v>1455308</v>
          </cell>
        </row>
        <row r="255">
          <cell r="A255">
            <v>41519</v>
          </cell>
          <cell r="B255">
            <v>1533882</v>
          </cell>
          <cell r="C255">
            <v>1523605</v>
          </cell>
          <cell r="D255">
            <v>0</v>
          </cell>
          <cell r="E255">
            <v>0</v>
          </cell>
          <cell r="F255">
            <v>30921</v>
          </cell>
          <cell r="G255">
            <v>30828</v>
          </cell>
          <cell r="H255">
            <v>28599</v>
          </cell>
          <cell r="I255">
            <v>28456</v>
          </cell>
          <cell r="J255">
            <v>39474</v>
          </cell>
          <cell r="K255">
            <v>39316</v>
          </cell>
          <cell r="L255">
            <v>0</v>
          </cell>
          <cell r="M255">
            <v>0</v>
          </cell>
          <cell r="N255">
            <v>945</v>
          </cell>
          <cell r="O255">
            <v>941</v>
          </cell>
          <cell r="P255">
            <v>1449</v>
          </cell>
          <cell r="Q255">
            <v>1440</v>
          </cell>
          <cell r="R255">
            <v>118488</v>
          </cell>
          <cell r="S255">
            <v>118251</v>
          </cell>
          <cell r="T255">
            <v>35523</v>
          </cell>
          <cell r="U255">
            <v>35470</v>
          </cell>
          <cell r="V255">
            <v>119003</v>
          </cell>
          <cell r="W255">
            <v>118051</v>
          </cell>
          <cell r="AB255">
            <v>10768</v>
          </cell>
          <cell r="AC255">
            <v>10572</v>
          </cell>
          <cell r="AE255">
            <v>0</v>
          </cell>
          <cell r="AF255">
            <v>8253752.4199999999</v>
          </cell>
          <cell r="AG255">
            <v>709.5</v>
          </cell>
          <cell r="AH255">
            <v>156405</v>
          </cell>
          <cell r="AI255">
            <v>156102</v>
          </cell>
          <cell r="AJ255">
            <v>1564803</v>
          </cell>
          <cell r="AK255">
            <v>1554433</v>
          </cell>
          <cell r="AL255">
            <v>68073</v>
          </cell>
          <cell r="AM255">
            <v>67772</v>
          </cell>
          <cell r="AN255">
            <v>1632876</v>
          </cell>
          <cell r="AO255">
            <v>1622205</v>
          </cell>
          <cell r="AP255">
            <v>1789281</v>
          </cell>
          <cell r="AQ255">
            <v>1778307</v>
          </cell>
        </row>
        <row r="256">
          <cell r="A256">
            <v>41520</v>
          </cell>
          <cell r="B256">
            <v>1605625</v>
          </cell>
          <cell r="C256">
            <v>1595510</v>
          </cell>
          <cell r="D256">
            <v>0</v>
          </cell>
          <cell r="E256">
            <v>0</v>
          </cell>
          <cell r="F256">
            <v>30921</v>
          </cell>
          <cell r="G256">
            <v>30828</v>
          </cell>
          <cell r="H256">
            <v>28712</v>
          </cell>
          <cell r="I256">
            <v>28568</v>
          </cell>
          <cell r="J256">
            <v>39701</v>
          </cell>
          <cell r="K256">
            <v>39542</v>
          </cell>
          <cell r="L256">
            <v>0</v>
          </cell>
          <cell r="M256">
            <v>0</v>
          </cell>
          <cell r="N256">
            <v>2704</v>
          </cell>
          <cell r="O256">
            <v>2685</v>
          </cell>
          <cell r="P256">
            <v>112992</v>
          </cell>
          <cell r="Q256">
            <v>113241</v>
          </cell>
          <cell r="R256">
            <v>1415</v>
          </cell>
          <cell r="S256">
            <v>1408</v>
          </cell>
          <cell r="T256">
            <v>3273</v>
          </cell>
          <cell r="U256">
            <v>3268</v>
          </cell>
          <cell r="V256">
            <v>119030</v>
          </cell>
          <cell r="W256">
            <v>118102</v>
          </cell>
          <cell r="AB256">
            <v>9446</v>
          </cell>
          <cell r="AC256">
            <v>9274</v>
          </cell>
          <cell r="AE256">
            <v>0</v>
          </cell>
          <cell r="AF256">
            <v>8253752.4199999999</v>
          </cell>
          <cell r="AG256">
            <v>703.6</v>
          </cell>
          <cell r="AH256">
            <v>120384</v>
          </cell>
          <cell r="AI256">
            <v>120602</v>
          </cell>
          <cell r="AJ256">
            <v>1636546</v>
          </cell>
          <cell r="AK256">
            <v>1626338</v>
          </cell>
          <cell r="AL256">
            <v>68413</v>
          </cell>
          <cell r="AM256">
            <v>68110</v>
          </cell>
          <cell r="AN256">
            <v>1704959</v>
          </cell>
          <cell r="AO256">
            <v>1694448</v>
          </cell>
          <cell r="AP256">
            <v>1825343</v>
          </cell>
          <cell r="AQ256">
            <v>1815050</v>
          </cell>
        </row>
        <row r="257">
          <cell r="A257">
            <v>41521</v>
          </cell>
          <cell r="B257">
            <v>1582468</v>
          </cell>
          <cell r="C257">
            <v>1572973</v>
          </cell>
          <cell r="D257">
            <v>0</v>
          </cell>
          <cell r="E257">
            <v>0</v>
          </cell>
          <cell r="F257">
            <v>31148</v>
          </cell>
          <cell r="G257">
            <v>31055</v>
          </cell>
          <cell r="H257">
            <v>28712</v>
          </cell>
          <cell r="I257">
            <v>28568</v>
          </cell>
          <cell r="J257">
            <v>39701</v>
          </cell>
          <cell r="K257">
            <v>39542</v>
          </cell>
          <cell r="L257">
            <v>0</v>
          </cell>
          <cell r="M257">
            <v>0</v>
          </cell>
          <cell r="N257">
            <v>70376</v>
          </cell>
          <cell r="O257">
            <v>70496</v>
          </cell>
          <cell r="P257">
            <v>2566</v>
          </cell>
          <cell r="Q257">
            <v>2561</v>
          </cell>
          <cell r="R257">
            <v>3881</v>
          </cell>
          <cell r="S257">
            <v>3862</v>
          </cell>
          <cell r="T257">
            <v>2001</v>
          </cell>
          <cell r="U257">
            <v>1998</v>
          </cell>
          <cell r="V257">
            <v>119030</v>
          </cell>
          <cell r="W257">
            <v>118066</v>
          </cell>
          <cell r="AB257">
            <v>7658</v>
          </cell>
          <cell r="AC257">
            <v>7519</v>
          </cell>
          <cell r="AE257">
            <v>0</v>
          </cell>
          <cell r="AF257">
            <v>8253752.4199999999</v>
          </cell>
          <cell r="AG257">
            <v>696.6</v>
          </cell>
          <cell r="AH257">
            <v>78824</v>
          </cell>
          <cell r="AI257">
            <v>78917</v>
          </cell>
          <cell r="AJ257">
            <v>1613616</v>
          </cell>
          <cell r="AK257">
            <v>1604028</v>
          </cell>
          <cell r="AL257">
            <v>68413</v>
          </cell>
          <cell r="AM257">
            <v>68110</v>
          </cell>
          <cell r="AN257">
            <v>1682029</v>
          </cell>
          <cell r="AO257">
            <v>1672138</v>
          </cell>
          <cell r="AP257">
            <v>1760853</v>
          </cell>
          <cell r="AQ257">
            <v>1751055</v>
          </cell>
        </row>
        <row r="258">
          <cell r="A258">
            <v>41522</v>
          </cell>
          <cell r="B258">
            <v>1525708</v>
          </cell>
          <cell r="C258">
            <v>1516401</v>
          </cell>
          <cell r="D258">
            <v>0</v>
          </cell>
          <cell r="E258">
            <v>0</v>
          </cell>
          <cell r="F258">
            <v>31375</v>
          </cell>
          <cell r="G258">
            <v>31281</v>
          </cell>
          <cell r="H258">
            <v>28712</v>
          </cell>
          <cell r="I258">
            <v>28568</v>
          </cell>
          <cell r="J258">
            <v>39701</v>
          </cell>
          <cell r="K258">
            <v>39542</v>
          </cell>
          <cell r="L258">
            <v>0</v>
          </cell>
          <cell r="M258">
            <v>0</v>
          </cell>
          <cell r="N258">
            <v>33571</v>
          </cell>
          <cell r="O258">
            <v>33588</v>
          </cell>
          <cell r="P258">
            <v>3739</v>
          </cell>
          <cell r="Q258">
            <v>3707</v>
          </cell>
          <cell r="R258">
            <v>2982</v>
          </cell>
          <cell r="S258">
            <v>2963</v>
          </cell>
          <cell r="T258">
            <v>61382</v>
          </cell>
          <cell r="U258">
            <v>61376</v>
          </cell>
          <cell r="V258">
            <v>87855</v>
          </cell>
          <cell r="W258">
            <v>87117</v>
          </cell>
          <cell r="AB258">
            <v>25164</v>
          </cell>
          <cell r="AC258">
            <v>24706</v>
          </cell>
          <cell r="AE258">
            <v>0</v>
          </cell>
          <cell r="AF258">
            <v>8253752.4199999999</v>
          </cell>
          <cell r="AG258">
            <v>696.6</v>
          </cell>
          <cell r="AH258">
            <v>101674</v>
          </cell>
          <cell r="AI258">
            <v>101634</v>
          </cell>
          <cell r="AJ258">
            <v>1557083</v>
          </cell>
          <cell r="AK258">
            <v>1547682</v>
          </cell>
          <cell r="AL258">
            <v>68413</v>
          </cell>
          <cell r="AM258">
            <v>68110</v>
          </cell>
          <cell r="AN258">
            <v>1625496</v>
          </cell>
          <cell r="AO258">
            <v>1615792</v>
          </cell>
          <cell r="AP258">
            <v>1727170</v>
          </cell>
          <cell r="AQ258">
            <v>1717426</v>
          </cell>
        </row>
        <row r="259">
          <cell r="A259">
            <v>41523</v>
          </cell>
          <cell r="B259">
            <v>1555905</v>
          </cell>
          <cell r="C259">
            <v>1546725</v>
          </cell>
          <cell r="D259">
            <v>0</v>
          </cell>
          <cell r="E259">
            <v>0</v>
          </cell>
          <cell r="F259">
            <v>30467</v>
          </cell>
          <cell r="G259">
            <v>30367</v>
          </cell>
          <cell r="H259">
            <v>28712</v>
          </cell>
          <cell r="I259">
            <v>28568</v>
          </cell>
          <cell r="J259">
            <v>39701</v>
          </cell>
          <cell r="K259">
            <v>39542</v>
          </cell>
          <cell r="L259">
            <v>0</v>
          </cell>
          <cell r="M259">
            <v>0</v>
          </cell>
          <cell r="N259">
            <v>2731</v>
          </cell>
          <cell r="O259">
            <v>2723</v>
          </cell>
          <cell r="P259">
            <v>2619</v>
          </cell>
          <cell r="Q259">
            <v>2613</v>
          </cell>
          <cell r="R259">
            <v>2237</v>
          </cell>
          <cell r="S259">
            <v>2228</v>
          </cell>
          <cell r="T259">
            <v>114551</v>
          </cell>
          <cell r="U259">
            <v>114459</v>
          </cell>
          <cell r="V259">
            <v>8076</v>
          </cell>
          <cell r="W259">
            <v>8064</v>
          </cell>
          <cell r="AB259">
            <v>23724</v>
          </cell>
          <cell r="AC259">
            <v>23292</v>
          </cell>
          <cell r="AE259">
            <v>0</v>
          </cell>
          <cell r="AF259">
            <v>8253752.4199999999</v>
          </cell>
          <cell r="AG259">
            <v>696.6</v>
          </cell>
          <cell r="AH259">
            <v>122138</v>
          </cell>
          <cell r="AI259">
            <v>122023</v>
          </cell>
          <cell r="AJ259">
            <v>1586372</v>
          </cell>
          <cell r="AK259">
            <v>1577092</v>
          </cell>
          <cell r="AL259">
            <v>68413</v>
          </cell>
          <cell r="AM259">
            <v>68110</v>
          </cell>
          <cell r="AN259">
            <v>1654785</v>
          </cell>
          <cell r="AO259">
            <v>1645202</v>
          </cell>
          <cell r="AP259">
            <v>1776923</v>
          </cell>
          <cell r="AQ259">
            <v>1767225</v>
          </cell>
        </row>
        <row r="260">
          <cell r="A260">
            <v>41524</v>
          </cell>
          <cell r="B260">
            <v>1509362</v>
          </cell>
          <cell r="C260">
            <v>1500155</v>
          </cell>
          <cell r="D260">
            <v>0</v>
          </cell>
          <cell r="E260">
            <v>0</v>
          </cell>
          <cell r="F260">
            <v>30467</v>
          </cell>
          <cell r="G260">
            <v>30376</v>
          </cell>
          <cell r="H260">
            <v>28712</v>
          </cell>
          <cell r="I260">
            <v>28568</v>
          </cell>
          <cell r="J260">
            <v>39701</v>
          </cell>
          <cell r="K260">
            <v>39542</v>
          </cell>
          <cell r="L260">
            <v>0</v>
          </cell>
          <cell r="M260">
            <v>0</v>
          </cell>
          <cell r="N260">
            <v>1644</v>
          </cell>
          <cell r="O260">
            <v>1638</v>
          </cell>
          <cell r="P260">
            <v>77807</v>
          </cell>
          <cell r="Q260">
            <v>77519</v>
          </cell>
          <cell r="R260">
            <v>2237</v>
          </cell>
          <cell r="S260">
            <v>2228</v>
          </cell>
          <cell r="T260">
            <v>2692</v>
          </cell>
          <cell r="U260">
            <v>2682</v>
          </cell>
          <cell r="V260">
            <v>8130</v>
          </cell>
          <cell r="W260">
            <v>8118</v>
          </cell>
          <cell r="AB260">
            <v>22329</v>
          </cell>
          <cell r="AC260">
            <v>21923</v>
          </cell>
          <cell r="AE260">
            <v>0</v>
          </cell>
          <cell r="AF260">
            <v>8253752.4199999999</v>
          </cell>
          <cell r="AG260">
            <v>696.6</v>
          </cell>
          <cell r="AH260">
            <v>84380</v>
          </cell>
          <cell r="AI260">
            <v>84067</v>
          </cell>
          <cell r="AJ260">
            <v>1539829</v>
          </cell>
          <cell r="AK260">
            <v>1530531</v>
          </cell>
          <cell r="AL260">
            <v>68413</v>
          </cell>
          <cell r="AM260">
            <v>68110</v>
          </cell>
          <cell r="AN260">
            <v>1608242</v>
          </cell>
          <cell r="AO260">
            <v>1598641</v>
          </cell>
          <cell r="AP260">
            <v>1692622</v>
          </cell>
          <cell r="AQ260">
            <v>1682708</v>
          </cell>
        </row>
        <row r="261">
          <cell r="A261">
            <v>41525</v>
          </cell>
          <cell r="B261">
            <v>1461457</v>
          </cell>
          <cell r="C261">
            <v>1452250</v>
          </cell>
          <cell r="D261">
            <v>0</v>
          </cell>
          <cell r="E261">
            <v>0</v>
          </cell>
          <cell r="F261">
            <v>30016</v>
          </cell>
          <cell r="G261">
            <v>29926</v>
          </cell>
          <cell r="H261">
            <v>28712</v>
          </cell>
          <cell r="I261">
            <v>28568</v>
          </cell>
          <cell r="J261">
            <v>39701</v>
          </cell>
          <cell r="K261">
            <v>39542</v>
          </cell>
          <cell r="L261">
            <v>0</v>
          </cell>
          <cell r="M261">
            <v>0</v>
          </cell>
          <cell r="N261">
            <v>1644</v>
          </cell>
          <cell r="O261">
            <v>1638</v>
          </cell>
          <cell r="P261">
            <v>2963</v>
          </cell>
          <cell r="Q261">
            <v>2953</v>
          </cell>
          <cell r="R261">
            <v>1840</v>
          </cell>
          <cell r="S261">
            <v>1832</v>
          </cell>
          <cell r="T261">
            <v>47644</v>
          </cell>
          <cell r="U261">
            <v>47582</v>
          </cell>
          <cell r="V261">
            <v>8103</v>
          </cell>
          <cell r="W261">
            <v>8091</v>
          </cell>
          <cell r="AB261">
            <v>21133</v>
          </cell>
          <cell r="AC261">
            <v>20748</v>
          </cell>
          <cell r="AE261">
            <v>0</v>
          </cell>
          <cell r="AF261">
            <v>8253752.4199999999</v>
          </cell>
          <cell r="AG261">
            <v>869.6</v>
          </cell>
          <cell r="AH261">
            <v>54091</v>
          </cell>
          <cell r="AI261">
            <v>54005</v>
          </cell>
          <cell r="AJ261">
            <v>1491473</v>
          </cell>
          <cell r="AK261">
            <v>1482176</v>
          </cell>
          <cell r="AL261">
            <v>68413</v>
          </cell>
          <cell r="AM261">
            <v>68110</v>
          </cell>
          <cell r="AN261">
            <v>1559886</v>
          </cell>
          <cell r="AO261">
            <v>1550286</v>
          </cell>
          <cell r="AP261">
            <v>1613977</v>
          </cell>
          <cell r="AQ261">
            <v>1604291</v>
          </cell>
        </row>
        <row r="262">
          <cell r="A262">
            <v>41526</v>
          </cell>
          <cell r="B262">
            <v>1690764</v>
          </cell>
          <cell r="C262">
            <v>1680450</v>
          </cell>
          <cell r="D262">
            <v>0</v>
          </cell>
          <cell r="E262">
            <v>0</v>
          </cell>
          <cell r="F262">
            <v>30694</v>
          </cell>
          <cell r="G262">
            <v>30602</v>
          </cell>
          <cell r="H262">
            <v>28712</v>
          </cell>
          <cell r="I262">
            <v>28568</v>
          </cell>
          <cell r="J262">
            <v>39474</v>
          </cell>
          <cell r="K262">
            <v>39316</v>
          </cell>
          <cell r="L262">
            <v>0</v>
          </cell>
          <cell r="M262">
            <v>0</v>
          </cell>
          <cell r="N262">
            <v>1671</v>
          </cell>
          <cell r="O262">
            <v>1664</v>
          </cell>
          <cell r="P262">
            <v>2592</v>
          </cell>
          <cell r="Q262">
            <v>2581</v>
          </cell>
          <cell r="R262">
            <v>44800</v>
          </cell>
          <cell r="S262">
            <v>44612</v>
          </cell>
          <cell r="T262">
            <v>2928</v>
          </cell>
          <cell r="U262">
            <v>2924</v>
          </cell>
          <cell r="V262">
            <v>8076</v>
          </cell>
          <cell r="W262">
            <v>8064</v>
          </cell>
          <cell r="AB262">
            <v>20503</v>
          </cell>
          <cell r="AC262">
            <v>20130</v>
          </cell>
          <cell r="AE262">
            <v>0</v>
          </cell>
          <cell r="AF262">
            <v>8253752.4199999999</v>
          </cell>
          <cell r="AG262">
            <v>684.6</v>
          </cell>
          <cell r="AH262">
            <v>51991</v>
          </cell>
          <cell r="AI262">
            <v>51781</v>
          </cell>
          <cell r="AJ262">
            <v>1721458</v>
          </cell>
          <cell r="AK262">
            <v>1711052</v>
          </cell>
          <cell r="AL262">
            <v>68186</v>
          </cell>
          <cell r="AM262">
            <v>67884</v>
          </cell>
          <cell r="AN262">
            <v>1789644</v>
          </cell>
          <cell r="AO262">
            <v>1778936</v>
          </cell>
          <cell r="AP262">
            <v>1841635</v>
          </cell>
          <cell r="AQ262">
            <v>1830717</v>
          </cell>
        </row>
        <row r="263">
          <cell r="A263">
            <v>41527</v>
          </cell>
          <cell r="B263">
            <v>1679185</v>
          </cell>
          <cell r="C263">
            <v>1668270</v>
          </cell>
          <cell r="D263">
            <v>0</v>
          </cell>
          <cell r="E263">
            <v>0</v>
          </cell>
          <cell r="F263">
            <v>30016</v>
          </cell>
          <cell r="G263">
            <v>29926</v>
          </cell>
          <cell r="H263">
            <v>28712</v>
          </cell>
          <cell r="I263">
            <v>28568</v>
          </cell>
          <cell r="J263">
            <v>39701</v>
          </cell>
          <cell r="K263">
            <v>39542</v>
          </cell>
          <cell r="L263">
            <v>0</v>
          </cell>
          <cell r="M263">
            <v>0</v>
          </cell>
          <cell r="N263">
            <v>118124</v>
          </cell>
          <cell r="O263">
            <v>117592</v>
          </cell>
          <cell r="P263">
            <v>32095</v>
          </cell>
          <cell r="Q263">
            <v>31877</v>
          </cell>
          <cell r="R263">
            <v>1442</v>
          </cell>
          <cell r="S263">
            <v>1432</v>
          </cell>
          <cell r="T263">
            <v>2666</v>
          </cell>
          <cell r="U263">
            <v>2662</v>
          </cell>
          <cell r="V263">
            <v>8103</v>
          </cell>
          <cell r="W263">
            <v>8091</v>
          </cell>
          <cell r="AB263">
            <v>19321</v>
          </cell>
          <cell r="AC263">
            <v>18969</v>
          </cell>
          <cell r="AE263">
            <v>0</v>
          </cell>
          <cell r="AF263">
            <v>8253752.4199999999</v>
          </cell>
          <cell r="AG263">
            <v>671.7</v>
          </cell>
          <cell r="AH263">
            <v>154327</v>
          </cell>
          <cell r="AI263">
            <v>153563</v>
          </cell>
          <cell r="AJ263">
            <v>1709201</v>
          </cell>
          <cell r="AK263">
            <v>1698196</v>
          </cell>
          <cell r="AL263">
            <v>68413</v>
          </cell>
          <cell r="AM263">
            <v>68110</v>
          </cell>
          <cell r="AN263">
            <v>1777614</v>
          </cell>
          <cell r="AO263">
            <v>1766306</v>
          </cell>
          <cell r="AP263">
            <v>1931941</v>
          </cell>
          <cell r="AQ263">
            <v>1919869</v>
          </cell>
        </row>
        <row r="264">
          <cell r="A264">
            <v>41528</v>
          </cell>
          <cell r="B264">
            <v>1738894</v>
          </cell>
          <cell r="C264">
            <v>1727243</v>
          </cell>
          <cell r="D264">
            <v>0</v>
          </cell>
          <cell r="E264">
            <v>0</v>
          </cell>
          <cell r="F264">
            <v>30467</v>
          </cell>
          <cell r="G264">
            <v>30376</v>
          </cell>
          <cell r="H264">
            <v>28712</v>
          </cell>
          <cell r="I264">
            <v>28568</v>
          </cell>
          <cell r="J264">
            <v>39701</v>
          </cell>
          <cell r="K264">
            <v>39542</v>
          </cell>
          <cell r="L264">
            <v>0</v>
          </cell>
          <cell r="M264">
            <v>0</v>
          </cell>
          <cell r="N264">
            <v>2281</v>
          </cell>
          <cell r="O264">
            <v>2270</v>
          </cell>
          <cell r="P264">
            <v>2539</v>
          </cell>
          <cell r="Q264">
            <v>2523</v>
          </cell>
          <cell r="R264">
            <v>2343</v>
          </cell>
          <cell r="S264">
            <v>2328</v>
          </cell>
          <cell r="T264">
            <v>112165</v>
          </cell>
          <cell r="U264">
            <v>111986</v>
          </cell>
          <cell r="V264">
            <v>8049</v>
          </cell>
          <cell r="W264">
            <v>8037</v>
          </cell>
          <cell r="AB264">
            <v>17862</v>
          </cell>
          <cell r="AC264">
            <v>17537</v>
          </cell>
          <cell r="AE264">
            <v>0</v>
          </cell>
          <cell r="AF264">
            <v>8253752.4199999999</v>
          </cell>
          <cell r="AG264">
            <v>664.7</v>
          </cell>
          <cell r="AH264">
            <v>119328</v>
          </cell>
          <cell r="AI264">
            <v>119107</v>
          </cell>
          <cell r="AJ264">
            <v>1769361</v>
          </cell>
          <cell r="AK264">
            <v>1757619</v>
          </cell>
          <cell r="AL264">
            <v>68413</v>
          </cell>
          <cell r="AM264">
            <v>68110</v>
          </cell>
          <cell r="AN264">
            <v>1837774</v>
          </cell>
          <cell r="AO264">
            <v>1825729</v>
          </cell>
          <cell r="AP264">
            <v>1957102</v>
          </cell>
          <cell r="AQ264">
            <v>1944836</v>
          </cell>
        </row>
        <row r="265">
          <cell r="A265">
            <v>41529</v>
          </cell>
          <cell r="B265">
            <v>1748200</v>
          </cell>
          <cell r="C265">
            <v>1736312</v>
          </cell>
          <cell r="D265">
            <v>0</v>
          </cell>
          <cell r="E265">
            <v>0</v>
          </cell>
          <cell r="F265">
            <v>30921</v>
          </cell>
          <cell r="G265">
            <v>30828</v>
          </cell>
          <cell r="H265">
            <v>28712</v>
          </cell>
          <cell r="I265">
            <v>28568</v>
          </cell>
          <cell r="J265">
            <v>39474</v>
          </cell>
          <cell r="K265">
            <v>39316</v>
          </cell>
          <cell r="L265">
            <v>0</v>
          </cell>
          <cell r="M265">
            <v>0</v>
          </cell>
          <cell r="N265">
            <v>2837</v>
          </cell>
          <cell r="O265">
            <v>2813</v>
          </cell>
          <cell r="P265">
            <v>2539</v>
          </cell>
          <cell r="Q265">
            <v>2523</v>
          </cell>
          <cell r="R265">
            <v>2343</v>
          </cell>
          <cell r="S265">
            <v>2328</v>
          </cell>
          <cell r="T265">
            <v>3034</v>
          </cell>
          <cell r="U265">
            <v>3029</v>
          </cell>
          <cell r="V265">
            <v>8076</v>
          </cell>
          <cell r="W265">
            <v>8064</v>
          </cell>
          <cell r="AB265">
            <v>17059</v>
          </cell>
          <cell r="AC265">
            <v>16749</v>
          </cell>
          <cell r="AE265">
            <v>0</v>
          </cell>
          <cell r="AF265">
            <v>8253752.4199999999</v>
          </cell>
          <cell r="AG265">
            <v>664.7</v>
          </cell>
          <cell r="AH265">
            <v>10753</v>
          </cell>
          <cell r="AI265">
            <v>10693</v>
          </cell>
          <cell r="AJ265">
            <v>1779121</v>
          </cell>
          <cell r="AK265">
            <v>1767140</v>
          </cell>
          <cell r="AL265">
            <v>68186</v>
          </cell>
          <cell r="AM265">
            <v>67884</v>
          </cell>
          <cell r="AN265">
            <v>1847307</v>
          </cell>
          <cell r="AO265">
            <v>1835024</v>
          </cell>
          <cell r="AP265">
            <v>1858060</v>
          </cell>
          <cell r="AQ265">
            <v>1845717</v>
          </cell>
        </row>
        <row r="266">
          <cell r="A266">
            <v>41530</v>
          </cell>
          <cell r="B266">
            <v>1858973</v>
          </cell>
          <cell r="C266">
            <v>1846146</v>
          </cell>
          <cell r="D266">
            <v>0</v>
          </cell>
          <cell r="E266">
            <v>0</v>
          </cell>
          <cell r="F266">
            <v>30921</v>
          </cell>
          <cell r="G266">
            <v>30828</v>
          </cell>
          <cell r="H266">
            <v>28712</v>
          </cell>
          <cell r="I266">
            <v>28568</v>
          </cell>
          <cell r="J266">
            <v>39474</v>
          </cell>
          <cell r="K266">
            <v>39316</v>
          </cell>
          <cell r="L266">
            <v>0</v>
          </cell>
          <cell r="M266">
            <v>0</v>
          </cell>
          <cell r="N266">
            <v>3130</v>
          </cell>
          <cell r="O266">
            <v>3119</v>
          </cell>
          <cell r="P266">
            <v>3656</v>
          </cell>
          <cell r="Q266">
            <v>3637</v>
          </cell>
          <cell r="R266">
            <v>118249</v>
          </cell>
          <cell r="S266">
            <v>118095</v>
          </cell>
          <cell r="T266">
            <v>21061</v>
          </cell>
          <cell r="U266">
            <v>21029</v>
          </cell>
          <cell r="V266">
            <v>8076</v>
          </cell>
          <cell r="W266">
            <v>8064</v>
          </cell>
          <cell r="AB266">
            <v>16474</v>
          </cell>
          <cell r="AC266">
            <v>16174</v>
          </cell>
          <cell r="AE266">
            <v>0</v>
          </cell>
          <cell r="AF266">
            <v>8253752.4199999999</v>
          </cell>
          <cell r="AG266">
            <v>664.7</v>
          </cell>
          <cell r="AH266">
            <v>146096</v>
          </cell>
          <cell r="AI266">
            <v>145880</v>
          </cell>
          <cell r="AJ266">
            <v>1889894</v>
          </cell>
          <cell r="AK266">
            <v>1876974</v>
          </cell>
          <cell r="AL266">
            <v>68186</v>
          </cell>
          <cell r="AM266">
            <v>67884</v>
          </cell>
          <cell r="AN266">
            <v>1958080</v>
          </cell>
          <cell r="AO266">
            <v>1944858</v>
          </cell>
          <cell r="AP266">
            <v>2104176</v>
          </cell>
          <cell r="AQ266">
            <v>2090738</v>
          </cell>
        </row>
        <row r="267">
          <cell r="A267">
            <v>41531</v>
          </cell>
          <cell r="B267">
            <v>2022182</v>
          </cell>
          <cell r="C267">
            <v>2008229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1926</v>
          </cell>
          <cell r="I267">
            <v>1967</v>
          </cell>
          <cell r="J267">
            <v>39474</v>
          </cell>
          <cell r="K267">
            <v>39316</v>
          </cell>
          <cell r="L267">
            <v>0</v>
          </cell>
          <cell r="M267">
            <v>0</v>
          </cell>
          <cell r="N267">
            <v>1431</v>
          </cell>
          <cell r="O267">
            <v>1420</v>
          </cell>
          <cell r="P267">
            <v>89414</v>
          </cell>
          <cell r="Q267">
            <v>89307</v>
          </cell>
          <cell r="R267">
            <v>2343</v>
          </cell>
          <cell r="S267">
            <v>2330</v>
          </cell>
          <cell r="T267">
            <v>3193</v>
          </cell>
          <cell r="U267">
            <v>3184</v>
          </cell>
          <cell r="V267">
            <v>8103</v>
          </cell>
          <cell r="W267">
            <v>8091</v>
          </cell>
          <cell r="AB267">
            <v>14994</v>
          </cell>
          <cell r="AC267">
            <v>14721</v>
          </cell>
          <cell r="AE267">
            <v>0</v>
          </cell>
          <cell r="AF267">
            <v>8253752.4199999999</v>
          </cell>
          <cell r="AG267">
            <v>664.7</v>
          </cell>
          <cell r="AH267">
            <v>96381</v>
          </cell>
          <cell r="AI267">
            <v>96241</v>
          </cell>
          <cell r="AJ267">
            <v>2022182</v>
          </cell>
          <cell r="AK267">
            <v>2008229</v>
          </cell>
          <cell r="AL267">
            <v>41400</v>
          </cell>
          <cell r="AM267">
            <v>41283</v>
          </cell>
          <cell r="AN267">
            <v>2063582</v>
          </cell>
          <cell r="AO267">
            <v>2049512</v>
          </cell>
          <cell r="AP267">
            <v>2159963</v>
          </cell>
          <cell r="AQ267">
            <v>2145753</v>
          </cell>
        </row>
        <row r="268">
          <cell r="A268">
            <v>41532</v>
          </cell>
          <cell r="B268">
            <v>2372400</v>
          </cell>
          <cell r="C268">
            <v>2356979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1926</v>
          </cell>
          <cell r="I268">
            <v>1967</v>
          </cell>
          <cell r="J268">
            <v>1921</v>
          </cell>
          <cell r="K268">
            <v>1995</v>
          </cell>
          <cell r="L268">
            <v>0</v>
          </cell>
          <cell r="M268">
            <v>0</v>
          </cell>
          <cell r="N268">
            <v>85369</v>
          </cell>
          <cell r="O268">
            <v>85275</v>
          </cell>
          <cell r="P268">
            <v>1129</v>
          </cell>
          <cell r="Q268">
            <v>1124</v>
          </cell>
          <cell r="R268">
            <v>2343</v>
          </cell>
          <cell r="S268">
            <v>2338</v>
          </cell>
          <cell r="T268">
            <v>1230</v>
          </cell>
          <cell r="U268">
            <v>1228</v>
          </cell>
          <cell r="V268">
            <v>8103</v>
          </cell>
          <cell r="W268">
            <v>8091</v>
          </cell>
          <cell r="AB268">
            <v>14691</v>
          </cell>
          <cell r="AC268">
            <v>14424</v>
          </cell>
          <cell r="AE268">
            <v>0</v>
          </cell>
          <cell r="AF268">
            <v>8253752.4199999999</v>
          </cell>
          <cell r="AG268">
            <v>664.7</v>
          </cell>
          <cell r="AH268">
            <v>90071</v>
          </cell>
          <cell r="AI268">
            <v>89965</v>
          </cell>
          <cell r="AJ268">
            <v>2372400</v>
          </cell>
          <cell r="AK268">
            <v>2356979</v>
          </cell>
          <cell r="AL268">
            <v>3847</v>
          </cell>
          <cell r="AM268">
            <v>3962</v>
          </cell>
          <cell r="AN268">
            <v>2376247</v>
          </cell>
          <cell r="AO268">
            <v>2360941</v>
          </cell>
          <cell r="AP268">
            <v>2466318</v>
          </cell>
          <cell r="AQ268">
            <v>2450906</v>
          </cell>
        </row>
        <row r="269">
          <cell r="A269">
            <v>41533</v>
          </cell>
          <cell r="B269">
            <v>2598568</v>
          </cell>
          <cell r="C269">
            <v>2581937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1921</v>
          </cell>
          <cell r="K269">
            <v>1995</v>
          </cell>
          <cell r="L269">
            <v>0</v>
          </cell>
          <cell r="M269">
            <v>0</v>
          </cell>
          <cell r="N269">
            <v>1165</v>
          </cell>
          <cell r="O269">
            <v>1162</v>
          </cell>
          <cell r="P269">
            <v>2486</v>
          </cell>
          <cell r="Q269">
            <v>2480</v>
          </cell>
          <cell r="R269">
            <v>1495</v>
          </cell>
          <cell r="S269">
            <v>1489</v>
          </cell>
          <cell r="T269">
            <v>118924</v>
          </cell>
          <cell r="U269">
            <v>118734</v>
          </cell>
          <cell r="V269">
            <v>8049</v>
          </cell>
          <cell r="W269">
            <v>8037</v>
          </cell>
          <cell r="AB269">
            <v>14514</v>
          </cell>
          <cell r="AC269">
            <v>14250</v>
          </cell>
          <cell r="AE269">
            <v>0</v>
          </cell>
          <cell r="AF269">
            <v>8253752.4199999999</v>
          </cell>
          <cell r="AG269">
            <v>655.29999999999995</v>
          </cell>
          <cell r="AH269">
            <v>124070</v>
          </cell>
          <cell r="AI269">
            <v>123865</v>
          </cell>
          <cell r="AJ269">
            <v>2598568</v>
          </cell>
          <cell r="AK269">
            <v>2581937</v>
          </cell>
          <cell r="AL269">
            <v>1921</v>
          </cell>
          <cell r="AM269">
            <v>1995</v>
          </cell>
          <cell r="AN269">
            <v>2600489</v>
          </cell>
          <cell r="AO269">
            <v>2583932</v>
          </cell>
          <cell r="AP269">
            <v>2724559</v>
          </cell>
          <cell r="AQ269">
            <v>2707797</v>
          </cell>
        </row>
        <row r="270">
          <cell r="A270">
            <v>41534</v>
          </cell>
          <cell r="B270">
            <v>2550877</v>
          </cell>
          <cell r="C270">
            <v>2535317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3023</v>
          </cell>
          <cell r="O270">
            <v>3012</v>
          </cell>
          <cell r="P270">
            <v>2379</v>
          </cell>
          <cell r="Q270">
            <v>2373</v>
          </cell>
          <cell r="R270">
            <v>1495</v>
          </cell>
          <cell r="S270">
            <v>1489</v>
          </cell>
          <cell r="T270">
            <v>2666</v>
          </cell>
          <cell r="U270">
            <v>2657</v>
          </cell>
          <cell r="V270">
            <v>8076</v>
          </cell>
          <cell r="W270">
            <v>8064</v>
          </cell>
          <cell r="AB270">
            <v>12642</v>
          </cell>
          <cell r="AC270">
            <v>12412</v>
          </cell>
          <cell r="AE270">
            <v>0</v>
          </cell>
          <cell r="AF270">
            <v>8253752.4199999999</v>
          </cell>
          <cell r="AG270">
            <v>650.6</v>
          </cell>
          <cell r="AH270">
            <v>9563</v>
          </cell>
          <cell r="AI270">
            <v>9531</v>
          </cell>
          <cell r="AJ270">
            <v>2550877</v>
          </cell>
          <cell r="AK270">
            <v>2535317</v>
          </cell>
          <cell r="AL270">
            <v>0</v>
          </cell>
          <cell r="AM270">
            <v>0</v>
          </cell>
          <cell r="AN270">
            <v>2550877</v>
          </cell>
          <cell r="AO270">
            <v>2535317</v>
          </cell>
          <cell r="AP270">
            <v>2560440</v>
          </cell>
          <cell r="AQ270">
            <v>2544848</v>
          </cell>
        </row>
        <row r="271">
          <cell r="A271">
            <v>41535</v>
          </cell>
          <cell r="B271">
            <v>2452086</v>
          </cell>
          <cell r="C271">
            <v>2437619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1591</v>
          </cell>
          <cell r="O271">
            <v>1584</v>
          </cell>
          <cell r="P271">
            <v>3363</v>
          </cell>
          <cell r="Q271">
            <v>3350</v>
          </cell>
          <cell r="R271">
            <v>36492</v>
          </cell>
          <cell r="S271">
            <v>36445</v>
          </cell>
          <cell r="T271">
            <v>2666</v>
          </cell>
          <cell r="U271">
            <v>2657</v>
          </cell>
          <cell r="V271">
            <v>8049</v>
          </cell>
          <cell r="W271">
            <v>8037</v>
          </cell>
          <cell r="AB271">
            <v>11060</v>
          </cell>
          <cell r="AC271">
            <v>10859</v>
          </cell>
          <cell r="AE271">
            <v>0</v>
          </cell>
          <cell r="AF271">
            <v>8253752.4199999999</v>
          </cell>
          <cell r="AG271">
            <v>650.6</v>
          </cell>
          <cell r="AH271">
            <v>44112</v>
          </cell>
          <cell r="AI271">
            <v>44036</v>
          </cell>
          <cell r="AJ271">
            <v>2452086</v>
          </cell>
          <cell r="AK271">
            <v>2437619</v>
          </cell>
          <cell r="AL271">
            <v>0</v>
          </cell>
          <cell r="AM271">
            <v>0</v>
          </cell>
          <cell r="AN271">
            <v>2452086</v>
          </cell>
          <cell r="AO271">
            <v>2437619</v>
          </cell>
          <cell r="AP271">
            <v>2496198</v>
          </cell>
          <cell r="AQ271">
            <v>2481655</v>
          </cell>
        </row>
        <row r="272">
          <cell r="A272">
            <v>41536</v>
          </cell>
          <cell r="B272">
            <v>2232588</v>
          </cell>
          <cell r="C272">
            <v>2220532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105474</v>
          </cell>
          <cell r="O272">
            <v>105474</v>
          </cell>
          <cell r="P272">
            <v>3363</v>
          </cell>
          <cell r="Q272">
            <v>3350</v>
          </cell>
          <cell r="R272">
            <v>3432</v>
          </cell>
          <cell r="S272">
            <v>3429</v>
          </cell>
          <cell r="T272">
            <v>2981</v>
          </cell>
          <cell r="U272">
            <v>2975</v>
          </cell>
          <cell r="V272">
            <v>8049</v>
          </cell>
          <cell r="W272">
            <v>8037</v>
          </cell>
          <cell r="AB272">
            <v>8880</v>
          </cell>
          <cell r="AC272">
            <v>8718</v>
          </cell>
          <cell r="AE272">
            <v>0</v>
          </cell>
          <cell r="AF272">
            <v>8253752.4199999999</v>
          </cell>
          <cell r="AG272">
            <v>650.6</v>
          </cell>
          <cell r="AH272">
            <v>115250</v>
          </cell>
          <cell r="AI272">
            <v>115228</v>
          </cell>
          <cell r="AJ272">
            <v>2232588</v>
          </cell>
          <cell r="AK272">
            <v>2220532</v>
          </cell>
          <cell r="AL272">
            <v>0</v>
          </cell>
          <cell r="AM272">
            <v>0</v>
          </cell>
          <cell r="AN272">
            <v>2232588</v>
          </cell>
          <cell r="AO272">
            <v>2220532</v>
          </cell>
          <cell r="AP272">
            <v>2347838</v>
          </cell>
          <cell r="AQ272">
            <v>2335760</v>
          </cell>
        </row>
        <row r="273">
          <cell r="A273">
            <v>41537</v>
          </cell>
          <cell r="B273">
            <v>2255965</v>
          </cell>
          <cell r="C273">
            <v>2244911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2519</v>
          </cell>
          <cell r="O273">
            <v>2516</v>
          </cell>
          <cell r="P273">
            <v>2805</v>
          </cell>
          <cell r="Q273">
            <v>2797</v>
          </cell>
          <cell r="R273">
            <v>2582</v>
          </cell>
          <cell r="S273">
            <v>2575</v>
          </cell>
          <cell r="T273">
            <v>87637</v>
          </cell>
          <cell r="U273">
            <v>87593</v>
          </cell>
          <cell r="V273">
            <v>8049</v>
          </cell>
          <cell r="W273">
            <v>8037</v>
          </cell>
          <cell r="AB273">
            <v>7243</v>
          </cell>
          <cell r="AC273">
            <v>0</v>
          </cell>
          <cell r="AE273">
            <v>0</v>
          </cell>
          <cell r="AF273">
            <v>8253752.4199999999</v>
          </cell>
          <cell r="AG273">
            <v>650.6</v>
          </cell>
          <cell r="AH273">
            <v>95543</v>
          </cell>
          <cell r="AI273">
            <v>95481</v>
          </cell>
          <cell r="AJ273">
            <v>2255965</v>
          </cell>
          <cell r="AK273">
            <v>2244911</v>
          </cell>
          <cell r="AL273">
            <v>0</v>
          </cell>
          <cell r="AM273">
            <v>0</v>
          </cell>
          <cell r="AN273">
            <v>2255965</v>
          </cell>
          <cell r="AO273">
            <v>2244911</v>
          </cell>
          <cell r="AP273">
            <v>2351508</v>
          </cell>
          <cell r="AQ273">
            <v>2340392</v>
          </cell>
        </row>
        <row r="274">
          <cell r="A274">
            <v>41538</v>
          </cell>
          <cell r="B274">
            <v>1879630</v>
          </cell>
          <cell r="C274">
            <v>1870044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118443</v>
          </cell>
          <cell r="O274">
            <v>118182</v>
          </cell>
          <cell r="P274">
            <v>108928</v>
          </cell>
          <cell r="Q274">
            <v>108786</v>
          </cell>
          <cell r="R274">
            <v>2582</v>
          </cell>
          <cell r="S274">
            <v>2575</v>
          </cell>
          <cell r="T274">
            <v>2772</v>
          </cell>
          <cell r="U274">
            <v>2770</v>
          </cell>
          <cell r="V274">
            <v>8103</v>
          </cell>
          <cell r="W274">
            <v>8091</v>
          </cell>
          <cell r="AB274">
            <v>4878</v>
          </cell>
          <cell r="AC274">
            <v>0</v>
          </cell>
          <cell r="AE274">
            <v>0</v>
          </cell>
          <cell r="AF274">
            <v>8253752.4199999999</v>
          </cell>
          <cell r="AG274">
            <v>650.6</v>
          </cell>
          <cell r="AH274">
            <v>232725</v>
          </cell>
          <cell r="AI274">
            <v>232313</v>
          </cell>
          <cell r="AJ274">
            <v>1879630</v>
          </cell>
          <cell r="AK274">
            <v>1870044</v>
          </cell>
          <cell r="AL274">
            <v>0</v>
          </cell>
          <cell r="AM274">
            <v>0</v>
          </cell>
          <cell r="AN274">
            <v>1879630</v>
          </cell>
          <cell r="AO274">
            <v>1870044</v>
          </cell>
          <cell r="AP274">
            <v>2112355</v>
          </cell>
          <cell r="AQ274">
            <v>2102357</v>
          </cell>
        </row>
        <row r="275">
          <cell r="A275">
            <v>41539</v>
          </cell>
          <cell r="B275">
            <v>2146793</v>
          </cell>
          <cell r="C275">
            <v>2136059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118443</v>
          </cell>
          <cell r="O275">
            <v>118372</v>
          </cell>
          <cell r="P275">
            <v>24430</v>
          </cell>
          <cell r="Q275">
            <v>24359</v>
          </cell>
          <cell r="R275">
            <v>3088</v>
          </cell>
          <cell r="S275">
            <v>3079</v>
          </cell>
          <cell r="T275">
            <v>2928</v>
          </cell>
          <cell r="U275">
            <v>2921</v>
          </cell>
          <cell r="V275">
            <v>8022</v>
          </cell>
          <cell r="W275">
            <v>8010</v>
          </cell>
          <cell r="AB275">
            <v>3981</v>
          </cell>
          <cell r="AC275">
            <v>0</v>
          </cell>
          <cell r="AE275">
            <v>0</v>
          </cell>
          <cell r="AF275">
            <v>8253752.4199999999</v>
          </cell>
          <cell r="AG275">
            <v>650.6</v>
          </cell>
          <cell r="AH275">
            <v>148889</v>
          </cell>
          <cell r="AI275">
            <v>148731</v>
          </cell>
          <cell r="AJ275">
            <v>2146793</v>
          </cell>
          <cell r="AK275">
            <v>2136059</v>
          </cell>
          <cell r="AL275">
            <v>0</v>
          </cell>
          <cell r="AM275">
            <v>0</v>
          </cell>
          <cell r="AN275">
            <v>2146793</v>
          </cell>
          <cell r="AO275">
            <v>2136059</v>
          </cell>
          <cell r="AP275">
            <v>2295682</v>
          </cell>
          <cell r="AQ275">
            <v>2284790</v>
          </cell>
        </row>
        <row r="276">
          <cell r="A276">
            <v>41540</v>
          </cell>
          <cell r="B276">
            <v>2496372</v>
          </cell>
          <cell r="C276">
            <v>2483641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12766</v>
          </cell>
          <cell r="O276">
            <v>12728</v>
          </cell>
          <cell r="P276">
            <v>3336</v>
          </cell>
          <cell r="Q276">
            <v>3325</v>
          </cell>
          <cell r="R276">
            <v>2823</v>
          </cell>
          <cell r="S276">
            <v>2810</v>
          </cell>
          <cell r="T276">
            <v>118820</v>
          </cell>
          <cell r="U276">
            <v>118701</v>
          </cell>
          <cell r="V276">
            <v>8049</v>
          </cell>
          <cell r="W276">
            <v>8037</v>
          </cell>
          <cell r="AB276">
            <v>3981</v>
          </cell>
          <cell r="AC276">
            <v>0</v>
          </cell>
          <cell r="AE276">
            <v>0</v>
          </cell>
          <cell r="AF276">
            <v>8253752.4199999999</v>
          </cell>
          <cell r="AG276">
            <v>650.6</v>
          </cell>
          <cell r="AH276">
            <v>137745</v>
          </cell>
          <cell r="AI276">
            <v>137564</v>
          </cell>
          <cell r="AJ276">
            <v>2496372</v>
          </cell>
          <cell r="AK276">
            <v>2483641</v>
          </cell>
          <cell r="AL276">
            <v>0</v>
          </cell>
          <cell r="AM276">
            <v>0</v>
          </cell>
          <cell r="AN276">
            <v>2496372</v>
          </cell>
          <cell r="AO276">
            <v>2483641</v>
          </cell>
          <cell r="AP276">
            <v>2634117</v>
          </cell>
          <cell r="AQ276">
            <v>2621205</v>
          </cell>
        </row>
        <row r="277">
          <cell r="A277">
            <v>41541</v>
          </cell>
          <cell r="B277">
            <v>2400771</v>
          </cell>
          <cell r="C277">
            <v>2389007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2413</v>
          </cell>
          <cell r="O277">
            <v>2406</v>
          </cell>
          <cell r="P277">
            <v>3336</v>
          </cell>
          <cell r="Q277">
            <v>3325</v>
          </cell>
          <cell r="R277">
            <v>2823</v>
          </cell>
          <cell r="S277">
            <v>2810</v>
          </cell>
          <cell r="T277">
            <v>2400</v>
          </cell>
          <cell r="U277">
            <v>2397</v>
          </cell>
          <cell r="V277">
            <v>8049</v>
          </cell>
          <cell r="W277">
            <v>8037</v>
          </cell>
          <cell r="AB277">
            <v>21933</v>
          </cell>
          <cell r="AC277">
            <v>0</v>
          </cell>
          <cell r="AE277">
            <v>0</v>
          </cell>
          <cell r="AF277">
            <v>8253752.4199999999</v>
          </cell>
          <cell r="AG277">
            <v>650.6</v>
          </cell>
          <cell r="AH277">
            <v>10972</v>
          </cell>
          <cell r="AI277">
            <v>10938</v>
          </cell>
          <cell r="AJ277">
            <v>2400771</v>
          </cell>
          <cell r="AK277">
            <v>2389007</v>
          </cell>
          <cell r="AL277">
            <v>0</v>
          </cell>
          <cell r="AM277">
            <v>0</v>
          </cell>
          <cell r="AN277">
            <v>2400771</v>
          </cell>
          <cell r="AO277">
            <v>2389007</v>
          </cell>
          <cell r="AP277">
            <v>2411743</v>
          </cell>
          <cell r="AQ277">
            <v>2399945</v>
          </cell>
        </row>
        <row r="278">
          <cell r="A278">
            <v>41542</v>
          </cell>
          <cell r="B278">
            <v>1987452</v>
          </cell>
          <cell r="C278">
            <v>1977117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44184</v>
          </cell>
          <cell r="O278">
            <v>44197</v>
          </cell>
          <cell r="P278">
            <v>3336</v>
          </cell>
          <cell r="Q278">
            <v>3325</v>
          </cell>
          <cell r="R278">
            <v>2823</v>
          </cell>
          <cell r="S278">
            <v>2810</v>
          </cell>
          <cell r="T278">
            <v>2400</v>
          </cell>
          <cell r="U278">
            <v>2397</v>
          </cell>
          <cell r="V278">
            <v>8049</v>
          </cell>
          <cell r="W278">
            <v>8037</v>
          </cell>
          <cell r="AB278">
            <v>19869</v>
          </cell>
          <cell r="AC278">
            <v>0</v>
          </cell>
          <cell r="AE278">
            <v>0</v>
          </cell>
          <cell r="AF278">
            <v>8253752.4199999999</v>
          </cell>
          <cell r="AG278">
            <v>650.6</v>
          </cell>
          <cell r="AH278">
            <v>52743</v>
          </cell>
          <cell r="AI278">
            <v>52729</v>
          </cell>
          <cell r="AJ278">
            <v>1987452</v>
          </cell>
          <cell r="AK278">
            <v>1977117</v>
          </cell>
          <cell r="AL278">
            <v>0</v>
          </cell>
          <cell r="AM278">
            <v>0</v>
          </cell>
          <cell r="AN278">
            <v>1987452</v>
          </cell>
          <cell r="AO278">
            <v>1977117</v>
          </cell>
          <cell r="AP278">
            <v>2040195</v>
          </cell>
          <cell r="AQ278">
            <v>2029846</v>
          </cell>
        </row>
        <row r="279">
          <cell r="A279">
            <v>41543</v>
          </cell>
          <cell r="B279">
            <v>1815617</v>
          </cell>
          <cell r="C279">
            <v>1805994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1671</v>
          </cell>
          <cell r="O279">
            <v>1669</v>
          </cell>
          <cell r="P279">
            <v>86889</v>
          </cell>
          <cell r="Q279">
            <v>86863</v>
          </cell>
          <cell r="R279">
            <v>2823</v>
          </cell>
          <cell r="S279">
            <v>2810</v>
          </cell>
          <cell r="T279">
            <v>2400</v>
          </cell>
          <cell r="U279">
            <v>2397</v>
          </cell>
          <cell r="V279">
            <v>8153</v>
          </cell>
          <cell r="W279">
            <v>8141</v>
          </cell>
          <cell r="AB279">
            <v>18486</v>
          </cell>
          <cell r="AC279">
            <v>0</v>
          </cell>
          <cell r="AE279">
            <v>0</v>
          </cell>
          <cell r="AF279">
            <v>8253752.4199999999</v>
          </cell>
          <cell r="AG279">
            <v>650.6</v>
          </cell>
          <cell r="AH279">
            <v>93783</v>
          </cell>
          <cell r="AI279">
            <v>93739</v>
          </cell>
          <cell r="AJ279">
            <v>1815617</v>
          </cell>
          <cell r="AK279">
            <v>1805994</v>
          </cell>
          <cell r="AL279">
            <v>0</v>
          </cell>
          <cell r="AM279">
            <v>0</v>
          </cell>
          <cell r="AN279">
            <v>1815617</v>
          </cell>
          <cell r="AO279">
            <v>1805994</v>
          </cell>
          <cell r="AP279">
            <v>1909400</v>
          </cell>
          <cell r="AQ279">
            <v>1899733</v>
          </cell>
        </row>
        <row r="280">
          <cell r="A280">
            <v>41544</v>
          </cell>
          <cell r="B280">
            <v>1848758</v>
          </cell>
          <cell r="C280">
            <v>1838960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1724</v>
          </cell>
          <cell r="O280">
            <v>1722</v>
          </cell>
          <cell r="P280">
            <v>2778</v>
          </cell>
          <cell r="Q280">
            <v>2768</v>
          </cell>
          <cell r="R280">
            <v>2582</v>
          </cell>
          <cell r="S280">
            <v>2575</v>
          </cell>
          <cell r="T280">
            <v>74221</v>
          </cell>
          <cell r="U280">
            <v>74214</v>
          </cell>
          <cell r="V280">
            <v>8022</v>
          </cell>
          <cell r="W280">
            <v>8010</v>
          </cell>
          <cell r="AB280">
            <v>17488</v>
          </cell>
          <cell r="AC280">
            <v>0</v>
          </cell>
          <cell r="AE280">
            <v>0</v>
          </cell>
          <cell r="AF280">
            <v>8253752.4199999999</v>
          </cell>
          <cell r="AG280">
            <v>650.6</v>
          </cell>
          <cell r="AH280">
            <v>81305</v>
          </cell>
          <cell r="AI280">
            <v>81279</v>
          </cell>
          <cell r="AJ280">
            <v>1848758</v>
          </cell>
          <cell r="AK280">
            <v>1838960</v>
          </cell>
          <cell r="AL280">
            <v>0</v>
          </cell>
          <cell r="AM280">
            <v>0</v>
          </cell>
          <cell r="AN280">
            <v>1848758</v>
          </cell>
          <cell r="AO280">
            <v>1838960</v>
          </cell>
          <cell r="AP280">
            <v>1930063</v>
          </cell>
          <cell r="AQ280">
            <v>1920239</v>
          </cell>
        </row>
        <row r="281">
          <cell r="A281">
            <v>41545</v>
          </cell>
          <cell r="B281">
            <v>1844673</v>
          </cell>
          <cell r="C281">
            <v>1834712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1671</v>
          </cell>
          <cell r="O281">
            <v>1663</v>
          </cell>
          <cell r="P281">
            <v>16270</v>
          </cell>
          <cell r="Q281">
            <v>16210</v>
          </cell>
          <cell r="R281">
            <v>2556</v>
          </cell>
          <cell r="S281">
            <v>2549</v>
          </cell>
          <cell r="T281">
            <v>2347</v>
          </cell>
          <cell r="U281">
            <v>2345</v>
          </cell>
          <cell r="V281">
            <v>8022</v>
          </cell>
          <cell r="W281">
            <v>8010</v>
          </cell>
          <cell r="AB281">
            <v>16367</v>
          </cell>
          <cell r="AC281">
            <v>0</v>
          </cell>
          <cell r="AE281">
            <v>0</v>
          </cell>
          <cell r="AF281">
            <v>8253752.4199999999</v>
          </cell>
          <cell r="AG281">
            <v>650.6</v>
          </cell>
          <cell r="AH281">
            <v>22844</v>
          </cell>
          <cell r="AI281">
            <v>22767</v>
          </cell>
          <cell r="AJ281">
            <v>1844673</v>
          </cell>
          <cell r="AK281">
            <v>1834712</v>
          </cell>
          <cell r="AL281">
            <v>0</v>
          </cell>
          <cell r="AM281">
            <v>0</v>
          </cell>
          <cell r="AN281">
            <v>1844673</v>
          </cell>
          <cell r="AO281">
            <v>1834712</v>
          </cell>
          <cell r="AP281">
            <v>1867517</v>
          </cell>
          <cell r="AQ281">
            <v>1857479</v>
          </cell>
        </row>
        <row r="282">
          <cell r="A282">
            <v>41546</v>
          </cell>
          <cell r="B282">
            <v>1724366</v>
          </cell>
          <cell r="C282">
            <v>1714537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1724</v>
          </cell>
          <cell r="O282">
            <v>1716</v>
          </cell>
          <cell r="P282">
            <v>1636</v>
          </cell>
          <cell r="Q282">
            <v>1626</v>
          </cell>
          <cell r="R282">
            <v>118461</v>
          </cell>
          <cell r="S282">
            <v>118354</v>
          </cell>
          <cell r="T282">
            <v>23111</v>
          </cell>
          <cell r="U282">
            <v>23081</v>
          </cell>
          <cell r="V282">
            <v>8022</v>
          </cell>
          <cell r="W282">
            <v>8010</v>
          </cell>
          <cell r="AB282">
            <v>15190</v>
          </cell>
          <cell r="AC282">
            <v>0</v>
          </cell>
          <cell r="AE282">
            <v>0</v>
          </cell>
          <cell r="AF282">
            <v>8253752.4199999999</v>
          </cell>
          <cell r="AG282">
            <v>650.6</v>
          </cell>
          <cell r="AH282">
            <v>144932</v>
          </cell>
          <cell r="AI282">
            <v>144777</v>
          </cell>
          <cell r="AJ282">
            <v>1724366</v>
          </cell>
          <cell r="AK282">
            <v>1714537</v>
          </cell>
          <cell r="AL282">
            <v>0</v>
          </cell>
          <cell r="AM282">
            <v>0</v>
          </cell>
          <cell r="AN282">
            <v>1724366</v>
          </cell>
          <cell r="AO282">
            <v>1714537</v>
          </cell>
          <cell r="AP282">
            <v>1869298</v>
          </cell>
          <cell r="AQ282">
            <v>1859314</v>
          </cell>
        </row>
        <row r="283">
          <cell r="A283">
            <v>41547</v>
          </cell>
          <cell r="B283">
            <v>2077341</v>
          </cell>
          <cell r="C283">
            <v>2065708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1618</v>
          </cell>
          <cell r="O283">
            <v>1611</v>
          </cell>
          <cell r="P283">
            <v>118249</v>
          </cell>
          <cell r="Q283">
            <v>118154</v>
          </cell>
          <cell r="R283">
            <v>9809</v>
          </cell>
          <cell r="S283">
            <v>9782</v>
          </cell>
          <cell r="T283">
            <v>2054</v>
          </cell>
          <cell r="U283">
            <v>2052</v>
          </cell>
          <cell r="V283">
            <v>8103</v>
          </cell>
          <cell r="W283">
            <v>8091</v>
          </cell>
          <cell r="AB283">
            <v>15190</v>
          </cell>
          <cell r="AC283">
            <v>0</v>
          </cell>
          <cell r="AE283">
            <v>0</v>
          </cell>
          <cell r="AF283">
            <v>8253752.4199999999</v>
          </cell>
          <cell r="AG283">
            <v>650.6</v>
          </cell>
          <cell r="AH283">
            <v>131730</v>
          </cell>
          <cell r="AI283">
            <v>131599</v>
          </cell>
          <cell r="AJ283">
            <v>2077341</v>
          </cell>
          <cell r="AK283">
            <v>2065708</v>
          </cell>
          <cell r="AL283">
            <v>0</v>
          </cell>
          <cell r="AM283">
            <v>0</v>
          </cell>
          <cell r="AN283">
            <v>2077341</v>
          </cell>
          <cell r="AO283">
            <v>2065708</v>
          </cell>
          <cell r="AP283">
            <v>2209071</v>
          </cell>
          <cell r="AQ283">
            <v>2197307</v>
          </cell>
        </row>
        <row r="284">
          <cell r="A284">
            <v>41548</v>
          </cell>
          <cell r="B284">
            <v>2146339</v>
          </cell>
          <cell r="C284">
            <v>2134534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118628</v>
          </cell>
          <cell r="O284">
            <v>118758</v>
          </cell>
          <cell r="P284">
            <v>6045</v>
          </cell>
          <cell r="Q284">
            <v>6039</v>
          </cell>
          <cell r="R284">
            <v>2902</v>
          </cell>
          <cell r="S284">
            <v>2893</v>
          </cell>
          <cell r="T284">
            <v>3379</v>
          </cell>
          <cell r="U284">
            <v>3373</v>
          </cell>
          <cell r="V284">
            <v>8022</v>
          </cell>
          <cell r="W284">
            <v>8010</v>
          </cell>
          <cell r="AB284">
            <v>13751</v>
          </cell>
          <cell r="AC284">
            <v>0</v>
          </cell>
          <cell r="AE284">
            <v>0</v>
          </cell>
          <cell r="AF284">
            <v>8253752.4199999999</v>
          </cell>
          <cell r="AG284">
            <v>650.6</v>
          </cell>
          <cell r="AH284">
            <v>130954</v>
          </cell>
          <cell r="AI284">
            <v>131063</v>
          </cell>
          <cell r="AJ284">
            <v>2146339</v>
          </cell>
          <cell r="AK284">
            <v>2134534</v>
          </cell>
          <cell r="AL284">
            <v>0</v>
          </cell>
          <cell r="AM284">
            <v>0</v>
          </cell>
          <cell r="AN284">
            <v>2146339</v>
          </cell>
          <cell r="AO284">
            <v>2134534</v>
          </cell>
          <cell r="AP284">
            <v>2277293</v>
          </cell>
          <cell r="AQ284">
            <v>2265597</v>
          </cell>
        </row>
        <row r="285">
          <cell r="A285">
            <v>41549</v>
          </cell>
          <cell r="B285">
            <v>2339263</v>
          </cell>
          <cell r="C285">
            <v>2325929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1884</v>
          </cell>
          <cell r="O285">
            <v>1877</v>
          </cell>
          <cell r="P285">
            <v>1688</v>
          </cell>
          <cell r="Q285">
            <v>1688</v>
          </cell>
          <cell r="R285">
            <v>2769</v>
          </cell>
          <cell r="S285">
            <v>2755</v>
          </cell>
          <cell r="T285">
            <v>115401</v>
          </cell>
          <cell r="U285">
            <v>115251</v>
          </cell>
          <cell r="V285">
            <v>7968</v>
          </cell>
          <cell r="W285">
            <v>7956</v>
          </cell>
          <cell r="AB285">
            <v>13081</v>
          </cell>
          <cell r="AC285">
            <v>0</v>
          </cell>
          <cell r="AE285">
            <v>0</v>
          </cell>
          <cell r="AF285">
            <v>8253752.4199999999</v>
          </cell>
          <cell r="AG285">
            <v>650.6</v>
          </cell>
          <cell r="AH285">
            <v>121742</v>
          </cell>
          <cell r="AI285">
            <v>121571</v>
          </cell>
          <cell r="AJ285">
            <v>2339263</v>
          </cell>
          <cell r="AK285">
            <v>2325929</v>
          </cell>
          <cell r="AL285">
            <v>0</v>
          </cell>
          <cell r="AM285">
            <v>0</v>
          </cell>
          <cell r="AN285">
            <v>2339263</v>
          </cell>
          <cell r="AO285">
            <v>2325929</v>
          </cell>
          <cell r="AP285">
            <v>2461005</v>
          </cell>
          <cell r="AQ285">
            <v>2447500</v>
          </cell>
        </row>
        <row r="286">
          <cell r="A286">
            <v>41550</v>
          </cell>
          <cell r="B286">
            <v>2438460</v>
          </cell>
          <cell r="C286">
            <v>2424561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2360</v>
          </cell>
          <cell r="O286">
            <v>2350</v>
          </cell>
          <cell r="P286">
            <v>2752</v>
          </cell>
          <cell r="Q286">
            <v>2738</v>
          </cell>
          <cell r="R286">
            <v>5980</v>
          </cell>
          <cell r="S286">
            <v>5951</v>
          </cell>
          <cell r="T286">
            <v>2692</v>
          </cell>
          <cell r="U286">
            <v>2688</v>
          </cell>
          <cell r="V286">
            <v>8049</v>
          </cell>
          <cell r="W286">
            <v>8037</v>
          </cell>
          <cell r="AB286">
            <v>12065</v>
          </cell>
          <cell r="AC286">
            <v>0</v>
          </cell>
          <cell r="AE286">
            <v>0</v>
          </cell>
          <cell r="AF286">
            <v>8253752.4199999999</v>
          </cell>
          <cell r="AG286">
            <v>650.6</v>
          </cell>
          <cell r="AH286">
            <v>13784</v>
          </cell>
          <cell r="AI286">
            <v>13727</v>
          </cell>
          <cell r="AJ286">
            <v>2438460</v>
          </cell>
          <cell r="AK286">
            <v>2424561</v>
          </cell>
          <cell r="AL286">
            <v>0</v>
          </cell>
          <cell r="AM286">
            <v>0</v>
          </cell>
          <cell r="AN286">
            <v>2438460</v>
          </cell>
          <cell r="AO286">
            <v>2424561</v>
          </cell>
          <cell r="AP286">
            <v>2452244</v>
          </cell>
          <cell r="AQ286">
            <v>2438288</v>
          </cell>
        </row>
        <row r="287">
          <cell r="A287">
            <v>41551</v>
          </cell>
          <cell r="B287">
            <v>2317701</v>
          </cell>
          <cell r="C287">
            <v>2303795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2360</v>
          </cell>
          <cell r="O287">
            <v>2350</v>
          </cell>
          <cell r="P287">
            <v>2752</v>
          </cell>
          <cell r="Q287">
            <v>2738</v>
          </cell>
          <cell r="R287">
            <v>1681</v>
          </cell>
          <cell r="S287">
            <v>1670</v>
          </cell>
          <cell r="T287">
            <v>110628</v>
          </cell>
          <cell r="U287">
            <v>110683</v>
          </cell>
          <cell r="V287">
            <v>8049</v>
          </cell>
          <cell r="W287">
            <v>8037</v>
          </cell>
          <cell r="AB287">
            <v>10923</v>
          </cell>
          <cell r="AC287">
            <v>0</v>
          </cell>
          <cell r="AE287">
            <v>0</v>
          </cell>
          <cell r="AF287">
            <v>8253752.4199999999</v>
          </cell>
          <cell r="AG287">
            <v>650.6</v>
          </cell>
          <cell r="AH287">
            <v>117421</v>
          </cell>
          <cell r="AI287">
            <v>117441</v>
          </cell>
          <cell r="AJ287">
            <v>2317701</v>
          </cell>
          <cell r="AK287">
            <v>2303795</v>
          </cell>
          <cell r="AL287">
            <v>0</v>
          </cell>
          <cell r="AM287">
            <v>0</v>
          </cell>
          <cell r="AN287">
            <v>2317701</v>
          </cell>
          <cell r="AO287">
            <v>2303795</v>
          </cell>
          <cell r="AP287">
            <v>2435122</v>
          </cell>
          <cell r="AQ287">
            <v>2421236</v>
          </cell>
        </row>
        <row r="288">
          <cell r="A288">
            <v>41552</v>
          </cell>
          <cell r="B288">
            <v>2237808</v>
          </cell>
          <cell r="C288">
            <v>2223710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63476</v>
          </cell>
          <cell r="O288">
            <v>63489</v>
          </cell>
          <cell r="P288">
            <v>2752</v>
          </cell>
          <cell r="Q288">
            <v>2738</v>
          </cell>
          <cell r="R288">
            <v>1681</v>
          </cell>
          <cell r="S288">
            <v>1670</v>
          </cell>
          <cell r="T288">
            <v>1948</v>
          </cell>
          <cell r="U288">
            <v>1948</v>
          </cell>
          <cell r="V288">
            <v>8076</v>
          </cell>
          <cell r="W288">
            <v>8064</v>
          </cell>
          <cell r="AB288">
            <v>9968</v>
          </cell>
          <cell r="AC288">
            <v>0</v>
          </cell>
          <cell r="AE288">
            <v>0</v>
          </cell>
          <cell r="AF288">
            <v>8253752.4199999999</v>
          </cell>
          <cell r="AG288">
            <v>650.6</v>
          </cell>
          <cell r="AH288">
            <v>69857</v>
          </cell>
          <cell r="AI288">
            <v>69845</v>
          </cell>
          <cell r="AJ288">
            <v>2237808</v>
          </cell>
          <cell r="AK288">
            <v>2223710</v>
          </cell>
          <cell r="AL288">
            <v>0</v>
          </cell>
          <cell r="AM288">
            <v>0</v>
          </cell>
          <cell r="AN288">
            <v>2237808</v>
          </cell>
          <cell r="AO288">
            <v>2223710</v>
          </cell>
          <cell r="AP288">
            <v>2307665</v>
          </cell>
          <cell r="AQ288">
            <v>2293555</v>
          </cell>
        </row>
        <row r="289">
          <cell r="A289">
            <v>41553</v>
          </cell>
          <cell r="B289">
            <v>2550650</v>
          </cell>
          <cell r="C289">
            <v>2534581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2202</v>
          </cell>
          <cell r="O289">
            <v>2193</v>
          </cell>
          <cell r="P289">
            <v>1423</v>
          </cell>
          <cell r="Q289">
            <v>1418</v>
          </cell>
          <cell r="R289">
            <v>2716</v>
          </cell>
          <cell r="S289">
            <v>2697</v>
          </cell>
          <cell r="T289">
            <v>82627</v>
          </cell>
          <cell r="U289">
            <v>82528</v>
          </cell>
          <cell r="V289">
            <v>8103</v>
          </cell>
          <cell r="W289">
            <v>8091</v>
          </cell>
          <cell r="AB289">
            <v>9766</v>
          </cell>
          <cell r="AC289">
            <v>0</v>
          </cell>
          <cell r="AE289">
            <v>0</v>
          </cell>
          <cell r="AF289">
            <v>8253752.4199999999</v>
          </cell>
          <cell r="AG289">
            <v>650.6</v>
          </cell>
          <cell r="AH289">
            <v>88968</v>
          </cell>
          <cell r="AI289">
            <v>88836</v>
          </cell>
          <cell r="AJ289">
            <v>2550650</v>
          </cell>
          <cell r="AK289">
            <v>2534581</v>
          </cell>
          <cell r="AL289">
            <v>0</v>
          </cell>
          <cell r="AM289">
            <v>0</v>
          </cell>
          <cell r="AN289">
            <v>2550650</v>
          </cell>
          <cell r="AO289">
            <v>2534581</v>
          </cell>
          <cell r="AP289">
            <v>2639618</v>
          </cell>
          <cell r="AQ289">
            <v>2623417</v>
          </cell>
        </row>
        <row r="290">
          <cell r="A290">
            <v>41554</v>
          </cell>
          <cell r="B290">
            <v>2746186</v>
          </cell>
          <cell r="C290">
            <v>2727787</v>
          </cell>
          <cell r="D290">
            <v>0</v>
          </cell>
          <cell r="E290">
            <v>0</v>
          </cell>
          <cell r="F290">
            <v>115246</v>
          </cell>
          <cell r="G290">
            <v>114900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1724</v>
          </cell>
          <cell r="O290">
            <v>1708</v>
          </cell>
          <cell r="P290">
            <v>2963</v>
          </cell>
          <cell r="Q290">
            <v>2930</v>
          </cell>
          <cell r="R290">
            <v>97927</v>
          </cell>
          <cell r="S290">
            <v>97555</v>
          </cell>
          <cell r="T290">
            <v>2825</v>
          </cell>
          <cell r="U290">
            <v>2820</v>
          </cell>
          <cell r="V290">
            <v>8103</v>
          </cell>
          <cell r="W290">
            <v>8091</v>
          </cell>
          <cell r="AB290">
            <v>9564</v>
          </cell>
          <cell r="AC290">
            <v>0</v>
          </cell>
          <cell r="AE290">
            <v>0</v>
          </cell>
          <cell r="AF290">
            <v>8253752.4199999999</v>
          </cell>
          <cell r="AG290">
            <v>650.6</v>
          </cell>
          <cell r="AH290">
            <v>105439</v>
          </cell>
          <cell r="AI290">
            <v>105013</v>
          </cell>
          <cell r="AJ290">
            <v>2861432</v>
          </cell>
          <cell r="AK290">
            <v>2842687</v>
          </cell>
          <cell r="AL290">
            <v>0</v>
          </cell>
          <cell r="AM290">
            <v>0</v>
          </cell>
          <cell r="AN290">
            <v>2861432</v>
          </cell>
          <cell r="AO290">
            <v>2842687</v>
          </cell>
          <cell r="AP290">
            <v>2966871</v>
          </cell>
          <cell r="AQ290">
            <v>2947700</v>
          </cell>
        </row>
        <row r="291">
          <cell r="A291">
            <v>41555</v>
          </cell>
          <cell r="B291">
            <v>2427560</v>
          </cell>
          <cell r="C291">
            <v>2411053</v>
          </cell>
          <cell r="D291">
            <v>0</v>
          </cell>
          <cell r="E291">
            <v>0</v>
          </cell>
          <cell r="F291">
            <v>486166</v>
          </cell>
          <cell r="G291">
            <v>483346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1831</v>
          </cell>
          <cell r="O291">
            <v>1820</v>
          </cell>
          <cell r="P291">
            <v>2699</v>
          </cell>
          <cell r="Q291">
            <v>2690</v>
          </cell>
          <cell r="R291">
            <v>2582</v>
          </cell>
          <cell r="S291">
            <v>2568</v>
          </cell>
          <cell r="T291">
            <v>2453</v>
          </cell>
          <cell r="U291">
            <v>2432</v>
          </cell>
          <cell r="V291">
            <v>8076</v>
          </cell>
          <cell r="W291">
            <v>8064</v>
          </cell>
          <cell r="AB291">
            <v>27655</v>
          </cell>
          <cell r="AC291">
            <v>0</v>
          </cell>
          <cell r="AE291">
            <v>0</v>
          </cell>
          <cell r="AF291">
            <v>8253752.4199999999</v>
          </cell>
          <cell r="AG291">
            <v>650.6</v>
          </cell>
          <cell r="AH291">
            <v>9565</v>
          </cell>
          <cell r="AI291">
            <v>9510</v>
          </cell>
          <cell r="AJ291">
            <v>2913726</v>
          </cell>
          <cell r="AK291">
            <v>2894399</v>
          </cell>
          <cell r="AL291">
            <v>0</v>
          </cell>
          <cell r="AM291">
            <v>0</v>
          </cell>
          <cell r="AN291">
            <v>2913726</v>
          </cell>
          <cell r="AO291">
            <v>2894399</v>
          </cell>
          <cell r="AP291">
            <v>2923291</v>
          </cell>
          <cell r="AQ291">
            <v>2903909</v>
          </cell>
        </row>
        <row r="292">
          <cell r="A292">
            <v>41556</v>
          </cell>
          <cell r="B292">
            <v>2144750</v>
          </cell>
          <cell r="C292">
            <v>2129737</v>
          </cell>
          <cell r="D292">
            <v>0</v>
          </cell>
          <cell r="E292">
            <v>0</v>
          </cell>
          <cell r="F292">
            <v>486620</v>
          </cell>
          <cell r="G292">
            <v>483749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1964</v>
          </cell>
          <cell r="O292">
            <v>1952</v>
          </cell>
          <cell r="P292">
            <v>2699</v>
          </cell>
          <cell r="Q292">
            <v>2690</v>
          </cell>
          <cell r="R292">
            <v>2609</v>
          </cell>
          <cell r="S292">
            <v>2595</v>
          </cell>
          <cell r="T292">
            <v>2453</v>
          </cell>
          <cell r="U292">
            <v>2432</v>
          </cell>
          <cell r="V292">
            <v>8103</v>
          </cell>
          <cell r="W292">
            <v>8091</v>
          </cell>
          <cell r="AB292">
            <v>26223</v>
          </cell>
          <cell r="AC292">
            <v>0</v>
          </cell>
          <cell r="AE292">
            <v>0</v>
          </cell>
          <cell r="AF292">
            <v>8253752.4199999999</v>
          </cell>
          <cell r="AG292">
            <v>650.6</v>
          </cell>
          <cell r="AH292">
            <v>9725</v>
          </cell>
          <cell r="AI292">
            <v>9669</v>
          </cell>
          <cell r="AJ292">
            <v>2631370</v>
          </cell>
          <cell r="AK292">
            <v>2613486</v>
          </cell>
          <cell r="AL292">
            <v>0</v>
          </cell>
          <cell r="AM292">
            <v>0</v>
          </cell>
          <cell r="AN292">
            <v>2631370</v>
          </cell>
          <cell r="AO292">
            <v>2613486</v>
          </cell>
          <cell r="AP292">
            <v>2641095</v>
          </cell>
          <cell r="AQ292">
            <v>2623155</v>
          </cell>
        </row>
        <row r="293">
          <cell r="A293">
            <v>41557</v>
          </cell>
          <cell r="B293">
            <v>2025132</v>
          </cell>
          <cell r="C293">
            <v>2010551</v>
          </cell>
          <cell r="D293">
            <v>0</v>
          </cell>
          <cell r="E293">
            <v>0</v>
          </cell>
          <cell r="F293">
            <v>486393</v>
          </cell>
          <cell r="G293">
            <v>483426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1671</v>
          </cell>
          <cell r="O293">
            <v>1661</v>
          </cell>
          <cell r="P293">
            <v>2672</v>
          </cell>
          <cell r="Q293">
            <v>2663</v>
          </cell>
          <cell r="R293">
            <v>2582</v>
          </cell>
          <cell r="S293">
            <v>2568</v>
          </cell>
          <cell r="T293">
            <v>2480</v>
          </cell>
          <cell r="U293">
            <v>2459</v>
          </cell>
          <cell r="V293">
            <v>7995</v>
          </cell>
          <cell r="W293">
            <v>7983</v>
          </cell>
          <cell r="AB293">
            <v>25633</v>
          </cell>
          <cell r="AC293">
            <v>0</v>
          </cell>
          <cell r="AE293">
            <v>0</v>
          </cell>
          <cell r="AF293">
            <v>8253752.4199999999</v>
          </cell>
          <cell r="AG293">
            <v>650.6</v>
          </cell>
          <cell r="AH293">
            <v>9405</v>
          </cell>
          <cell r="AI293">
            <v>9351</v>
          </cell>
          <cell r="AJ293">
            <v>2511525</v>
          </cell>
          <cell r="AK293">
            <v>2493977</v>
          </cell>
          <cell r="AL293">
            <v>0</v>
          </cell>
          <cell r="AM293">
            <v>0</v>
          </cell>
          <cell r="AN293">
            <v>2511525</v>
          </cell>
          <cell r="AO293">
            <v>2493977</v>
          </cell>
          <cell r="AP293">
            <v>2520930</v>
          </cell>
          <cell r="AQ293">
            <v>2503328</v>
          </cell>
        </row>
        <row r="294">
          <cell r="A294">
            <v>41558</v>
          </cell>
          <cell r="B294">
            <v>1786108</v>
          </cell>
          <cell r="C294">
            <v>1772891</v>
          </cell>
          <cell r="D294">
            <v>0</v>
          </cell>
          <cell r="E294">
            <v>0</v>
          </cell>
          <cell r="F294">
            <v>486620</v>
          </cell>
          <cell r="G294">
            <v>483554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1671</v>
          </cell>
          <cell r="O294">
            <v>1661</v>
          </cell>
          <cell r="P294">
            <v>2672</v>
          </cell>
          <cell r="Q294">
            <v>2663</v>
          </cell>
          <cell r="R294">
            <v>2582</v>
          </cell>
          <cell r="S294">
            <v>2568</v>
          </cell>
          <cell r="T294">
            <v>2480</v>
          </cell>
          <cell r="U294">
            <v>2459</v>
          </cell>
          <cell r="V294">
            <v>8049</v>
          </cell>
          <cell r="W294">
            <v>8037</v>
          </cell>
          <cell r="AB294">
            <v>24458</v>
          </cell>
          <cell r="AC294">
            <v>0</v>
          </cell>
          <cell r="AE294">
            <v>0</v>
          </cell>
          <cell r="AF294">
            <v>8253752.4199999999</v>
          </cell>
          <cell r="AG294">
            <v>650.6</v>
          </cell>
          <cell r="AH294">
            <v>9405</v>
          </cell>
          <cell r="AI294">
            <v>9351</v>
          </cell>
          <cell r="AJ294">
            <v>2272728</v>
          </cell>
          <cell r="AK294">
            <v>2256445</v>
          </cell>
          <cell r="AL294">
            <v>0</v>
          </cell>
          <cell r="AM294">
            <v>0</v>
          </cell>
          <cell r="AN294">
            <v>2272728</v>
          </cell>
          <cell r="AO294">
            <v>2256445</v>
          </cell>
          <cell r="AP294">
            <v>2282133</v>
          </cell>
          <cell r="AQ294">
            <v>2265796</v>
          </cell>
        </row>
        <row r="295">
          <cell r="A295">
            <v>41559</v>
          </cell>
          <cell r="B295">
            <v>1626740</v>
          </cell>
          <cell r="C295">
            <v>1614539</v>
          </cell>
          <cell r="D295">
            <v>0</v>
          </cell>
          <cell r="E295">
            <v>0</v>
          </cell>
          <cell r="F295">
            <v>486620</v>
          </cell>
          <cell r="G295">
            <v>483457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16575</v>
          </cell>
          <cell r="O295">
            <v>16476</v>
          </cell>
          <cell r="P295">
            <v>2672</v>
          </cell>
          <cell r="Q295">
            <v>2663</v>
          </cell>
          <cell r="R295">
            <v>2582</v>
          </cell>
          <cell r="S295">
            <v>2568</v>
          </cell>
          <cell r="T295">
            <v>2480</v>
          </cell>
          <cell r="U295">
            <v>2459</v>
          </cell>
          <cell r="V295">
            <v>8076</v>
          </cell>
          <cell r="W295">
            <v>8064</v>
          </cell>
          <cell r="AB295">
            <v>23674</v>
          </cell>
          <cell r="AC295">
            <v>0</v>
          </cell>
          <cell r="AE295">
            <v>0</v>
          </cell>
          <cell r="AF295">
            <v>8253752.4199999999</v>
          </cell>
          <cell r="AG295">
            <v>650.6</v>
          </cell>
          <cell r="AH295">
            <v>24309</v>
          </cell>
          <cell r="AI295">
            <v>24166</v>
          </cell>
          <cell r="AJ295">
            <v>2113360</v>
          </cell>
          <cell r="AK295">
            <v>2097996</v>
          </cell>
          <cell r="AL295">
            <v>0</v>
          </cell>
          <cell r="AM295">
            <v>0</v>
          </cell>
          <cell r="AN295">
            <v>2113360</v>
          </cell>
          <cell r="AO295">
            <v>2097996</v>
          </cell>
          <cell r="AP295">
            <v>2137669</v>
          </cell>
          <cell r="AQ295">
            <v>2122162</v>
          </cell>
        </row>
        <row r="296">
          <cell r="A296">
            <v>41560</v>
          </cell>
          <cell r="B296">
            <v>1507092</v>
          </cell>
          <cell r="C296">
            <v>1495487</v>
          </cell>
          <cell r="D296">
            <v>0</v>
          </cell>
          <cell r="E296">
            <v>0</v>
          </cell>
          <cell r="F296">
            <v>720078</v>
          </cell>
          <cell r="G296">
            <v>715542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2439</v>
          </cell>
          <cell r="O296">
            <v>2431</v>
          </cell>
          <cell r="P296">
            <v>2139</v>
          </cell>
          <cell r="Q296">
            <v>2126</v>
          </cell>
          <cell r="R296">
            <v>54673</v>
          </cell>
          <cell r="S296">
            <v>54580</v>
          </cell>
          <cell r="T296">
            <v>2480</v>
          </cell>
          <cell r="U296">
            <v>2459</v>
          </cell>
          <cell r="V296">
            <v>8076</v>
          </cell>
          <cell r="W296">
            <v>8064</v>
          </cell>
          <cell r="AB296">
            <v>23065</v>
          </cell>
          <cell r="AC296">
            <v>0</v>
          </cell>
          <cell r="AE296">
            <v>0</v>
          </cell>
          <cell r="AF296">
            <v>8253752.4199999999</v>
          </cell>
          <cell r="AG296">
            <v>650.6</v>
          </cell>
          <cell r="AH296">
            <v>61731</v>
          </cell>
          <cell r="AI296">
            <v>61596</v>
          </cell>
          <cell r="AJ296">
            <v>2227170</v>
          </cell>
          <cell r="AK296">
            <v>2211029</v>
          </cell>
          <cell r="AL296">
            <v>0</v>
          </cell>
          <cell r="AM296">
            <v>0</v>
          </cell>
          <cell r="AN296">
            <v>2227170</v>
          </cell>
          <cell r="AO296">
            <v>2211029</v>
          </cell>
          <cell r="AP296">
            <v>2288901</v>
          </cell>
          <cell r="AQ296">
            <v>2272625</v>
          </cell>
        </row>
        <row r="297">
          <cell r="A297">
            <v>41561</v>
          </cell>
          <cell r="B297">
            <v>1307550</v>
          </cell>
          <cell r="C297">
            <v>1297351</v>
          </cell>
          <cell r="D297">
            <v>0</v>
          </cell>
          <cell r="E297">
            <v>0</v>
          </cell>
          <cell r="F297">
            <v>954458</v>
          </cell>
          <cell r="G297">
            <v>948731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116483</v>
          </cell>
          <cell r="O297">
            <v>116506</v>
          </cell>
          <cell r="P297">
            <v>2139</v>
          </cell>
          <cell r="Q297">
            <v>2126</v>
          </cell>
          <cell r="R297">
            <v>1575</v>
          </cell>
          <cell r="S297">
            <v>1572</v>
          </cell>
          <cell r="T297">
            <v>2879</v>
          </cell>
          <cell r="U297">
            <v>2870</v>
          </cell>
          <cell r="V297">
            <v>8022</v>
          </cell>
          <cell r="W297">
            <v>8010</v>
          </cell>
          <cell r="AB297">
            <v>22175</v>
          </cell>
          <cell r="AC297">
            <v>0</v>
          </cell>
          <cell r="AE297">
            <v>0</v>
          </cell>
          <cell r="AF297">
            <v>8253752.4199999999</v>
          </cell>
          <cell r="AG297">
            <v>650.6</v>
          </cell>
          <cell r="AH297">
            <v>123076</v>
          </cell>
          <cell r="AI297">
            <v>123074</v>
          </cell>
          <cell r="AJ297">
            <v>2262008</v>
          </cell>
          <cell r="AK297">
            <v>2246082</v>
          </cell>
          <cell r="AL297">
            <v>0</v>
          </cell>
          <cell r="AM297">
            <v>0</v>
          </cell>
          <cell r="AN297">
            <v>2262008</v>
          </cell>
          <cell r="AO297">
            <v>2246082</v>
          </cell>
          <cell r="AP297">
            <v>2385084</v>
          </cell>
          <cell r="AQ297">
            <v>2369156</v>
          </cell>
        </row>
        <row r="298">
          <cell r="A298">
            <v>41562</v>
          </cell>
          <cell r="B298">
            <v>1305281</v>
          </cell>
          <cell r="C298">
            <v>1295361</v>
          </cell>
          <cell r="D298">
            <v>0</v>
          </cell>
          <cell r="E298">
            <v>0</v>
          </cell>
          <cell r="F298">
            <v>1072223</v>
          </cell>
          <cell r="G298">
            <v>1065682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2202</v>
          </cell>
          <cell r="O298">
            <v>2192</v>
          </cell>
          <cell r="P298">
            <v>2752</v>
          </cell>
          <cell r="Q298">
            <v>2728</v>
          </cell>
          <cell r="R298">
            <v>118065</v>
          </cell>
          <cell r="S298">
            <v>117900</v>
          </cell>
          <cell r="T298">
            <v>28993</v>
          </cell>
          <cell r="U298">
            <v>28892</v>
          </cell>
          <cell r="V298">
            <v>7995</v>
          </cell>
          <cell r="W298">
            <v>7983</v>
          </cell>
          <cell r="AB298">
            <v>21517</v>
          </cell>
          <cell r="AC298">
            <v>0</v>
          </cell>
          <cell r="AE298">
            <v>0</v>
          </cell>
          <cell r="AF298">
            <v>8253752.4199999999</v>
          </cell>
          <cell r="AG298">
            <v>650.6</v>
          </cell>
          <cell r="AH298">
            <v>152012</v>
          </cell>
          <cell r="AI298">
            <v>151712</v>
          </cell>
          <cell r="AJ298">
            <v>2377504</v>
          </cell>
          <cell r="AK298">
            <v>2361043</v>
          </cell>
          <cell r="AL298">
            <v>0</v>
          </cell>
          <cell r="AM298">
            <v>0</v>
          </cell>
          <cell r="AN298">
            <v>2377504</v>
          </cell>
          <cell r="AO298">
            <v>2361043</v>
          </cell>
          <cell r="AP298">
            <v>2529516</v>
          </cell>
          <cell r="AQ298">
            <v>2512755</v>
          </cell>
        </row>
        <row r="299">
          <cell r="A299">
            <v>41563</v>
          </cell>
          <cell r="B299">
            <v>1296429</v>
          </cell>
          <cell r="C299">
            <v>1288780</v>
          </cell>
          <cell r="D299">
            <v>0</v>
          </cell>
          <cell r="E299">
            <v>0</v>
          </cell>
          <cell r="F299">
            <v>1187965</v>
          </cell>
          <cell r="G299">
            <v>1181550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3210</v>
          </cell>
          <cell r="O299">
            <v>3198</v>
          </cell>
          <cell r="P299">
            <v>44265</v>
          </cell>
          <cell r="Q299">
            <v>44168</v>
          </cell>
          <cell r="R299">
            <v>2849</v>
          </cell>
          <cell r="S299">
            <v>2832</v>
          </cell>
          <cell r="T299">
            <v>2267</v>
          </cell>
          <cell r="U299">
            <v>2261</v>
          </cell>
          <cell r="V299">
            <v>8076</v>
          </cell>
          <cell r="W299">
            <v>8064</v>
          </cell>
          <cell r="AB299">
            <v>20327</v>
          </cell>
          <cell r="AC299">
            <v>0</v>
          </cell>
          <cell r="AE299">
            <v>0</v>
          </cell>
          <cell r="AF299">
            <v>8253752.4199999999</v>
          </cell>
          <cell r="AG299">
            <v>650.6</v>
          </cell>
          <cell r="AH299">
            <v>52591</v>
          </cell>
          <cell r="AI299">
            <v>52459</v>
          </cell>
          <cell r="AJ299">
            <v>2484394</v>
          </cell>
          <cell r="AK299">
            <v>2470330</v>
          </cell>
          <cell r="AL299">
            <v>0</v>
          </cell>
          <cell r="AM299">
            <v>0</v>
          </cell>
          <cell r="AN299">
            <v>2484394</v>
          </cell>
          <cell r="AO299">
            <v>2470330</v>
          </cell>
          <cell r="AP299">
            <v>2536985</v>
          </cell>
          <cell r="AQ299">
            <v>2522789</v>
          </cell>
        </row>
        <row r="300">
          <cell r="A300">
            <v>41564</v>
          </cell>
          <cell r="B300">
            <v>1051309</v>
          </cell>
          <cell r="C300">
            <v>1045422</v>
          </cell>
          <cell r="D300">
            <v>0</v>
          </cell>
          <cell r="E300">
            <v>0</v>
          </cell>
          <cell r="F300">
            <v>1417425</v>
          </cell>
          <cell r="G300">
            <v>1410480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3050</v>
          </cell>
          <cell r="O300">
            <v>3039</v>
          </cell>
          <cell r="P300">
            <v>3096</v>
          </cell>
          <cell r="Q300">
            <v>3086</v>
          </cell>
          <cell r="R300">
            <v>2529</v>
          </cell>
          <cell r="S300">
            <v>2519</v>
          </cell>
          <cell r="T300">
            <v>59233</v>
          </cell>
          <cell r="U300">
            <v>59215</v>
          </cell>
          <cell r="V300">
            <v>8076</v>
          </cell>
          <cell r="W300">
            <v>8064</v>
          </cell>
          <cell r="AB300">
            <v>19197</v>
          </cell>
          <cell r="AC300">
            <v>0</v>
          </cell>
          <cell r="AE300">
            <v>0</v>
          </cell>
          <cell r="AF300">
            <v>8253752.4199999999</v>
          </cell>
          <cell r="AG300">
            <v>650.6</v>
          </cell>
          <cell r="AH300">
            <v>67908</v>
          </cell>
          <cell r="AI300">
            <v>67859</v>
          </cell>
          <cell r="AJ300">
            <v>2468734</v>
          </cell>
          <cell r="AK300">
            <v>2455902</v>
          </cell>
          <cell r="AL300">
            <v>0</v>
          </cell>
          <cell r="AM300">
            <v>0</v>
          </cell>
          <cell r="AN300">
            <v>2468734</v>
          </cell>
          <cell r="AO300">
            <v>2455902</v>
          </cell>
          <cell r="AP300">
            <v>2536642</v>
          </cell>
          <cell r="AQ300">
            <v>2523761</v>
          </cell>
        </row>
        <row r="301">
          <cell r="A301">
            <v>41565</v>
          </cell>
          <cell r="B301">
            <v>963277</v>
          </cell>
          <cell r="C301">
            <v>957112</v>
          </cell>
          <cell r="D301">
            <v>0</v>
          </cell>
          <cell r="E301">
            <v>0</v>
          </cell>
          <cell r="F301">
            <v>1535946</v>
          </cell>
          <cell r="G301">
            <v>1528113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3290</v>
          </cell>
          <cell r="O301">
            <v>3264</v>
          </cell>
          <cell r="P301">
            <v>2884</v>
          </cell>
          <cell r="Q301">
            <v>2855</v>
          </cell>
          <cell r="R301">
            <v>92648</v>
          </cell>
          <cell r="S301">
            <v>92240</v>
          </cell>
          <cell r="T301">
            <v>1868</v>
          </cell>
          <cell r="U301">
            <v>1867</v>
          </cell>
          <cell r="V301">
            <v>8076</v>
          </cell>
          <cell r="W301">
            <v>8064</v>
          </cell>
          <cell r="AB301">
            <v>17684</v>
          </cell>
          <cell r="AC301">
            <v>0</v>
          </cell>
          <cell r="AE301">
            <v>0</v>
          </cell>
          <cell r="AF301">
            <v>8253753.4199999999</v>
          </cell>
          <cell r="AG301">
            <v>650.6</v>
          </cell>
          <cell r="AH301">
            <v>100690</v>
          </cell>
          <cell r="AI301">
            <v>100226</v>
          </cell>
          <cell r="AJ301">
            <v>2499223</v>
          </cell>
          <cell r="AK301">
            <v>2485225</v>
          </cell>
          <cell r="AL301">
            <v>0</v>
          </cell>
          <cell r="AM301">
            <v>0</v>
          </cell>
          <cell r="AN301">
            <v>2499223</v>
          </cell>
          <cell r="AO301">
            <v>2485225</v>
          </cell>
          <cell r="AP301">
            <v>2599913</v>
          </cell>
          <cell r="AQ301">
            <v>2585451</v>
          </cell>
        </row>
        <row r="302">
          <cell r="A302">
            <v>41566</v>
          </cell>
          <cell r="B302">
            <v>1191572</v>
          </cell>
          <cell r="C302">
            <v>1184184</v>
          </cell>
          <cell r="D302">
            <v>0</v>
          </cell>
          <cell r="E302">
            <v>0</v>
          </cell>
          <cell r="F302">
            <v>1536627</v>
          </cell>
          <cell r="G302">
            <v>1528176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2492</v>
          </cell>
          <cell r="O302">
            <v>2475</v>
          </cell>
          <cell r="P302">
            <v>118222</v>
          </cell>
          <cell r="Q302">
            <v>118104</v>
          </cell>
          <cell r="R302">
            <v>10605</v>
          </cell>
          <cell r="S302">
            <v>10555</v>
          </cell>
          <cell r="T302">
            <v>3299</v>
          </cell>
          <cell r="U302">
            <v>3291</v>
          </cell>
          <cell r="V302">
            <v>8076</v>
          </cell>
          <cell r="W302">
            <v>8064</v>
          </cell>
          <cell r="AB302">
            <v>17091</v>
          </cell>
          <cell r="AC302">
            <v>0</v>
          </cell>
          <cell r="AE302">
            <v>0</v>
          </cell>
          <cell r="AF302">
            <v>8253753.4199999999</v>
          </cell>
          <cell r="AG302">
            <v>650.6</v>
          </cell>
          <cell r="AH302">
            <v>134618</v>
          </cell>
          <cell r="AI302">
            <v>134425</v>
          </cell>
          <cell r="AJ302">
            <v>2728199</v>
          </cell>
          <cell r="AK302">
            <v>2712360</v>
          </cell>
          <cell r="AL302">
            <v>0</v>
          </cell>
          <cell r="AM302">
            <v>0</v>
          </cell>
          <cell r="AN302">
            <v>2728199</v>
          </cell>
          <cell r="AO302">
            <v>2712360</v>
          </cell>
          <cell r="AP302">
            <v>2862817</v>
          </cell>
          <cell r="AQ302">
            <v>2846785</v>
          </cell>
        </row>
        <row r="303">
          <cell r="A303">
            <v>41567</v>
          </cell>
          <cell r="B303">
            <v>1072416</v>
          </cell>
          <cell r="C303">
            <v>1065445</v>
          </cell>
          <cell r="D303">
            <v>0</v>
          </cell>
          <cell r="E303">
            <v>0</v>
          </cell>
          <cell r="F303">
            <v>1886801</v>
          </cell>
          <cell r="G303">
            <v>1876046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117729</v>
          </cell>
          <cell r="O303">
            <v>117694</v>
          </cell>
          <cell r="P303">
            <v>2193</v>
          </cell>
          <cell r="Q303">
            <v>2182</v>
          </cell>
          <cell r="R303">
            <v>3141</v>
          </cell>
          <cell r="S303">
            <v>3126</v>
          </cell>
          <cell r="T303">
            <v>2745</v>
          </cell>
          <cell r="U303">
            <v>2734</v>
          </cell>
          <cell r="V303">
            <v>8130</v>
          </cell>
          <cell r="W303">
            <v>8118</v>
          </cell>
          <cell r="AB303">
            <v>16528</v>
          </cell>
          <cell r="AC303">
            <v>0</v>
          </cell>
          <cell r="AE303">
            <v>0</v>
          </cell>
          <cell r="AF303">
            <v>8253753.4199999999</v>
          </cell>
          <cell r="AG303">
            <v>650.6</v>
          </cell>
          <cell r="AH303">
            <v>125808</v>
          </cell>
          <cell r="AI303">
            <v>125736</v>
          </cell>
          <cell r="AJ303">
            <v>2959217</v>
          </cell>
          <cell r="AK303">
            <v>2941491</v>
          </cell>
          <cell r="AL303">
            <v>0</v>
          </cell>
          <cell r="AM303">
            <v>0</v>
          </cell>
          <cell r="AN303">
            <v>2959217</v>
          </cell>
          <cell r="AO303">
            <v>2941491</v>
          </cell>
          <cell r="AP303">
            <v>3085025</v>
          </cell>
          <cell r="AQ303">
            <v>3067227</v>
          </cell>
        </row>
        <row r="304">
          <cell r="A304">
            <v>41568</v>
          </cell>
          <cell r="B304">
            <v>1383129</v>
          </cell>
          <cell r="C304">
            <v>1374415</v>
          </cell>
          <cell r="D304">
            <v>0</v>
          </cell>
          <cell r="E304">
            <v>0</v>
          </cell>
          <cell r="F304">
            <v>1887709</v>
          </cell>
          <cell r="G304">
            <v>1876383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6051</v>
          </cell>
          <cell r="O304">
            <v>6011</v>
          </cell>
          <cell r="P304">
            <v>2459</v>
          </cell>
          <cell r="Q304">
            <v>2434</v>
          </cell>
          <cell r="R304">
            <v>2449</v>
          </cell>
          <cell r="S304">
            <v>2444</v>
          </cell>
          <cell r="T304">
            <v>118766</v>
          </cell>
          <cell r="U304">
            <v>118659</v>
          </cell>
          <cell r="V304">
            <v>8130</v>
          </cell>
          <cell r="W304">
            <v>8118</v>
          </cell>
          <cell r="AB304">
            <v>16332</v>
          </cell>
          <cell r="AC304">
            <v>0</v>
          </cell>
          <cell r="AE304">
            <v>0</v>
          </cell>
          <cell r="AF304">
            <v>8253754.4199999999</v>
          </cell>
          <cell r="AG304">
            <v>650.6</v>
          </cell>
          <cell r="AH304">
            <v>129725</v>
          </cell>
          <cell r="AI304">
            <v>129548</v>
          </cell>
          <cell r="AJ304">
            <v>3270838</v>
          </cell>
          <cell r="AK304">
            <v>3250798</v>
          </cell>
          <cell r="AL304">
            <v>0</v>
          </cell>
          <cell r="AM304">
            <v>0</v>
          </cell>
          <cell r="AN304">
            <v>3270838</v>
          </cell>
          <cell r="AO304">
            <v>3250798</v>
          </cell>
          <cell r="AP304">
            <v>3400563</v>
          </cell>
          <cell r="AQ304">
            <v>3380346</v>
          </cell>
        </row>
        <row r="305">
          <cell r="A305">
            <v>41569</v>
          </cell>
          <cell r="B305">
            <v>1413553</v>
          </cell>
          <cell r="C305">
            <v>1404648</v>
          </cell>
          <cell r="D305">
            <v>0</v>
          </cell>
          <cell r="E305">
            <v>0</v>
          </cell>
          <cell r="F305">
            <v>2005592</v>
          </cell>
          <cell r="G305">
            <v>1993558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2678</v>
          </cell>
          <cell r="O305">
            <v>2665</v>
          </cell>
          <cell r="P305">
            <v>2937</v>
          </cell>
          <cell r="Q305">
            <v>2918</v>
          </cell>
          <cell r="R305">
            <v>118569</v>
          </cell>
          <cell r="S305">
            <v>118344</v>
          </cell>
          <cell r="T305">
            <v>33504</v>
          </cell>
          <cell r="U305">
            <v>33507</v>
          </cell>
          <cell r="V305">
            <v>8130</v>
          </cell>
          <cell r="W305">
            <v>8118</v>
          </cell>
          <cell r="AB305">
            <v>15332</v>
          </cell>
          <cell r="AC305">
            <v>0</v>
          </cell>
          <cell r="AE305">
            <v>0</v>
          </cell>
          <cell r="AF305">
            <v>8253754.4199999999</v>
          </cell>
          <cell r="AG305">
            <v>650.6</v>
          </cell>
          <cell r="AH305">
            <v>157688</v>
          </cell>
          <cell r="AI305">
            <v>157434</v>
          </cell>
          <cell r="AJ305">
            <v>3419145</v>
          </cell>
          <cell r="AK305">
            <v>3398206</v>
          </cell>
          <cell r="AL305">
            <v>0</v>
          </cell>
          <cell r="AM305">
            <v>0</v>
          </cell>
          <cell r="AN305">
            <v>3419145</v>
          </cell>
          <cell r="AO305">
            <v>3398206</v>
          </cell>
          <cell r="AP305">
            <v>3576833</v>
          </cell>
          <cell r="AQ305">
            <v>3555640</v>
          </cell>
        </row>
        <row r="306">
          <cell r="A306">
            <v>41570</v>
          </cell>
          <cell r="B306">
            <v>1488475</v>
          </cell>
          <cell r="C306">
            <v>1479098</v>
          </cell>
          <cell r="D306">
            <v>0</v>
          </cell>
          <cell r="E306">
            <v>0</v>
          </cell>
          <cell r="F306">
            <v>2242952</v>
          </cell>
          <cell r="G306">
            <v>2229046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2704</v>
          </cell>
          <cell r="O306">
            <v>2689</v>
          </cell>
          <cell r="P306">
            <v>2007</v>
          </cell>
          <cell r="Q306">
            <v>1995</v>
          </cell>
          <cell r="R306">
            <v>65392</v>
          </cell>
          <cell r="S306">
            <v>65124</v>
          </cell>
          <cell r="T306">
            <v>1549</v>
          </cell>
          <cell r="U306">
            <v>1549</v>
          </cell>
          <cell r="V306">
            <v>8103</v>
          </cell>
          <cell r="W306">
            <v>8091</v>
          </cell>
          <cell r="AB306">
            <v>14567</v>
          </cell>
          <cell r="AC306">
            <v>0</v>
          </cell>
          <cell r="AE306">
            <v>0</v>
          </cell>
          <cell r="AF306">
            <v>8253754.4199999999</v>
          </cell>
          <cell r="AG306">
            <v>650.6</v>
          </cell>
          <cell r="AH306">
            <v>71652</v>
          </cell>
          <cell r="AI306">
            <v>71357</v>
          </cell>
          <cell r="AJ306">
            <v>3731427</v>
          </cell>
          <cell r="AK306">
            <v>3708144</v>
          </cell>
          <cell r="AL306">
            <v>0</v>
          </cell>
          <cell r="AM306">
            <v>0</v>
          </cell>
          <cell r="AN306">
            <v>3731427</v>
          </cell>
          <cell r="AO306">
            <v>3708144</v>
          </cell>
          <cell r="AP306">
            <v>3803079</v>
          </cell>
          <cell r="AQ306">
            <v>3779501</v>
          </cell>
        </row>
        <row r="307">
          <cell r="A307">
            <v>41571</v>
          </cell>
          <cell r="B307">
            <v>1243319</v>
          </cell>
          <cell r="C307">
            <v>1235362</v>
          </cell>
          <cell r="D307">
            <v>0</v>
          </cell>
          <cell r="E307">
            <v>0</v>
          </cell>
          <cell r="F307">
            <v>2476689</v>
          </cell>
          <cell r="G307">
            <v>2460838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2863</v>
          </cell>
          <cell r="O307">
            <v>2844</v>
          </cell>
          <cell r="P307">
            <v>117294</v>
          </cell>
          <cell r="Q307">
            <v>117165</v>
          </cell>
          <cell r="R307">
            <v>1121</v>
          </cell>
          <cell r="S307">
            <v>1117</v>
          </cell>
          <cell r="T307">
            <v>2825</v>
          </cell>
          <cell r="U307">
            <v>2815</v>
          </cell>
          <cell r="V307">
            <v>8103</v>
          </cell>
          <cell r="W307">
            <v>8091</v>
          </cell>
          <cell r="AB307">
            <v>12817</v>
          </cell>
          <cell r="AC307">
            <v>0</v>
          </cell>
          <cell r="AE307">
            <v>0</v>
          </cell>
          <cell r="AF307">
            <v>8253754.4199999999</v>
          </cell>
          <cell r="AG307">
            <v>650.6</v>
          </cell>
          <cell r="AH307">
            <v>124103</v>
          </cell>
          <cell r="AI307">
            <v>123941</v>
          </cell>
          <cell r="AJ307">
            <v>3720008</v>
          </cell>
          <cell r="AK307">
            <v>3696200</v>
          </cell>
          <cell r="AL307">
            <v>0</v>
          </cell>
          <cell r="AM307">
            <v>0</v>
          </cell>
          <cell r="AN307">
            <v>3720008</v>
          </cell>
          <cell r="AO307">
            <v>3696200</v>
          </cell>
          <cell r="AP307">
            <v>3844111</v>
          </cell>
          <cell r="AQ307">
            <v>3820141</v>
          </cell>
        </row>
        <row r="308">
          <cell r="A308">
            <v>41572</v>
          </cell>
          <cell r="B308">
            <v>914046</v>
          </cell>
          <cell r="C308">
            <v>908105</v>
          </cell>
          <cell r="D308">
            <v>0</v>
          </cell>
          <cell r="E308">
            <v>0</v>
          </cell>
          <cell r="F308">
            <v>2711820</v>
          </cell>
          <cell r="G308">
            <v>2693651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2863</v>
          </cell>
          <cell r="O308">
            <v>2844</v>
          </cell>
          <cell r="P308">
            <v>2831</v>
          </cell>
          <cell r="Q308">
            <v>2825</v>
          </cell>
          <cell r="R308">
            <v>2369</v>
          </cell>
          <cell r="S308">
            <v>2347</v>
          </cell>
          <cell r="T308">
            <v>99465</v>
          </cell>
          <cell r="U308">
            <v>99226</v>
          </cell>
          <cell r="V308">
            <v>8130</v>
          </cell>
          <cell r="W308">
            <v>8118</v>
          </cell>
          <cell r="AB308">
            <v>11164</v>
          </cell>
          <cell r="AC308">
            <v>0</v>
          </cell>
          <cell r="AE308">
            <v>0</v>
          </cell>
          <cell r="AF308">
            <v>8253754.4199999999</v>
          </cell>
          <cell r="AG308">
            <v>650.6</v>
          </cell>
          <cell r="AH308">
            <v>107528</v>
          </cell>
          <cell r="AI308">
            <v>107242</v>
          </cell>
          <cell r="AJ308">
            <v>3625866</v>
          </cell>
          <cell r="AK308">
            <v>3601756</v>
          </cell>
          <cell r="AL308">
            <v>0</v>
          </cell>
          <cell r="AM308">
            <v>0</v>
          </cell>
          <cell r="AN308">
            <v>3625866</v>
          </cell>
          <cell r="AO308">
            <v>3601756</v>
          </cell>
          <cell r="AP308">
            <v>3733394</v>
          </cell>
          <cell r="AQ308">
            <v>3708998</v>
          </cell>
        </row>
        <row r="309">
          <cell r="A309">
            <v>41573</v>
          </cell>
          <cell r="B309">
            <v>986644</v>
          </cell>
          <cell r="C309">
            <v>980527</v>
          </cell>
          <cell r="D309">
            <v>0</v>
          </cell>
          <cell r="E309">
            <v>0</v>
          </cell>
          <cell r="F309">
            <v>2830408</v>
          </cell>
          <cell r="G309">
            <v>2811727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2096</v>
          </cell>
          <cell r="O309">
            <v>2088</v>
          </cell>
          <cell r="P309">
            <v>2539</v>
          </cell>
          <cell r="Q309">
            <v>2520</v>
          </cell>
          <cell r="R309">
            <v>99861</v>
          </cell>
          <cell r="S309">
            <v>99831</v>
          </cell>
          <cell r="T309">
            <v>2901</v>
          </cell>
          <cell r="U309">
            <v>2895</v>
          </cell>
          <cell r="V309">
            <v>8103</v>
          </cell>
          <cell r="W309">
            <v>8091</v>
          </cell>
          <cell r="AB309">
            <v>10427</v>
          </cell>
          <cell r="AC309">
            <v>0</v>
          </cell>
          <cell r="AE309">
            <v>0</v>
          </cell>
          <cell r="AF309">
            <v>8253754.4199999999</v>
          </cell>
          <cell r="AG309">
            <v>650.6</v>
          </cell>
          <cell r="AH309">
            <v>107397</v>
          </cell>
          <cell r="AI309">
            <v>107334</v>
          </cell>
          <cell r="AJ309">
            <v>3817052</v>
          </cell>
          <cell r="AK309">
            <v>3792254</v>
          </cell>
          <cell r="AL309">
            <v>0</v>
          </cell>
          <cell r="AM309">
            <v>0</v>
          </cell>
          <cell r="AN309">
            <v>3817052</v>
          </cell>
          <cell r="AO309">
            <v>3792254</v>
          </cell>
          <cell r="AP309">
            <v>3924449</v>
          </cell>
          <cell r="AQ309">
            <v>3899588</v>
          </cell>
        </row>
        <row r="310">
          <cell r="A310">
            <v>41574</v>
          </cell>
          <cell r="B310">
            <v>1337055</v>
          </cell>
          <cell r="C310">
            <v>1329969</v>
          </cell>
          <cell r="D310">
            <v>0</v>
          </cell>
          <cell r="E310">
            <v>0</v>
          </cell>
          <cell r="F310">
            <v>2670473</v>
          </cell>
          <cell r="G310">
            <v>2652848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1751</v>
          </cell>
          <cell r="O310">
            <v>1745</v>
          </cell>
          <cell r="P310">
            <v>72711</v>
          </cell>
          <cell r="Q310">
            <v>72435</v>
          </cell>
          <cell r="R310">
            <v>2449</v>
          </cell>
          <cell r="S310">
            <v>2436</v>
          </cell>
          <cell r="T310">
            <v>2613</v>
          </cell>
          <cell r="U310">
            <v>2610</v>
          </cell>
          <cell r="V310">
            <v>8130</v>
          </cell>
          <cell r="W310">
            <v>8118</v>
          </cell>
          <cell r="AB310">
            <v>9665</v>
          </cell>
          <cell r="AC310">
            <v>0</v>
          </cell>
          <cell r="AE310">
            <v>0</v>
          </cell>
          <cell r="AF310">
            <v>8253754.4199999999</v>
          </cell>
          <cell r="AG310">
            <v>650.6</v>
          </cell>
          <cell r="AH310">
            <v>79524</v>
          </cell>
          <cell r="AI310">
            <v>79226</v>
          </cell>
          <cell r="AJ310">
            <v>4007528</v>
          </cell>
          <cell r="AK310">
            <v>3982817</v>
          </cell>
          <cell r="AL310">
            <v>0</v>
          </cell>
          <cell r="AM310">
            <v>0</v>
          </cell>
          <cell r="AN310">
            <v>4007528</v>
          </cell>
          <cell r="AO310">
            <v>3982817</v>
          </cell>
          <cell r="AP310">
            <v>4087052</v>
          </cell>
          <cell r="AQ310">
            <v>4062043</v>
          </cell>
        </row>
        <row r="311">
          <cell r="A311">
            <v>41575</v>
          </cell>
          <cell r="B311">
            <v>1690083</v>
          </cell>
          <cell r="C311">
            <v>1680957</v>
          </cell>
          <cell r="D311">
            <v>0</v>
          </cell>
          <cell r="E311">
            <v>0</v>
          </cell>
          <cell r="F311">
            <v>2590733</v>
          </cell>
          <cell r="G311">
            <v>2573116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94203</v>
          </cell>
          <cell r="O311">
            <v>93930</v>
          </cell>
          <cell r="P311">
            <v>2566</v>
          </cell>
          <cell r="Q311">
            <v>2566</v>
          </cell>
          <cell r="R311">
            <v>1998</v>
          </cell>
          <cell r="S311">
            <v>1981</v>
          </cell>
          <cell r="T311">
            <v>2240</v>
          </cell>
          <cell r="U311">
            <v>2234</v>
          </cell>
          <cell r="V311">
            <v>8103</v>
          </cell>
          <cell r="W311">
            <v>8091</v>
          </cell>
          <cell r="AB311">
            <v>9063</v>
          </cell>
          <cell r="AC311">
            <v>0</v>
          </cell>
          <cell r="AE311">
            <v>0</v>
          </cell>
          <cell r="AF311">
            <v>8253754.4199999999</v>
          </cell>
          <cell r="AG311">
            <v>650.6</v>
          </cell>
          <cell r="AH311">
            <v>101007</v>
          </cell>
          <cell r="AI311">
            <v>100711</v>
          </cell>
          <cell r="AJ311">
            <v>4280816</v>
          </cell>
          <cell r="AK311">
            <v>4254073</v>
          </cell>
          <cell r="AL311">
            <v>0</v>
          </cell>
          <cell r="AM311">
            <v>0</v>
          </cell>
          <cell r="AN311">
            <v>4280816</v>
          </cell>
          <cell r="AO311">
            <v>4254073</v>
          </cell>
          <cell r="AP311">
            <v>4381823</v>
          </cell>
          <cell r="AQ311">
            <v>4354784</v>
          </cell>
        </row>
        <row r="312">
          <cell r="A312">
            <v>41576</v>
          </cell>
          <cell r="B312">
            <v>2038979</v>
          </cell>
          <cell r="C312">
            <v>2027357</v>
          </cell>
          <cell r="D312">
            <v>0</v>
          </cell>
          <cell r="E312">
            <v>0</v>
          </cell>
          <cell r="F312">
            <v>2466239</v>
          </cell>
          <cell r="G312">
            <v>2449222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2254</v>
          </cell>
          <cell r="O312">
            <v>2242</v>
          </cell>
          <cell r="P312">
            <v>3363</v>
          </cell>
          <cell r="Q312">
            <v>3347</v>
          </cell>
          <cell r="R312">
            <v>2929</v>
          </cell>
          <cell r="S312">
            <v>2907</v>
          </cell>
          <cell r="T312">
            <v>103096</v>
          </cell>
          <cell r="U312">
            <v>103044</v>
          </cell>
          <cell r="V312">
            <v>8049</v>
          </cell>
          <cell r="W312">
            <v>8037</v>
          </cell>
          <cell r="AB312">
            <v>8649</v>
          </cell>
          <cell r="AC312">
            <v>0</v>
          </cell>
          <cell r="AE312">
            <v>0</v>
          </cell>
          <cell r="AF312">
            <v>8253754.4199999999</v>
          </cell>
          <cell r="AG312">
            <v>650.6</v>
          </cell>
          <cell r="AH312">
            <v>111642</v>
          </cell>
          <cell r="AI312">
            <v>111540</v>
          </cell>
          <cell r="AJ312">
            <v>4505218</v>
          </cell>
          <cell r="AK312">
            <v>4476579</v>
          </cell>
          <cell r="AL312">
            <v>0</v>
          </cell>
          <cell r="AM312">
            <v>0</v>
          </cell>
          <cell r="AN312">
            <v>4505218</v>
          </cell>
          <cell r="AO312">
            <v>4476579</v>
          </cell>
          <cell r="AP312">
            <v>4616860</v>
          </cell>
          <cell r="AQ312">
            <v>4588119</v>
          </cell>
        </row>
        <row r="313">
          <cell r="A313">
            <v>41577</v>
          </cell>
          <cell r="B313">
            <v>2273669</v>
          </cell>
          <cell r="C313">
            <v>2260709</v>
          </cell>
          <cell r="D313">
            <v>0</v>
          </cell>
          <cell r="E313">
            <v>0</v>
          </cell>
          <cell r="F313">
            <v>2258170</v>
          </cell>
          <cell r="G313">
            <v>2241911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2413</v>
          </cell>
          <cell r="O313">
            <v>2397</v>
          </cell>
          <cell r="P313">
            <v>32387</v>
          </cell>
          <cell r="Q313">
            <v>32232</v>
          </cell>
          <cell r="R313">
            <v>2929</v>
          </cell>
          <cell r="S313">
            <v>2907</v>
          </cell>
          <cell r="T313">
            <v>2613</v>
          </cell>
          <cell r="U313">
            <v>2612</v>
          </cell>
          <cell r="V313">
            <v>8049</v>
          </cell>
          <cell r="W313">
            <v>8037</v>
          </cell>
          <cell r="AB313">
            <v>7658</v>
          </cell>
          <cell r="AC313">
            <v>0</v>
          </cell>
          <cell r="AE313">
            <v>0</v>
          </cell>
          <cell r="AF313">
            <v>8253754.4199999999</v>
          </cell>
          <cell r="AG313">
            <v>650.6</v>
          </cell>
          <cell r="AH313">
            <v>40342</v>
          </cell>
          <cell r="AI313">
            <v>40148</v>
          </cell>
          <cell r="AJ313">
            <v>4531839</v>
          </cell>
          <cell r="AK313">
            <v>4502620</v>
          </cell>
          <cell r="AL313">
            <v>0</v>
          </cell>
          <cell r="AM313">
            <v>0</v>
          </cell>
          <cell r="AN313">
            <v>4531839</v>
          </cell>
          <cell r="AO313">
            <v>4502620</v>
          </cell>
          <cell r="AP313">
            <v>4572181</v>
          </cell>
          <cell r="AQ313">
            <v>4542768</v>
          </cell>
        </row>
        <row r="314">
          <cell r="A314">
            <v>41578</v>
          </cell>
          <cell r="B314">
            <v>2507500</v>
          </cell>
          <cell r="C314">
            <v>2491954</v>
          </cell>
          <cell r="D314">
            <v>0</v>
          </cell>
          <cell r="E314">
            <v>0</v>
          </cell>
          <cell r="F314">
            <v>2099399</v>
          </cell>
          <cell r="G314">
            <v>2083654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25472</v>
          </cell>
          <cell r="O314">
            <v>25368</v>
          </cell>
          <cell r="P314">
            <v>3016</v>
          </cell>
          <cell r="Q314">
            <v>2998</v>
          </cell>
          <cell r="R314">
            <v>2769</v>
          </cell>
          <cell r="S314">
            <v>2749</v>
          </cell>
          <cell r="T314">
            <v>118420</v>
          </cell>
          <cell r="U314">
            <v>118207</v>
          </cell>
          <cell r="V314">
            <v>7968</v>
          </cell>
          <cell r="W314">
            <v>7956</v>
          </cell>
          <cell r="AB314">
            <v>6896</v>
          </cell>
          <cell r="AC314">
            <v>0</v>
          </cell>
          <cell r="AE314">
            <v>0</v>
          </cell>
          <cell r="AF314">
            <v>8253754.4199999999</v>
          </cell>
          <cell r="AG314">
            <v>650.6</v>
          </cell>
          <cell r="AH314">
            <v>149677</v>
          </cell>
          <cell r="AI314">
            <v>149322</v>
          </cell>
          <cell r="AJ314">
            <v>4606899</v>
          </cell>
          <cell r="AK314">
            <v>4575608</v>
          </cell>
          <cell r="AL314">
            <v>0</v>
          </cell>
          <cell r="AM314">
            <v>0</v>
          </cell>
          <cell r="AN314">
            <v>4606899</v>
          </cell>
          <cell r="AO314">
            <v>4575608</v>
          </cell>
          <cell r="AP314">
            <v>4756576</v>
          </cell>
          <cell r="AQ314">
            <v>4724930</v>
          </cell>
        </row>
        <row r="315">
          <cell r="A315">
            <v>41579</v>
          </cell>
          <cell r="B315">
            <v>2740735</v>
          </cell>
          <cell r="C315">
            <v>2723742</v>
          </cell>
          <cell r="D315">
            <v>0</v>
          </cell>
          <cell r="E315">
            <v>0</v>
          </cell>
          <cell r="F315">
            <v>1931773</v>
          </cell>
          <cell r="G315">
            <v>1917478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2466</v>
          </cell>
          <cell r="O315">
            <v>2454</v>
          </cell>
          <cell r="P315">
            <v>2459</v>
          </cell>
          <cell r="Q315">
            <v>2444</v>
          </cell>
          <cell r="R315">
            <v>118677</v>
          </cell>
          <cell r="S315">
            <v>118546</v>
          </cell>
          <cell r="T315">
            <v>19969</v>
          </cell>
          <cell r="U315">
            <v>19959</v>
          </cell>
          <cell r="V315">
            <v>8103</v>
          </cell>
          <cell r="W315">
            <v>8091</v>
          </cell>
          <cell r="AB315">
            <v>25253</v>
          </cell>
          <cell r="AC315">
            <v>0</v>
          </cell>
          <cell r="AE315">
            <v>0</v>
          </cell>
          <cell r="AF315">
            <v>8253754.4199999999</v>
          </cell>
          <cell r="AG315">
            <v>650.6</v>
          </cell>
          <cell r="AH315">
            <v>143571</v>
          </cell>
          <cell r="AI315">
            <v>143403</v>
          </cell>
          <cell r="AJ315">
            <v>4672508</v>
          </cell>
          <cell r="AK315">
            <v>4641220</v>
          </cell>
          <cell r="AL315">
            <v>0</v>
          </cell>
          <cell r="AM315">
            <v>0</v>
          </cell>
          <cell r="AN315">
            <v>4672508</v>
          </cell>
          <cell r="AO315">
            <v>4641220</v>
          </cell>
          <cell r="AP315">
            <v>4816079</v>
          </cell>
          <cell r="AQ315">
            <v>4784623</v>
          </cell>
        </row>
        <row r="316">
          <cell r="A316">
            <v>41580</v>
          </cell>
          <cell r="B316">
            <v>2743006</v>
          </cell>
          <cell r="C316">
            <v>2725176</v>
          </cell>
          <cell r="D316">
            <v>0</v>
          </cell>
          <cell r="E316">
            <v>0</v>
          </cell>
          <cell r="F316">
            <v>2124613</v>
          </cell>
          <cell r="G316">
            <v>2108891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2254</v>
          </cell>
          <cell r="O316">
            <v>2228</v>
          </cell>
          <cell r="P316">
            <v>118168</v>
          </cell>
          <cell r="Q316">
            <v>118026</v>
          </cell>
          <cell r="R316">
            <v>12650</v>
          </cell>
          <cell r="S316">
            <v>12593</v>
          </cell>
          <cell r="T316">
            <v>2666</v>
          </cell>
          <cell r="U316">
            <v>2658</v>
          </cell>
          <cell r="V316">
            <v>8076</v>
          </cell>
          <cell r="W316">
            <v>8064</v>
          </cell>
          <cell r="AB316">
            <v>24392</v>
          </cell>
          <cell r="AC316">
            <v>0</v>
          </cell>
          <cell r="AE316">
            <v>0</v>
          </cell>
          <cell r="AF316">
            <v>8253754.4199999999</v>
          </cell>
          <cell r="AG316">
            <v>650.6</v>
          </cell>
          <cell r="AH316">
            <v>135738</v>
          </cell>
          <cell r="AI316">
            <v>135505</v>
          </cell>
          <cell r="AJ316">
            <v>4867619</v>
          </cell>
          <cell r="AK316">
            <v>4834067</v>
          </cell>
          <cell r="AL316">
            <v>0</v>
          </cell>
          <cell r="AM316">
            <v>0</v>
          </cell>
          <cell r="AN316">
            <v>4867619</v>
          </cell>
          <cell r="AO316">
            <v>4834067</v>
          </cell>
          <cell r="AP316">
            <v>5003357</v>
          </cell>
          <cell r="AQ316">
            <v>4969572</v>
          </cell>
        </row>
        <row r="317">
          <cell r="A317">
            <v>41581</v>
          </cell>
          <cell r="B317">
            <v>2584033</v>
          </cell>
          <cell r="C317">
            <v>2566462</v>
          </cell>
          <cell r="D317">
            <v>0</v>
          </cell>
          <cell r="E317">
            <v>0</v>
          </cell>
          <cell r="F317">
            <v>2475099</v>
          </cell>
          <cell r="G317">
            <v>2457278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44953</v>
          </cell>
          <cell r="O317">
            <v>44904</v>
          </cell>
          <cell r="P317">
            <v>2566</v>
          </cell>
          <cell r="Q317">
            <v>2547</v>
          </cell>
          <cell r="R317">
            <v>2449</v>
          </cell>
          <cell r="S317">
            <v>2433</v>
          </cell>
          <cell r="T317">
            <v>2666</v>
          </cell>
          <cell r="U317">
            <v>2660</v>
          </cell>
          <cell r="V317">
            <v>8130</v>
          </cell>
          <cell r="W317">
            <v>8118</v>
          </cell>
          <cell r="AB317">
            <v>23590</v>
          </cell>
          <cell r="AC317">
            <v>0</v>
          </cell>
          <cell r="AE317">
            <v>0</v>
          </cell>
          <cell r="AF317">
            <v>8253754.4199999999</v>
          </cell>
          <cell r="AG317">
            <v>650.6</v>
          </cell>
          <cell r="AH317">
            <v>52634</v>
          </cell>
          <cell r="AI317">
            <v>52544</v>
          </cell>
          <cell r="AJ317">
            <v>5059132</v>
          </cell>
          <cell r="AK317">
            <v>5023740</v>
          </cell>
          <cell r="AL317">
            <v>0</v>
          </cell>
          <cell r="AM317">
            <v>0</v>
          </cell>
          <cell r="AN317">
            <v>5059132</v>
          </cell>
          <cell r="AO317">
            <v>5023740</v>
          </cell>
          <cell r="AP317">
            <v>5111766</v>
          </cell>
          <cell r="AQ317">
            <v>5076284</v>
          </cell>
        </row>
        <row r="318">
          <cell r="A318">
            <v>41582</v>
          </cell>
          <cell r="B318">
            <v>2424380</v>
          </cell>
          <cell r="C318">
            <v>2407894</v>
          </cell>
          <cell r="D318">
            <v>0</v>
          </cell>
          <cell r="E318">
            <v>0</v>
          </cell>
          <cell r="F318">
            <v>2593687</v>
          </cell>
          <cell r="G318">
            <v>2575272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1059</v>
          </cell>
          <cell r="O318">
            <v>1059</v>
          </cell>
          <cell r="P318">
            <v>23870</v>
          </cell>
          <cell r="Q318">
            <v>23763</v>
          </cell>
          <cell r="R318">
            <v>2449</v>
          </cell>
          <cell r="S318">
            <v>2433</v>
          </cell>
          <cell r="T318">
            <v>2666</v>
          </cell>
          <cell r="U318">
            <v>2660</v>
          </cell>
          <cell r="V318">
            <v>8076</v>
          </cell>
          <cell r="W318">
            <v>8064</v>
          </cell>
          <cell r="AB318">
            <v>22792</v>
          </cell>
          <cell r="AC318">
            <v>0</v>
          </cell>
          <cell r="AE318">
            <v>0</v>
          </cell>
          <cell r="AF318">
            <v>8253754.4199999999</v>
          </cell>
          <cell r="AG318">
            <v>650.6</v>
          </cell>
          <cell r="AH318">
            <v>30044</v>
          </cell>
          <cell r="AI318">
            <v>29915</v>
          </cell>
          <cell r="AJ318">
            <v>5018067</v>
          </cell>
          <cell r="AK318">
            <v>4983166</v>
          </cell>
          <cell r="AL318">
            <v>0</v>
          </cell>
          <cell r="AM318">
            <v>0</v>
          </cell>
          <cell r="AN318">
            <v>5018067</v>
          </cell>
          <cell r="AO318">
            <v>4983166</v>
          </cell>
          <cell r="AP318">
            <v>5048111</v>
          </cell>
          <cell r="AQ318">
            <v>5013081</v>
          </cell>
        </row>
        <row r="319">
          <cell r="A319">
            <v>41583</v>
          </cell>
          <cell r="B319">
            <v>2263909</v>
          </cell>
          <cell r="C319">
            <v>2248514</v>
          </cell>
          <cell r="D319">
            <v>0</v>
          </cell>
          <cell r="E319">
            <v>0</v>
          </cell>
          <cell r="F319">
            <v>2593914</v>
          </cell>
          <cell r="G319">
            <v>2575238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1032</v>
          </cell>
          <cell r="O319">
            <v>1032</v>
          </cell>
          <cell r="P319">
            <v>23870</v>
          </cell>
          <cell r="Q319">
            <v>23763</v>
          </cell>
          <cell r="R319">
            <v>2369</v>
          </cell>
          <cell r="S319">
            <v>2354</v>
          </cell>
          <cell r="T319">
            <v>2745</v>
          </cell>
          <cell r="U319">
            <v>2739</v>
          </cell>
          <cell r="V319">
            <v>8076</v>
          </cell>
          <cell r="W319">
            <v>8064</v>
          </cell>
          <cell r="AB319">
            <v>22002</v>
          </cell>
          <cell r="AC319">
            <v>0</v>
          </cell>
          <cell r="AE319">
            <v>0</v>
          </cell>
          <cell r="AF319">
            <v>8253754.4199999999</v>
          </cell>
          <cell r="AG319">
            <v>650.6</v>
          </cell>
          <cell r="AH319">
            <v>30016</v>
          </cell>
          <cell r="AI319">
            <v>29888</v>
          </cell>
          <cell r="AJ319">
            <v>4857823</v>
          </cell>
          <cell r="AK319">
            <v>4823752</v>
          </cell>
          <cell r="AL319">
            <v>0</v>
          </cell>
          <cell r="AM319">
            <v>0</v>
          </cell>
          <cell r="AN319">
            <v>4857823</v>
          </cell>
          <cell r="AO319">
            <v>4823752</v>
          </cell>
          <cell r="AP319">
            <v>4887839</v>
          </cell>
          <cell r="AQ319">
            <v>4853640</v>
          </cell>
        </row>
        <row r="320">
          <cell r="A320">
            <v>41584</v>
          </cell>
          <cell r="B320">
            <v>2061451</v>
          </cell>
          <cell r="C320">
            <v>2047433</v>
          </cell>
          <cell r="D320">
            <v>0</v>
          </cell>
          <cell r="E320">
            <v>0</v>
          </cell>
          <cell r="F320">
            <v>2593687</v>
          </cell>
          <cell r="G320">
            <v>2575012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1032</v>
          </cell>
          <cell r="O320">
            <v>1032</v>
          </cell>
          <cell r="P320">
            <v>117825</v>
          </cell>
          <cell r="Q320">
            <v>117707</v>
          </cell>
          <cell r="R320">
            <v>23681</v>
          </cell>
          <cell r="S320">
            <v>23631</v>
          </cell>
          <cell r="T320">
            <v>2745</v>
          </cell>
          <cell r="U320">
            <v>2739</v>
          </cell>
          <cell r="V320">
            <v>8049</v>
          </cell>
          <cell r="W320">
            <v>8037</v>
          </cell>
          <cell r="AB320">
            <v>21029</v>
          </cell>
          <cell r="AC320">
            <v>0</v>
          </cell>
          <cell r="AE320">
            <v>0</v>
          </cell>
          <cell r="AF320">
            <v>8253754.4199999999</v>
          </cell>
          <cell r="AG320">
            <v>650.6</v>
          </cell>
          <cell r="AH320">
            <v>145283</v>
          </cell>
          <cell r="AI320">
            <v>145109</v>
          </cell>
          <cell r="AJ320">
            <v>4655138</v>
          </cell>
          <cell r="AK320">
            <v>4622445</v>
          </cell>
          <cell r="AL320">
            <v>0</v>
          </cell>
          <cell r="AM320">
            <v>0</v>
          </cell>
          <cell r="AN320">
            <v>4655138</v>
          </cell>
          <cell r="AO320">
            <v>4622445</v>
          </cell>
          <cell r="AP320">
            <v>4800421</v>
          </cell>
          <cell r="AQ320">
            <v>4767554</v>
          </cell>
        </row>
        <row r="321">
          <cell r="A321">
            <v>41585</v>
          </cell>
          <cell r="B321">
            <v>2208075</v>
          </cell>
          <cell r="C321">
            <v>2193060</v>
          </cell>
          <cell r="D321">
            <v>0</v>
          </cell>
          <cell r="E321">
            <v>0</v>
          </cell>
          <cell r="F321">
            <v>2707957</v>
          </cell>
          <cell r="G321">
            <v>2688189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2784</v>
          </cell>
          <cell r="O321">
            <v>2766</v>
          </cell>
          <cell r="P321">
            <v>64608</v>
          </cell>
          <cell r="Q321">
            <v>64382</v>
          </cell>
          <cell r="R321">
            <v>3379</v>
          </cell>
          <cell r="S321">
            <v>3362</v>
          </cell>
          <cell r="T321">
            <v>3379</v>
          </cell>
          <cell r="U321">
            <v>3362</v>
          </cell>
          <cell r="V321">
            <v>7968</v>
          </cell>
          <cell r="W321">
            <v>7956</v>
          </cell>
          <cell r="AB321">
            <v>20010</v>
          </cell>
          <cell r="AC321">
            <v>0</v>
          </cell>
          <cell r="AE321">
            <v>0</v>
          </cell>
          <cell r="AF321">
            <v>8253754.4199999999</v>
          </cell>
          <cell r="AG321">
            <v>650.6</v>
          </cell>
          <cell r="AH321">
            <v>74150</v>
          </cell>
          <cell r="AI321">
            <v>73872</v>
          </cell>
          <cell r="AJ321">
            <v>4916032</v>
          </cell>
          <cell r="AK321">
            <v>4881249</v>
          </cell>
          <cell r="AL321">
            <v>0</v>
          </cell>
          <cell r="AM321">
            <v>0</v>
          </cell>
          <cell r="AN321">
            <v>4916032</v>
          </cell>
          <cell r="AO321">
            <v>4881249</v>
          </cell>
          <cell r="AP321">
            <v>4990182</v>
          </cell>
          <cell r="AQ321">
            <v>4955121</v>
          </cell>
        </row>
        <row r="322">
          <cell r="A322">
            <v>41586</v>
          </cell>
          <cell r="B322">
            <v>2557917</v>
          </cell>
          <cell r="C322">
            <v>2541291</v>
          </cell>
          <cell r="D322">
            <v>0</v>
          </cell>
          <cell r="E322">
            <v>0</v>
          </cell>
          <cell r="F322">
            <v>2468284</v>
          </cell>
          <cell r="G322">
            <v>2450266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82479</v>
          </cell>
          <cell r="O322">
            <v>81737</v>
          </cell>
          <cell r="P322">
            <v>2592</v>
          </cell>
          <cell r="Q322">
            <v>2579</v>
          </cell>
          <cell r="R322">
            <v>3061</v>
          </cell>
          <cell r="S322">
            <v>3045</v>
          </cell>
          <cell r="T322">
            <v>2613</v>
          </cell>
          <cell r="U322">
            <v>2606</v>
          </cell>
          <cell r="V322">
            <v>8153</v>
          </cell>
          <cell r="W322">
            <v>8141</v>
          </cell>
          <cell r="AB322">
            <v>18788</v>
          </cell>
          <cell r="AC322">
            <v>0</v>
          </cell>
          <cell r="AE322">
            <v>0</v>
          </cell>
          <cell r="AF322">
            <v>8253754.4199999999</v>
          </cell>
          <cell r="AG322">
            <v>650.6</v>
          </cell>
          <cell r="AH322">
            <v>90745</v>
          </cell>
          <cell r="AI322">
            <v>89967</v>
          </cell>
          <cell r="AJ322">
            <v>5026201</v>
          </cell>
          <cell r="AK322">
            <v>4991557</v>
          </cell>
          <cell r="AL322">
            <v>0</v>
          </cell>
          <cell r="AM322">
            <v>0</v>
          </cell>
          <cell r="AN322">
            <v>5026201</v>
          </cell>
          <cell r="AO322">
            <v>4991557</v>
          </cell>
          <cell r="AP322">
            <v>5116946</v>
          </cell>
          <cell r="AQ322">
            <v>5081524</v>
          </cell>
        </row>
        <row r="323">
          <cell r="A323">
            <v>41587</v>
          </cell>
          <cell r="B323">
            <v>2792736</v>
          </cell>
          <cell r="C323">
            <v>2772908</v>
          </cell>
          <cell r="D323">
            <v>0</v>
          </cell>
          <cell r="E323">
            <v>0</v>
          </cell>
          <cell r="F323">
            <v>2338805</v>
          </cell>
          <cell r="G323">
            <v>2320328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2731</v>
          </cell>
          <cell r="O323">
            <v>2708</v>
          </cell>
          <cell r="P323">
            <v>3523</v>
          </cell>
          <cell r="Q323">
            <v>3466</v>
          </cell>
          <cell r="R323">
            <v>2609</v>
          </cell>
          <cell r="S323">
            <v>2567</v>
          </cell>
          <cell r="T323">
            <v>77404</v>
          </cell>
          <cell r="U323">
            <v>77125</v>
          </cell>
          <cell r="V323">
            <v>8130</v>
          </cell>
          <cell r="W323">
            <v>8118</v>
          </cell>
          <cell r="AB323">
            <v>17648</v>
          </cell>
          <cell r="AC323">
            <v>0</v>
          </cell>
          <cell r="AE323">
            <v>0</v>
          </cell>
          <cell r="AF323">
            <v>8253754.4199999999</v>
          </cell>
          <cell r="AG323">
            <v>650.6</v>
          </cell>
          <cell r="AH323">
            <v>86267</v>
          </cell>
          <cell r="AI323">
            <v>85866</v>
          </cell>
          <cell r="AJ323">
            <v>5131541</v>
          </cell>
          <cell r="AK323">
            <v>5093236</v>
          </cell>
          <cell r="AL323">
            <v>0</v>
          </cell>
          <cell r="AM323">
            <v>0</v>
          </cell>
          <cell r="AN323">
            <v>5131541</v>
          </cell>
          <cell r="AO323">
            <v>5093236</v>
          </cell>
          <cell r="AP323">
            <v>5217808</v>
          </cell>
          <cell r="AQ323">
            <v>5179102</v>
          </cell>
        </row>
        <row r="324">
          <cell r="A324">
            <v>41588</v>
          </cell>
          <cell r="B324">
            <v>2593117</v>
          </cell>
          <cell r="C324">
            <v>2574706</v>
          </cell>
          <cell r="D324">
            <v>0</v>
          </cell>
          <cell r="E324">
            <v>0</v>
          </cell>
          <cell r="F324">
            <v>2571650</v>
          </cell>
          <cell r="G324">
            <v>2552620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3103</v>
          </cell>
          <cell r="O324">
            <v>3086</v>
          </cell>
          <cell r="P324">
            <v>117983</v>
          </cell>
          <cell r="Q324">
            <v>117759</v>
          </cell>
          <cell r="R324">
            <v>2609</v>
          </cell>
          <cell r="S324">
            <v>2567</v>
          </cell>
          <cell r="T324">
            <v>2374</v>
          </cell>
          <cell r="U324">
            <v>2369</v>
          </cell>
          <cell r="V324">
            <v>8022</v>
          </cell>
          <cell r="W324">
            <v>8010</v>
          </cell>
          <cell r="AB324">
            <v>16650</v>
          </cell>
          <cell r="AC324">
            <v>0</v>
          </cell>
          <cell r="AE324">
            <v>0</v>
          </cell>
          <cell r="AF324">
            <v>8253754.4199999999</v>
          </cell>
          <cell r="AG324">
            <v>650.6</v>
          </cell>
          <cell r="AH324">
            <v>126069</v>
          </cell>
          <cell r="AI324">
            <v>125781</v>
          </cell>
          <cell r="AJ324">
            <v>5164767</v>
          </cell>
          <cell r="AK324">
            <v>5127326</v>
          </cell>
          <cell r="AL324">
            <v>0</v>
          </cell>
          <cell r="AM324">
            <v>0</v>
          </cell>
          <cell r="AN324">
            <v>5164767</v>
          </cell>
          <cell r="AO324">
            <v>5127326</v>
          </cell>
          <cell r="AP324">
            <v>5290836</v>
          </cell>
          <cell r="AQ324">
            <v>5253107</v>
          </cell>
        </row>
        <row r="325">
          <cell r="A325">
            <v>41589</v>
          </cell>
          <cell r="B325">
            <v>2705534</v>
          </cell>
          <cell r="C325">
            <v>2686325</v>
          </cell>
          <cell r="D325">
            <v>0</v>
          </cell>
          <cell r="E325">
            <v>0</v>
          </cell>
          <cell r="F325">
            <v>2688193</v>
          </cell>
          <cell r="G325">
            <v>2668300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111493</v>
          </cell>
          <cell r="O325">
            <v>111359</v>
          </cell>
          <cell r="P325">
            <v>3096</v>
          </cell>
          <cell r="Q325">
            <v>3088</v>
          </cell>
          <cell r="R325">
            <v>2769</v>
          </cell>
          <cell r="S325">
            <v>2749</v>
          </cell>
          <cell r="T325">
            <v>2586</v>
          </cell>
          <cell r="U325">
            <v>2578</v>
          </cell>
          <cell r="V325">
            <v>8022</v>
          </cell>
          <cell r="W325">
            <v>8010</v>
          </cell>
          <cell r="AB325">
            <v>16082</v>
          </cell>
          <cell r="AC325">
            <v>0</v>
          </cell>
          <cell r="AE325">
            <v>0</v>
          </cell>
          <cell r="AF325">
            <v>8253754.4199999999</v>
          </cell>
          <cell r="AG325">
            <v>650.6</v>
          </cell>
          <cell r="AH325">
            <v>119944</v>
          </cell>
          <cell r="AI325">
            <v>119774</v>
          </cell>
          <cell r="AJ325">
            <v>5393727</v>
          </cell>
          <cell r="AK325">
            <v>5354625</v>
          </cell>
          <cell r="AL325">
            <v>0</v>
          </cell>
          <cell r="AM325">
            <v>0</v>
          </cell>
          <cell r="AN325">
            <v>5393727</v>
          </cell>
          <cell r="AO325">
            <v>5354625</v>
          </cell>
          <cell r="AP325">
            <v>5513671</v>
          </cell>
          <cell r="AQ325">
            <v>5474399</v>
          </cell>
        </row>
        <row r="326">
          <cell r="A326">
            <v>41590</v>
          </cell>
          <cell r="B326">
            <v>2780248</v>
          </cell>
          <cell r="C326">
            <v>2759674</v>
          </cell>
          <cell r="D326">
            <v>0</v>
          </cell>
          <cell r="E326">
            <v>0</v>
          </cell>
          <cell r="F326">
            <v>2806555</v>
          </cell>
          <cell r="G326">
            <v>2785225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41557</v>
          </cell>
          <cell r="O326">
            <v>41594</v>
          </cell>
          <cell r="P326">
            <v>2539</v>
          </cell>
          <cell r="Q326">
            <v>2525</v>
          </cell>
          <cell r="R326">
            <v>2529</v>
          </cell>
          <cell r="S326">
            <v>2509</v>
          </cell>
          <cell r="T326">
            <v>118555</v>
          </cell>
          <cell r="U326">
            <v>118377</v>
          </cell>
          <cell r="V326">
            <v>8076</v>
          </cell>
          <cell r="W326">
            <v>8064</v>
          </cell>
          <cell r="AB326">
            <v>15172</v>
          </cell>
          <cell r="AC326">
            <v>0</v>
          </cell>
          <cell r="AE326">
            <v>0</v>
          </cell>
          <cell r="AF326">
            <v>8253754.4199999999</v>
          </cell>
          <cell r="AG326">
            <v>650.6</v>
          </cell>
          <cell r="AH326">
            <v>165180</v>
          </cell>
          <cell r="AI326">
            <v>165005</v>
          </cell>
          <cell r="AJ326">
            <v>5586803</v>
          </cell>
          <cell r="AK326">
            <v>5544899</v>
          </cell>
          <cell r="AL326">
            <v>0</v>
          </cell>
          <cell r="AM326">
            <v>0</v>
          </cell>
          <cell r="AN326">
            <v>5586803</v>
          </cell>
          <cell r="AO326">
            <v>5544899</v>
          </cell>
          <cell r="AP326">
            <v>5751983</v>
          </cell>
          <cell r="AQ326">
            <v>5709904</v>
          </cell>
        </row>
        <row r="327">
          <cell r="A327">
            <v>41591</v>
          </cell>
          <cell r="B327">
            <v>2781610</v>
          </cell>
          <cell r="C327">
            <v>2760192</v>
          </cell>
          <cell r="D327">
            <v>465714</v>
          </cell>
          <cell r="E327">
            <v>465621</v>
          </cell>
          <cell r="F327">
            <v>2646619</v>
          </cell>
          <cell r="G327">
            <v>2625446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2070</v>
          </cell>
          <cell r="O327">
            <v>2065</v>
          </cell>
          <cell r="P327">
            <v>2512</v>
          </cell>
          <cell r="Q327">
            <v>2505</v>
          </cell>
          <cell r="R327">
            <v>2689</v>
          </cell>
          <cell r="S327">
            <v>2684</v>
          </cell>
          <cell r="T327">
            <v>60852</v>
          </cell>
          <cell r="U327">
            <v>60907</v>
          </cell>
          <cell r="V327">
            <v>8049</v>
          </cell>
          <cell r="W327">
            <v>8037</v>
          </cell>
          <cell r="AB327">
            <v>14407</v>
          </cell>
          <cell r="AC327">
            <v>0</v>
          </cell>
          <cell r="AE327">
            <v>0</v>
          </cell>
          <cell r="AF327">
            <v>8253754.4199999999</v>
          </cell>
          <cell r="AG327">
            <v>650.6</v>
          </cell>
          <cell r="AH327">
            <v>68123</v>
          </cell>
          <cell r="AI327">
            <v>68161</v>
          </cell>
          <cell r="AJ327">
            <v>5893943</v>
          </cell>
          <cell r="AK327">
            <v>5851259</v>
          </cell>
          <cell r="AL327">
            <v>0</v>
          </cell>
          <cell r="AM327">
            <v>0</v>
          </cell>
          <cell r="AN327">
            <v>5893943</v>
          </cell>
          <cell r="AO327">
            <v>5851259</v>
          </cell>
          <cell r="AP327">
            <v>5962066</v>
          </cell>
          <cell r="AQ327">
            <v>5919420</v>
          </cell>
        </row>
        <row r="328">
          <cell r="A328">
            <v>41592</v>
          </cell>
          <cell r="B328">
            <v>2782065</v>
          </cell>
          <cell r="C328">
            <v>2760087</v>
          </cell>
          <cell r="D328">
            <v>697726</v>
          </cell>
          <cell r="E328">
            <v>697586</v>
          </cell>
          <cell r="F328">
            <v>2486685</v>
          </cell>
          <cell r="G328">
            <v>2466046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2307</v>
          </cell>
          <cell r="O328">
            <v>2286</v>
          </cell>
          <cell r="P328">
            <v>68353</v>
          </cell>
          <cell r="Q328">
            <v>68066</v>
          </cell>
          <cell r="R328">
            <v>2689</v>
          </cell>
          <cell r="S328">
            <v>2684</v>
          </cell>
          <cell r="T328">
            <v>2506</v>
          </cell>
          <cell r="U328">
            <v>2507</v>
          </cell>
          <cell r="V328">
            <v>8076</v>
          </cell>
          <cell r="W328">
            <v>8064</v>
          </cell>
          <cell r="AB328">
            <v>13645</v>
          </cell>
          <cell r="AC328">
            <v>0</v>
          </cell>
          <cell r="AE328">
            <v>0</v>
          </cell>
          <cell r="AF328">
            <v>8253754.4199999999</v>
          </cell>
          <cell r="AG328">
            <v>650.6</v>
          </cell>
          <cell r="AH328">
            <v>75855</v>
          </cell>
          <cell r="AI328">
            <v>75543</v>
          </cell>
          <cell r="AJ328">
            <v>5966476</v>
          </cell>
          <cell r="AK328">
            <v>5923719</v>
          </cell>
          <cell r="AL328">
            <v>0</v>
          </cell>
          <cell r="AM328">
            <v>0</v>
          </cell>
          <cell r="AN328">
            <v>5966476</v>
          </cell>
          <cell r="AO328">
            <v>5923719</v>
          </cell>
          <cell r="AP328">
            <v>6042331</v>
          </cell>
          <cell r="AQ328">
            <v>5999262</v>
          </cell>
        </row>
        <row r="329">
          <cell r="A329">
            <v>41593</v>
          </cell>
          <cell r="B329">
            <v>2782292</v>
          </cell>
          <cell r="C329">
            <v>2760034</v>
          </cell>
          <cell r="D329">
            <v>1049152</v>
          </cell>
          <cell r="E329">
            <v>1048942</v>
          </cell>
          <cell r="F329">
            <v>2244315</v>
          </cell>
          <cell r="G329">
            <v>2225463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93646</v>
          </cell>
          <cell r="O329">
            <v>93449</v>
          </cell>
          <cell r="P329">
            <v>2619</v>
          </cell>
          <cell r="Q329">
            <v>2609</v>
          </cell>
          <cell r="R329">
            <v>1760</v>
          </cell>
          <cell r="S329">
            <v>1751</v>
          </cell>
          <cell r="T329">
            <v>2692</v>
          </cell>
          <cell r="U329">
            <v>2677</v>
          </cell>
          <cell r="V329">
            <v>8076</v>
          </cell>
          <cell r="W329">
            <v>8064</v>
          </cell>
          <cell r="AB329">
            <v>12572</v>
          </cell>
          <cell r="AC329">
            <v>0</v>
          </cell>
          <cell r="AE329">
            <v>0</v>
          </cell>
          <cell r="AF329">
            <v>8253754.4199999999</v>
          </cell>
          <cell r="AG329">
            <v>650.6</v>
          </cell>
          <cell r="AH329">
            <v>100717</v>
          </cell>
          <cell r="AI329">
            <v>100486</v>
          </cell>
          <cell r="AJ329">
            <v>6075759</v>
          </cell>
          <cell r="AK329">
            <v>6034439</v>
          </cell>
          <cell r="AL329">
            <v>0</v>
          </cell>
          <cell r="AM329">
            <v>0</v>
          </cell>
          <cell r="AN329">
            <v>6075759</v>
          </cell>
          <cell r="AO329">
            <v>6034439</v>
          </cell>
          <cell r="AP329">
            <v>6176476</v>
          </cell>
          <cell r="AQ329">
            <v>6134925</v>
          </cell>
        </row>
        <row r="330">
          <cell r="A330">
            <v>41594</v>
          </cell>
          <cell r="B330">
            <v>2780248</v>
          </cell>
          <cell r="C330">
            <v>2759952</v>
          </cell>
          <cell r="D330">
            <v>1396690</v>
          </cell>
          <cell r="E330">
            <v>1396411</v>
          </cell>
          <cell r="F330">
            <v>1999232</v>
          </cell>
          <cell r="G330">
            <v>1983838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2386</v>
          </cell>
          <cell r="O330">
            <v>2372</v>
          </cell>
          <cell r="P330">
            <v>3523</v>
          </cell>
          <cell r="Q330">
            <v>3510</v>
          </cell>
          <cell r="R330">
            <v>3061</v>
          </cell>
          <cell r="S330">
            <v>3054</v>
          </cell>
          <cell r="T330">
            <v>88568</v>
          </cell>
          <cell r="U330">
            <v>88612</v>
          </cell>
          <cell r="V330">
            <v>8076</v>
          </cell>
          <cell r="W330">
            <v>8064</v>
          </cell>
          <cell r="AB330">
            <v>11492</v>
          </cell>
          <cell r="AC330">
            <v>0</v>
          </cell>
          <cell r="AE330">
            <v>0</v>
          </cell>
          <cell r="AF330">
            <v>8253754.4199999999</v>
          </cell>
          <cell r="AG330">
            <v>650.6</v>
          </cell>
          <cell r="AH330">
            <v>97538</v>
          </cell>
          <cell r="AI330">
            <v>97548</v>
          </cell>
          <cell r="AJ330">
            <v>6176170</v>
          </cell>
          <cell r="AK330">
            <v>6140201</v>
          </cell>
          <cell r="AL330">
            <v>0</v>
          </cell>
          <cell r="AM330">
            <v>0</v>
          </cell>
          <cell r="AN330">
            <v>6176170</v>
          </cell>
          <cell r="AO330">
            <v>6140201</v>
          </cell>
          <cell r="AP330">
            <v>6273708</v>
          </cell>
          <cell r="AQ330">
            <v>6237749</v>
          </cell>
        </row>
        <row r="331">
          <cell r="A331">
            <v>41595</v>
          </cell>
          <cell r="B331">
            <v>2780248</v>
          </cell>
          <cell r="C331">
            <v>2759952</v>
          </cell>
          <cell r="D331">
            <v>1484327</v>
          </cell>
          <cell r="E331">
            <v>1484030</v>
          </cell>
          <cell r="F331">
            <v>1759378</v>
          </cell>
          <cell r="G331">
            <v>1746183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100672</v>
          </cell>
          <cell r="O331">
            <v>100662</v>
          </cell>
          <cell r="P331">
            <v>3523</v>
          </cell>
          <cell r="Q331">
            <v>3510</v>
          </cell>
          <cell r="R331">
            <v>3061</v>
          </cell>
          <cell r="S331">
            <v>3054</v>
          </cell>
          <cell r="T331">
            <v>2745</v>
          </cell>
          <cell r="U331">
            <v>2746</v>
          </cell>
          <cell r="V331">
            <v>8076</v>
          </cell>
          <cell r="W331">
            <v>8064</v>
          </cell>
          <cell r="AB331">
            <v>10392</v>
          </cell>
          <cell r="AC331">
            <v>0</v>
          </cell>
          <cell r="AE331">
            <v>0</v>
          </cell>
          <cell r="AF331">
            <v>8253754.4199999999</v>
          </cell>
          <cell r="AG331">
            <v>650.6</v>
          </cell>
          <cell r="AH331">
            <v>110001</v>
          </cell>
          <cell r="AI331">
            <v>109972</v>
          </cell>
          <cell r="AJ331">
            <v>6023953</v>
          </cell>
          <cell r="AK331">
            <v>5990165</v>
          </cell>
          <cell r="AL331">
            <v>0</v>
          </cell>
          <cell r="AM331">
            <v>0</v>
          </cell>
          <cell r="AN331">
            <v>6023953</v>
          </cell>
          <cell r="AO331">
            <v>5990165</v>
          </cell>
          <cell r="AP331">
            <v>6133954</v>
          </cell>
          <cell r="AQ331">
            <v>6100137</v>
          </cell>
        </row>
        <row r="332">
          <cell r="A332">
            <v>41596</v>
          </cell>
          <cell r="B332">
            <v>2780248</v>
          </cell>
          <cell r="C332">
            <v>2759952</v>
          </cell>
          <cell r="D332">
            <v>1832203</v>
          </cell>
          <cell r="E332">
            <v>1831837</v>
          </cell>
          <cell r="F332">
            <v>1598839</v>
          </cell>
          <cell r="G332">
            <v>1587487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2545</v>
          </cell>
          <cell r="O332">
            <v>2539</v>
          </cell>
          <cell r="P332">
            <v>2805</v>
          </cell>
          <cell r="Q332">
            <v>2797</v>
          </cell>
          <cell r="R332">
            <v>2609</v>
          </cell>
          <cell r="S332">
            <v>2600</v>
          </cell>
          <cell r="T332">
            <v>37938</v>
          </cell>
          <cell r="U332">
            <v>38014</v>
          </cell>
          <cell r="V332">
            <v>8076</v>
          </cell>
          <cell r="W332">
            <v>8064</v>
          </cell>
          <cell r="AB332">
            <v>9648</v>
          </cell>
          <cell r="AC332">
            <v>0</v>
          </cell>
          <cell r="AE332">
            <v>0</v>
          </cell>
          <cell r="AF332">
            <v>8253754.4199999999</v>
          </cell>
          <cell r="AG332">
            <v>650.6</v>
          </cell>
          <cell r="AH332">
            <v>45897</v>
          </cell>
          <cell r="AI332">
            <v>45950</v>
          </cell>
          <cell r="AJ332">
            <v>6211290</v>
          </cell>
          <cell r="AK332">
            <v>6179276</v>
          </cell>
          <cell r="AL332">
            <v>0</v>
          </cell>
          <cell r="AM332">
            <v>0</v>
          </cell>
          <cell r="AN332">
            <v>6211290</v>
          </cell>
          <cell r="AO332">
            <v>6179276</v>
          </cell>
          <cell r="AP332">
            <v>6257187</v>
          </cell>
          <cell r="AQ332">
            <v>6225226</v>
          </cell>
        </row>
        <row r="333">
          <cell r="A333">
            <v>41597</v>
          </cell>
          <cell r="B333">
            <v>2780248</v>
          </cell>
          <cell r="C333">
            <v>2759952</v>
          </cell>
          <cell r="D333">
            <v>2184258</v>
          </cell>
          <cell r="E333">
            <v>2183821</v>
          </cell>
          <cell r="F333">
            <v>1478956</v>
          </cell>
          <cell r="G333">
            <v>1468603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2413</v>
          </cell>
          <cell r="O333">
            <v>2408</v>
          </cell>
          <cell r="P333">
            <v>2539</v>
          </cell>
          <cell r="Q333">
            <v>2543</v>
          </cell>
          <cell r="R333">
            <v>59131</v>
          </cell>
          <cell r="S333">
            <v>59267</v>
          </cell>
          <cell r="T333">
            <v>2480</v>
          </cell>
          <cell r="U333">
            <v>2484</v>
          </cell>
          <cell r="V333">
            <v>8076</v>
          </cell>
          <cell r="W333">
            <v>8064</v>
          </cell>
          <cell r="AB333">
            <v>9063</v>
          </cell>
          <cell r="AC333">
            <v>0</v>
          </cell>
          <cell r="AE333">
            <v>0</v>
          </cell>
          <cell r="AF333">
            <v>8253754.4199999999</v>
          </cell>
          <cell r="AG333">
            <v>650.6</v>
          </cell>
          <cell r="AH333">
            <v>66563</v>
          </cell>
          <cell r="AI333">
            <v>66702</v>
          </cell>
          <cell r="AJ333">
            <v>6443462</v>
          </cell>
          <cell r="AK333">
            <v>6412376</v>
          </cell>
          <cell r="AL333">
            <v>0</v>
          </cell>
          <cell r="AM333">
            <v>0</v>
          </cell>
          <cell r="AN333">
            <v>6443462</v>
          </cell>
          <cell r="AO333">
            <v>6412376</v>
          </cell>
          <cell r="AP333">
            <v>6510025</v>
          </cell>
          <cell r="AQ333">
            <v>6479078</v>
          </cell>
        </row>
        <row r="334">
          <cell r="A334">
            <v>41598</v>
          </cell>
          <cell r="B334">
            <v>2780248</v>
          </cell>
          <cell r="C334">
            <v>2759952</v>
          </cell>
          <cell r="D334">
            <v>2537655</v>
          </cell>
          <cell r="E334">
            <v>2537147</v>
          </cell>
          <cell r="F334">
            <v>1279424</v>
          </cell>
          <cell r="G334">
            <v>1270468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2017</v>
          </cell>
          <cell r="O334">
            <v>2017</v>
          </cell>
          <cell r="P334">
            <v>89067</v>
          </cell>
          <cell r="Q334">
            <v>89218</v>
          </cell>
          <cell r="R334">
            <v>2263</v>
          </cell>
          <cell r="S334">
            <v>2268</v>
          </cell>
          <cell r="T334">
            <v>2400</v>
          </cell>
          <cell r="U334">
            <v>2400</v>
          </cell>
          <cell r="V334">
            <v>8103</v>
          </cell>
          <cell r="W334">
            <v>8091</v>
          </cell>
          <cell r="AB334">
            <v>8110</v>
          </cell>
          <cell r="AC334">
            <v>0</v>
          </cell>
          <cell r="AE334">
            <v>0</v>
          </cell>
          <cell r="AF334">
            <v>8253754.4199999999</v>
          </cell>
          <cell r="AG334">
            <v>650.6</v>
          </cell>
          <cell r="AH334">
            <v>95747</v>
          </cell>
          <cell r="AI334">
            <v>95903</v>
          </cell>
          <cell r="AJ334">
            <v>6597327</v>
          </cell>
          <cell r="AK334">
            <v>6567567</v>
          </cell>
          <cell r="AL334">
            <v>0</v>
          </cell>
          <cell r="AM334">
            <v>0</v>
          </cell>
          <cell r="AN334">
            <v>6597327</v>
          </cell>
          <cell r="AO334">
            <v>6567567</v>
          </cell>
          <cell r="AP334">
            <v>6693074</v>
          </cell>
          <cell r="AQ334">
            <v>6663470</v>
          </cell>
        </row>
        <row r="335">
          <cell r="A335">
            <v>41599</v>
          </cell>
          <cell r="B335">
            <v>2780248</v>
          </cell>
          <cell r="C335">
            <v>2759952</v>
          </cell>
          <cell r="D335">
            <v>2773030</v>
          </cell>
          <cell r="E335">
            <v>2772475</v>
          </cell>
          <cell r="F335">
            <v>1152789</v>
          </cell>
          <cell r="G335">
            <v>1145526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118097</v>
          </cell>
          <cell r="O335">
            <v>118404</v>
          </cell>
          <cell r="P335">
            <v>11098</v>
          </cell>
          <cell r="Q335">
            <v>11108</v>
          </cell>
          <cell r="R335">
            <v>2823</v>
          </cell>
          <cell r="S335">
            <v>2818</v>
          </cell>
          <cell r="T335">
            <v>2666</v>
          </cell>
          <cell r="U335">
            <v>2665</v>
          </cell>
          <cell r="V335">
            <v>8076</v>
          </cell>
          <cell r="W335">
            <v>8064</v>
          </cell>
          <cell r="AB335">
            <v>6896</v>
          </cell>
          <cell r="AC335">
            <v>0</v>
          </cell>
          <cell r="AE335">
            <v>0</v>
          </cell>
          <cell r="AF335">
            <v>8253754.4199999999</v>
          </cell>
          <cell r="AG335">
            <v>650.6</v>
          </cell>
          <cell r="AH335">
            <v>134684</v>
          </cell>
          <cell r="AI335">
            <v>134995</v>
          </cell>
          <cell r="AJ335">
            <v>6706067</v>
          </cell>
          <cell r="AK335">
            <v>6677953</v>
          </cell>
          <cell r="AL335">
            <v>0</v>
          </cell>
          <cell r="AM335">
            <v>0</v>
          </cell>
          <cell r="AN335">
            <v>6706067</v>
          </cell>
          <cell r="AO335">
            <v>6677953</v>
          </cell>
          <cell r="AP335">
            <v>6840751</v>
          </cell>
          <cell r="AQ335">
            <v>6812948</v>
          </cell>
        </row>
        <row r="336">
          <cell r="A336">
            <v>41600</v>
          </cell>
          <cell r="B336">
            <v>2535206</v>
          </cell>
          <cell r="C336">
            <v>2517967</v>
          </cell>
          <cell r="D336">
            <v>2776166</v>
          </cell>
          <cell r="E336">
            <v>2775611</v>
          </cell>
          <cell r="F336">
            <v>1503023</v>
          </cell>
          <cell r="G336">
            <v>1494907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61726</v>
          </cell>
          <cell r="O336">
            <v>61856</v>
          </cell>
          <cell r="P336">
            <v>2646</v>
          </cell>
          <cell r="Q336">
            <v>2647</v>
          </cell>
          <cell r="R336">
            <v>2716</v>
          </cell>
          <cell r="S336">
            <v>2715</v>
          </cell>
          <cell r="T336">
            <v>118366</v>
          </cell>
          <cell r="U336">
            <v>118307</v>
          </cell>
          <cell r="V336">
            <v>8103</v>
          </cell>
          <cell r="W336">
            <v>8091</v>
          </cell>
          <cell r="AB336">
            <v>25229</v>
          </cell>
          <cell r="AC336">
            <v>0</v>
          </cell>
          <cell r="AE336">
            <v>0</v>
          </cell>
          <cell r="AF336">
            <v>8253754.4199999999</v>
          </cell>
          <cell r="AG336">
            <v>650.6</v>
          </cell>
          <cell r="AH336">
            <v>185454</v>
          </cell>
          <cell r="AI336">
            <v>185525</v>
          </cell>
          <cell r="AJ336">
            <v>6814395</v>
          </cell>
          <cell r="AK336">
            <v>6788485</v>
          </cell>
          <cell r="AL336">
            <v>0</v>
          </cell>
          <cell r="AM336">
            <v>0</v>
          </cell>
          <cell r="AN336">
            <v>6814395</v>
          </cell>
          <cell r="AO336">
            <v>6788485</v>
          </cell>
          <cell r="AP336">
            <v>6999849</v>
          </cell>
          <cell r="AQ336">
            <v>6974010</v>
          </cell>
        </row>
        <row r="337">
          <cell r="A337">
            <v>41601</v>
          </cell>
          <cell r="B337">
            <v>2449361</v>
          </cell>
          <cell r="C337">
            <v>2432705</v>
          </cell>
          <cell r="D337">
            <v>2777075</v>
          </cell>
          <cell r="E337">
            <v>2776520</v>
          </cell>
          <cell r="F337">
            <v>1854092</v>
          </cell>
          <cell r="G337">
            <v>1845192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2466</v>
          </cell>
          <cell r="O337">
            <v>2470</v>
          </cell>
          <cell r="P337">
            <v>1927</v>
          </cell>
          <cell r="Q337">
            <v>1926</v>
          </cell>
          <cell r="R337">
            <v>2475</v>
          </cell>
          <cell r="S337">
            <v>2470</v>
          </cell>
          <cell r="T337">
            <v>81647</v>
          </cell>
          <cell r="U337">
            <v>81794</v>
          </cell>
          <cell r="V337">
            <v>7995</v>
          </cell>
          <cell r="W337">
            <v>7983</v>
          </cell>
          <cell r="AB337">
            <v>24259</v>
          </cell>
          <cell r="AC337">
            <v>0</v>
          </cell>
          <cell r="AE337">
            <v>0</v>
          </cell>
          <cell r="AF337">
            <v>8253754.4199999999</v>
          </cell>
          <cell r="AG337">
            <v>650.6</v>
          </cell>
          <cell r="AH337">
            <v>88515</v>
          </cell>
          <cell r="AI337">
            <v>88660</v>
          </cell>
          <cell r="AJ337">
            <v>7080528</v>
          </cell>
          <cell r="AK337">
            <v>7054417</v>
          </cell>
          <cell r="AL337">
            <v>0</v>
          </cell>
          <cell r="AM337">
            <v>0</v>
          </cell>
          <cell r="AN337">
            <v>7080528</v>
          </cell>
          <cell r="AO337">
            <v>7054417</v>
          </cell>
          <cell r="AP337">
            <v>7169043</v>
          </cell>
          <cell r="AQ337">
            <v>7143077</v>
          </cell>
        </row>
        <row r="338">
          <cell r="A338">
            <v>41602</v>
          </cell>
          <cell r="B338">
            <v>2369677</v>
          </cell>
          <cell r="C338">
            <v>2353326</v>
          </cell>
          <cell r="D338">
            <v>2778211</v>
          </cell>
          <cell r="E338">
            <v>2777655</v>
          </cell>
          <cell r="F338">
            <v>2080547</v>
          </cell>
          <cell r="G338">
            <v>2070768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2122</v>
          </cell>
          <cell r="O338">
            <v>2116</v>
          </cell>
          <cell r="P338">
            <v>38899</v>
          </cell>
          <cell r="Q338">
            <v>38810</v>
          </cell>
          <cell r="R338">
            <v>2475</v>
          </cell>
          <cell r="S338">
            <v>2470</v>
          </cell>
          <cell r="T338">
            <v>1948</v>
          </cell>
          <cell r="U338">
            <v>1951</v>
          </cell>
          <cell r="V338">
            <v>7968</v>
          </cell>
          <cell r="W338">
            <v>7956</v>
          </cell>
          <cell r="AB338">
            <v>23875</v>
          </cell>
          <cell r="AC338">
            <v>0</v>
          </cell>
          <cell r="AE338">
            <v>0</v>
          </cell>
          <cell r="AF338">
            <v>8253754.4199999999</v>
          </cell>
          <cell r="AG338">
            <v>650.6</v>
          </cell>
          <cell r="AH338">
            <v>45444</v>
          </cell>
          <cell r="AI338">
            <v>45347</v>
          </cell>
          <cell r="AJ338">
            <v>7228435</v>
          </cell>
          <cell r="AK338">
            <v>7201749</v>
          </cell>
          <cell r="AL338">
            <v>0</v>
          </cell>
          <cell r="AM338">
            <v>0</v>
          </cell>
          <cell r="AN338">
            <v>7228435</v>
          </cell>
          <cell r="AO338">
            <v>7201749</v>
          </cell>
          <cell r="AP338">
            <v>7273879</v>
          </cell>
          <cell r="AQ338">
            <v>7247096</v>
          </cell>
        </row>
        <row r="339">
          <cell r="A339">
            <v>41603</v>
          </cell>
          <cell r="B339">
            <v>2210571</v>
          </cell>
          <cell r="C339">
            <v>2195097</v>
          </cell>
          <cell r="D339">
            <v>2779347</v>
          </cell>
          <cell r="E339">
            <v>2778791</v>
          </cell>
          <cell r="F339">
            <v>2317453</v>
          </cell>
          <cell r="G339">
            <v>2305170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65734</v>
          </cell>
          <cell r="O339">
            <v>65964</v>
          </cell>
          <cell r="P339">
            <v>1980</v>
          </cell>
          <cell r="Q339">
            <v>1972</v>
          </cell>
          <cell r="R339">
            <v>2475</v>
          </cell>
          <cell r="S339">
            <v>2465</v>
          </cell>
          <cell r="T339">
            <v>118582</v>
          </cell>
          <cell r="U339">
            <v>118784</v>
          </cell>
          <cell r="V339">
            <v>8049</v>
          </cell>
          <cell r="W339">
            <v>8037</v>
          </cell>
          <cell r="AB339">
            <v>23116</v>
          </cell>
          <cell r="AC339">
            <v>0</v>
          </cell>
          <cell r="AE339">
            <v>0</v>
          </cell>
          <cell r="AF339">
            <v>8253754.4199999999</v>
          </cell>
          <cell r="AG339">
            <v>650.6</v>
          </cell>
          <cell r="AH339">
            <v>188771</v>
          </cell>
          <cell r="AI339">
            <v>189185</v>
          </cell>
          <cell r="AJ339">
            <v>7307371</v>
          </cell>
          <cell r="AK339">
            <v>7279058</v>
          </cell>
          <cell r="AL339">
            <v>0</v>
          </cell>
          <cell r="AM339">
            <v>0</v>
          </cell>
          <cell r="AN339">
            <v>7307371</v>
          </cell>
          <cell r="AO339">
            <v>7279058</v>
          </cell>
          <cell r="AP339">
            <v>7496142</v>
          </cell>
          <cell r="AQ339">
            <v>7468243</v>
          </cell>
        </row>
        <row r="340">
          <cell r="A340">
            <v>41604</v>
          </cell>
          <cell r="B340">
            <v>1969292</v>
          </cell>
          <cell r="C340">
            <v>1955113</v>
          </cell>
          <cell r="D340">
            <v>2780482</v>
          </cell>
          <cell r="E340">
            <v>2779926</v>
          </cell>
          <cell r="F340">
            <v>2786562</v>
          </cell>
          <cell r="G340">
            <v>2773187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2307</v>
          </cell>
          <cell r="O340">
            <v>2311</v>
          </cell>
          <cell r="P340">
            <v>2937</v>
          </cell>
          <cell r="Q340">
            <v>2937</v>
          </cell>
          <cell r="R340">
            <v>2396</v>
          </cell>
          <cell r="S340">
            <v>2395</v>
          </cell>
          <cell r="T340">
            <v>101398</v>
          </cell>
          <cell r="U340">
            <v>101682</v>
          </cell>
          <cell r="V340">
            <v>8049</v>
          </cell>
          <cell r="W340">
            <v>8037</v>
          </cell>
          <cell r="AB340">
            <v>21916</v>
          </cell>
          <cell r="AC340">
            <v>0</v>
          </cell>
          <cell r="AE340">
            <v>0</v>
          </cell>
          <cell r="AF340">
            <v>8253754.4199999999</v>
          </cell>
          <cell r="AG340">
            <v>650.6</v>
          </cell>
          <cell r="AH340">
            <v>109038</v>
          </cell>
          <cell r="AI340">
            <v>109325</v>
          </cell>
          <cell r="AJ340">
            <v>7536336</v>
          </cell>
          <cell r="AK340">
            <v>7508226</v>
          </cell>
          <cell r="AL340">
            <v>0</v>
          </cell>
          <cell r="AM340">
            <v>0</v>
          </cell>
          <cell r="AN340">
            <v>7536336</v>
          </cell>
          <cell r="AO340">
            <v>7508226</v>
          </cell>
          <cell r="AP340">
            <v>7645374</v>
          </cell>
          <cell r="AQ340">
            <v>7617551</v>
          </cell>
        </row>
        <row r="341">
          <cell r="A341">
            <v>41605</v>
          </cell>
          <cell r="B341">
            <v>2122734</v>
          </cell>
          <cell r="C341">
            <v>2109785</v>
          </cell>
          <cell r="D341">
            <v>2781165</v>
          </cell>
          <cell r="E341">
            <v>2780609</v>
          </cell>
          <cell r="F341">
            <v>2787924</v>
          </cell>
          <cell r="G341">
            <v>2773427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1112</v>
          </cell>
          <cell r="O341">
            <v>1113</v>
          </cell>
          <cell r="P341">
            <v>2539</v>
          </cell>
          <cell r="Q341">
            <v>2540</v>
          </cell>
          <cell r="R341">
            <v>118677</v>
          </cell>
          <cell r="S341">
            <v>119116</v>
          </cell>
          <cell r="T341">
            <v>18317</v>
          </cell>
          <cell r="U341">
            <v>18366</v>
          </cell>
          <cell r="V341">
            <v>8049</v>
          </cell>
          <cell r="W341">
            <v>8037</v>
          </cell>
          <cell r="AB341">
            <v>20924</v>
          </cell>
          <cell r="AC341">
            <v>0</v>
          </cell>
          <cell r="AE341">
            <v>0</v>
          </cell>
          <cell r="AF341">
            <v>8253754.4199999999</v>
          </cell>
          <cell r="AG341">
            <v>650.6</v>
          </cell>
          <cell r="AH341">
            <v>140645</v>
          </cell>
          <cell r="AI341">
            <v>141135</v>
          </cell>
          <cell r="AJ341">
            <v>7691823</v>
          </cell>
          <cell r="AK341">
            <v>7663821</v>
          </cell>
          <cell r="AL341">
            <v>0</v>
          </cell>
          <cell r="AM341">
            <v>0</v>
          </cell>
          <cell r="AN341">
            <v>7691823</v>
          </cell>
          <cell r="AO341">
            <v>7663821</v>
          </cell>
          <cell r="AP341">
            <v>7832468</v>
          </cell>
          <cell r="AQ341">
            <v>7804956</v>
          </cell>
        </row>
        <row r="342">
          <cell r="A342">
            <v>41606</v>
          </cell>
          <cell r="B342">
            <v>2264363</v>
          </cell>
          <cell r="C342">
            <v>2251230</v>
          </cell>
          <cell r="D342">
            <v>2782300</v>
          </cell>
          <cell r="E342">
            <v>2781744</v>
          </cell>
          <cell r="F342">
            <v>2789515</v>
          </cell>
          <cell r="G342">
            <v>2773615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1911</v>
          </cell>
          <cell r="O342">
            <v>1913</v>
          </cell>
          <cell r="P342">
            <v>2459</v>
          </cell>
          <cell r="Q342">
            <v>2459</v>
          </cell>
          <cell r="R342">
            <v>2449</v>
          </cell>
          <cell r="S342">
            <v>2453</v>
          </cell>
          <cell r="T342">
            <v>2453</v>
          </cell>
          <cell r="U342">
            <v>2455</v>
          </cell>
          <cell r="V342">
            <v>7995</v>
          </cell>
          <cell r="W342">
            <v>7983</v>
          </cell>
          <cell r="AB342">
            <v>19781</v>
          </cell>
          <cell r="AC342">
            <v>0</v>
          </cell>
          <cell r="AE342">
            <v>0</v>
          </cell>
          <cell r="AF342">
            <v>8253754.4199999999</v>
          </cell>
          <cell r="AG342">
            <v>650.6</v>
          </cell>
          <cell r="AH342">
            <v>9272</v>
          </cell>
          <cell r="AI342">
            <v>9280</v>
          </cell>
          <cell r="AJ342">
            <v>7836178</v>
          </cell>
          <cell r="AK342">
            <v>7806589</v>
          </cell>
          <cell r="AL342">
            <v>0</v>
          </cell>
          <cell r="AM342">
            <v>0</v>
          </cell>
          <cell r="AN342">
            <v>7836178</v>
          </cell>
          <cell r="AO342">
            <v>7806589</v>
          </cell>
          <cell r="AP342">
            <v>7845450</v>
          </cell>
          <cell r="AQ342">
            <v>7815869</v>
          </cell>
        </row>
        <row r="343">
          <cell r="A343">
            <v>41607</v>
          </cell>
          <cell r="B343">
            <v>2103215</v>
          </cell>
          <cell r="C343">
            <v>2090596</v>
          </cell>
          <cell r="D343">
            <v>2782755</v>
          </cell>
          <cell r="E343">
            <v>2782198</v>
          </cell>
          <cell r="F343">
            <v>2790424</v>
          </cell>
          <cell r="G343">
            <v>2773960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1911</v>
          </cell>
          <cell r="O343">
            <v>1913</v>
          </cell>
          <cell r="P343">
            <v>2459</v>
          </cell>
          <cell r="Q343">
            <v>2459</v>
          </cell>
          <cell r="R343">
            <v>2449</v>
          </cell>
          <cell r="S343">
            <v>2453</v>
          </cell>
          <cell r="T343">
            <v>2453</v>
          </cell>
          <cell r="U343">
            <v>2455</v>
          </cell>
          <cell r="V343">
            <v>8103</v>
          </cell>
          <cell r="W343">
            <v>8091</v>
          </cell>
          <cell r="AB343">
            <v>18984</v>
          </cell>
          <cell r="AC343">
            <v>0</v>
          </cell>
          <cell r="AE343">
            <v>0</v>
          </cell>
          <cell r="AF343">
            <v>8253754.4199999999</v>
          </cell>
          <cell r="AG343">
            <v>650.6</v>
          </cell>
          <cell r="AH343">
            <v>9272</v>
          </cell>
          <cell r="AI343">
            <v>9280</v>
          </cell>
          <cell r="AJ343">
            <v>7676394</v>
          </cell>
          <cell r="AK343">
            <v>7646754</v>
          </cell>
          <cell r="AL343">
            <v>0</v>
          </cell>
          <cell r="AM343">
            <v>0</v>
          </cell>
          <cell r="AN343">
            <v>7676394</v>
          </cell>
          <cell r="AO343">
            <v>7646754</v>
          </cell>
          <cell r="AP343">
            <v>7685666</v>
          </cell>
          <cell r="AQ343">
            <v>7656034</v>
          </cell>
        </row>
        <row r="344">
          <cell r="A344">
            <v>41608</v>
          </cell>
          <cell r="B344">
            <v>1741618</v>
          </cell>
          <cell r="C344">
            <v>1731619</v>
          </cell>
          <cell r="D344">
            <v>2782073</v>
          </cell>
          <cell r="E344">
            <v>2781517</v>
          </cell>
          <cell r="F344">
            <v>2790197</v>
          </cell>
          <cell r="G344">
            <v>2774293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1911</v>
          </cell>
          <cell r="O344">
            <v>1913</v>
          </cell>
          <cell r="P344">
            <v>2459</v>
          </cell>
          <cell r="Q344">
            <v>2459</v>
          </cell>
          <cell r="R344">
            <v>2449</v>
          </cell>
          <cell r="S344">
            <v>2453</v>
          </cell>
          <cell r="T344">
            <v>2453</v>
          </cell>
          <cell r="U344">
            <v>2455</v>
          </cell>
          <cell r="V344">
            <v>8103</v>
          </cell>
          <cell r="W344">
            <v>8091</v>
          </cell>
          <cell r="AB344">
            <v>17220</v>
          </cell>
          <cell r="AC344">
            <v>0</v>
          </cell>
          <cell r="AE344">
            <v>0</v>
          </cell>
          <cell r="AF344">
            <v>8253754.4199999999</v>
          </cell>
          <cell r="AG344">
            <v>650.6</v>
          </cell>
          <cell r="AH344">
            <v>9272</v>
          </cell>
          <cell r="AI344">
            <v>9280</v>
          </cell>
          <cell r="AJ344">
            <v>7313888</v>
          </cell>
          <cell r="AK344">
            <v>7287429</v>
          </cell>
          <cell r="AL344">
            <v>0</v>
          </cell>
          <cell r="AM344">
            <v>0</v>
          </cell>
          <cell r="AN344">
            <v>7313888</v>
          </cell>
          <cell r="AO344">
            <v>7287429</v>
          </cell>
          <cell r="AP344">
            <v>7323160</v>
          </cell>
          <cell r="AQ344">
            <v>7296709</v>
          </cell>
        </row>
        <row r="345">
          <cell r="A345">
            <v>41609</v>
          </cell>
          <cell r="B345">
            <v>1621064</v>
          </cell>
          <cell r="C345">
            <v>1612310</v>
          </cell>
          <cell r="D345">
            <v>2781392</v>
          </cell>
          <cell r="E345">
            <v>2780836</v>
          </cell>
          <cell r="F345">
            <v>2789742</v>
          </cell>
          <cell r="G345">
            <v>2774117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1911</v>
          </cell>
          <cell r="O345">
            <v>1913</v>
          </cell>
          <cell r="P345">
            <v>2459</v>
          </cell>
          <cell r="Q345">
            <v>2459</v>
          </cell>
          <cell r="R345">
            <v>2449</v>
          </cell>
          <cell r="S345">
            <v>2453</v>
          </cell>
          <cell r="T345">
            <v>2453</v>
          </cell>
          <cell r="U345">
            <v>2455</v>
          </cell>
          <cell r="V345">
            <v>8103</v>
          </cell>
          <cell r="W345">
            <v>8091</v>
          </cell>
          <cell r="AB345">
            <v>16632</v>
          </cell>
          <cell r="AC345">
            <v>0</v>
          </cell>
          <cell r="AE345">
            <v>0</v>
          </cell>
          <cell r="AF345">
            <v>8253754.4199999999</v>
          </cell>
          <cell r="AG345">
            <v>650.6</v>
          </cell>
          <cell r="AH345">
            <v>9272</v>
          </cell>
          <cell r="AI345">
            <v>9280</v>
          </cell>
          <cell r="AJ345">
            <v>7192198</v>
          </cell>
          <cell r="AK345">
            <v>7167263</v>
          </cell>
          <cell r="AL345">
            <v>0</v>
          </cell>
          <cell r="AM345">
            <v>0</v>
          </cell>
          <cell r="AN345">
            <v>7192198</v>
          </cell>
          <cell r="AO345">
            <v>7167263</v>
          </cell>
          <cell r="AP345">
            <v>7201470</v>
          </cell>
          <cell r="AQ345">
            <v>7176543</v>
          </cell>
        </row>
        <row r="346">
          <cell r="A346">
            <v>41610</v>
          </cell>
          <cell r="B346">
            <v>1337282</v>
          </cell>
          <cell r="C346">
            <v>1330729</v>
          </cell>
          <cell r="D346">
            <v>2780255</v>
          </cell>
          <cell r="E346">
            <v>2779699</v>
          </cell>
          <cell r="F346">
            <v>2788834</v>
          </cell>
          <cell r="G346">
            <v>2774053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1911</v>
          </cell>
          <cell r="O346">
            <v>1913</v>
          </cell>
          <cell r="P346">
            <v>2459</v>
          </cell>
          <cell r="Q346">
            <v>2459</v>
          </cell>
          <cell r="R346">
            <v>2449</v>
          </cell>
          <cell r="S346">
            <v>2453</v>
          </cell>
          <cell r="T346">
            <v>2453</v>
          </cell>
          <cell r="U346">
            <v>2455</v>
          </cell>
          <cell r="V346">
            <v>8234</v>
          </cell>
          <cell r="W346">
            <v>8222</v>
          </cell>
          <cell r="AB346">
            <v>15314</v>
          </cell>
          <cell r="AC346">
            <v>0</v>
          </cell>
          <cell r="AE346">
            <v>0</v>
          </cell>
          <cell r="AF346">
            <v>8253754.4199999999</v>
          </cell>
          <cell r="AG346">
            <v>650.6</v>
          </cell>
          <cell r="AH346">
            <v>9272</v>
          </cell>
          <cell r="AI346">
            <v>9280</v>
          </cell>
          <cell r="AJ346">
            <v>6906371</v>
          </cell>
          <cell r="AK346">
            <v>6884481</v>
          </cell>
          <cell r="AL346">
            <v>0</v>
          </cell>
          <cell r="AM346">
            <v>0</v>
          </cell>
          <cell r="AN346">
            <v>6906371</v>
          </cell>
          <cell r="AO346">
            <v>6884481</v>
          </cell>
          <cell r="AP346">
            <v>6915643</v>
          </cell>
          <cell r="AQ346">
            <v>6893761</v>
          </cell>
        </row>
        <row r="347">
          <cell r="A347">
            <v>41611</v>
          </cell>
          <cell r="B347">
            <v>1173188</v>
          </cell>
          <cell r="C347">
            <v>1168026</v>
          </cell>
          <cell r="D347">
            <v>2778893</v>
          </cell>
          <cell r="E347">
            <v>2778337</v>
          </cell>
          <cell r="F347">
            <v>2787924</v>
          </cell>
          <cell r="G347">
            <v>2773984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1911</v>
          </cell>
          <cell r="O347">
            <v>1913</v>
          </cell>
          <cell r="P347">
            <v>2459</v>
          </cell>
          <cell r="Q347">
            <v>2459</v>
          </cell>
          <cell r="R347">
            <v>2449</v>
          </cell>
          <cell r="S347">
            <v>2453</v>
          </cell>
          <cell r="T347">
            <v>2453</v>
          </cell>
          <cell r="U347">
            <v>2455</v>
          </cell>
          <cell r="V347">
            <v>8342</v>
          </cell>
          <cell r="W347">
            <v>8329</v>
          </cell>
          <cell r="AB347">
            <v>14514</v>
          </cell>
          <cell r="AC347">
            <v>0</v>
          </cell>
          <cell r="AE347">
            <v>0</v>
          </cell>
          <cell r="AF347">
            <v>8253754.4199999999</v>
          </cell>
          <cell r="AG347">
            <v>650.6</v>
          </cell>
          <cell r="AH347">
            <v>9272</v>
          </cell>
          <cell r="AI347">
            <v>9280</v>
          </cell>
          <cell r="AJ347">
            <v>6740005</v>
          </cell>
          <cell r="AK347">
            <v>6720347</v>
          </cell>
          <cell r="AL347">
            <v>0</v>
          </cell>
          <cell r="AM347">
            <v>0</v>
          </cell>
          <cell r="AN347">
            <v>6740005</v>
          </cell>
          <cell r="AO347">
            <v>6720347</v>
          </cell>
          <cell r="AP347">
            <v>6749277</v>
          </cell>
          <cell r="AQ347">
            <v>6729627</v>
          </cell>
        </row>
        <row r="348">
          <cell r="A348">
            <v>41612</v>
          </cell>
          <cell r="B348">
            <v>1132788</v>
          </cell>
          <cell r="C348">
            <v>1128257</v>
          </cell>
          <cell r="D348">
            <v>2778211</v>
          </cell>
          <cell r="E348">
            <v>2777655</v>
          </cell>
          <cell r="F348">
            <v>2787470</v>
          </cell>
          <cell r="G348">
            <v>2773655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1911</v>
          </cell>
          <cell r="O348">
            <v>1913</v>
          </cell>
          <cell r="P348">
            <v>2459</v>
          </cell>
          <cell r="Q348">
            <v>2459</v>
          </cell>
          <cell r="R348">
            <v>2449</v>
          </cell>
          <cell r="S348">
            <v>2453</v>
          </cell>
          <cell r="T348">
            <v>2453</v>
          </cell>
          <cell r="U348">
            <v>2455</v>
          </cell>
          <cell r="V348">
            <v>8130</v>
          </cell>
          <cell r="W348">
            <v>8118</v>
          </cell>
          <cell r="AB348">
            <v>14318</v>
          </cell>
          <cell r="AC348">
            <v>0</v>
          </cell>
          <cell r="AE348">
            <v>0</v>
          </cell>
          <cell r="AF348">
            <v>8253754.4199999999</v>
          </cell>
          <cell r="AG348">
            <v>650.6</v>
          </cell>
          <cell r="AH348">
            <v>9272</v>
          </cell>
          <cell r="AI348">
            <v>9280</v>
          </cell>
          <cell r="AJ348">
            <v>6698469</v>
          </cell>
          <cell r="AK348">
            <v>6679567</v>
          </cell>
          <cell r="AL348">
            <v>0</v>
          </cell>
          <cell r="AM348">
            <v>0</v>
          </cell>
          <cell r="AN348">
            <v>6698469</v>
          </cell>
          <cell r="AO348">
            <v>6679567</v>
          </cell>
          <cell r="AP348">
            <v>6707741</v>
          </cell>
          <cell r="AQ348">
            <v>6688847</v>
          </cell>
        </row>
        <row r="349">
          <cell r="A349">
            <v>41613</v>
          </cell>
          <cell r="B349">
            <v>890452</v>
          </cell>
          <cell r="C349">
            <v>886979</v>
          </cell>
          <cell r="D349">
            <v>2777984</v>
          </cell>
          <cell r="E349">
            <v>2777428</v>
          </cell>
          <cell r="F349">
            <v>2787697</v>
          </cell>
          <cell r="G349">
            <v>2773759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1911</v>
          </cell>
          <cell r="O349">
            <v>1913</v>
          </cell>
          <cell r="P349">
            <v>2459</v>
          </cell>
          <cell r="Q349">
            <v>2459</v>
          </cell>
          <cell r="R349">
            <v>2449</v>
          </cell>
          <cell r="S349">
            <v>2453</v>
          </cell>
          <cell r="T349">
            <v>2453</v>
          </cell>
          <cell r="U349">
            <v>2455</v>
          </cell>
          <cell r="V349">
            <v>8076</v>
          </cell>
          <cell r="W349">
            <v>8064</v>
          </cell>
          <cell r="AB349">
            <v>13169</v>
          </cell>
          <cell r="AC349">
            <v>0</v>
          </cell>
          <cell r="AE349">
            <v>0</v>
          </cell>
          <cell r="AF349">
            <v>8253754.4199999999</v>
          </cell>
          <cell r="AG349">
            <v>650.6</v>
          </cell>
          <cell r="AH349">
            <v>9272</v>
          </cell>
          <cell r="AI349">
            <v>9280</v>
          </cell>
          <cell r="AJ349">
            <v>6456133</v>
          </cell>
          <cell r="AK349">
            <v>6438166</v>
          </cell>
          <cell r="AL349">
            <v>0</v>
          </cell>
          <cell r="AM349">
            <v>0</v>
          </cell>
          <cell r="AN349">
            <v>6456133</v>
          </cell>
          <cell r="AO349">
            <v>6438166</v>
          </cell>
          <cell r="AP349">
            <v>6465405</v>
          </cell>
          <cell r="AQ349">
            <v>6447446</v>
          </cell>
        </row>
        <row r="350">
          <cell r="A350">
            <v>41614</v>
          </cell>
          <cell r="B350">
            <v>609373</v>
          </cell>
          <cell r="C350">
            <v>609996</v>
          </cell>
          <cell r="D350">
            <v>2778211</v>
          </cell>
          <cell r="E350">
            <v>2777655</v>
          </cell>
          <cell r="F350">
            <v>2787924</v>
          </cell>
          <cell r="G350">
            <v>2773706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1911</v>
          </cell>
          <cell r="O350">
            <v>1913</v>
          </cell>
          <cell r="P350">
            <v>2459</v>
          </cell>
          <cell r="Q350">
            <v>2459</v>
          </cell>
          <cell r="R350">
            <v>2449</v>
          </cell>
          <cell r="S350">
            <v>2453</v>
          </cell>
          <cell r="T350">
            <v>2453</v>
          </cell>
          <cell r="U350">
            <v>2455</v>
          </cell>
          <cell r="V350">
            <v>8130</v>
          </cell>
          <cell r="W350">
            <v>8118</v>
          </cell>
          <cell r="AB350">
            <v>11804</v>
          </cell>
          <cell r="AC350">
            <v>0</v>
          </cell>
          <cell r="AE350">
            <v>0</v>
          </cell>
          <cell r="AF350">
            <v>8253754.4199999999</v>
          </cell>
          <cell r="AG350">
            <v>650.6</v>
          </cell>
          <cell r="AH350">
            <v>9272</v>
          </cell>
          <cell r="AI350">
            <v>9280</v>
          </cell>
          <cell r="AJ350">
            <v>6175508</v>
          </cell>
          <cell r="AK350">
            <v>6161357</v>
          </cell>
          <cell r="AL350">
            <v>0</v>
          </cell>
          <cell r="AM350">
            <v>0</v>
          </cell>
          <cell r="AN350">
            <v>6175508</v>
          </cell>
          <cell r="AO350">
            <v>6161357</v>
          </cell>
          <cell r="AP350">
            <v>6184780</v>
          </cell>
          <cell r="AQ350">
            <v>6170637</v>
          </cell>
        </row>
        <row r="351">
          <cell r="A351">
            <v>41615</v>
          </cell>
          <cell r="B351">
            <v>449910</v>
          </cell>
          <cell r="C351">
            <v>448335</v>
          </cell>
          <cell r="D351">
            <v>2777984</v>
          </cell>
          <cell r="E351">
            <v>2777428</v>
          </cell>
          <cell r="F351">
            <v>2787697</v>
          </cell>
          <cell r="G351">
            <v>2773759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1911</v>
          </cell>
          <cell r="O351">
            <v>1913</v>
          </cell>
          <cell r="P351">
            <v>2459</v>
          </cell>
          <cell r="Q351">
            <v>2459</v>
          </cell>
          <cell r="R351">
            <v>2449</v>
          </cell>
          <cell r="S351">
            <v>2453</v>
          </cell>
          <cell r="T351">
            <v>2453</v>
          </cell>
          <cell r="U351">
            <v>2455</v>
          </cell>
          <cell r="V351">
            <v>8180</v>
          </cell>
          <cell r="W351">
            <v>8168</v>
          </cell>
          <cell r="AB351">
            <v>11060</v>
          </cell>
          <cell r="AC351">
            <v>0</v>
          </cell>
          <cell r="AE351">
            <v>0</v>
          </cell>
          <cell r="AF351">
            <v>8253754.4199999999</v>
          </cell>
          <cell r="AG351">
            <v>650.6</v>
          </cell>
          <cell r="AH351">
            <v>9272</v>
          </cell>
          <cell r="AI351">
            <v>9280</v>
          </cell>
          <cell r="AJ351">
            <v>6015591</v>
          </cell>
          <cell r="AK351">
            <v>5999522</v>
          </cell>
          <cell r="AL351">
            <v>0</v>
          </cell>
          <cell r="AM351">
            <v>0</v>
          </cell>
          <cell r="AN351">
            <v>6015591</v>
          </cell>
          <cell r="AO351">
            <v>5999522</v>
          </cell>
          <cell r="AP351">
            <v>6024863</v>
          </cell>
          <cell r="AQ351">
            <v>6008802</v>
          </cell>
        </row>
        <row r="352">
          <cell r="A352">
            <v>41616</v>
          </cell>
          <cell r="B352">
            <v>449683</v>
          </cell>
          <cell r="C352">
            <v>448289</v>
          </cell>
          <cell r="D352">
            <v>2577179</v>
          </cell>
          <cell r="E352">
            <v>2576664</v>
          </cell>
          <cell r="F352">
            <v>2787470</v>
          </cell>
          <cell r="G352">
            <v>2773811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1911</v>
          </cell>
          <cell r="O352">
            <v>1913</v>
          </cell>
          <cell r="P352">
            <v>2459</v>
          </cell>
          <cell r="Q352">
            <v>2459</v>
          </cell>
          <cell r="R352">
            <v>2449</v>
          </cell>
          <cell r="S352">
            <v>2453</v>
          </cell>
          <cell r="T352">
            <v>2453</v>
          </cell>
          <cell r="U352">
            <v>2455</v>
          </cell>
          <cell r="V352">
            <v>8130</v>
          </cell>
          <cell r="W352">
            <v>8118</v>
          </cell>
          <cell r="AB352">
            <v>10104</v>
          </cell>
          <cell r="AC352">
            <v>0</v>
          </cell>
          <cell r="AE352">
            <v>0</v>
          </cell>
          <cell r="AF352">
            <v>8253754.4199999999</v>
          </cell>
          <cell r="AG352">
            <v>650.6</v>
          </cell>
          <cell r="AH352">
            <v>9272</v>
          </cell>
          <cell r="AI352">
            <v>9280</v>
          </cell>
          <cell r="AJ352">
            <v>5814332</v>
          </cell>
          <cell r="AK352">
            <v>5798764</v>
          </cell>
          <cell r="AL352">
            <v>0</v>
          </cell>
          <cell r="AM352">
            <v>0</v>
          </cell>
          <cell r="AN352">
            <v>5814332</v>
          </cell>
          <cell r="AO352">
            <v>5798764</v>
          </cell>
          <cell r="AP352">
            <v>5823604</v>
          </cell>
          <cell r="AQ352">
            <v>5808044</v>
          </cell>
        </row>
        <row r="353">
          <cell r="A353">
            <v>41617</v>
          </cell>
          <cell r="B353">
            <v>449683</v>
          </cell>
          <cell r="C353">
            <v>448289</v>
          </cell>
          <cell r="D353">
            <v>2377295</v>
          </cell>
          <cell r="E353">
            <v>2376820</v>
          </cell>
          <cell r="F353">
            <v>2787470</v>
          </cell>
          <cell r="G353">
            <v>2773533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1911</v>
          </cell>
          <cell r="O353">
            <v>1913</v>
          </cell>
          <cell r="P353">
            <v>2459</v>
          </cell>
          <cell r="Q353">
            <v>2459</v>
          </cell>
          <cell r="R353">
            <v>2449</v>
          </cell>
          <cell r="S353">
            <v>2453</v>
          </cell>
          <cell r="T353">
            <v>2453</v>
          </cell>
          <cell r="U353">
            <v>2455</v>
          </cell>
          <cell r="V353">
            <v>8103</v>
          </cell>
          <cell r="W353">
            <v>8091</v>
          </cell>
          <cell r="AB353">
            <v>9169</v>
          </cell>
          <cell r="AC353">
            <v>0</v>
          </cell>
          <cell r="AE353">
            <v>0</v>
          </cell>
          <cell r="AF353">
            <v>8253754.4199999999</v>
          </cell>
          <cell r="AG353">
            <v>650.6</v>
          </cell>
          <cell r="AH353">
            <v>9272</v>
          </cell>
          <cell r="AI353">
            <v>9280</v>
          </cell>
          <cell r="AJ353">
            <v>5614448</v>
          </cell>
          <cell r="AK353">
            <v>5598642</v>
          </cell>
          <cell r="AL353">
            <v>0</v>
          </cell>
          <cell r="AM353">
            <v>0</v>
          </cell>
          <cell r="AN353">
            <v>5614448</v>
          </cell>
          <cell r="AO353">
            <v>5598642</v>
          </cell>
          <cell r="AP353">
            <v>5623720</v>
          </cell>
          <cell r="AQ353">
            <v>5607922</v>
          </cell>
        </row>
        <row r="354">
          <cell r="A354">
            <v>41618</v>
          </cell>
          <cell r="B354">
            <v>449456</v>
          </cell>
          <cell r="C354">
            <v>448242</v>
          </cell>
          <cell r="D354">
            <v>2297355</v>
          </cell>
          <cell r="E354">
            <v>2296896</v>
          </cell>
          <cell r="F354">
            <v>2787697</v>
          </cell>
          <cell r="G354">
            <v>2773759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1911</v>
          </cell>
          <cell r="O354">
            <v>1913</v>
          </cell>
          <cell r="P354">
            <v>2459</v>
          </cell>
          <cell r="Q354">
            <v>2459</v>
          </cell>
          <cell r="R354">
            <v>2449</v>
          </cell>
          <cell r="S354">
            <v>2453</v>
          </cell>
          <cell r="T354">
            <v>2453</v>
          </cell>
          <cell r="U354">
            <v>2455</v>
          </cell>
          <cell r="V354">
            <v>8076</v>
          </cell>
          <cell r="W354">
            <v>8064</v>
          </cell>
          <cell r="AB354">
            <v>8814</v>
          </cell>
          <cell r="AC354">
            <v>0</v>
          </cell>
          <cell r="AE354">
            <v>0</v>
          </cell>
          <cell r="AF354">
            <v>8253754.4199999999</v>
          </cell>
          <cell r="AG354">
            <v>650.6</v>
          </cell>
          <cell r="AH354">
            <v>9272</v>
          </cell>
          <cell r="AI354">
            <v>9280</v>
          </cell>
          <cell r="AJ354">
            <v>5534508</v>
          </cell>
          <cell r="AK354">
            <v>5518897</v>
          </cell>
          <cell r="AL354">
            <v>0</v>
          </cell>
          <cell r="AM354">
            <v>0</v>
          </cell>
          <cell r="AN354">
            <v>5534508</v>
          </cell>
          <cell r="AO354">
            <v>5518897</v>
          </cell>
          <cell r="AP354">
            <v>5543780</v>
          </cell>
          <cell r="AQ354">
            <v>5528177</v>
          </cell>
        </row>
        <row r="355">
          <cell r="A355">
            <v>41619</v>
          </cell>
          <cell r="B355">
            <v>449456</v>
          </cell>
          <cell r="C355">
            <v>448287</v>
          </cell>
          <cell r="D355">
            <v>1933965</v>
          </cell>
          <cell r="E355">
            <v>1933578</v>
          </cell>
          <cell r="F355">
            <v>2787697</v>
          </cell>
          <cell r="G355">
            <v>2773759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1911</v>
          </cell>
          <cell r="O355">
            <v>1913</v>
          </cell>
          <cell r="P355">
            <v>2459</v>
          </cell>
          <cell r="Q355">
            <v>2459</v>
          </cell>
          <cell r="R355">
            <v>2449</v>
          </cell>
          <cell r="S355">
            <v>2453</v>
          </cell>
          <cell r="T355">
            <v>2453</v>
          </cell>
          <cell r="U355">
            <v>2455</v>
          </cell>
          <cell r="V355">
            <v>8076</v>
          </cell>
          <cell r="W355">
            <v>8064</v>
          </cell>
          <cell r="AB355">
            <v>7117</v>
          </cell>
          <cell r="AC355">
            <v>0</v>
          </cell>
          <cell r="AE355">
            <v>0</v>
          </cell>
          <cell r="AF355">
            <v>8253754.4199999999</v>
          </cell>
          <cell r="AG355">
            <v>650.6</v>
          </cell>
          <cell r="AH355">
            <v>9272</v>
          </cell>
          <cell r="AI355">
            <v>9280</v>
          </cell>
          <cell r="AJ355">
            <v>5171118</v>
          </cell>
          <cell r="AK355">
            <v>5155624</v>
          </cell>
          <cell r="AL355">
            <v>0</v>
          </cell>
          <cell r="AM355">
            <v>0</v>
          </cell>
          <cell r="AN355">
            <v>5171118</v>
          </cell>
          <cell r="AO355">
            <v>5155624</v>
          </cell>
          <cell r="AP355">
            <v>5180390</v>
          </cell>
          <cell r="AQ355">
            <v>5164904</v>
          </cell>
        </row>
        <row r="356">
          <cell r="A356">
            <v>41620</v>
          </cell>
          <cell r="B356">
            <v>449456</v>
          </cell>
          <cell r="C356">
            <v>448467</v>
          </cell>
          <cell r="D356">
            <v>1933511</v>
          </cell>
          <cell r="E356">
            <v>1933124</v>
          </cell>
          <cell r="F356">
            <v>2786789</v>
          </cell>
          <cell r="G356">
            <v>2773412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1911</v>
          </cell>
          <cell r="O356">
            <v>1913</v>
          </cell>
          <cell r="P356">
            <v>2459</v>
          </cell>
          <cell r="Q356">
            <v>2459</v>
          </cell>
          <cell r="R356">
            <v>2449</v>
          </cell>
          <cell r="S356">
            <v>2453</v>
          </cell>
          <cell r="T356">
            <v>2453</v>
          </cell>
          <cell r="U356">
            <v>2455</v>
          </cell>
          <cell r="V356">
            <v>8022</v>
          </cell>
          <cell r="W356">
            <v>8010</v>
          </cell>
          <cell r="AB356">
            <v>7117</v>
          </cell>
          <cell r="AC356">
            <v>0</v>
          </cell>
          <cell r="AE356">
            <v>0</v>
          </cell>
          <cell r="AF356">
            <v>8253754.4199999999</v>
          </cell>
          <cell r="AG356">
            <v>650.6</v>
          </cell>
          <cell r="AH356">
            <v>9272</v>
          </cell>
          <cell r="AI356">
            <v>9280</v>
          </cell>
          <cell r="AJ356">
            <v>5169756</v>
          </cell>
          <cell r="AK356">
            <v>5155003</v>
          </cell>
          <cell r="AL356">
            <v>0</v>
          </cell>
          <cell r="AM356">
            <v>0</v>
          </cell>
          <cell r="AN356">
            <v>5169756</v>
          </cell>
          <cell r="AO356">
            <v>5155003</v>
          </cell>
          <cell r="AP356">
            <v>5179028</v>
          </cell>
          <cell r="AQ356">
            <v>5164283</v>
          </cell>
        </row>
        <row r="357">
          <cell r="A357">
            <v>41621</v>
          </cell>
          <cell r="B357">
            <v>449456</v>
          </cell>
          <cell r="C357">
            <v>448467</v>
          </cell>
          <cell r="D357">
            <v>1693205</v>
          </cell>
          <cell r="E357">
            <v>1692866</v>
          </cell>
          <cell r="F357">
            <v>2787924</v>
          </cell>
          <cell r="G357">
            <v>2773427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1911</v>
          </cell>
          <cell r="O357">
            <v>1913</v>
          </cell>
          <cell r="P357">
            <v>2459</v>
          </cell>
          <cell r="Q357">
            <v>2459</v>
          </cell>
          <cell r="R357">
            <v>2449</v>
          </cell>
          <cell r="S357">
            <v>2453</v>
          </cell>
          <cell r="T357">
            <v>2453</v>
          </cell>
          <cell r="U357">
            <v>2455</v>
          </cell>
          <cell r="V357">
            <v>8049</v>
          </cell>
          <cell r="W357">
            <v>8037</v>
          </cell>
          <cell r="AB357">
            <v>5911</v>
          </cell>
          <cell r="AC357">
            <v>0</v>
          </cell>
          <cell r="AE357">
            <v>0</v>
          </cell>
          <cell r="AF357">
            <v>8253755.4199999999</v>
          </cell>
          <cell r="AG357">
            <v>650.6</v>
          </cell>
          <cell r="AH357">
            <v>9272</v>
          </cell>
          <cell r="AI357">
            <v>9280</v>
          </cell>
          <cell r="AJ357">
            <v>4930585</v>
          </cell>
          <cell r="AK357">
            <v>4914760</v>
          </cell>
          <cell r="AL357">
            <v>0</v>
          </cell>
          <cell r="AM357">
            <v>0</v>
          </cell>
          <cell r="AN357">
            <v>4930585</v>
          </cell>
          <cell r="AO357">
            <v>4914760</v>
          </cell>
          <cell r="AP357">
            <v>4939857</v>
          </cell>
          <cell r="AQ357">
            <v>4924040</v>
          </cell>
        </row>
        <row r="358">
          <cell r="A358">
            <v>41622</v>
          </cell>
          <cell r="B358">
            <v>449683</v>
          </cell>
          <cell r="C358">
            <v>448469</v>
          </cell>
          <cell r="D358">
            <v>1489776</v>
          </cell>
          <cell r="E358">
            <v>1489478</v>
          </cell>
          <cell r="F358">
            <v>2788607</v>
          </cell>
          <cell r="G358">
            <v>2773549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1911</v>
          </cell>
          <cell r="O358">
            <v>1913</v>
          </cell>
          <cell r="P358">
            <v>2459</v>
          </cell>
          <cell r="Q358">
            <v>2459</v>
          </cell>
          <cell r="R358">
            <v>2449</v>
          </cell>
          <cell r="S358">
            <v>2453</v>
          </cell>
          <cell r="T358">
            <v>2453</v>
          </cell>
          <cell r="U358">
            <v>2455</v>
          </cell>
          <cell r="V358">
            <v>8103</v>
          </cell>
          <cell r="W358">
            <v>8091</v>
          </cell>
          <cell r="AB358">
            <v>4907</v>
          </cell>
          <cell r="AC358">
            <v>0</v>
          </cell>
          <cell r="AE358">
            <v>0</v>
          </cell>
          <cell r="AF358">
            <v>8253755.4199999999</v>
          </cell>
          <cell r="AG358">
            <v>650.6</v>
          </cell>
          <cell r="AH358">
            <v>9272</v>
          </cell>
          <cell r="AI358">
            <v>9280</v>
          </cell>
          <cell r="AJ358">
            <v>4728066</v>
          </cell>
          <cell r="AK358">
            <v>4711496</v>
          </cell>
          <cell r="AL358">
            <v>0</v>
          </cell>
          <cell r="AM358">
            <v>0</v>
          </cell>
          <cell r="AN358">
            <v>4728066</v>
          </cell>
          <cell r="AO358">
            <v>4711496</v>
          </cell>
          <cell r="AP358">
            <v>4737338</v>
          </cell>
          <cell r="AQ358">
            <v>4720776</v>
          </cell>
        </row>
        <row r="359">
          <cell r="A359">
            <v>41623</v>
          </cell>
          <cell r="B359">
            <v>449683</v>
          </cell>
          <cell r="C359">
            <v>448379</v>
          </cell>
          <cell r="D359">
            <v>1246186</v>
          </cell>
          <cell r="E359">
            <v>1245937</v>
          </cell>
          <cell r="F359">
            <v>2789061</v>
          </cell>
          <cell r="G359">
            <v>2773442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1911</v>
          </cell>
          <cell r="O359">
            <v>1913</v>
          </cell>
          <cell r="P359">
            <v>2459</v>
          </cell>
          <cell r="Q359">
            <v>2459</v>
          </cell>
          <cell r="R359">
            <v>2449</v>
          </cell>
          <cell r="S359">
            <v>2453</v>
          </cell>
          <cell r="T359">
            <v>2453</v>
          </cell>
          <cell r="U359">
            <v>2455</v>
          </cell>
          <cell r="V359">
            <v>8076</v>
          </cell>
          <cell r="W359">
            <v>8064</v>
          </cell>
          <cell r="AB359">
            <v>3752</v>
          </cell>
          <cell r="AC359">
            <v>0</v>
          </cell>
          <cell r="AE359">
            <v>0</v>
          </cell>
          <cell r="AF359">
            <v>8253755.4199999999</v>
          </cell>
          <cell r="AG359">
            <v>650.6</v>
          </cell>
          <cell r="AH359">
            <v>9272</v>
          </cell>
          <cell r="AI359">
            <v>9280</v>
          </cell>
          <cell r="AJ359">
            <v>4484930</v>
          </cell>
          <cell r="AK359">
            <v>4467758</v>
          </cell>
          <cell r="AL359">
            <v>0</v>
          </cell>
          <cell r="AM359">
            <v>0</v>
          </cell>
          <cell r="AN359">
            <v>4484930</v>
          </cell>
          <cell r="AO359">
            <v>4467758</v>
          </cell>
          <cell r="AP359">
            <v>4494202</v>
          </cell>
          <cell r="AQ359">
            <v>4477038</v>
          </cell>
        </row>
        <row r="360">
          <cell r="A360">
            <v>41624</v>
          </cell>
          <cell r="B360">
            <v>449910</v>
          </cell>
          <cell r="C360">
            <v>448515</v>
          </cell>
          <cell r="D360">
            <v>1005812</v>
          </cell>
          <cell r="E360">
            <v>1005611</v>
          </cell>
          <cell r="F360">
            <v>2788607</v>
          </cell>
          <cell r="G360">
            <v>2773549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1911</v>
          </cell>
          <cell r="O360">
            <v>1913</v>
          </cell>
          <cell r="P360">
            <v>2459</v>
          </cell>
          <cell r="Q360">
            <v>2459</v>
          </cell>
          <cell r="R360">
            <v>2449</v>
          </cell>
          <cell r="S360">
            <v>2453</v>
          </cell>
          <cell r="T360">
            <v>2453</v>
          </cell>
          <cell r="U360">
            <v>2455</v>
          </cell>
          <cell r="V360">
            <v>8103</v>
          </cell>
          <cell r="W360">
            <v>8091</v>
          </cell>
          <cell r="AB360">
            <v>2687</v>
          </cell>
          <cell r="AC360">
            <v>0</v>
          </cell>
          <cell r="AE360">
            <v>0</v>
          </cell>
          <cell r="AF360">
            <v>8253755.4199999999</v>
          </cell>
          <cell r="AG360">
            <v>650.6</v>
          </cell>
          <cell r="AH360">
            <v>9272</v>
          </cell>
          <cell r="AI360">
            <v>9280</v>
          </cell>
          <cell r="AJ360">
            <v>4244329</v>
          </cell>
          <cell r="AK360">
            <v>4227675</v>
          </cell>
          <cell r="AL360">
            <v>0</v>
          </cell>
          <cell r="AM360">
            <v>0</v>
          </cell>
          <cell r="AN360">
            <v>4244329</v>
          </cell>
          <cell r="AO360">
            <v>4227675</v>
          </cell>
          <cell r="AP360">
            <v>4253601</v>
          </cell>
          <cell r="AQ360">
            <v>4236955</v>
          </cell>
        </row>
        <row r="361">
          <cell r="A361">
            <v>41625</v>
          </cell>
          <cell r="B361">
            <v>449910</v>
          </cell>
          <cell r="C361">
            <v>449010</v>
          </cell>
          <cell r="D361">
            <v>885118</v>
          </cell>
          <cell r="E361">
            <v>884941</v>
          </cell>
          <cell r="F361">
            <v>2785881</v>
          </cell>
          <cell r="G361">
            <v>2773345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1911</v>
          </cell>
          <cell r="O361">
            <v>1913</v>
          </cell>
          <cell r="P361">
            <v>2459</v>
          </cell>
          <cell r="Q361">
            <v>2459</v>
          </cell>
          <cell r="R361">
            <v>2449</v>
          </cell>
          <cell r="S361">
            <v>2453</v>
          </cell>
          <cell r="T361">
            <v>2453</v>
          </cell>
          <cell r="U361">
            <v>2455</v>
          </cell>
          <cell r="V361">
            <v>8207</v>
          </cell>
          <cell r="W361">
            <v>8195</v>
          </cell>
          <cell r="AB361">
            <v>21656</v>
          </cell>
          <cell r="AC361">
            <v>0</v>
          </cell>
          <cell r="AE361">
            <v>0</v>
          </cell>
          <cell r="AF361">
            <v>8253755.4199999999</v>
          </cell>
          <cell r="AG361">
            <v>650.6</v>
          </cell>
          <cell r="AH361">
            <v>9272</v>
          </cell>
          <cell r="AI361">
            <v>9280</v>
          </cell>
          <cell r="AJ361">
            <v>4120909</v>
          </cell>
          <cell r="AK361">
            <v>4107296</v>
          </cell>
          <cell r="AL361">
            <v>0</v>
          </cell>
          <cell r="AM361">
            <v>0</v>
          </cell>
          <cell r="AN361">
            <v>4120909</v>
          </cell>
          <cell r="AO361">
            <v>4107296</v>
          </cell>
          <cell r="AP361">
            <v>4130181</v>
          </cell>
          <cell r="AQ361">
            <v>4116576</v>
          </cell>
        </row>
        <row r="362">
          <cell r="A362">
            <v>41626</v>
          </cell>
          <cell r="B362">
            <v>449229</v>
          </cell>
          <cell r="C362">
            <v>448915</v>
          </cell>
          <cell r="D362">
            <v>724723</v>
          </cell>
          <cell r="E362">
            <v>724578</v>
          </cell>
          <cell r="F362">
            <v>2782927</v>
          </cell>
          <cell r="G362">
            <v>2773187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1911</v>
          </cell>
          <cell r="O362">
            <v>1913</v>
          </cell>
          <cell r="P362">
            <v>2459</v>
          </cell>
          <cell r="Q362">
            <v>2459</v>
          </cell>
          <cell r="R362">
            <v>2449</v>
          </cell>
          <cell r="S362">
            <v>2453</v>
          </cell>
          <cell r="T362">
            <v>2453</v>
          </cell>
          <cell r="U362">
            <v>2455</v>
          </cell>
          <cell r="V362">
            <v>8261</v>
          </cell>
          <cell r="W362">
            <v>8249</v>
          </cell>
          <cell r="AB362">
            <v>20766</v>
          </cell>
          <cell r="AC362">
            <v>0</v>
          </cell>
          <cell r="AE362">
            <v>0</v>
          </cell>
          <cell r="AF362">
            <v>8253755.4199999999</v>
          </cell>
          <cell r="AG362">
            <v>650.6</v>
          </cell>
          <cell r="AH362">
            <v>9272</v>
          </cell>
          <cell r="AI362">
            <v>9280</v>
          </cell>
          <cell r="AJ362">
            <v>3956879</v>
          </cell>
          <cell r="AK362">
            <v>3946680</v>
          </cell>
          <cell r="AL362">
            <v>0</v>
          </cell>
          <cell r="AM362">
            <v>0</v>
          </cell>
          <cell r="AN362">
            <v>3956879</v>
          </cell>
          <cell r="AO362">
            <v>3946680</v>
          </cell>
          <cell r="AP362">
            <v>3966151</v>
          </cell>
          <cell r="AQ362">
            <v>3955960</v>
          </cell>
        </row>
        <row r="363">
          <cell r="A363">
            <v>41627</v>
          </cell>
          <cell r="B363">
            <v>449003</v>
          </cell>
          <cell r="C363">
            <v>448958</v>
          </cell>
          <cell r="D363">
            <v>724042</v>
          </cell>
          <cell r="E363">
            <v>723897</v>
          </cell>
          <cell r="F363">
            <v>2781337</v>
          </cell>
          <cell r="G363">
            <v>2772993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1911</v>
          </cell>
          <cell r="O363">
            <v>1913</v>
          </cell>
          <cell r="P363">
            <v>2459</v>
          </cell>
          <cell r="Q363">
            <v>2459</v>
          </cell>
          <cell r="R363">
            <v>2449</v>
          </cell>
          <cell r="S363">
            <v>2453</v>
          </cell>
          <cell r="T363">
            <v>2453</v>
          </cell>
          <cell r="U363">
            <v>2455</v>
          </cell>
          <cell r="V363">
            <v>8396</v>
          </cell>
          <cell r="W363">
            <v>8383</v>
          </cell>
          <cell r="AB363">
            <v>20766</v>
          </cell>
          <cell r="AC363">
            <v>0</v>
          </cell>
          <cell r="AE363">
            <v>0</v>
          </cell>
          <cell r="AF363">
            <v>8253755.4199999999</v>
          </cell>
          <cell r="AG363">
            <v>650.6</v>
          </cell>
          <cell r="AH363">
            <v>9272</v>
          </cell>
          <cell r="AI363">
            <v>9280</v>
          </cell>
          <cell r="AJ363">
            <v>3954382</v>
          </cell>
          <cell r="AK363">
            <v>3945848</v>
          </cell>
          <cell r="AL363">
            <v>0</v>
          </cell>
          <cell r="AM363">
            <v>0</v>
          </cell>
          <cell r="AN363">
            <v>3954382</v>
          </cell>
          <cell r="AO363">
            <v>3945848</v>
          </cell>
          <cell r="AP363">
            <v>3963654</v>
          </cell>
          <cell r="AQ363">
            <v>3955128</v>
          </cell>
        </row>
        <row r="364">
          <cell r="A364">
            <v>41628</v>
          </cell>
          <cell r="B364">
            <v>448776</v>
          </cell>
          <cell r="C364">
            <v>448911</v>
          </cell>
          <cell r="D364">
            <v>445075</v>
          </cell>
          <cell r="E364">
            <v>444986</v>
          </cell>
          <cell r="F364">
            <v>2780428</v>
          </cell>
          <cell r="G364">
            <v>2772921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1911</v>
          </cell>
          <cell r="O364">
            <v>1913</v>
          </cell>
          <cell r="P364">
            <v>2459</v>
          </cell>
          <cell r="Q364">
            <v>2459</v>
          </cell>
          <cell r="R364">
            <v>2449</v>
          </cell>
          <cell r="S364">
            <v>2453</v>
          </cell>
          <cell r="T364">
            <v>2453</v>
          </cell>
          <cell r="U364">
            <v>2455</v>
          </cell>
          <cell r="V364">
            <v>8261</v>
          </cell>
          <cell r="W364">
            <v>8249</v>
          </cell>
          <cell r="AB364">
            <v>19480</v>
          </cell>
          <cell r="AC364">
            <v>0</v>
          </cell>
          <cell r="AE364">
            <v>0</v>
          </cell>
          <cell r="AF364">
            <v>8253755.4199999999</v>
          </cell>
          <cell r="AG364">
            <v>650.6</v>
          </cell>
          <cell r="AH364">
            <v>9272</v>
          </cell>
          <cell r="AI364">
            <v>9280</v>
          </cell>
          <cell r="AJ364">
            <v>3674279</v>
          </cell>
          <cell r="AK364">
            <v>3666818</v>
          </cell>
          <cell r="AL364">
            <v>0</v>
          </cell>
          <cell r="AM364">
            <v>0</v>
          </cell>
          <cell r="AN364">
            <v>3674279</v>
          </cell>
          <cell r="AO364">
            <v>3666818</v>
          </cell>
          <cell r="AP364">
            <v>3683551</v>
          </cell>
          <cell r="AQ364">
            <v>3676098</v>
          </cell>
        </row>
        <row r="365">
          <cell r="A365">
            <v>41629</v>
          </cell>
          <cell r="B365">
            <v>448776</v>
          </cell>
          <cell r="C365">
            <v>449045</v>
          </cell>
          <cell r="D365">
            <v>444849</v>
          </cell>
          <cell r="E365">
            <v>444760</v>
          </cell>
          <cell r="F365">
            <v>2779747</v>
          </cell>
          <cell r="G365">
            <v>2773076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1911</v>
          </cell>
          <cell r="O365">
            <v>1913</v>
          </cell>
          <cell r="P365">
            <v>2459</v>
          </cell>
          <cell r="Q365">
            <v>2459</v>
          </cell>
          <cell r="R365">
            <v>2449</v>
          </cell>
          <cell r="S365">
            <v>2453</v>
          </cell>
          <cell r="T365">
            <v>2453</v>
          </cell>
          <cell r="U365">
            <v>2455</v>
          </cell>
          <cell r="V365">
            <v>8261</v>
          </cell>
          <cell r="W365">
            <v>8249</v>
          </cell>
          <cell r="AB365">
            <v>19480</v>
          </cell>
          <cell r="AC365">
            <v>0</v>
          </cell>
          <cell r="AE365">
            <v>0</v>
          </cell>
          <cell r="AF365">
            <v>8253755.4199999999</v>
          </cell>
          <cell r="AG365">
            <v>650.6</v>
          </cell>
          <cell r="AH365">
            <v>9272</v>
          </cell>
          <cell r="AI365">
            <v>9280</v>
          </cell>
          <cell r="AJ365">
            <v>3673372</v>
          </cell>
          <cell r="AK365">
            <v>3666881</v>
          </cell>
          <cell r="AL365">
            <v>0</v>
          </cell>
          <cell r="AM365">
            <v>0</v>
          </cell>
          <cell r="AN365">
            <v>3673372</v>
          </cell>
          <cell r="AO365">
            <v>3666881</v>
          </cell>
          <cell r="AP365">
            <v>3682644</v>
          </cell>
          <cell r="AQ365">
            <v>3676161</v>
          </cell>
        </row>
        <row r="366">
          <cell r="A366">
            <v>41630</v>
          </cell>
          <cell r="B366">
            <v>448550</v>
          </cell>
          <cell r="C366">
            <v>448954</v>
          </cell>
          <cell r="D366">
            <v>444397</v>
          </cell>
          <cell r="E366">
            <v>444308</v>
          </cell>
          <cell r="F366">
            <v>2778611</v>
          </cell>
          <cell r="G366">
            <v>2772498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1911</v>
          </cell>
          <cell r="O366">
            <v>1913</v>
          </cell>
          <cell r="P366">
            <v>2459</v>
          </cell>
          <cell r="Q366">
            <v>2459</v>
          </cell>
          <cell r="R366">
            <v>2449</v>
          </cell>
          <cell r="S366">
            <v>2453</v>
          </cell>
          <cell r="T366">
            <v>2453</v>
          </cell>
          <cell r="U366">
            <v>2455</v>
          </cell>
          <cell r="V366">
            <v>8234</v>
          </cell>
          <cell r="W366">
            <v>8222</v>
          </cell>
          <cell r="AB366">
            <v>19480</v>
          </cell>
          <cell r="AC366">
            <v>0</v>
          </cell>
          <cell r="AE366">
            <v>0</v>
          </cell>
          <cell r="AF366">
            <v>8253755.4199999999</v>
          </cell>
          <cell r="AG366">
            <v>650.6</v>
          </cell>
          <cell r="AH366">
            <v>9272</v>
          </cell>
          <cell r="AI366">
            <v>9280</v>
          </cell>
          <cell r="AJ366">
            <v>3671558</v>
          </cell>
          <cell r="AK366">
            <v>3665760</v>
          </cell>
          <cell r="AL366">
            <v>0</v>
          </cell>
          <cell r="AM366">
            <v>0</v>
          </cell>
          <cell r="AN366">
            <v>3671558</v>
          </cell>
          <cell r="AO366">
            <v>3665760</v>
          </cell>
          <cell r="AP366">
            <v>3680830</v>
          </cell>
          <cell r="AQ366">
            <v>3675040</v>
          </cell>
        </row>
        <row r="367">
          <cell r="A367">
            <v>41631</v>
          </cell>
          <cell r="B367">
            <v>448550</v>
          </cell>
          <cell r="C367">
            <v>448954</v>
          </cell>
          <cell r="D367">
            <v>444170</v>
          </cell>
          <cell r="E367">
            <v>444081</v>
          </cell>
          <cell r="F367">
            <v>2334036</v>
          </cell>
          <cell r="G367">
            <v>2329601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1911</v>
          </cell>
          <cell r="O367">
            <v>1913</v>
          </cell>
          <cell r="P367">
            <v>2459</v>
          </cell>
          <cell r="Q367">
            <v>2459</v>
          </cell>
          <cell r="R367">
            <v>2449</v>
          </cell>
          <cell r="S367">
            <v>2453</v>
          </cell>
          <cell r="T367">
            <v>2453</v>
          </cell>
          <cell r="U367">
            <v>2455</v>
          </cell>
          <cell r="V367">
            <v>8234</v>
          </cell>
          <cell r="W367">
            <v>8222</v>
          </cell>
          <cell r="AB367">
            <v>17350</v>
          </cell>
          <cell r="AC367">
            <v>0</v>
          </cell>
          <cell r="AE367">
            <v>0</v>
          </cell>
          <cell r="AF367">
            <v>8253755.4199999999</v>
          </cell>
          <cell r="AG367">
            <v>650.6</v>
          </cell>
          <cell r="AH367">
            <v>9272</v>
          </cell>
          <cell r="AI367">
            <v>9280</v>
          </cell>
          <cell r="AJ367">
            <v>3226756</v>
          </cell>
          <cell r="AK367">
            <v>3222636</v>
          </cell>
          <cell r="AL367">
            <v>0</v>
          </cell>
          <cell r="AM367">
            <v>0</v>
          </cell>
          <cell r="AN367">
            <v>3226756</v>
          </cell>
          <cell r="AO367">
            <v>3222636</v>
          </cell>
          <cell r="AP367">
            <v>3236028</v>
          </cell>
          <cell r="AQ367">
            <v>3231916</v>
          </cell>
        </row>
        <row r="368">
          <cell r="A368">
            <v>41632</v>
          </cell>
          <cell r="B368">
            <v>448323</v>
          </cell>
          <cell r="C368">
            <v>448726</v>
          </cell>
          <cell r="D368">
            <v>443943</v>
          </cell>
          <cell r="E368">
            <v>443854</v>
          </cell>
          <cell r="F368">
            <v>2126429</v>
          </cell>
          <cell r="G368">
            <v>2122389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1911</v>
          </cell>
          <cell r="O368">
            <v>1913</v>
          </cell>
          <cell r="P368">
            <v>2459</v>
          </cell>
          <cell r="Q368">
            <v>2459</v>
          </cell>
          <cell r="R368">
            <v>2449</v>
          </cell>
          <cell r="S368">
            <v>2453</v>
          </cell>
          <cell r="T368">
            <v>2453</v>
          </cell>
          <cell r="U368">
            <v>2455</v>
          </cell>
          <cell r="V368">
            <v>8261</v>
          </cell>
          <cell r="W368">
            <v>8249</v>
          </cell>
          <cell r="AB368">
            <v>16421</v>
          </cell>
          <cell r="AC368">
            <v>0</v>
          </cell>
          <cell r="AE368">
            <v>0</v>
          </cell>
          <cell r="AF368">
            <v>8253755.4199999999</v>
          </cell>
          <cell r="AG368">
            <v>650.6</v>
          </cell>
          <cell r="AH368">
            <v>9272</v>
          </cell>
          <cell r="AI368">
            <v>9280</v>
          </cell>
          <cell r="AJ368">
            <v>3018695</v>
          </cell>
          <cell r="AK368">
            <v>3014969</v>
          </cell>
          <cell r="AL368">
            <v>0</v>
          </cell>
          <cell r="AM368">
            <v>0</v>
          </cell>
          <cell r="AN368">
            <v>3018695</v>
          </cell>
          <cell r="AO368">
            <v>3014969</v>
          </cell>
          <cell r="AP368">
            <v>3027967</v>
          </cell>
          <cell r="AQ368">
            <v>3024249</v>
          </cell>
        </row>
        <row r="369">
          <cell r="A369">
            <v>41633</v>
          </cell>
          <cell r="B369">
            <v>448550</v>
          </cell>
          <cell r="C369">
            <v>448864</v>
          </cell>
          <cell r="D369">
            <v>444170</v>
          </cell>
          <cell r="E369">
            <v>444081</v>
          </cell>
          <cell r="F369">
            <v>2006955</v>
          </cell>
          <cell r="G369">
            <v>2003142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1911</v>
          </cell>
          <cell r="O369">
            <v>1913</v>
          </cell>
          <cell r="P369">
            <v>2459</v>
          </cell>
          <cell r="Q369">
            <v>2459</v>
          </cell>
          <cell r="R369">
            <v>2449</v>
          </cell>
          <cell r="S369">
            <v>2453</v>
          </cell>
          <cell r="T369">
            <v>2453</v>
          </cell>
          <cell r="U369">
            <v>2455</v>
          </cell>
          <cell r="V369">
            <v>8261</v>
          </cell>
          <cell r="W369">
            <v>8249</v>
          </cell>
          <cell r="AB369">
            <v>15832</v>
          </cell>
          <cell r="AC369">
            <v>0</v>
          </cell>
          <cell r="AE369">
            <v>0</v>
          </cell>
          <cell r="AF369">
            <v>8253755.4199999999</v>
          </cell>
          <cell r="AG369">
            <v>650.6</v>
          </cell>
          <cell r="AH369">
            <v>9272</v>
          </cell>
          <cell r="AI369">
            <v>9280</v>
          </cell>
          <cell r="AJ369">
            <v>2899675</v>
          </cell>
          <cell r="AK369">
            <v>2896087</v>
          </cell>
          <cell r="AL369">
            <v>0</v>
          </cell>
          <cell r="AM369">
            <v>0</v>
          </cell>
          <cell r="AN369">
            <v>2899675</v>
          </cell>
          <cell r="AO369">
            <v>2896087</v>
          </cell>
          <cell r="AP369">
            <v>2908947</v>
          </cell>
          <cell r="AQ369">
            <v>2905367</v>
          </cell>
        </row>
        <row r="370">
          <cell r="A370">
            <v>41634</v>
          </cell>
          <cell r="B370">
            <v>448550</v>
          </cell>
          <cell r="C370">
            <v>448909</v>
          </cell>
          <cell r="D370">
            <v>444397</v>
          </cell>
          <cell r="E370">
            <v>444308</v>
          </cell>
          <cell r="F370">
            <v>1838648</v>
          </cell>
          <cell r="G370">
            <v>1835338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1911</v>
          </cell>
          <cell r="O370">
            <v>1913</v>
          </cell>
          <cell r="P370">
            <v>2459</v>
          </cell>
          <cell r="Q370">
            <v>2459</v>
          </cell>
          <cell r="R370">
            <v>2449</v>
          </cell>
          <cell r="S370">
            <v>2453</v>
          </cell>
          <cell r="T370">
            <v>2453</v>
          </cell>
          <cell r="U370">
            <v>2455</v>
          </cell>
          <cell r="V370">
            <v>8261</v>
          </cell>
          <cell r="W370">
            <v>8249</v>
          </cell>
          <cell r="AB370">
            <v>15029</v>
          </cell>
          <cell r="AC370">
            <v>0</v>
          </cell>
          <cell r="AE370">
            <v>0</v>
          </cell>
          <cell r="AF370">
            <v>8253755.4199999999</v>
          </cell>
          <cell r="AG370">
            <v>650.6</v>
          </cell>
          <cell r="AH370">
            <v>9272</v>
          </cell>
          <cell r="AI370">
            <v>9280</v>
          </cell>
          <cell r="AJ370">
            <v>2731595</v>
          </cell>
          <cell r="AK370">
            <v>2728555</v>
          </cell>
          <cell r="AL370">
            <v>0</v>
          </cell>
          <cell r="AM370">
            <v>0</v>
          </cell>
          <cell r="AN370">
            <v>2731595</v>
          </cell>
          <cell r="AO370">
            <v>2728555</v>
          </cell>
          <cell r="AP370">
            <v>2740867</v>
          </cell>
          <cell r="AQ370">
            <v>2737835</v>
          </cell>
        </row>
        <row r="371">
          <cell r="A371">
            <v>41635</v>
          </cell>
          <cell r="B371">
            <v>448550</v>
          </cell>
          <cell r="C371">
            <v>449043</v>
          </cell>
          <cell r="D371">
            <v>444397</v>
          </cell>
          <cell r="E371">
            <v>444308</v>
          </cell>
          <cell r="F371">
            <v>1677627</v>
          </cell>
          <cell r="G371">
            <v>1675111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1911</v>
          </cell>
          <cell r="O371">
            <v>1913</v>
          </cell>
          <cell r="P371">
            <v>2459</v>
          </cell>
          <cell r="Q371">
            <v>2459</v>
          </cell>
          <cell r="R371">
            <v>2449</v>
          </cell>
          <cell r="S371">
            <v>2453</v>
          </cell>
          <cell r="T371">
            <v>2453</v>
          </cell>
          <cell r="U371">
            <v>2455</v>
          </cell>
          <cell r="V371">
            <v>8180</v>
          </cell>
          <cell r="W371">
            <v>8168</v>
          </cell>
          <cell r="AB371">
            <v>14265</v>
          </cell>
          <cell r="AC371">
            <v>0</v>
          </cell>
          <cell r="AE371">
            <v>0</v>
          </cell>
          <cell r="AF371">
            <v>8253755.4199999999</v>
          </cell>
          <cell r="AG371">
            <v>650.6</v>
          </cell>
          <cell r="AH371">
            <v>9272</v>
          </cell>
          <cell r="AI371">
            <v>9280</v>
          </cell>
          <cell r="AJ371">
            <v>2570574</v>
          </cell>
          <cell r="AK371">
            <v>2568462</v>
          </cell>
          <cell r="AL371">
            <v>0</v>
          </cell>
          <cell r="AM371">
            <v>0</v>
          </cell>
          <cell r="AN371">
            <v>2570574</v>
          </cell>
          <cell r="AO371">
            <v>2568462</v>
          </cell>
          <cell r="AP371">
            <v>2579846</v>
          </cell>
          <cell r="AQ371">
            <v>2577742</v>
          </cell>
        </row>
        <row r="372">
          <cell r="A372">
            <v>41636</v>
          </cell>
          <cell r="B372">
            <v>448323</v>
          </cell>
          <cell r="C372">
            <v>448906</v>
          </cell>
          <cell r="D372">
            <v>444397</v>
          </cell>
          <cell r="E372">
            <v>444308</v>
          </cell>
          <cell r="F372">
            <v>1389724</v>
          </cell>
          <cell r="G372">
            <v>1388056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1911</v>
          </cell>
          <cell r="O372">
            <v>1913</v>
          </cell>
          <cell r="P372">
            <v>2459</v>
          </cell>
          <cell r="Q372">
            <v>2459</v>
          </cell>
          <cell r="R372">
            <v>2449</v>
          </cell>
          <cell r="S372">
            <v>2453</v>
          </cell>
          <cell r="T372">
            <v>2453</v>
          </cell>
          <cell r="U372">
            <v>2455</v>
          </cell>
          <cell r="V372">
            <v>8288</v>
          </cell>
          <cell r="W372">
            <v>8276</v>
          </cell>
          <cell r="AB372">
            <v>12852</v>
          </cell>
          <cell r="AC372">
            <v>0</v>
          </cell>
          <cell r="AE372">
            <v>0</v>
          </cell>
          <cell r="AF372">
            <v>8253755.4199999999</v>
          </cell>
          <cell r="AG372">
            <v>650.6</v>
          </cell>
          <cell r="AH372">
            <v>9272</v>
          </cell>
          <cell r="AI372">
            <v>9280</v>
          </cell>
          <cell r="AJ372">
            <v>2282444</v>
          </cell>
          <cell r="AK372">
            <v>2281270</v>
          </cell>
          <cell r="AL372">
            <v>0</v>
          </cell>
          <cell r="AM372">
            <v>0</v>
          </cell>
          <cell r="AN372">
            <v>2282444</v>
          </cell>
          <cell r="AO372">
            <v>2281270</v>
          </cell>
          <cell r="AP372">
            <v>2291716</v>
          </cell>
          <cell r="AQ372">
            <v>2290550</v>
          </cell>
        </row>
        <row r="373">
          <cell r="A373">
            <v>41637</v>
          </cell>
          <cell r="B373">
            <v>448323</v>
          </cell>
          <cell r="C373">
            <v>448995</v>
          </cell>
          <cell r="D373">
            <v>444397</v>
          </cell>
          <cell r="E373">
            <v>444308</v>
          </cell>
          <cell r="F373">
            <v>1189100</v>
          </cell>
          <cell r="G373">
            <v>1187911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1911</v>
          </cell>
          <cell r="O373">
            <v>1913</v>
          </cell>
          <cell r="P373">
            <v>2459</v>
          </cell>
          <cell r="Q373">
            <v>2459</v>
          </cell>
          <cell r="R373">
            <v>2449</v>
          </cell>
          <cell r="S373">
            <v>2453</v>
          </cell>
          <cell r="T373">
            <v>2453</v>
          </cell>
          <cell r="U373">
            <v>2455</v>
          </cell>
          <cell r="V373">
            <v>8207</v>
          </cell>
          <cell r="W373">
            <v>8195</v>
          </cell>
          <cell r="AB373">
            <v>11925</v>
          </cell>
          <cell r="AC373">
            <v>0</v>
          </cell>
          <cell r="AE373">
            <v>0</v>
          </cell>
          <cell r="AF373">
            <v>8253755.4199999999</v>
          </cell>
          <cell r="AG373">
            <v>650.6</v>
          </cell>
          <cell r="AH373">
            <v>9272</v>
          </cell>
          <cell r="AI373">
            <v>9280</v>
          </cell>
          <cell r="AJ373">
            <v>2081820</v>
          </cell>
          <cell r="AK373">
            <v>2081214</v>
          </cell>
          <cell r="AL373">
            <v>0</v>
          </cell>
          <cell r="AM373">
            <v>0</v>
          </cell>
          <cell r="AN373">
            <v>2081820</v>
          </cell>
          <cell r="AO373">
            <v>2081214</v>
          </cell>
          <cell r="AP373">
            <v>2091092</v>
          </cell>
          <cell r="AQ373">
            <v>2090494</v>
          </cell>
        </row>
        <row r="374">
          <cell r="A374">
            <v>41638</v>
          </cell>
          <cell r="B374">
            <v>448323</v>
          </cell>
          <cell r="C374">
            <v>449040</v>
          </cell>
          <cell r="D374">
            <v>443943</v>
          </cell>
          <cell r="E374">
            <v>443854</v>
          </cell>
          <cell r="F374">
            <v>1027063</v>
          </cell>
          <cell r="G374">
            <v>1026041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1911</v>
          </cell>
          <cell r="O374">
            <v>1913</v>
          </cell>
          <cell r="P374">
            <v>2459</v>
          </cell>
          <cell r="Q374">
            <v>2459</v>
          </cell>
          <cell r="R374">
            <v>2449</v>
          </cell>
          <cell r="S374">
            <v>2453</v>
          </cell>
          <cell r="T374">
            <v>2453</v>
          </cell>
          <cell r="U374">
            <v>2455</v>
          </cell>
          <cell r="V374">
            <v>8207</v>
          </cell>
          <cell r="W374">
            <v>8195</v>
          </cell>
          <cell r="AB374">
            <v>11146</v>
          </cell>
          <cell r="AC374">
            <v>0</v>
          </cell>
          <cell r="AE374">
            <v>0</v>
          </cell>
          <cell r="AF374">
            <v>8253755.4199999999</v>
          </cell>
          <cell r="AG374">
            <v>650.6</v>
          </cell>
          <cell r="AH374">
            <v>9272</v>
          </cell>
          <cell r="AI374">
            <v>9280</v>
          </cell>
          <cell r="AJ374">
            <v>1919329</v>
          </cell>
          <cell r="AK374">
            <v>1918935</v>
          </cell>
          <cell r="AL374">
            <v>0</v>
          </cell>
          <cell r="AM374">
            <v>0</v>
          </cell>
          <cell r="AN374">
            <v>1919329</v>
          </cell>
          <cell r="AO374">
            <v>1918935</v>
          </cell>
          <cell r="AP374">
            <v>1928601</v>
          </cell>
          <cell r="AQ374">
            <v>1928215</v>
          </cell>
        </row>
        <row r="375">
          <cell r="A375">
            <v>41639</v>
          </cell>
          <cell r="B375">
            <v>564914</v>
          </cell>
          <cell r="C375">
            <v>565592</v>
          </cell>
          <cell r="D375">
            <v>443716</v>
          </cell>
          <cell r="E375">
            <v>443627</v>
          </cell>
          <cell r="F375">
            <v>707826</v>
          </cell>
          <cell r="G375">
            <v>707401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3076</v>
          </cell>
          <cell r="O375">
            <v>3083</v>
          </cell>
          <cell r="P375">
            <v>118487</v>
          </cell>
          <cell r="Q375">
            <v>119091</v>
          </cell>
          <cell r="R375">
            <v>27998</v>
          </cell>
          <cell r="S375">
            <v>28144</v>
          </cell>
          <cell r="T375">
            <v>2453</v>
          </cell>
          <cell r="U375">
            <v>2455</v>
          </cell>
          <cell r="V375">
            <v>8234</v>
          </cell>
          <cell r="W375">
            <v>8222</v>
          </cell>
          <cell r="AB375">
            <v>9631</v>
          </cell>
          <cell r="AC375">
            <v>0</v>
          </cell>
          <cell r="AE375">
            <v>0</v>
          </cell>
          <cell r="AF375">
            <v>8253755.4199999999</v>
          </cell>
          <cell r="AG375">
            <v>650.6</v>
          </cell>
          <cell r="AH375">
            <v>152014</v>
          </cell>
          <cell r="AI375">
            <v>152773</v>
          </cell>
          <cell r="AJ375">
            <v>1716456</v>
          </cell>
          <cell r="AK375">
            <v>1716620</v>
          </cell>
          <cell r="AL375">
            <v>0</v>
          </cell>
          <cell r="AM375">
            <v>0</v>
          </cell>
          <cell r="AN375">
            <v>1716456</v>
          </cell>
          <cell r="AO375">
            <v>1716620</v>
          </cell>
          <cell r="AP375">
            <v>1868470</v>
          </cell>
          <cell r="AQ375">
            <v>1869393</v>
          </cell>
        </row>
        <row r="376">
          <cell r="A376">
            <v>41640</v>
          </cell>
          <cell r="B376">
            <v>1030430</v>
          </cell>
          <cell r="C376">
            <v>1031976</v>
          </cell>
          <cell r="D376">
            <v>443943</v>
          </cell>
          <cell r="E376">
            <v>443854</v>
          </cell>
          <cell r="F376">
            <v>466882</v>
          </cell>
          <cell r="G376">
            <v>466695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2519</v>
          </cell>
          <cell r="O376">
            <v>2524</v>
          </cell>
          <cell r="P376">
            <v>34941</v>
          </cell>
          <cell r="Q376">
            <v>35060</v>
          </cell>
          <cell r="R376">
            <v>2422</v>
          </cell>
          <cell r="S376">
            <v>2428</v>
          </cell>
          <cell r="T376">
            <v>2981</v>
          </cell>
          <cell r="U376">
            <v>2986</v>
          </cell>
          <cell r="V376">
            <v>8207</v>
          </cell>
          <cell r="W376">
            <v>8195</v>
          </cell>
          <cell r="AB376">
            <v>8518</v>
          </cell>
          <cell r="AC376">
            <v>0</v>
          </cell>
          <cell r="AE376">
            <v>0</v>
          </cell>
          <cell r="AF376">
            <v>8253755.4199999999</v>
          </cell>
          <cell r="AG376">
            <v>650.6</v>
          </cell>
          <cell r="AH376">
            <v>42863</v>
          </cell>
          <cell r="AI376">
            <v>42998</v>
          </cell>
          <cell r="AJ376">
            <v>1941255</v>
          </cell>
          <cell r="AK376">
            <v>1942525</v>
          </cell>
          <cell r="AL376">
            <v>0</v>
          </cell>
          <cell r="AM376">
            <v>0</v>
          </cell>
          <cell r="AN376">
            <v>1941255</v>
          </cell>
          <cell r="AO376">
            <v>1942525</v>
          </cell>
          <cell r="AP376">
            <v>1984118</v>
          </cell>
          <cell r="AQ376">
            <v>1985523</v>
          </cell>
        </row>
        <row r="377">
          <cell r="A377">
            <v>41641</v>
          </cell>
          <cell r="B377">
            <v>1021810</v>
          </cell>
          <cell r="C377">
            <v>1023138</v>
          </cell>
          <cell r="D377">
            <v>443489</v>
          </cell>
          <cell r="E377">
            <v>443400</v>
          </cell>
          <cell r="F377">
            <v>466428</v>
          </cell>
          <cell r="G377">
            <v>466335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30388</v>
          </cell>
          <cell r="O377">
            <v>30494</v>
          </cell>
          <cell r="P377">
            <v>3470</v>
          </cell>
          <cell r="Q377">
            <v>3478</v>
          </cell>
          <cell r="R377">
            <v>3352</v>
          </cell>
          <cell r="S377">
            <v>3358</v>
          </cell>
          <cell r="T377">
            <v>118631</v>
          </cell>
          <cell r="U377">
            <v>118928</v>
          </cell>
          <cell r="V377">
            <v>8180</v>
          </cell>
          <cell r="W377">
            <v>8168</v>
          </cell>
          <cell r="AB377">
            <v>7482</v>
          </cell>
          <cell r="AC377">
            <v>0</v>
          </cell>
          <cell r="AE377">
            <v>0</v>
          </cell>
          <cell r="AF377">
            <v>8253755.4199999999</v>
          </cell>
          <cell r="AG377">
            <v>650.6</v>
          </cell>
          <cell r="AH377">
            <v>155841</v>
          </cell>
          <cell r="AI377">
            <v>156258</v>
          </cell>
          <cell r="AJ377">
            <v>1931727</v>
          </cell>
          <cell r="AK377">
            <v>1932873</v>
          </cell>
          <cell r="AL377">
            <v>0</v>
          </cell>
          <cell r="AM377">
            <v>0</v>
          </cell>
          <cell r="AN377">
            <v>1931727</v>
          </cell>
          <cell r="AO377">
            <v>1932873</v>
          </cell>
          <cell r="AP377">
            <v>2087568</v>
          </cell>
          <cell r="AQ377">
            <v>2089131</v>
          </cell>
        </row>
        <row r="378">
          <cell r="A378">
            <v>41642</v>
          </cell>
          <cell r="B378">
            <v>1086261</v>
          </cell>
          <cell r="C378">
            <v>1087347</v>
          </cell>
          <cell r="D378">
            <v>443489</v>
          </cell>
          <cell r="E378">
            <v>443400</v>
          </cell>
          <cell r="F378">
            <v>466428</v>
          </cell>
          <cell r="G378">
            <v>466288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2943</v>
          </cell>
          <cell r="O378">
            <v>2955</v>
          </cell>
          <cell r="P378">
            <v>3496</v>
          </cell>
          <cell r="Q378">
            <v>3500</v>
          </cell>
          <cell r="R378">
            <v>103764</v>
          </cell>
          <cell r="S378">
            <v>104169</v>
          </cell>
          <cell r="T378">
            <v>3752</v>
          </cell>
          <cell r="U378">
            <v>3761</v>
          </cell>
          <cell r="V378">
            <v>8234</v>
          </cell>
          <cell r="W378">
            <v>8222</v>
          </cell>
          <cell r="AB378">
            <v>6078</v>
          </cell>
          <cell r="AC378">
            <v>0</v>
          </cell>
          <cell r="AE378">
            <v>0</v>
          </cell>
          <cell r="AF378">
            <v>8253755.4199999999</v>
          </cell>
          <cell r="AG378">
            <v>650.6</v>
          </cell>
          <cell r="AH378">
            <v>113955</v>
          </cell>
          <cell r="AI378">
            <v>114385</v>
          </cell>
          <cell r="AJ378">
            <v>1996178</v>
          </cell>
          <cell r="AK378">
            <v>1997035</v>
          </cell>
          <cell r="AL378">
            <v>0</v>
          </cell>
          <cell r="AM378">
            <v>0</v>
          </cell>
          <cell r="AN378">
            <v>1996178</v>
          </cell>
          <cell r="AO378">
            <v>1997035</v>
          </cell>
          <cell r="AP378">
            <v>2110133</v>
          </cell>
          <cell r="AQ378">
            <v>2111420</v>
          </cell>
        </row>
        <row r="379">
          <cell r="A379">
            <v>41643</v>
          </cell>
          <cell r="B379">
            <v>1235830</v>
          </cell>
          <cell r="C379">
            <v>1236448</v>
          </cell>
          <cell r="D379">
            <v>443035</v>
          </cell>
          <cell r="E379">
            <v>442946</v>
          </cell>
          <cell r="F379">
            <v>466428</v>
          </cell>
          <cell r="G379">
            <v>466195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2970</v>
          </cell>
          <cell r="O379">
            <v>2974</v>
          </cell>
          <cell r="P379">
            <v>94590</v>
          </cell>
          <cell r="Q379">
            <v>94883</v>
          </cell>
          <cell r="R379">
            <v>3167</v>
          </cell>
          <cell r="S379">
            <v>3173</v>
          </cell>
          <cell r="T379">
            <v>2954</v>
          </cell>
          <cell r="U379">
            <v>2958</v>
          </cell>
          <cell r="V379">
            <v>8076</v>
          </cell>
          <cell r="W379">
            <v>8064</v>
          </cell>
          <cell r="AB379">
            <v>5344</v>
          </cell>
          <cell r="AC379">
            <v>0</v>
          </cell>
          <cell r="AE379">
            <v>0</v>
          </cell>
          <cell r="AF379">
            <v>8253755.4199999999</v>
          </cell>
          <cell r="AG379">
            <v>650.6</v>
          </cell>
          <cell r="AH379">
            <v>103681</v>
          </cell>
          <cell r="AI379">
            <v>103988</v>
          </cell>
          <cell r="AJ379">
            <v>2145293</v>
          </cell>
          <cell r="AK379">
            <v>2145589</v>
          </cell>
          <cell r="AL379">
            <v>0</v>
          </cell>
          <cell r="AM379">
            <v>0</v>
          </cell>
          <cell r="AN379">
            <v>2145293</v>
          </cell>
          <cell r="AO379">
            <v>2145589</v>
          </cell>
          <cell r="AP379">
            <v>2248974</v>
          </cell>
          <cell r="AQ379">
            <v>2249577</v>
          </cell>
        </row>
        <row r="380">
          <cell r="A380">
            <v>41644</v>
          </cell>
          <cell r="B380">
            <v>1466452</v>
          </cell>
          <cell r="C380">
            <v>1466745</v>
          </cell>
          <cell r="D380">
            <v>443489</v>
          </cell>
          <cell r="E380">
            <v>443400</v>
          </cell>
          <cell r="F380">
            <v>466655</v>
          </cell>
          <cell r="G380">
            <v>466282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66103</v>
          </cell>
          <cell r="O380">
            <v>66328</v>
          </cell>
          <cell r="P380">
            <v>2937</v>
          </cell>
          <cell r="Q380">
            <v>2947</v>
          </cell>
          <cell r="R380">
            <v>2502</v>
          </cell>
          <cell r="S380">
            <v>2504</v>
          </cell>
          <cell r="T380">
            <v>2666</v>
          </cell>
          <cell r="U380">
            <v>2668</v>
          </cell>
          <cell r="V380">
            <v>8130</v>
          </cell>
          <cell r="W380">
            <v>8118</v>
          </cell>
          <cell r="AB380">
            <v>4833</v>
          </cell>
          <cell r="AC380">
            <v>0</v>
          </cell>
          <cell r="AE380">
            <v>0</v>
          </cell>
          <cell r="AF380">
            <v>8253755.4199999999</v>
          </cell>
          <cell r="AG380">
            <v>650.6</v>
          </cell>
          <cell r="AH380">
            <v>74208</v>
          </cell>
          <cell r="AI380">
            <v>74447</v>
          </cell>
          <cell r="AJ380">
            <v>2376596</v>
          </cell>
          <cell r="AK380">
            <v>2376427</v>
          </cell>
          <cell r="AL380">
            <v>0</v>
          </cell>
          <cell r="AM380">
            <v>0</v>
          </cell>
          <cell r="AN380">
            <v>2376596</v>
          </cell>
          <cell r="AO380">
            <v>2376427</v>
          </cell>
          <cell r="AP380">
            <v>2450804</v>
          </cell>
          <cell r="AQ380">
            <v>2450874</v>
          </cell>
        </row>
        <row r="381">
          <cell r="A381">
            <v>41645</v>
          </cell>
          <cell r="B381">
            <v>1577927</v>
          </cell>
          <cell r="C381">
            <v>1578243</v>
          </cell>
          <cell r="D381">
            <v>443035</v>
          </cell>
          <cell r="E381">
            <v>442946</v>
          </cell>
          <cell r="F381">
            <v>466655</v>
          </cell>
          <cell r="G381">
            <v>466235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1538</v>
          </cell>
          <cell r="O381">
            <v>1542</v>
          </cell>
          <cell r="P381">
            <v>3175</v>
          </cell>
          <cell r="Q381">
            <v>3180</v>
          </cell>
          <cell r="R381">
            <v>2502</v>
          </cell>
          <cell r="S381">
            <v>2504</v>
          </cell>
          <cell r="T381">
            <v>41333</v>
          </cell>
          <cell r="U381">
            <v>41474</v>
          </cell>
          <cell r="V381">
            <v>8103</v>
          </cell>
          <cell r="W381">
            <v>8091</v>
          </cell>
          <cell r="AB381">
            <v>3752</v>
          </cell>
          <cell r="AC381">
            <v>0</v>
          </cell>
          <cell r="AE381">
            <v>0</v>
          </cell>
          <cell r="AF381">
            <v>8253755.4199999999</v>
          </cell>
          <cell r="AG381">
            <v>650.6</v>
          </cell>
          <cell r="AH381">
            <v>48548</v>
          </cell>
          <cell r="AI381">
            <v>48700</v>
          </cell>
          <cell r="AJ381">
            <v>2487617</v>
          </cell>
          <cell r="AK381">
            <v>2487424</v>
          </cell>
          <cell r="AL381">
            <v>0</v>
          </cell>
          <cell r="AM381">
            <v>0</v>
          </cell>
          <cell r="AN381">
            <v>2487617</v>
          </cell>
          <cell r="AO381">
            <v>2487424</v>
          </cell>
          <cell r="AP381">
            <v>2536165</v>
          </cell>
          <cell r="AQ381">
            <v>2536124</v>
          </cell>
        </row>
        <row r="382">
          <cell r="A382">
            <v>41646</v>
          </cell>
          <cell r="B382">
            <v>1768176</v>
          </cell>
          <cell r="C382">
            <v>1767999</v>
          </cell>
          <cell r="D382">
            <v>443035</v>
          </cell>
          <cell r="E382">
            <v>442946</v>
          </cell>
          <cell r="F382">
            <v>466655</v>
          </cell>
          <cell r="G382">
            <v>466048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2678</v>
          </cell>
          <cell r="O382">
            <v>2680</v>
          </cell>
          <cell r="P382">
            <v>3202</v>
          </cell>
          <cell r="Q382">
            <v>3204</v>
          </cell>
          <cell r="R382">
            <v>42438</v>
          </cell>
          <cell r="S382">
            <v>42463</v>
          </cell>
          <cell r="T382">
            <v>2825</v>
          </cell>
          <cell r="U382">
            <v>2836</v>
          </cell>
          <cell r="V382">
            <v>8103</v>
          </cell>
          <cell r="W382">
            <v>8091</v>
          </cell>
          <cell r="AB382">
            <v>22895</v>
          </cell>
          <cell r="AC382">
            <v>0</v>
          </cell>
          <cell r="AE382">
            <v>0</v>
          </cell>
          <cell r="AF382">
            <v>8253755.4199999999</v>
          </cell>
          <cell r="AG382">
            <v>650.6</v>
          </cell>
          <cell r="AH382">
            <v>51143</v>
          </cell>
          <cell r="AI382">
            <v>51183</v>
          </cell>
          <cell r="AJ382">
            <v>2677866</v>
          </cell>
          <cell r="AK382">
            <v>2676993</v>
          </cell>
          <cell r="AL382">
            <v>0</v>
          </cell>
          <cell r="AM382">
            <v>0</v>
          </cell>
          <cell r="AN382">
            <v>2677866</v>
          </cell>
          <cell r="AO382">
            <v>2676993</v>
          </cell>
          <cell r="AP382">
            <v>2729009</v>
          </cell>
          <cell r="AQ382">
            <v>2728176</v>
          </cell>
        </row>
        <row r="383">
          <cell r="A383">
            <v>41647</v>
          </cell>
          <cell r="B383">
            <v>1959077</v>
          </cell>
          <cell r="C383">
            <v>1958293</v>
          </cell>
          <cell r="D383">
            <v>443035</v>
          </cell>
          <cell r="E383">
            <v>442946</v>
          </cell>
          <cell r="F383">
            <v>466882</v>
          </cell>
          <cell r="G383">
            <v>466088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2678</v>
          </cell>
          <cell r="O383">
            <v>2680</v>
          </cell>
          <cell r="P383">
            <v>43734</v>
          </cell>
          <cell r="Q383">
            <v>43870</v>
          </cell>
          <cell r="R383">
            <v>2716</v>
          </cell>
          <cell r="S383">
            <v>2726</v>
          </cell>
          <cell r="T383">
            <v>2692</v>
          </cell>
          <cell r="U383">
            <v>2692</v>
          </cell>
          <cell r="V383">
            <v>8103</v>
          </cell>
          <cell r="W383">
            <v>8091</v>
          </cell>
          <cell r="AB383">
            <v>22054</v>
          </cell>
          <cell r="AC383">
            <v>0</v>
          </cell>
          <cell r="AE383">
            <v>0</v>
          </cell>
          <cell r="AF383">
            <v>8253755.4199999999</v>
          </cell>
          <cell r="AG383">
            <v>650.6</v>
          </cell>
          <cell r="AH383">
            <v>51820</v>
          </cell>
          <cell r="AI383">
            <v>51968</v>
          </cell>
          <cell r="AJ383">
            <v>2868994</v>
          </cell>
          <cell r="AK383">
            <v>2867327</v>
          </cell>
          <cell r="AL383">
            <v>0</v>
          </cell>
          <cell r="AM383">
            <v>0</v>
          </cell>
          <cell r="AN383">
            <v>2868994</v>
          </cell>
          <cell r="AO383">
            <v>2867327</v>
          </cell>
          <cell r="AP383">
            <v>2920814</v>
          </cell>
          <cell r="AQ383">
            <v>2919295</v>
          </cell>
        </row>
        <row r="384">
          <cell r="A384">
            <v>41648</v>
          </cell>
          <cell r="B384">
            <v>2070077</v>
          </cell>
          <cell r="C384">
            <v>2068214</v>
          </cell>
          <cell r="D384">
            <v>443262</v>
          </cell>
          <cell r="E384">
            <v>443173</v>
          </cell>
          <cell r="F384">
            <v>466882</v>
          </cell>
          <cell r="G384">
            <v>465902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52649</v>
          </cell>
          <cell r="O384">
            <v>52854</v>
          </cell>
          <cell r="P384">
            <v>2725</v>
          </cell>
          <cell r="Q384">
            <v>2733</v>
          </cell>
          <cell r="R384">
            <v>2876</v>
          </cell>
          <cell r="S384">
            <v>2876</v>
          </cell>
          <cell r="T384">
            <v>2954</v>
          </cell>
          <cell r="U384">
            <v>2958</v>
          </cell>
          <cell r="V384">
            <v>8103</v>
          </cell>
          <cell r="W384">
            <v>8091</v>
          </cell>
          <cell r="AB384">
            <v>20608</v>
          </cell>
          <cell r="AC384">
            <v>0</v>
          </cell>
          <cell r="AE384">
            <v>0</v>
          </cell>
          <cell r="AF384">
            <v>8253755.4199999999</v>
          </cell>
          <cell r="AG384">
            <v>650.6</v>
          </cell>
          <cell r="AH384">
            <v>61204</v>
          </cell>
          <cell r="AI384">
            <v>61421</v>
          </cell>
          <cell r="AJ384">
            <v>2980221</v>
          </cell>
          <cell r="AK384">
            <v>2977289</v>
          </cell>
          <cell r="AL384">
            <v>0</v>
          </cell>
          <cell r="AM384">
            <v>0</v>
          </cell>
          <cell r="AN384">
            <v>2980221</v>
          </cell>
          <cell r="AO384">
            <v>2977289</v>
          </cell>
          <cell r="AP384">
            <v>3041425</v>
          </cell>
          <cell r="AQ384">
            <v>3038710</v>
          </cell>
        </row>
        <row r="385">
          <cell r="A385">
            <v>41649</v>
          </cell>
          <cell r="B385">
            <v>2146566</v>
          </cell>
          <cell r="C385">
            <v>2144205</v>
          </cell>
          <cell r="D385">
            <v>443943</v>
          </cell>
          <cell r="E385">
            <v>443854</v>
          </cell>
          <cell r="F385">
            <v>467109</v>
          </cell>
          <cell r="G385">
            <v>466035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2281</v>
          </cell>
          <cell r="O385">
            <v>2287</v>
          </cell>
          <cell r="P385">
            <v>1476</v>
          </cell>
          <cell r="Q385">
            <v>1478</v>
          </cell>
          <cell r="R385">
            <v>118488</v>
          </cell>
          <cell r="S385">
            <v>118867</v>
          </cell>
          <cell r="T385">
            <v>31067</v>
          </cell>
          <cell r="U385">
            <v>31148</v>
          </cell>
          <cell r="V385">
            <v>8076</v>
          </cell>
          <cell r="W385">
            <v>8064</v>
          </cell>
          <cell r="AB385">
            <v>19869</v>
          </cell>
          <cell r="AC385">
            <v>0</v>
          </cell>
          <cell r="AE385">
            <v>0</v>
          </cell>
          <cell r="AF385">
            <v>8253755.4199999999</v>
          </cell>
          <cell r="AG385">
            <v>650.6</v>
          </cell>
          <cell r="AH385">
            <v>153312</v>
          </cell>
          <cell r="AI385">
            <v>153780</v>
          </cell>
          <cell r="AJ385">
            <v>3057618</v>
          </cell>
          <cell r="AK385">
            <v>3054094</v>
          </cell>
          <cell r="AL385">
            <v>0</v>
          </cell>
          <cell r="AM385">
            <v>0</v>
          </cell>
          <cell r="AN385">
            <v>3057618</v>
          </cell>
          <cell r="AO385">
            <v>3054094</v>
          </cell>
          <cell r="AP385">
            <v>3210930</v>
          </cell>
          <cell r="AQ385">
            <v>3207874</v>
          </cell>
        </row>
        <row r="386">
          <cell r="A386">
            <v>41650</v>
          </cell>
          <cell r="B386">
            <v>2257100</v>
          </cell>
          <cell r="C386">
            <v>2254166</v>
          </cell>
          <cell r="D386">
            <v>443943</v>
          </cell>
          <cell r="E386">
            <v>443854</v>
          </cell>
          <cell r="F386">
            <v>467336</v>
          </cell>
          <cell r="G386">
            <v>466214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2360</v>
          </cell>
          <cell r="O386">
            <v>2358</v>
          </cell>
          <cell r="P386">
            <v>76402</v>
          </cell>
          <cell r="Q386">
            <v>76616</v>
          </cell>
          <cell r="R386">
            <v>2422</v>
          </cell>
          <cell r="S386">
            <v>2422</v>
          </cell>
          <cell r="T386">
            <v>3140</v>
          </cell>
          <cell r="U386">
            <v>3151</v>
          </cell>
          <cell r="V386">
            <v>8076</v>
          </cell>
          <cell r="W386">
            <v>8064</v>
          </cell>
          <cell r="AB386">
            <v>18699</v>
          </cell>
          <cell r="AC386">
            <v>0</v>
          </cell>
          <cell r="AE386">
            <v>0</v>
          </cell>
          <cell r="AF386">
            <v>8317955.4199999999</v>
          </cell>
          <cell r="AG386">
            <v>650.6</v>
          </cell>
          <cell r="AH386">
            <v>84324</v>
          </cell>
          <cell r="AI386">
            <v>84547</v>
          </cell>
          <cell r="AJ386">
            <v>3168379</v>
          </cell>
          <cell r="AK386">
            <v>3164234</v>
          </cell>
          <cell r="AL386">
            <v>0</v>
          </cell>
          <cell r="AM386">
            <v>0</v>
          </cell>
          <cell r="AN386">
            <v>3168379</v>
          </cell>
          <cell r="AO386">
            <v>3164234</v>
          </cell>
          <cell r="AP386">
            <v>3252703</v>
          </cell>
          <cell r="AQ386">
            <v>3248781</v>
          </cell>
        </row>
        <row r="387">
          <cell r="A387">
            <v>41651</v>
          </cell>
          <cell r="B387">
            <v>2526122</v>
          </cell>
          <cell r="C387">
            <v>2522080</v>
          </cell>
          <cell r="D387">
            <v>821595</v>
          </cell>
          <cell r="E387">
            <v>821431</v>
          </cell>
          <cell r="F387">
            <v>88714</v>
          </cell>
          <cell r="G387">
            <v>88466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98762</v>
          </cell>
          <cell r="O387">
            <v>99118</v>
          </cell>
          <cell r="P387">
            <v>2831</v>
          </cell>
          <cell r="Q387">
            <v>2836</v>
          </cell>
          <cell r="R387">
            <v>3405</v>
          </cell>
          <cell r="S387">
            <v>3408</v>
          </cell>
          <cell r="T387">
            <v>2745</v>
          </cell>
          <cell r="U387">
            <v>2740</v>
          </cell>
          <cell r="V387">
            <v>8076</v>
          </cell>
          <cell r="W387">
            <v>8064</v>
          </cell>
          <cell r="AB387">
            <v>18344</v>
          </cell>
          <cell r="AC387">
            <v>0</v>
          </cell>
          <cell r="AE387">
            <v>0</v>
          </cell>
          <cell r="AF387">
            <v>8445515.4199999999</v>
          </cell>
          <cell r="AG387">
            <v>650.6</v>
          </cell>
          <cell r="AH387">
            <v>107743</v>
          </cell>
          <cell r="AI387">
            <v>108102</v>
          </cell>
          <cell r="AJ387">
            <v>3436431</v>
          </cell>
          <cell r="AK387">
            <v>3431977</v>
          </cell>
          <cell r="AL387">
            <v>0</v>
          </cell>
          <cell r="AM387">
            <v>0</v>
          </cell>
          <cell r="AN387">
            <v>3436431</v>
          </cell>
          <cell r="AO387">
            <v>3431977</v>
          </cell>
          <cell r="AP387">
            <v>3544174</v>
          </cell>
          <cell r="AQ387">
            <v>3540079</v>
          </cell>
        </row>
        <row r="388">
          <cell r="A388">
            <v>41652</v>
          </cell>
          <cell r="B388">
            <v>2470481</v>
          </cell>
          <cell r="C388">
            <v>2466034</v>
          </cell>
          <cell r="D388">
            <v>841559</v>
          </cell>
          <cell r="E388">
            <v>841391</v>
          </cell>
          <cell r="F388">
            <v>69901</v>
          </cell>
          <cell r="G388">
            <v>69705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2386</v>
          </cell>
          <cell r="O388">
            <v>2388</v>
          </cell>
          <cell r="P388">
            <v>3363</v>
          </cell>
          <cell r="Q388">
            <v>3366</v>
          </cell>
          <cell r="R388">
            <v>2849</v>
          </cell>
          <cell r="S388">
            <v>2848</v>
          </cell>
          <cell r="T388">
            <v>99411</v>
          </cell>
          <cell r="U388">
            <v>99679</v>
          </cell>
          <cell r="V388">
            <v>8103</v>
          </cell>
          <cell r="W388">
            <v>8091</v>
          </cell>
          <cell r="AB388">
            <v>16492</v>
          </cell>
          <cell r="AC388">
            <v>0</v>
          </cell>
          <cell r="AE388">
            <v>0</v>
          </cell>
          <cell r="AF388">
            <v>8571305.4199999999</v>
          </cell>
          <cell r="AG388">
            <v>650.6</v>
          </cell>
          <cell r="AH388">
            <v>108009</v>
          </cell>
          <cell r="AI388">
            <v>108281</v>
          </cell>
          <cell r="AJ388">
            <v>3381941</v>
          </cell>
          <cell r="AK388">
            <v>3377130</v>
          </cell>
          <cell r="AL388">
            <v>0</v>
          </cell>
          <cell r="AM388">
            <v>0</v>
          </cell>
          <cell r="AN388">
            <v>3381941</v>
          </cell>
          <cell r="AO388">
            <v>3377130</v>
          </cell>
          <cell r="AP388">
            <v>3489950</v>
          </cell>
          <cell r="AQ388">
            <v>3485411</v>
          </cell>
        </row>
        <row r="389">
          <cell r="A389">
            <v>41653</v>
          </cell>
          <cell r="B389">
            <v>2509544</v>
          </cell>
          <cell r="C389">
            <v>2505027</v>
          </cell>
          <cell r="D389">
            <v>1008988</v>
          </cell>
          <cell r="E389">
            <v>1008786</v>
          </cell>
          <cell r="F389">
            <v>70355</v>
          </cell>
          <cell r="G389">
            <v>70158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93061</v>
          </cell>
          <cell r="O389">
            <v>93396</v>
          </cell>
          <cell r="P389">
            <v>3363</v>
          </cell>
          <cell r="Q389">
            <v>3366</v>
          </cell>
          <cell r="R389">
            <v>2849</v>
          </cell>
          <cell r="S389">
            <v>2848</v>
          </cell>
          <cell r="T389">
            <v>2745</v>
          </cell>
          <cell r="U389">
            <v>2744</v>
          </cell>
          <cell r="V389">
            <v>8234</v>
          </cell>
          <cell r="W389">
            <v>8222</v>
          </cell>
          <cell r="AB389">
            <v>16135</v>
          </cell>
          <cell r="AC389">
            <v>0</v>
          </cell>
          <cell r="AE389">
            <v>0</v>
          </cell>
          <cell r="AF389">
            <v>8699755.4199999999</v>
          </cell>
          <cell r="AG389">
            <v>643.6</v>
          </cell>
          <cell r="AH389">
            <v>102018</v>
          </cell>
          <cell r="AI389">
            <v>102354</v>
          </cell>
          <cell r="AJ389">
            <v>3588887</v>
          </cell>
          <cell r="AK389">
            <v>3583971</v>
          </cell>
          <cell r="AL389">
            <v>0</v>
          </cell>
          <cell r="AM389">
            <v>0</v>
          </cell>
          <cell r="AN389">
            <v>3588887</v>
          </cell>
          <cell r="AO389">
            <v>3583971</v>
          </cell>
          <cell r="AP389">
            <v>3690905</v>
          </cell>
          <cell r="AQ389">
            <v>3686325</v>
          </cell>
        </row>
        <row r="390">
          <cell r="A390">
            <v>41654</v>
          </cell>
          <cell r="B390">
            <v>2309530</v>
          </cell>
          <cell r="C390">
            <v>2305835</v>
          </cell>
          <cell r="D390">
            <v>1127920</v>
          </cell>
          <cell r="E390">
            <v>1127694</v>
          </cell>
          <cell r="F390">
            <v>70582</v>
          </cell>
          <cell r="G390">
            <v>70384</v>
          </cell>
          <cell r="H390">
            <v>116603</v>
          </cell>
          <cell r="I390">
            <v>116358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2492</v>
          </cell>
          <cell r="O390">
            <v>2497</v>
          </cell>
          <cell r="P390">
            <v>2699</v>
          </cell>
          <cell r="Q390">
            <v>2701</v>
          </cell>
          <cell r="R390">
            <v>4734</v>
          </cell>
          <cell r="S390">
            <v>4732</v>
          </cell>
          <cell r="T390">
            <v>2745</v>
          </cell>
          <cell r="U390">
            <v>2744</v>
          </cell>
          <cell r="V390">
            <v>8315</v>
          </cell>
          <cell r="W390">
            <v>8303</v>
          </cell>
          <cell r="AB390">
            <v>15172</v>
          </cell>
          <cell r="AC390">
            <v>0</v>
          </cell>
          <cell r="AE390">
            <v>0</v>
          </cell>
          <cell r="AF390">
            <v>8730045.4199999999</v>
          </cell>
          <cell r="AG390">
            <v>636.6</v>
          </cell>
          <cell r="AH390">
            <v>12670</v>
          </cell>
          <cell r="AI390">
            <v>12674</v>
          </cell>
          <cell r="AJ390">
            <v>3508032</v>
          </cell>
          <cell r="AK390">
            <v>3503913</v>
          </cell>
          <cell r="AL390">
            <v>116603</v>
          </cell>
          <cell r="AM390">
            <v>116358</v>
          </cell>
          <cell r="AN390">
            <v>3624635</v>
          </cell>
          <cell r="AO390">
            <v>3620271</v>
          </cell>
          <cell r="AP390">
            <v>3637305</v>
          </cell>
          <cell r="AQ390">
            <v>3632945</v>
          </cell>
        </row>
        <row r="391">
          <cell r="A391">
            <v>41655</v>
          </cell>
          <cell r="B391">
            <v>2228956</v>
          </cell>
          <cell r="C391">
            <v>2226058</v>
          </cell>
          <cell r="D391">
            <v>1127239</v>
          </cell>
          <cell r="E391">
            <v>1127014</v>
          </cell>
          <cell r="F391">
            <v>69901</v>
          </cell>
          <cell r="G391">
            <v>69705</v>
          </cell>
          <cell r="H391">
            <v>231783</v>
          </cell>
          <cell r="I391">
            <v>231296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2492</v>
          </cell>
          <cell r="O391">
            <v>2497</v>
          </cell>
          <cell r="P391">
            <v>2725</v>
          </cell>
          <cell r="Q391">
            <v>2727</v>
          </cell>
          <cell r="R391">
            <v>2689</v>
          </cell>
          <cell r="S391">
            <v>2692</v>
          </cell>
          <cell r="T391">
            <v>57988</v>
          </cell>
          <cell r="U391">
            <v>58208</v>
          </cell>
          <cell r="V391">
            <v>8261</v>
          </cell>
          <cell r="W391">
            <v>8249</v>
          </cell>
          <cell r="AB391">
            <v>14780</v>
          </cell>
          <cell r="AC391">
            <v>0</v>
          </cell>
          <cell r="AE391">
            <v>0</v>
          </cell>
          <cell r="AF391">
            <v>8922885.4199999999</v>
          </cell>
          <cell r="AG391">
            <v>636.6</v>
          </cell>
          <cell r="AH391">
            <v>65894</v>
          </cell>
          <cell r="AI391">
            <v>66124</v>
          </cell>
          <cell r="AJ391">
            <v>3426096</v>
          </cell>
          <cell r="AK391">
            <v>3422777</v>
          </cell>
          <cell r="AL391">
            <v>231783</v>
          </cell>
          <cell r="AM391">
            <v>231296</v>
          </cell>
          <cell r="AN391">
            <v>3657879</v>
          </cell>
          <cell r="AO391">
            <v>3654073</v>
          </cell>
          <cell r="AP391">
            <v>3723773</v>
          </cell>
          <cell r="AQ391">
            <v>3720197</v>
          </cell>
        </row>
        <row r="392">
          <cell r="A392">
            <v>41656</v>
          </cell>
          <cell r="B392">
            <v>1989268</v>
          </cell>
          <cell r="C392">
            <v>1986881</v>
          </cell>
          <cell r="D392">
            <v>1176271</v>
          </cell>
          <cell r="E392">
            <v>1176036</v>
          </cell>
          <cell r="F392">
            <v>69901</v>
          </cell>
          <cell r="G392">
            <v>69705</v>
          </cell>
          <cell r="H392">
            <v>413107</v>
          </cell>
          <cell r="I392">
            <v>413355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2731</v>
          </cell>
          <cell r="O392">
            <v>2720</v>
          </cell>
          <cell r="P392">
            <v>118010</v>
          </cell>
          <cell r="Q392">
            <v>117302</v>
          </cell>
          <cell r="R392">
            <v>9197</v>
          </cell>
          <cell r="S392">
            <v>9207</v>
          </cell>
          <cell r="T392">
            <v>2745</v>
          </cell>
          <cell r="U392">
            <v>2757</v>
          </cell>
          <cell r="V392">
            <v>8234</v>
          </cell>
          <cell r="W392">
            <v>8222</v>
          </cell>
          <cell r="AB392">
            <v>13663</v>
          </cell>
          <cell r="AC392">
            <v>0</v>
          </cell>
          <cell r="AE392">
            <v>0</v>
          </cell>
          <cell r="AF392">
            <v>9089655.4199999999</v>
          </cell>
          <cell r="AG392">
            <v>627.6</v>
          </cell>
          <cell r="AH392">
            <v>132683</v>
          </cell>
          <cell r="AI392">
            <v>131986</v>
          </cell>
          <cell r="AJ392">
            <v>3235440</v>
          </cell>
          <cell r="AK392">
            <v>3232622</v>
          </cell>
          <cell r="AL392">
            <v>413107</v>
          </cell>
          <cell r="AM392">
            <v>413355</v>
          </cell>
          <cell r="AN392">
            <v>3648547</v>
          </cell>
          <cell r="AO392">
            <v>3645977</v>
          </cell>
          <cell r="AP392">
            <v>3781230</v>
          </cell>
          <cell r="AQ392">
            <v>3777963</v>
          </cell>
        </row>
        <row r="393">
          <cell r="A393">
            <v>41657</v>
          </cell>
          <cell r="B393">
            <v>2105258</v>
          </cell>
          <cell r="C393">
            <v>2102311</v>
          </cell>
          <cell r="D393">
            <v>1018970</v>
          </cell>
          <cell r="E393">
            <v>1018766</v>
          </cell>
          <cell r="F393">
            <v>69674</v>
          </cell>
          <cell r="G393">
            <v>69479</v>
          </cell>
          <cell r="H393">
            <v>529400</v>
          </cell>
          <cell r="I393">
            <v>528818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57665</v>
          </cell>
          <cell r="O393">
            <v>57359</v>
          </cell>
          <cell r="P393">
            <v>2566</v>
          </cell>
          <cell r="Q393">
            <v>2551</v>
          </cell>
          <cell r="R393">
            <v>2556</v>
          </cell>
          <cell r="S393">
            <v>2541</v>
          </cell>
          <cell r="T393">
            <v>118420</v>
          </cell>
          <cell r="U393">
            <v>117733</v>
          </cell>
          <cell r="V393">
            <v>8153</v>
          </cell>
          <cell r="W393">
            <v>8141</v>
          </cell>
          <cell r="AB393">
            <v>12729</v>
          </cell>
          <cell r="AC393">
            <v>0</v>
          </cell>
          <cell r="AE393">
            <v>0</v>
          </cell>
          <cell r="AF393">
            <v>9222885.4199999999</v>
          </cell>
          <cell r="AG393">
            <v>608.6</v>
          </cell>
          <cell r="AH393">
            <v>181207</v>
          </cell>
          <cell r="AI393">
            <v>180184</v>
          </cell>
          <cell r="AJ393">
            <v>3193902</v>
          </cell>
          <cell r="AK393">
            <v>3190556</v>
          </cell>
          <cell r="AL393">
            <v>529400</v>
          </cell>
          <cell r="AM393">
            <v>528818</v>
          </cell>
          <cell r="AN393">
            <v>3723302</v>
          </cell>
          <cell r="AO393">
            <v>3719374</v>
          </cell>
          <cell r="AP393">
            <v>3904509</v>
          </cell>
          <cell r="AQ393">
            <v>3899558</v>
          </cell>
        </row>
        <row r="394">
          <cell r="A394">
            <v>41658</v>
          </cell>
          <cell r="B394">
            <v>2193549</v>
          </cell>
          <cell r="C394">
            <v>2190478</v>
          </cell>
          <cell r="D394">
            <v>939339</v>
          </cell>
          <cell r="E394">
            <v>939151</v>
          </cell>
          <cell r="F394">
            <v>70128</v>
          </cell>
          <cell r="G394">
            <v>69932</v>
          </cell>
          <cell r="H394">
            <v>724112</v>
          </cell>
          <cell r="I394">
            <v>722736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2333</v>
          </cell>
          <cell r="O394">
            <v>2321</v>
          </cell>
          <cell r="P394">
            <v>2937</v>
          </cell>
          <cell r="Q394">
            <v>2924</v>
          </cell>
          <cell r="R394">
            <v>118411</v>
          </cell>
          <cell r="S394">
            <v>117783</v>
          </cell>
          <cell r="T394">
            <v>25430</v>
          </cell>
          <cell r="U394">
            <v>25344</v>
          </cell>
          <cell r="V394">
            <v>8315</v>
          </cell>
          <cell r="W394">
            <v>8303</v>
          </cell>
          <cell r="AB394">
            <v>12135</v>
          </cell>
          <cell r="AC394">
            <v>0</v>
          </cell>
          <cell r="AE394">
            <v>0</v>
          </cell>
          <cell r="AF394">
            <v>9357795.4199999999</v>
          </cell>
          <cell r="AG394">
            <v>598</v>
          </cell>
          <cell r="AH394">
            <v>149111</v>
          </cell>
          <cell r="AI394">
            <v>148372</v>
          </cell>
          <cell r="AJ394">
            <v>3203016</v>
          </cell>
          <cell r="AK394">
            <v>3199561</v>
          </cell>
          <cell r="AL394">
            <v>724112</v>
          </cell>
          <cell r="AM394">
            <v>722736</v>
          </cell>
          <cell r="AN394">
            <v>3927128</v>
          </cell>
          <cell r="AO394">
            <v>3922297</v>
          </cell>
          <cell r="AP394">
            <v>4076239</v>
          </cell>
          <cell r="AQ394">
            <v>4070669</v>
          </cell>
        </row>
        <row r="395">
          <cell r="A395">
            <v>41659</v>
          </cell>
          <cell r="B395">
            <v>2245979</v>
          </cell>
          <cell r="C395">
            <v>2243059</v>
          </cell>
          <cell r="D395">
            <v>779398</v>
          </cell>
          <cell r="E395">
            <v>779242</v>
          </cell>
          <cell r="F395">
            <v>69901</v>
          </cell>
          <cell r="G395">
            <v>69705</v>
          </cell>
          <cell r="H395">
            <v>901316</v>
          </cell>
          <cell r="I395">
            <v>899243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118628</v>
          </cell>
          <cell r="O395">
            <v>117857</v>
          </cell>
          <cell r="P395">
            <v>98784</v>
          </cell>
          <cell r="Q395">
            <v>98260</v>
          </cell>
          <cell r="R395">
            <v>2131</v>
          </cell>
          <cell r="S395">
            <v>2117</v>
          </cell>
          <cell r="T395">
            <v>2852</v>
          </cell>
          <cell r="U395">
            <v>2837</v>
          </cell>
          <cell r="V395">
            <v>8234</v>
          </cell>
          <cell r="W395">
            <v>8222</v>
          </cell>
          <cell r="AB395">
            <v>11544</v>
          </cell>
          <cell r="AC395">
            <v>0</v>
          </cell>
          <cell r="AE395">
            <v>0</v>
          </cell>
          <cell r="AF395">
            <v>9615965.4199999999</v>
          </cell>
          <cell r="AG395">
            <v>584</v>
          </cell>
          <cell r="AH395">
            <v>222395</v>
          </cell>
          <cell r="AI395">
            <v>221071</v>
          </cell>
          <cell r="AJ395">
            <v>3095278</v>
          </cell>
          <cell r="AK395">
            <v>3092006</v>
          </cell>
          <cell r="AL395">
            <v>901316</v>
          </cell>
          <cell r="AM395">
            <v>899243</v>
          </cell>
          <cell r="AN395">
            <v>3996594</v>
          </cell>
          <cell r="AO395">
            <v>3991249</v>
          </cell>
          <cell r="AP395">
            <v>4218989</v>
          </cell>
          <cell r="AQ395">
            <v>4212320</v>
          </cell>
        </row>
        <row r="396">
          <cell r="A396">
            <v>41660</v>
          </cell>
          <cell r="B396">
            <v>2250745</v>
          </cell>
          <cell r="C396">
            <v>2247819</v>
          </cell>
          <cell r="D396">
            <v>659621</v>
          </cell>
          <cell r="E396">
            <v>659489</v>
          </cell>
          <cell r="F396">
            <v>69674</v>
          </cell>
          <cell r="G396">
            <v>69479</v>
          </cell>
          <cell r="H396">
            <v>1362381</v>
          </cell>
          <cell r="I396">
            <v>1358158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62577</v>
          </cell>
          <cell r="O396">
            <v>62202</v>
          </cell>
          <cell r="P396">
            <v>2406</v>
          </cell>
          <cell r="Q396">
            <v>2394</v>
          </cell>
          <cell r="R396">
            <v>1760</v>
          </cell>
          <cell r="S396">
            <v>1750</v>
          </cell>
          <cell r="T396">
            <v>2879</v>
          </cell>
          <cell r="U396">
            <v>2860</v>
          </cell>
          <cell r="V396">
            <v>8130</v>
          </cell>
          <cell r="W396">
            <v>8118</v>
          </cell>
          <cell r="AB396">
            <v>11146</v>
          </cell>
          <cell r="AC396">
            <v>0</v>
          </cell>
          <cell r="AE396">
            <v>0</v>
          </cell>
          <cell r="AF396">
            <v>9834985.4199999999</v>
          </cell>
          <cell r="AG396">
            <v>584</v>
          </cell>
          <cell r="AH396">
            <v>69622</v>
          </cell>
          <cell r="AI396">
            <v>69206</v>
          </cell>
          <cell r="AJ396">
            <v>2980040</v>
          </cell>
          <cell r="AK396">
            <v>2976787</v>
          </cell>
          <cell r="AL396">
            <v>1362381</v>
          </cell>
          <cell r="AM396">
            <v>1358158</v>
          </cell>
          <cell r="AN396">
            <v>4342421</v>
          </cell>
          <cell r="AO396">
            <v>4334945</v>
          </cell>
          <cell r="AP396">
            <v>4412043</v>
          </cell>
          <cell r="AQ396">
            <v>4404151</v>
          </cell>
        </row>
        <row r="397">
          <cell r="A397">
            <v>41661</v>
          </cell>
          <cell r="B397">
            <v>2250291</v>
          </cell>
          <cell r="C397">
            <v>2247816</v>
          </cell>
          <cell r="D397">
            <v>579791</v>
          </cell>
          <cell r="E397">
            <v>579675</v>
          </cell>
          <cell r="F397">
            <v>70355</v>
          </cell>
          <cell r="G397">
            <v>70158</v>
          </cell>
          <cell r="H397">
            <v>1598015</v>
          </cell>
          <cell r="I397">
            <v>1593061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1751</v>
          </cell>
          <cell r="O397">
            <v>1727</v>
          </cell>
          <cell r="P397">
            <v>1369</v>
          </cell>
          <cell r="Q397">
            <v>1361</v>
          </cell>
          <cell r="R397">
            <v>118357</v>
          </cell>
          <cell r="S397">
            <v>117564</v>
          </cell>
          <cell r="T397">
            <v>20714</v>
          </cell>
          <cell r="U397">
            <v>20606</v>
          </cell>
          <cell r="V397">
            <v>8261</v>
          </cell>
          <cell r="W397">
            <v>8249</v>
          </cell>
          <cell r="AB397">
            <v>10768</v>
          </cell>
          <cell r="AC397">
            <v>0</v>
          </cell>
          <cell r="AE397">
            <v>0</v>
          </cell>
          <cell r="AF397">
            <v>10091375.42</v>
          </cell>
          <cell r="AG397">
            <v>584</v>
          </cell>
          <cell r="AH397">
            <v>142191</v>
          </cell>
          <cell r="AI397">
            <v>141258</v>
          </cell>
          <cell r="AJ397">
            <v>2900437</v>
          </cell>
          <cell r="AK397">
            <v>2897649</v>
          </cell>
          <cell r="AL397">
            <v>1598015</v>
          </cell>
          <cell r="AM397">
            <v>1593061</v>
          </cell>
          <cell r="AN397">
            <v>4498452</v>
          </cell>
          <cell r="AO397">
            <v>4490710</v>
          </cell>
          <cell r="AP397">
            <v>4640643</v>
          </cell>
          <cell r="AQ397">
            <v>4631968</v>
          </cell>
        </row>
        <row r="398">
          <cell r="A398">
            <v>41662</v>
          </cell>
          <cell r="B398">
            <v>2249383</v>
          </cell>
          <cell r="C398">
            <v>2247808</v>
          </cell>
          <cell r="D398">
            <v>217432</v>
          </cell>
          <cell r="E398">
            <v>217389</v>
          </cell>
          <cell r="F398">
            <v>70128</v>
          </cell>
          <cell r="G398">
            <v>69932</v>
          </cell>
          <cell r="H398">
            <v>1945512</v>
          </cell>
          <cell r="I398">
            <v>1939870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2439</v>
          </cell>
          <cell r="O398">
            <v>2426</v>
          </cell>
          <cell r="P398">
            <v>103964</v>
          </cell>
          <cell r="Q398">
            <v>103746</v>
          </cell>
          <cell r="R398">
            <v>2157</v>
          </cell>
          <cell r="S398">
            <v>2143</v>
          </cell>
          <cell r="T398">
            <v>2852</v>
          </cell>
          <cell r="U398">
            <v>2839</v>
          </cell>
          <cell r="V398">
            <v>18731</v>
          </cell>
          <cell r="W398">
            <v>18660</v>
          </cell>
          <cell r="AB398">
            <v>9063</v>
          </cell>
          <cell r="AC398">
            <v>0</v>
          </cell>
          <cell r="AE398">
            <v>0</v>
          </cell>
          <cell r="AF398">
            <v>10243615.42</v>
          </cell>
          <cell r="AG398">
            <v>584</v>
          </cell>
          <cell r="AH398">
            <v>111412</v>
          </cell>
          <cell r="AI398">
            <v>111154</v>
          </cell>
          <cell r="AJ398">
            <v>2536943</v>
          </cell>
          <cell r="AK398">
            <v>2535129</v>
          </cell>
          <cell r="AL398">
            <v>1945512</v>
          </cell>
          <cell r="AM398">
            <v>1939870</v>
          </cell>
          <cell r="AN398">
            <v>4482455</v>
          </cell>
          <cell r="AO398">
            <v>4474999</v>
          </cell>
          <cell r="AP398">
            <v>4593867</v>
          </cell>
          <cell r="AQ398">
            <v>4586153</v>
          </cell>
        </row>
        <row r="399">
          <cell r="A399">
            <v>41663</v>
          </cell>
          <cell r="B399">
            <v>1598814</v>
          </cell>
          <cell r="C399">
            <v>1598015</v>
          </cell>
          <cell r="D399">
            <v>513340</v>
          </cell>
          <cell r="E399">
            <v>513237</v>
          </cell>
          <cell r="F399">
            <v>49959</v>
          </cell>
          <cell r="G399">
            <v>49819</v>
          </cell>
          <cell r="H399">
            <v>2293928</v>
          </cell>
          <cell r="I399">
            <v>2285440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68150</v>
          </cell>
          <cell r="O399">
            <v>67700</v>
          </cell>
          <cell r="P399">
            <v>2406</v>
          </cell>
          <cell r="Q399">
            <v>2402</v>
          </cell>
          <cell r="R399">
            <v>1946</v>
          </cell>
          <cell r="S399">
            <v>1925</v>
          </cell>
          <cell r="T399">
            <v>2879</v>
          </cell>
          <cell r="U399">
            <v>2822</v>
          </cell>
          <cell r="V399">
            <v>66845</v>
          </cell>
          <cell r="W399">
            <v>65441</v>
          </cell>
          <cell r="AB399">
            <v>7322</v>
          </cell>
          <cell r="AC399">
            <v>0</v>
          </cell>
          <cell r="AE399">
            <v>0</v>
          </cell>
          <cell r="AF399">
            <v>10243615.42</v>
          </cell>
          <cell r="AG399">
            <v>584</v>
          </cell>
          <cell r="AH399">
            <v>75381</v>
          </cell>
          <cell r="AI399">
            <v>74849</v>
          </cell>
          <cell r="AJ399">
            <v>2162113</v>
          </cell>
          <cell r="AK399">
            <v>2161071</v>
          </cell>
          <cell r="AL399">
            <v>2293928</v>
          </cell>
          <cell r="AM399">
            <v>2285440</v>
          </cell>
          <cell r="AN399">
            <v>4456041</v>
          </cell>
          <cell r="AO399">
            <v>4446511</v>
          </cell>
          <cell r="AP399">
            <v>4531422</v>
          </cell>
          <cell r="AQ399">
            <v>4521360</v>
          </cell>
        </row>
        <row r="400">
          <cell r="A400">
            <v>41664</v>
          </cell>
          <cell r="B400">
            <v>1598587</v>
          </cell>
          <cell r="C400">
            <v>1597788</v>
          </cell>
          <cell r="D400">
            <v>317406</v>
          </cell>
          <cell r="E400">
            <v>317343</v>
          </cell>
          <cell r="F400">
            <v>49959</v>
          </cell>
          <cell r="G400">
            <v>49819</v>
          </cell>
          <cell r="H400">
            <v>2526499</v>
          </cell>
          <cell r="I400">
            <v>2516898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2228</v>
          </cell>
          <cell r="O400">
            <v>2216</v>
          </cell>
          <cell r="P400">
            <v>2937</v>
          </cell>
          <cell r="Q400">
            <v>2908</v>
          </cell>
          <cell r="R400">
            <v>92724</v>
          </cell>
          <cell r="S400">
            <v>92010</v>
          </cell>
          <cell r="T400">
            <v>2879</v>
          </cell>
          <cell r="U400">
            <v>2822</v>
          </cell>
          <cell r="V400">
            <v>105459</v>
          </cell>
          <cell r="W400">
            <v>103478</v>
          </cell>
          <cell r="AB400">
            <v>26302</v>
          </cell>
          <cell r="AC400">
            <v>0</v>
          </cell>
          <cell r="AE400">
            <v>0</v>
          </cell>
          <cell r="AF400">
            <v>10243615.42</v>
          </cell>
          <cell r="AG400">
            <v>584</v>
          </cell>
          <cell r="AH400">
            <v>100768</v>
          </cell>
          <cell r="AI400">
            <v>99956</v>
          </cell>
          <cell r="AJ400">
            <v>1965952</v>
          </cell>
          <cell r="AK400">
            <v>1964950</v>
          </cell>
          <cell r="AL400">
            <v>2526499</v>
          </cell>
          <cell r="AM400">
            <v>2516898</v>
          </cell>
          <cell r="AN400">
            <v>4492451</v>
          </cell>
          <cell r="AO400">
            <v>4481848</v>
          </cell>
          <cell r="AP400">
            <v>4593219</v>
          </cell>
          <cell r="AQ400">
            <v>4581804</v>
          </cell>
        </row>
        <row r="401">
          <cell r="A401">
            <v>41665</v>
          </cell>
          <cell r="B401">
            <v>1437391</v>
          </cell>
          <cell r="C401">
            <v>1436672</v>
          </cell>
          <cell r="D401">
            <v>316726</v>
          </cell>
          <cell r="E401">
            <v>316663</v>
          </cell>
          <cell r="F401">
            <v>49505</v>
          </cell>
          <cell r="G401">
            <v>49366</v>
          </cell>
          <cell r="H401">
            <v>2759602</v>
          </cell>
          <cell r="I401">
            <v>2748564</v>
          </cell>
          <cell r="J401">
            <v>118775</v>
          </cell>
          <cell r="K401">
            <v>118300</v>
          </cell>
          <cell r="L401">
            <v>0</v>
          </cell>
          <cell r="M401">
            <v>0</v>
          </cell>
          <cell r="N401">
            <v>2202</v>
          </cell>
          <cell r="O401">
            <v>2180</v>
          </cell>
          <cell r="P401">
            <v>77438</v>
          </cell>
          <cell r="Q401">
            <v>76935</v>
          </cell>
          <cell r="R401">
            <v>2210</v>
          </cell>
          <cell r="S401">
            <v>2188</v>
          </cell>
          <cell r="T401">
            <v>2480</v>
          </cell>
          <cell r="U401">
            <v>2464</v>
          </cell>
          <cell r="V401">
            <v>105459</v>
          </cell>
          <cell r="W401">
            <v>103350</v>
          </cell>
          <cell r="AB401">
            <v>25408</v>
          </cell>
          <cell r="AC401">
            <v>0</v>
          </cell>
          <cell r="AE401">
            <v>0</v>
          </cell>
          <cell r="AF401">
            <v>10243615.42</v>
          </cell>
          <cell r="AG401">
            <v>584</v>
          </cell>
          <cell r="AH401">
            <v>84330</v>
          </cell>
          <cell r="AI401">
            <v>83767</v>
          </cell>
          <cell r="AJ401">
            <v>1803622</v>
          </cell>
          <cell r="AK401">
            <v>1802701</v>
          </cell>
          <cell r="AL401">
            <v>2878377</v>
          </cell>
          <cell r="AM401">
            <v>2866864</v>
          </cell>
          <cell r="AN401">
            <v>4681999</v>
          </cell>
          <cell r="AO401">
            <v>4669565</v>
          </cell>
          <cell r="AP401">
            <v>4766329</v>
          </cell>
          <cell r="AQ401">
            <v>4753332</v>
          </cell>
        </row>
        <row r="402">
          <cell r="A402">
            <v>41666</v>
          </cell>
          <cell r="B402">
            <v>1190437</v>
          </cell>
          <cell r="C402">
            <v>1189604</v>
          </cell>
          <cell r="D402">
            <v>316499</v>
          </cell>
          <cell r="E402">
            <v>316436</v>
          </cell>
          <cell r="F402">
            <v>49505</v>
          </cell>
          <cell r="G402">
            <v>49366</v>
          </cell>
          <cell r="H402">
            <v>2759829</v>
          </cell>
          <cell r="I402">
            <v>2748790</v>
          </cell>
          <cell r="J402">
            <v>468839</v>
          </cell>
          <cell r="K402">
            <v>465838</v>
          </cell>
          <cell r="L402">
            <v>0</v>
          </cell>
          <cell r="M402">
            <v>0</v>
          </cell>
          <cell r="N402">
            <v>42803</v>
          </cell>
          <cell r="O402">
            <v>42452</v>
          </cell>
          <cell r="P402">
            <v>1502</v>
          </cell>
          <cell r="Q402">
            <v>1493</v>
          </cell>
          <cell r="R402">
            <v>2237</v>
          </cell>
          <cell r="S402">
            <v>2219</v>
          </cell>
          <cell r="T402">
            <v>2240</v>
          </cell>
          <cell r="U402">
            <v>2216</v>
          </cell>
          <cell r="V402">
            <v>105459</v>
          </cell>
          <cell r="W402">
            <v>103350</v>
          </cell>
          <cell r="AB402">
            <v>24043</v>
          </cell>
          <cell r="AC402">
            <v>0</v>
          </cell>
          <cell r="AE402">
            <v>0</v>
          </cell>
          <cell r="AF402">
            <v>10243615.42</v>
          </cell>
          <cell r="AG402">
            <v>584</v>
          </cell>
          <cell r="AH402">
            <v>48782</v>
          </cell>
          <cell r="AI402">
            <v>48380</v>
          </cell>
          <cell r="AJ402">
            <v>1556441</v>
          </cell>
          <cell r="AK402">
            <v>1555406</v>
          </cell>
          <cell r="AL402">
            <v>3228668</v>
          </cell>
          <cell r="AM402">
            <v>3214628</v>
          </cell>
          <cell r="AN402">
            <v>4785109</v>
          </cell>
          <cell r="AO402">
            <v>4770034</v>
          </cell>
          <cell r="AP402">
            <v>4833891</v>
          </cell>
          <cell r="AQ402">
            <v>4818414</v>
          </cell>
        </row>
        <row r="403">
          <cell r="A403">
            <v>41667</v>
          </cell>
          <cell r="B403">
            <v>987098</v>
          </cell>
          <cell r="C403">
            <v>986111</v>
          </cell>
          <cell r="D403">
            <v>316726</v>
          </cell>
          <cell r="E403">
            <v>316663</v>
          </cell>
          <cell r="F403">
            <v>49505</v>
          </cell>
          <cell r="G403">
            <v>49366</v>
          </cell>
          <cell r="H403">
            <v>2760056</v>
          </cell>
          <cell r="I403">
            <v>2749016</v>
          </cell>
          <cell r="J403">
            <v>701924</v>
          </cell>
          <cell r="K403">
            <v>697432</v>
          </cell>
          <cell r="L403">
            <v>0</v>
          </cell>
          <cell r="M403">
            <v>0</v>
          </cell>
          <cell r="N403">
            <v>1884</v>
          </cell>
          <cell r="O403">
            <v>1870</v>
          </cell>
          <cell r="P403">
            <v>2592</v>
          </cell>
          <cell r="Q403">
            <v>2561</v>
          </cell>
          <cell r="R403">
            <v>118461</v>
          </cell>
          <cell r="S403">
            <v>117395</v>
          </cell>
          <cell r="T403">
            <v>26761</v>
          </cell>
          <cell r="U403">
            <v>26558</v>
          </cell>
          <cell r="V403">
            <v>104532</v>
          </cell>
          <cell r="W403">
            <v>103089</v>
          </cell>
          <cell r="AB403">
            <v>23065</v>
          </cell>
          <cell r="AC403">
            <v>0</v>
          </cell>
          <cell r="AE403">
            <v>0</v>
          </cell>
          <cell r="AF403">
            <v>10243615.42</v>
          </cell>
          <cell r="AG403">
            <v>584</v>
          </cell>
          <cell r="AH403">
            <v>149698</v>
          </cell>
          <cell r="AI403">
            <v>148384</v>
          </cell>
          <cell r="AJ403">
            <v>1353329</v>
          </cell>
          <cell r="AK403">
            <v>1352140</v>
          </cell>
          <cell r="AL403">
            <v>3461980</v>
          </cell>
          <cell r="AM403">
            <v>3446448</v>
          </cell>
          <cell r="AN403">
            <v>4815309</v>
          </cell>
          <cell r="AO403">
            <v>4798588</v>
          </cell>
          <cell r="AP403">
            <v>4965007</v>
          </cell>
          <cell r="AQ403">
            <v>4946972</v>
          </cell>
        </row>
        <row r="404">
          <cell r="A404">
            <v>41668</v>
          </cell>
          <cell r="B404">
            <v>867765</v>
          </cell>
          <cell r="C404">
            <v>866897</v>
          </cell>
          <cell r="D404">
            <v>316272</v>
          </cell>
          <cell r="E404">
            <v>316209</v>
          </cell>
          <cell r="F404">
            <v>49278</v>
          </cell>
          <cell r="G404">
            <v>49140</v>
          </cell>
          <cell r="H404">
            <v>2761872</v>
          </cell>
          <cell r="I404">
            <v>2750548</v>
          </cell>
          <cell r="J404">
            <v>983582</v>
          </cell>
          <cell r="K404">
            <v>977582</v>
          </cell>
          <cell r="L404">
            <v>0</v>
          </cell>
          <cell r="M404">
            <v>0</v>
          </cell>
          <cell r="N404">
            <v>1990</v>
          </cell>
          <cell r="O404">
            <v>1973</v>
          </cell>
          <cell r="P404">
            <v>2592</v>
          </cell>
          <cell r="Q404">
            <v>2561</v>
          </cell>
          <cell r="R404">
            <v>2157</v>
          </cell>
          <cell r="S404">
            <v>2138</v>
          </cell>
          <cell r="T404">
            <v>2928</v>
          </cell>
          <cell r="U404">
            <v>2909</v>
          </cell>
          <cell r="V404">
            <v>104347</v>
          </cell>
          <cell r="W404">
            <v>103105</v>
          </cell>
          <cell r="AB404">
            <v>22536</v>
          </cell>
          <cell r="AC404">
            <v>0</v>
          </cell>
          <cell r="AE404">
            <v>0</v>
          </cell>
          <cell r="AF404">
            <v>10243615.42</v>
          </cell>
          <cell r="AG404">
            <v>584</v>
          </cell>
          <cell r="AH404">
            <v>9667</v>
          </cell>
          <cell r="AI404">
            <v>9581</v>
          </cell>
          <cell r="AJ404">
            <v>1233315</v>
          </cell>
          <cell r="AK404">
            <v>1232246</v>
          </cell>
          <cell r="AL404">
            <v>3745454</v>
          </cell>
          <cell r="AM404">
            <v>3728130</v>
          </cell>
          <cell r="AN404">
            <v>4978769</v>
          </cell>
          <cell r="AO404">
            <v>4960376</v>
          </cell>
          <cell r="AP404">
            <v>4988436</v>
          </cell>
          <cell r="AQ404">
            <v>4969957</v>
          </cell>
        </row>
        <row r="405">
          <cell r="A405">
            <v>41669</v>
          </cell>
          <cell r="B405">
            <v>784277</v>
          </cell>
          <cell r="C405">
            <v>783257</v>
          </cell>
          <cell r="D405">
            <v>316726</v>
          </cell>
          <cell r="E405">
            <v>316663</v>
          </cell>
          <cell r="F405">
            <v>49505</v>
          </cell>
          <cell r="G405">
            <v>49366</v>
          </cell>
          <cell r="H405">
            <v>2762099</v>
          </cell>
          <cell r="I405">
            <v>2750222</v>
          </cell>
          <cell r="J405">
            <v>1101511</v>
          </cell>
          <cell r="K405">
            <v>1094902</v>
          </cell>
          <cell r="L405">
            <v>0</v>
          </cell>
          <cell r="M405">
            <v>0</v>
          </cell>
          <cell r="N405">
            <v>1032</v>
          </cell>
          <cell r="O405">
            <v>1023</v>
          </cell>
          <cell r="P405">
            <v>64234</v>
          </cell>
          <cell r="Q405">
            <v>63849</v>
          </cell>
          <cell r="R405">
            <v>2104</v>
          </cell>
          <cell r="S405">
            <v>2086</v>
          </cell>
          <cell r="T405">
            <v>2928</v>
          </cell>
          <cell r="U405">
            <v>2909</v>
          </cell>
          <cell r="V405">
            <v>5338</v>
          </cell>
          <cell r="W405">
            <v>5285</v>
          </cell>
          <cell r="AB405">
            <v>22088</v>
          </cell>
          <cell r="AC405">
            <v>0</v>
          </cell>
          <cell r="AE405">
            <v>0</v>
          </cell>
          <cell r="AF405">
            <v>10243615.42</v>
          </cell>
          <cell r="AG405">
            <v>584</v>
          </cell>
          <cell r="AH405">
            <v>70298</v>
          </cell>
          <cell r="AI405">
            <v>69867</v>
          </cell>
          <cell r="AJ405">
            <v>1150508</v>
          </cell>
          <cell r="AK405">
            <v>1149286</v>
          </cell>
          <cell r="AL405">
            <v>3863610</v>
          </cell>
          <cell r="AM405">
            <v>3845124</v>
          </cell>
          <cell r="AN405">
            <v>5014118</v>
          </cell>
          <cell r="AO405">
            <v>4994410</v>
          </cell>
          <cell r="AP405">
            <v>5084416</v>
          </cell>
          <cell r="AQ405">
            <v>5064277</v>
          </cell>
        </row>
        <row r="406">
          <cell r="A406">
            <v>41670</v>
          </cell>
          <cell r="B406">
            <v>784277</v>
          </cell>
          <cell r="C406">
            <v>783179</v>
          </cell>
          <cell r="D406">
            <v>316953</v>
          </cell>
          <cell r="E406">
            <v>316890</v>
          </cell>
          <cell r="F406">
            <v>279730</v>
          </cell>
          <cell r="G406">
            <v>278247</v>
          </cell>
          <cell r="H406">
            <v>2762326</v>
          </cell>
          <cell r="I406">
            <v>2750448</v>
          </cell>
          <cell r="J406">
            <v>1100832</v>
          </cell>
          <cell r="K406">
            <v>1094888</v>
          </cell>
          <cell r="L406">
            <v>0</v>
          </cell>
          <cell r="M406">
            <v>0</v>
          </cell>
          <cell r="N406">
            <v>41611</v>
          </cell>
          <cell r="O406">
            <v>41282</v>
          </cell>
          <cell r="P406">
            <v>2884</v>
          </cell>
          <cell r="Q406">
            <v>2870</v>
          </cell>
          <cell r="R406">
            <v>2823</v>
          </cell>
          <cell r="S406">
            <v>2801</v>
          </cell>
          <cell r="T406">
            <v>118501</v>
          </cell>
          <cell r="U406">
            <v>117506</v>
          </cell>
          <cell r="V406">
            <v>5338</v>
          </cell>
          <cell r="W406">
            <v>5285</v>
          </cell>
          <cell r="AB406">
            <v>22088</v>
          </cell>
          <cell r="AC406">
            <v>0</v>
          </cell>
          <cell r="AE406">
            <v>0</v>
          </cell>
          <cell r="AF406">
            <v>10243615.42</v>
          </cell>
          <cell r="AG406">
            <v>570.91999999999996</v>
          </cell>
          <cell r="AH406">
            <v>165819</v>
          </cell>
          <cell r="AI406">
            <v>164459</v>
          </cell>
          <cell r="AJ406">
            <v>1380960</v>
          </cell>
          <cell r="AK406">
            <v>1378316</v>
          </cell>
          <cell r="AL406">
            <v>3863158</v>
          </cell>
          <cell r="AM406">
            <v>3845336</v>
          </cell>
          <cell r="AN406">
            <v>5244118</v>
          </cell>
          <cell r="AO406">
            <v>5223652</v>
          </cell>
          <cell r="AP406">
            <v>5409937</v>
          </cell>
          <cell r="AQ406">
            <v>5388111</v>
          </cell>
        </row>
        <row r="407">
          <cell r="A407">
            <v>41671</v>
          </cell>
          <cell r="B407">
            <v>1017045</v>
          </cell>
          <cell r="C407">
            <v>1013790</v>
          </cell>
          <cell r="D407">
            <v>277963</v>
          </cell>
          <cell r="E407">
            <v>277907</v>
          </cell>
          <cell r="F407">
            <v>395869</v>
          </cell>
          <cell r="G407">
            <v>394088</v>
          </cell>
          <cell r="H407">
            <v>2762326</v>
          </cell>
          <cell r="I407">
            <v>2750448</v>
          </cell>
          <cell r="J407">
            <v>1100151</v>
          </cell>
          <cell r="K407">
            <v>1094760</v>
          </cell>
          <cell r="L407">
            <v>0</v>
          </cell>
          <cell r="M407">
            <v>0</v>
          </cell>
          <cell r="N407">
            <v>2492</v>
          </cell>
          <cell r="O407">
            <v>2473</v>
          </cell>
          <cell r="P407">
            <v>2963</v>
          </cell>
          <cell r="Q407">
            <v>2941</v>
          </cell>
          <cell r="R407">
            <v>118861</v>
          </cell>
          <cell r="S407">
            <v>117886</v>
          </cell>
          <cell r="T407">
            <v>37435</v>
          </cell>
          <cell r="U407">
            <v>37195</v>
          </cell>
          <cell r="V407">
            <v>5311</v>
          </cell>
          <cell r="W407">
            <v>5258</v>
          </cell>
          <cell r="AB407">
            <v>21898</v>
          </cell>
          <cell r="AC407">
            <v>0</v>
          </cell>
          <cell r="AD407">
            <v>0.96099999999999997</v>
          </cell>
          <cell r="AE407">
            <v>19220</v>
          </cell>
          <cell r="AF407">
            <v>10243615.42</v>
          </cell>
          <cell r="AG407">
            <v>1109.07</v>
          </cell>
          <cell r="AH407">
            <v>161751</v>
          </cell>
          <cell r="AI407">
            <v>160495</v>
          </cell>
          <cell r="AJ407">
            <v>1690877</v>
          </cell>
          <cell r="AK407">
            <v>1685785</v>
          </cell>
          <cell r="AL407">
            <v>3862477</v>
          </cell>
          <cell r="AM407">
            <v>3845208</v>
          </cell>
          <cell r="AN407">
            <v>5553354</v>
          </cell>
          <cell r="AO407">
            <v>5530993</v>
          </cell>
          <cell r="AP407">
            <v>5715105</v>
          </cell>
          <cell r="AQ407">
            <v>5691488</v>
          </cell>
        </row>
        <row r="408">
          <cell r="A408">
            <v>41672</v>
          </cell>
          <cell r="B408">
            <v>1248540</v>
          </cell>
          <cell r="C408">
            <v>1243546</v>
          </cell>
          <cell r="D408">
            <v>238066</v>
          </cell>
          <cell r="E408">
            <v>238018</v>
          </cell>
          <cell r="F408">
            <v>395415</v>
          </cell>
          <cell r="G408">
            <v>393912</v>
          </cell>
          <cell r="H408">
            <v>2762553</v>
          </cell>
          <cell r="I408">
            <v>2750398</v>
          </cell>
          <cell r="J408">
            <v>1099924</v>
          </cell>
          <cell r="K408">
            <v>1094754</v>
          </cell>
          <cell r="L408">
            <v>0</v>
          </cell>
          <cell r="M408">
            <v>0</v>
          </cell>
          <cell r="N408">
            <v>118524</v>
          </cell>
          <cell r="O408">
            <v>117386</v>
          </cell>
          <cell r="P408">
            <v>118222</v>
          </cell>
          <cell r="Q408">
            <v>117182</v>
          </cell>
          <cell r="R408">
            <v>38008</v>
          </cell>
          <cell r="S408">
            <v>37723</v>
          </cell>
          <cell r="T408">
            <v>3007</v>
          </cell>
          <cell r="U408">
            <v>2983</v>
          </cell>
          <cell r="V408">
            <v>5365</v>
          </cell>
          <cell r="W408">
            <v>5311</v>
          </cell>
          <cell r="AB408">
            <v>21725</v>
          </cell>
          <cell r="AC408">
            <v>0</v>
          </cell>
          <cell r="AD408">
            <v>1.048</v>
          </cell>
          <cell r="AE408">
            <v>20960</v>
          </cell>
          <cell r="AF408">
            <v>10243615.42</v>
          </cell>
          <cell r="AG408">
            <v>1090.1699999999998</v>
          </cell>
          <cell r="AH408">
            <v>277761</v>
          </cell>
          <cell r="AI408">
            <v>275274</v>
          </cell>
          <cell r="AJ408">
            <v>1882021</v>
          </cell>
          <cell r="AK408">
            <v>1875476</v>
          </cell>
          <cell r="AL408">
            <v>3862477</v>
          </cell>
          <cell r="AM408">
            <v>3845152</v>
          </cell>
          <cell r="AN408">
            <v>5744498</v>
          </cell>
          <cell r="AO408">
            <v>5720628</v>
          </cell>
          <cell r="AP408">
            <v>6022259</v>
          </cell>
          <cell r="AQ408">
            <v>5995902</v>
          </cell>
        </row>
        <row r="409">
          <cell r="A409">
            <v>41673</v>
          </cell>
          <cell r="B409">
            <v>1596998</v>
          </cell>
          <cell r="C409">
            <v>1588694</v>
          </cell>
          <cell r="D409">
            <v>352318</v>
          </cell>
          <cell r="E409">
            <v>352248</v>
          </cell>
          <cell r="F409">
            <v>394961</v>
          </cell>
          <cell r="G409">
            <v>393618</v>
          </cell>
          <cell r="H409">
            <v>2763007</v>
          </cell>
          <cell r="I409">
            <v>2750297</v>
          </cell>
          <cell r="J409">
            <v>1099697</v>
          </cell>
          <cell r="K409">
            <v>1094638</v>
          </cell>
          <cell r="L409">
            <v>0</v>
          </cell>
          <cell r="M409">
            <v>0</v>
          </cell>
          <cell r="N409">
            <v>118340</v>
          </cell>
          <cell r="O409">
            <v>117180</v>
          </cell>
          <cell r="P409">
            <v>52683</v>
          </cell>
          <cell r="Q409">
            <v>52246</v>
          </cell>
          <cell r="R409">
            <v>2769</v>
          </cell>
          <cell r="S409">
            <v>2739</v>
          </cell>
          <cell r="T409">
            <v>2745</v>
          </cell>
          <cell r="U409">
            <v>2723</v>
          </cell>
          <cell r="V409">
            <v>5180</v>
          </cell>
          <cell r="W409">
            <v>5128</v>
          </cell>
          <cell r="AB409">
            <v>21725</v>
          </cell>
          <cell r="AC409">
            <v>0</v>
          </cell>
          <cell r="AD409">
            <v>0.71099999999999997</v>
          </cell>
          <cell r="AE409">
            <v>14220</v>
          </cell>
          <cell r="AF409">
            <v>10243615.42</v>
          </cell>
          <cell r="AG409">
            <v>1062.7699999999998</v>
          </cell>
          <cell r="AH409">
            <v>176537</v>
          </cell>
          <cell r="AI409">
            <v>174888</v>
          </cell>
          <cell r="AJ409">
            <v>2344277</v>
          </cell>
          <cell r="AK409">
            <v>2334560</v>
          </cell>
          <cell r="AL409">
            <v>3862704</v>
          </cell>
          <cell r="AM409">
            <v>3844935</v>
          </cell>
          <cell r="AN409">
            <v>6206981</v>
          </cell>
          <cell r="AO409">
            <v>6179495</v>
          </cell>
          <cell r="AP409">
            <v>6383518</v>
          </cell>
          <cell r="AQ409">
            <v>6354383</v>
          </cell>
        </row>
        <row r="410">
          <cell r="A410">
            <v>41674</v>
          </cell>
          <cell r="B410">
            <v>1878722</v>
          </cell>
          <cell r="C410">
            <v>1867262</v>
          </cell>
          <cell r="D410">
            <v>351411</v>
          </cell>
          <cell r="E410">
            <v>351341</v>
          </cell>
          <cell r="F410">
            <v>394735</v>
          </cell>
          <cell r="G410">
            <v>393353</v>
          </cell>
          <cell r="H410">
            <v>2672444</v>
          </cell>
          <cell r="I410">
            <v>2659349</v>
          </cell>
          <cell r="J410">
            <v>1099924</v>
          </cell>
          <cell r="K410">
            <v>1094754</v>
          </cell>
          <cell r="L410">
            <v>0</v>
          </cell>
          <cell r="M410">
            <v>0</v>
          </cell>
          <cell r="N410">
            <v>70511</v>
          </cell>
          <cell r="O410">
            <v>69898</v>
          </cell>
          <cell r="P410">
            <v>2884</v>
          </cell>
          <cell r="Q410">
            <v>2860</v>
          </cell>
          <cell r="R410">
            <v>2716</v>
          </cell>
          <cell r="S410">
            <v>2688</v>
          </cell>
          <cell r="T410">
            <v>118366</v>
          </cell>
          <cell r="U410">
            <v>117182</v>
          </cell>
          <cell r="V410">
            <v>5126</v>
          </cell>
          <cell r="W410">
            <v>5075</v>
          </cell>
          <cell r="AB410">
            <v>20959</v>
          </cell>
          <cell r="AC410">
            <v>0</v>
          </cell>
          <cell r="AD410">
            <v>0.70899999999999996</v>
          </cell>
          <cell r="AE410">
            <v>14180</v>
          </cell>
          <cell r="AF410">
            <v>10243615.42</v>
          </cell>
          <cell r="AG410">
            <v>1047.5699999999997</v>
          </cell>
          <cell r="AH410">
            <v>194477</v>
          </cell>
          <cell r="AI410">
            <v>192628</v>
          </cell>
          <cell r="AJ410">
            <v>2624868</v>
          </cell>
          <cell r="AK410">
            <v>2611956</v>
          </cell>
          <cell r="AL410">
            <v>3772368</v>
          </cell>
          <cell r="AM410">
            <v>3754103</v>
          </cell>
          <cell r="AN410">
            <v>6397236</v>
          </cell>
          <cell r="AO410">
            <v>6366059</v>
          </cell>
          <cell r="AP410">
            <v>6591713</v>
          </cell>
          <cell r="AQ410">
            <v>6558687</v>
          </cell>
        </row>
        <row r="411">
          <cell r="A411">
            <v>41675</v>
          </cell>
          <cell r="B411">
            <v>1675553</v>
          </cell>
          <cell r="C411">
            <v>1665332</v>
          </cell>
          <cell r="D411">
            <v>800723</v>
          </cell>
          <cell r="E411">
            <v>800563</v>
          </cell>
          <cell r="F411">
            <v>394961</v>
          </cell>
          <cell r="G411">
            <v>393421</v>
          </cell>
          <cell r="H411">
            <v>2572121</v>
          </cell>
          <cell r="I411">
            <v>2558489</v>
          </cell>
          <cell r="J411">
            <v>1100378</v>
          </cell>
          <cell r="K411">
            <v>1094986</v>
          </cell>
          <cell r="L411">
            <v>0</v>
          </cell>
          <cell r="M411">
            <v>0</v>
          </cell>
          <cell r="N411">
            <v>2360</v>
          </cell>
          <cell r="O411">
            <v>2336</v>
          </cell>
          <cell r="P411">
            <v>2990</v>
          </cell>
          <cell r="Q411">
            <v>2962</v>
          </cell>
          <cell r="R411">
            <v>118330</v>
          </cell>
          <cell r="S411">
            <v>117099</v>
          </cell>
          <cell r="T411">
            <v>90343</v>
          </cell>
          <cell r="U411">
            <v>89593</v>
          </cell>
          <cell r="V411">
            <v>5126</v>
          </cell>
          <cell r="W411">
            <v>5075</v>
          </cell>
          <cell r="AB411">
            <v>19975</v>
          </cell>
          <cell r="AC411">
            <v>0</v>
          </cell>
          <cell r="AD411">
            <v>0.76800000000000002</v>
          </cell>
          <cell r="AE411">
            <v>15360</v>
          </cell>
          <cell r="AF411">
            <v>10243615.42</v>
          </cell>
          <cell r="AG411">
            <v>1024.5699999999997</v>
          </cell>
          <cell r="AH411">
            <v>214023</v>
          </cell>
          <cell r="AI411">
            <v>211990</v>
          </cell>
          <cell r="AJ411">
            <v>2871237</v>
          </cell>
          <cell r="AK411">
            <v>2859316</v>
          </cell>
          <cell r="AL411">
            <v>3672499</v>
          </cell>
          <cell r="AM411">
            <v>3653475</v>
          </cell>
          <cell r="AN411">
            <v>6543736</v>
          </cell>
          <cell r="AO411">
            <v>6512791</v>
          </cell>
          <cell r="AP411">
            <v>6757759</v>
          </cell>
          <cell r="AQ411">
            <v>6724781</v>
          </cell>
        </row>
        <row r="412">
          <cell r="A412">
            <v>41676</v>
          </cell>
          <cell r="B412">
            <v>1516173</v>
          </cell>
          <cell r="C412">
            <v>1506621</v>
          </cell>
          <cell r="D412">
            <v>1206689</v>
          </cell>
          <cell r="E412">
            <v>1206448</v>
          </cell>
          <cell r="F412">
            <v>395188</v>
          </cell>
          <cell r="G412">
            <v>393489</v>
          </cell>
          <cell r="H412">
            <v>2517193</v>
          </cell>
          <cell r="I412">
            <v>2503348</v>
          </cell>
          <cell r="J412">
            <v>1100832</v>
          </cell>
          <cell r="K412">
            <v>1095218</v>
          </cell>
          <cell r="L412">
            <v>0</v>
          </cell>
          <cell r="M412">
            <v>0</v>
          </cell>
          <cell r="N412">
            <v>2386</v>
          </cell>
          <cell r="O412">
            <v>2359</v>
          </cell>
          <cell r="P412">
            <v>118514</v>
          </cell>
          <cell r="Q412">
            <v>117258</v>
          </cell>
          <cell r="R412">
            <v>102384</v>
          </cell>
          <cell r="S412">
            <v>101503</v>
          </cell>
          <cell r="T412">
            <v>2692</v>
          </cell>
          <cell r="U412">
            <v>2667</v>
          </cell>
          <cell r="V412">
            <v>5207</v>
          </cell>
          <cell r="W412">
            <v>5155</v>
          </cell>
          <cell r="AB412">
            <v>19108</v>
          </cell>
          <cell r="AC412">
            <v>0</v>
          </cell>
          <cell r="AD412">
            <v>0.79400000000000004</v>
          </cell>
          <cell r="AE412">
            <v>15880</v>
          </cell>
          <cell r="AF412">
            <v>10243615.42</v>
          </cell>
          <cell r="AG412">
            <v>1011.4699999999997</v>
          </cell>
          <cell r="AH412">
            <v>225976</v>
          </cell>
          <cell r="AI412">
            <v>223787</v>
          </cell>
          <cell r="AJ412">
            <v>3118050</v>
          </cell>
          <cell r="AK412">
            <v>3106558</v>
          </cell>
          <cell r="AL412">
            <v>3618025</v>
          </cell>
          <cell r="AM412">
            <v>3598566</v>
          </cell>
          <cell r="AN412">
            <v>6736075</v>
          </cell>
          <cell r="AO412">
            <v>6705124</v>
          </cell>
          <cell r="AP412">
            <v>6962051</v>
          </cell>
          <cell r="AQ412">
            <v>6928911</v>
          </cell>
        </row>
        <row r="413">
          <cell r="A413">
            <v>41677</v>
          </cell>
          <cell r="B413">
            <v>1316856</v>
          </cell>
          <cell r="C413">
            <v>1308560</v>
          </cell>
          <cell r="D413">
            <v>1672771</v>
          </cell>
          <cell r="E413">
            <v>1672436</v>
          </cell>
          <cell r="F413">
            <v>395188</v>
          </cell>
          <cell r="G413">
            <v>393410</v>
          </cell>
          <cell r="H413">
            <v>2517647</v>
          </cell>
          <cell r="I413">
            <v>2503045</v>
          </cell>
          <cell r="J413">
            <v>1101285</v>
          </cell>
          <cell r="K413">
            <v>1095448</v>
          </cell>
          <cell r="L413">
            <v>0</v>
          </cell>
          <cell r="M413">
            <v>0</v>
          </cell>
          <cell r="N413">
            <v>2043</v>
          </cell>
          <cell r="O413">
            <v>2019</v>
          </cell>
          <cell r="P413">
            <v>74674</v>
          </cell>
          <cell r="Q413">
            <v>74092</v>
          </cell>
          <cell r="R413">
            <v>2290</v>
          </cell>
          <cell r="S413">
            <v>2272</v>
          </cell>
          <cell r="T413">
            <v>2639</v>
          </cell>
          <cell r="U413">
            <v>2615</v>
          </cell>
          <cell r="V413">
            <v>5207</v>
          </cell>
          <cell r="W413">
            <v>5155</v>
          </cell>
          <cell r="AB413">
            <v>18237</v>
          </cell>
          <cell r="AC413">
            <v>0</v>
          </cell>
          <cell r="AD413">
            <v>0.81100000000000005</v>
          </cell>
          <cell r="AE413">
            <v>16220.000000000002</v>
          </cell>
          <cell r="AF413">
            <v>10243615.42</v>
          </cell>
          <cell r="AG413">
            <v>998.56999999999971</v>
          </cell>
          <cell r="AH413">
            <v>81646</v>
          </cell>
          <cell r="AI413">
            <v>80998</v>
          </cell>
          <cell r="AJ413">
            <v>3384815</v>
          </cell>
          <cell r="AK413">
            <v>3374406</v>
          </cell>
          <cell r="AL413">
            <v>3618932</v>
          </cell>
          <cell r="AM413">
            <v>3598493</v>
          </cell>
          <cell r="AN413">
            <v>7003747</v>
          </cell>
          <cell r="AO413">
            <v>6972899</v>
          </cell>
          <cell r="AP413">
            <v>7085393</v>
          </cell>
          <cell r="AQ413">
            <v>7053897</v>
          </cell>
        </row>
        <row r="414">
          <cell r="A414">
            <v>41678</v>
          </cell>
          <cell r="B414">
            <v>1117582</v>
          </cell>
          <cell r="C414">
            <v>1110429</v>
          </cell>
          <cell r="D414">
            <v>1965992</v>
          </cell>
          <cell r="E414">
            <v>1965599</v>
          </cell>
          <cell r="F414">
            <v>395188</v>
          </cell>
          <cell r="G414">
            <v>393331</v>
          </cell>
          <cell r="H414">
            <v>2458181</v>
          </cell>
          <cell r="I414">
            <v>2443186</v>
          </cell>
          <cell r="J414">
            <v>1101511</v>
          </cell>
          <cell r="K414">
            <v>1095453</v>
          </cell>
          <cell r="L414">
            <v>0</v>
          </cell>
          <cell r="M414">
            <v>0</v>
          </cell>
          <cell r="N414">
            <v>2043</v>
          </cell>
          <cell r="O414">
            <v>2019</v>
          </cell>
          <cell r="P414">
            <v>2646</v>
          </cell>
          <cell r="Q414">
            <v>2629</v>
          </cell>
          <cell r="R414">
            <v>2529</v>
          </cell>
          <cell r="S414">
            <v>2512</v>
          </cell>
          <cell r="T414">
            <v>2639</v>
          </cell>
          <cell r="U414">
            <v>2615</v>
          </cell>
          <cell r="V414">
            <v>5180</v>
          </cell>
          <cell r="W414">
            <v>5128</v>
          </cell>
          <cell r="AB414">
            <v>17274</v>
          </cell>
          <cell r="AC414">
            <v>0</v>
          </cell>
          <cell r="AD414">
            <v>0.85899999999999999</v>
          </cell>
          <cell r="AE414">
            <v>17180</v>
          </cell>
          <cell r="AF414">
            <v>10243615.42</v>
          </cell>
          <cell r="AG414">
            <v>984.66999999999973</v>
          </cell>
          <cell r="AH414">
            <v>9857</v>
          </cell>
          <cell r="AI414">
            <v>9775</v>
          </cell>
          <cell r="AJ414">
            <v>3478762</v>
          </cell>
          <cell r="AK414">
            <v>3469359</v>
          </cell>
          <cell r="AL414">
            <v>3559692</v>
          </cell>
          <cell r="AM414">
            <v>3538639</v>
          </cell>
          <cell r="AN414">
            <v>7038454</v>
          </cell>
          <cell r="AO414">
            <v>7007998</v>
          </cell>
          <cell r="AP414">
            <v>7048311</v>
          </cell>
          <cell r="AQ414">
            <v>7017773</v>
          </cell>
        </row>
        <row r="415">
          <cell r="A415">
            <v>41679</v>
          </cell>
          <cell r="B415">
            <v>957832</v>
          </cell>
          <cell r="C415">
            <v>951702</v>
          </cell>
          <cell r="D415">
            <v>1965992</v>
          </cell>
          <cell r="E415">
            <v>1965599</v>
          </cell>
          <cell r="F415">
            <v>395188</v>
          </cell>
          <cell r="G415">
            <v>393331</v>
          </cell>
          <cell r="H415">
            <v>2458634</v>
          </cell>
          <cell r="I415">
            <v>2443145</v>
          </cell>
          <cell r="J415">
            <v>1101511</v>
          </cell>
          <cell r="K415">
            <v>1095343</v>
          </cell>
          <cell r="L415">
            <v>0</v>
          </cell>
          <cell r="M415">
            <v>0</v>
          </cell>
          <cell r="N415">
            <v>36939</v>
          </cell>
          <cell r="O415">
            <v>36629</v>
          </cell>
          <cell r="P415">
            <v>2646</v>
          </cell>
          <cell r="Q415">
            <v>2629</v>
          </cell>
          <cell r="R415">
            <v>2529</v>
          </cell>
          <cell r="S415">
            <v>2512</v>
          </cell>
          <cell r="T415">
            <v>2692</v>
          </cell>
          <cell r="U415">
            <v>2615</v>
          </cell>
          <cell r="V415">
            <v>5126</v>
          </cell>
          <cell r="W415">
            <v>5075</v>
          </cell>
          <cell r="AB415">
            <v>16546</v>
          </cell>
          <cell r="AC415">
            <v>0</v>
          </cell>
          <cell r="AD415">
            <v>0.86499999999999999</v>
          </cell>
          <cell r="AE415">
            <v>17300</v>
          </cell>
          <cell r="AF415">
            <v>10243615.42</v>
          </cell>
          <cell r="AG415">
            <v>984.66999999999973</v>
          </cell>
          <cell r="AH415">
            <v>44806</v>
          </cell>
          <cell r="AI415">
            <v>44385</v>
          </cell>
          <cell r="AJ415">
            <v>3319012</v>
          </cell>
          <cell r="AK415">
            <v>3310632</v>
          </cell>
          <cell r="AL415">
            <v>3560145</v>
          </cell>
          <cell r="AM415">
            <v>3538488</v>
          </cell>
          <cell r="AN415">
            <v>6879157</v>
          </cell>
          <cell r="AO415">
            <v>6849120</v>
          </cell>
          <cell r="AP415">
            <v>6923963</v>
          </cell>
          <cell r="AQ415">
            <v>6893505</v>
          </cell>
        </row>
        <row r="416">
          <cell r="A416">
            <v>41680</v>
          </cell>
          <cell r="B416">
            <v>714854</v>
          </cell>
          <cell r="C416">
            <v>710350</v>
          </cell>
          <cell r="D416">
            <v>2208330</v>
          </cell>
          <cell r="E416">
            <v>2207888</v>
          </cell>
          <cell r="F416">
            <v>395415</v>
          </cell>
          <cell r="G416">
            <v>393477</v>
          </cell>
          <cell r="H416">
            <v>2449101</v>
          </cell>
          <cell r="I416">
            <v>2433182</v>
          </cell>
          <cell r="J416">
            <v>1101738</v>
          </cell>
          <cell r="K416">
            <v>1095348</v>
          </cell>
          <cell r="L416">
            <v>0</v>
          </cell>
          <cell r="M416">
            <v>0</v>
          </cell>
          <cell r="N416">
            <v>2784</v>
          </cell>
          <cell r="O416">
            <v>2760</v>
          </cell>
          <cell r="P416">
            <v>2459</v>
          </cell>
          <cell r="Q416">
            <v>2437</v>
          </cell>
          <cell r="R416">
            <v>118753</v>
          </cell>
          <cell r="S416">
            <v>117720</v>
          </cell>
          <cell r="T416">
            <v>25750</v>
          </cell>
          <cell r="U416">
            <v>25541</v>
          </cell>
          <cell r="V416">
            <v>5180</v>
          </cell>
          <cell r="W416">
            <v>5128</v>
          </cell>
          <cell r="AB416">
            <v>15386</v>
          </cell>
          <cell r="AC416">
            <v>0</v>
          </cell>
          <cell r="AD416">
            <v>0.88700000000000001</v>
          </cell>
          <cell r="AE416">
            <v>17740</v>
          </cell>
          <cell r="AF416">
            <v>10243615.42</v>
          </cell>
          <cell r="AG416">
            <v>971.66999999999973</v>
          </cell>
          <cell r="AH416">
            <v>149746</v>
          </cell>
          <cell r="AI416">
            <v>148458</v>
          </cell>
          <cell r="AJ416">
            <v>3318599</v>
          </cell>
          <cell r="AK416">
            <v>3311715</v>
          </cell>
          <cell r="AL416">
            <v>3550839</v>
          </cell>
          <cell r="AM416">
            <v>3528530</v>
          </cell>
          <cell r="AN416">
            <v>6869438</v>
          </cell>
          <cell r="AO416">
            <v>6840245</v>
          </cell>
          <cell r="AP416">
            <v>7019184</v>
          </cell>
          <cell r="AQ416">
            <v>6988703</v>
          </cell>
        </row>
        <row r="417">
          <cell r="A417">
            <v>41681</v>
          </cell>
          <cell r="B417">
            <v>589185</v>
          </cell>
          <cell r="C417">
            <v>585355</v>
          </cell>
          <cell r="D417">
            <v>2441116</v>
          </cell>
          <cell r="E417">
            <v>2440628</v>
          </cell>
          <cell r="F417">
            <v>395869</v>
          </cell>
          <cell r="G417">
            <v>393890</v>
          </cell>
          <cell r="H417">
            <v>2449555</v>
          </cell>
          <cell r="I417">
            <v>2433388</v>
          </cell>
          <cell r="J417">
            <v>1101965</v>
          </cell>
          <cell r="K417">
            <v>1095463</v>
          </cell>
          <cell r="L417">
            <v>0</v>
          </cell>
          <cell r="M417">
            <v>0</v>
          </cell>
          <cell r="N417">
            <v>2704</v>
          </cell>
          <cell r="O417">
            <v>2672</v>
          </cell>
          <cell r="P417">
            <v>62191</v>
          </cell>
          <cell r="Q417">
            <v>61712</v>
          </cell>
          <cell r="R417">
            <v>2078</v>
          </cell>
          <cell r="S417">
            <v>2059</v>
          </cell>
          <cell r="T417">
            <v>3034</v>
          </cell>
          <cell r="U417">
            <v>3008</v>
          </cell>
          <cell r="V417">
            <v>5392</v>
          </cell>
          <cell r="W417">
            <v>5338</v>
          </cell>
          <cell r="AB417">
            <v>14247</v>
          </cell>
          <cell r="AC417">
            <v>0</v>
          </cell>
          <cell r="AD417">
            <v>0.90900000000000003</v>
          </cell>
          <cell r="AE417">
            <v>18180</v>
          </cell>
          <cell r="AF417">
            <v>10243615.42</v>
          </cell>
          <cell r="AG417">
            <v>952.76999999999975</v>
          </cell>
          <cell r="AH417">
            <v>70007</v>
          </cell>
          <cell r="AI417">
            <v>69451</v>
          </cell>
          <cell r="AJ417">
            <v>3426170</v>
          </cell>
          <cell r="AK417">
            <v>3419873</v>
          </cell>
          <cell r="AL417">
            <v>3551520</v>
          </cell>
          <cell r="AM417">
            <v>3528851</v>
          </cell>
          <cell r="AN417">
            <v>6977690</v>
          </cell>
          <cell r="AO417">
            <v>6948724</v>
          </cell>
          <cell r="AP417">
            <v>7047697</v>
          </cell>
          <cell r="AQ417">
            <v>7018175</v>
          </cell>
        </row>
        <row r="418">
          <cell r="A418">
            <v>41682</v>
          </cell>
          <cell r="B418">
            <v>429722</v>
          </cell>
          <cell r="C418">
            <v>427273</v>
          </cell>
          <cell r="D418">
            <v>2556508</v>
          </cell>
          <cell r="E418">
            <v>2555997</v>
          </cell>
          <cell r="F418">
            <v>395869</v>
          </cell>
          <cell r="G418">
            <v>394048</v>
          </cell>
          <cell r="H418">
            <v>2449101</v>
          </cell>
          <cell r="I418">
            <v>2433427</v>
          </cell>
          <cell r="J418">
            <v>1101738</v>
          </cell>
          <cell r="K418">
            <v>1095678</v>
          </cell>
          <cell r="L418">
            <v>0</v>
          </cell>
          <cell r="M418">
            <v>0</v>
          </cell>
          <cell r="N418">
            <v>2704</v>
          </cell>
          <cell r="O418">
            <v>2672</v>
          </cell>
          <cell r="P418">
            <v>3149</v>
          </cell>
          <cell r="Q418">
            <v>3127</v>
          </cell>
          <cell r="R418">
            <v>8665</v>
          </cell>
          <cell r="S418">
            <v>8585</v>
          </cell>
          <cell r="T418">
            <v>3034</v>
          </cell>
          <cell r="U418">
            <v>3008</v>
          </cell>
          <cell r="V418">
            <v>5392</v>
          </cell>
          <cell r="W418">
            <v>5338</v>
          </cell>
          <cell r="AB418">
            <v>13504</v>
          </cell>
          <cell r="AC418">
            <v>0</v>
          </cell>
          <cell r="AD418">
            <v>0.91100000000000003</v>
          </cell>
          <cell r="AE418">
            <v>18220</v>
          </cell>
          <cell r="AF418">
            <v>10243615.42</v>
          </cell>
          <cell r="AG418">
            <v>948.06999999999971</v>
          </cell>
          <cell r="AH418">
            <v>17552</v>
          </cell>
          <cell r="AI418">
            <v>17392</v>
          </cell>
          <cell r="AJ418">
            <v>3382099</v>
          </cell>
          <cell r="AK418">
            <v>3377318</v>
          </cell>
          <cell r="AL418">
            <v>3550839</v>
          </cell>
          <cell r="AM418">
            <v>3529105</v>
          </cell>
          <cell r="AN418">
            <v>6932938</v>
          </cell>
          <cell r="AO418">
            <v>6906423</v>
          </cell>
          <cell r="AP418">
            <v>6950490</v>
          </cell>
          <cell r="AQ418">
            <v>6923815</v>
          </cell>
        </row>
        <row r="419">
          <cell r="A419">
            <v>41683</v>
          </cell>
          <cell r="B419">
            <v>429722</v>
          </cell>
          <cell r="C419">
            <v>427273</v>
          </cell>
          <cell r="D419">
            <v>2317794</v>
          </cell>
          <cell r="E419">
            <v>2317330</v>
          </cell>
          <cell r="F419">
            <v>395869</v>
          </cell>
          <cell r="G419">
            <v>394048</v>
          </cell>
          <cell r="H419">
            <v>2449101</v>
          </cell>
          <cell r="I419">
            <v>2433427</v>
          </cell>
          <cell r="J419">
            <v>1101738</v>
          </cell>
          <cell r="K419">
            <v>1095678</v>
          </cell>
          <cell r="L419">
            <v>0</v>
          </cell>
          <cell r="M419">
            <v>0</v>
          </cell>
          <cell r="N419">
            <v>2704</v>
          </cell>
          <cell r="O419">
            <v>2672</v>
          </cell>
          <cell r="P419">
            <v>3149</v>
          </cell>
          <cell r="Q419">
            <v>3127</v>
          </cell>
          <cell r="R419">
            <v>8665</v>
          </cell>
          <cell r="S419">
            <v>8585</v>
          </cell>
          <cell r="T419">
            <v>3034</v>
          </cell>
          <cell r="U419">
            <v>3008</v>
          </cell>
          <cell r="V419">
            <v>5392</v>
          </cell>
          <cell r="W419">
            <v>5338</v>
          </cell>
          <cell r="AB419">
            <v>12326</v>
          </cell>
          <cell r="AC419">
            <v>0</v>
          </cell>
          <cell r="AD419">
            <v>0.90800000000000003</v>
          </cell>
          <cell r="AE419">
            <v>18160</v>
          </cell>
          <cell r="AF419">
            <v>10243615.42</v>
          </cell>
          <cell r="AG419">
            <v>948.06999999999971</v>
          </cell>
          <cell r="AH419">
            <v>17552</v>
          </cell>
          <cell r="AI419">
            <v>17392</v>
          </cell>
          <cell r="AJ419">
            <v>3143385</v>
          </cell>
          <cell r="AK419">
            <v>3138651</v>
          </cell>
          <cell r="AL419">
            <v>3550839</v>
          </cell>
          <cell r="AM419">
            <v>3529105</v>
          </cell>
          <cell r="AN419">
            <v>6694224</v>
          </cell>
          <cell r="AO419">
            <v>6667756</v>
          </cell>
          <cell r="AP419">
            <v>6711776</v>
          </cell>
          <cell r="AQ419">
            <v>6685148</v>
          </cell>
        </row>
        <row r="420">
          <cell r="A420">
            <v>41684</v>
          </cell>
          <cell r="B420">
            <v>429722</v>
          </cell>
          <cell r="C420">
            <v>427273</v>
          </cell>
          <cell r="D420">
            <v>2197657</v>
          </cell>
          <cell r="E420">
            <v>2197217</v>
          </cell>
          <cell r="F420">
            <v>395869</v>
          </cell>
          <cell r="G420">
            <v>394048</v>
          </cell>
          <cell r="H420">
            <v>2449101</v>
          </cell>
          <cell r="I420">
            <v>2433427</v>
          </cell>
          <cell r="J420">
            <v>1101738</v>
          </cell>
          <cell r="K420">
            <v>1095678</v>
          </cell>
          <cell r="L420">
            <v>0</v>
          </cell>
          <cell r="M420">
            <v>0</v>
          </cell>
          <cell r="N420">
            <v>2704</v>
          </cell>
          <cell r="O420">
            <v>2672</v>
          </cell>
          <cell r="P420">
            <v>3149</v>
          </cell>
          <cell r="Q420">
            <v>3127</v>
          </cell>
          <cell r="R420">
            <v>93574</v>
          </cell>
          <cell r="S420">
            <v>92994</v>
          </cell>
          <cell r="T420">
            <v>3034</v>
          </cell>
          <cell r="U420">
            <v>3008</v>
          </cell>
          <cell r="V420">
            <v>5392</v>
          </cell>
          <cell r="W420">
            <v>5338</v>
          </cell>
          <cell r="AB420">
            <v>11786</v>
          </cell>
          <cell r="AC420">
            <v>0</v>
          </cell>
          <cell r="AD420">
            <v>0.84699999999999998</v>
          </cell>
          <cell r="AE420">
            <v>16940</v>
          </cell>
          <cell r="AF420">
            <v>10243615.42</v>
          </cell>
          <cell r="AG420">
            <v>948.06999999999971</v>
          </cell>
          <cell r="AH420">
            <v>102461</v>
          </cell>
          <cell r="AI420">
            <v>101801</v>
          </cell>
          <cell r="AJ420">
            <v>3023248</v>
          </cell>
          <cell r="AK420">
            <v>3018538</v>
          </cell>
          <cell r="AL420">
            <v>3550839</v>
          </cell>
          <cell r="AM420">
            <v>3529105</v>
          </cell>
          <cell r="AN420">
            <v>6574087</v>
          </cell>
          <cell r="AO420">
            <v>6547643</v>
          </cell>
          <cell r="AP420">
            <v>6676548</v>
          </cell>
          <cell r="AQ420">
            <v>6649444</v>
          </cell>
        </row>
        <row r="421">
          <cell r="A421">
            <v>41685</v>
          </cell>
          <cell r="B421">
            <v>702377</v>
          </cell>
          <cell r="C421">
            <v>699146</v>
          </cell>
          <cell r="D421">
            <v>1996429</v>
          </cell>
          <cell r="E421">
            <v>1996030</v>
          </cell>
          <cell r="F421">
            <v>511576</v>
          </cell>
          <cell r="G421">
            <v>509223</v>
          </cell>
          <cell r="H421">
            <v>2407341</v>
          </cell>
          <cell r="I421">
            <v>2393378</v>
          </cell>
          <cell r="J421">
            <v>1100832</v>
          </cell>
          <cell r="K421">
            <v>1095548</v>
          </cell>
          <cell r="L421">
            <v>0</v>
          </cell>
          <cell r="M421">
            <v>0</v>
          </cell>
          <cell r="N421">
            <v>2784</v>
          </cell>
          <cell r="O421">
            <v>2760</v>
          </cell>
          <cell r="P421">
            <v>118622</v>
          </cell>
          <cell r="Q421">
            <v>117815</v>
          </cell>
          <cell r="R421">
            <v>12410</v>
          </cell>
          <cell r="S421">
            <v>12328</v>
          </cell>
          <cell r="T421">
            <v>2692</v>
          </cell>
          <cell r="U421">
            <v>2675</v>
          </cell>
          <cell r="V421">
            <v>5392</v>
          </cell>
          <cell r="W421">
            <v>5338</v>
          </cell>
          <cell r="AB421">
            <v>10837</v>
          </cell>
          <cell r="AC421">
            <v>0</v>
          </cell>
          <cell r="AD421">
            <v>0.86499999999999999</v>
          </cell>
          <cell r="AE421">
            <v>17300</v>
          </cell>
          <cell r="AF421">
            <v>10243615.42</v>
          </cell>
          <cell r="AG421">
            <v>943.4</v>
          </cell>
          <cell r="AH421">
            <v>136508</v>
          </cell>
          <cell r="AI421">
            <v>135578</v>
          </cell>
          <cell r="AJ421">
            <v>3210382</v>
          </cell>
          <cell r="AK421">
            <v>3204399</v>
          </cell>
          <cell r="AL421">
            <v>3508173</v>
          </cell>
          <cell r="AM421">
            <v>3488926</v>
          </cell>
          <cell r="AN421">
            <v>6718555</v>
          </cell>
          <cell r="AO421">
            <v>6693325</v>
          </cell>
          <cell r="AP421">
            <v>6855063</v>
          </cell>
          <cell r="AQ421">
            <v>6828903</v>
          </cell>
        </row>
        <row r="422">
          <cell r="A422">
            <v>41686</v>
          </cell>
          <cell r="B422">
            <v>1071962</v>
          </cell>
          <cell r="C422">
            <v>1066388</v>
          </cell>
          <cell r="D422">
            <v>1795633</v>
          </cell>
          <cell r="E422">
            <v>1795274</v>
          </cell>
          <cell r="F422">
            <v>511349</v>
          </cell>
          <cell r="G422">
            <v>509252</v>
          </cell>
          <cell r="H422">
            <v>2386246</v>
          </cell>
          <cell r="I422">
            <v>2372883</v>
          </cell>
          <cell r="J422">
            <v>1100151</v>
          </cell>
          <cell r="K422">
            <v>1095310</v>
          </cell>
          <cell r="L422">
            <v>0</v>
          </cell>
          <cell r="M422">
            <v>0</v>
          </cell>
          <cell r="N422">
            <v>108283</v>
          </cell>
          <cell r="O422">
            <v>107460</v>
          </cell>
          <cell r="P422">
            <v>2512</v>
          </cell>
          <cell r="Q422">
            <v>2493</v>
          </cell>
          <cell r="R422">
            <v>2184</v>
          </cell>
          <cell r="S422">
            <v>2171</v>
          </cell>
          <cell r="T422">
            <v>2666</v>
          </cell>
          <cell r="U422">
            <v>2642</v>
          </cell>
          <cell r="V422">
            <v>5392</v>
          </cell>
          <cell r="W422">
            <v>5338</v>
          </cell>
          <cell r="AB422">
            <v>9884</v>
          </cell>
          <cell r="AC422">
            <v>0</v>
          </cell>
          <cell r="AD422">
            <v>0.84099999999999997</v>
          </cell>
          <cell r="AE422">
            <v>16820</v>
          </cell>
          <cell r="AF422">
            <v>10243615.42</v>
          </cell>
          <cell r="AG422">
            <v>931.69999999999993</v>
          </cell>
          <cell r="AH422">
            <v>115645</v>
          </cell>
          <cell r="AI422">
            <v>114766</v>
          </cell>
          <cell r="AJ422">
            <v>3378944</v>
          </cell>
          <cell r="AK422">
            <v>3370914</v>
          </cell>
          <cell r="AL422">
            <v>3486397</v>
          </cell>
          <cell r="AM422">
            <v>3468193</v>
          </cell>
          <cell r="AN422">
            <v>6865341</v>
          </cell>
          <cell r="AO422">
            <v>6839107</v>
          </cell>
          <cell r="AP422">
            <v>6980986</v>
          </cell>
          <cell r="AQ422">
            <v>6953873</v>
          </cell>
        </row>
        <row r="423">
          <cell r="A423">
            <v>41687</v>
          </cell>
          <cell r="B423">
            <v>1334786</v>
          </cell>
          <cell r="C423">
            <v>1327044</v>
          </cell>
          <cell r="D423">
            <v>1436195</v>
          </cell>
          <cell r="E423">
            <v>1435908</v>
          </cell>
          <cell r="F423">
            <v>511122</v>
          </cell>
          <cell r="G423">
            <v>508822</v>
          </cell>
          <cell r="H423">
            <v>2356078</v>
          </cell>
          <cell r="I423">
            <v>2342648</v>
          </cell>
          <cell r="J423">
            <v>1100378</v>
          </cell>
          <cell r="K423">
            <v>1095426</v>
          </cell>
          <cell r="L423">
            <v>0</v>
          </cell>
          <cell r="M423">
            <v>0</v>
          </cell>
          <cell r="N423">
            <v>2333</v>
          </cell>
          <cell r="O423">
            <v>2312</v>
          </cell>
          <cell r="P423">
            <v>2672</v>
          </cell>
          <cell r="Q423">
            <v>2647</v>
          </cell>
          <cell r="R423">
            <v>46019</v>
          </cell>
          <cell r="S423">
            <v>45596</v>
          </cell>
          <cell r="T423">
            <v>2666</v>
          </cell>
          <cell r="U423">
            <v>2642</v>
          </cell>
          <cell r="V423">
            <v>5392</v>
          </cell>
          <cell r="W423">
            <v>5338</v>
          </cell>
          <cell r="AB423">
            <v>8191</v>
          </cell>
          <cell r="AC423">
            <v>0</v>
          </cell>
          <cell r="AD423">
            <v>0.84199999999999997</v>
          </cell>
          <cell r="AE423">
            <v>16840</v>
          </cell>
          <cell r="AF423">
            <v>10243615.42</v>
          </cell>
          <cell r="AG423">
            <v>920.59999999999991</v>
          </cell>
          <cell r="AH423">
            <v>53690</v>
          </cell>
          <cell r="AI423">
            <v>53197</v>
          </cell>
          <cell r="AJ423">
            <v>3282103</v>
          </cell>
          <cell r="AK423">
            <v>3271774</v>
          </cell>
          <cell r="AL423">
            <v>3456456</v>
          </cell>
          <cell r="AM423">
            <v>3438074</v>
          </cell>
          <cell r="AN423">
            <v>6738559</v>
          </cell>
          <cell r="AO423">
            <v>6709848</v>
          </cell>
          <cell r="AP423">
            <v>6792249</v>
          </cell>
          <cell r="AQ423">
            <v>6763045</v>
          </cell>
        </row>
        <row r="424">
          <cell r="A424">
            <v>41688</v>
          </cell>
          <cell r="B424">
            <v>1451922</v>
          </cell>
          <cell r="C424">
            <v>1442920</v>
          </cell>
          <cell r="D424">
            <v>1356281</v>
          </cell>
          <cell r="E424">
            <v>1356010</v>
          </cell>
          <cell r="F424">
            <v>511122</v>
          </cell>
          <cell r="G424">
            <v>508669</v>
          </cell>
          <cell r="H424">
            <v>2356531</v>
          </cell>
          <cell r="I424">
            <v>2342627</v>
          </cell>
          <cell r="J424">
            <v>1100605</v>
          </cell>
          <cell r="K424">
            <v>1095322</v>
          </cell>
          <cell r="L424">
            <v>0</v>
          </cell>
          <cell r="M424">
            <v>0</v>
          </cell>
          <cell r="N424">
            <v>118178</v>
          </cell>
          <cell r="O424">
            <v>116795</v>
          </cell>
          <cell r="P424">
            <v>76186</v>
          </cell>
          <cell r="Q424">
            <v>75409</v>
          </cell>
          <cell r="R424">
            <v>2689</v>
          </cell>
          <cell r="S424">
            <v>2659</v>
          </cell>
          <cell r="T424">
            <v>118658</v>
          </cell>
          <cell r="U424">
            <v>117519</v>
          </cell>
          <cell r="V424">
            <v>5392</v>
          </cell>
          <cell r="W424">
            <v>5338</v>
          </cell>
          <cell r="AB424">
            <v>7818</v>
          </cell>
          <cell r="AC424">
            <v>0</v>
          </cell>
          <cell r="AD424">
            <v>0.84799999999999998</v>
          </cell>
          <cell r="AE424">
            <v>16960</v>
          </cell>
          <cell r="AF424">
            <v>10243615.42</v>
          </cell>
          <cell r="AG424">
            <v>902.69999999999993</v>
          </cell>
          <cell r="AH424">
            <v>315711</v>
          </cell>
          <cell r="AI424">
            <v>312382</v>
          </cell>
          <cell r="AJ424">
            <v>3319325</v>
          </cell>
          <cell r="AK424">
            <v>3307599</v>
          </cell>
          <cell r="AL424">
            <v>3457136</v>
          </cell>
          <cell r="AM424">
            <v>3437949</v>
          </cell>
          <cell r="AN424">
            <v>6776461</v>
          </cell>
          <cell r="AO424">
            <v>6745548</v>
          </cell>
          <cell r="AP424">
            <v>7092172</v>
          </cell>
          <cell r="AQ424">
            <v>7057930</v>
          </cell>
        </row>
        <row r="425">
          <cell r="A425">
            <v>41689</v>
          </cell>
          <cell r="B425">
            <v>2083696</v>
          </cell>
          <cell r="C425">
            <v>2068068</v>
          </cell>
          <cell r="D425">
            <v>1236653</v>
          </cell>
          <cell r="E425">
            <v>1236406</v>
          </cell>
          <cell r="F425">
            <v>511349</v>
          </cell>
          <cell r="G425">
            <v>508690</v>
          </cell>
          <cell r="H425">
            <v>2306402</v>
          </cell>
          <cell r="I425">
            <v>2292102</v>
          </cell>
          <cell r="J425">
            <v>1101285</v>
          </cell>
          <cell r="K425">
            <v>1095779</v>
          </cell>
          <cell r="L425">
            <v>0</v>
          </cell>
          <cell r="M425">
            <v>0</v>
          </cell>
          <cell r="N425">
            <v>110697</v>
          </cell>
          <cell r="O425">
            <v>109568</v>
          </cell>
          <cell r="P425">
            <v>2752</v>
          </cell>
          <cell r="Q425">
            <v>2728</v>
          </cell>
          <cell r="R425">
            <v>2131</v>
          </cell>
          <cell r="S425">
            <v>2106</v>
          </cell>
          <cell r="T425">
            <v>2453</v>
          </cell>
          <cell r="U425">
            <v>2422</v>
          </cell>
          <cell r="V425">
            <v>5392</v>
          </cell>
          <cell r="W425">
            <v>5338</v>
          </cell>
          <cell r="AB425">
            <v>7275</v>
          </cell>
          <cell r="AC425">
            <v>0</v>
          </cell>
          <cell r="AD425">
            <v>0.88200000000000001</v>
          </cell>
          <cell r="AE425">
            <v>17640</v>
          </cell>
          <cell r="AF425">
            <v>10243615.42</v>
          </cell>
          <cell r="AG425">
            <v>885.09999999999991</v>
          </cell>
          <cell r="AH425">
            <v>118033</v>
          </cell>
          <cell r="AI425">
            <v>116824</v>
          </cell>
          <cell r="AJ425">
            <v>3831698</v>
          </cell>
          <cell r="AK425">
            <v>3813164</v>
          </cell>
          <cell r="AL425">
            <v>3407687</v>
          </cell>
          <cell r="AM425">
            <v>3387881</v>
          </cell>
          <cell r="AN425">
            <v>7239385</v>
          </cell>
          <cell r="AO425">
            <v>7201045</v>
          </cell>
          <cell r="AP425">
            <v>7357418</v>
          </cell>
          <cell r="AQ425">
            <v>7317869</v>
          </cell>
        </row>
        <row r="426">
          <cell r="A426">
            <v>41690</v>
          </cell>
          <cell r="B426">
            <v>2435735</v>
          </cell>
          <cell r="C426">
            <v>2418928</v>
          </cell>
          <cell r="D426">
            <v>1116797</v>
          </cell>
          <cell r="E426">
            <v>1116574</v>
          </cell>
          <cell r="F426">
            <v>512030</v>
          </cell>
          <cell r="G426">
            <v>509931</v>
          </cell>
          <cell r="H426">
            <v>2305496</v>
          </cell>
          <cell r="I426">
            <v>2292585</v>
          </cell>
          <cell r="J426">
            <v>1101511</v>
          </cell>
          <cell r="K426">
            <v>1096554</v>
          </cell>
          <cell r="L426">
            <v>0</v>
          </cell>
          <cell r="M426">
            <v>0</v>
          </cell>
          <cell r="N426">
            <v>50270</v>
          </cell>
          <cell r="O426">
            <v>49861</v>
          </cell>
          <cell r="P426">
            <v>1529</v>
          </cell>
          <cell r="Q426">
            <v>1516</v>
          </cell>
          <cell r="R426">
            <v>2025</v>
          </cell>
          <cell r="S426">
            <v>2009</v>
          </cell>
          <cell r="T426">
            <v>118555</v>
          </cell>
          <cell r="U426">
            <v>117939</v>
          </cell>
          <cell r="V426">
            <v>5392</v>
          </cell>
          <cell r="W426">
            <v>5338</v>
          </cell>
          <cell r="AB426">
            <v>6693</v>
          </cell>
          <cell r="AC426">
            <v>0</v>
          </cell>
          <cell r="AD426">
            <v>0.86599999999999999</v>
          </cell>
          <cell r="AE426">
            <v>17320</v>
          </cell>
          <cell r="AF426">
            <v>10243615.42</v>
          </cell>
          <cell r="AG426">
            <v>878.1</v>
          </cell>
          <cell r="AH426">
            <v>172379</v>
          </cell>
          <cell r="AI426">
            <v>171325</v>
          </cell>
          <cell r="AJ426">
            <v>4064562</v>
          </cell>
          <cell r="AK426">
            <v>4045433</v>
          </cell>
          <cell r="AL426">
            <v>3407007</v>
          </cell>
          <cell r="AM426">
            <v>3389139</v>
          </cell>
          <cell r="AN426">
            <v>7471569</v>
          </cell>
          <cell r="AO426">
            <v>7434572</v>
          </cell>
          <cell r="AP426">
            <v>7643948</v>
          </cell>
          <cell r="AQ426">
            <v>7605897</v>
          </cell>
        </row>
        <row r="427">
          <cell r="A427">
            <v>41691</v>
          </cell>
          <cell r="B427">
            <v>2803181</v>
          </cell>
          <cell r="C427">
            <v>2786642</v>
          </cell>
          <cell r="D427">
            <v>1209186</v>
          </cell>
          <cell r="E427">
            <v>1208944</v>
          </cell>
          <cell r="F427">
            <v>215314</v>
          </cell>
          <cell r="G427">
            <v>214668</v>
          </cell>
          <cell r="H427">
            <v>2283040</v>
          </cell>
          <cell r="I427">
            <v>2271853</v>
          </cell>
          <cell r="J427">
            <v>1099924</v>
          </cell>
          <cell r="K427">
            <v>1095854</v>
          </cell>
          <cell r="L427">
            <v>0</v>
          </cell>
          <cell r="M427">
            <v>0</v>
          </cell>
          <cell r="N427">
            <v>2360</v>
          </cell>
          <cell r="O427">
            <v>2346</v>
          </cell>
          <cell r="P427">
            <v>2326</v>
          </cell>
          <cell r="Q427">
            <v>2310</v>
          </cell>
          <cell r="R427">
            <v>118357</v>
          </cell>
          <cell r="S427">
            <v>117500</v>
          </cell>
          <cell r="T427">
            <v>113832</v>
          </cell>
          <cell r="U427">
            <v>113047</v>
          </cell>
          <cell r="V427">
            <v>5392</v>
          </cell>
          <cell r="W427">
            <v>5338</v>
          </cell>
          <cell r="AB427">
            <v>25278</v>
          </cell>
          <cell r="AC427">
            <v>0</v>
          </cell>
          <cell r="AD427">
            <v>0.87990000000000002</v>
          </cell>
          <cell r="AE427">
            <v>17598</v>
          </cell>
          <cell r="AF427">
            <v>10243615.42</v>
          </cell>
          <cell r="AG427">
            <v>863.4</v>
          </cell>
          <cell r="AH427">
            <v>236875</v>
          </cell>
          <cell r="AI427">
            <v>235203</v>
          </cell>
          <cell r="AJ427">
            <v>4227681</v>
          </cell>
          <cell r="AK427">
            <v>4210254</v>
          </cell>
          <cell r="AL427">
            <v>3382964</v>
          </cell>
          <cell r="AM427">
            <v>3367707</v>
          </cell>
          <cell r="AN427">
            <v>7610645</v>
          </cell>
          <cell r="AO427">
            <v>7577961</v>
          </cell>
          <cell r="AP427">
            <v>7847520</v>
          </cell>
          <cell r="AQ427">
            <v>7813164</v>
          </cell>
        </row>
        <row r="428">
          <cell r="A428">
            <v>41692</v>
          </cell>
          <cell r="B428">
            <v>2717797</v>
          </cell>
          <cell r="C428">
            <v>2702577</v>
          </cell>
          <cell r="D428">
            <v>1659603</v>
          </cell>
          <cell r="E428">
            <v>1659271</v>
          </cell>
          <cell r="F428">
            <v>0</v>
          </cell>
          <cell r="G428">
            <v>0</v>
          </cell>
          <cell r="H428">
            <v>2282586</v>
          </cell>
          <cell r="I428">
            <v>2271630</v>
          </cell>
          <cell r="J428">
            <v>1099697</v>
          </cell>
          <cell r="K428">
            <v>1095848</v>
          </cell>
          <cell r="L428">
            <v>0</v>
          </cell>
          <cell r="M428">
            <v>0</v>
          </cell>
          <cell r="N428">
            <v>2439</v>
          </cell>
          <cell r="O428">
            <v>2421</v>
          </cell>
          <cell r="P428">
            <v>118672</v>
          </cell>
          <cell r="Q428">
            <v>117616</v>
          </cell>
          <cell r="R428">
            <v>118330</v>
          </cell>
          <cell r="S428">
            <v>117348</v>
          </cell>
          <cell r="T428">
            <v>17974</v>
          </cell>
          <cell r="U428">
            <v>17848</v>
          </cell>
          <cell r="V428">
            <v>5392</v>
          </cell>
          <cell r="W428">
            <v>5338</v>
          </cell>
          <cell r="AB428">
            <v>24326</v>
          </cell>
          <cell r="AC428">
            <v>0</v>
          </cell>
          <cell r="AD428">
            <v>1.0650999999999999</v>
          </cell>
          <cell r="AE428">
            <v>21302</v>
          </cell>
          <cell r="AF428">
            <v>10243615.42</v>
          </cell>
          <cell r="AG428">
            <v>863.4</v>
          </cell>
          <cell r="AH428">
            <v>257415</v>
          </cell>
          <cell r="AI428">
            <v>255233</v>
          </cell>
          <cell r="AJ428">
            <v>4377400</v>
          </cell>
          <cell r="AK428">
            <v>4361848</v>
          </cell>
          <cell r="AL428">
            <v>3382283</v>
          </cell>
          <cell r="AM428">
            <v>3367478</v>
          </cell>
          <cell r="AN428">
            <v>7759683</v>
          </cell>
          <cell r="AO428">
            <v>7729326</v>
          </cell>
          <cell r="AP428">
            <v>8017098</v>
          </cell>
          <cell r="AQ428">
            <v>7984559</v>
          </cell>
        </row>
        <row r="429">
          <cell r="A429">
            <v>41693</v>
          </cell>
          <cell r="B429">
            <v>2518173</v>
          </cell>
          <cell r="C429">
            <v>2503819</v>
          </cell>
          <cell r="D429">
            <v>1933738</v>
          </cell>
          <cell r="E429">
            <v>1933351</v>
          </cell>
          <cell r="F429">
            <v>230743</v>
          </cell>
          <cell r="G429">
            <v>228712</v>
          </cell>
          <cell r="H429">
            <v>2242664</v>
          </cell>
          <cell r="I429">
            <v>2231451</v>
          </cell>
          <cell r="J429">
            <v>1099924</v>
          </cell>
          <cell r="K429">
            <v>1095854</v>
          </cell>
          <cell r="L429">
            <v>0</v>
          </cell>
          <cell r="M429">
            <v>0</v>
          </cell>
          <cell r="N429">
            <v>2439</v>
          </cell>
          <cell r="O429">
            <v>2411</v>
          </cell>
          <cell r="P429">
            <v>118141</v>
          </cell>
          <cell r="Q429">
            <v>117231</v>
          </cell>
          <cell r="R429">
            <v>26187</v>
          </cell>
          <cell r="S429">
            <v>25998</v>
          </cell>
          <cell r="T429">
            <v>2852</v>
          </cell>
          <cell r="U429">
            <v>2829</v>
          </cell>
          <cell r="V429">
            <v>5392</v>
          </cell>
          <cell r="W429">
            <v>5338</v>
          </cell>
          <cell r="AB429">
            <v>23387</v>
          </cell>
          <cell r="AC429">
            <v>0</v>
          </cell>
          <cell r="AD429">
            <v>0.86860000000000004</v>
          </cell>
          <cell r="AE429">
            <v>17372</v>
          </cell>
          <cell r="AF429">
            <v>10243615.42</v>
          </cell>
          <cell r="AG429">
            <v>863.4</v>
          </cell>
          <cell r="AH429">
            <v>149619</v>
          </cell>
          <cell r="AI429">
            <v>148469</v>
          </cell>
          <cell r="AJ429">
            <v>4682654</v>
          </cell>
          <cell r="AK429">
            <v>4665882</v>
          </cell>
          <cell r="AL429">
            <v>3342588</v>
          </cell>
          <cell r="AM429">
            <v>3327305</v>
          </cell>
          <cell r="AN429">
            <v>8025242</v>
          </cell>
          <cell r="AO429">
            <v>7993187</v>
          </cell>
          <cell r="AP429">
            <v>8174861</v>
          </cell>
          <cell r="AQ429">
            <v>8141656</v>
          </cell>
        </row>
        <row r="430">
          <cell r="A430">
            <v>41694</v>
          </cell>
          <cell r="B430">
            <v>2314977</v>
          </cell>
          <cell r="C430">
            <v>2301550</v>
          </cell>
          <cell r="D430">
            <v>1933738</v>
          </cell>
          <cell r="E430">
            <v>1933351</v>
          </cell>
          <cell r="F430">
            <v>392013</v>
          </cell>
          <cell r="G430">
            <v>389191</v>
          </cell>
          <cell r="H430">
            <v>2243344</v>
          </cell>
          <cell r="I430">
            <v>2231679</v>
          </cell>
          <cell r="J430">
            <v>1100151</v>
          </cell>
          <cell r="K430">
            <v>1095750</v>
          </cell>
          <cell r="L430">
            <v>0</v>
          </cell>
          <cell r="M430">
            <v>0</v>
          </cell>
          <cell r="N430">
            <v>2439</v>
          </cell>
          <cell r="O430">
            <v>2411</v>
          </cell>
          <cell r="P430">
            <v>2432</v>
          </cell>
          <cell r="Q430">
            <v>2412</v>
          </cell>
          <cell r="R430">
            <v>2449</v>
          </cell>
          <cell r="S430">
            <v>2431</v>
          </cell>
          <cell r="T430">
            <v>2852</v>
          </cell>
          <cell r="U430">
            <v>2829</v>
          </cell>
          <cell r="V430">
            <v>5392</v>
          </cell>
          <cell r="W430">
            <v>5338</v>
          </cell>
          <cell r="AB430">
            <v>22433</v>
          </cell>
          <cell r="AC430">
            <v>0</v>
          </cell>
          <cell r="AD430">
            <v>0.88660000000000005</v>
          </cell>
          <cell r="AE430">
            <v>17732</v>
          </cell>
          <cell r="AF430">
            <v>10243615.42</v>
          </cell>
          <cell r="AG430">
            <v>863.4</v>
          </cell>
          <cell r="AH430">
            <v>10172</v>
          </cell>
          <cell r="AI430">
            <v>10083</v>
          </cell>
          <cell r="AJ430">
            <v>4640728</v>
          </cell>
          <cell r="AK430">
            <v>4624092</v>
          </cell>
          <cell r="AL430">
            <v>3343495</v>
          </cell>
          <cell r="AM430">
            <v>3327429</v>
          </cell>
          <cell r="AN430">
            <v>7984223</v>
          </cell>
          <cell r="AO430">
            <v>7951521</v>
          </cell>
          <cell r="AP430">
            <v>7994395</v>
          </cell>
          <cell r="AQ430">
            <v>7961604</v>
          </cell>
        </row>
        <row r="431">
          <cell r="A431">
            <v>41695</v>
          </cell>
          <cell r="B431">
            <v>2035801</v>
          </cell>
          <cell r="C431">
            <v>2023586</v>
          </cell>
          <cell r="D431">
            <v>2048446</v>
          </cell>
          <cell r="E431">
            <v>2048036</v>
          </cell>
          <cell r="F431">
            <v>508400</v>
          </cell>
          <cell r="G431">
            <v>504587</v>
          </cell>
          <cell r="H431">
            <v>2243798</v>
          </cell>
          <cell r="I431">
            <v>2231457</v>
          </cell>
          <cell r="J431">
            <v>1100378</v>
          </cell>
          <cell r="K431">
            <v>1095656</v>
          </cell>
          <cell r="L431">
            <v>0</v>
          </cell>
          <cell r="M431">
            <v>0</v>
          </cell>
          <cell r="N431">
            <v>2439</v>
          </cell>
          <cell r="O431">
            <v>2414</v>
          </cell>
          <cell r="P431">
            <v>2778</v>
          </cell>
          <cell r="Q431">
            <v>2745</v>
          </cell>
          <cell r="R431">
            <v>85295</v>
          </cell>
          <cell r="S431">
            <v>84613</v>
          </cell>
          <cell r="T431">
            <v>2852</v>
          </cell>
          <cell r="U431">
            <v>2829</v>
          </cell>
          <cell r="V431">
            <v>5392</v>
          </cell>
          <cell r="W431">
            <v>5338</v>
          </cell>
          <cell r="AB431">
            <v>21133</v>
          </cell>
          <cell r="AC431">
            <v>0</v>
          </cell>
          <cell r="AD431">
            <v>0.91549999999999998</v>
          </cell>
          <cell r="AE431">
            <v>18310</v>
          </cell>
          <cell r="AF431">
            <v>10243615.42</v>
          </cell>
          <cell r="AG431">
            <v>856.4</v>
          </cell>
          <cell r="AH431">
            <v>93364</v>
          </cell>
          <cell r="AI431">
            <v>92601</v>
          </cell>
          <cell r="AJ431">
            <v>4592647</v>
          </cell>
          <cell r="AK431">
            <v>4576209</v>
          </cell>
          <cell r="AL431">
            <v>3344176</v>
          </cell>
          <cell r="AM431">
            <v>3327113</v>
          </cell>
          <cell r="AN431">
            <v>7936823</v>
          </cell>
          <cell r="AO431">
            <v>7903322</v>
          </cell>
          <cell r="AP431">
            <v>8030187</v>
          </cell>
          <cell r="AQ431">
            <v>7995923</v>
          </cell>
        </row>
        <row r="432">
          <cell r="A432">
            <v>41696</v>
          </cell>
          <cell r="B432">
            <v>1996304</v>
          </cell>
          <cell r="C432">
            <v>1984127</v>
          </cell>
          <cell r="D432">
            <v>2050263</v>
          </cell>
          <cell r="E432">
            <v>2049853</v>
          </cell>
          <cell r="F432">
            <v>742086</v>
          </cell>
          <cell r="G432">
            <v>736595</v>
          </cell>
          <cell r="H432">
            <v>2244705</v>
          </cell>
          <cell r="I432">
            <v>2231686</v>
          </cell>
          <cell r="J432">
            <v>1101058</v>
          </cell>
          <cell r="K432">
            <v>1095883</v>
          </cell>
          <cell r="L432">
            <v>0</v>
          </cell>
          <cell r="M432">
            <v>0</v>
          </cell>
          <cell r="N432">
            <v>119666</v>
          </cell>
          <cell r="O432">
            <v>118398</v>
          </cell>
          <cell r="P432">
            <v>86943</v>
          </cell>
          <cell r="Q432">
            <v>86213</v>
          </cell>
          <cell r="R432">
            <v>1522</v>
          </cell>
          <cell r="S432">
            <v>1511</v>
          </cell>
          <cell r="T432">
            <v>2692</v>
          </cell>
          <cell r="U432">
            <v>2669</v>
          </cell>
          <cell r="V432">
            <v>5392</v>
          </cell>
          <cell r="W432">
            <v>5338</v>
          </cell>
          <cell r="AB432">
            <v>20731</v>
          </cell>
          <cell r="AC432">
            <v>0</v>
          </cell>
          <cell r="AD432">
            <v>0.90159999999999996</v>
          </cell>
          <cell r="AE432">
            <v>18032</v>
          </cell>
          <cell r="AF432">
            <v>10243615.42</v>
          </cell>
          <cell r="AG432">
            <v>849.4</v>
          </cell>
          <cell r="AH432">
            <v>210823</v>
          </cell>
          <cell r="AI432">
            <v>208791</v>
          </cell>
          <cell r="AJ432">
            <v>4788653</v>
          </cell>
          <cell r="AK432">
            <v>4770575</v>
          </cell>
          <cell r="AL432">
            <v>3345763</v>
          </cell>
          <cell r="AM432">
            <v>3327569</v>
          </cell>
          <cell r="AN432">
            <v>8134416</v>
          </cell>
          <cell r="AO432">
            <v>8098144</v>
          </cell>
          <cell r="AP432">
            <v>8345239</v>
          </cell>
          <cell r="AQ432">
            <v>8306935</v>
          </cell>
        </row>
        <row r="433">
          <cell r="A433">
            <v>41697</v>
          </cell>
          <cell r="B433">
            <v>1589506</v>
          </cell>
          <cell r="C433">
            <v>1579492</v>
          </cell>
          <cell r="D433">
            <v>2205378</v>
          </cell>
          <cell r="E433">
            <v>2204937</v>
          </cell>
          <cell r="F433">
            <v>1093783</v>
          </cell>
          <cell r="G433">
            <v>1085251</v>
          </cell>
          <cell r="H433">
            <v>2205238</v>
          </cell>
          <cell r="I433">
            <v>2192007</v>
          </cell>
          <cell r="J433">
            <v>1101511</v>
          </cell>
          <cell r="K433">
            <v>1096003</v>
          </cell>
          <cell r="L433">
            <v>0</v>
          </cell>
          <cell r="M433">
            <v>0</v>
          </cell>
          <cell r="N433">
            <v>90144</v>
          </cell>
          <cell r="O433">
            <v>89360</v>
          </cell>
          <cell r="P433">
            <v>2592</v>
          </cell>
          <cell r="Q433">
            <v>2573</v>
          </cell>
          <cell r="R433">
            <v>2662</v>
          </cell>
          <cell r="S433">
            <v>2637</v>
          </cell>
          <cell r="T433">
            <v>2798</v>
          </cell>
          <cell r="U433">
            <v>2766</v>
          </cell>
          <cell r="V433">
            <v>5392</v>
          </cell>
          <cell r="W433">
            <v>5338</v>
          </cell>
          <cell r="AB433">
            <v>18877</v>
          </cell>
          <cell r="AC433">
            <v>0</v>
          </cell>
          <cell r="AD433">
            <v>0.96699999999999997</v>
          </cell>
          <cell r="AE433">
            <v>19340</v>
          </cell>
          <cell r="AF433">
            <v>10243615.42</v>
          </cell>
          <cell r="AG433">
            <v>849.4</v>
          </cell>
          <cell r="AH433">
            <v>98196</v>
          </cell>
          <cell r="AI433">
            <v>97336</v>
          </cell>
          <cell r="AJ433">
            <v>4888667</v>
          </cell>
          <cell r="AK433">
            <v>4869680</v>
          </cell>
          <cell r="AL433">
            <v>3306749</v>
          </cell>
          <cell r="AM433">
            <v>3288010</v>
          </cell>
          <cell r="AN433">
            <v>8195416</v>
          </cell>
          <cell r="AO433">
            <v>8157690</v>
          </cell>
          <cell r="AP433">
            <v>8293612</v>
          </cell>
          <cell r="AQ433">
            <v>8255026</v>
          </cell>
        </row>
        <row r="434">
          <cell r="A434">
            <v>41698</v>
          </cell>
          <cell r="B434">
            <v>1390395</v>
          </cell>
          <cell r="C434">
            <v>1381357</v>
          </cell>
          <cell r="D434">
            <v>2206741</v>
          </cell>
          <cell r="E434">
            <v>2206300</v>
          </cell>
          <cell r="F434">
            <v>1483497</v>
          </cell>
          <cell r="G434">
            <v>1471481</v>
          </cell>
          <cell r="H434">
            <v>2164636</v>
          </cell>
          <cell r="I434">
            <v>2150999</v>
          </cell>
          <cell r="J434">
            <v>1101965</v>
          </cell>
          <cell r="K434">
            <v>1096125</v>
          </cell>
          <cell r="L434">
            <v>0</v>
          </cell>
          <cell r="M434">
            <v>0</v>
          </cell>
          <cell r="N434">
            <v>27120</v>
          </cell>
          <cell r="O434">
            <v>26906</v>
          </cell>
          <cell r="P434">
            <v>2725</v>
          </cell>
          <cell r="Q434">
            <v>2703</v>
          </cell>
          <cell r="R434">
            <v>2955</v>
          </cell>
          <cell r="S434">
            <v>2922</v>
          </cell>
          <cell r="T434">
            <v>118263</v>
          </cell>
          <cell r="U434">
            <v>117364</v>
          </cell>
          <cell r="V434">
            <v>5392</v>
          </cell>
          <cell r="W434">
            <v>5338</v>
          </cell>
          <cell r="AB434">
            <v>17952</v>
          </cell>
          <cell r="AC434">
            <v>0</v>
          </cell>
          <cell r="AD434">
            <v>0.98229999999999995</v>
          </cell>
          <cell r="AE434">
            <v>19646</v>
          </cell>
          <cell r="AF434">
            <v>10243615.42</v>
          </cell>
          <cell r="AG434">
            <v>849.4</v>
          </cell>
          <cell r="AH434">
            <v>151063</v>
          </cell>
          <cell r="AI434">
            <v>149895</v>
          </cell>
          <cell r="AJ434">
            <v>5080633</v>
          </cell>
          <cell r="AK434">
            <v>5059138</v>
          </cell>
          <cell r="AL434">
            <v>3266601</v>
          </cell>
          <cell r="AM434">
            <v>3247124</v>
          </cell>
          <cell r="AN434">
            <v>8347234</v>
          </cell>
          <cell r="AO434">
            <v>8306262</v>
          </cell>
          <cell r="AP434">
            <v>8498297</v>
          </cell>
          <cell r="AQ434">
            <v>8456157</v>
          </cell>
        </row>
        <row r="435">
          <cell r="A435">
            <v>41699</v>
          </cell>
          <cell r="B435">
            <v>1736397</v>
          </cell>
          <cell r="C435">
            <v>1723548</v>
          </cell>
          <cell r="D435">
            <v>2209239</v>
          </cell>
          <cell r="E435">
            <v>2208797</v>
          </cell>
          <cell r="F435">
            <v>1483951</v>
          </cell>
          <cell r="G435">
            <v>1472079</v>
          </cell>
          <cell r="H435">
            <v>2165090</v>
          </cell>
          <cell r="I435">
            <v>2151017</v>
          </cell>
          <cell r="J435">
            <v>1102419</v>
          </cell>
          <cell r="K435">
            <v>1096245</v>
          </cell>
          <cell r="L435">
            <v>0</v>
          </cell>
          <cell r="M435">
            <v>0</v>
          </cell>
          <cell r="N435">
            <v>2651</v>
          </cell>
          <cell r="O435">
            <v>2629</v>
          </cell>
          <cell r="P435">
            <v>2512</v>
          </cell>
          <cell r="Q435">
            <v>2483</v>
          </cell>
          <cell r="R435">
            <v>2449</v>
          </cell>
          <cell r="S435">
            <v>2421</v>
          </cell>
          <cell r="T435">
            <v>53106</v>
          </cell>
          <cell r="U435">
            <v>52713</v>
          </cell>
          <cell r="V435">
            <v>5180</v>
          </cell>
          <cell r="W435">
            <v>5141</v>
          </cell>
          <cell r="AB435">
            <v>17452</v>
          </cell>
          <cell r="AC435">
            <v>0</v>
          </cell>
          <cell r="AD435">
            <v>0.81620000000000004</v>
          </cell>
          <cell r="AE435">
            <v>16324</v>
          </cell>
          <cell r="AF435">
            <v>10243615.42</v>
          </cell>
          <cell r="AG435">
            <v>840.4</v>
          </cell>
          <cell r="AH435">
            <v>60718</v>
          </cell>
          <cell r="AI435">
            <v>60246</v>
          </cell>
          <cell r="AJ435">
            <v>5429587</v>
          </cell>
          <cell r="AK435">
            <v>5404424</v>
          </cell>
          <cell r="AL435">
            <v>3267509</v>
          </cell>
          <cell r="AM435">
            <v>3247262</v>
          </cell>
          <cell r="AN435">
            <v>8697096</v>
          </cell>
          <cell r="AO435">
            <v>8651686</v>
          </cell>
          <cell r="AP435">
            <v>8757814</v>
          </cell>
          <cell r="AQ435">
            <v>8711932</v>
          </cell>
        </row>
        <row r="436">
          <cell r="A436">
            <v>41700</v>
          </cell>
          <cell r="AE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</row>
        <row r="437">
          <cell r="A437">
            <v>41701</v>
          </cell>
          <cell r="AE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</row>
        <row r="438">
          <cell r="A438">
            <v>41702</v>
          </cell>
          <cell r="AE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</row>
        <row r="439">
          <cell r="A439">
            <v>41703</v>
          </cell>
          <cell r="AE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</row>
        <row r="440">
          <cell r="A440">
            <v>41704</v>
          </cell>
          <cell r="AE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</row>
        <row r="441">
          <cell r="A441">
            <v>41705</v>
          </cell>
          <cell r="AE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</row>
        <row r="442">
          <cell r="A442">
            <v>41706</v>
          </cell>
          <cell r="AE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</row>
        <row r="443">
          <cell r="A443">
            <v>41707</v>
          </cell>
          <cell r="AE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</row>
        <row r="444">
          <cell r="A444">
            <v>41708</v>
          </cell>
          <cell r="AE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</row>
        <row r="445">
          <cell r="A445">
            <v>41709</v>
          </cell>
          <cell r="AE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</row>
        <row r="446">
          <cell r="A446">
            <v>41710</v>
          </cell>
          <cell r="AE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</row>
        <row r="447">
          <cell r="A447">
            <v>41711</v>
          </cell>
          <cell r="AE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</row>
        <row r="448">
          <cell r="A448">
            <v>41712</v>
          </cell>
          <cell r="AE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</row>
        <row r="449">
          <cell r="A449">
            <v>41713</v>
          </cell>
          <cell r="AE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</row>
        <row r="450">
          <cell r="A450">
            <v>41714</v>
          </cell>
          <cell r="AE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</row>
        <row r="451">
          <cell r="A451">
            <v>41715</v>
          </cell>
          <cell r="AE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</row>
        <row r="452">
          <cell r="A452">
            <v>41716</v>
          </cell>
          <cell r="AE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</row>
        <row r="453">
          <cell r="A453">
            <v>41717</v>
          </cell>
          <cell r="AE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</row>
        <row r="454">
          <cell r="A454">
            <v>41718</v>
          </cell>
          <cell r="AE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</row>
        <row r="455">
          <cell r="A455">
            <v>41719</v>
          </cell>
          <cell r="AE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</row>
        <row r="456">
          <cell r="A456">
            <v>41720</v>
          </cell>
          <cell r="AE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</row>
        <row r="457">
          <cell r="A457">
            <v>41721</v>
          </cell>
          <cell r="AE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</row>
        <row r="458">
          <cell r="A458">
            <v>41722</v>
          </cell>
          <cell r="AE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</row>
        <row r="459">
          <cell r="A459">
            <v>41723</v>
          </cell>
          <cell r="AE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</row>
        <row r="460">
          <cell r="A460">
            <v>41724</v>
          </cell>
          <cell r="AE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</row>
        <row r="461">
          <cell r="A461">
            <v>41725</v>
          </cell>
          <cell r="AE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</row>
        <row r="462">
          <cell r="A462">
            <v>41726</v>
          </cell>
          <cell r="AE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</row>
        <row r="463">
          <cell r="A463">
            <v>41727</v>
          </cell>
          <cell r="AE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</row>
        <row r="464">
          <cell r="A464">
            <v>41728</v>
          </cell>
          <cell r="AE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</row>
        <row r="465">
          <cell r="A465">
            <v>41729</v>
          </cell>
          <cell r="AE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</row>
        <row r="466">
          <cell r="A466">
            <v>41730</v>
          </cell>
          <cell r="AE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</row>
        <row r="467">
          <cell r="A467">
            <v>41731</v>
          </cell>
          <cell r="AE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</row>
        <row r="468">
          <cell r="A468">
            <v>41732</v>
          </cell>
          <cell r="AE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</row>
        <row r="469">
          <cell r="A469">
            <v>41733</v>
          </cell>
          <cell r="AE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</row>
        <row r="470">
          <cell r="A470">
            <v>41734</v>
          </cell>
          <cell r="AE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</row>
        <row r="471">
          <cell r="A471">
            <v>41735</v>
          </cell>
          <cell r="AE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</row>
        <row r="472">
          <cell r="A472">
            <v>41736</v>
          </cell>
          <cell r="AE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</row>
        <row r="473">
          <cell r="A473">
            <v>41737</v>
          </cell>
          <cell r="AE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</row>
        <row r="474">
          <cell r="A474">
            <v>41738</v>
          </cell>
          <cell r="AE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</row>
        <row r="475">
          <cell r="A475">
            <v>41739</v>
          </cell>
          <cell r="AE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</row>
        <row r="476">
          <cell r="A476">
            <v>41740</v>
          </cell>
          <cell r="AE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</row>
        <row r="477">
          <cell r="A477">
            <v>41741</v>
          </cell>
          <cell r="AE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</row>
        <row r="478">
          <cell r="A478">
            <v>41742</v>
          </cell>
          <cell r="AE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</row>
        <row r="479">
          <cell r="A479">
            <v>41743</v>
          </cell>
          <cell r="AE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</row>
        <row r="480">
          <cell r="A480">
            <v>41744</v>
          </cell>
          <cell r="AE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</row>
        <row r="481">
          <cell r="A481">
            <v>41745</v>
          </cell>
          <cell r="AE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</row>
        <row r="482">
          <cell r="A482">
            <v>41746</v>
          </cell>
          <cell r="AE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</row>
        <row r="483">
          <cell r="A483">
            <v>41747</v>
          </cell>
          <cell r="AE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</row>
        <row r="484">
          <cell r="A484">
            <v>41748</v>
          </cell>
          <cell r="AE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</row>
        <row r="485">
          <cell r="A485">
            <v>41749</v>
          </cell>
          <cell r="AE485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</row>
        <row r="486">
          <cell r="A486">
            <v>41750</v>
          </cell>
          <cell r="AE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</row>
        <row r="487">
          <cell r="A487">
            <v>41751</v>
          </cell>
          <cell r="AE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</row>
        <row r="488">
          <cell r="A488">
            <v>41752</v>
          </cell>
          <cell r="AE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</row>
        <row r="489">
          <cell r="A489">
            <v>41753</v>
          </cell>
          <cell r="AE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</row>
        <row r="490">
          <cell r="A490">
            <v>41754</v>
          </cell>
          <cell r="AE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</row>
        <row r="491">
          <cell r="A491">
            <v>41755</v>
          </cell>
          <cell r="AE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</row>
        <row r="492">
          <cell r="A492">
            <v>41756</v>
          </cell>
          <cell r="AE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</row>
        <row r="493">
          <cell r="A493">
            <v>41757</v>
          </cell>
          <cell r="AE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</row>
        <row r="494">
          <cell r="A494">
            <v>41758</v>
          </cell>
          <cell r="AE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</row>
        <row r="495">
          <cell r="A495">
            <v>41759</v>
          </cell>
          <cell r="AE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</row>
        <row r="496">
          <cell r="A496">
            <v>41760</v>
          </cell>
          <cell r="AE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</row>
        <row r="497">
          <cell r="A497">
            <v>41761</v>
          </cell>
          <cell r="AE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</row>
        <row r="498">
          <cell r="A498">
            <v>41762</v>
          </cell>
          <cell r="AE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</row>
        <row r="499">
          <cell r="A499">
            <v>41763</v>
          </cell>
          <cell r="AE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</row>
        <row r="500">
          <cell r="A500">
            <v>41764</v>
          </cell>
          <cell r="AE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</row>
        <row r="501">
          <cell r="A501">
            <v>41765</v>
          </cell>
          <cell r="AE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</row>
        <row r="502">
          <cell r="A502">
            <v>41766</v>
          </cell>
          <cell r="AE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</row>
        <row r="503">
          <cell r="A503">
            <v>41767</v>
          </cell>
          <cell r="AE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</row>
        <row r="504">
          <cell r="A504">
            <v>41768</v>
          </cell>
          <cell r="AE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</row>
        <row r="505">
          <cell r="A505">
            <v>41769</v>
          </cell>
          <cell r="AE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</row>
        <row r="506">
          <cell r="A506">
            <v>41770</v>
          </cell>
          <cell r="AE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</row>
        <row r="507">
          <cell r="A507">
            <v>41771</v>
          </cell>
          <cell r="AE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</row>
        <row r="508">
          <cell r="A508">
            <v>41772</v>
          </cell>
          <cell r="AE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</row>
        <row r="509">
          <cell r="A509">
            <v>41773</v>
          </cell>
          <cell r="AE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</row>
        <row r="510">
          <cell r="A510">
            <v>41774</v>
          </cell>
          <cell r="AE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</row>
        <row r="511">
          <cell r="A511">
            <v>41775</v>
          </cell>
          <cell r="AE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</row>
        <row r="512">
          <cell r="A512">
            <v>41776</v>
          </cell>
          <cell r="AE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</row>
        <row r="513">
          <cell r="A513">
            <v>41777</v>
          </cell>
          <cell r="AE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</row>
        <row r="514">
          <cell r="A514">
            <v>41778</v>
          </cell>
          <cell r="AE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</row>
        <row r="515">
          <cell r="A515">
            <v>41779</v>
          </cell>
          <cell r="AE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</row>
        <row r="516">
          <cell r="A516">
            <v>41780</v>
          </cell>
          <cell r="AE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</row>
        <row r="517">
          <cell r="A517">
            <v>41781</v>
          </cell>
          <cell r="AE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</row>
        <row r="518">
          <cell r="A518">
            <v>41782</v>
          </cell>
          <cell r="AE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</row>
        <row r="519">
          <cell r="A519">
            <v>41783</v>
          </cell>
          <cell r="AE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</row>
        <row r="520">
          <cell r="A520">
            <v>41784</v>
          </cell>
          <cell r="AE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</row>
        <row r="521">
          <cell r="A521">
            <v>41785</v>
          </cell>
          <cell r="AE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</row>
        <row r="522">
          <cell r="A522">
            <v>41786</v>
          </cell>
          <cell r="AE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</row>
        <row r="523">
          <cell r="A523">
            <v>41787</v>
          </cell>
          <cell r="AE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</row>
        <row r="524">
          <cell r="A524">
            <v>41788</v>
          </cell>
          <cell r="AE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</row>
        <row r="525">
          <cell r="A525">
            <v>41789</v>
          </cell>
          <cell r="AE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</row>
        <row r="526">
          <cell r="A526">
            <v>41790</v>
          </cell>
          <cell r="AE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</row>
        <row r="527">
          <cell r="A527">
            <v>41791</v>
          </cell>
          <cell r="AE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</row>
      </sheetData>
      <sheetData sheetId="3">
        <row r="377">
          <cell r="A377">
            <v>41640</v>
          </cell>
          <cell r="B377">
            <v>5480127</v>
          </cell>
          <cell r="C377">
            <v>35367548</v>
          </cell>
          <cell r="D377">
            <v>5549843</v>
          </cell>
          <cell r="E377">
            <v>30960102</v>
          </cell>
          <cell r="J377">
            <v>5496451</v>
          </cell>
          <cell r="K377">
            <v>35486879</v>
          </cell>
          <cell r="L377">
            <v>5567749</v>
          </cell>
          <cell r="M377">
            <v>31068537</v>
          </cell>
          <cell r="R377">
            <v>1205</v>
          </cell>
          <cell r="S377">
            <v>239795</v>
          </cell>
          <cell r="T377">
            <v>6</v>
          </cell>
          <cell r="U377">
            <v>241000</v>
          </cell>
          <cell r="V377">
            <v>0</v>
          </cell>
          <cell r="W377">
            <v>119401</v>
          </cell>
          <cell r="X377">
            <v>0</v>
          </cell>
          <cell r="Y377">
            <v>120393</v>
          </cell>
          <cell r="Z377">
            <v>239794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120643</v>
          </cell>
          <cell r="AH377">
            <v>0</v>
          </cell>
          <cell r="AI377">
            <v>121644</v>
          </cell>
          <cell r="AJ377">
            <v>242287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-1</v>
          </cell>
          <cell r="AQ377">
            <v>2492</v>
          </cell>
        </row>
        <row r="378">
          <cell r="A378">
            <v>41641</v>
          </cell>
          <cell r="B378">
            <v>5480127</v>
          </cell>
          <cell r="C378">
            <v>35530731</v>
          </cell>
          <cell r="D378">
            <v>5549843</v>
          </cell>
          <cell r="E378">
            <v>31079497</v>
          </cell>
          <cell r="J378">
            <v>5496451</v>
          </cell>
          <cell r="K378">
            <v>35651680</v>
          </cell>
          <cell r="L378">
            <v>5567749</v>
          </cell>
          <cell r="M378">
            <v>31189147</v>
          </cell>
          <cell r="R378">
            <v>1420</v>
          </cell>
          <cell r="S378">
            <v>282580</v>
          </cell>
          <cell r="T378">
            <v>7</v>
          </cell>
          <cell r="U378">
            <v>284000</v>
          </cell>
          <cell r="V378">
            <v>0</v>
          </cell>
          <cell r="W378">
            <v>163183</v>
          </cell>
          <cell r="X378">
            <v>0</v>
          </cell>
          <cell r="Y378">
            <v>119395</v>
          </cell>
          <cell r="Z378">
            <v>282578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164801</v>
          </cell>
          <cell r="AH378">
            <v>0</v>
          </cell>
          <cell r="AI378">
            <v>120610</v>
          </cell>
          <cell r="AJ378">
            <v>285411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-2</v>
          </cell>
          <cell r="AQ378">
            <v>2831</v>
          </cell>
        </row>
        <row r="379">
          <cell r="A379">
            <v>41642</v>
          </cell>
          <cell r="B379">
            <v>5480127</v>
          </cell>
          <cell r="C379">
            <v>35650139</v>
          </cell>
          <cell r="D379">
            <v>5549843</v>
          </cell>
          <cell r="E379">
            <v>31159094</v>
          </cell>
          <cell r="J379">
            <v>5496451</v>
          </cell>
          <cell r="K379">
            <v>35772204</v>
          </cell>
          <cell r="L379">
            <v>5567749</v>
          </cell>
          <cell r="M379">
            <v>31269504</v>
          </cell>
          <cell r="R379">
            <v>1000</v>
          </cell>
          <cell r="S379">
            <v>199000</v>
          </cell>
          <cell r="T379">
            <v>5</v>
          </cell>
          <cell r="U379">
            <v>200000</v>
          </cell>
          <cell r="V379">
            <v>0</v>
          </cell>
          <cell r="W379">
            <v>119408</v>
          </cell>
          <cell r="X379">
            <v>0</v>
          </cell>
          <cell r="Y379">
            <v>79597</v>
          </cell>
          <cell r="Z379">
            <v>199005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120524</v>
          </cell>
          <cell r="AH379">
            <v>0</v>
          </cell>
          <cell r="AI379">
            <v>80357</v>
          </cell>
          <cell r="AJ379">
            <v>200881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5</v>
          </cell>
          <cell r="AQ379">
            <v>1881</v>
          </cell>
        </row>
        <row r="380">
          <cell r="A380">
            <v>41643</v>
          </cell>
          <cell r="B380">
            <v>5480127</v>
          </cell>
          <cell r="C380">
            <v>35729746</v>
          </cell>
          <cell r="D380">
            <v>5549843</v>
          </cell>
          <cell r="E380">
            <v>31198894</v>
          </cell>
          <cell r="J380">
            <v>5496451</v>
          </cell>
          <cell r="K380">
            <v>35852512</v>
          </cell>
          <cell r="L380">
            <v>5567749</v>
          </cell>
          <cell r="M380">
            <v>31309684</v>
          </cell>
          <cell r="R380">
            <v>600</v>
          </cell>
          <cell r="S380">
            <v>119400</v>
          </cell>
          <cell r="T380">
            <v>3</v>
          </cell>
          <cell r="U380">
            <v>120000</v>
          </cell>
          <cell r="V380">
            <v>0</v>
          </cell>
          <cell r="W380">
            <v>79607</v>
          </cell>
          <cell r="X380">
            <v>0</v>
          </cell>
          <cell r="Y380">
            <v>39800</v>
          </cell>
          <cell r="Z380">
            <v>119407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80308</v>
          </cell>
          <cell r="AH380">
            <v>0</v>
          </cell>
          <cell r="AI380">
            <v>40180</v>
          </cell>
          <cell r="AJ380">
            <v>120488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7</v>
          </cell>
          <cell r="AQ380">
            <v>1088</v>
          </cell>
        </row>
        <row r="381">
          <cell r="A381">
            <v>41644</v>
          </cell>
          <cell r="B381">
            <v>5480127</v>
          </cell>
          <cell r="C381">
            <v>35849154</v>
          </cell>
          <cell r="D381">
            <v>5549843</v>
          </cell>
          <cell r="E381">
            <v>31318296</v>
          </cell>
          <cell r="J381">
            <v>5496451</v>
          </cell>
          <cell r="K381">
            <v>35973036</v>
          </cell>
          <cell r="L381">
            <v>5567749</v>
          </cell>
          <cell r="M381">
            <v>31430210</v>
          </cell>
          <cell r="R381">
            <v>1200</v>
          </cell>
          <cell r="S381">
            <v>238800</v>
          </cell>
          <cell r="T381">
            <v>6</v>
          </cell>
          <cell r="U381">
            <v>240000</v>
          </cell>
          <cell r="V381">
            <v>0</v>
          </cell>
          <cell r="W381">
            <v>119408</v>
          </cell>
          <cell r="X381">
            <v>0</v>
          </cell>
          <cell r="Y381">
            <v>119402</v>
          </cell>
          <cell r="Z381">
            <v>238810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120524</v>
          </cell>
          <cell r="AH381">
            <v>0</v>
          </cell>
          <cell r="AI381">
            <v>120526</v>
          </cell>
          <cell r="AJ381">
            <v>241050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10</v>
          </cell>
          <cell r="AQ381">
            <v>2250</v>
          </cell>
        </row>
        <row r="382">
          <cell r="A382">
            <v>41645</v>
          </cell>
          <cell r="B382">
            <v>5480127</v>
          </cell>
          <cell r="C382">
            <v>35928763</v>
          </cell>
          <cell r="D382">
            <v>5549843</v>
          </cell>
          <cell r="E382">
            <v>31397895</v>
          </cell>
          <cell r="J382">
            <v>5496451</v>
          </cell>
          <cell r="K382">
            <v>36053351</v>
          </cell>
          <cell r="L382">
            <v>5567749</v>
          </cell>
          <cell r="M382">
            <v>31510514</v>
          </cell>
          <cell r="R382">
            <v>800</v>
          </cell>
          <cell r="S382">
            <v>159200</v>
          </cell>
          <cell r="T382">
            <v>4</v>
          </cell>
          <cell r="U382">
            <v>160000</v>
          </cell>
          <cell r="V382">
            <v>0</v>
          </cell>
          <cell r="W382">
            <v>79609</v>
          </cell>
          <cell r="X382">
            <v>0</v>
          </cell>
          <cell r="Y382">
            <v>79599</v>
          </cell>
          <cell r="Z382">
            <v>159208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80315</v>
          </cell>
          <cell r="AH382">
            <v>0</v>
          </cell>
          <cell r="AI382">
            <v>80304</v>
          </cell>
          <cell r="AJ382">
            <v>160619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8</v>
          </cell>
          <cell r="AQ382">
            <v>1419</v>
          </cell>
        </row>
        <row r="383">
          <cell r="A383">
            <v>41646</v>
          </cell>
          <cell r="B383">
            <v>5480127</v>
          </cell>
          <cell r="C383">
            <v>36008375</v>
          </cell>
          <cell r="D383">
            <v>5549843</v>
          </cell>
          <cell r="E383">
            <v>31477495</v>
          </cell>
          <cell r="J383">
            <v>5496451</v>
          </cell>
          <cell r="K383">
            <v>36133662</v>
          </cell>
          <cell r="L383">
            <v>5567749</v>
          </cell>
          <cell r="M383">
            <v>31590826</v>
          </cell>
          <cell r="R383">
            <v>800</v>
          </cell>
          <cell r="S383">
            <v>159200</v>
          </cell>
          <cell r="T383">
            <v>4</v>
          </cell>
          <cell r="U383">
            <v>160000</v>
          </cell>
          <cell r="V383">
            <v>0</v>
          </cell>
          <cell r="W383">
            <v>79612</v>
          </cell>
          <cell r="X383">
            <v>0</v>
          </cell>
          <cell r="Y383">
            <v>79600</v>
          </cell>
          <cell r="Z383">
            <v>159212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80311</v>
          </cell>
          <cell r="AH383">
            <v>0</v>
          </cell>
          <cell r="AI383">
            <v>80312</v>
          </cell>
          <cell r="AJ383">
            <v>160623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12</v>
          </cell>
          <cell r="AQ383">
            <v>1423</v>
          </cell>
        </row>
        <row r="384">
          <cell r="A384">
            <v>41647</v>
          </cell>
          <cell r="B384">
            <v>5480127</v>
          </cell>
          <cell r="C384">
            <v>36127793</v>
          </cell>
          <cell r="D384">
            <v>5549843</v>
          </cell>
          <cell r="E384">
            <v>31596894</v>
          </cell>
          <cell r="J384">
            <v>5496451</v>
          </cell>
          <cell r="K384">
            <v>36254064</v>
          </cell>
          <cell r="L384">
            <v>5567749</v>
          </cell>
          <cell r="M384">
            <v>31711238</v>
          </cell>
          <cell r="R384">
            <v>1200</v>
          </cell>
          <cell r="S384">
            <v>238800</v>
          </cell>
          <cell r="T384">
            <v>6</v>
          </cell>
          <cell r="U384">
            <v>240000</v>
          </cell>
          <cell r="V384">
            <v>0</v>
          </cell>
          <cell r="W384">
            <v>119418</v>
          </cell>
          <cell r="X384">
            <v>0</v>
          </cell>
          <cell r="Y384">
            <v>119399</v>
          </cell>
          <cell r="Z384">
            <v>238817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120402</v>
          </cell>
          <cell r="AH384">
            <v>0</v>
          </cell>
          <cell r="AI384">
            <v>120412</v>
          </cell>
          <cell r="AJ384">
            <v>240814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17</v>
          </cell>
          <cell r="AQ384">
            <v>2014</v>
          </cell>
        </row>
        <row r="385">
          <cell r="A385">
            <v>41648</v>
          </cell>
          <cell r="B385">
            <v>5480127</v>
          </cell>
          <cell r="C385">
            <v>36207399</v>
          </cell>
          <cell r="D385">
            <v>5549843</v>
          </cell>
          <cell r="E385">
            <v>31676491</v>
          </cell>
          <cell r="J385">
            <v>5496451</v>
          </cell>
          <cell r="K385">
            <v>36334359</v>
          </cell>
          <cell r="L385">
            <v>5567749</v>
          </cell>
          <cell r="M385">
            <v>31791522</v>
          </cell>
          <cell r="R385">
            <v>800</v>
          </cell>
          <cell r="S385">
            <v>159200</v>
          </cell>
          <cell r="T385">
            <v>4</v>
          </cell>
          <cell r="U385">
            <v>160000</v>
          </cell>
          <cell r="V385">
            <v>0</v>
          </cell>
          <cell r="W385">
            <v>79606</v>
          </cell>
          <cell r="X385">
            <v>0</v>
          </cell>
          <cell r="Y385">
            <v>79597</v>
          </cell>
          <cell r="Z385">
            <v>159203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80295</v>
          </cell>
          <cell r="AH385">
            <v>0</v>
          </cell>
          <cell r="AI385">
            <v>80284</v>
          </cell>
          <cell r="AJ385">
            <v>160579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3</v>
          </cell>
          <cell r="AQ385">
            <v>1379</v>
          </cell>
        </row>
        <row r="386">
          <cell r="A386">
            <v>41649</v>
          </cell>
          <cell r="B386">
            <v>5480127</v>
          </cell>
          <cell r="C386">
            <v>36326812</v>
          </cell>
          <cell r="D386">
            <v>5549843</v>
          </cell>
          <cell r="E386">
            <v>31795888</v>
          </cell>
          <cell r="J386">
            <v>5496451</v>
          </cell>
          <cell r="K386">
            <v>36454782</v>
          </cell>
          <cell r="L386">
            <v>5567749</v>
          </cell>
          <cell r="M386">
            <v>31911941</v>
          </cell>
          <cell r="R386">
            <v>1200</v>
          </cell>
          <cell r="S386">
            <v>238800</v>
          </cell>
          <cell r="T386">
            <v>6</v>
          </cell>
          <cell r="U386">
            <v>240000</v>
          </cell>
          <cell r="V386">
            <v>0</v>
          </cell>
          <cell r="W386">
            <v>119413</v>
          </cell>
          <cell r="X386">
            <v>0</v>
          </cell>
          <cell r="Y386">
            <v>119397</v>
          </cell>
          <cell r="Z386">
            <v>238810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120423</v>
          </cell>
          <cell r="AH386">
            <v>0</v>
          </cell>
          <cell r="AI386">
            <v>120419</v>
          </cell>
          <cell r="AJ386">
            <v>240842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10</v>
          </cell>
          <cell r="AQ386">
            <v>2042</v>
          </cell>
        </row>
        <row r="387">
          <cell r="A387">
            <v>41650</v>
          </cell>
          <cell r="B387">
            <v>5480127</v>
          </cell>
          <cell r="C387">
            <v>36366617</v>
          </cell>
          <cell r="D387">
            <v>5549843</v>
          </cell>
          <cell r="E387">
            <v>31835688</v>
          </cell>
          <cell r="J387">
            <v>5496451</v>
          </cell>
          <cell r="K387">
            <v>36494909</v>
          </cell>
          <cell r="L387">
            <v>5567749</v>
          </cell>
          <cell r="M387">
            <v>31952046</v>
          </cell>
          <cell r="R387">
            <v>400</v>
          </cell>
          <cell r="S387">
            <v>79600</v>
          </cell>
          <cell r="T387">
            <v>2</v>
          </cell>
          <cell r="U387">
            <v>80000</v>
          </cell>
          <cell r="V387">
            <v>0</v>
          </cell>
          <cell r="W387">
            <v>39805</v>
          </cell>
          <cell r="X387">
            <v>0</v>
          </cell>
          <cell r="Y387">
            <v>39800</v>
          </cell>
          <cell r="Z387">
            <v>79605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40127</v>
          </cell>
          <cell r="AH387">
            <v>0</v>
          </cell>
          <cell r="AI387">
            <v>40105</v>
          </cell>
          <cell r="AJ387">
            <v>80232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5</v>
          </cell>
          <cell r="AQ387">
            <v>632</v>
          </cell>
        </row>
        <row r="388">
          <cell r="A388">
            <v>41651</v>
          </cell>
          <cell r="B388">
            <v>5480127</v>
          </cell>
          <cell r="C388">
            <v>36568622</v>
          </cell>
          <cell r="D388">
            <v>5549843</v>
          </cell>
          <cell r="E388">
            <v>32038663</v>
          </cell>
          <cell r="J388">
            <v>5496451</v>
          </cell>
          <cell r="K388">
            <v>36698461</v>
          </cell>
          <cell r="L388">
            <v>5567749</v>
          </cell>
          <cell r="M388">
            <v>32156587</v>
          </cell>
          <cell r="R388">
            <v>2035</v>
          </cell>
          <cell r="S388">
            <v>404965</v>
          </cell>
          <cell r="T388">
            <v>10</v>
          </cell>
          <cell r="U388">
            <v>407000</v>
          </cell>
          <cell r="V388">
            <v>0</v>
          </cell>
          <cell r="W388">
            <v>202005</v>
          </cell>
          <cell r="X388">
            <v>0</v>
          </cell>
          <cell r="Y388">
            <v>202975</v>
          </cell>
          <cell r="Z388">
            <v>404980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203552</v>
          </cell>
          <cell r="AH388">
            <v>0</v>
          </cell>
          <cell r="AI388">
            <v>204541</v>
          </cell>
          <cell r="AJ388">
            <v>408093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15</v>
          </cell>
          <cell r="AQ388">
            <v>3128</v>
          </cell>
        </row>
        <row r="389">
          <cell r="A389">
            <v>41652</v>
          </cell>
          <cell r="B389">
            <v>5480127</v>
          </cell>
          <cell r="C389">
            <v>36608423</v>
          </cell>
          <cell r="D389">
            <v>5549843</v>
          </cell>
          <cell r="E389">
            <v>32078461</v>
          </cell>
          <cell r="J389">
            <v>5496451</v>
          </cell>
          <cell r="K389">
            <v>36738583</v>
          </cell>
          <cell r="L389">
            <v>5567749</v>
          </cell>
          <cell r="M389">
            <v>32196700</v>
          </cell>
          <cell r="R389">
            <v>400</v>
          </cell>
          <cell r="S389">
            <v>79600</v>
          </cell>
          <cell r="T389">
            <v>2</v>
          </cell>
          <cell r="U389">
            <v>80000</v>
          </cell>
          <cell r="V389">
            <v>0</v>
          </cell>
          <cell r="W389">
            <v>39801</v>
          </cell>
          <cell r="X389">
            <v>0</v>
          </cell>
          <cell r="Y389">
            <v>39798</v>
          </cell>
          <cell r="Z389">
            <v>79599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40122</v>
          </cell>
          <cell r="AH389">
            <v>0</v>
          </cell>
          <cell r="AI389">
            <v>40113</v>
          </cell>
          <cell r="AJ389">
            <v>80235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-1</v>
          </cell>
          <cell r="AQ389">
            <v>635</v>
          </cell>
        </row>
        <row r="390">
          <cell r="A390">
            <v>41653</v>
          </cell>
          <cell r="B390">
            <v>5480127</v>
          </cell>
          <cell r="C390">
            <v>36688035</v>
          </cell>
          <cell r="D390">
            <v>5549843</v>
          </cell>
          <cell r="E390">
            <v>32197857</v>
          </cell>
          <cell r="J390">
            <v>5496451</v>
          </cell>
          <cell r="K390">
            <v>36818830</v>
          </cell>
          <cell r="L390">
            <v>5567749</v>
          </cell>
          <cell r="M390">
            <v>32317038</v>
          </cell>
          <cell r="R390">
            <v>1000</v>
          </cell>
          <cell r="S390">
            <v>199000</v>
          </cell>
          <cell r="T390">
            <v>5</v>
          </cell>
          <cell r="U390">
            <v>200000</v>
          </cell>
          <cell r="V390">
            <v>0</v>
          </cell>
          <cell r="W390">
            <v>79612</v>
          </cell>
          <cell r="X390">
            <v>0</v>
          </cell>
          <cell r="Y390">
            <v>119396</v>
          </cell>
          <cell r="Z390">
            <v>199008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80247</v>
          </cell>
          <cell r="AH390">
            <v>0</v>
          </cell>
          <cell r="AI390">
            <v>120338</v>
          </cell>
          <cell r="AJ390">
            <v>200585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8</v>
          </cell>
          <cell r="AQ390">
            <v>1585</v>
          </cell>
        </row>
        <row r="391">
          <cell r="A391">
            <v>41654</v>
          </cell>
          <cell r="B391">
            <v>5480127</v>
          </cell>
          <cell r="C391">
            <v>36727837</v>
          </cell>
          <cell r="D391">
            <v>5549843</v>
          </cell>
          <cell r="E391">
            <v>32237656</v>
          </cell>
          <cell r="J391">
            <v>5496451</v>
          </cell>
          <cell r="K391">
            <v>36858947</v>
          </cell>
          <cell r="L391">
            <v>5567749</v>
          </cell>
          <cell r="M391">
            <v>32357161</v>
          </cell>
          <cell r="R391">
            <v>400</v>
          </cell>
          <cell r="S391">
            <v>79600</v>
          </cell>
          <cell r="T391">
            <v>2</v>
          </cell>
          <cell r="U391">
            <v>80000</v>
          </cell>
          <cell r="V391">
            <v>0</v>
          </cell>
          <cell r="W391">
            <v>39802</v>
          </cell>
          <cell r="X391">
            <v>0</v>
          </cell>
          <cell r="Y391">
            <v>39799</v>
          </cell>
          <cell r="Z391">
            <v>79601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40117</v>
          </cell>
          <cell r="AH391">
            <v>0</v>
          </cell>
          <cell r="AI391">
            <v>40123</v>
          </cell>
          <cell r="AJ391">
            <v>80240</v>
          </cell>
          <cell r="AP391">
            <v>1</v>
          </cell>
          <cell r="AQ391">
            <v>640</v>
          </cell>
        </row>
        <row r="392">
          <cell r="A392">
            <v>41655</v>
          </cell>
          <cell r="B392">
            <v>5480127</v>
          </cell>
          <cell r="C392">
            <v>36847249</v>
          </cell>
          <cell r="D392">
            <v>5549843</v>
          </cell>
          <cell r="E392">
            <v>32357055</v>
          </cell>
          <cell r="J392">
            <v>5496451</v>
          </cell>
          <cell r="K392">
            <v>36979290</v>
          </cell>
          <cell r="L392">
            <v>5567749</v>
          </cell>
          <cell r="M392">
            <v>32477491</v>
          </cell>
          <cell r="R392">
            <v>1200</v>
          </cell>
          <cell r="S392">
            <v>238800</v>
          </cell>
          <cell r="T392">
            <v>5</v>
          </cell>
          <cell r="U392">
            <v>240000</v>
          </cell>
          <cell r="V392">
            <v>0</v>
          </cell>
          <cell r="W392">
            <v>119412</v>
          </cell>
          <cell r="X392">
            <v>0</v>
          </cell>
          <cell r="Y392">
            <v>119399</v>
          </cell>
          <cell r="Z392">
            <v>238811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120343</v>
          </cell>
          <cell r="AH392">
            <v>0</v>
          </cell>
          <cell r="AI392">
            <v>120330</v>
          </cell>
          <cell r="AJ392">
            <v>240673</v>
          </cell>
          <cell r="AP392">
            <v>11</v>
          </cell>
          <cell r="AQ392">
            <v>1873</v>
          </cell>
        </row>
        <row r="393">
          <cell r="A393">
            <v>41656</v>
          </cell>
          <cell r="B393">
            <v>5480127</v>
          </cell>
          <cell r="C393">
            <v>36926856</v>
          </cell>
          <cell r="D393">
            <v>5549843</v>
          </cell>
          <cell r="E393">
            <v>32436654</v>
          </cell>
          <cell r="J393">
            <v>5496451</v>
          </cell>
          <cell r="K393">
            <v>37059525</v>
          </cell>
          <cell r="L393">
            <v>5567749</v>
          </cell>
          <cell r="M393">
            <v>32557722</v>
          </cell>
          <cell r="R393">
            <v>800</v>
          </cell>
          <cell r="S393">
            <v>159200</v>
          </cell>
          <cell r="T393">
            <v>4</v>
          </cell>
          <cell r="U393">
            <v>160000</v>
          </cell>
          <cell r="V393">
            <v>0</v>
          </cell>
          <cell r="W393">
            <v>79607</v>
          </cell>
          <cell r="X393">
            <v>0</v>
          </cell>
          <cell r="Y393">
            <v>79599</v>
          </cell>
          <cell r="Z393">
            <v>159206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80235</v>
          </cell>
          <cell r="AH393">
            <v>0</v>
          </cell>
          <cell r="AI393">
            <v>80231</v>
          </cell>
          <cell r="AJ393">
            <v>160466</v>
          </cell>
          <cell r="AP393">
            <v>6</v>
          </cell>
          <cell r="AQ393">
            <v>1266</v>
          </cell>
        </row>
        <row r="394">
          <cell r="A394">
            <v>41657</v>
          </cell>
          <cell r="B394">
            <v>5480127</v>
          </cell>
          <cell r="C394">
            <v>36966657</v>
          </cell>
          <cell r="D394">
            <v>5549843</v>
          </cell>
          <cell r="E394">
            <v>32476453</v>
          </cell>
          <cell r="J394">
            <v>5496451</v>
          </cell>
          <cell r="K394">
            <v>37099648</v>
          </cell>
          <cell r="L394">
            <v>5567749</v>
          </cell>
          <cell r="M394">
            <v>32597841</v>
          </cell>
          <cell r="R394">
            <v>400</v>
          </cell>
          <cell r="S394">
            <v>79600</v>
          </cell>
          <cell r="T394">
            <v>2</v>
          </cell>
          <cell r="U394">
            <v>80000</v>
          </cell>
          <cell r="V394">
            <v>0</v>
          </cell>
          <cell r="W394">
            <v>39801</v>
          </cell>
          <cell r="X394">
            <v>0</v>
          </cell>
          <cell r="Y394">
            <v>39799</v>
          </cell>
          <cell r="Z394">
            <v>79600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40123</v>
          </cell>
          <cell r="AH394">
            <v>0</v>
          </cell>
          <cell r="AI394">
            <v>40119</v>
          </cell>
          <cell r="AJ394">
            <v>80242</v>
          </cell>
          <cell r="AP394">
            <v>0</v>
          </cell>
          <cell r="AQ394">
            <v>642</v>
          </cell>
        </row>
        <row r="395">
          <cell r="A395">
            <v>41658</v>
          </cell>
          <cell r="B395">
            <v>5480127</v>
          </cell>
          <cell r="C395">
            <v>37047255</v>
          </cell>
          <cell r="D395">
            <v>5549843</v>
          </cell>
          <cell r="E395">
            <v>32557043</v>
          </cell>
          <cell r="J395">
            <v>5496451</v>
          </cell>
          <cell r="K395">
            <v>37180910</v>
          </cell>
          <cell r="L395">
            <v>5567749</v>
          </cell>
          <cell r="M395">
            <v>32679064</v>
          </cell>
          <cell r="R395">
            <v>810</v>
          </cell>
          <cell r="S395">
            <v>161190</v>
          </cell>
          <cell r="T395">
            <v>4</v>
          </cell>
          <cell r="U395">
            <v>162000</v>
          </cell>
          <cell r="V395">
            <v>0</v>
          </cell>
          <cell r="W395">
            <v>80598</v>
          </cell>
          <cell r="X395">
            <v>0</v>
          </cell>
          <cell r="Y395">
            <v>80590</v>
          </cell>
          <cell r="Z395">
            <v>161188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81262</v>
          </cell>
          <cell r="AH395">
            <v>0</v>
          </cell>
          <cell r="AI395">
            <v>81223</v>
          </cell>
          <cell r="AJ395">
            <v>162485</v>
          </cell>
          <cell r="AP395">
            <v>-2</v>
          </cell>
          <cell r="AQ395">
            <v>1295</v>
          </cell>
        </row>
        <row r="396">
          <cell r="A396">
            <v>41659</v>
          </cell>
          <cell r="B396">
            <v>5480127</v>
          </cell>
          <cell r="C396">
            <v>37126860</v>
          </cell>
          <cell r="D396">
            <v>5549843</v>
          </cell>
          <cell r="E396">
            <v>32596841</v>
          </cell>
          <cell r="J396">
            <v>5496451</v>
          </cell>
          <cell r="K396">
            <v>37261143</v>
          </cell>
          <cell r="L396">
            <v>5567749</v>
          </cell>
          <cell r="M396">
            <v>32719181</v>
          </cell>
          <cell r="R396">
            <v>600</v>
          </cell>
          <cell r="S396">
            <v>119400</v>
          </cell>
          <cell r="T396">
            <v>3</v>
          </cell>
          <cell r="U396">
            <v>120000</v>
          </cell>
          <cell r="V396">
            <v>0</v>
          </cell>
          <cell r="W396">
            <v>79605</v>
          </cell>
          <cell r="X396">
            <v>0</v>
          </cell>
          <cell r="Y396">
            <v>39798</v>
          </cell>
          <cell r="Z396">
            <v>119403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80233</v>
          </cell>
          <cell r="AH396">
            <v>0</v>
          </cell>
          <cell r="AI396">
            <v>40117</v>
          </cell>
          <cell r="AJ396">
            <v>120350</v>
          </cell>
          <cell r="AP396">
            <v>3</v>
          </cell>
          <cell r="AQ396">
            <v>950</v>
          </cell>
        </row>
        <row r="397">
          <cell r="A397">
            <v>41660</v>
          </cell>
          <cell r="B397">
            <v>5480127</v>
          </cell>
          <cell r="C397">
            <v>37166663</v>
          </cell>
          <cell r="D397">
            <v>5549843</v>
          </cell>
          <cell r="E397">
            <v>32636640</v>
          </cell>
          <cell r="J397">
            <v>5496451</v>
          </cell>
          <cell r="K397">
            <v>37301254</v>
          </cell>
          <cell r="L397">
            <v>5567749</v>
          </cell>
          <cell r="M397">
            <v>32759300</v>
          </cell>
          <cell r="R397">
            <v>400</v>
          </cell>
          <cell r="S397">
            <v>79600</v>
          </cell>
          <cell r="T397">
            <v>2</v>
          </cell>
          <cell r="U397">
            <v>80000</v>
          </cell>
          <cell r="V397">
            <v>0</v>
          </cell>
          <cell r="W397">
            <v>39803</v>
          </cell>
          <cell r="X397">
            <v>0</v>
          </cell>
          <cell r="Y397">
            <v>39799</v>
          </cell>
          <cell r="Z397">
            <v>79602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40111</v>
          </cell>
          <cell r="AH397">
            <v>0</v>
          </cell>
          <cell r="AI397">
            <v>40119</v>
          </cell>
          <cell r="AJ397">
            <v>80230</v>
          </cell>
          <cell r="AP397">
            <v>2</v>
          </cell>
          <cell r="AQ397">
            <v>630</v>
          </cell>
        </row>
        <row r="398">
          <cell r="A398">
            <v>41661</v>
          </cell>
          <cell r="B398">
            <v>5480127</v>
          </cell>
          <cell r="C398">
            <v>37329851</v>
          </cell>
          <cell r="D398">
            <v>5549843</v>
          </cell>
          <cell r="E398">
            <v>32835636</v>
          </cell>
          <cell r="J398">
            <v>5496451</v>
          </cell>
          <cell r="K398">
            <v>37465873</v>
          </cell>
          <cell r="L398">
            <v>5567749</v>
          </cell>
          <cell r="M398">
            <v>32960040</v>
          </cell>
          <cell r="R398">
            <v>1820</v>
          </cell>
          <cell r="S398">
            <v>362180</v>
          </cell>
          <cell r="T398">
            <v>9</v>
          </cell>
          <cell r="U398">
            <v>364000</v>
          </cell>
          <cell r="V398">
            <v>0</v>
          </cell>
          <cell r="W398">
            <v>163188</v>
          </cell>
          <cell r="X398">
            <v>0</v>
          </cell>
          <cell r="Y398">
            <v>198996</v>
          </cell>
          <cell r="Z398">
            <v>362184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164619</v>
          </cell>
          <cell r="AH398">
            <v>0</v>
          </cell>
          <cell r="AI398">
            <v>200740</v>
          </cell>
          <cell r="AJ398">
            <v>365359</v>
          </cell>
          <cell r="AP398">
            <v>4</v>
          </cell>
          <cell r="AQ398">
            <v>3179</v>
          </cell>
        </row>
        <row r="399">
          <cell r="A399">
            <v>41662</v>
          </cell>
          <cell r="B399">
            <v>5480127</v>
          </cell>
          <cell r="C399">
            <v>37497028</v>
          </cell>
          <cell r="D399">
            <v>5549843</v>
          </cell>
          <cell r="E399">
            <v>33038617</v>
          </cell>
          <cell r="J399">
            <v>5496451</v>
          </cell>
          <cell r="K399">
            <v>37634554</v>
          </cell>
          <cell r="L399">
            <v>5567749</v>
          </cell>
          <cell r="M399">
            <v>33164848</v>
          </cell>
          <cell r="R399">
            <v>1860</v>
          </cell>
          <cell r="S399">
            <v>370140</v>
          </cell>
          <cell r="T399">
            <v>9</v>
          </cell>
          <cell r="U399">
            <v>372000</v>
          </cell>
          <cell r="V399">
            <v>0</v>
          </cell>
          <cell r="W399">
            <v>167177</v>
          </cell>
          <cell r="X399">
            <v>0</v>
          </cell>
          <cell r="Y399">
            <v>202981</v>
          </cell>
          <cell r="Z399">
            <v>370158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168681</v>
          </cell>
          <cell r="AH399">
            <v>0</v>
          </cell>
          <cell r="AI399">
            <v>204808</v>
          </cell>
          <cell r="AJ399">
            <v>373489</v>
          </cell>
          <cell r="AP399">
            <v>18</v>
          </cell>
          <cell r="AQ399">
            <v>3349</v>
          </cell>
        </row>
        <row r="400">
          <cell r="A400">
            <v>41663</v>
          </cell>
          <cell r="B400">
            <v>5480127</v>
          </cell>
          <cell r="C400">
            <v>37616440</v>
          </cell>
          <cell r="D400">
            <v>5549843</v>
          </cell>
          <cell r="E400">
            <v>33118215</v>
          </cell>
          <cell r="J400">
            <v>5496451</v>
          </cell>
          <cell r="K400">
            <v>37754980</v>
          </cell>
          <cell r="L400">
            <v>5567749</v>
          </cell>
          <cell r="M400">
            <v>33245120</v>
          </cell>
          <cell r="R400">
            <v>1000</v>
          </cell>
          <cell r="S400">
            <v>199000</v>
          </cell>
          <cell r="T400">
            <v>5</v>
          </cell>
          <cell r="U400">
            <v>200000</v>
          </cell>
          <cell r="V400">
            <v>0</v>
          </cell>
          <cell r="W400">
            <v>119412</v>
          </cell>
          <cell r="X400">
            <v>0</v>
          </cell>
          <cell r="Y400">
            <v>79598</v>
          </cell>
          <cell r="Z400">
            <v>199010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120426</v>
          </cell>
          <cell r="AH400">
            <v>0</v>
          </cell>
          <cell r="AI400">
            <v>80272</v>
          </cell>
          <cell r="AJ400">
            <v>200698</v>
          </cell>
          <cell r="AP400">
            <v>10</v>
          </cell>
          <cell r="AQ400">
            <v>1698</v>
          </cell>
        </row>
        <row r="401">
          <cell r="A401">
            <v>41664</v>
          </cell>
          <cell r="B401">
            <v>5480127</v>
          </cell>
          <cell r="C401">
            <v>37698034</v>
          </cell>
          <cell r="D401">
            <v>5549843</v>
          </cell>
          <cell r="E401">
            <v>33197808</v>
          </cell>
          <cell r="J401">
            <v>5496451</v>
          </cell>
          <cell r="K401">
            <v>37837224</v>
          </cell>
          <cell r="L401">
            <v>5567749</v>
          </cell>
          <cell r="M401">
            <v>33325371</v>
          </cell>
          <cell r="R401">
            <v>810</v>
          </cell>
          <cell r="S401">
            <v>161190</v>
          </cell>
          <cell r="T401">
            <v>4</v>
          </cell>
          <cell r="U401">
            <v>162000</v>
          </cell>
          <cell r="V401">
            <v>0</v>
          </cell>
          <cell r="W401">
            <v>81594</v>
          </cell>
          <cell r="X401">
            <v>0</v>
          </cell>
          <cell r="Y401">
            <v>79593</v>
          </cell>
          <cell r="Z401">
            <v>161187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82244</v>
          </cell>
          <cell r="AH401">
            <v>0</v>
          </cell>
          <cell r="AI401">
            <v>80251</v>
          </cell>
          <cell r="AJ401">
            <v>162495</v>
          </cell>
          <cell r="AP401">
            <v>-3</v>
          </cell>
          <cell r="AQ401">
            <v>1305</v>
          </cell>
        </row>
        <row r="402">
          <cell r="A402">
            <v>41665</v>
          </cell>
          <cell r="B402">
            <v>5480127</v>
          </cell>
          <cell r="C402">
            <v>37821422</v>
          </cell>
          <cell r="D402">
            <v>5549843</v>
          </cell>
          <cell r="E402">
            <v>33321187</v>
          </cell>
          <cell r="J402">
            <v>5496451</v>
          </cell>
          <cell r="K402">
            <v>37961605</v>
          </cell>
          <cell r="L402">
            <v>5567749</v>
          </cell>
          <cell r="M402">
            <v>33449755</v>
          </cell>
          <cell r="R402">
            <v>1240</v>
          </cell>
          <cell r="S402">
            <v>246760</v>
          </cell>
          <cell r="T402">
            <v>6</v>
          </cell>
          <cell r="U402">
            <v>248000</v>
          </cell>
          <cell r="V402">
            <v>0</v>
          </cell>
          <cell r="W402">
            <v>123388</v>
          </cell>
          <cell r="X402">
            <v>0</v>
          </cell>
          <cell r="Y402">
            <v>123379</v>
          </cell>
          <cell r="Z402">
            <v>246767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124381</v>
          </cell>
          <cell r="AH402">
            <v>0</v>
          </cell>
          <cell r="AI402">
            <v>124384</v>
          </cell>
          <cell r="AJ402">
            <v>248765</v>
          </cell>
          <cell r="AP402">
            <v>7</v>
          </cell>
          <cell r="AQ402">
            <v>2005</v>
          </cell>
        </row>
        <row r="403">
          <cell r="A403">
            <v>41666</v>
          </cell>
          <cell r="B403">
            <v>5480127</v>
          </cell>
          <cell r="C403">
            <v>37940827</v>
          </cell>
          <cell r="D403">
            <v>5549843</v>
          </cell>
          <cell r="E403">
            <v>33404768</v>
          </cell>
          <cell r="J403">
            <v>5496451</v>
          </cell>
          <cell r="K403">
            <v>38081936</v>
          </cell>
          <cell r="L403">
            <v>5567749</v>
          </cell>
          <cell r="M403">
            <v>33533989</v>
          </cell>
          <cell r="R403">
            <v>1020</v>
          </cell>
          <cell r="S403">
            <v>202980</v>
          </cell>
          <cell r="T403">
            <v>5</v>
          </cell>
          <cell r="U403">
            <v>204000</v>
          </cell>
          <cell r="V403">
            <v>0</v>
          </cell>
          <cell r="W403">
            <v>119405</v>
          </cell>
          <cell r="X403">
            <v>0</v>
          </cell>
          <cell r="Y403">
            <v>83581</v>
          </cell>
          <cell r="Z403">
            <v>202986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120331</v>
          </cell>
          <cell r="AH403">
            <v>0</v>
          </cell>
          <cell r="AI403">
            <v>84234</v>
          </cell>
          <cell r="AJ403">
            <v>204565</v>
          </cell>
          <cell r="AP403">
            <v>6</v>
          </cell>
          <cell r="AQ403">
            <v>1585</v>
          </cell>
        </row>
        <row r="404">
          <cell r="A404">
            <v>41667</v>
          </cell>
          <cell r="B404">
            <v>5480127</v>
          </cell>
          <cell r="C404">
            <v>38020434</v>
          </cell>
          <cell r="D404">
            <v>5549843</v>
          </cell>
          <cell r="E404">
            <v>33444563</v>
          </cell>
          <cell r="J404">
            <v>5496451</v>
          </cell>
          <cell r="K404">
            <v>38162142</v>
          </cell>
          <cell r="L404">
            <v>5567749</v>
          </cell>
          <cell r="M404">
            <v>33574076</v>
          </cell>
          <cell r="R404">
            <v>600</v>
          </cell>
          <cell r="S404">
            <v>119400</v>
          </cell>
          <cell r="T404">
            <v>3</v>
          </cell>
          <cell r="U404">
            <v>120000</v>
          </cell>
          <cell r="V404">
            <v>0</v>
          </cell>
          <cell r="W404">
            <v>79607</v>
          </cell>
          <cell r="X404">
            <v>0</v>
          </cell>
          <cell r="Y404">
            <v>39795</v>
          </cell>
          <cell r="Z404">
            <v>119402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80206</v>
          </cell>
          <cell r="AH404">
            <v>0</v>
          </cell>
          <cell r="AI404">
            <v>40087</v>
          </cell>
          <cell r="AJ404">
            <v>120293</v>
          </cell>
          <cell r="AP404">
            <v>2</v>
          </cell>
          <cell r="AQ404">
            <v>893</v>
          </cell>
        </row>
        <row r="405">
          <cell r="A405">
            <v>41668</v>
          </cell>
          <cell r="B405">
            <v>5480127</v>
          </cell>
          <cell r="C405">
            <v>38060240</v>
          </cell>
          <cell r="D405">
            <v>5549843</v>
          </cell>
          <cell r="E405">
            <v>33488341</v>
          </cell>
          <cell r="J405">
            <v>5496451</v>
          </cell>
          <cell r="K405">
            <v>38202252</v>
          </cell>
          <cell r="L405">
            <v>5567749</v>
          </cell>
          <cell r="M405">
            <v>33618159</v>
          </cell>
          <cell r="R405">
            <v>420</v>
          </cell>
          <cell r="S405">
            <v>83580</v>
          </cell>
          <cell r="T405">
            <v>2</v>
          </cell>
          <cell r="U405">
            <v>84000</v>
          </cell>
          <cell r="V405">
            <v>0</v>
          </cell>
          <cell r="W405">
            <v>39806</v>
          </cell>
          <cell r="X405">
            <v>0</v>
          </cell>
          <cell r="Y405">
            <v>43778</v>
          </cell>
          <cell r="Z405">
            <v>83584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40110</v>
          </cell>
          <cell r="AH405">
            <v>0</v>
          </cell>
          <cell r="AI405">
            <v>44083</v>
          </cell>
          <cell r="AJ405">
            <v>84193</v>
          </cell>
          <cell r="AP405">
            <v>4</v>
          </cell>
          <cell r="AQ405">
            <v>613</v>
          </cell>
        </row>
        <row r="406">
          <cell r="A406">
            <v>41669</v>
          </cell>
          <cell r="B406">
            <v>5480127</v>
          </cell>
          <cell r="C406">
            <v>38060240</v>
          </cell>
          <cell r="D406">
            <v>5549843</v>
          </cell>
          <cell r="E406">
            <v>33488341</v>
          </cell>
          <cell r="J406">
            <v>5496451</v>
          </cell>
          <cell r="K406">
            <v>38202252</v>
          </cell>
          <cell r="L406">
            <v>5567749</v>
          </cell>
          <cell r="M406">
            <v>33618159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P406">
            <v>0</v>
          </cell>
          <cell r="AQ406">
            <v>0</v>
          </cell>
        </row>
        <row r="407">
          <cell r="A407">
            <v>41670</v>
          </cell>
          <cell r="B407">
            <v>5480127</v>
          </cell>
          <cell r="C407">
            <v>38100043</v>
          </cell>
          <cell r="D407">
            <v>5549843</v>
          </cell>
          <cell r="E407">
            <v>33488341</v>
          </cell>
          <cell r="J407">
            <v>5496451</v>
          </cell>
          <cell r="K407">
            <v>38242385</v>
          </cell>
          <cell r="L407">
            <v>5567749</v>
          </cell>
          <cell r="M407">
            <v>33618159</v>
          </cell>
          <cell r="R407">
            <v>200</v>
          </cell>
          <cell r="S407">
            <v>39800</v>
          </cell>
          <cell r="T407">
            <v>1</v>
          </cell>
          <cell r="U407">
            <v>40000</v>
          </cell>
          <cell r="V407">
            <v>0</v>
          </cell>
          <cell r="W407">
            <v>39803</v>
          </cell>
          <cell r="X407">
            <v>0</v>
          </cell>
          <cell r="Y407">
            <v>0</v>
          </cell>
          <cell r="Z407">
            <v>39803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40133</v>
          </cell>
          <cell r="AH407">
            <v>0</v>
          </cell>
          <cell r="AI407">
            <v>0</v>
          </cell>
          <cell r="AJ407">
            <v>40133</v>
          </cell>
          <cell r="AP407">
            <v>3</v>
          </cell>
          <cell r="AQ407">
            <v>333</v>
          </cell>
        </row>
        <row r="408">
          <cell r="A408">
            <v>41671</v>
          </cell>
          <cell r="B408">
            <v>5480127</v>
          </cell>
          <cell r="C408">
            <v>38139843</v>
          </cell>
          <cell r="D408">
            <v>5549843</v>
          </cell>
          <cell r="E408">
            <v>33488341</v>
          </cell>
          <cell r="J408">
            <v>5496451</v>
          </cell>
          <cell r="K408">
            <v>38282508</v>
          </cell>
          <cell r="L408">
            <v>5567749</v>
          </cell>
          <cell r="M408">
            <v>33618159</v>
          </cell>
          <cell r="R408">
            <v>200</v>
          </cell>
          <cell r="S408">
            <v>39800</v>
          </cell>
          <cell r="T408">
            <v>1</v>
          </cell>
          <cell r="U408">
            <v>40000</v>
          </cell>
          <cell r="V408">
            <v>0</v>
          </cell>
          <cell r="W408">
            <v>39800</v>
          </cell>
          <cell r="X408">
            <v>0</v>
          </cell>
          <cell r="Y408">
            <v>0</v>
          </cell>
          <cell r="Z408">
            <v>39800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40123</v>
          </cell>
          <cell r="AH408">
            <v>0</v>
          </cell>
          <cell r="AI408">
            <v>0</v>
          </cell>
          <cell r="AJ408">
            <v>40123</v>
          </cell>
          <cell r="AP408">
            <v>0</v>
          </cell>
          <cell r="AQ408">
            <v>323</v>
          </cell>
        </row>
        <row r="409">
          <cell r="A409">
            <v>41672</v>
          </cell>
          <cell r="B409">
            <v>5480127</v>
          </cell>
          <cell r="C409">
            <v>38139843</v>
          </cell>
          <cell r="D409">
            <v>5549843</v>
          </cell>
          <cell r="E409">
            <v>33488341</v>
          </cell>
          <cell r="J409">
            <v>5496451</v>
          </cell>
          <cell r="K409">
            <v>38282508</v>
          </cell>
          <cell r="L409">
            <v>5567749</v>
          </cell>
          <cell r="M409">
            <v>33618159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P409">
            <v>0</v>
          </cell>
          <cell r="AQ409">
            <v>0</v>
          </cell>
        </row>
        <row r="410">
          <cell r="A410">
            <v>41673</v>
          </cell>
          <cell r="B410">
            <v>5480127</v>
          </cell>
          <cell r="C410">
            <v>38219451</v>
          </cell>
          <cell r="D410">
            <v>5549843</v>
          </cell>
          <cell r="E410">
            <v>33567939</v>
          </cell>
          <cell r="J410">
            <v>5496451</v>
          </cell>
          <cell r="K410">
            <v>38362403</v>
          </cell>
          <cell r="L410">
            <v>5567749</v>
          </cell>
          <cell r="M410">
            <v>33698058</v>
          </cell>
          <cell r="R410">
            <v>800</v>
          </cell>
          <cell r="S410">
            <v>159200</v>
          </cell>
          <cell r="T410">
            <v>4</v>
          </cell>
          <cell r="U410">
            <v>160000</v>
          </cell>
          <cell r="V410">
            <v>0</v>
          </cell>
          <cell r="W410">
            <v>79608</v>
          </cell>
          <cell r="X410">
            <v>0</v>
          </cell>
          <cell r="Y410">
            <v>79598</v>
          </cell>
          <cell r="Z410">
            <v>159206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79895</v>
          </cell>
          <cell r="AH410">
            <v>0</v>
          </cell>
          <cell r="AI410">
            <v>79899</v>
          </cell>
          <cell r="AJ410">
            <v>159794</v>
          </cell>
          <cell r="AP410">
            <v>6</v>
          </cell>
          <cell r="AQ410">
            <v>594</v>
          </cell>
        </row>
        <row r="411">
          <cell r="A411">
            <v>41674</v>
          </cell>
          <cell r="B411">
            <v>5480127</v>
          </cell>
          <cell r="C411">
            <v>38342843</v>
          </cell>
          <cell r="D411">
            <v>5549843</v>
          </cell>
          <cell r="E411">
            <v>33647531</v>
          </cell>
          <cell r="J411">
            <v>5496451</v>
          </cell>
          <cell r="K411">
            <v>38486146</v>
          </cell>
          <cell r="L411">
            <v>5567749</v>
          </cell>
          <cell r="M411">
            <v>33777890</v>
          </cell>
          <cell r="R411">
            <v>1020</v>
          </cell>
          <cell r="S411">
            <v>202980</v>
          </cell>
          <cell r="T411">
            <v>5</v>
          </cell>
          <cell r="U411">
            <v>204000</v>
          </cell>
          <cell r="V411">
            <v>0</v>
          </cell>
          <cell r="W411">
            <v>123392</v>
          </cell>
          <cell r="X411">
            <v>0</v>
          </cell>
          <cell r="Y411">
            <v>79592</v>
          </cell>
          <cell r="Z411">
            <v>202984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123743</v>
          </cell>
          <cell r="AH411">
            <v>0</v>
          </cell>
          <cell r="AI411">
            <v>79832</v>
          </cell>
          <cell r="AJ411">
            <v>203575</v>
          </cell>
          <cell r="AP411">
            <v>4</v>
          </cell>
          <cell r="AQ411">
            <v>595</v>
          </cell>
        </row>
        <row r="412">
          <cell r="A412">
            <v>41675</v>
          </cell>
          <cell r="B412">
            <v>5480127</v>
          </cell>
          <cell r="C412">
            <v>38422456</v>
          </cell>
          <cell r="D412">
            <v>5549843</v>
          </cell>
          <cell r="E412">
            <v>33727128</v>
          </cell>
          <cell r="J412">
            <v>5496451</v>
          </cell>
          <cell r="K412">
            <v>38566006</v>
          </cell>
          <cell r="L412">
            <v>5567749</v>
          </cell>
          <cell r="M412">
            <v>33857740</v>
          </cell>
          <cell r="R412">
            <v>800</v>
          </cell>
          <cell r="S412">
            <v>159200</v>
          </cell>
          <cell r="T412">
            <v>4</v>
          </cell>
          <cell r="U412">
            <v>160000</v>
          </cell>
          <cell r="V412">
            <v>0</v>
          </cell>
          <cell r="W412">
            <v>79613</v>
          </cell>
          <cell r="X412">
            <v>0</v>
          </cell>
          <cell r="Y412">
            <v>79597</v>
          </cell>
          <cell r="Z412">
            <v>159210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79860</v>
          </cell>
          <cell r="AH412">
            <v>0</v>
          </cell>
          <cell r="AI412">
            <v>79850</v>
          </cell>
          <cell r="AJ412">
            <v>159710</v>
          </cell>
          <cell r="AP412">
            <v>10</v>
          </cell>
          <cell r="AQ412">
            <v>510</v>
          </cell>
        </row>
        <row r="413">
          <cell r="A413">
            <v>41676</v>
          </cell>
          <cell r="B413">
            <v>5480127</v>
          </cell>
          <cell r="C413">
            <v>38502059</v>
          </cell>
          <cell r="D413">
            <v>5549843</v>
          </cell>
          <cell r="E413">
            <v>33846523</v>
          </cell>
          <cell r="J413">
            <v>5496451</v>
          </cell>
          <cell r="K413">
            <v>38645864</v>
          </cell>
          <cell r="L413">
            <v>5567749</v>
          </cell>
          <cell r="M413">
            <v>33977478</v>
          </cell>
          <cell r="R413">
            <v>1000</v>
          </cell>
          <cell r="S413">
            <v>199000</v>
          </cell>
          <cell r="T413">
            <v>5</v>
          </cell>
          <cell r="U413">
            <v>200000</v>
          </cell>
          <cell r="V413">
            <v>0</v>
          </cell>
          <cell r="W413">
            <v>79603</v>
          </cell>
          <cell r="X413">
            <v>0</v>
          </cell>
          <cell r="Y413">
            <v>119395</v>
          </cell>
          <cell r="Z413">
            <v>198998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79858</v>
          </cell>
          <cell r="AH413">
            <v>0</v>
          </cell>
          <cell r="AI413">
            <v>119738</v>
          </cell>
          <cell r="AJ413">
            <v>199596</v>
          </cell>
          <cell r="AP413">
            <v>-2</v>
          </cell>
          <cell r="AQ413">
            <v>596</v>
          </cell>
        </row>
        <row r="414">
          <cell r="A414">
            <v>41677</v>
          </cell>
          <cell r="B414">
            <v>5480127</v>
          </cell>
          <cell r="C414">
            <v>38621468</v>
          </cell>
          <cell r="D414">
            <v>5549843</v>
          </cell>
          <cell r="E414">
            <v>33926121</v>
          </cell>
          <cell r="J414">
            <v>5496451</v>
          </cell>
          <cell r="K414">
            <v>38765615</v>
          </cell>
          <cell r="L414">
            <v>5567749</v>
          </cell>
          <cell r="M414">
            <v>34057323</v>
          </cell>
          <cell r="R414">
            <v>1000</v>
          </cell>
          <cell r="S414">
            <v>199000</v>
          </cell>
          <cell r="T414">
            <v>5</v>
          </cell>
          <cell r="U414">
            <v>200000</v>
          </cell>
          <cell r="V414">
            <v>0</v>
          </cell>
          <cell r="W414">
            <v>119409</v>
          </cell>
          <cell r="X414">
            <v>0</v>
          </cell>
          <cell r="Y414">
            <v>79598</v>
          </cell>
          <cell r="Z414">
            <v>199007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119751</v>
          </cell>
          <cell r="AH414">
            <v>0</v>
          </cell>
          <cell r="AI414">
            <v>79845</v>
          </cell>
          <cell r="AJ414">
            <v>199596</v>
          </cell>
          <cell r="AP414">
            <v>7</v>
          </cell>
          <cell r="AQ414">
            <v>596</v>
          </cell>
        </row>
        <row r="415">
          <cell r="A415">
            <v>41678</v>
          </cell>
          <cell r="B415">
            <v>5480127</v>
          </cell>
          <cell r="C415">
            <v>38701080</v>
          </cell>
          <cell r="D415">
            <v>5549843</v>
          </cell>
          <cell r="E415">
            <v>34005719</v>
          </cell>
          <cell r="J415">
            <v>5496451</v>
          </cell>
          <cell r="K415">
            <v>38845470</v>
          </cell>
          <cell r="L415">
            <v>5567749</v>
          </cell>
          <cell r="M415">
            <v>34137164</v>
          </cell>
          <cell r="R415">
            <v>800</v>
          </cell>
          <cell r="S415">
            <v>159200</v>
          </cell>
          <cell r="T415">
            <v>4</v>
          </cell>
          <cell r="U415">
            <v>160000</v>
          </cell>
          <cell r="V415">
            <v>0</v>
          </cell>
          <cell r="W415">
            <v>79612</v>
          </cell>
          <cell r="X415">
            <v>0</v>
          </cell>
          <cell r="Y415">
            <v>79598</v>
          </cell>
          <cell r="Z415">
            <v>159210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79855</v>
          </cell>
          <cell r="AH415">
            <v>0</v>
          </cell>
          <cell r="AI415">
            <v>79841</v>
          </cell>
          <cell r="AJ415">
            <v>159696</v>
          </cell>
          <cell r="AP415">
            <v>10</v>
          </cell>
          <cell r="AQ415">
            <v>496</v>
          </cell>
        </row>
        <row r="416">
          <cell r="A416">
            <v>41679</v>
          </cell>
          <cell r="B416">
            <v>5480127</v>
          </cell>
          <cell r="C416">
            <v>38824468</v>
          </cell>
          <cell r="D416">
            <v>5549843</v>
          </cell>
          <cell r="E416">
            <v>34125118</v>
          </cell>
          <cell r="J416">
            <v>5496451</v>
          </cell>
          <cell r="K416">
            <v>38969228</v>
          </cell>
          <cell r="L416">
            <v>5567749</v>
          </cell>
          <cell r="M416">
            <v>34256931</v>
          </cell>
          <cell r="R416">
            <v>1220</v>
          </cell>
          <cell r="S416">
            <v>242780</v>
          </cell>
          <cell r="T416">
            <v>6</v>
          </cell>
          <cell r="U416">
            <v>244000</v>
          </cell>
          <cell r="V416">
            <v>0</v>
          </cell>
          <cell r="W416">
            <v>123388</v>
          </cell>
          <cell r="X416">
            <v>0</v>
          </cell>
          <cell r="Y416">
            <v>119399</v>
          </cell>
          <cell r="Z416">
            <v>242787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123758</v>
          </cell>
          <cell r="AH416">
            <v>0</v>
          </cell>
          <cell r="AI416">
            <v>119767</v>
          </cell>
          <cell r="AJ416">
            <v>243525</v>
          </cell>
          <cell r="AP416">
            <v>7</v>
          </cell>
          <cell r="AQ416">
            <v>745</v>
          </cell>
        </row>
        <row r="417">
          <cell r="A417">
            <v>41680</v>
          </cell>
          <cell r="B417">
            <v>5480127</v>
          </cell>
          <cell r="C417">
            <v>38947862</v>
          </cell>
          <cell r="D417">
            <v>5549843</v>
          </cell>
          <cell r="E417">
            <v>34244517</v>
          </cell>
          <cell r="J417">
            <v>5496451</v>
          </cell>
          <cell r="K417">
            <v>39092940</v>
          </cell>
          <cell r="L417">
            <v>5567749</v>
          </cell>
          <cell r="M417">
            <v>34376622</v>
          </cell>
          <cell r="R417">
            <v>1220</v>
          </cell>
          <cell r="S417">
            <v>242780</v>
          </cell>
          <cell r="T417">
            <v>6</v>
          </cell>
          <cell r="U417">
            <v>244000</v>
          </cell>
          <cell r="V417">
            <v>0</v>
          </cell>
          <cell r="W417">
            <v>123394</v>
          </cell>
          <cell r="X417">
            <v>0</v>
          </cell>
          <cell r="Y417">
            <v>119399</v>
          </cell>
          <cell r="Z417">
            <v>242793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123712</v>
          </cell>
          <cell r="AH417">
            <v>0</v>
          </cell>
          <cell r="AI417">
            <v>119691</v>
          </cell>
          <cell r="AJ417">
            <v>243403</v>
          </cell>
          <cell r="AP417">
            <v>13</v>
          </cell>
          <cell r="AQ417">
            <v>623</v>
          </cell>
        </row>
        <row r="418">
          <cell r="A418">
            <v>41681</v>
          </cell>
          <cell r="B418">
            <v>5480127</v>
          </cell>
          <cell r="C418">
            <v>39027466</v>
          </cell>
          <cell r="D418">
            <v>5549843</v>
          </cell>
          <cell r="E418">
            <v>34324114</v>
          </cell>
          <cell r="J418">
            <v>5496451</v>
          </cell>
          <cell r="K418">
            <v>39172818</v>
          </cell>
          <cell r="L418">
            <v>5567749</v>
          </cell>
          <cell r="M418">
            <v>34456462</v>
          </cell>
          <cell r="R418">
            <v>800</v>
          </cell>
          <cell r="S418">
            <v>159200</v>
          </cell>
          <cell r="T418">
            <v>4</v>
          </cell>
          <cell r="U418">
            <v>160000</v>
          </cell>
          <cell r="V418">
            <v>0</v>
          </cell>
          <cell r="W418">
            <v>79604</v>
          </cell>
          <cell r="X418">
            <v>0</v>
          </cell>
          <cell r="Y418">
            <v>79597</v>
          </cell>
          <cell r="Z418">
            <v>159201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79878</v>
          </cell>
          <cell r="AH418">
            <v>0</v>
          </cell>
          <cell r="AI418">
            <v>79840</v>
          </cell>
          <cell r="AJ418">
            <v>159718</v>
          </cell>
          <cell r="AP418">
            <v>1</v>
          </cell>
          <cell r="AQ418">
            <v>518</v>
          </cell>
        </row>
        <row r="419">
          <cell r="A419">
            <v>41682</v>
          </cell>
          <cell r="B419">
            <v>5480127</v>
          </cell>
          <cell r="C419">
            <v>39146876</v>
          </cell>
          <cell r="D419">
            <v>5549843</v>
          </cell>
          <cell r="E419">
            <v>34443511</v>
          </cell>
          <cell r="J419">
            <v>5496451</v>
          </cell>
          <cell r="K419">
            <v>39292470</v>
          </cell>
          <cell r="L419">
            <v>5567749</v>
          </cell>
          <cell r="M419">
            <v>34576097</v>
          </cell>
          <cell r="R419">
            <v>1200</v>
          </cell>
          <cell r="S419">
            <v>238800</v>
          </cell>
          <cell r="T419">
            <v>6</v>
          </cell>
          <cell r="U419">
            <v>240000</v>
          </cell>
          <cell r="V419">
            <v>0</v>
          </cell>
          <cell r="W419">
            <v>119410</v>
          </cell>
          <cell r="X419">
            <v>0</v>
          </cell>
          <cell r="Y419">
            <v>119397</v>
          </cell>
          <cell r="Z419">
            <v>238807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119652</v>
          </cell>
          <cell r="AH419">
            <v>0</v>
          </cell>
          <cell r="AI419">
            <v>119635</v>
          </cell>
          <cell r="AJ419">
            <v>239287</v>
          </cell>
          <cell r="AP419">
            <v>7</v>
          </cell>
          <cell r="AQ419">
            <v>487</v>
          </cell>
        </row>
        <row r="420">
          <cell r="A420">
            <v>41683</v>
          </cell>
          <cell r="B420">
            <v>5480127</v>
          </cell>
          <cell r="C420">
            <v>39226483</v>
          </cell>
          <cell r="D420">
            <v>5549843</v>
          </cell>
          <cell r="E420">
            <v>34483309</v>
          </cell>
          <cell r="J420">
            <v>5496451</v>
          </cell>
          <cell r="K420">
            <v>39372246</v>
          </cell>
          <cell r="L420">
            <v>5567749</v>
          </cell>
          <cell r="M420">
            <v>34615985</v>
          </cell>
          <cell r="R420">
            <v>600</v>
          </cell>
          <cell r="S420">
            <v>119400</v>
          </cell>
          <cell r="T420">
            <v>3</v>
          </cell>
          <cell r="U420">
            <v>120000</v>
          </cell>
          <cell r="V420">
            <v>0</v>
          </cell>
          <cell r="W420">
            <v>79607</v>
          </cell>
          <cell r="X420">
            <v>0</v>
          </cell>
          <cell r="Y420">
            <v>39798</v>
          </cell>
          <cell r="Z420">
            <v>119405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79776</v>
          </cell>
          <cell r="AH420">
            <v>0</v>
          </cell>
          <cell r="AI420">
            <v>39888</v>
          </cell>
          <cell r="AJ420">
            <v>119664</v>
          </cell>
          <cell r="AP420">
            <v>5</v>
          </cell>
          <cell r="AQ420">
            <v>264</v>
          </cell>
        </row>
        <row r="421">
          <cell r="A421">
            <v>41684</v>
          </cell>
          <cell r="B421">
            <v>5480127</v>
          </cell>
          <cell r="C421">
            <v>39345894</v>
          </cell>
          <cell r="D421">
            <v>5549843</v>
          </cell>
          <cell r="E421">
            <v>34562905</v>
          </cell>
          <cell r="J421">
            <v>5496451</v>
          </cell>
          <cell r="K421">
            <v>39491960</v>
          </cell>
          <cell r="L421">
            <v>5567749</v>
          </cell>
          <cell r="M421">
            <v>34695808</v>
          </cell>
          <cell r="R421">
            <v>1000</v>
          </cell>
          <cell r="S421">
            <v>199000</v>
          </cell>
          <cell r="T421">
            <v>5</v>
          </cell>
          <cell r="U421">
            <v>200000</v>
          </cell>
          <cell r="V421">
            <v>0</v>
          </cell>
          <cell r="W421">
            <v>119411</v>
          </cell>
          <cell r="X421">
            <v>0</v>
          </cell>
          <cell r="Y421">
            <v>79596</v>
          </cell>
          <cell r="Z421">
            <v>199007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119714</v>
          </cell>
          <cell r="AH421">
            <v>0</v>
          </cell>
          <cell r="AI421">
            <v>79823</v>
          </cell>
          <cell r="AJ421">
            <v>199537</v>
          </cell>
          <cell r="AP421">
            <v>7</v>
          </cell>
          <cell r="AQ421">
            <v>537</v>
          </cell>
        </row>
        <row r="422">
          <cell r="A422">
            <v>41685</v>
          </cell>
          <cell r="B422">
            <v>5480127</v>
          </cell>
          <cell r="C422">
            <v>39465299</v>
          </cell>
          <cell r="D422">
            <v>5549843</v>
          </cell>
          <cell r="E422">
            <v>34642506</v>
          </cell>
          <cell r="J422">
            <v>5496451</v>
          </cell>
          <cell r="K422">
            <v>39611728</v>
          </cell>
          <cell r="L422">
            <v>5567749</v>
          </cell>
          <cell r="M422">
            <v>34775652</v>
          </cell>
          <cell r="R422">
            <v>1000</v>
          </cell>
          <cell r="S422">
            <v>199000</v>
          </cell>
          <cell r="T422">
            <v>5</v>
          </cell>
          <cell r="U422">
            <v>200000</v>
          </cell>
          <cell r="V422">
            <v>0</v>
          </cell>
          <cell r="W422">
            <v>119405</v>
          </cell>
          <cell r="X422">
            <v>0</v>
          </cell>
          <cell r="Y422">
            <v>79601</v>
          </cell>
          <cell r="Z422">
            <v>199006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119768</v>
          </cell>
          <cell r="AH422">
            <v>0</v>
          </cell>
          <cell r="AI422">
            <v>79844</v>
          </cell>
          <cell r="AJ422">
            <v>199612</v>
          </cell>
          <cell r="AP422">
            <v>6</v>
          </cell>
          <cell r="AQ422">
            <v>612</v>
          </cell>
        </row>
        <row r="423">
          <cell r="A423">
            <v>41686</v>
          </cell>
          <cell r="B423">
            <v>5480127</v>
          </cell>
          <cell r="C423">
            <v>39664306</v>
          </cell>
          <cell r="D423">
            <v>5549843</v>
          </cell>
          <cell r="E423">
            <v>34801705</v>
          </cell>
          <cell r="J423">
            <v>5496451</v>
          </cell>
          <cell r="K423">
            <v>39811349</v>
          </cell>
          <cell r="L423">
            <v>5567749</v>
          </cell>
          <cell r="M423">
            <v>34935355</v>
          </cell>
          <cell r="R423">
            <v>1800</v>
          </cell>
          <cell r="S423">
            <v>358200</v>
          </cell>
          <cell r="T423">
            <v>9</v>
          </cell>
          <cell r="U423">
            <v>360000</v>
          </cell>
          <cell r="V423">
            <v>0</v>
          </cell>
          <cell r="W423">
            <v>199007</v>
          </cell>
          <cell r="X423">
            <v>0</v>
          </cell>
          <cell r="Y423">
            <v>159199</v>
          </cell>
          <cell r="Z423">
            <v>358206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199621</v>
          </cell>
          <cell r="AH423">
            <v>0</v>
          </cell>
          <cell r="AI423">
            <v>159703</v>
          </cell>
          <cell r="AJ423">
            <v>359324</v>
          </cell>
          <cell r="AP423">
            <v>6</v>
          </cell>
          <cell r="AQ423">
            <v>1124</v>
          </cell>
        </row>
        <row r="424">
          <cell r="A424">
            <v>41687</v>
          </cell>
          <cell r="B424">
            <v>5480127</v>
          </cell>
          <cell r="C424">
            <v>39704099</v>
          </cell>
          <cell r="D424">
            <v>5549843</v>
          </cell>
          <cell r="E424">
            <v>34841501</v>
          </cell>
          <cell r="J424">
            <v>5496451</v>
          </cell>
          <cell r="K424">
            <v>39851245</v>
          </cell>
          <cell r="L424">
            <v>5567749</v>
          </cell>
          <cell r="M424">
            <v>34975241</v>
          </cell>
          <cell r="R424">
            <v>400</v>
          </cell>
          <cell r="S424">
            <v>79600</v>
          </cell>
          <cell r="T424">
            <v>2</v>
          </cell>
          <cell r="U424">
            <v>80000</v>
          </cell>
          <cell r="V424">
            <v>0</v>
          </cell>
          <cell r="W424">
            <v>39793</v>
          </cell>
          <cell r="X424">
            <v>0</v>
          </cell>
          <cell r="Y424">
            <v>39796</v>
          </cell>
          <cell r="Z424">
            <v>79589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39896</v>
          </cell>
          <cell r="AH424">
            <v>0</v>
          </cell>
          <cell r="AI424">
            <v>39886</v>
          </cell>
          <cell r="AJ424">
            <v>79782</v>
          </cell>
          <cell r="AP424">
            <v>-11</v>
          </cell>
          <cell r="AQ424">
            <v>182</v>
          </cell>
        </row>
        <row r="425">
          <cell r="A425">
            <v>41688</v>
          </cell>
          <cell r="B425">
            <v>5480127</v>
          </cell>
          <cell r="C425">
            <v>39783707</v>
          </cell>
          <cell r="D425">
            <v>5549843</v>
          </cell>
          <cell r="E425">
            <v>34881300</v>
          </cell>
          <cell r="J425">
            <v>5496451</v>
          </cell>
          <cell r="K425">
            <v>39931064</v>
          </cell>
          <cell r="L425">
            <v>5567749</v>
          </cell>
          <cell r="M425">
            <v>35015150</v>
          </cell>
          <cell r="R425">
            <v>600</v>
          </cell>
          <cell r="S425">
            <v>119400</v>
          </cell>
          <cell r="T425">
            <v>3</v>
          </cell>
          <cell r="U425">
            <v>120000</v>
          </cell>
          <cell r="V425">
            <v>0</v>
          </cell>
          <cell r="W425">
            <v>79608</v>
          </cell>
          <cell r="X425">
            <v>0</v>
          </cell>
          <cell r="Y425">
            <v>39799</v>
          </cell>
          <cell r="Z425">
            <v>119407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79819</v>
          </cell>
          <cell r="AH425">
            <v>0</v>
          </cell>
          <cell r="AI425">
            <v>39909</v>
          </cell>
          <cell r="AJ425">
            <v>119728</v>
          </cell>
          <cell r="AP425">
            <v>7</v>
          </cell>
          <cell r="AQ425">
            <v>328</v>
          </cell>
        </row>
        <row r="426">
          <cell r="A426">
            <v>41689</v>
          </cell>
          <cell r="B426">
            <v>5480127</v>
          </cell>
          <cell r="C426">
            <v>39823511</v>
          </cell>
          <cell r="D426">
            <v>5549843</v>
          </cell>
          <cell r="E426">
            <v>34960898</v>
          </cell>
          <cell r="J426">
            <v>5496451</v>
          </cell>
          <cell r="K426">
            <v>39970984</v>
          </cell>
          <cell r="L426">
            <v>5567749</v>
          </cell>
          <cell r="M426">
            <v>35095011</v>
          </cell>
          <cell r="R426">
            <v>600</v>
          </cell>
          <cell r="S426">
            <v>119400</v>
          </cell>
          <cell r="T426">
            <v>3</v>
          </cell>
          <cell r="U426">
            <v>120000</v>
          </cell>
          <cell r="V426">
            <v>0</v>
          </cell>
          <cell r="W426">
            <v>39804</v>
          </cell>
          <cell r="X426">
            <v>0</v>
          </cell>
          <cell r="Y426">
            <v>79598</v>
          </cell>
          <cell r="Z426">
            <v>119402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39920</v>
          </cell>
          <cell r="AH426">
            <v>0</v>
          </cell>
          <cell r="AI426">
            <v>79861</v>
          </cell>
          <cell r="AJ426">
            <v>119781</v>
          </cell>
          <cell r="AP426">
            <v>2</v>
          </cell>
          <cell r="AQ426">
            <v>381</v>
          </cell>
        </row>
        <row r="427">
          <cell r="A427">
            <v>41690</v>
          </cell>
          <cell r="B427">
            <v>5480127</v>
          </cell>
          <cell r="C427">
            <v>39942922</v>
          </cell>
          <cell r="D427">
            <v>5549843</v>
          </cell>
          <cell r="E427">
            <v>35040496</v>
          </cell>
          <cell r="J427">
            <v>5496451</v>
          </cell>
          <cell r="K427">
            <v>40090889</v>
          </cell>
          <cell r="L427">
            <v>5567749</v>
          </cell>
          <cell r="M427">
            <v>35174946</v>
          </cell>
          <cell r="R427">
            <v>1000</v>
          </cell>
          <cell r="S427">
            <v>199000</v>
          </cell>
          <cell r="T427">
            <v>5</v>
          </cell>
          <cell r="U427">
            <v>200000</v>
          </cell>
          <cell r="V427">
            <v>0</v>
          </cell>
          <cell r="W427">
            <v>119411</v>
          </cell>
          <cell r="X427">
            <v>0</v>
          </cell>
          <cell r="Y427">
            <v>79598</v>
          </cell>
          <cell r="Z427">
            <v>199009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119905</v>
          </cell>
          <cell r="AH427">
            <v>0</v>
          </cell>
          <cell r="AI427">
            <v>79935</v>
          </cell>
          <cell r="AJ427">
            <v>199840</v>
          </cell>
          <cell r="AP427">
            <v>9</v>
          </cell>
          <cell r="AQ427">
            <v>840</v>
          </cell>
        </row>
        <row r="428">
          <cell r="A428">
            <v>41691</v>
          </cell>
          <cell r="B428">
            <v>5480127</v>
          </cell>
          <cell r="C428">
            <v>40026509</v>
          </cell>
          <cell r="D428">
            <v>5549843</v>
          </cell>
          <cell r="E428">
            <v>35159890</v>
          </cell>
          <cell r="J428">
            <v>5496451</v>
          </cell>
          <cell r="K428">
            <v>40174818</v>
          </cell>
          <cell r="L428">
            <v>5567749</v>
          </cell>
          <cell r="M428">
            <v>35294843</v>
          </cell>
          <cell r="R428">
            <v>1020</v>
          </cell>
          <cell r="S428">
            <v>202980</v>
          </cell>
          <cell r="T428">
            <v>5</v>
          </cell>
          <cell r="U428">
            <v>204000</v>
          </cell>
          <cell r="V428">
            <v>0</v>
          </cell>
          <cell r="W428">
            <v>83587</v>
          </cell>
          <cell r="X428">
            <v>0</v>
          </cell>
          <cell r="Y428">
            <v>119394</v>
          </cell>
          <cell r="Z428">
            <v>202981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83929</v>
          </cell>
          <cell r="AH428">
            <v>0</v>
          </cell>
          <cell r="AI428">
            <v>119897</v>
          </cell>
          <cell r="AJ428">
            <v>203826</v>
          </cell>
          <cell r="AP428">
            <v>1</v>
          </cell>
          <cell r="AQ428">
            <v>846</v>
          </cell>
        </row>
        <row r="429">
          <cell r="A429">
            <v>41692</v>
          </cell>
          <cell r="B429">
            <v>5480127</v>
          </cell>
          <cell r="C429">
            <v>40145924</v>
          </cell>
          <cell r="D429">
            <v>5549843</v>
          </cell>
          <cell r="E429">
            <v>35239487</v>
          </cell>
          <cell r="J429">
            <v>5496451</v>
          </cell>
          <cell r="K429">
            <v>40294622</v>
          </cell>
          <cell r="L429">
            <v>5567749</v>
          </cell>
          <cell r="M429">
            <v>35374695</v>
          </cell>
          <cell r="R429">
            <v>1000</v>
          </cell>
          <cell r="S429">
            <v>199000</v>
          </cell>
          <cell r="T429">
            <v>5</v>
          </cell>
          <cell r="U429">
            <v>200000</v>
          </cell>
          <cell r="V429">
            <v>0</v>
          </cell>
          <cell r="W429">
            <v>119415</v>
          </cell>
          <cell r="X429">
            <v>0</v>
          </cell>
          <cell r="Y429">
            <v>79597</v>
          </cell>
          <cell r="Z429">
            <v>199012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119804</v>
          </cell>
          <cell r="AH429">
            <v>0</v>
          </cell>
          <cell r="AI429">
            <v>79852</v>
          </cell>
          <cell r="AJ429">
            <v>199656</v>
          </cell>
          <cell r="AP429">
            <v>12</v>
          </cell>
          <cell r="AQ429">
            <v>656</v>
          </cell>
        </row>
        <row r="430">
          <cell r="A430">
            <v>41693</v>
          </cell>
          <cell r="B430">
            <v>5480127</v>
          </cell>
          <cell r="C430">
            <v>40225526</v>
          </cell>
          <cell r="D430">
            <v>5549843</v>
          </cell>
          <cell r="E430">
            <v>35362833</v>
          </cell>
          <cell r="J430">
            <v>5496451</v>
          </cell>
          <cell r="K430">
            <v>40374509</v>
          </cell>
          <cell r="L430">
            <v>5567749</v>
          </cell>
          <cell r="M430">
            <v>35498457</v>
          </cell>
          <cell r="R430">
            <v>1020</v>
          </cell>
          <cell r="S430">
            <v>202980</v>
          </cell>
          <cell r="T430">
            <v>5</v>
          </cell>
          <cell r="U430">
            <v>204000</v>
          </cell>
          <cell r="V430">
            <v>0</v>
          </cell>
          <cell r="W430">
            <v>79602</v>
          </cell>
          <cell r="X430">
            <v>0</v>
          </cell>
          <cell r="Y430">
            <v>123346</v>
          </cell>
          <cell r="Z430">
            <v>202948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79887</v>
          </cell>
          <cell r="AH430">
            <v>0</v>
          </cell>
          <cell r="AI430">
            <v>123762</v>
          </cell>
          <cell r="AJ430">
            <v>203649</v>
          </cell>
          <cell r="AP430">
            <v>-32</v>
          </cell>
          <cell r="AQ430">
            <v>669</v>
          </cell>
        </row>
        <row r="431">
          <cell r="A431">
            <v>41694</v>
          </cell>
          <cell r="B431">
            <v>5480127</v>
          </cell>
          <cell r="C431">
            <v>40384748</v>
          </cell>
          <cell r="D431">
            <v>5549843</v>
          </cell>
          <cell r="E431">
            <v>35482226</v>
          </cell>
          <cell r="J431">
            <v>5496451</v>
          </cell>
          <cell r="K431">
            <v>40534235</v>
          </cell>
          <cell r="L431">
            <v>5567749</v>
          </cell>
          <cell r="M431">
            <v>35618242</v>
          </cell>
          <cell r="R431">
            <v>1400</v>
          </cell>
          <cell r="S431">
            <v>278600</v>
          </cell>
          <cell r="T431">
            <v>7</v>
          </cell>
          <cell r="U431">
            <v>280000</v>
          </cell>
          <cell r="V431">
            <v>0</v>
          </cell>
          <cell r="W431">
            <v>159222</v>
          </cell>
          <cell r="X431">
            <v>0</v>
          </cell>
          <cell r="Y431">
            <v>119393</v>
          </cell>
          <cell r="Z431">
            <v>278615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159726</v>
          </cell>
          <cell r="AH431">
            <v>0</v>
          </cell>
          <cell r="AI431">
            <v>119785</v>
          </cell>
          <cell r="AJ431">
            <v>279511</v>
          </cell>
          <cell r="AP431">
            <v>15</v>
          </cell>
          <cell r="AQ431">
            <v>911</v>
          </cell>
        </row>
        <row r="432">
          <cell r="A432">
            <v>41695</v>
          </cell>
          <cell r="B432">
            <v>5480127</v>
          </cell>
          <cell r="C432">
            <v>40424555</v>
          </cell>
          <cell r="D432">
            <v>5549843</v>
          </cell>
          <cell r="E432">
            <v>35482226</v>
          </cell>
          <cell r="J432">
            <v>5496451</v>
          </cell>
          <cell r="K432">
            <v>40574132</v>
          </cell>
          <cell r="L432">
            <v>5567749</v>
          </cell>
          <cell r="M432">
            <v>35618242</v>
          </cell>
          <cell r="R432">
            <v>200</v>
          </cell>
          <cell r="S432">
            <v>39800</v>
          </cell>
          <cell r="T432">
            <v>1</v>
          </cell>
          <cell r="U432">
            <v>40000</v>
          </cell>
          <cell r="V432">
            <v>0</v>
          </cell>
          <cell r="W432">
            <v>39807</v>
          </cell>
          <cell r="X432">
            <v>0</v>
          </cell>
          <cell r="Y432">
            <v>0</v>
          </cell>
          <cell r="Z432">
            <v>39807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39897</v>
          </cell>
          <cell r="AH432">
            <v>0</v>
          </cell>
          <cell r="AI432">
            <v>0</v>
          </cell>
          <cell r="AJ432">
            <v>39897</v>
          </cell>
          <cell r="AP432">
            <v>7</v>
          </cell>
          <cell r="AQ432">
            <v>97</v>
          </cell>
        </row>
        <row r="433">
          <cell r="A433">
            <v>41696</v>
          </cell>
          <cell r="B433">
            <v>5480127</v>
          </cell>
          <cell r="C433">
            <v>40627554</v>
          </cell>
          <cell r="D433">
            <v>5549843</v>
          </cell>
          <cell r="E433">
            <v>35685198</v>
          </cell>
          <cell r="J433">
            <v>5496451</v>
          </cell>
          <cell r="K433">
            <v>40777719</v>
          </cell>
          <cell r="L433">
            <v>5567749</v>
          </cell>
          <cell r="M433">
            <v>35821797</v>
          </cell>
          <cell r="R433">
            <v>2040</v>
          </cell>
          <cell r="S433">
            <v>405960</v>
          </cell>
          <cell r="T433">
            <v>10</v>
          </cell>
          <cell r="U433">
            <v>408000</v>
          </cell>
          <cell r="V433">
            <v>0</v>
          </cell>
          <cell r="W433">
            <v>202999</v>
          </cell>
          <cell r="X433">
            <v>0</v>
          </cell>
          <cell r="Y433">
            <v>202972</v>
          </cell>
          <cell r="Z433">
            <v>405971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203587</v>
          </cell>
          <cell r="AH433">
            <v>0</v>
          </cell>
          <cell r="AI433">
            <v>203555</v>
          </cell>
          <cell r="AJ433">
            <v>407142</v>
          </cell>
          <cell r="AP433">
            <v>11</v>
          </cell>
          <cell r="AQ433">
            <v>1182</v>
          </cell>
        </row>
        <row r="434">
          <cell r="A434">
            <v>41697</v>
          </cell>
          <cell r="B434">
            <v>5480127</v>
          </cell>
          <cell r="C434">
            <v>40707162</v>
          </cell>
          <cell r="D434">
            <v>5549843</v>
          </cell>
          <cell r="E434">
            <v>35804596</v>
          </cell>
          <cell r="J434">
            <v>5496451</v>
          </cell>
          <cell r="K434">
            <v>40857546</v>
          </cell>
          <cell r="L434">
            <v>5567749</v>
          </cell>
          <cell r="M434">
            <v>35941510</v>
          </cell>
          <cell r="R434">
            <v>1000</v>
          </cell>
          <cell r="S434">
            <v>199000</v>
          </cell>
          <cell r="T434">
            <v>5</v>
          </cell>
          <cell r="U434">
            <v>200000</v>
          </cell>
          <cell r="V434">
            <v>0</v>
          </cell>
          <cell r="W434">
            <v>79608</v>
          </cell>
          <cell r="X434">
            <v>0</v>
          </cell>
          <cell r="Y434">
            <v>119398</v>
          </cell>
          <cell r="Z434">
            <v>199006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79827</v>
          </cell>
          <cell r="AH434">
            <v>0</v>
          </cell>
          <cell r="AI434">
            <v>119713</v>
          </cell>
          <cell r="AJ434">
            <v>199540</v>
          </cell>
          <cell r="AP434">
            <v>6</v>
          </cell>
          <cell r="AQ434">
            <v>540</v>
          </cell>
        </row>
        <row r="435">
          <cell r="A435">
            <v>41698</v>
          </cell>
          <cell r="B435">
            <v>5480127</v>
          </cell>
          <cell r="C435">
            <v>40746968</v>
          </cell>
          <cell r="D435">
            <v>5549843</v>
          </cell>
          <cell r="E435">
            <v>35884193</v>
          </cell>
          <cell r="J435">
            <v>5496451</v>
          </cell>
          <cell r="K435">
            <v>40897456</v>
          </cell>
          <cell r="L435">
            <v>5567749</v>
          </cell>
          <cell r="M435">
            <v>36021292</v>
          </cell>
          <cell r="R435">
            <v>600</v>
          </cell>
          <cell r="S435">
            <v>119400</v>
          </cell>
          <cell r="T435">
            <v>3</v>
          </cell>
          <cell r="U435">
            <v>120000</v>
          </cell>
          <cell r="V435">
            <v>0</v>
          </cell>
          <cell r="W435">
            <v>39806</v>
          </cell>
          <cell r="X435">
            <v>0</v>
          </cell>
          <cell r="Y435">
            <v>79597</v>
          </cell>
          <cell r="Z435">
            <v>119403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39910</v>
          </cell>
          <cell r="AH435">
            <v>0</v>
          </cell>
          <cell r="AI435">
            <v>79782</v>
          </cell>
          <cell r="AJ435">
            <v>119692</v>
          </cell>
          <cell r="AP435">
            <v>3</v>
          </cell>
          <cell r="AQ435">
            <v>292</v>
          </cell>
        </row>
        <row r="436">
          <cell r="A436">
            <v>41699</v>
          </cell>
          <cell r="R436">
            <v>0</v>
          </cell>
          <cell r="S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P436">
            <v>0</v>
          </cell>
          <cell r="AQ436">
            <v>0</v>
          </cell>
        </row>
        <row r="437">
          <cell r="A437">
            <v>41700</v>
          </cell>
          <cell r="R437">
            <v>0</v>
          </cell>
          <cell r="S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P437">
            <v>0</v>
          </cell>
          <cell r="AQ437">
            <v>0</v>
          </cell>
        </row>
        <row r="438">
          <cell r="A438">
            <v>41701</v>
          </cell>
          <cell r="R438">
            <v>0</v>
          </cell>
          <cell r="S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P438">
            <v>0</v>
          </cell>
          <cell r="AQ438">
            <v>0</v>
          </cell>
        </row>
        <row r="439">
          <cell r="A439">
            <v>41702</v>
          </cell>
          <cell r="R439">
            <v>0</v>
          </cell>
          <cell r="S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P439">
            <v>0</v>
          </cell>
          <cell r="AQ439">
            <v>0</v>
          </cell>
        </row>
        <row r="440">
          <cell r="A440">
            <v>41703</v>
          </cell>
          <cell r="R440">
            <v>0</v>
          </cell>
          <cell r="S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P440">
            <v>0</v>
          </cell>
          <cell r="AQ440">
            <v>0</v>
          </cell>
        </row>
        <row r="441">
          <cell r="A441">
            <v>41704</v>
          </cell>
          <cell r="R441">
            <v>0</v>
          </cell>
          <cell r="S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P441">
            <v>0</v>
          </cell>
          <cell r="AQ441">
            <v>0</v>
          </cell>
        </row>
        <row r="442">
          <cell r="A442">
            <v>41705</v>
          </cell>
          <cell r="R442">
            <v>0</v>
          </cell>
          <cell r="S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P442">
            <v>0</v>
          </cell>
          <cell r="AQ442">
            <v>0</v>
          </cell>
        </row>
        <row r="443">
          <cell r="A443">
            <v>41706</v>
          </cell>
          <cell r="R443">
            <v>0</v>
          </cell>
          <cell r="S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P443">
            <v>0</v>
          </cell>
          <cell r="AQ443">
            <v>0</v>
          </cell>
        </row>
        <row r="444">
          <cell r="A444">
            <v>41707</v>
          </cell>
          <cell r="R444">
            <v>0</v>
          </cell>
          <cell r="S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P444">
            <v>0</v>
          </cell>
          <cell r="AQ444">
            <v>0</v>
          </cell>
        </row>
        <row r="445">
          <cell r="A445">
            <v>41708</v>
          </cell>
          <cell r="R445">
            <v>0</v>
          </cell>
          <cell r="S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P445">
            <v>0</v>
          </cell>
          <cell r="AQ445">
            <v>0</v>
          </cell>
        </row>
        <row r="446">
          <cell r="A446">
            <v>41709</v>
          </cell>
          <cell r="R446">
            <v>0</v>
          </cell>
          <cell r="S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P446">
            <v>0</v>
          </cell>
          <cell r="AQ446">
            <v>0</v>
          </cell>
        </row>
        <row r="447">
          <cell r="A447">
            <v>41710</v>
          </cell>
          <cell r="R447">
            <v>0</v>
          </cell>
          <cell r="S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P447">
            <v>0</v>
          </cell>
          <cell r="AQ447">
            <v>0</v>
          </cell>
        </row>
        <row r="448">
          <cell r="A448">
            <v>41711</v>
          </cell>
          <cell r="R448">
            <v>0</v>
          </cell>
          <cell r="S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P448">
            <v>0</v>
          </cell>
          <cell r="AQ448">
            <v>0</v>
          </cell>
        </row>
        <row r="449">
          <cell r="A449">
            <v>41712</v>
          </cell>
          <cell r="R449">
            <v>0</v>
          </cell>
          <cell r="S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P449">
            <v>0</v>
          </cell>
          <cell r="AQ449">
            <v>0</v>
          </cell>
        </row>
        <row r="450">
          <cell r="A450">
            <v>41713</v>
          </cell>
          <cell r="R450">
            <v>0</v>
          </cell>
          <cell r="S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P450">
            <v>0</v>
          </cell>
          <cell r="AQ450">
            <v>0</v>
          </cell>
        </row>
        <row r="451">
          <cell r="A451">
            <v>41714</v>
          </cell>
          <cell r="R451">
            <v>0</v>
          </cell>
          <cell r="S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P451">
            <v>0</v>
          </cell>
          <cell r="AQ451">
            <v>0</v>
          </cell>
        </row>
        <row r="452">
          <cell r="A452">
            <v>41715</v>
          </cell>
          <cell r="R452">
            <v>0</v>
          </cell>
          <cell r="S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P452">
            <v>0</v>
          </cell>
          <cell r="AQ452">
            <v>0</v>
          </cell>
        </row>
        <row r="453">
          <cell r="A453">
            <v>41716</v>
          </cell>
          <cell r="R453">
            <v>0</v>
          </cell>
          <cell r="S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P453">
            <v>0</v>
          </cell>
          <cell r="AQ453">
            <v>0</v>
          </cell>
        </row>
        <row r="454">
          <cell r="A454">
            <v>41717</v>
          </cell>
          <cell r="R454">
            <v>0</v>
          </cell>
          <cell r="S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P454">
            <v>0</v>
          </cell>
          <cell r="AQ454">
            <v>0</v>
          </cell>
        </row>
        <row r="455">
          <cell r="A455">
            <v>41718</v>
          </cell>
          <cell r="R455">
            <v>0</v>
          </cell>
          <cell r="S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P455">
            <v>0</v>
          </cell>
          <cell r="AQ455">
            <v>0</v>
          </cell>
        </row>
        <row r="456">
          <cell r="A456">
            <v>41719</v>
          </cell>
          <cell r="R456">
            <v>0</v>
          </cell>
          <cell r="S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P456">
            <v>0</v>
          </cell>
          <cell r="AQ456">
            <v>0</v>
          </cell>
        </row>
        <row r="457">
          <cell r="A457">
            <v>41720</v>
          </cell>
          <cell r="R457">
            <v>0</v>
          </cell>
          <cell r="S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P457">
            <v>0</v>
          </cell>
          <cell r="AQ457">
            <v>0</v>
          </cell>
        </row>
        <row r="458">
          <cell r="A458">
            <v>41721</v>
          </cell>
          <cell r="R458">
            <v>0</v>
          </cell>
          <cell r="S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P458">
            <v>0</v>
          </cell>
          <cell r="AQ458">
            <v>0</v>
          </cell>
        </row>
        <row r="459">
          <cell r="A459">
            <v>41722</v>
          </cell>
          <cell r="R459">
            <v>0</v>
          </cell>
          <cell r="S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P459">
            <v>0</v>
          </cell>
          <cell r="AQ459">
            <v>0</v>
          </cell>
        </row>
        <row r="460">
          <cell r="A460">
            <v>41723</v>
          </cell>
          <cell r="R460">
            <v>0</v>
          </cell>
          <cell r="S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P460">
            <v>0</v>
          </cell>
          <cell r="AQ460">
            <v>0</v>
          </cell>
        </row>
        <row r="461">
          <cell r="A461">
            <v>41724</v>
          </cell>
          <cell r="R461">
            <v>0</v>
          </cell>
          <cell r="S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P461">
            <v>0</v>
          </cell>
          <cell r="AQ461">
            <v>0</v>
          </cell>
        </row>
        <row r="462">
          <cell r="A462">
            <v>41725</v>
          </cell>
          <cell r="R462">
            <v>0</v>
          </cell>
          <cell r="S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P462">
            <v>0</v>
          </cell>
          <cell r="AQ462">
            <v>0</v>
          </cell>
        </row>
        <row r="463">
          <cell r="A463">
            <v>41726</v>
          </cell>
          <cell r="R463">
            <v>0</v>
          </cell>
          <cell r="S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P463">
            <v>0</v>
          </cell>
          <cell r="AQ463">
            <v>0</v>
          </cell>
        </row>
        <row r="464">
          <cell r="A464">
            <v>41727</v>
          </cell>
          <cell r="R464">
            <v>0</v>
          </cell>
          <cell r="S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P464">
            <v>0</v>
          </cell>
          <cell r="AQ464">
            <v>0</v>
          </cell>
        </row>
        <row r="465">
          <cell r="A465">
            <v>41728</v>
          </cell>
          <cell r="R465">
            <v>0</v>
          </cell>
          <cell r="S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P465">
            <v>0</v>
          </cell>
          <cell r="AQ465">
            <v>0</v>
          </cell>
        </row>
        <row r="466">
          <cell r="A466">
            <v>41729</v>
          </cell>
          <cell r="R466">
            <v>0</v>
          </cell>
          <cell r="S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P466">
            <v>0</v>
          </cell>
          <cell r="AQ466">
            <v>0</v>
          </cell>
        </row>
        <row r="467">
          <cell r="A467">
            <v>41730</v>
          </cell>
          <cell r="R467">
            <v>0</v>
          </cell>
          <cell r="S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P467">
            <v>0</v>
          </cell>
          <cell r="AQ467">
            <v>0</v>
          </cell>
        </row>
        <row r="468">
          <cell r="A468">
            <v>41731</v>
          </cell>
          <cell r="R468">
            <v>0</v>
          </cell>
          <cell r="S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P468">
            <v>0</v>
          </cell>
          <cell r="AQ468">
            <v>0</v>
          </cell>
        </row>
        <row r="469">
          <cell r="A469">
            <v>41732</v>
          </cell>
          <cell r="R469">
            <v>0</v>
          </cell>
          <cell r="S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P469">
            <v>0</v>
          </cell>
          <cell r="AQ469">
            <v>0</v>
          </cell>
        </row>
        <row r="470">
          <cell r="A470">
            <v>41733</v>
          </cell>
          <cell r="R470">
            <v>0</v>
          </cell>
          <cell r="S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P470">
            <v>0</v>
          </cell>
          <cell r="AQ470">
            <v>0</v>
          </cell>
        </row>
        <row r="471">
          <cell r="A471">
            <v>41734</v>
          </cell>
          <cell r="R471">
            <v>0</v>
          </cell>
          <cell r="S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P471">
            <v>0</v>
          </cell>
          <cell r="AQ471">
            <v>0</v>
          </cell>
        </row>
        <row r="472">
          <cell r="A472">
            <v>41735</v>
          </cell>
          <cell r="R472">
            <v>0</v>
          </cell>
          <cell r="S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P472">
            <v>0</v>
          </cell>
          <cell r="AQ472">
            <v>0</v>
          </cell>
        </row>
        <row r="473">
          <cell r="A473">
            <v>41736</v>
          </cell>
          <cell r="R473">
            <v>0</v>
          </cell>
          <cell r="S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P473">
            <v>0</v>
          </cell>
          <cell r="AQ473">
            <v>0</v>
          </cell>
        </row>
        <row r="474">
          <cell r="A474">
            <v>41737</v>
          </cell>
          <cell r="R474">
            <v>0</v>
          </cell>
          <cell r="S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P474">
            <v>0</v>
          </cell>
          <cell r="AQ474">
            <v>0</v>
          </cell>
        </row>
        <row r="475">
          <cell r="A475">
            <v>41738</v>
          </cell>
          <cell r="R475">
            <v>0</v>
          </cell>
          <cell r="S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P475">
            <v>0</v>
          </cell>
          <cell r="AQ475">
            <v>0</v>
          </cell>
        </row>
        <row r="476">
          <cell r="A476">
            <v>41739</v>
          </cell>
          <cell r="R476">
            <v>0</v>
          </cell>
          <cell r="S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P476">
            <v>0</v>
          </cell>
          <cell r="AQ476">
            <v>0</v>
          </cell>
        </row>
        <row r="477">
          <cell r="A477">
            <v>41740</v>
          </cell>
          <cell r="R477">
            <v>0</v>
          </cell>
          <cell r="S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P477">
            <v>0</v>
          </cell>
          <cell r="AQ477">
            <v>0</v>
          </cell>
        </row>
        <row r="478">
          <cell r="A478">
            <v>41741</v>
          </cell>
          <cell r="R478">
            <v>0</v>
          </cell>
          <cell r="S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P478">
            <v>0</v>
          </cell>
          <cell r="AQ478">
            <v>0</v>
          </cell>
        </row>
        <row r="479">
          <cell r="A479">
            <v>41742</v>
          </cell>
          <cell r="R479">
            <v>0</v>
          </cell>
          <cell r="S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P479">
            <v>0</v>
          </cell>
          <cell r="AQ479">
            <v>0</v>
          </cell>
        </row>
        <row r="480">
          <cell r="A480">
            <v>41743</v>
          </cell>
          <cell r="R480">
            <v>0</v>
          </cell>
          <cell r="S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P480">
            <v>0</v>
          </cell>
          <cell r="AQ480">
            <v>0</v>
          </cell>
        </row>
        <row r="481">
          <cell r="A481">
            <v>41744</v>
          </cell>
          <cell r="R481">
            <v>0</v>
          </cell>
          <cell r="S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P481">
            <v>0</v>
          </cell>
          <cell r="AQ481">
            <v>0</v>
          </cell>
        </row>
        <row r="482">
          <cell r="A482">
            <v>41745</v>
          </cell>
          <cell r="R482">
            <v>0</v>
          </cell>
          <cell r="S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P482">
            <v>0</v>
          </cell>
          <cell r="AQ482">
            <v>0</v>
          </cell>
        </row>
        <row r="483">
          <cell r="A483">
            <v>41746</v>
          </cell>
          <cell r="R483">
            <v>0</v>
          </cell>
          <cell r="S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P483">
            <v>0</v>
          </cell>
          <cell r="AQ483">
            <v>0</v>
          </cell>
        </row>
        <row r="484">
          <cell r="A484">
            <v>41747</v>
          </cell>
          <cell r="R484">
            <v>0</v>
          </cell>
          <cell r="S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P484">
            <v>0</v>
          </cell>
          <cell r="AQ484">
            <v>0</v>
          </cell>
        </row>
        <row r="485">
          <cell r="A485">
            <v>41748</v>
          </cell>
          <cell r="R485">
            <v>0</v>
          </cell>
          <cell r="S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>
            <v>0</v>
          </cell>
          <cell r="AP485">
            <v>0</v>
          </cell>
          <cell r="AQ485">
            <v>0</v>
          </cell>
        </row>
        <row r="486">
          <cell r="A486">
            <v>41749</v>
          </cell>
          <cell r="R486">
            <v>0</v>
          </cell>
          <cell r="S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P486">
            <v>0</v>
          </cell>
          <cell r="AQ486">
            <v>0</v>
          </cell>
        </row>
        <row r="487">
          <cell r="A487">
            <v>41750</v>
          </cell>
          <cell r="R487">
            <v>0</v>
          </cell>
          <cell r="S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P487">
            <v>0</v>
          </cell>
          <cell r="AQ487">
            <v>0</v>
          </cell>
        </row>
        <row r="488">
          <cell r="A488">
            <v>41751</v>
          </cell>
          <cell r="R488">
            <v>0</v>
          </cell>
          <cell r="S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P488">
            <v>0</v>
          </cell>
          <cell r="AQ488">
            <v>0</v>
          </cell>
        </row>
        <row r="489">
          <cell r="A489">
            <v>41752</v>
          </cell>
          <cell r="R489">
            <v>0</v>
          </cell>
          <cell r="S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P489">
            <v>0</v>
          </cell>
          <cell r="AQ489">
            <v>0</v>
          </cell>
        </row>
        <row r="490">
          <cell r="A490">
            <v>41753</v>
          </cell>
          <cell r="R490">
            <v>0</v>
          </cell>
          <cell r="S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P490">
            <v>0</v>
          </cell>
          <cell r="AQ490">
            <v>0</v>
          </cell>
        </row>
        <row r="491">
          <cell r="A491">
            <v>41754</v>
          </cell>
          <cell r="R491">
            <v>0</v>
          </cell>
          <cell r="S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P491">
            <v>0</v>
          </cell>
          <cell r="AQ491">
            <v>0</v>
          </cell>
        </row>
        <row r="492">
          <cell r="A492">
            <v>41755</v>
          </cell>
          <cell r="R492">
            <v>0</v>
          </cell>
          <cell r="S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P492">
            <v>0</v>
          </cell>
          <cell r="AQ492">
            <v>0</v>
          </cell>
        </row>
        <row r="493">
          <cell r="A493">
            <v>41756</v>
          </cell>
          <cell r="R493">
            <v>0</v>
          </cell>
          <cell r="S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P493">
            <v>0</v>
          </cell>
          <cell r="AQ493">
            <v>0</v>
          </cell>
        </row>
        <row r="494">
          <cell r="A494">
            <v>41757</v>
          </cell>
          <cell r="R494">
            <v>0</v>
          </cell>
          <cell r="S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P494">
            <v>0</v>
          </cell>
          <cell r="AQ494">
            <v>0</v>
          </cell>
        </row>
        <row r="495">
          <cell r="A495">
            <v>41758</v>
          </cell>
          <cell r="R495">
            <v>0</v>
          </cell>
          <cell r="S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P495">
            <v>0</v>
          </cell>
          <cell r="AQ495">
            <v>0</v>
          </cell>
        </row>
        <row r="496">
          <cell r="A496">
            <v>41759</v>
          </cell>
          <cell r="R496">
            <v>0</v>
          </cell>
          <cell r="S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P496">
            <v>0</v>
          </cell>
          <cell r="AQ496">
            <v>0</v>
          </cell>
        </row>
        <row r="497">
          <cell r="A497">
            <v>41760</v>
          </cell>
          <cell r="R497">
            <v>0</v>
          </cell>
          <cell r="S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P497">
            <v>0</v>
          </cell>
          <cell r="AQ497">
            <v>0</v>
          </cell>
        </row>
        <row r="498">
          <cell r="A498">
            <v>41761</v>
          </cell>
          <cell r="R498">
            <v>0</v>
          </cell>
          <cell r="S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</row>
        <row r="499">
          <cell r="A499">
            <v>41762</v>
          </cell>
          <cell r="R499">
            <v>0</v>
          </cell>
          <cell r="S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</row>
        <row r="500">
          <cell r="A500">
            <v>41763</v>
          </cell>
          <cell r="R500">
            <v>0</v>
          </cell>
          <cell r="S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>
            <v>41764</v>
          </cell>
          <cell r="R501">
            <v>0</v>
          </cell>
          <cell r="S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>
            <v>41765</v>
          </cell>
          <cell r="R502">
            <v>0</v>
          </cell>
          <cell r="S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</row>
        <row r="503">
          <cell r="A503">
            <v>41766</v>
          </cell>
          <cell r="R503">
            <v>0</v>
          </cell>
          <cell r="S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</row>
        <row r="504">
          <cell r="A504">
            <v>41767</v>
          </cell>
          <cell r="R504">
            <v>0</v>
          </cell>
          <cell r="S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</row>
        <row r="505">
          <cell r="A505">
            <v>41768</v>
          </cell>
          <cell r="R505">
            <v>0</v>
          </cell>
          <cell r="S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</row>
        <row r="506">
          <cell r="A506">
            <v>41769</v>
          </cell>
          <cell r="R506">
            <v>0</v>
          </cell>
          <cell r="S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</row>
        <row r="507">
          <cell r="A507">
            <v>41770</v>
          </cell>
          <cell r="R507">
            <v>0</v>
          </cell>
          <cell r="S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</row>
        <row r="508">
          <cell r="A508">
            <v>41771</v>
          </cell>
          <cell r="R508">
            <v>0</v>
          </cell>
          <cell r="S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</row>
        <row r="509">
          <cell r="A509">
            <v>41772</v>
          </cell>
          <cell r="R509">
            <v>0</v>
          </cell>
          <cell r="S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</row>
        <row r="510">
          <cell r="A510">
            <v>41773</v>
          </cell>
          <cell r="R510">
            <v>0</v>
          </cell>
          <cell r="S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</row>
        <row r="511">
          <cell r="A511">
            <v>41774</v>
          </cell>
          <cell r="R511">
            <v>0</v>
          </cell>
          <cell r="S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</row>
        <row r="512">
          <cell r="A512">
            <v>41775</v>
          </cell>
          <cell r="R512">
            <v>0</v>
          </cell>
          <cell r="S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</row>
        <row r="513">
          <cell r="A513">
            <v>41776</v>
          </cell>
          <cell r="R513">
            <v>0</v>
          </cell>
          <cell r="S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</row>
        <row r="514">
          <cell r="A514">
            <v>41777</v>
          </cell>
          <cell r="R514">
            <v>0</v>
          </cell>
          <cell r="S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</row>
        <row r="515">
          <cell r="A515">
            <v>41778</v>
          </cell>
          <cell r="R515">
            <v>0</v>
          </cell>
          <cell r="S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</row>
        <row r="516">
          <cell r="A516">
            <v>41779</v>
          </cell>
          <cell r="R516">
            <v>0</v>
          </cell>
          <cell r="S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</row>
        <row r="517">
          <cell r="A517">
            <v>41780</v>
          </cell>
          <cell r="R517">
            <v>0</v>
          </cell>
          <cell r="S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</row>
        <row r="518">
          <cell r="A518">
            <v>41781</v>
          </cell>
          <cell r="R518">
            <v>0</v>
          </cell>
          <cell r="S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</row>
        <row r="519">
          <cell r="A519">
            <v>41782</v>
          </cell>
          <cell r="R519">
            <v>0</v>
          </cell>
          <cell r="S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>
            <v>41783</v>
          </cell>
          <cell r="R520">
            <v>0</v>
          </cell>
          <cell r="S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>
            <v>41784</v>
          </cell>
          <cell r="R521">
            <v>0</v>
          </cell>
          <cell r="S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</row>
        <row r="522">
          <cell r="A522">
            <v>41785</v>
          </cell>
          <cell r="R522">
            <v>0</v>
          </cell>
          <cell r="S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</row>
        <row r="523">
          <cell r="A523">
            <v>41786</v>
          </cell>
          <cell r="R523">
            <v>0</v>
          </cell>
          <cell r="S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</row>
        <row r="524">
          <cell r="A524">
            <v>41787</v>
          </cell>
          <cell r="R524">
            <v>0</v>
          </cell>
          <cell r="S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</row>
        <row r="525">
          <cell r="A525">
            <v>41788</v>
          </cell>
          <cell r="R525">
            <v>0</v>
          </cell>
          <cell r="S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</row>
        <row r="526">
          <cell r="A526">
            <v>41789</v>
          </cell>
          <cell r="R526">
            <v>0</v>
          </cell>
          <cell r="S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</row>
        <row r="527">
          <cell r="A527">
            <v>41790</v>
          </cell>
          <cell r="R527">
            <v>0</v>
          </cell>
          <cell r="S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</row>
        <row r="528">
          <cell r="A528">
            <v>41791</v>
          </cell>
          <cell r="R528">
            <v>0</v>
          </cell>
          <cell r="S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</row>
        <row r="529">
          <cell r="A529">
            <v>41792</v>
          </cell>
          <cell r="R529">
            <v>0</v>
          </cell>
          <cell r="S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</row>
        <row r="530">
          <cell r="A530">
            <v>41793</v>
          </cell>
          <cell r="R530">
            <v>0</v>
          </cell>
          <cell r="S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</row>
        <row r="531">
          <cell r="A531">
            <v>41794</v>
          </cell>
          <cell r="R531">
            <v>0</v>
          </cell>
          <cell r="S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</row>
        <row r="532">
          <cell r="A532">
            <v>41795</v>
          </cell>
          <cell r="R532">
            <v>0</v>
          </cell>
          <cell r="S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</row>
        <row r="533">
          <cell r="A533">
            <v>41796</v>
          </cell>
          <cell r="R533">
            <v>0</v>
          </cell>
          <cell r="S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</row>
        <row r="534">
          <cell r="A534">
            <v>41797</v>
          </cell>
          <cell r="R534">
            <v>0</v>
          </cell>
          <cell r="S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</row>
        <row r="535">
          <cell r="A535">
            <v>41798</v>
          </cell>
          <cell r="R535">
            <v>0</v>
          </cell>
          <cell r="S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</row>
        <row r="536">
          <cell r="A536">
            <v>41799</v>
          </cell>
          <cell r="R536">
            <v>0</v>
          </cell>
          <cell r="S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</row>
        <row r="537">
          <cell r="A537">
            <v>41800</v>
          </cell>
          <cell r="R537">
            <v>0</v>
          </cell>
          <cell r="S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</row>
        <row r="538">
          <cell r="A538">
            <v>41801</v>
          </cell>
          <cell r="R538">
            <v>0</v>
          </cell>
          <cell r="S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</row>
        <row r="539">
          <cell r="A539">
            <v>41802</v>
          </cell>
          <cell r="R539">
            <v>0</v>
          </cell>
          <cell r="S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</row>
        <row r="540">
          <cell r="A540">
            <v>41803</v>
          </cell>
          <cell r="R540">
            <v>0</v>
          </cell>
          <cell r="S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</row>
        <row r="541">
          <cell r="A541">
            <v>41804</v>
          </cell>
          <cell r="R541">
            <v>0</v>
          </cell>
          <cell r="S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</row>
        <row r="542">
          <cell r="A542">
            <v>41805</v>
          </cell>
          <cell r="R542">
            <v>0</v>
          </cell>
          <cell r="S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</row>
        <row r="543">
          <cell r="A543">
            <v>41806</v>
          </cell>
          <cell r="R543">
            <v>0</v>
          </cell>
          <cell r="S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</row>
        <row r="544">
          <cell r="A544">
            <v>41807</v>
          </cell>
          <cell r="R544">
            <v>0</v>
          </cell>
          <cell r="S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</row>
        <row r="545">
          <cell r="A545">
            <v>41808</v>
          </cell>
          <cell r="R545">
            <v>0</v>
          </cell>
          <cell r="S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</row>
        <row r="546">
          <cell r="A546">
            <v>41809</v>
          </cell>
          <cell r="R546">
            <v>0</v>
          </cell>
          <cell r="S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</row>
        <row r="547">
          <cell r="A547">
            <v>41810</v>
          </cell>
          <cell r="R547">
            <v>0</v>
          </cell>
          <cell r="S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>
            <v>41811</v>
          </cell>
          <cell r="R548">
            <v>0</v>
          </cell>
          <cell r="S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>
            <v>41812</v>
          </cell>
          <cell r="R549">
            <v>0</v>
          </cell>
          <cell r="S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</row>
        <row r="550">
          <cell r="A550">
            <v>41813</v>
          </cell>
          <cell r="R550">
            <v>0</v>
          </cell>
          <cell r="S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</row>
        <row r="551">
          <cell r="A551">
            <v>41814</v>
          </cell>
          <cell r="R551">
            <v>0</v>
          </cell>
          <cell r="S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</row>
        <row r="552">
          <cell r="A552">
            <v>41815</v>
          </cell>
          <cell r="R552">
            <v>0</v>
          </cell>
          <cell r="S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</row>
        <row r="553">
          <cell r="A553">
            <v>41816</v>
          </cell>
          <cell r="R553">
            <v>0</v>
          </cell>
          <cell r="S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</row>
        <row r="554">
          <cell r="A554">
            <v>41817</v>
          </cell>
          <cell r="R554">
            <v>0</v>
          </cell>
          <cell r="S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</row>
        <row r="555">
          <cell r="A555">
            <v>41818</v>
          </cell>
          <cell r="R555">
            <v>0</v>
          </cell>
          <cell r="S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</row>
        <row r="556">
          <cell r="A556">
            <v>41819</v>
          </cell>
          <cell r="R556">
            <v>0</v>
          </cell>
          <cell r="S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</row>
        <row r="557">
          <cell r="A557">
            <v>41820</v>
          </cell>
          <cell r="R557">
            <v>0</v>
          </cell>
          <cell r="S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</row>
        <row r="558">
          <cell r="A558">
            <v>41821</v>
          </cell>
          <cell r="R558">
            <v>0</v>
          </cell>
          <cell r="S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</row>
        <row r="559">
          <cell r="A559">
            <v>41822</v>
          </cell>
          <cell r="R559">
            <v>0</v>
          </cell>
          <cell r="S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</row>
        <row r="560">
          <cell r="A560">
            <v>41823</v>
          </cell>
          <cell r="R560">
            <v>0</v>
          </cell>
          <cell r="S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</row>
        <row r="561">
          <cell r="A561">
            <v>41824</v>
          </cell>
          <cell r="R561">
            <v>0</v>
          </cell>
          <cell r="S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</row>
        <row r="562">
          <cell r="A562">
            <v>41825</v>
          </cell>
          <cell r="R562">
            <v>0</v>
          </cell>
          <cell r="S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</row>
        <row r="563">
          <cell r="A563">
            <v>41826</v>
          </cell>
          <cell r="R563">
            <v>0</v>
          </cell>
          <cell r="S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</row>
        <row r="564">
          <cell r="A564">
            <v>41827</v>
          </cell>
          <cell r="R564">
            <v>0</v>
          </cell>
          <cell r="S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</row>
        <row r="565">
          <cell r="A565">
            <v>41828</v>
          </cell>
          <cell r="R565">
            <v>0</v>
          </cell>
          <cell r="S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</row>
        <row r="566">
          <cell r="A566">
            <v>41829</v>
          </cell>
          <cell r="R566">
            <v>0</v>
          </cell>
          <cell r="S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</row>
        <row r="567">
          <cell r="A567">
            <v>41830</v>
          </cell>
          <cell r="R567">
            <v>0</v>
          </cell>
          <cell r="S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</row>
        <row r="568">
          <cell r="A568">
            <v>41831</v>
          </cell>
          <cell r="R568">
            <v>0</v>
          </cell>
          <cell r="S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</row>
        <row r="569">
          <cell r="A569">
            <v>41832</v>
          </cell>
          <cell r="R569">
            <v>0</v>
          </cell>
          <cell r="S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</row>
        <row r="570">
          <cell r="A570">
            <v>41833</v>
          </cell>
          <cell r="R570">
            <v>0</v>
          </cell>
          <cell r="S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</row>
        <row r="571">
          <cell r="A571">
            <v>41834</v>
          </cell>
          <cell r="R571">
            <v>0</v>
          </cell>
          <cell r="S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</row>
        <row r="572">
          <cell r="A572">
            <v>41835</v>
          </cell>
          <cell r="R572">
            <v>0</v>
          </cell>
          <cell r="S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</row>
        <row r="573">
          <cell r="A573">
            <v>41836</v>
          </cell>
          <cell r="R573">
            <v>0</v>
          </cell>
          <cell r="S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</row>
        <row r="574">
          <cell r="A574">
            <v>41837</v>
          </cell>
          <cell r="R574">
            <v>0</v>
          </cell>
          <cell r="S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</row>
        <row r="575">
          <cell r="A575">
            <v>41838</v>
          </cell>
          <cell r="R575">
            <v>0</v>
          </cell>
          <cell r="S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</row>
        <row r="576">
          <cell r="A576">
            <v>41839</v>
          </cell>
          <cell r="R576">
            <v>0</v>
          </cell>
          <cell r="S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</row>
        <row r="577">
          <cell r="A577">
            <v>41840</v>
          </cell>
          <cell r="R577">
            <v>0</v>
          </cell>
          <cell r="S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</row>
        <row r="578">
          <cell r="A578">
            <v>41841</v>
          </cell>
          <cell r="R578">
            <v>0</v>
          </cell>
          <cell r="S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</row>
        <row r="579">
          <cell r="A579">
            <v>41842</v>
          </cell>
          <cell r="R579">
            <v>0</v>
          </cell>
          <cell r="S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</row>
        <row r="580">
          <cell r="A580">
            <v>41843</v>
          </cell>
          <cell r="R580">
            <v>0</v>
          </cell>
          <cell r="S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</row>
        <row r="581">
          <cell r="A581">
            <v>41844</v>
          </cell>
          <cell r="R581">
            <v>0</v>
          </cell>
          <cell r="S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</row>
        <row r="582">
          <cell r="A582">
            <v>41845</v>
          </cell>
          <cell r="R582">
            <v>0</v>
          </cell>
          <cell r="S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</row>
        <row r="583">
          <cell r="A583">
            <v>41846</v>
          </cell>
          <cell r="R583">
            <v>0</v>
          </cell>
          <cell r="S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</row>
        <row r="584">
          <cell r="A584">
            <v>41847</v>
          </cell>
          <cell r="R584">
            <v>0</v>
          </cell>
          <cell r="S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</row>
        <row r="585">
          <cell r="A585">
            <v>41848</v>
          </cell>
          <cell r="R585">
            <v>0</v>
          </cell>
          <cell r="S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</row>
        <row r="586">
          <cell r="A586">
            <v>41849</v>
          </cell>
          <cell r="R586">
            <v>0</v>
          </cell>
          <cell r="S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</row>
        <row r="587">
          <cell r="A587">
            <v>41850</v>
          </cell>
          <cell r="R587">
            <v>0</v>
          </cell>
          <cell r="S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</row>
        <row r="588">
          <cell r="A588">
            <v>41851</v>
          </cell>
          <cell r="R588">
            <v>0</v>
          </cell>
          <cell r="S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</row>
        <row r="589">
          <cell r="A589">
            <v>41852</v>
          </cell>
          <cell r="R589">
            <v>0</v>
          </cell>
          <cell r="S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</row>
        <row r="590">
          <cell r="A590">
            <v>41853</v>
          </cell>
          <cell r="R590">
            <v>0</v>
          </cell>
          <cell r="S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</row>
        <row r="591">
          <cell r="A591">
            <v>41854</v>
          </cell>
          <cell r="R591">
            <v>0</v>
          </cell>
          <cell r="S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</row>
        <row r="592">
          <cell r="A592">
            <v>41855</v>
          </cell>
          <cell r="R592">
            <v>0</v>
          </cell>
          <cell r="S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</row>
        <row r="593">
          <cell r="A593">
            <v>41856</v>
          </cell>
          <cell r="R593">
            <v>0</v>
          </cell>
          <cell r="S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</row>
        <row r="594">
          <cell r="A594">
            <v>41857</v>
          </cell>
          <cell r="R594">
            <v>0</v>
          </cell>
          <cell r="S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5">
          <cell r="A595">
            <v>41858</v>
          </cell>
          <cell r="R595">
            <v>0</v>
          </cell>
          <cell r="S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</row>
        <row r="596">
          <cell r="A596">
            <v>41859</v>
          </cell>
          <cell r="R596">
            <v>0</v>
          </cell>
          <cell r="S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</row>
        <row r="597">
          <cell r="A597">
            <v>41860</v>
          </cell>
          <cell r="R597">
            <v>0</v>
          </cell>
          <cell r="S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</row>
        <row r="598">
          <cell r="A598">
            <v>41861</v>
          </cell>
          <cell r="R598">
            <v>0</v>
          </cell>
          <cell r="S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</row>
        <row r="599">
          <cell r="A599">
            <v>41862</v>
          </cell>
          <cell r="R599">
            <v>0</v>
          </cell>
          <cell r="S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</row>
        <row r="600">
          <cell r="A600">
            <v>41863</v>
          </cell>
          <cell r="R600">
            <v>0</v>
          </cell>
          <cell r="S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</row>
        <row r="601">
          <cell r="A601">
            <v>41864</v>
          </cell>
          <cell r="R601">
            <v>0</v>
          </cell>
          <cell r="S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</row>
        <row r="602">
          <cell r="A602">
            <v>41865</v>
          </cell>
          <cell r="R602">
            <v>0</v>
          </cell>
          <cell r="S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</row>
        <row r="603">
          <cell r="A603">
            <v>41866</v>
          </cell>
          <cell r="R603">
            <v>0</v>
          </cell>
          <cell r="S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</row>
        <row r="604">
          <cell r="A604">
            <v>41867</v>
          </cell>
          <cell r="R604">
            <v>0</v>
          </cell>
          <cell r="S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</row>
        <row r="605">
          <cell r="A605">
            <v>41868</v>
          </cell>
          <cell r="R605">
            <v>0</v>
          </cell>
          <cell r="S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</row>
        <row r="606">
          <cell r="A606">
            <v>41869</v>
          </cell>
          <cell r="R606">
            <v>0</v>
          </cell>
          <cell r="S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</row>
        <row r="607">
          <cell r="A607">
            <v>41870</v>
          </cell>
          <cell r="R607">
            <v>0</v>
          </cell>
          <cell r="S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</row>
        <row r="608">
          <cell r="A608">
            <v>41871</v>
          </cell>
          <cell r="R608">
            <v>0</v>
          </cell>
          <cell r="S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</row>
        <row r="609">
          <cell r="A609">
            <v>41872</v>
          </cell>
          <cell r="R609">
            <v>0</v>
          </cell>
          <cell r="S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</row>
        <row r="610">
          <cell r="A610">
            <v>41873</v>
          </cell>
          <cell r="R610">
            <v>0</v>
          </cell>
          <cell r="S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</row>
        <row r="611">
          <cell r="A611">
            <v>41874</v>
          </cell>
          <cell r="R611">
            <v>0</v>
          </cell>
          <cell r="S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</row>
        <row r="612">
          <cell r="A612">
            <v>41875</v>
          </cell>
          <cell r="R612">
            <v>0</v>
          </cell>
          <cell r="S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</row>
        <row r="613">
          <cell r="A613">
            <v>41876</v>
          </cell>
          <cell r="R613">
            <v>0</v>
          </cell>
          <cell r="S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</row>
        <row r="614">
          <cell r="A614">
            <v>41877</v>
          </cell>
          <cell r="R614">
            <v>0</v>
          </cell>
          <cell r="S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</row>
        <row r="615">
          <cell r="A615">
            <v>41878</v>
          </cell>
          <cell r="R615">
            <v>0</v>
          </cell>
          <cell r="S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</row>
        <row r="616">
          <cell r="A616">
            <v>41879</v>
          </cell>
          <cell r="R616">
            <v>0</v>
          </cell>
          <cell r="S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</row>
        <row r="617">
          <cell r="A617">
            <v>41880</v>
          </cell>
          <cell r="R617">
            <v>0</v>
          </cell>
          <cell r="S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</row>
        <row r="618">
          <cell r="A618">
            <v>41881</v>
          </cell>
          <cell r="R618">
            <v>0</v>
          </cell>
          <cell r="S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</row>
        <row r="619">
          <cell r="A619">
            <v>41882</v>
          </cell>
          <cell r="R619">
            <v>0</v>
          </cell>
          <cell r="S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</row>
        <row r="620">
          <cell r="A620">
            <v>41883</v>
          </cell>
          <cell r="R620">
            <v>0</v>
          </cell>
          <cell r="S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</row>
        <row r="621">
          <cell r="A621">
            <v>41884</v>
          </cell>
          <cell r="R621">
            <v>0</v>
          </cell>
          <cell r="S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</row>
        <row r="622">
          <cell r="A622">
            <v>41885</v>
          </cell>
          <cell r="R622">
            <v>0</v>
          </cell>
          <cell r="S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</row>
        <row r="623">
          <cell r="A623">
            <v>41886</v>
          </cell>
          <cell r="R623">
            <v>0</v>
          </cell>
          <cell r="S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</row>
        <row r="624">
          <cell r="A624">
            <v>41887</v>
          </cell>
          <cell r="R624">
            <v>0</v>
          </cell>
          <cell r="S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</row>
        <row r="625">
          <cell r="A625">
            <v>41888</v>
          </cell>
          <cell r="R625">
            <v>0</v>
          </cell>
          <cell r="S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</row>
        <row r="626">
          <cell r="A626">
            <v>41889</v>
          </cell>
          <cell r="R626">
            <v>0</v>
          </cell>
          <cell r="S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</row>
        <row r="627">
          <cell r="A627">
            <v>41890</v>
          </cell>
          <cell r="R627">
            <v>0</v>
          </cell>
          <cell r="S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</row>
        <row r="628">
          <cell r="A628">
            <v>41891</v>
          </cell>
          <cell r="R628">
            <v>0</v>
          </cell>
          <cell r="S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</row>
        <row r="629">
          <cell r="A629">
            <v>41892</v>
          </cell>
          <cell r="R629">
            <v>0</v>
          </cell>
          <cell r="S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</row>
        <row r="630">
          <cell r="A630">
            <v>41893</v>
          </cell>
          <cell r="R630">
            <v>0</v>
          </cell>
          <cell r="S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</row>
        <row r="631">
          <cell r="A631">
            <v>41894</v>
          </cell>
          <cell r="R631">
            <v>0</v>
          </cell>
          <cell r="S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</row>
        <row r="632">
          <cell r="A632">
            <v>41895</v>
          </cell>
          <cell r="R632">
            <v>0</v>
          </cell>
          <cell r="S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>
            <v>41896</v>
          </cell>
          <cell r="R633">
            <v>0</v>
          </cell>
          <cell r="S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</row>
        <row r="634">
          <cell r="A634">
            <v>41897</v>
          </cell>
          <cell r="R634">
            <v>0</v>
          </cell>
          <cell r="S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</row>
        <row r="635">
          <cell r="A635">
            <v>41898</v>
          </cell>
          <cell r="R635">
            <v>0</v>
          </cell>
          <cell r="S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</row>
        <row r="636">
          <cell r="A636">
            <v>41899</v>
          </cell>
          <cell r="R636">
            <v>0</v>
          </cell>
          <cell r="S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</row>
        <row r="637">
          <cell r="A637">
            <v>41900</v>
          </cell>
          <cell r="R637">
            <v>0</v>
          </cell>
          <cell r="S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>
            <v>41901</v>
          </cell>
          <cell r="R638">
            <v>0</v>
          </cell>
          <cell r="S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</row>
        <row r="639">
          <cell r="A639">
            <v>41902</v>
          </cell>
          <cell r="R639">
            <v>0</v>
          </cell>
          <cell r="S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</row>
        <row r="640">
          <cell r="A640">
            <v>41903</v>
          </cell>
          <cell r="R640">
            <v>0</v>
          </cell>
          <cell r="S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</row>
        <row r="641">
          <cell r="A641">
            <v>41904</v>
          </cell>
          <cell r="R641">
            <v>0</v>
          </cell>
          <cell r="S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</row>
        <row r="642">
          <cell r="A642">
            <v>41905</v>
          </cell>
          <cell r="R642">
            <v>0</v>
          </cell>
          <cell r="S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>
            <v>41906</v>
          </cell>
          <cell r="R643">
            <v>0</v>
          </cell>
          <cell r="S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</row>
        <row r="644">
          <cell r="A644">
            <v>41907</v>
          </cell>
          <cell r="R644">
            <v>0</v>
          </cell>
          <cell r="S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</row>
        <row r="645">
          <cell r="A645">
            <v>41908</v>
          </cell>
          <cell r="R645">
            <v>0</v>
          </cell>
          <cell r="S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</row>
        <row r="646">
          <cell r="A646">
            <v>41909</v>
          </cell>
          <cell r="R646">
            <v>0</v>
          </cell>
          <cell r="S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</row>
        <row r="647">
          <cell r="A647">
            <v>41910</v>
          </cell>
          <cell r="R647">
            <v>0</v>
          </cell>
          <cell r="S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</row>
        <row r="648">
          <cell r="A648">
            <v>41911</v>
          </cell>
          <cell r="R648">
            <v>0</v>
          </cell>
          <cell r="S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</row>
        <row r="649">
          <cell r="A649">
            <v>41912</v>
          </cell>
          <cell r="R649">
            <v>0</v>
          </cell>
          <cell r="S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</row>
        <row r="650">
          <cell r="A650">
            <v>41913</v>
          </cell>
          <cell r="R650">
            <v>0</v>
          </cell>
          <cell r="S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</row>
        <row r="651">
          <cell r="A651">
            <v>41914</v>
          </cell>
          <cell r="R651">
            <v>0</v>
          </cell>
          <cell r="S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</row>
        <row r="652">
          <cell r="A652">
            <v>41915</v>
          </cell>
          <cell r="R652">
            <v>0</v>
          </cell>
          <cell r="S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</row>
        <row r="653">
          <cell r="A653">
            <v>41916</v>
          </cell>
          <cell r="R653">
            <v>0</v>
          </cell>
          <cell r="S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</row>
        <row r="654">
          <cell r="A654">
            <v>41917</v>
          </cell>
          <cell r="R654">
            <v>0</v>
          </cell>
          <cell r="S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</row>
        <row r="655">
          <cell r="A655">
            <v>41918</v>
          </cell>
          <cell r="R655">
            <v>0</v>
          </cell>
          <cell r="S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</row>
        <row r="656">
          <cell r="A656">
            <v>41919</v>
          </cell>
          <cell r="R656">
            <v>0</v>
          </cell>
          <cell r="S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>
            <v>41920</v>
          </cell>
          <cell r="R657">
            <v>0</v>
          </cell>
          <cell r="S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</row>
        <row r="658">
          <cell r="A658">
            <v>41921</v>
          </cell>
          <cell r="R658">
            <v>0</v>
          </cell>
          <cell r="S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</row>
        <row r="659">
          <cell r="A659">
            <v>41922</v>
          </cell>
          <cell r="R659">
            <v>0</v>
          </cell>
          <cell r="S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</row>
        <row r="660">
          <cell r="A660">
            <v>41923</v>
          </cell>
          <cell r="R660">
            <v>0</v>
          </cell>
          <cell r="S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</row>
        <row r="661">
          <cell r="A661">
            <v>41924</v>
          </cell>
          <cell r="R661">
            <v>0</v>
          </cell>
          <cell r="S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</row>
        <row r="662">
          <cell r="A662">
            <v>41925</v>
          </cell>
          <cell r="R662">
            <v>0</v>
          </cell>
          <cell r="S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</row>
        <row r="663">
          <cell r="A663">
            <v>41926</v>
          </cell>
          <cell r="R663">
            <v>0</v>
          </cell>
          <cell r="S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</row>
        <row r="664">
          <cell r="A664">
            <v>41927</v>
          </cell>
          <cell r="R664">
            <v>0</v>
          </cell>
          <cell r="S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</row>
        <row r="665">
          <cell r="A665">
            <v>41928</v>
          </cell>
          <cell r="R665">
            <v>0</v>
          </cell>
          <cell r="S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</row>
        <row r="666">
          <cell r="A666">
            <v>41929</v>
          </cell>
          <cell r="R666">
            <v>0</v>
          </cell>
          <cell r="S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</row>
        <row r="667">
          <cell r="A667">
            <v>41930</v>
          </cell>
          <cell r="R667">
            <v>0</v>
          </cell>
          <cell r="S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</row>
        <row r="668">
          <cell r="A668">
            <v>41931</v>
          </cell>
          <cell r="R668">
            <v>0</v>
          </cell>
          <cell r="S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</row>
        <row r="669">
          <cell r="A669">
            <v>41932</v>
          </cell>
          <cell r="R669">
            <v>0</v>
          </cell>
          <cell r="S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</row>
        <row r="670">
          <cell r="A670">
            <v>41933</v>
          </cell>
          <cell r="R670">
            <v>0</v>
          </cell>
          <cell r="S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>
            <v>41934</v>
          </cell>
          <cell r="R671">
            <v>0</v>
          </cell>
          <cell r="S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</row>
        <row r="672">
          <cell r="A672">
            <v>41935</v>
          </cell>
          <cell r="R672">
            <v>0</v>
          </cell>
          <cell r="S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</row>
        <row r="673">
          <cell r="A673">
            <v>41936</v>
          </cell>
          <cell r="R673">
            <v>0</v>
          </cell>
          <cell r="S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</row>
        <row r="674">
          <cell r="A674">
            <v>41937</v>
          </cell>
          <cell r="R674">
            <v>0</v>
          </cell>
          <cell r="S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</row>
        <row r="675">
          <cell r="A675">
            <v>41938</v>
          </cell>
          <cell r="R675">
            <v>0</v>
          </cell>
          <cell r="S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>
            <v>41939</v>
          </cell>
          <cell r="R676">
            <v>0</v>
          </cell>
          <cell r="S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</row>
        <row r="677">
          <cell r="A677">
            <v>41940</v>
          </cell>
          <cell r="R677">
            <v>0</v>
          </cell>
          <cell r="S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</row>
        <row r="678">
          <cell r="A678">
            <v>41941</v>
          </cell>
          <cell r="R678">
            <v>0</v>
          </cell>
          <cell r="S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</row>
        <row r="679">
          <cell r="A679">
            <v>41942</v>
          </cell>
          <cell r="R679">
            <v>0</v>
          </cell>
          <cell r="S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</row>
        <row r="680">
          <cell r="A680">
            <v>41943</v>
          </cell>
          <cell r="R680">
            <v>0</v>
          </cell>
          <cell r="S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</row>
        <row r="681">
          <cell r="A681">
            <v>41944</v>
          </cell>
          <cell r="R681">
            <v>0</v>
          </cell>
          <cell r="S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</row>
        <row r="682">
          <cell r="A682">
            <v>41945</v>
          </cell>
          <cell r="R682">
            <v>0</v>
          </cell>
          <cell r="S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</row>
        <row r="683">
          <cell r="A683">
            <v>41946</v>
          </cell>
          <cell r="R683">
            <v>0</v>
          </cell>
          <cell r="S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</row>
        <row r="684">
          <cell r="A684">
            <v>41947</v>
          </cell>
          <cell r="R684">
            <v>0</v>
          </cell>
          <cell r="S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</row>
        <row r="685">
          <cell r="A685">
            <v>41948</v>
          </cell>
          <cell r="R685">
            <v>0</v>
          </cell>
          <cell r="S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</row>
        <row r="686">
          <cell r="A686">
            <v>41949</v>
          </cell>
          <cell r="R686">
            <v>0</v>
          </cell>
          <cell r="S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</row>
        <row r="687">
          <cell r="A687">
            <v>41950</v>
          </cell>
          <cell r="R687">
            <v>0</v>
          </cell>
          <cell r="S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</row>
        <row r="688">
          <cell r="A688">
            <v>41951</v>
          </cell>
          <cell r="R688">
            <v>0</v>
          </cell>
          <cell r="S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</row>
        <row r="689">
          <cell r="A689">
            <v>41952</v>
          </cell>
          <cell r="R689">
            <v>0</v>
          </cell>
          <cell r="S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</row>
        <row r="690">
          <cell r="A690">
            <v>41953</v>
          </cell>
          <cell r="R690">
            <v>0</v>
          </cell>
          <cell r="S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</row>
        <row r="691">
          <cell r="A691">
            <v>41954</v>
          </cell>
          <cell r="R691">
            <v>0</v>
          </cell>
          <cell r="S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</row>
        <row r="692">
          <cell r="A692">
            <v>41955</v>
          </cell>
          <cell r="R692">
            <v>0</v>
          </cell>
          <cell r="S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</row>
        <row r="693">
          <cell r="A693">
            <v>41956</v>
          </cell>
          <cell r="R693">
            <v>0</v>
          </cell>
          <cell r="S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</row>
        <row r="694">
          <cell r="A694">
            <v>41957</v>
          </cell>
          <cell r="R694">
            <v>0</v>
          </cell>
          <cell r="S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</row>
        <row r="695">
          <cell r="A695">
            <v>41958</v>
          </cell>
          <cell r="R695">
            <v>0</v>
          </cell>
          <cell r="S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</row>
        <row r="696">
          <cell r="A696">
            <v>41959</v>
          </cell>
          <cell r="R696">
            <v>0</v>
          </cell>
          <cell r="S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</row>
        <row r="697">
          <cell r="A697">
            <v>41960</v>
          </cell>
          <cell r="R697">
            <v>0</v>
          </cell>
          <cell r="S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</row>
        <row r="698">
          <cell r="A698">
            <v>41961</v>
          </cell>
          <cell r="R698">
            <v>0</v>
          </cell>
          <cell r="S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>
            <v>41962</v>
          </cell>
          <cell r="R699">
            <v>0</v>
          </cell>
          <cell r="S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</row>
        <row r="700">
          <cell r="A700">
            <v>41963</v>
          </cell>
          <cell r="R700">
            <v>0</v>
          </cell>
          <cell r="S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</row>
        <row r="701">
          <cell r="A701">
            <v>41964</v>
          </cell>
          <cell r="R701">
            <v>0</v>
          </cell>
          <cell r="S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</row>
        <row r="702">
          <cell r="A702">
            <v>41965</v>
          </cell>
          <cell r="R702">
            <v>0</v>
          </cell>
          <cell r="S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</row>
        <row r="703">
          <cell r="A703">
            <v>41966</v>
          </cell>
          <cell r="R703">
            <v>0</v>
          </cell>
          <cell r="S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</row>
        <row r="704">
          <cell r="A704">
            <v>41967</v>
          </cell>
          <cell r="R704">
            <v>0</v>
          </cell>
          <cell r="S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</row>
        <row r="705">
          <cell r="A705">
            <v>41968</v>
          </cell>
          <cell r="R705">
            <v>0</v>
          </cell>
          <cell r="S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</row>
        <row r="706">
          <cell r="A706">
            <v>41969</v>
          </cell>
          <cell r="R706">
            <v>0</v>
          </cell>
          <cell r="S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</row>
        <row r="707">
          <cell r="A707">
            <v>41970</v>
          </cell>
          <cell r="R707">
            <v>0</v>
          </cell>
          <cell r="S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</row>
        <row r="708">
          <cell r="A708">
            <v>41971</v>
          </cell>
          <cell r="R708">
            <v>0</v>
          </cell>
          <cell r="S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</row>
        <row r="709">
          <cell r="A709">
            <v>41972</v>
          </cell>
          <cell r="R709">
            <v>0</v>
          </cell>
          <cell r="S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</row>
        <row r="710">
          <cell r="A710">
            <v>41973</v>
          </cell>
          <cell r="R710">
            <v>0</v>
          </cell>
          <cell r="S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</row>
        <row r="711">
          <cell r="A711">
            <v>41974</v>
          </cell>
          <cell r="R711">
            <v>0</v>
          </cell>
          <cell r="S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</row>
        <row r="712">
          <cell r="A712">
            <v>41975</v>
          </cell>
          <cell r="R712">
            <v>0</v>
          </cell>
          <cell r="S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</row>
        <row r="713">
          <cell r="A713">
            <v>41976</v>
          </cell>
          <cell r="R713">
            <v>0</v>
          </cell>
          <cell r="S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</row>
        <row r="714">
          <cell r="A714">
            <v>41977</v>
          </cell>
          <cell r="R714">
            <v>0</v>
          </cell>
          <cell r="S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</row>
        <row r="715">
          <cell r="A715">
            <v>41978</v>
          </cell>
          <cell r="R715">
            <v>0</v>
          </cell>
          <cell r="S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</row>
        <row r="716">
          <cell r="A716">
            <v>41979</v>
          </cell>
          <cell r="R716">
            <v>0</v>
          </cell>
          <cell r="S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</row>
        <row r="717">
          <cell r="A717">
            <v>41980</v>
          </cell>
          <cell r="R717">
            <v>0</v>
          </cell>
          <cell r="S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</row>
        <row r="718">
          <cell r="A718">
            <v>41981</v>
          </cell>
          <cell r="R718">
            <v>0</v>
          </cell>
          <cell r="S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</row>
        <row r="719">
          <cell r="A719">
            <v>41982</v>
          </cell>
          <cell r="R719">
            <v>0</v>
          </cell>
          <cell r="S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</row>
        <row r="720">
          <cell r="A720">
            <v>41983</v>
          </cell>
          <cell r="R720">
            <v>0</v>
          </cell>
          <cell r="S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</row>
        <row r="721">
          <cell r="A721">
            <v>41984</v>
          </cell>
          <cell r="R721">
            <v>0</v>
          </cell>
          <cell r="S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</row>
        <row r="722">
          <cell r="A722">
            <v>41985</v>
          </cell>
          <cell r="R722">
            <v>0</v>
          </cell>
          <cell r="S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</row>
        <row r="723">
          <cell r="A723">
            <v>41986</v>
          </cell>
          <cell r="R723">
            <v>0</v>
          </cell>
          <cell r="S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</row>
        <row r="724">
          <cell r="A724">
            <v>41987</v>
          </cell>
          <cell r="R724">
            <v>0</v>
          </cell>
          <cell r="S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</row>
        <row r="725">
          <cell r="A725">
            <v>41988</v>
          </cell>
          <cell r="R725">
            <v>0</v>
          </cell>
          <cell r="S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</row>
        <row r="726">
          <cell r="A726">
            <v>41989</v>
          </cell>
          <cell r="R726">
            <v>0</v>
          </cell>
          <cell r="S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</row>
        <row r="727">
          <cell r="A727">
            <v>41990</v>
          </cell>
          <cell r="R727">
            <v>0</v>
          </cell>
          <cell r="S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</row>
        <row r="728">
          <cell r="A728">
            <v>41991</v>
          </cell>
          <cell r="R728">
            <v>0</v>
          </cell>
          <cell r="S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</row>
        <row r="729">
          <cell r="A729">
            <v>41992</v>
          </cell>
          <cell r="R729">
            <v>0</v>
          </cell>
          <cell r="S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</row>
        <row r="730">
          <cell r="A730">
            <v>41993</v>
          </cell>
          <cell r="R730">
            <v>0</v>
          </cell>
          <cell r="S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</row>
        <row r="731">
          <cell r="A731">
            <v>41994</v>
          </cell>
          <cell r="R731">
            <v>0</v>
          </cell>
          <cell r="S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</row>
        <row r="732">
          <cell r="A732">
            <v>41995</v>
          </cell>
          <cell r="R732">
            <v>0</v>
          </cell>
          <cell r="S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</row>
        <row r="733">
          <cell r="A733">
            <v>41996</v>
          </cell>
          <cell r="R733">
            <v>0</v>
          </cell>
          <cell r="S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</row>
        <row r="734">
          <cell r="A734">
            <v>41997</v>
          </cell>
          <cell r="R734">
            <v>0</v>
          </cell>
          <cell r="S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</row>
        <row r="735">
          <cell r="A735">
            <v>41998</v>
          </cell>
          <cell r="R735">
            <v>0</v>
          </cell>
          <cell r="S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</row>
        <row r="736">
          <cell r="A736">
            <v>41999</v>
          </cell>
          <cell r="R736">
            <v>0</v>
          </cell>
          <cell r="S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</row>
        <row r="737">
          <cell r="A737">
            <v>42000</v>
          </cell>
          <cell r="R737">
            <v>0</v>
          </cell>
          <cell r="S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</row>
        <row r="738">
          <cell r="A738">
            <v>42001</v>
          </cell>
          <cell r="R738">
            <v>0</v>
          </cell>
          <cell r="S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</row>
        <row r="739">
          <cell r="A739">
            <v>42002</v>
          </cell>
          <cell r="R739">
            <v>0</v>
          </cell>
          <cell r="S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</row>
        <row r="740">
          <cell r="A740">
            <v>42003</v>
          </cell>
          <cell r="R740">
            <v>0</v>
          </cell>
          <cell r="S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</row>
        <row r="741">
          <cell r="A741">
            <v>42004</v>
          </cell>
          <cell r="R741">
            <v>0</v>
          </cell>
          <cell r="S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97">
          <cell r="A97">
            <v>41640</v>
          </cell>
        </row>
      </sheetData>
      <sheetData sheetId="10">
        <row r="5">
          <cell r="A5">
            <v>41275</v>
          </cell>
          <cell r="B5">
            <v>217006</v>
          </cell>
          <cell r="C5">
            <v>216442</v>
          </cell>
          <cell r="D5">
            <v>216522</v>
          </cell>
          <cell r="E5">
            <v>216097</v>
          </cell>
          <cell r="L5">
            <v>-484</v>
          </cell>
          <cell r="M5">
            <v>-345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N5">
            <v>0</v>
          </cell>
          <cell r="AO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BB5">
            <v>0</v>
          </cell>
          <cell r="BC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H5">
            <v>113193</v>
          </cell>
          <cell r="CI5">
            <v>112650</v>
          </cell>
          <cell r="CJ5">
            <v>118524</v>
          </cell>
          <cell r="CK5">
            <v>118026</v>
          </cell>
          <cell r="CL5">
            <v>5331</v>
          </cell>
          <cell r="CM5">
            <v>5376</v>
          </cell>
          <cell r="CR5">
            <v>0</v>
          </cell>
          <cell r="CS5">
            <v>0</v>
          </cell>
          <cell r="CV5">
            <v>9346</v>
          </cell>
          <cell r="CW5">
            <v>9327</v>
          </cell>
          <cell r="CX5">
            <v>9292</v>
          </cell>
          <cell r="CY5">
            <v>9273</v>
          </cell>
          <cell r="DF5">
            <v>-54</v>
          </cell>
          <cell r="DG5">
            <v>-54</v>
          </cell>
          <cell r="DJ5">
            <v>9782</v>
          </cell>
          <cell r="DK5">
            <v>9760</v>
          </cell>
          <cell r="DL5">
            <v>9674</v>
          </cell>
          <cell r="DM5">
            <v>9653</v>
          </cell>
          <cell r="DT5">
            <v>-108</v>
          </cell>
          <cell r="DU5">
            <v>-107</v>
          </cell>
          <cell r="DX5">
            <v>19598</v>
          </cell>
          <cell r="DY5">
            <v>19325</v>
          </cell>
          <cell r="DZ5">
            <v>44304</v>
          </cell>
          <cell r="EA5">
            <v>44238</v>
          </cell>
          <cell r="EB5">
            <v>24706</v>
          </cell>
          <cell r="EC5">
            <v>24913</v>
          </cell>
          <cell r="EH5">
            <v>0</v>
          </cell>
          <cell r="EI5">
            <v>0</v>
          </cell>
          <cell r="EL5">
            <v>0</v>
          </cell>
          <cell r="EM5">
            <v>0</v>
          </cell>
          <cell r="EN5">
            <v>0</v>
          </cell>
          <cell r="EO5">
            <v>0</v>
          </cell>
          <cell r="EP5">
            <v>0</v>
          </cell>
          <cell r="EQ5">
            <v>0</v>
          </cell>
          <cell r="ER5">
            <v>0</v>
          </cell>
          <cell r="ES5">
            <v>0</v>
          </cell>
          <cell r="ET5">
            <v>0</v>
          </cell>
          <cell r="EU5">
            <v>0</v>
          </cell>
          <cell r="EV5">
            <v>0</v>
          </cell>
          <cell r="EW5">
            <v>0</v>
          </cell>
          <cell r="FN5">
            <v>368925</v>
          </cell>
          <cell r="FO5">
            <v>367504</v>
          </cell>
          <cell r="FP5">
            <v>30037</v>
          </cell>
          <cell r="FQ5">
            <v>30289</v>
          </cell>
          <cell r="FR5">
            <v>0</v>
          </cell>
          <cell r="FS5">
            <v>0</v>
          </cell>
          <cell r="FV5">
            <v>0</v>
          </cell>
          <cell r="FW5">
            <v>0</v>
          </cell>
          <cell r="FX5">
            <v>398316</v>
          </cell>
          <cell r="FY5">
            <v>397287</v>
          </cell>
          <cell r="FZ5">
            <v>-538</v>
          </cell>
          <cell r="GA5">
            <v>-399</v>
          </cell>
        </row>
        <row r="6">
          <cell r="A6">
            <v>41276</v>
          </cell>
          <cell r="B6">
            <v>216522</v>
          </cell>
          <cell r="C6">
            <v>216097</v>
          </cell>
          <cell r="D6">
            <v>216779</v>
          </cell>
          <cell r="E6">
            <v>216367</v>
          </cell>
          <cell r="L6">
            <v>257</v>
          </cell>
          <cell r="M6">
            <v>270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N6">
            <v>0</v>
          </cell>
          <cell r="AO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BB6">
            <v>0</v>
          </cell>
          <cell r="BC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H6">
            <v>118524</v>
          </cell>
          <cell r="CI6">
            <v>118026</v>
          </cell>
          <cell r="CJ6">
            <v>118551</v>
          </cell>
          <cell r="CK6">
            <v>118018</v>
          </cell>
          <cell r="CR6">
            <v>27</v>
          </cell>
          <cell r="CS6">
            <v>-8</v>
          </cell>
          <cell r="CV6">
            <v>9292</v>
          </cell>
          <cell r="CW6">
            <v>9273</v>
          </cell>
          <cell r="CX6">
            <v>9319</v>
          </cell>
          <cell r="CY6">
            <v>9300</v>
          </cell>
          <cell r="DF6">
            <v>27</v>
          </cell>
          <cell r="DG6">
            <v>27</v>
          </cell>
          <cell r="DJ6">
            <v>9674</v>
          </cell>
          <cell r="DK6">
            <v>9653</v>
          </cell>
          <cell r="DL6">
            <v>9647</v>
          </cell>
          <cell r="DM6">
            <v>9626</v>
          </cell>
          <cell r="DT6">
            <v>-27</v>
          </cell>
          <cell r="DU6">
            <v>-27</v>
          </cell>
          <cell r="DX6">
            <v>44304</v>
          </cell>
          <cell r="DY6">
            <v>44238</v>
          </cell>
          <cell r="DZ6">
            <v>44435</v>
          </cell>
          <cell r="EA6">
            <v>44315</v>
          </cell>
          <cell r="EH6">
            <v>131</v>
          </cell>
          <cell r="EI6">
            <v>77</v>
          </cell>
          <cell r="EL6">
            <v>0</v>
          </cell>
          <cell r="EM6">
            <v>0</v>
          </cell>
          <cell r="EN6">
            <v>0</v>
          </cell>
          <cell r="EO6">
            <v>0</v>
          </cell>
          <cell r="EP6">
            <v>0</v>
          </cell>
          <cell r="EQ6">
            <v>0</v>
          </cell>
          <cell r="ER6">
            <v>0</v>
          </cell>
          <cell r="ES6">
            <v>0</v>
          </cell>
          <cell r="ET6">
            <v>0</v>
          </cell>
          <cell r="EU6">
            <v>0</v>
          </cell>
          <cell r="EV6">
            <v>0</v>
          </cell>
          <cell r="EW6">
            <v>0</v>
          </cell>
          <cell r="FN6">
            <v>398316</v>
          </cell>
          <cell r="FO6">
            <v>397287</v>
          </cell>
          <cell r="FP6">
            <v>0</v>
          </cell>
          <cell r="FQ6">
            <v>0</v>
          </cell>
          <cell r="FR6">
            <v>0</v>
          </cell>
          <cell r="FS6">
            <v>0</v>
          </cell>
          <cell r="FV6">
            <v>0</v>
          </cell>
          <cell r="FW6">
            <v>0</v>
          </cell>
          <cell r="FX6">
            <v>398731</v>
          </cell>
          <cell r="FY6">
            <v>397626</v>
          </cell>
          <cell r="FZ6">
            <v>442</v>
          </cell>
          <cell r="GA6">
            <v>366</v>
          </cell>
        </row>
        <row r="7">
          <cell r="A7">
            <v>41277</v>
          </cell>
          <cell r="B7">
            <v>216779</v>
          </cell>
          <cell r="C7">
            <v>216367</v>
          </cell>
          <cell r="D7">
            <v>251475</v>
          </cell>
          <cell r="E7">
            <v>250871</v>
          </cell>
          <cell r="F7">
            <v>34696</v>
          </cell>
          <cell r="G7">
            <v>34504</v>
          </cell>
          <cell r="L7">
            <v>0</v>
          </cell>
          <cell r="M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N7">
            <v>0</v>
          </cell>
          <cell r="AO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BB7">
            <v>0</v>
          </cell>
          <cell r="BC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H7">
            <v>118551</v>
          </cell>
          <cell r="CI7">
            <v>118018</v>
          </cell>
          <cell r="CJ7">
            <v>118470</v>
          </cell>
          <cell r="CK7">
            <v>117878</v>
          </cell>
          <cell r="CR7">
            <v>-81</v>
          </cell>
          <cell r="CS7">
            <v>-140</v>
          </cell>
          <cell r="CV7">
            <v>9319</v>
          </cell>
          <cell r="CW7">
            <v>9300</v>
          </cell>
          <cell r="CX7">
            <v>54781</v>
          </cell>
          <cell r="CY7">
            <v>54984</v>
          </cell>
          <cell r="CZ7">
            <v>45462</v>
          </cell>
          <cell r="DA7">
            <v>45684</v>
          </cell>
          <cell r="DF7">
            <v>0</v>
          </cell>
          <cell r="DG7">
            <v>0</v>
          </cell>
          <cell r="DJ7">
            <v>9647</v>
          </cell>
          <cell r="DK7">
            <v>9626</v>
          </cell>
          <cell r="DL7">
            <v>9728</v>
          </cell>
          <cell r="DM7">
            <v>9707</v>
          </cell>
          <cell r="DT7">
            <v>81</v>
          </cell>
          <cell r="DU7">
            <v>81</v>
          </cell>
          <cell r="DX7">
            <v>44435</v>
          </cell>
          <cell r="DY7">
            <v>44315</v>
          </cell>
          <cell r="DZ7">
            <v>9089</v>
          </cell>
          <cell r="EA7">
            <v>9071</v>
          </cell>
          <cell r="ED7">
            <v>35346</v>
          </cell>
          <cell r="EE7">
            <v>35244</v>
          </cell>
          <cell r="EH7">
            <v>0</v>
          </cell>
          <cell r="EI7">
            <v>0</v>
          </cell>
          <cell r="EL7">
            <v>0</v>
          </cell>
          <cell r="EM7">
            <v>0</v>
          </cell>
          <cell r="EN7">
            <v>0</v>
          </cell>
          <cell r="EO7">
            <v>0</v>
          </cell>
          <cell r="EP7">
            <v>0</v>
          </cell>
          <cell r="EQ7">
            <v>0</v>
          </cell>
          <cell r="ER7">
            <v>0</v>
          </cell>
          <cell r="ES7">
            <v>0</v>
          </cell>
          <cell r="ET7">
            <v>0</v>
          </cell>
          <cell r="EU7">
            <v>0</v>
          </cell>
          <cell r="EV7">
            <v>0</v>
          </cell>
          <cell r="EW7">
            <v>0</v>
          </cell>
          <cell r="FN7">
            <v>398731</v>
          </cell>
          <cell r="FO7">
            <v>397626</v>
          </cell>
          <cell r="FP7">
            <v>45462</v>
          </cell>
          <cell r="FQ7">
            <v>45684</v>
          </cell>
          <cell r="FR7">
            <v>35346</v>
          </cell>
          <cell r="FS7">
            <v>35244</v>
          </cell>
          <cell r="FV7">
            <v>0</v>
          </cell>
          <cell r="FW7">
            <v>0</v>
          </cell>
          <cell r="FX7">
            <v>443543</v>
          </cell>
          <cell r="FY7">
            <v>442511</v>
          </cell>
          <cell r="FZ7">
            <v>-81</v>
          </cell>
          <cell r="GA7">
            <v>-140</v>
          </cell>
        </row>
        <row r="8">
          <cell r="A8">
            <v>41278</v>
          </cell>
          <cell r="B8">
            <v>251475</v>
          </cell>
          <cell r="C8">
            <v>250871</v>
          </cell>
          <cell r="D8">
            <v>471459</v>
          </cell>
          <cell r="E8">
            <v>470846</v>
          </cell>
          <cell r="F8">
            <v>219984</v>
          </cell>
          <cell r="G8">
            <v>219975</v>
          </cell>
          <cell r="L8">
            <v>0</v>
          </cell>
          <cell r="M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N8">
            <v>0</v>
          </cell>
          <cell r="AO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BB8">
            <v>0</v>
          </cell>
          <cell r="BC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H8">
            <v>118470</v>
          </cell>
          <cell r="CI8">
            <v>117878</v>
          </cell>
          <cell r="CJ8">
            <v>118497</v>
          </cell>
          <cell r="CK8">
            <v>117869</v>
          </cell>
          <cell r="CR8">
            <v>27</v>
          </cell>
          <cell r="CS8">
            <v>-9</v>
          </cell>
          <cell r="CV8">
            <v>54781</v>
          </cell>
          <cell r="CW8">
            <v>54984</v>
          </cell>
          <cell r="CX8">
            <v>8999</v>
          </cell>
          <cell r="CY8">
            <v>8972</v>
          </cell>
          <cell r="CZ8">
            <v>62600</v>
          </cell>
          <cell r="DA8">
            <v>62404</v>
          </cell>
          <cell r="DB8">
            <v>108382</v>
          </cell>
          <cell r="DC8">
            <v>108416</v>
          </cell>
          <cell r="DF8">
            <v>0</v>
          </cell>
          <cell r="DG8">
            <v>0</v>
          </cell>
          <cell r="DJ8">
            <v>9728</v>
          </cell>
          <cell r="DK8">
            <v>9707</v>
          </cell>
          <cell r="DL8">
            <v>8080</v>
          </cell>
          <cell r="DM8">
            <v>8069</v>
          </cell>
          <cell r="DN8">
            <v>109954</v>
          </cell>
          <cell r="DO8">
            <v>109921</v>
          </cell>
          <cell r="DP8">
            <v>111602</v>
          </cell>
          <cell r="DQ8">
            <v>111559</v>
          </cell>
          <cell r="DT8">
            <v>0</v>
          </cell>
          <cell r="DU8">
            <v>0</v>
          </cell>
          <cell r="DX8">
            <v>9089</v>
          </cell>
          <cell r="DY8">
            <v>9071</v>
          </cell>
          <cell r="DZ8">
            <v>27479</v>
          </cell>
          <cell r="EA8">
            <v>27457</v>
          </cell>
          <cell r="EB8">
            <v>18390</v>
          </cell>
          <cell r="EC8">
            <v>18386</v>
          </cell>
          <cell r="EH8">
            <v>0</v>
          </cell>
          <cell r="EI8">
            <v>0</v>
          </cell>
          <cell r="EL8">
            <v>0</v>
          </cell>
          <cell r="EM8">
            <v>0</v>
          </cell>
          <cell r="EN8">
            <v>0</v>
          </cell>
          <cell r="EO8">
            <v>0</v>
          </cell>
          <cell r="EP8">
            <v>0</v>
          </cell>
          <cell r="EQ8">
            <v>0</v>
          </cell>
          <cell r="ER8">
            <v>0</v>
          </cell>
          <cell r="ES8">
            <v>0</v>
          </cell>
          <cell r="ET8">
            <v>0</v>
          </cell>
          <cell r="EU8">
            <v>0</v>
          </cell>
          <cell r="EV8">
            <v>0</v>
          </cell>
          <cell r="EW8">
            <v>0</v>
          </cell>
          <cell r="FN8">
            <v>443543</v>
          </cell>
          <cell r="FO8">
            <v>442511</v>
          </cell>
          <cell r="FP8">
            <v>190944</v>
          </cell>
          <cell r="FQ8">
            <v>190711</v>
          </cell>
          <cell r="FR8">
            <v>219984</v>
          </cell>
          <cell r="FS8">
            <v>219975</v>
          </cell>
          <cell r="FV8">
            <v>0</v>
          </cell>
          <cell r="FW8">
            <v>0</v>
          </cell>
          <cell r="FX8">
            <v>634514</v>
          </cell>
          <cell r="FY8">
            <v>633213</v>
          </cell>
          <cell r="FZ8">
            <v>27</v>
          </cell>
          <cell r="GA8">
            <v>-9</v>
          </cell>
        </row>
        <row r="9">
          <cell r="A9">
            <v>41279</v>
          </cell>
          <cell r="B9">
            <v>471459</v>
          </cell>
          <cell r="C9">
            <v>470846</v>
          </cell>
          <cell r="D9">
            <v>472593</v>
          </cell>
          <cell r="E9">
            <v>471837</v>
          </cell>
          <cell r="L9">
            <v>1134</v>
          </cell>
          <cell r="M9">
            <v>991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N9">
            <v>0</v>
          </cell>
          <cell r="AO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BB9">
            <v>0</v>
          </cell>
          <cell r="BC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H9">
            <v>118497</v>
          </cell>
          <cell r="CI9">
            <v>117869</v>
          </cell>
          <cell r="CJ9">
            <v>118524</v>
          </cell>
          <cell r="CK9">
            <v>117884</v>
          </cell>
          <cell r="CR9">
            <v>27</v>
          </cell>
          <cell r="CS9">
            <v>15</v>
          </cell>
          <cell r="CV9">
            <v>8999</v>
          </cell>
          <cell r="CW9">
            <v>8972</v>
          </cell>
          <cell r="CX9">
            <v>8999</v>
          </cell>
          <cell r="CY9">
            <v>8972</v>
          </cell>
          <cell r="DF9">
            <v>0</v>
          </cell>
          <cell r="DG9">
            <v>0</v>
          </cell>
          <cell r="DJ9">
            <v>8080</v>
          </cell>
          <cell r="DK9">
            <v>8069</v>
          </cell>
          <cell r="DL9">
            <v>8134</v>
          </cell>
          <cell r="DM9">
            <v>8123</v>
          </cell>
          <cell r="DT9">
            <v>54</v>
          </cell>
          <cell r="DU9">
            <v>54</v>
          </cell>
          <cell r="DX9">
            <v>27479</v>
          </cell>
          <cell r="DY9">
            <v>27457</v>
          </cell>
          <cell r="DZ9">
            <v>82043</v>
          </cell>
          <cell r="EA9">
            <v>82084</v>
          </cell>
          <cell r="EB9">
            <v>54564</v>
          </cell>
          <cell r="EC9">
            <v>54627</v>
          </cell>
          <cell r="EH9">
            <v>0</v>
          </cell>
          <cell r="EI9">
            <v>0</v>
          </cell>
          <cell r="EL9">
            <v>0</v>
          </cell>
          <cell r="EM9">
            <v>0</v>
          </cell>
          <cell r="EN9">
            <v>0</v>
          </cell>
          <cell r="EO9">
            <v>0</v>
          </cell>
          <cell r="EP9">
            <v>0</v>
          </cell>
          <cell r="EQ9">
            <v>0</v>
          </cell>
          <cell r="ER9">
            <v>0</v>
          </cell>
          <cell r="ES9">
            <v>0</v>
          </cell>
          <cell r="ET9">
            <v>0</v>
          </cell>
          <cell r="EU9">
            <v>0</v>
          </cell>
          <cell r="EV9">
            <v>0</v>
          </cell>
          <cell r="EW9">
            <v>0</v>
          </cell>
          <cell r="FN9">
            <v>634514</v>
          </cell>
          <cell r="FO9">
            <v>633213</v>
          </cell>
          <cell r="FP9">
            <v>54564</v>
          </cell>
          <cell r="FQ9">
            <v>54627</v>
          </cell>
          <cell r="FR9">
            <v>0</v>
          </cell>
          <cell r="FS9">
            <v>0</v>
          </cell>
          <cell r="FV9">
            <v>0</v>
          </cell>
          <cell r="FW9">
            <v>0</v>
          </cell>
          <cell r="FX9">
            <v>690293</v>
          </cell>
          <cell r="FY9">
            <v>688900</v>
          </cell>
          <cell r="FZ9">
            <v>1161</v>
          </cell>
          <cell r="GA9">
            <v>1006</v>
          </cell>
        </row>
        <row r="10">
          <cell r="A10">
            <v>41280</v>
          </cell>
          <cell r="B10">
            <v>472593</v>
          </cell>
          <cell r="C10">
            <v>471837</v>
          </cell>
          <cell r="D10">
            <v>472820</v>
          </cell>
          <cell r="E10">
            <v>471922</v>
          </cell>
          <cell r="L10">
            <v>227</v>
          </cell>
          <cell r="M10">
            <v>85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N10">
            <v>0</v>
          </cell>
          <cell r="AO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BB10">
            <v>0</v>
          </cell>
          <cell r="BC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H10">
            <v>118524</v>
          </cell>
          <cell r="CI10">
            <v>117884</v>
          </cell>
          <cell r="CJ10">
            <v>118497</v>
          </cell>
          <cell r="CK10">
            <v>117857</v>
          </cell>
          <cell r="CR10">
            <v>-27</v>
          </cell>
          <cell r="CS10">
            <v>-27</v>
          </cell>
          <cell r="CV10">
            <v>8999</v>
          </cell>
          <cell r="CW10">
            <v>8972</v>
          </cell>
          <cell r="CX10">
            <v>8972</v>
          </cell>
          <cell r="CY10">
            <v>8945</v>
          </cell>
          <cell r="DF10">
            <v>-27</v>
          </cell>
          <cell r="DG10">
            <v>-27</v>
          </cell>
          <cell r="DJ10">
            <v>8134</v>
          </cell>
          <cell r="DK10">
            <v>8123</v>
          </cell>
          <cell r="DL10">
            <v>8080</v>
          </cell>
          <cell r="DM10">
            <v>8069</v>
          </cell>
          <cell r="DT10">
            <v>-54</v>
          </cell>
          <cell r="DU10">
            <v>-54</v>
          </cell>
          <cell r="DX10">
            <v>82043</v>
          </cell>
          <cell r="DY10">
            <v>82084</v>
          </cell>
          <cell r="DZ10">
            <v>82178</v>
          </cell>
          <cell r="EA10">
            <v>82063</v>
          </cell>
          <cell r="EH10">
            <v>135</v>
          </cell>
          <cell r="EI10">
            <v>-21</v>
          </cell>
          <cell r="EL10">
            <v>0</v>
          </cell>
          <cell r="EM10">
            <v>0</v>
          </cell>
          <cell r="EN10">
            <v>0</v>
          </cell>
          <cell r="EO10">
            <v>0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0</v>
          </cell>
          <cell r="EW10">
            <v>0</v>
          </cell>
          <cell r="FN10">
            <v>690293</v>
          </cell>
          <cell r="FO10">
            <v>688900</v>
          </cell>
          <cell r="FP10">
            <v>0</v>
          </cell>
          <cell r="FQ10">
            <v>0</v>
          </cell>
          <cell r="FR10">
            <v>0</v>
          </cell>
          <cell r="FS10">
            <v>0</v>
          </cell>
          <cell r="FV10">
            <v>0</v>
          </cell>
          <cell r="FW10">
            <v>0</v>
          </cell>
          <cell r="FX10">
            <v>690547</v>
          </cell>
          <cell r="FY10">
            <v>688856</v>
          </cell>
          <cell r="FZ10">
            <v>308</v>
          </cell>
          <cell r="GA10">
            <v>10</v>
          </cell>
        </row>
        <row r="11">
          <cell r="A11">
            <v>41281</v>
          </cell>
          <cell r="B11">
            <v>472820</v>
          </cell>
          <cell r="C11">
            <v>471922</v>
          </cell>
          <cell r="D11">
            <v>537467</v>
          </cell>
          <cell r="E11">
            <v>536070</v>
          </cell>
          <cell r="F11">
            <v>64647</v>
          </cell>
          <cell r="G11">
            <v>64148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N11">
            <v>0</v>
          </cell>
          <cell r="AO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BB11">
            <v>0</v>
          </cell>
          <cell r="BC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H11">
            <v>118497</v>
          </cell>
          <cell r="CI11">
            <v>117857</v>
          </cell>
          <cell r="CJ11">
            <v>118470</v>
          </cell>
          <cell r="CK11">
            <v>117818</v>
          </cell>
          <cell r="CR11">
            <v>-27</v>
          </cell>
          <cell r="CS11">
            <v>-39</v>
          </cell>
          <cell r="CV11">
            <v>8972</v>
          </cell>
          <cell r="CW11">
            <v>8945</v>
          </cell>
          <cell r="CX11">
            <v>8972</v>
          </cell>
          <cell r="CY11">
            <v>8959</v>
          </cell>
          <cell r="DF11">
            <v>0</v>
          </cell>
          <cell r="DG11">
            <v>14</v>
          </cell>
          <cell r="DJ11">
            <v>8080</v>
          </cell>
          <cell r="DK11">
            <v>8069</v>
          </cell>
          <cell r="DL11">
            <v>7949</v>
          </cell>
          <cell r="DM11">
            <v>7939</v>
          </cell>
          <cell r="DT11">
            <v>-131</v>
          </cell>
          <cell r="DU11">
            <v>-130</v>
          </cell>
          <cell r="DX11">
            <v>82178</v>
          </cell>
          <cell r="DY11">
            <v>82063</v>
          </cell>
          <cell r="DZ11">
            <v>17518</v>
          </cell>
          <cell r="EA11">
            <v>17448</v>
          </cell>
          <cell r="ED11">
            <v>64660</v>
          </cell>
          <cell r="EE11">
            <v>64615</v>
          </cell>
          <cell r="EH11">
            <v>0</v>
          </cell>
          <cell r="EI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0</v>
          </cell>
          <cell r="EW11">
            <v>0</v>
          </cell>
          <cell r="FN11">
            <v>690547</v>
          </cell>
          <cell r="FO11">
            <v>688856</v>
          </cell>
          <cell r="FP11">
            <v>0</v>
          </cell>
          <cell r="FQ11">
            <v>0</v>
          </cell>
          <cell r="FR11">
            <v>64660</v>
          </cell>
          <cell r="FS11">
            <v>64615</v>
          </cell>
          <cell r="FV11">
            <v>0</v>
          </cell>
          <cell r="FW11">
            <v>0</v>
          </cell>
          <cell r="FX11">
            <v>690376</v>
          </cell>
          <cell r="FY11">
            <v>688234</v>
          </cell>
          <cell r="FZ11">
            <v>-27</v>
          </cell>
          <cell r="GA11">
            <v>-25</v>
          </cell>
        </row>
        <row r="12">
          <cell r="A12">
            <v>41282</v>
          </cell>
          <cell r="B12">
            <v>537467</v>
          </cell>
          <cell r="C12">
            <v>536070</v>
          </cell>
          <cell r="D12">
            <v>465334</v>
          </cell>
          <cell r="E12">
            <v>463985</v>
          </cell>
          <cell r="J12">
            <v>72133</v>
          </cell>
          <cell r="K12">
            <v>72085</v>
          </cell>
          <cell r="L12">
            <v>0</v>
          </cell>
          <cell r="M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N12">
            <v>0</v>
          </cell>
          <cell r="AO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BB12">
            <v>0</v>
          </cell>
          <cell r="BC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H12">
            <v>118470</v>
          </cell>
          <cell r="CI12">
            <v>117818</v>
          </cell>
          <cell r="CJ12">
            <v>118497</v>
          </cell>
          <cell r="CK12">
            <v>117786</v>
          </cell>
          <cell r="CR12">
            <v>27</v>
          </cell>
          <cell r="CS12">
            <v>-32</v>
          </cell>
          <cell r="CV12">
            <v>8972</v>
          </cell>
          <cell r="CW12">
            <v>8959</v>
          </cell>
          <cell r="CX12">
            <v>49762</v>
          </cell>
          <cell r="CY12">
            <v>49931</v>
          </cell>
          <cell r="CZ12">
            <v>40790</v>
          </cell>
          <cell r="DA12">
            <v>40972</v>
          </cell>
          <cell r="DF12">
            <v>0</v>
          </cell>
          <cell r="DG12">
            <v>0</v>
          </cell>
          <cell r="DJ12">
            <v>7949</v>
          </cell>
          <cell r="DK12">
            <v>7939</v>
          </cell>
          <cell r="DL12">
            <v>7949</v>
          </cell>
          <cell r="DM12">
            <v>7939</v>
          </cell>
          <cell r="DT12">
            <v>0</v>
          </cell>
          <cell r="DU12">
            <v>0</v>
          </cell>
          <cell r="DX12">
            <v>17518</v>
          </cell>
          <cell r="DY12">
            <v>17448</v>
          </cell>
          <cell r="DZ12">
            <v>17572</v>
          </cell>
          <cell r="EA12">
            <v>17479</v>
          </cell>
          <cell r="EH12">
            <v>54</v>
          </cell>
          <cell r="EI12">
            <v>31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0</v>
          </cell>
          <cell r="EW12">
            <v>0</v>
          </cell>
          <cell r="FN12">
            <v>690376</v>
          </cell>
          <cell r="FO12">
            <v>688234</v>
          </cell>
          <cell r="FP12">
            <v>40790</v>
          </cell>
          <cell r="FQ12">
            <v>40972</v>
          </cell>
          <cell r="FR12">
            <v>0</v>
          </cell>
          <cell r="FS12">
            <v>0</v>
          </cell>
          <cell r="FV12">
            <v>72133</v>
          </cell>
          <cell r="FW12">
            <v>72085</v>
          </cell>
          <cell r="FX12">
            <v>659114</v>
          </cell>
          <cell r="FY12">
            <v>657120</v>
          </cell>
          <cell r="FZ12">
            <v>81</v>
          </cell>
          <cell r="GA12">
            <v>-1</v>
          </cell>
        </row>
        <row r="13">
          <cell r="A13">
            <v>41283</v>
          </cell>
          <cell r="B13">
            <v>465334</v>
          </cell>
          <cell r="C13">
            <v>463985</v>
          </cell>
          <cell r="D13">
            <v>409534</v>
          </cell>
          <cell r="E13">
            <v>408223</v>
          </cell>
          <cell r="J13">
            <v>55800</v>
          </cell>
          <cell r="K13">
            <v>55762</v>
          </cell>
          <cell r="L13">
            <v>0</v>
          </cell>
          <cell r="M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N13">
            <v>0</v>
          </cell>
          <cell r="AO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BB13">
            <v>0</v>
          </cell>
          <cell r="BC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H13">
            <v>118497</v>
          </cell>
          <cell r="CI13">
            <v>117786</v>
          </cell>
          <cell r="CJ13">
            <v>33176</v>
          </cell>
          <cell r="CK13">
            <v>32927</v>
          </cell>
          <cell r="CN13">
            <v>85321</v>
          </cell>
          <cell r="CO13">
            <v>84859</v>
          </cell>
          <cell r="CR13">
            <v>0</v>
          </cell>
          <cell r="CS13">
            <v>0</v>
          </cell>
          <cell r="CV13">
            <v>49762</v>
          </cell>
          <cell r="CW13">
            <v>49931</v>
          </cell>
          <cell r="CX13">
            <v>119311</v>
          </cell>
          <cell r="CY13">
            <v>119395</v>
          </cell>
          <cell r="CZ13">
            <v>69549</v>
          </cell>
          <cell r="DA13">
            <v>69464</v>
          </cell>
          <cell r="DF13">
            <v>0</v>
          </cell>
          <cell r="DG13">
            <v>0</v>
          </cell>
          <cell r="DJ13">
            <v>7949</v>
          </cell>
          <cell r="DK13">
            <v>7939</v>
          </cell>
          <cell r="DL13">
            <v>109440</v>
          </cell>
          <cell r="DM13">
            <v>109670</v>
          </cell>
          <cell r="DN13">
            <v>101491</v>
          </cell>
          <cell r="DO13">
            <v>101731</v>
          </cell>
          <cell r="DT13">
            <v>0</v>
          </cell>
          <cell r="DU13">
            <v>0</v>
          </cell>
          <cell r="DX13">
            <v>17572</v>
          </cell>
          <cell r="DY13">
            <v>17479</v>
          </cell>
          <cell r="DZ13">
            <v>17572</v>
          </cell>
          <cell r="EA13">
            <v>17481</v>
          </cell>
          <cell r="EH13">
            <v>0</v>
          </cell>
          <cell r="EI13">
            <v>2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0</v>
          </cell>
          <cell r="EW13">
            <v>0</v>
          </cell>
          <cell r="FN13">
            <v>659114</v>
          </cell>
          <cell r="FO13">
            <v>657120</v>
          </cell>
          <cell r="FP13">
            <v>171040</v>
          </cell>
          <cell r="FQ13">
            <v>171195</v>
          </cell>
          <cell r="FT13">
            <v>85321</v>
          </cell>
          <cell r="FU13">
            <v>84859</v>
          </cell>
          <cell r="FV13">
            <v>55800</v>
          </cell>
          <cell r="FW13">
            <v>55762</v>
          </cell>
          <cell r="FX13">
            <v>689033</v>
          </cell>
          <cell r="FY13">
            <v>687696</v>
          </cell>
          <cell r="FZ13">
            <v>0</v>
          </cell>
          <cell r="GA13">
            <v>2</v>
          </cell>
        </row>
        <row r="14">
          <cell r="A14">
            <v>41284</v>
          </cell>
          <cell r="B14">
            <v>409534</v>
          </cell>
          <cell r="C14">
            <v>408223</v>
          </cell>
          <cell r="D14">
            <v>719164</v>
          </cell>
          <cell r="E14">
            <v>717222</v>
          </cell>
          <cell r="F14">
            <v>309630</v>
          </cell>
          <cell r="G14">
            <v>308999</v>
          </cell>
          <cell r="L14">
            <v>0</v>
          </cell>
          <cell r="M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N14">
            <v>0</v>
          </cell>
          <cell r="AO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BB14">
            <v>0</v>
          </cell>
          <cell r="BC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H14">
            <v>33176</v>
          </cell>
          <cell r="CI14">
            <v>32927</v>
          </cell>
          <cell r="CJ14">
            <v>0</v>
          </cell>
          <cell r="CK14">
            <v>0</v>
          </cell>
          <cell r="CN14">
            <v>33176</v>
          </cell>
          <cell r="CO14">
            <v>32927</v>
          </cell>
          <cell r="CR14">
            <v>0</v>
          </cell>
          <cell r="CS14">
            <v>0</v>
          </cell>
          <cell r="CV14">
            <v>119311</v>
          </cell>
          <cell r="CW14">
            <v>119395</v>
          </cell>
          <cell r="CX14">
            <v>17229</v>
          </cell>
          <cell r="CY14">
            <v>17287</v>
          </cell>
          <cell r="DB14">
            <v>102082</v>
          </cell>
          <cell r="DC14">
            <v>102108</v>
          </cell>
          <cell r="DF14">
            <v>0</v>
          </cell>
          <cell r="DG14">
            <v>0</v>
          </cell>
          <cell r="DJ14">
            <v>109440</v>
          </cell>
          <cell r="DK14">
            <v>109670</v>
          </cell>
          <cell r="DL14">
            <v>17312</v>
          </cell>
          <cell r="DM14">
            <v>17253</v>
          </cell>
          <cell r="DP14">
            <v>92128</v>
          </cell>
          <cell r="DQ14">
            <v>92417</v>
          </cell>
          <cell r="DT14">
            <v>0</v>
          </cell>
          <cell r="DU14">
            <v>0</v>
          </cell>
          <cell r="DX14">
            <v>17572</v>
          </cell>
          <cell r="DY14">
            <v>17481</v>
          </cell>
          <cell r="DZ14">
            <v>17599</v>
          </cell>
          <cell r="EA14">
            <v>17562</v>
          </cell>
          <cell r="EB14">
            <v>36650</v>
          </cell>
          <cell r="EC14">
            <v>36669</v>
          </cell>
          <cell r="ED14">
            <v>36623</v>
          </cell>
          <cell r="EE14">
            <v>36588</v>
          </cell>
          <cell r="EH14">
            <v>0</v>
          </cell>
          <cell r="EI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0</v>
          </cell>
          <cell r="EW14">
            <v>0</v>
          </cell>
          <cell r="FN14">
            <v>689033</v>
          </cell>
          <cell r="FO14">
            <v>687696</v>
          </cell>
          <cell r="FP14">
            <v>36650</v>
          </cell>
          <cell r="FQ14">
            <v>36669</v>
          </cell>
          <cell r="FR14">
            <v>230833</v>
          </cell>
          <cell r="FS14">
            <v>231113</v>
          </cell>
          <cell r="FT14">
            <v>33176</v>
          </cell>
          <cell r="FU14">
            <v>32927</v>
          </cell>
          <cell r="FV14">
            <v>0</v>
          </cell>
          <cell r="FW14">
            <v>0</v>
          </cell>
          <cell r="FX14">
            <v>771304</v>
          </cell>
          <cell r="FY14">
            <v>769324</v>
          </cell>
          <cell r="FZ14">
            <v>0</v>
          </cell>
          <cell r="GA14">
            <v>0</v>
          </cell>
        </row>
        <row r="15">
          <cell r="A15">
            <v>41285</v>
          </cell>
          <cell r="B15">
            <v>719164</v>
          </cell>
          <cell r="C15">
            <v>717222</v>
          </cell>
          <cell r="D15">
            <v>775429</v>
          </cell>
          <cell r="E15">
            <v>773258</v>
          </cell>
          <cell r="F15">
            <v>56265</v>
          </cell>
          <cell r="G15">
            <v>56036</v>
          </cell>
          <cell r="H15">
            <v>0</v>
          </cell>
          <cell r="L15">
            <v>0</v>
          </cell>
          <cell r="M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N15">
            <v>0</v>
          </cell>
          <cell r="AO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BB15">
            <v>0</v>
          </cell>
          <cell r="BC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H15">
            <v>0</v>
          </cell>
          <cell r="CI15">
            <v>0</v>
          </cell>
          <cell r="CJ15">
            <v>0.42199999999999999</v>
          </cell>
          <cell r="CK15">
            <v>0</v>
          </cell>
          <cell r="CR15">
            <v>0.42199999999999999</v>
          </cell>
          <cell r="CS15">
            <v>0</v>
          </cell>
          <cell r="CV15">
            <v>17229</v>
          </cell>
          <cell r="CW15">
            <v>17287</v>
          </cell>
          <cell r="CX15">
            <v>17097</v>
          </cell>
          <cell r="CY15">
            <v>17053</v>
          </cell>
          <cell r="DF15">
            <v>-132</v>
          </cell>
          <cell r="DG15">
            <v>-234</v>
          </cell>
          <cell r="DJ15">
            <v>17312</v>
          </cell>
          <cell r="DK15">
            <v>17253</v>
          </cell>
          <cell r="DL15">
            <v>16941</v>
          </cell>
          <cell r="DM15">
            <v>16897</v>
          </cell>
          <cell r="DT15">
            <v>-371</v>
          </cell>
          <cell r="DU15">
            <v>-356</v>
          </cell>
          <cell r="DX15">
            <v>17599</v>
          </cell>
          <cell r="DY15">
            <v>17562</v>
          </cell>
          <cell r="DZ15">
            <v>17518</v>
          </cell>
          <cell r="EA15">
            <v>17483</v>
          </cell>
          <cell r="EH15">
            <v>-81</v>
          </cell>
          <cell r="EI15">
            <v>-79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0</v>
          </cell>
          <cell r="EW15">
            <v>0</v>
          </cell>
          <cell r="FN15">
            <v>771304</v>
          </cell>
          <cell r="FO15">
            <v>769324</v>
          </cell>
          <cell r="FP15">
            <v>0</v>
          </cell>
          <cell r="FQ15">
            <v>0</v>
          </cell>
          <cell r="FR15">
            <v>0</v>
          </cell>
          <cell r="FS15">
            <v>0</v>
          </cell>
          <cell r="FV15">
            <v>0</v>
          </cell>
          <cell r="FW15">
            <v>0</v>
          </cell>
          <cell r="FX15">
            <v>826985.42200000002</v>
          </cell>
          <cell r="FY15">
            <v>824691</v>
          </cell>
          <cell r="FZ15">
            <v>-212.578</v>
          </cell>
          <cell r="GA15">
            <v>-313</v>
          </cell>
        </row>
        <row r="16">
          <cell r="A16">
            <v>41286</v>
          </cell>
          <cell r="B16">
            <v>775429</v>
          </cell>
          <cell r="C16">
            <v>773258</v>
          </cell>
          <cell r="D16">
            <v>775429</v>
          </cell>
          <cell r="E16">
            <v>773103</v>
          </cell>
          <cell r="L16">
            <v>0</v>
          </cell>
          <cell r="M16">
            <v>-155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N16">
            <v>0</v>
          </cell>
          <cell r="AO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BB16">
            <v>0</v>
          </cell>
          <cell r="BC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H16">
            <v>0.42199999999999999</v>
          </cell>
          <cell r="CI16">
            <v>0</v>
          </cell>
          <cell r="CJ16">
            <v>0</v>
          </cell>
          <cell r="CK16">
            <v>0</v>
          </cell>
          <cell r="CR16">
            <v>-0.42199999999999999</v>
          </cell>
          <cell r="CS16">
            <v>0</v>
          </cell>
          <cell r="CV16">
            <v>17097</v>
          </cell>
          <cell r="CW16">
            <v>17053</v>
          </cell>
          <cell r="CX16">
            <v>59962</v>
          </cell>
          <cell r="CY16">
            <v>59806</v>
          </cell>
          <cell r="CZ16">
            <v>42865</v>
          </cell>
          <cell r="DA16">
            <v>42753</v>
          </cell>
          <cell r="DF16">
            <v>0</v>
          </cell>
          <cell r="DG16">
            <v>0</v>
          </cell>
          <cell r="DJ16">
            <v>16941</v>
          </cell>
          <cell r="DK16">
            <v>16897</v>
          </cell>
          <cell r="DL16">
            <v>66031</v>
          </cell>
          <cell r="DM16">
            <v>66203</v>
          </cell>
          <cell r="DN16">
            <v>49090</v>
          </cell>
          <cell r="DO16">
            <v>49306</v>
          </cell>
          <cell r="DT16">
            <v>0</v>
          </cell>
          <cell r="DU16">
            <v>0</v>
          </cell>
          <cell r="DX16">
            <v>17518</v>
          </cell>
          <cell r="DY16">
            <v>17483</v>
          </cell>
          <cell r="DZ16">
            <v>17572</v>
          </cell>
          <cell r="EA16">
            <v>17498</v>
          </cell>
          <cell r="EH16">
            <v>54</v>
          </cell>
          <cell r="EI16">
            <v>15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0</v>
          </cell>
          <cell r="FN16">
            <v>826985.42200000002</v>
          </cell>
          <cell r="FO16">
            <v>824691</v>
          </cell>
          <cell r="FP16">
            <v>91955</v>
          </cell>
          <cell r="FQ16">
            <v>92059</v>
          </cell>
          <cell r="FR16">
            <v>0</v>
          </cell>
          <cell r="FS16">
            <v>0</v>
          </cell>
          <cell r="FV16">
            <v>0</v>
          </cell>
          <cell r="FW16">
            <v>0</v>
          </cell>
          <cell r="FX16">
            <v>918994</v>
          </cell>
          <cell r="FY16">
            <v>916610</v>
          </cell>
          <cell r="FZ16">
            <v>53.578000000000003</v>
          </cell>
          <cell r="GA16">
            <v>-140</v>
          </cell>
        </row>
        <row r="17">
          <cell r="A17">
            <v>41287</v>
          </cell>
          <cell r="B17">
            <v>775429</v>
          </cell>
          <cell r="C17">
            <v>773103</v>
          </cell>
          <cell r="D17">
            <v>775202</v>
          </cell>
          <cell r="E17">
            <v>772954</v>
          </cell>
          <cell r="L17">
            <v>-227</v>
          </cell>
          <cell r="M17">
            <v>-149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N17">
            <v>0</v>
          </cell>
          <cell r="AO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BB17">
            <v>0</v>
          </cell>
          <cell r="BC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R17">
            <v>0</v>
          </cell>
          <cell r="CS17">
            <v>0</v>
          </cell>
          <cell r="CV17">
            <v>59962</v>
          </cell>
          <cell r="CW17">
            <v>59806</v>
          </cell>
          <cell r="CX17">
            <v>92146</v>
          </cell>
          <cell r="CY17">
            <v>92413</v>
          </cell>
          <cell r="CZ17">
            <v>32184</v>
          </cell>
          <cell r="DA17">
            <v>32607</v>
          </cell>
          <cell r="DF17">
            <v>0</v>
          </cell>
          <cell r="DG17">
            <v>0</v>
          </cell>
          <cell r="DJ17">
            <v>66031</v>
          </cell>
          <cell r="DK17">
            <v>66203</v>
          </cell>
          <cell r="DL17">
            <v>118699</v>
          </cell>
          <cell r="DM17">
            <v>118841</v>
          </cell>
          <cell r="DN17">
            <v>52668</v>
          </cell>
          <cell r="DO17">
            <v>52638</v>
          </cell>
          <cell r="DT17">
            <v>0</v>
          </cell>
          <cell r="DU17">
            <v>0</v>
          </cell>
          <cell r="DX17">
            <v>17572</v>
          </cell>
          <cell r="DY17">
            <v>17498</v>
          </cell>
          <cell r="DZ17">
            <v>118631</v>
          </cell>
          <cell r="EA17">
            <v>118655</v>
          </cell>
          <cell r="EB17">
            <v>101059</v>
          </cell>
          <cell r="EC17">
            <v>101157</v>
          </cell>
          <cell r="EH17">
            <v>0</v>
          </cell>
          <cell r="EI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0</v>
          </cell>
          <cell r="EW17">
            <v>0</v>
          </cell>
          <cell r="FN17">
            <v>918994</v>
          </cell>
          <cell r="FO17">
            <v>916610</v>
          </cell>
          <cell r="FP17">
            <v>185911</v>
          </cell>
          <cell r="FQ17">
            <v>186402</v>
          </cell>
          <cell r="FR17">
            <v>0</v>
          </cell>
          <cell r="FS17">
            <v>0</v>
          </cell>
          <cell r="FV17">
            <v>0</v>
          </cell>
          <cell r="FW17">
            <v>0</v>
          </cell>
          <cell r="FX17">
            <v>1104678</v>
          </cell>
          <cell r="FY17">
            <v>1102863</v>
          </cell>
          <cell r="FZ17">
            <v>-227</v>
          </cell>
          <cell r="GA17">
            <v>-149</v>
          </cell>
        </row>
        <row r="18">
          <cell r="A18">
            <v>41288</v>
          </cell>
          <cell r="B18">
            <v>775202</v>
          </cell>
          <cell r="C18">
            <v>772954</v>
          </cell>
          <cell r="D18">
            <v>775202</v>
          </cell>
          <cell r="E18">
            <v>772876</v>
          </cell>
          <cell r="L18">
            <v>0</v>
          </cell>
          <cell r="M18">
            <v>-78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N18">
            <v>0</v>
          </cell>
          <cell r="AO18">
            <v>0</v>
          </cell>
          <cell r="AR18">
            <v>0</v>
          </cell>
          <cell r="AS18">
            <v>0</v>
          </cell>
          <cell r="AT18">
            <v>334902</v>
          </cell>
          <cell r="AU18">
            <v>334031</v>
          </cell>
          <cell r="AV18">
            <v>334902</v>
          </cell>
          <cell r="AW18">
            <v>334031</v>
          </cell>
          <cell r="BB18">
            <v>0</v>
          </cell>
          <cell r="BC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H18">
            <v>0</v>
          </cell>
          <cell r="CI18">
            <v>0</v>
          </cell>
          <cell r="CJ18">
            <v>118205</v>
          </cell>
          <cell r="CK18">
            <v>118288</v>
          </cell>
          <cell r="CL18">
            <v>118205</v>
          </cell>
          <cell r="CM18">
            <v>118288</v>
          </cell>
          <cell r="CR18">
            <v>0</v>
          </cell>
          <cell r="CS18">
            <v>0</v>
          </cell>
          <cell r="CV18">
            <v>92146</v>
          </cell>
          <cell r="CW18">
            <v>92413</v>
          </cell>
          <cell r="CX18">
            <v>74021</v>
          </cell>
          <cell r="CY18">
            <v>74167</v>
          </cell>
          <cell r="CZ18">
            <v>83951</v>
          </cell>
          <cell r="DA18">
            <v>83941</v>
          </cell>
          <cell r="DB18">
            <v>102076</v>
          </cell>
          <cell r="DC18">
            <v>102187</v>
          </cell>
          <cell r="DF18">
            <v>0</v>
          </cell>
          <cell r="DG18">
            <v>0</v>
          </cell>
          <cell r="DJ18">
            <v>118699</v>
          </cell>
          <cell r="DK18">
            <v>118841</v>
          </cell>
          <cell r="DL18">
            <v>2104</v>
          </cell>
          <cell r="DM18">
            <v>2103</v>
          </cell>
          <cell r="DP18">
            <v>116595</v>
          </cell>
          <cell r="DQ18">
            <v>116738</v>
          </cell>
          <cell r="DT18">
            <v>0</v>
          </cell>
          <cell r="DU18">
            <v>0</v>
          </cell>
          <cell r="DX18">
            <v>118631</v>
          </cell>
          <cell r="DY18">
            <v>118655</v>
          </cell>
          <cell r="DZ18">
            <v>2400</v>
          </cell>
          <cell r="EA18">
            <v>2400</v>
          </cell>
          <cell r="ED18">
            <v>116231</v>
          </cell>
          <cell r="EE18">
            <v>116255</v>
          </cell>
          <cell r="EH18">
            <v>0</v>
          </cell>
          <cell r="EI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0</v>
          </cell>
          <cell r="EW18">
            <v>0</v>
          </cell>
          <cell r="FN18">
            <v>1104678</v>
          </cell>
          <cell r="FO18">
            <v>1102863</v>
          </cell>
          <cell r="FP18">
            <v>202156</v>
          </cell>
          <cell r="FQ18">
            <v>202229</v>
          </cell>
          <cell r="FR18">
            <v>334902</v>
          </cell>
          <cell r="FS18">
            <v>335180</v>
          </cell>
          <cell r="FV18">
            <v>0</v>
          </cell>
          <cell r="FW18">
            <v>0</v>
          </cell>
          <cell r="FX18">
            <v>1306834</v>
          </cell>
          <cell r="FY18">
            <v>1303865</v>
          </cell>
          <cell r="FZ18">
            <v>0</v>
          </cell>
          <cell r="GA18">
            <v>-78</v>
          </cell>
        </row>
        <row r="19">
          <cell r="A19">
            <v>41289</v>
          </cell>
          <cell r="B19">
            <v>775202</v>
          </cell>
          <cell r="C19">
            <v>772876</v>
          </cell>
          <cell r="D19">
            <v>816265</v>
          </cell>
          <cell r="E19">
            <v>813653</v>
          </cell>
          <cell r="F19">
            <v>192303</v>
          </cell>
          <cell r="G19">
            <v>192813</v>
          </cell>
          <cell r="J19">
            <v>151240</v>
          </cell>
          <cell r="K19">
            <v>152036</v>
          </cell>
          <cell r="L19">
            <v>0</v>
          </cell>
          <cell r="M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N19">
            <v>0</v>
          </cell>
          <cell r="AO19">
            <v>0</v>
          </cell>
          <cell r="AR19">
            <v>334902</v>
          </cell>
          <cell r="AS19">
            <v>334031</v>
          </cell>
          <cell r="AT19">
            <v>222036</v>
          </cell>
          <cell r="AU19">
            <v>221659</v>
          </cell>
          <cell r="AV19">
            <v>79437</v>
          </cell>
          <cell r="AW19">
            <v>79745</v>
          </cell>
          <cell r="AX19">
            <v>192303</v>
          </cell>
          <cell r="AY19">
            <v>192117</v>
          </cell>
          <cell r="BB19">
            <v>0</v>
          </cell>
          <cell r="BC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H19">
            <v>118205</v>
          </cell>
          <cell r="CI19">
            <v>118288</v>
          </cell>
          <cell r="CJ19">
            <v>118470</v>
          </cell>
          <cell r="CK19">
            <v>118304</v>
          </cell>
          <cell r="CR19">
            <v>265</v>
          </cell>
          <cell r="CS19">
            <v>16</v>
          </cell>
          <cell r="CV19">
            <v>74021</v>
          </cell>
          <cell r="CW19">
            <v>74167</v>
          </cell>
          <cell r="CX19">
            <v>38552</v>
          </cell>
          <cell r="CY19">
            <v>38529</v>
          </cell>
          <cell r="CZ19">
            <v>43968</v>
          </cell>
          <cell r="DA19">
            <v>44107</v>
          </cell>
          <cell r="DB19">
            <v>79437</v>
          </cell>
          <cell r="DC19">
            <v>79745</v>
          </cell>
          <cell r="DF19">
            <v>0</v>
          </cell>
          <cell r="DG19">
            <v>0</v>
          </cell>
          <cell r="DJ19">
            <v>2104</v>
          </cell>
          <cell r="DK19">
            <v>2103</v>
          </cell>
          <cell r="DL19">
            <v>119284</v>
          </cell>
          <cell r="DM19">
            <v>119403</v>
          </cell>
          <cell r="DN19">
            <v>117180</v>
          </cell>
          <cell r="DO19">
            <v>117300</v>
          </cell>
          <cell r="DT19">
            <v>0</v>
          </cell>
          <cell r="DU19">
            <v>0</v>
          </cell>
          <cell r="DX19">
            <v>2400</v>
          </cell>
          <cell r="DY19">
            <v>2400</v>
          </cell>
          <cell r="DZ19">
            <v>95088</v>
          </cell>
          <cell r="EA19">
            <v>95269</v>
          </cell>
          <cell r="EB19">
            <v>92688</v>
          </cell>
          <cell r="EC19">
            <v>92869</v>
          </cell>
          <cell r="EH19">
            <v>0</v>
          </cell>
          <cell r="EI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0</v>
          </cell>
          <cell r="EW19">
            <v>0</v>
          </cell>
          <cell r="FN19">
            <v>1306834</v>
          </cell>
          <cell r="FO19">
            <v>1303865</v>
          </cell>
          <cell r="FP19">
            <v>253836</v>
          </cell>
          <cell r="FQ19">
            <v>254276</v>
          </cell>
          <cell r="FR19">
            <v>79437</v>
          </cell>
          <cell r="FS19">
            <v>79745</v>
          </cell>
          <cell r="FV19">
            <v>151240</v>
          </cell>
          <cell r="FW19">
            <v>152036</v>
          </cell>
          <cell r="FX19">
            <v>1409695</v>
          </cell>
          <cell r="FY19">
            <v>1406817</v>
          </cell>
          <cell r="FZ19">
            <v>265</v>
          </cell>
          <cell r="GA19">
            <v>16</v>
          </cell>
        </row>
        <row r="20">
          <cell r="A20">
            <v>41290</v>
          </cell>
          <cell r="B20">
            <v>816265</v>
          </cell>
          <cell r="C20">
            <v>813653</v>
          </cell>
          <cell r="D20">
            <v>657234</v>
          </cell>
          <cell r="E20">
            <v>654999</v>
          </cell>
          <cell r="J20">
            <v>158351</v>
          </cell>
          <cell r="K20">
            <v>158139</v>
          </cell>
          <cell r="L20">
            <v>-680</v>
          </cell>
          <cell r="M20">
            <v>-515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N20">
            <v>0</v>
          </cell>
          <cell r="AO20">
            <v>0</v>
          </cell>
          <cell r="AR20">
            <v>222036</v>
          </cell>
          <cell r="AS20">
            <v>221659</v>
          </cell>
          <cell r="AT20">
            <v>481341</v>
          </cell>
          <cell r="AU20">
            <v>480426</v>
          </cell>
          <cell r="AV20">
            <v>259305</v>
          </cell>
          <cell r="AW20">
            <v>258767</v>
          </cell>
          <cell r="BB20">
            <v>0</v>
          </cell>
          <cell r="BC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H20">
            <v>118470</v>
          </cell>
          <cell r="CI20">
            <v>118304</v>
          </cell>
          <cell r="CJ20">
            <v>118470</v>
          </cell>
          <cell r="CK20">
            <v>118126</v>
          </cell>
          <cell r="CR20">
            <v>0</v>
          </cell>
          <cell r="CS20">
            <v>-178</v>
          </cell>
          <cell r="CV20">
            <v>38552</v>
          </cell>
          <cell r="CW20">
            <v>38529</v>
          </cell>
          <cell r="CX20">
            <v>1369</v>
          </cell>
          <cell r="CY20">
            <v>1340</v>
          </cell>
          <cell r="CZ20">
            <v>104120</v>
          </cell>
          <cell r="DA20">
            <v>104223</v>
          </cell>
          <cell r="DB20">
            <v>141303</v>
          </cell>
          <cell r="DC20">
            <v>141412</v>
          </cell>
          <cell r="DF20">
            <v>0</v>
          </cell>
          <cell r="DG20">
            <v>0</v>
          </cell>
          <cell r="DJ20">
            <v>119284</v>
          </cell>
          <cell r="DK20">
            <v>119403</v>
          </cell>
          <cell r="DL20">
            <v>82165</v>
          </cell>
          <cell r="DM20">
            <v>82231</v>
          </cell>
          <cell r="DN20">
            <v>80883</v>
          </cell>
          <cell r="DO20">
            <v>80935</v>
          </cell>
          <cell r="DP20">
            <v>118002</v>
          </cell>
          <cell r="DQ20">
            <v>118107</v>
          </cell>
          <cell r="DT20">
            <v>0</v>
          </cell>
          <cell r="DU20">
            <v>0</v>
          </cell>
          <cell r="DX20">
            <v>95088</v>
          </cell>
          <cell r="DY20">
            <v>95269</v>
          </cell>
          <cell r="DZ20">
            <v>119378</v>
          </cell>
          <cell r="EA20">
            <v>119291</v>
          </cell>
          <cell r="EB20">
            <v>24290</v>
          </cell>
          <cell r="EC20">
            <v>24022</v>
          </cell>
          <cell r="EH20">
            <v>0</v>
          </cell>
          <cell r="EI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FN20">
            <v>1409695</v>
          </cell>
          <cell r="FO20">
            <v>1406817</v>
          </cell>
          <cell r="FP20">
            <v>209293</v>
          </cell>
          <cell r="FQ20">
            <v>209180</v>
          </cell>
          <cell r="FR20">
            <v>259305</v>
          </cell>
          <cell r="FS20">
            <v>259519</v>
          </cell>
          <cell r="FV20">
            <v>158351</v>
          </cell>
          <cell r="FW20">
            <v>158139</v>
          </cell>
          <cell r="FX20">
            <v>1459957</v>
          </cell>
          <cell r="FY20">
            <v>1456413</v>
          </cell>
          <cell r="FZ20">
            <v>-680</v>
          </cell>
          <cell r="GA20">
            <v>-693</v>
          </cell>
        </row>
        <row r="21">
          <cell r="A21">
            <v>41291</v>
          </cell>
          <cell r="B21">
            <v>657234</v>
          </cell>
          <cell r="C21">
            <v>654999</v>
          </cell>
          <cell r="D21">
            <v>583514</v>
          </cell>
          <cell r="E21">
            <v>581647</v>
          </cell>
          <cell r="F21">
            <v>45565</v>
          </cell>
          <cell r="G21">
            <v>45542</v>
          </cell>
          <cell r="J21">
            <v>118409</v>
          </cell>
          <cell r="K21">
            <v>118030</v>
          </cell>
          <cell r="L21">
            <v>-876</v>
          </cell>
          <cell r="M21">
            <v>-864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N21">
            <v>0</v>
          </cell>
          <cell r="AO21">
            <v>0</v>
          </cell>
          <cell r="AR21">
            <v>481341</v>
          </cell>
          <cell r="AS21">
            <v>480426</v>
          </cell>
          <cell r="AT21">
            <v>544587</v>
          </cell>
          <cell r="AU21">
            <v>543498</v>
          </cell>
          <cell r="AV21">
            <v>108971</v>
          </cell>
          <cell r="AW21">
            <v>109259</v>
          </cell>
          <cell r="AX21">
            <v>45565</v>
          </cell>
          <cell r="AY21">
            <v>45542</v>
          </cell>
          <cell r="BB21">
            <v>-160</v>
          </cell>
          <cell r="BC21">
            <v>-645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H21">
            <v>118470</v>
          </cell>
          <cell r="CI21">
            <v>118126</v>
          </cell>
          <cell r="CJ21">
            <v>118416</v>
          </cell>
          <cell r="CK21">
            <v>117990</v>
          </cell>
          <cell r="CR21">
            <v>-54</v>
          </cell>
          <cell r="CS21">
            <v>-136</v>
          </cell>
          <cell r="CV21">
            <v>1369</v>
          </cell>
          <cell r="CW21">
            <v>1340</v>
          </cell>
          <cell r="CX21">
            <v>108798</v>
          </cell>
          <cell r="CY21">
            <v>108831</v>
          </cell>
          <cell r="CZ21">
            <v>107429</v>
          </cell>
          <cell r="DA21">
            <v>107491</v>
          </cell>
          <cell r="DF21">
            <v>0</v>
          </cell>
          <cell r="DG21">
            <v>0</v>
          </cell>
          <cell r="DJ21">
            <v>82165</v>
          </cell>
          <cell r="DK21">
            <v>82231</v>
          </cell>
          <cell r="DL21">
            <v>76408</v>
          </cell>
          <cell r="DM21">
            <v>76668</v>
          </cell>
          <cell r="DN21">
            <v>103214</v>
          </cell>
          <cell r="DO21">
            <v>103696</v>
          </cell>
          <cell r="DP21">
            <v>108971</v>
          </cell>
          <cell r="DQ21">
            <v>109259</v>
          </cell>
          <cell r="DT21">
            <v>0</v>
          </cell>
          <cell r="DU21">
            <v>0</v>
          </cell>
          <cell r="DX21">
            <v>119378</v>
          </cell>
          <cell r="DY21">
            <v>119291</v>
          </cell>
          <cell r="DZ21">
            <v>119375</v>
          </cell>
          <cell r="EA21">
            <v>119290</v>
          </cell>
          <cell r="EH21">
            <v>-3</v>
          </cell>
          <cell r="EI21">
            <v>-1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FN21">
            <v>1459957</v>
          </cell>
          <cell r="FO21">
            <v>1456413</v>
          </cell>
          <cell r="FP21">
            <v>210643</v>
          </cell>
          <cell r="FQ21">
            <v>211187</v>
          </cell>
          <cell r="FR21">
            <v>108971</v>
          </cell>
          <cell r="FS21">
            <v>109259</v>
          </cell>
          <cell r="FV21">
            <v>118409</v>
          </cell>
          <cell r="FW21">
            <v>118030</v>
          </cell>
          <cell r="FX21">
            <v>1551098</v>
          </cell>
          <cell r="FY21">
            <v>1547924</v>
          </cell>
          <cell r="FZ21">
            <v>-1093</v>
          </cell>
          <cell r="GA21">
            <v>-1646</v>
          </cell>
        </row>
        <row r="22">
          <cell r="A22">
            <v>41292</v>
          </cell>
          <cell r="B22">
            <v>583514</v>
          </cell>
          <cell r="C22">
            <v>581647</v>
          </cell>
          <cell r="D22">
            <v>494823</v>
          </cell>
          <cell r="E22">
            <v>493339</v>
          </cell>
          <cell r="F22">
            <v>152218</v>
          </cell>
          <cell r="G22">
            <v>152531</v>
          </cell>
          <cell r="J22">
            <v>238803</v>
          </cell>
          <cell r="K22">
            <v>240184</v>
          </cell>
          <cell r="L22">
            <v>-2106</v>
          </cell>
          <cell r="M22">
            <v>-655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N22">
            <v>0</v>
          </cell>
          <cell r="AO22">
            <v>0</v>
          </cell>
          <cell r="AR22">
            <v>544587</v>
          </cell>
          <cell r="AS22">
            <v>543498</v>
          </cell>
          <cell r="AT22">
            <v>695108</v>
          </cell>
          <cell r="AU22">
            <v>693787</v>
          </cell>
          <cell r="AV22">
            <v>302738</v>
          </cell>
          <cell r="AW22">
            <v>302820</v>
          </cell>
          <cell r="AX22">
            <v>152217</v>
          </cell>
          <cell r="AY22">
            <v>152531</v>
          </cell>
          <cell r="BB22">
            <v>0</v>
          </cell>
          <cell r="BC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H22">
            <v>118416</v>
          </cell>
          <cell r="CI22">
            <v>117990</v>
          </cell>
          <cell r="CJ22">
            <v>118497</v>
          </cell>
          <cell r="CK22">
            <v>118035</v>
          </cell>
          <cell r="CR22">
            <v>81</v>
          </cell>
          <cell r="CS22">
            <v>45</v>
          </cell>
          <cell r="CV22">
            <v>108798</v>
          </cell>
          <cell r="CW22">
            <v>108831</v>
          </cell>
          <cell r="CX22">
            <v>68884</v>
          </cell>
          <cell r="CY22">
            <v>69118</v>
          </cell>
          <cell r="CZ22">
            <v>51787</v>
          </cell>
          <cell r="DA22">
            <v>51988</v>
          </cell>
          <cell r="DB22">
            <v>91701</v>
          </cell>
          <cell r="DC22">
            <v>91701</v>
          </cell>
          <cell r="DF22">
            <v>0</v>
          </cell>
          <cell r="DG22">
            <v>0</v>
          </cell>
          <cell r="DJ22">
            <v>76408</v>
          </cell>
          <cell r="DK22">
            <v>76668</v>
          </cell>
          <cell r="DL22">
            <v>116181</v>
          </cell>
          <cell r="DM22">
            <v>116332</v>
          </cell>
          <cell r="DN22">
            <v>39773</v>
          </cell>
          <cell r="DO22">
            <v>39664</v>
          </cell>
          <cell r="DT22">
            <v>0</v>
          </cell>
          <cell r="DU22">
            <v>0</v>
          </cell>
          <cell r="DX22">
            <v>119375</v>
          </cell>
          <cell r="DY22">
            <v>119290</v>
          </cell>
          <cell r="DZ22">
            <v>27881</v>
          </cell>
          <cell r="EA22">
            <v>27898</v>
          </cell>
          <cell r="EB22">
            <v>119544</v>
          </cell>
          <cell r="EC22">
            <v>119727</v>
          </cell>
          <cell r="ED22">
            <v>211038</v>
          </cell>
          <cell r="EE22">
            <v>211119</v>
          </cell>
          <cell r="EH22">
            <v>0</v>
          </cell>
          <cell r="EI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FN22">
            <v>1551098</v>
          </cell>
          <cell r="FO22">
            <v>1547924</v>
          </cell>
          <cell r="FP22">
            <v>211104</v>
          </cell>
          <cell r="FQ22">
            <v>211379</v>
          </cell>
          <cell r="FR22">
            <v>302739</v>
          </cell>
          <cell r="FS22">
            <v>302820</v>
          </cell>
          <cell r="FV22">
            <v>238803</v>
          </cell>
          <cell r="FW22">
            <v>240184</v>
          </cell>
          <cell r="FX22">
            <v>1521374</v>
          </cell>
          <cell r="FY22">
            <v>1518509</v>
          </cell>
          <cell r="FZ22">
            <v>-2025</v>
          </cell>
          <cell r="GA22">
            <v>-610</v>
          </cell>
        </row>
        <row r="23">
          <cell r="A23">
            <v>41293</v>
          </cell>
          <cell r="B23">
            <v>494823</v>
          </cell>
          <cell r="C23">
            <v>493339</v>
          </cell>
          <cell r="D23">
            <v>656781</v>
          </cell>
          <cell r="E23">
            <v>655205</v>
          </cell>
          <cell r="F23">
            <v>285354</v>
          </cell>
          <cell r="G23">
            <v>285235</v>
          </cell>
          <cell r="J23">
            <v>124609</v>
          </cell>
          <cell r="K23">
            <v>125350</v>
          </cell>
          <cell r="L23">
            <v>1213</v>
          </cell>
          <cell r="M23">
            <v>1981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N23">
            <v>0</v>
          </cell>
          <cell r="AO23">
            <v>0</v>
          </cell>
          <cell r="AR23">
            <v>695108</v>
          </cell>
          <cell r="AS23">
            <v>693787</v>
          </cell>
          <cell r="AT23">
            <v>527814</v>
          </cell>
          <cell r="AU23">
            <v>526864</v>
          </cell>
          <cell r="AV23">
            <v>118060</v>
          </cell>
          <cell r="AW23">
            <v>118312</v>
          </cell>
          <cell r="AX23">
            <v>285354</v>
          </cell>
          <cell r="AY23">
            <v>285235</v>
          </cell>
          <cell r="BB23">
            <v>0</v>
          </cell>
          <cell r="BC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H23">
            <v>118497</v>
          </cell>
          <cell r="CI23">
            <v>118035</v>
          </cell>
          <cell r="CJ23">
            <v>118389</v>
          </cell>
          <cell r="CK23">
            <v>117915</v>
          </cell>
          <cell r="CR23">
            <v>-108</v>
          </cell>
          <cell r="CS23">
            <v>-120</v>
          </cell>
          <cell r="CV23">
            <v>68884</v>
          </cell>
          <cell r="CW23">
            <v>69118</v>
          </cell>
          <cell r="CX23">
            <v>32522</v>
          </cell>
          <cell r="CY23">
            <v>32584</v>
          </cell>
          <cell r="CZ23">
            <v>63406</v>
          </cell>
          <cell r="DA23">
            <v>63679</v>
          </cell>
          <cell r="DB23">
            <v>99768</v>
          </cell>
          <cell r="DC23">
            <v>100213</v>
          </cell>
          <cell r="DF23">
            <v>0</v>
          </cell>
          <cell r="DG23">
            <v>0</v>
          </cell>
          <cell r="DJ23">
            <v>116181</v>
          </cell>
          <cell r="DK23">
            <v>116332</v>
          </cell>
          <cell r="DL23">
            <v>116527</v>
          </cell>
          <cell r="DM23">
            <v>116527</v>
          </cell>
          <cell r="DT23">
            <v>346</v>
          </cell>
          <cell r="DU23">
            <v>195</v>
          </cell>
          <cell r="DX23">
            <v>27881</v>
          </cell>
          <cell r="DY23">
            <v>27898</v>
          </cell>
          <cell r="DZ23">
            <v>117333</v>
          </cell>
          <cell r="EA23">
            <v>117439</v>
          </cell>
          <cell r="EB23">
            <v>107744</v>
          </cell>
          <cell r="EC23">
            <v>107640</v>
          </cell>
          <cell r="ED23">
            <v>18292</v>
          </cell>
          <cell r="EE23">
            <v>18099</v>
          </cell>
          <cell r="EH23">
            <v>0</v>
          </cell>
          <cell r="EI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0</v>
          </cell>
          <cell r="EW23">
            <v>0</v>
          </cell>
          <cell r="FN23">
            <v>1521374</v>
          </cell>
          <cell r="FO23">
            <v>1518509</v>
          </cell>
          <cell r="FP23">
            <v>171150</v>
          </cell>
          <cell r="FQ23">
            <v>171319</v>
          </cell>
          <cell r="FR23">
            <v>118060</v>
          </cell>
          <cell r="FS23">
            <v>118312</v>
          </cell>
          <cell r="FV23">
            <v>124609</v>
          </cell>
          <cell r="FW23">
            <v>125350</v>
          </cell>
          <cell r="FX23">
            <v>1569366</v>
          </cell>
          <cell r="FY23">
            <v>1566534</v>
          </cell>
          <cell r="FZ23">
            <v>1105</v>
          </cell>
          <cell r="GA23">
            <v>1861</v>
          </cell>
        </row>
        <row r="24">
          <cell r="A24">
            <v>41294</v>
          </cell>
          <cell r="B24">
            <v>656781</v>
          </cell>
          <cell r="C24">
            <v>655205</v>
          </cell>
          <cell r="D24">
            <v>417700</v>
          </cell>
          <cell r="E24">
            <v>416698</v>
          </cell>
          <cell r="J24">
            <v>238173</v>
          </cell>
          <cell r="K24">
            <v>237822</v>
          </cell>
          <cell r="L24">
            <v>-908</v>
          </cell>
          <cell r="M24">
            <v>-685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N24">
            <v>0</v>
          </cell>
          <cell r="AO24">
            <v>0</v>
          </cell>
          <cell r="AR24">
            <v>527814</v>
          </cell>
          <cell r="AS24">
            <v>526864</v>
          </cell>
          <cell r="AT24">
            <v>627558</v>
          </cell>
          <cell r="AU24">
            <v>626366</v>
          </cell>
          <cell r="AV24">
            <v>99971</v>
          </cell>
          <cell r="AW24">
            <v>100042</v>
          </cell>
          <cell r="BB24">
            <v>-227</v>
          </cell>
          <cell r="BC24">
            <v>-540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H24">
            <v>118389</v>
          </cell>
          <cell r="CI24">
            <v>117915</v>
          </cell>
          <cell r="CJ24">
            <v>118178</v>
          </cell>
          <cell r="CK24">
            <v>117658</v>
          </cell>
          <cell r="CR24">
            <v>-211</v>
          </cell>
          <cell r="CS24">
            <v>-257</v>
          </cell>
          <cell r="CV24">
            <v>32522</v>
          </cell>
          <cell r="CW24">
            <v>32584</v>
          </cell>
          <cell r="CX24">
            <v>50689</v>
          </cell>
          <cell r="CY24">
            <v>50714</v>
          </cell>
          <cell r="CZ24">
            <v>18167</v>
          </cell>
          <cell r="DA24">
            <v>18130</v>
          </cell>
          <cell r="DF24">
            <v>0</v>
          </cell>
          <cell r="DG24">
            <v>0</v>
          </cell>
          <cell r="DJ24">
            <v>116527</v>
          </cell>
          <cell r="DK24">
            <v>116527</v>
          </cell>
          <cell r="DL24">
            <v>116576</v>
          </cell>
          <cell r="DM24">
            <v>116436</v>
          </cell>
          <cell r="DT24">
            <v>49</v>
          </cell>
          <cell r="DU24">
            <v>-91</v>
          </cell>
          <cell r="DX24">
            <v>117333</v>
          </cell>
          <cell r="DY24">
            <v>117439</v>
          </cell>
          <cell r="DZ24">
            <v>17468</v>
          </cell>
          <cell r="EA24">
            <v>17421</v>
          </cell>
          <cell r="ED24">
            <v>99971</v>
          </cell>
          <cell r="EE24">
            <v>100042</v>
          </cell>
          <cell r="EH24">
            <v>106</v>
          </cell>
          <cell r="EI24">
            <v>24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FN24">
            <v>1569366</v>
          </cell>
          <cell r="FO24">
            <v>1566534</v>
          </cell>
          <cell r="FP24">
            <v>18167</v>
          </cell>
          <cell r="FQ24">
            <v>18130</v>
          </cell>
          <cell r="FR24">
            <v>99971</v>
          </cell>
          <cell r="FS24">
            <v>100042</v>
          </cell>
          <cell r="FV24">
            <v>238173</v>
          </cell>
          <cell r="FW24">
            <v>237822</v>
          </cell>
          <cell r="FX24">
            <v>1348169</v>
          </cell>
          <cell r="FY24">
            <v>1345293</v>
          </cell>
          <cell r="FZ24">
            <v>-1240</v>
          </cell>
          <cell r="GA24">
            <v>-1458</v>
          </cell>
        </row>
        <row r="25">
          <cell r="A25">
            <v>41295</v>
          </cell>
          <cell r="B25">
            <v>417700</v>
          </cell>
          <cell r="C25">
            <v>416698</v>
          </cell>
          <cell r="D25">
            <v>279588</v>
          </cell>
          <cell r="E25">
            <v>278777</v>
          </cell>
          <cell r="F25">
            <v>100457</v>
          </cell>
          <cell r="G25">
            <v>100527</v>
          </cell>
          <cell r="J25">
            <v>239280</v>
          </cell>
          <cell r="K25">
            <v>240679</v>
          </cell>
          <cell r="L25">
            <v>711</v>
          </cell>
          <cell r="M25">
            <v>2231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N25">
            <v>0</v>
          </cell>
          <cell r="AO25">
            <v>0</v>
          </cell>
          <cell r="AR25">
            <v>627558</v>
          </cell>
          <cell r="AS25">
            <v>626366</v>
          </cell>
          <cell r="AT25">
            <v>635944</v>
          </cell>
          <cell r="AU25">
            <v>634418</v>
          </cell>
          <cell r="AV25">
            <v>108843</v>
          </cell>
          <cell r="AW25">
            <v>108579</v>
          </cell>
          <cell r="AX25">
            <v>100457</v>
          </cell>
          <cell r="AY25">
            <v>100527</v>
          </cell>
          <cell r="BB25">
            <v>0</v>
          </cell>
          <cell r="BC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H25">
            <v>118178</v>
          </cell>
          <cell r="CI25">
            <v>117658</v>
          </cell>
          <cell r="CJ25">
            <v>117994</v>
          </cell>
          <cell r="CK25">
            <v>117404</v>
          </cell>
          <cell r="CR25">
            <v>-184</v>
          </cell>
          <cell r="CS25">
            <v>-254</v>
          </cell>
          <cell r="CV25">
            <v>50689</v>
          </cell>
          <cell r="CW25">
            <v>50714</v>
          </cell>
          <cell r="CX25">
            <v>91376</v>
          </cell>
          <cell r="CY25">
            <v>91586</v>
          </cell>
          <cell r="CZ25">
            <v>40687</v>
          </cell>
          <cell r="DA25">
            <v>40872</v>
          </cell>
          <cell r="DF25">
            <v>0</v>
          </cell>
          <cell r="DG25">
            <v>0</v>
          </cell>
          <cell r="DJ25">
            <v>116576</v>
          </cell>
          <cell r="DK25">
            <v>116436</v>
          </cell>
          <cell r="DL25">
            <v>7733</v>
          </cell>
          <cell r="DM25">
            <v>7857</v>
          </cell>
          <cell r="DP25">
            <v>108843</v>
          </cell>
          <cell r="DQ25">
            <v>108579</v>
          </cell>
          <cell r="DT25">
            <v>0</v>
          </cell>
          <cell r="DU25">
            <v>0</v>
          </cell>
          <cell r="DX25">
            <v>17468</v>
          </cell>
          <cell r="DY25">
            <v>17421</v>
          </cell>
          <cell r="DZ25">
            <v>17545</v>
          </cell>
          <cell r="EA25">
            <v>17471</v>
          </cell>
          <cell r="EH25">
            <v>77</v>
          </cell>
          <cell r="EI25">
            <v>50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FN25">
            <v>1348169</v>
          </cell>
          <cell r="FO25">
            <v>1345293</v>
          </cell>
          <cell r="FP25">
            <v>40687</v>
          </cell>
          <cell r="FQ25">
            <v>40872</v>
          </cell>
          <cell r="FR25">
            <v>108843</v>
          </cell>
          <cell r="FS25">
            <v>108579</v>
          </cell>
          <cell r="FV25">
            <v>239280</v>
          </cell>
          <cell r="FW25">
            <v>240679</v>
          </cell>
          <cell r="FX25">
            <v>1150180</v>
          </cell>
          <cell r="FY25">
            <v>1147513</v>
          </cell>
          <cell r="FZ25">
            <v>604</v>
          </cell>
          <cell r="GA25">
            <v>2027</v>
          </cell>
        </row>
        <row r="26">
          <cell r="A26">
            <v>41296</v>
          </cell>
          <cell r="B26">
            <v>279588</v>
          </cell>
          <cell r="C26">
            <v>278777</v>
          </cell>
          <cell r="D26">
            <v>304756</v>
          </cell>
          <cell r="E26">
            <v>303994</v>
          </cell>
          <cell r="F26">
            <v>222736</v>
          </cell>
          <cell r="G26">
            <v>222837</v>
          </cell>
          <cell r="J26">
            <v>199008</v>
          </cell>
          <cell r="K26">
            <v>200193</v>
          </cell>
          <cell r="L26">
            <v>1440</v>
          </cell>
          <cell r="M26">
            <v>2573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N26">
            <v>0</v>
          </cell>
          <cell r="AO26">
            <v>0</v>
          </cell>
          <cell r="AR26">
            <v>635944</v>
          </cell>
          <cell r="AS26">
            <v>634418</v>
          </cell>
          <cell r="AT26">
            <v>636398</v>
          </cell>
          <cell r="AU26">
            <v>634552</v>
          </cell>
          <cell r="BB26">
            <v>454</v>
          </cell>
          <cell r="BC26">
            <v>134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H26">
            <v>117994</v>
          </cell>
          <cell r="CI26">
            <v>117404</v>
          </cell>
          <cell r="CJ26">
            <v>118075</v>
          </cell>
          <cell r="CK26">
            <v>117402</v>
          </cell>
          <cell r="CR26">
            <v>81</v>
          </cell>
          <cell r="CS26">
            <v>-2</v>
          </cell>
          <cell r="CV26">
            <v>91376</v>
          </cell>
          <cell r="CW26">
            <v>91586</v>
          </cell>
          <cell r="CX26">
            <v>17097</v>
          </cell>
          <cell r="CY26">
            <v>17078</v>
          </cell>
          <cell r="CZ26">
            <v>30398</v>
          </cell>
          <cell r="DA26">
            <v>30217</v>
          </cell>
          <cell r="DB26">
            <v>104677</v>
          </cell>
          <cell r="DC26">
            <v>104725</v>
          </cell>
          <cell r="DF26">
            <v>0</v>
          </cell>
          <cell r="DG26">
            <v>0</v>
          </cell>
          <cell r="DJ26">
            <v>7733</v>
          </cell>
          <cell r="DK26">
            <v>7857</v>
          </cell>
          <cell r="DL26">
            <v>1335</v>
          </cell>
          <cell r="DM26">
            <v>1334</v>
          </cell>
          <cell r="DN26">
            <v>111661</v>
          </cell>
          <cell r="DO26">
            <v>111589</v>
          </cell>
          <cell r="DP26">
            <v>118059</v>
          </cell>
          <cell r="DQ26">
            <v>118112</v>
          </cell>
          <cell r="DT26">
            <v>0</v>
          </cell>
          <cell r="DU26">
            <v>0</v>
          </cell>
          <cell r="DX26">
            <v>17545</v>
          </cell>
          <cell r="DY26">
            <v>17471</v>
          </cell>
          <cell r="DZ26">
            <v>118447</v>
          </cell>
          <cell r="EA26">
            <v>118530</v>
          </cell>
          <cell r="EB26">
            <v>100902</v>
          </cell>
          <cell r="EC26">
            <v>101059</v>
          </cell>
          <cell r="EH26">
            <v>0</v>
          </cell>
          <cell r="EI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FN26">
            <v>1150180</v>
          </cell>
          <cell r="FO26">
            <v>1147513</v>
          </cell>
          <cell r="FP26">
            <v>242961</v>
          </cell>
          <cell r="FQ26">
            <v>242865</v>
          </cell>
          <cell r="FR26">
            <v>222736</v>
          </cell>
          <cell r="FS26">
            <v>222837</v>
          </cell>
          <cell r="FV26">
            <v>199008</v>
          </cell>
          <cell r="FW26">
            <v>200193</v>
          </cell>
          <cell r="FX26">
            <v>1196108</v>
          </cell>
          <cell r="FY26">
            <v>1192890</v>
          </cell>
          <cell r="FZ26">
            <v>1975</v>
          </cell>
          <cell r="GA26">
            <v>2705</v>
          </cell>
        </row>
        <row r="27">
          <cell r="A27">
            <v>41297</v>
          </cell>
          <cell r="B27">
            <v>304756</v>
          </cell>
          <cell r="C27">
            <v>303994</v>
          </cell>
          <cell r="D27">
            <v>381860</v>
          </cell>
          <cell r="E27">
            <v>381249</v>
          </cell>
          <cell r="F27">
            <v>234508</v>
          </cell>
          <cell r="G27">
            <v>235238</v>
          </cell>
          <cell r="J27">
            <v>157404</v>
          </cell>
          <cell r="K27">
            <v>157983</v>
          </cell>
          <cell r="L27">
            <v>0</v>
          </cell>
          <cell r="M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N27">
            <v>0</v>
          </cell>
          <cell r="AO27">
            <v>0</v>
          </cell>
          <cell r="AR27">
            <v>636398</v>
          </cell>
          <cell r="AS27">
            <v>634552</v>
          </cell>
          <cell r="AT27">
            <v>753797</v>
          </cell>
          <cell r="AU27">
            <v>751611</v>
          </cell>
          <cell r="AV27">
            <v>117085</v>
          </cell>
          <cell r="AW27">
            <v>118545</v>
          </cell>
          <cell r="BB27">
            <v>314</v>
          </cell>
          <cell r="BC27">
            <v>-1486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H27">
            <v>118075</v>
          </cell>
          <cell r="CI27">
            <v>117402</v>
          </cell>
          <cell r="CJ27">
            <v>118048</v>
          </cell>
          <cell r="CK27">
            <v>117316</v>
          </cell>
          <cell r="CR27">
            <v>-27</v>
          </cell>
          <cell r="CS27">
            <v>-86</v>
          </cell>
          <cell r="CV27">
            <v>17097</v>
          </cell>
          <cell r="CW27">
            <v>17078</v>
          </cell>
          <cell r="CX27">
            <v>1396</v>
          </cell>
          <cell r="CY27">
            <v>1393</v>
          </cell>
          <cell r="CZ27">
            <v>101336</v>
          </cell>
          <cell r="DA27">
            <v>101746</v>
          </cell>
          <cell r="DB27">
            <v>117037</v>
          </cell>
          <cell r="DC27">
            <v>117431</v>
          </cell>
          <cell r="DF27">
            <v>0</v>
          </cell>
          <cell r="DG27">
            <v>0</v>
          </cell>
          <cell r="DJ27">
            <v>1335</v>
          </cell>
          <cell r="DK27">
            <v>1334</v>
          </cell>
          <cell r="DL27">
            <v>1282</v>
          </cell>
          <cell r="DM27">
            <v>1279</v>
          </cell>
          <cell r="DN27">
            <v>117418</v>
          </cell>
          <cell r="DO27">
            <v>117752</v>
          </cell>
          <cell r="DP27">
            <v>117471</v>
          </cell>
          <cell r="DQ27">
            <v>117807</v>
          </cell>
          <cell r="DT27">
            <v>0</v>
          </cell>
          <cell r="DU27">
            <v>0</v>
          </cell>
          <cell r="DX27">
            <v>118447</v>
          </cell>
          <cell r="DY27">
            <v>118530</v>
          </cell>
          <cell r="DZ27">
            <v>58811</v>
          </cell>
          <cell r="EA27">
            <v>59011</v>
          </cell>
          <cell r="EB27">
            <v>57449</v>
          </cell>
          <cell r="EC27">
            <v>59026</v>
          </cell>
          <cell r="ED27">
            <v>117085</v>
          </cell>
          <cell r="EE27">
            <v>118545</v>
          </cell>
          <cell r="EH27">
            <v>0</v>
          </cell>
          <cell r="EI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FN27">
            <v>1196108</v>
          </cell>
          <cell r="FO27">
            <v>1192890</v>
          </cell>
          <cell r="FP27">
            <v>276203</v>
          </cell>
          <cell r="FQ27">
            <v>278524</v>
          </cell>
          <cell r="FR27">
            <v>351593</v>
          </cell>
          <cell r="FS27">
            <v>353783</v>
          </cell>
          <cell r="FV27">
            <v>157404</v>
          </cell>
          <cell r="FW27">
            <v>157983</v>
          </cell>
          <cell r="FX27">
            <v>1315194</v>
          </cell>
          <cell r="FY27">
            <v>1311859</v>
          </cell>
          <cell r="FZ27">
            <v>287</v>
          </cell>
          <cell r="GA27">
            <v>-1572</v>
          </cell>
        </row>
        <row r="28">
          <cell r="A28">
            <v>41298</v>
          </cell>
          <cell r="B28">
            <v>381860</v>
          </cell>
          <cell r="C28">
            <v>381249</v>
          </cell>
          <cell r="D28">
            <v>416112</v>
          </cell>
          <cell r="E28">
            <v>415529</v>
          </cell>
          <cell r="F28">
            <v>236761</v>
          </cell>
          <cell r="G28">
            <v>236631</v>
          </cell>
          <cell r="J28">
            <v>202509</v>
          </cell>
          <cell r="K28">
            <v>202351</v>
          </cell>
          <cell r="L28">
            <v>0</v>
          </cell>
          <cell r="M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N28">
            <v>0</v>
          </cell>
          <cell r="AO28">
            <v>0</v>
          </cell>
          <cell r="AR28">
            <v>753797</v>
          </cell>
          <cell r="AS28">
            <v>751611</v>
          </cell>
          <cell r="AT28">
            <v>753797</v>
          </cell>
          <cell r="AU28">
            <v>751234</v>
          </cell>
          <cell r="BB28">
            <v>0</v>
          </cell>
          <cell r="BC28">
            <v>-377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H28">
            <v>118048</v>
          </cell>
          <cell r="CI28">
            <v>117316</v>
          </cell>
          <cell r="CJ28">
            <v>118048</v>
          </cell>
          <cell r="CK28">
            <v>117257</v>
          </cell>
          <cell r="CR28">
            <v>0</v>
          </cell>
          <cell r="CS28">
            <v>-59</v>
          </cell>
          <cell r="CV28">
            <v>1396</v>
          </cell>
          <cell r="CW28">
            <v>1393</v>
          </cell>
          <cell r="CX28">
            <v>1396</v>
          </cell>
          <cell r="CY28">
            <v>1394</v>
          </cell>
          <cell r="CZ28">
            <v>118656</v>
          </cell>
          <cell r="DA28">
            <v>119026</v>
          </cell>
          <cell r="DB28">
            <v>118656</v>
          </cell>
          <cell r="DC28">
            <v>119025</v>
          </cell>
          <cell r="DF28">
            <v>0</v>
          </cell>
          <cell r="DG28">
            <v>0</v>
          </cell>
          <cell r="DJ28">
            <v>1282</v>
          </cell>
          <cell r="DK28">
            <v>1279</v>
          </cell>
          <cell r="DL28">
            <v>99596</v>
          </cell>
          <cell r="DM28">
            <v>99895</v>
          </cell>
          <cell r="DN28">
            <v>98314</v>
          </cell>
          <cell r="DO28">
            <v>98616</v>
          </cell>
          <cell r="DT28">
            <v>0</v>
          </cell>
          <cell r="DU28">
            <v>0</v>
          </cell>
          <cell r="DX28">
            <v>58811</v>
          </cell>
          <cell r="DY28">
            <v>59011</v>
          </cell>
          <cell r="DZ28">
            <v>1363</v>
          </cell>
          <cell r="EA28">
            <v>1361</v>
          </cell>
          <cell r="EB28">
            <v>59717</v>
          </cell>
          <cell r="EC28">
            <v>59956</v>
          </cell>
          <cell r="ED28">
            <v>117165</v>
          </cell>
          <cell r="EE28">
            <v>117606</v>
          </cell>
          <cell r="EH28">
            <v>0</v>
          </cell>
          <cell r="EI28">
            <v>0</v>
          </cell>
          <cell r="EL28">
            <v>0</v>
          </cell>
          <cell r="EM28">
            <v>0</v>
          </cell>
          <cell r="EN28">
            <v>5977</v>
          </cell>
          <cell r="EO28">
            <v>5911</v>
          </cell>
          <cell r="EP28">
            <v>5977</v>
          </cell>
          <cell r="EQ28">
            <v>5911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0</v>
          </cell>
          <cell r="EW28">
            <v>0</v>
          </cell>
          <cell r="FN28">
            <v>1315194</v>
          </cell>
          <cell r="FO28">
            <v>1311859</v>
          </cell>
          <cell r="FP28">
            <v>276687</v>
          </cell>
          <cell r="FQ28">
            <v>277598</v>
          </cell>
          <cell r="FR28">
            <v>235821</v>
          </cell>
          <cell r="FS28">
            <v>236631</v>
          </cell>
          <cell r="FV28">
            <v>202509</v>
          </cell>
          <cell r="FW28">
            <v>202351</v>
          </cell>
          <cell r="FX28">
            <v>1390312</v>
          </cell>
          <cell r="FY28">
            <v>1386670</v>
          </cell>
          <cell r="FZ28">
            <v>0</v>
          </cell>
          <cell r="GA28">
            <v>-436</v>
          </cell>
        </row>
        <row r="29">
          <cell r="A29">
            <v>41299</v>
          </cell>
          <cell r="B29">
            <v>416112</v>
          </cell>
          <cell r="C29">
            <v>415529</v>
          </cell>
          <cell r="D29">
            <v>326975</v>
          </cell>
          <cell r="E29">
            <v>326419</v>
          </cell>
          <cell r="F29">
            <v>109107</v>
          </cell>
          <cell r="G29">
            <v>109060</v>
          </cell>
          <cell r="J29">
            <v>198471</v>
          </cell>
          <cell r="K29">
            <v>198311</v>
          </cell>
          <cell r="L29">
            <v>227</v>
          </cell>
          <cell r="M29">
            <v>141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N29">
            <v>0</v>
          </cell>
          <cell r="AO29">
            <v>0</v>
          </cell>
          <cell r="AR29">
            <v>753797</v>
          </cell>
          <cell r="AS29">
            <v>751234</v>
          </cell>
          <cell r="AT29">
            <v>754478</v>
          </cell>
          <cell r="AU29">
            <v>751536</v>
          </cell>
          <cell r="BB29">
            <v>681</v>
          </cell>
          <cell r="BC29">
            <v>302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H29">
            <v>118048</v>
          </cell>
          <cell r="CI29">
            <v>117257</v>
          </cell>
          <cell r="CJ29">
            <v>118124</v>
          </cell>
          <cell r="CK29">
            <v>117297</v>
          </cell>
          <cell r="CR29">
            <v>76</v>
          </cell>
          <cell r="CS29">
            <v>40</v>
          </cell>
          <cell r="CV29">
            <v>1396</v>
          </cell>
          <cell r="CW29">
            <v>1394</v>
          </cell>
          <cell r="CX29">
            <v>39268</v>
          </cell>
          <cell r="CY29">
            <v>39382</v>
          </cell>
          <cell r="CZ29">
            <v>37952</v>
          </cell>
          <cell r="DA29">
            <v>37988</v>
          </cell>
          <cell r="DF29">
            <v>-80</v>
          </cell>
          <cell r="DG29">
            <v>0</v>
          </cell>
          <cell r="DJ29">
            <v>99596</v>
          </cell>
          <cell r="DK29">
            <v>99895</v>
          </cell>
          <cell r="DL29">
            <v>10124</v>
          </cell>
          <cell r="DM29">
            <v>10123</v>
          </cell>
          <cell r="DN29">
            <v>19081</v>
          </cell>
          <cell r="DO29">
            <v>19138</v>
          </cell>
          <cell r="DP29">
            <v>109161</v>
          </cell>
          <cell r="DQ29">
            <v>109201</v>
          </cell>
          <cell r="DT29">
            <v>608</v>
          </cell>
          <cell r="DU29">
            <v>291</v>
          </cell>
          <cell r="DX29">
            <v>1363</v>
          </cell>
          <cell r="DY29">
            <v>1361</v>
          </cell>
          <cell r="DZ29">
            <v>119216</v>
          </cell>
          <cell r="EA29">
            <v>119288</v>
          </cell>
          <cell r="EB29">
            <v>117827</v>
          </cell>
          <cell r="EC29">
            <v>117901</v>
          </cell>
          <cell r="EH29">
            <v>26</v>
          </cell>
          <cell r="EI29">
            <v>26</v>
          </cell>
          <cell r="EL29">
            <v>5977</v>
          </cell>
          <cell r="EM29">
            <v>5911</v>
          </cell>
          <cell r="EN29">
            <v>11556</v>
          </cell>
          <cell r="EO29">
            <v>11429</v>
          </cell>
          <cell r="EP29">
            <v>5502</v>
          </cell>
          <cell r="EQ29">
            <v>5442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77</v>
          </cell>
          <cell r="EW29">
            <v>76</v>
          </cell>
          <cell r="FN29">
            <v>1390312</v>
          </cell>
          <cell r="FO29">
            <v>1386670</v>
          </cell>
          <cell r="FP29">
            <v>174860</v>
          </cell>
          <cell r="FQ29">
            <v>175027</v>
          </cell>
          <cell r="FR29">
            <v>109161</v>
          </cell>
          <cell r="FS29">
            <v>109201</v>
          </cell>
          <cell r="FV29">
            <v>198471</v>
          </cell>
          <cell r="FW29">
            <v>198311</v>
          </cell>
          <cell r="FX29">
            <v>1368185</v>
          </cell>
          <cell r="FY29">
            <v>1364045</v>
          </cell>
          <cell r="FZ29">
            <v>930</v>
          </cell>
          <cell r="GA29">
            <v>509</v>
          </cell>
        </row>
        <row r="30">
          <cell r="A30">
            <v>41300</v>
          </cell>
          <cell r="B30">
            <v>326975</v>
          </cell>
          <cell r="C30">
            <v>326419</v>
          </cell>
          <cell r="D30">
            <v>465561</v>
          </cell>
          <cell r="E30">
            <v>464304</v>
          </cell>
          <cell r="F30">
            <v>178544</v>
          </cell>
          <cell r="G30">
            <v>177940</v>
          </cell>
          <cell r="J30">
            <v>39800</v>
          </cell>
          <cell r="K30">
            <v>39800</v>
          </cell>
          <cell r="L30">
            <v>-158</v>
          </cell>
          <cell r="M30">
            <v>-255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N30">
            <v>0</v>
          </cell>
          <cell r="AO30">
            <v>0</v>
          </cell>
          <cell r="AR30">
            <v>754478</v>
          </cell>
          <cell r="AS30">
            <v>751536</v>
          </cell>
          <cell r="AT30">
            <v>872085</v>
          </cell>
          <cell r="AU30">
            <v>867899</v>
          </cell>
          <cell r="AV30">
            <v>117834</v>
          </cell>
          <cell r="AW30">
            <v>116741</v>
          </cell>
          <cell r="BB30">
            <v>-227</v>
          </cell>
          <cell r="BC30">
            <v>-378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H30">
            <v>118124</v>
          </cell>
          <cell r="CI30">
            <v>117297</v>
          </cell>
          <cell r="CJ30">
            <v>2970</v>
          </cell>
          <cell r="CK30">
            <v>2975</v>
          </cell>
          <cell r="CL30">
            <v>2680</v>
          </cell>
          <cell r="CM30">
            <v>2419</v>
          </cell>
          <cell r="CN30">
            <v>117834</v>
          </cell>
          <cell r="CO30">
            <v>116741</v>
          </cell>
          <cell r="CR30">
            <v>0</v>
          </cell>
          <cell r="CS30">
            <v>0</v>
          </cell>
          <cell r="CV30">
            <v>39268</v>
          </cell>
          <cell r="CW30">
            <v>39382</v>
          </cell>
          <cell r="CX30">
            <v>1209</v>
          </cell>
          <cell r="CY30">
            <v>1211</v>
          </cell>
          <cell r="CZ30">
            <v>21569</v>
          </cell>
          <cell r="DA30">
            <v>21463</v>
          </cell>
          <cell r="DB30">
            <v>59628</v>
          </cell>
          <cell r="DC30">
            <v>59634</v>
          </cell>
          <cell r="DF30">
            <v>0</v>
          </cell>
          <cell r="DG30">
            <v>0</v>
          </cell>
          <cell r="DJ30">
            <v>10124</v>
          </cell>
          <cell r="DK30">
            <v>10123</v>
          </cell>
          <cell r="DL30">
            <v>10232</v>
          </cell>
          <cell r="DM30">
            <v>10236</v>
          </cell>
          <cell r="DT30">
            <v>108</v>
          </cell>
          <cell r="DU30">
            <v>113</v>
          </cell>
          <cell r="DX30">
            <v>119216</v>
          </cell>
          <cell r="DY30">
            <v>119288</v>
          </cell>
          <cell r="DZ30">
            <v>1522</v>
          </cell>
          <cell r="EA30">
            <v>1523</v>
          </cell>
          <cell r="ED30">
            <v>117694</v>
          </cell>
          <cell r="EE30">
            <v>117765</v>
          </cell>
          <cell r="EH30">
            <v>0</v>
          </cell>
          <cell r="EI30">
            <v>0</v>
          </cell>
          <cell r="EL30">
            <v>11556</v>
          </cell>
          <cell r="EM30">
            <v>11429</v>
          </cell>
          <cell r="EN30">
            <v>11556</v>
          </cell>
          <cell r="EO30">
            <v>11429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0</v>
          </cell>
          <cell r="EW30">
            <v>0</v>
          </cell>
          <cell r="FN30">
            <v>1368185</v>
          </cell>
          <cell r="FO30">
            <v>1364045</v>
          </cell>
          <cell r="FP30">
            <v>24249</v>
          </cell>
          <cell r="FQ30">
            <v>23882</v>
          </cell>
          <cell r="FR30">
            <v>295156</v>
          </cell>
          <cell r="FS30">
            <v>294140</v>
          </cell>
          <cell r="FV30">
            <v>39800</v>
          </cell>
          <cell r="FW30">
            <v>39800</v>
          </cell>
          <cell r="FX30">
            <v>1353579</v>
          </cell>
          <cell r="FY30">
            <v>1348148</v>
          </cell>
          <cell r="FZ30">
            <v>-385</v>
          </cell>
          <cell r="GA30">
            <v>-633</v>
          </cell>
        </row>
        <row r="31">
          <cell r="A31">
            <v>41301</v>
          </cell>
          <cell r="B31">
            <v>465561</v>
          </cell>
          <cell r="C31">
            <v>464304</v>
          </cell>
          <cell r="D31">
            <v>466242</v>
          </cell>
          <cell r="E31">
            <v>464843</v>
          </cell>
          <cell r="L31">
            <v>681</v>
          </cell>
          <cell r="M31">
            <v>539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N31">
            <v>0</v>
          </cell>
          <cell r="AO31">
            <v>0</v>
          </cell>
          <cell r="AR31">
            <v>872085</v>
          </cell>
          <cell r="AS31">
            <v>867899</v>
          </cell>
          <cell r="AT31">
            <v>981535</v>
          </cell>
          <cell r="AU31">
            <v>977020</v>
          </cell>
          <cell r="AV31">
            <v>109450</v>
          </cell>
          <cell r="AW31">
            <v>109121</v>
          </cell>
          <cell r="BB31">
            <v>0</v>
          </cell>
          <cell r="BC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H31">
            <v>2970</v>
          </cell>
          <cell r="CI31">
            <v>2975</v>
          </cell>
          <cell r="CJ31">
            <v>118974</v>
          </cell>
          <cell r="CK31">
            <v>119010</v>
          </cell>
          <cell r="CL31">
            <v>116004</v>
          </cell>
          <cell r="CM31">
            <v>116035</v>
          </cell>
          <cell r="CR31">
            <v>0</v>
          </cell>
          <cell r="CS31">
            <v>0</v>
          </cell>
          <cell r="CV31">
            <v>1209</v>
          </cell>
          <cell r="CW31">
            <v>1211</v>
          </cell>
          <cell r="CX31">
            <v>9427</v>
          </cell>
          <cell r="CY31">
            <v>9418</v>
          </cell>
          <cell r="CZ31">
            <v>117668</v>
          </cell>
          <cell r="DA31">
            <v>117328</v>
          </cell>
          <cell r="DB31">
            <v>109450</v>
          </cell>
          <cell r="DC31">
            <v>109121</v>
          </cell>
          <cell r="DF31">
            <v>0</v>
          </cell>
          <cell r="DG31">
            <v>0</v>
          </cell>
          <cell r="DJ31">
            <v>10232</v>
          </cell>
          <cell r="DK31">
            <v>10236</v>
          </cell>
          <cell r="DL31">
            <v>59792</v>
          </cell>
          <cell r="DM31">
            <v>59941</v>
          </cell>
          <cell r="DN31">
            <v>49560</v>
          </cell>
          <cell r="DO31">
            <v>49705</v>
          </cell>
          <cell r="DT31">
            <v>0</v>
          </cell>
          <cell r="DU31">
            <v>0</v>
          </cell>
          <cell r="DX31">
            <v>1522</v>
          </cell>
          <cell r="DY31">
            <v>1523</v>
          </cell>
          <cell r="DZ31">
            <v>1496</v>
          </cell>
          <cell r="EA31">
            <v>1497</v>
          </cell>
          <cell r="EH31">
            <v>-26</v>
          </cell>
          <cell r="EI31">
            <v>-26</v>
          </cell>
          <cell r="EL31">
            <v>11556</v>
          </cell>
          <cell r="EM31">
            <v>11429</v>
          </cell>
          <cell r="EN31">
            <v>16702</v>
          </cell>
          <cell r="EO31">
            <v>16518</v>
          </cell>
          <cell r="EP31">
            <v>5146</v>
          </cell>
          <cell r="EQ31">
            <v>5089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0</v>
          </cell>
          <cell r="EW31">
            <v>0</v>
          </cell>
          <cell r="FN31">
            <v>1353579</v>
          </cell>
          <cell r="FO31">
            <v>1348148</v>
          </cell>
          <cell r="FP31">
            <v>283232</v>
          </cell>
          <cell r="FQ31">
            <v>283068</v>
          </cell>
          <cell r="FR31">
            <v>109450</v>
          </cell>
          <cell r="FS31">
            <v>109121</v>
          </cell>
          <cell r="FV31">
            <v>0</v>
          </cell>
          <cell r="FW31">
            <v>0</v>
          </cell>
          <cell r="FX31">
            <v>1637466</v>
          </cell>
          <cell r="FY31">
            <v>1631729</v>
          </cell>
          <cell r="FZ31">
            <v>655</v>
          </cell>
          <cell r="GA31">
            <v>513</v>
          </cell>
        </row>
        <row r="32">
          <cell r="A32">
            <v>41302</v>
          </cell>
          <cell r="B32">
            <v>466242</v>
          </cell>
          <cell r="C32">
            <v>464843</v>
          </cell>
          <cell r="D32">
            <v>685589</v>
          </cell>
          <cell r="E32">
            <v>683875</v>
          </cell>
          <cell r="F32">
            <v>219347</v>
          </cell>
          <cell r="G32">
            <v>219032</v>
          </cell>
          <cell r="L32">
            <v>0</v>
          </cell>
          <cell r="M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N32">
            <v>0</v>
          </cell>
          <cell r="AO32">
            <v>0</v>
          </cell>
          <cell r="AR32">
            <v>981535</v>
          </cell>
          <cell r="AS32">
            <v>977020</v>
          </cell>
          <cell r="AT32">
            <v>1091010</v>
          </cell>
          <cell r="AU32">
            <v>1086755</v>
          </cell>
          <cell r="AV32">
            <v>109475</v>
          </cell>
          <cell r="AW32">
            <v>109735</v>
          </cell>
          <cell r="BB32">
            <v>0</v>
          </cell>
          <cell r="BC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H32">
            <v>118974</v>
          </cell>
          <cell r="CI32">
            <v>119010</v>
          </cell>
          <cell r="CJ32">
            <v>106112</v>
          </cell>
          <cell r="CK32">
            <v>106335</v>
          </cell>
          <cell r="CL32">
            <v>96852</v>
          </cell>
          <cell r="CM32">
            <v>96967</v>
          </cell>
          <cell r="CN32">
            <v>109714</v>
          </cell>
          <cell r="CO32">
            <v>109642</v>
          </cell>
          <cell r="CR32">
            <v>0</v>
          </cell>
          <cell r="CS32">
            <v>0</v>
          </cell>
          <cell r="CV32">
            <v>9427</v>
          </cell>
          <cell r="CW32">
            <v>9418</v>
          </cell>
          <cell r="CX32">
            <v>9557</v>
          </cell>
          <cell r="CY32">
            <v>9547</v>
          </cell>
          <cell r="DF32">
            <v>130</v>
          </cell>
          <cell r="DG32">
            <v>129</v>
          </cell>
          <cell r="DJ32">
            <v>59792</v>
          </cell>
          <cell r="DK32">
            <v>59941</v>
          </cell>
          <cell r="DL32">
            <v>9993</v>
          </cell>
          <cell r="DM32">
            <v>9978</v>
          </cell>
          <cell r="DN32">
            <v>59834</v>
          </cell>
          <cell r="DO32">
            <v>59427</v>
          </cell>
          <cell r="DP32">
            <v>109633</v>
          </cell>
          <cell r="DQ32">
            <v>109390</v>
          </cell>
          <cell r="DT32">
            <v>0</v>
          </cell>
          <cell r="DU32">
            <v>0</v>
          </cell>
          <cell r="DX32">
            <v>1496</v>
          </cell>
          <cell r="DY32">
            <v>1497</v>
          </cell>
          <cell r="DZ32">
            <v>9327</v>
          </cell>
          <cell r="EA32">
            <v>9331</v>
          </cell>
          <cell r="EB32">
            <v>117306</v>
          </cell>
          <cell r="EC32">
            <v>117569</v>
          </cell>
          <cell r="ED32">
            <v>109475</v>
          </cell>
          <cell r="EE32">
            <v>109735</v>
          </cell>
          <cell r="EH32">
            <v>0</v>
          </cell>
          <cell r="EI32">
            <v>0</v>
          </cell>
          <cell r="EL32">
            <v>16702</v>
          </cell>
          <cell r="EM32">
            <v>16518</v>
          </cell>
          <cell r="EN32">
            <v>29229</v>
          </cell>
          <cell r="EO32">
            <v>29103</v>
          </cell>
          <cell r="EP32">
            <v>12527</v>
          </cell>
          <cell r="EQ32">
            <v>12585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0</v>
          </cell>
          <cell r="EW32">
            <v>0</v>
          </cell>
          <cell r="FN32">
            <v>1637466</v>
          </cell>
          <cell r="FO32">
            <v>1631729</v>
          </cell>
          <cell r="FP32">
            <v>273992</v>
          </cell>
          <cell r="FQ32">
            <v>273963</v>
          </cell>
          <cell r="FR32">
            <v>328822</v>
          </cell>
          <cell r="FS32">
            <v>328767</v>
          </cell>
          <cell r="FV32">
            <v>0</v>
          </cell>
          <cell r="FW32">
            <v>0</v>
          </cell>
          <cell r="FX32">
            <v>1911588</v>
          </cell>
          <cell r="FY32">
            <v>1905821</v>
          </cell>
          <cell r="FZ32">
            <v>130</v>
          </cell>
          <cell r="GA32">
            <v>129</v>
          </cell>
        </row>
        <row r="33">
          <cell r="A33">
            <v>41303</v>
          </cell>
          <cell r="B33">
            <v>685589</v>
          </cell>
          <cell r="C33">
            <v>683875</v>
          </cell>
          <cell r="D33">
            <v>685816</v>
          </cell>
          <cell r="E33">
            <v>683896</v>
          </cell>
          <cell r="L33">
            <v>227</v>
          </cell>
          <cell r="M33">
            <v>21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N33">
            <v>0</v>
          </cell>
          <cell r="AO33">
            <v>0</v>
          </cell>
          <cell r="AR33">
            <v>1091010</v>
          </cell>
          <cell r="AS33">
            <v>1086755</v>
          </cell>
          <cell r="AT33">
            <v>1443795</v>
          </cell>
          <cell r="AU33">
            <v>1438742</v>
          </cell>
          <cell r="AV33">
            <v>349031</v>
          </cell>
          <cell r="AW33">
            <v>349443</v>
          </cell>
          <cell r="BB33">
            <v>3754</v>
          </cell>
          <cell r="BC33">
            <v>2544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H33">
            <v>106112</v>
          </cell>
          <cell r="CI33">
            <v>106335</v>
          </cell>
          <cell r="CJ33">
            <v>1138</v>
          </cell>
          <cell r="CK33">
            <v>1128</v>
          </cell>
          <cell r="CL33">
            <v>11482</v>
          </cell>
          <cell r="CM33">
            <v>11518</v>
          </cell>
          <cell r="CN33">
            <v>116350</v>
          </cell>
          <cell r="CO33">
            <v>116450</v>
          </cell>
          <cell r="CR33">
            <v>-106</v>
          </cell>
          <cell r="CS33">
            <v>-275</v>
          </cell>
          <cell r="CV33">
            <v>9557</v>
          </cell>
          <cell r="CW33">
            <v>9547</v>
          </cell>
          <cell r="CX33">
            <v>1794</v>
          </cell>
          <cell r="CY33">
            <v>1785</v>
          </cell>
          <cell r="CZ33">
            <v>108984</v>
          </cell>
          <cell r="DA33">
            <v>109267</v>
          </cell>
          <cell r="DB33">
            <v>116483</v>
          </cell>
          <cell r="DC33">
            <v>116684</v>
          </cell>
          <cell r="DF33">
            <v>-264</v>
          </cell>
          <cell r="DG33">
            <v>-345</v>
          </cell>
          <cell r="DJ33">
            <v>9993</v>
          </cell>
          <cell r="DK33">
            <v>9978</v>
          </cell>
          <cell r="DL33">
            <v>1282</v>
          </cell>
          <cell r="DM33">
            <v>1277</v>
          </cell>
          <cell r="DN33">
            <v>107514</v>
          </cell>
          <cell r="DO33">
            <v>107658</v>
          </cell>
          <cell r="DP33">
            <v>116198</v>
          </cell>
          <cell r="DQ33">
            <v>116309</v>
          </cell>
          <cell r="DT33">
            <v>-27</v>
          </cell>
          <cell r="DU33">
            <v>-50</v>
          </cell>
          <cell r="DX33">
            <v>9327</v>
          </cell>
          <cell r="DY33">
            <v>9331</v>
          </cell>
          <cell r="DZ33">
            <v>86604</v>
          </cell>
          <cell r="EA33">
            <v>86691</v>
          </cell>
          <cell r="EB33">
            <v>77277</v>
          </cell>
          <cell r="EC33">
            <v>77360</v>
          </cell>
          <cell r="EH33">
            <v>0</v>
          </cell>
          <cell r="EI33">
            <v>0</v>
          </cell>
          <cell r="EL33">
            <v>29229</v>
          </cell>
          <cell r="EM33">
            <v>29103</v>
          </cell>
          <cell r="EN33">
            <v>44104</v>
          </cell>
          <cell r="EO33">
            <v>43835</v>
          </cell>
          <cell r="EP33">
            <v>14875</v>
          </cell>
          <cell r="EQ33">
            <v>14732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0</v>
          </cell>
          <cell r="EW33">
            <v>0</v>
          </cell>
          <cell r="FN33">
            <v>1911588</v>
          </cell>
          <cell r="FO33">
            <v>1905821</v>
          </cell>
          <cell r="FP33">
            <v>305257</v>
          </cell>
          <cell r="FQ33">
            <v>305803</v>
          </cell>
          <cell r="FR33">
            <v>349031</v>
          </cell>
          <cell r="FS33">
            <v>349443</v>
          </cell>
          <cell r="FV33">
            <v>0</v>
          </cell>
          <cell r="FW33">
            <v>0</v>
          </cell>
          <cell r="FX33">
            <v>2220429</v>
          </cell>
          <cell r="FY33">
            <v>2213519</v>
          </cell>
          <cell r="FZ33">
            <v>3611</v>
          </cell>
          <cell r="GA33">
            <v>1945</v>
          </cell>
        </row>
        <row r="34">
          <cell r="A34">
            <v>41304</v>
          </cell>
          <cell r="B34">
            <v>685816</v>
          </cell>
          <cell r="C34">
            <v>683896</v>
          </cell>
          <cell r="D34">
            <v>686043</v>
          </cell>
          <cell r="E34">
            <v>683779</v>
          </cell>
          <cell r="L34">
            <v>227</v>
          </cell>
          <cell r="M34">
            <v>-117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N34">
            <v>0</v>
          </cell>
          <cell r="AO34">
            <v>0</v>
          </cell>
          <cell r="AR34">
            <v>1443795</v>
          </cell>
          <cell r="AS34">
            <v>1438742</v>
          </cell>
          <cell r="AT34">
            <v>1680342</v>
          </cell>
          <cell r="AU34">
            <v>1674293</v>
          </cell>
          <cell r="AV34">
            <v>233174</v>
          </cell>
          <cell r="AW34">
            <v>232817</v>
          </cell>
          <cell r="BB34">
            <v>3373</v>
          </cell>
          <cell r="BC34">
            <v>2734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H34">
            <v>1138</v>
          </cell>
          <cell r="CI34">
            <v>1128</v>
          </cell>
          <cell r="CJ34">
            <v>1010</v>
          </cell>
          <cell r="CK34">
            <v>1001</v>
          </cell>
          <cell r="CR34">
            <v>-128</v>
          </cell>
          <cell r="CS34">
            <v>-127</v>
          </cell>
          <cell r="CV34">
            <v>1794</v>
          </cell>
          <cell r="CW34">
            <v>1785</v>
          </cell>
          <cell r="CX34">
            <v>1476</v>
          </cell>
          <cell r="CY34">
            <v>1468</v>
          </cell>
          <cell r="DF34">
            <v>-318</v>
          </cell>
          <cell r="DG34">
            <v>-317</v>
          </cell>
          <cell r="DJ34">
            <v>1282</v>
          </cell>
          <cell r="DK34">
            <v>1277</v>
          </cell>
          <cell r="DL34">
            <v>1469</v>
          </cell>
          <cell r="DM34">
            <v>1461</v>
          </cell>
          <cell r="DN34">
            <v>116861</v>
          </cell>
          <cell r="DO34">
            <v>116389</v>
          </cell>
          <cell r="DP34">
            <v>117046</v>
          </cell>
          <cell r="DQ34">
            <v>116568</v>
          </cell>
          <cell r="DT34">
            <v>372</v>
          </cell>
          <cell r="DU34">
            <v>363</v>
          </cell>
          <cell r="DX34">
            <v>86604</v>
          </cell>
          <cell r="DY34">
            <v>86691</v>
          </cell>
          <cell r="DZ34">
            <v>92545</v>
          </cell>
          <cell r="EA34">
            <v>92314</v>
          </cell>
          <cell r="EB34">
            <v>122069</v>
          </cell>
          <cell r="EC34">
            <v>121870</v>
          </cell>
          <cell r="ED34">
            <v>116128</v>
          </cell>
          <cell r="EE34">
            <v>116247</v>
          </cell>
          <cell r="EH34">
            <v>0</v>
          </cell>
          <cell r="EI34">
            <v>0</v>
          </cell>
          <cell r="EL34">
            <v>44104</v>
          </cell>
          <cell r="EM34">
            <v>43835</v>
          </cell>
          <cell r="EN34">
            <v>60231</v>
          </cell>
          <cell r="EO34">
            <v>59821</v>
          </cell>
          <cell r="EP34">
            <v>16127</v>
          </cell>
          <cell r="EQ34">
            <v>15986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0</v>
          </cell>
          <cell r="EW34">
            <v>0</v>
          </cell>
          <cell r="FN34">
            <v>2220429</v>
          </cell>
          <cell r="FO34">
            <v>2213519</v>
          </cell>
          <cell r="FP34">
            <v>238930</v>
          </cell>
          <cell r="FQ34">
            <v>238259</v>
          </cell>
          <cell r="FR34">
            <v>233174</v>
          </cell>
          <cell r="FS34">
            <v>232815</v>
          </cell>
          <cell r="FV34">
            <v>0</v>
          </cell>
          <cell r="FW34">
            <v>0</v>
          </cell>
          <cell r="FX34">
            <v>2462885</v>
          </cell>
          <cell r="FY34">
            <v>2454316</v>
          </cell>
          <cell r="FZ34">
            <v>3154</v>
          </cell>
          <cell r="GA34">
            <v>2173</v>
          </cell>
        </row>
        <row r="35">
          <cell r="A35">
            <v>41305</v>
          </cell>
          <cell r="B35">
            <v>686043</v>
          </cell>
          <cell r="C35">
            <v>683779</v>
          </cell>
          <cell r="D35">
            <v>686270</v>
          </cell>
          <cell r="E35">
            <v>683799</v>
          </cell>
          <cell r="L35">
            <v>227</v>
          </cell>
          <cell r="M35">
            <v>20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N35">
            <v>0</v>
          </cell>
          <cell r="AO35">
            <v>0</v>
          </cell>
          <cell r="AR35">
            <v>1680342</v>
          </cell>
          <cell r="AS35">
            <v>1674293</v>
          </cell>
          <cell r="AT35">
            <v>1681023</v>
          </cell>
          <cell r="AU35">
            <v>1674299</v>
          </cell>
          <cell r="BB35">
            <v>681</v>
          </cell>
          <cell r="BC35">
            <v>6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H35">
            <v>1010</v>
          </cell>
          <cell r="CI35">
            <v>1001</v>
          </cell>
          <cell r="CJ35">
            <v>57188</v>
          </cell>
          <cell r="CK35">
            <v>57045</v>
          </cell>
          <cell r="CL35">
            <v>56178</v>
          </cell>
          <cell r="CM35">
            <v>56044</v>
          </cell>
          <cell r="CR35">
            <v>0</v>
          </cell>
          <cell r="CS35">
            <v>0</v>
          </cell>
          <cell r="CV35">
            <v>1476</v>
          </cell>
          <cell r="CW35">
            <v>1468</v>
          </cell>
          <cell r="CX35">
            <v>118168</v>
          </cell>
          <cell r="CY35">
            <v>117624</v>
          </cell>
          <cell r="CZ35">
            <v>116692</v>
          </cell>
          <cell r="DA35">
            <v>116156</v>
          </cell>
          <cell r="DF35">
            <v>0</v>
          </cell>
          <cell r="DG35">
            <v>0</v>
          </cell>
          <cell r="DJ35">
            <v>1469</v>
          </cell>
          <cell r="DK35">
            <v>1461</v>
          </cell>
          <cell r="DL35">
            <v>118942</v>
          </cell>
          <cell r="DM35">
            <v>118454</v>
          </cell>
          <cell r="DN35">
            <v>117473</v>
          </cell>
          <cell r="DO35">
            <v>116993</v>
          </cell>
          <cell r="DT35">
            <v>0</v>
          </cell>
          <cell r="DU35">
            <v>0</v>
          </cell>
          <cell r="DX35">
            <v>92545</v>
          </cell>
          <cell r="DY35">
            <v>92314</v>
          </cell>
          <cell r="DZ35">
            <v>118501</v>
          </cell>
          <cell r="EA35">
            <v>118063</v>
          </cell>
          <cell r="EB35">
            <v>25956</v>
          </cell>
          <cell r="EC35">
            <v>25749</v>
          </cell>
          <cell r="EH35">
            <v>0</v>
          </cell>
          <cell r="EI35">
            <v>0</v>
          </cell>
          <cell r="EL35">
            <v>60231</v>
          </cell>
          <cell r="EM35">
            <v>59821</v>
          </cell>
          <cell r="EN35">
            <v>75026</v>
          </cell>
          <cell r="EO35">
            <v>74501</v>
          </cell>
          <cell r="EP35">
            <v>14795</v>
          </cell>
          <cell r="EQ35">
            <v>14680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0</v>
          </cell>
          <cell r="EW35">
            <v>0</v>
          </cell>
          <cell r="FN35">
            <v>2462885</v>
          </cell>
          <cell r="FO35">
            <v>2454316</v>
          </cell>
          <cell r="FP35">
            <v>316299</v>
          </cell>
          <cell r="FQ35">
            <v>314942</v>
          </cell>
          <cell r="FR35">
            <v>0</v>
          </cell>
          <cell r="FS35">
            <v>0</v>
          </cell>
          <cell r="FV35">
            <v>0</v>
          </cell>
          <cell r="FW35">
            <v>0</v>
          </cell>
          <cell r="FX35">
            <v>2780092</v>
          </cell>
          <cell r="FY35">
            <v>2769284</v>
          </cell>
          <cell r="FZ35">
            <v>908</v>
          </cell>
          <cell r="GA35">
            <v>26</v>
          </cell>
        </row>
        <row r="36">
          <cell r="A36">
            <v>41306</v>
          </cell>
          <cell r="B36">
            <v>686270</v>
          </cell>
          <cell r="C36">
            <v>683799</v>
          </cell>
          <cell r="D36">
            <v>686497</v>
          </cell>
          <cell r="E36">
            <v>683820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227</v>
          </cell>
          <cell r="M36">
            <v>21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R36">
            <v>1681023</v>
          </cell>
          <cell r="AS36">
            <v>1674299</v>
          </cell>
          <cell r="AT36">
            <v>2152840</v>
          </cell>
          <cell r="AU36">
            <v>2142076</v>
          </cell>
          <cell r="AV36">
            <v>468370</v>
          </cell>
          <cell r="AW36">
            <v>466364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3447</v>
          </cell>
          <cell r="BC36">
            <v>1413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H36">
            <v>57188</v>
          </cell>
          <cell r="CI36">
            <v>57045</v>
          </cell>
          <cell r="CJ36">
            <v>117355</v>
          </cell>
          <cell r="CK36">
            <v>116792</v>
          </cell>
          <cell r="CL36">
            <v>60167</v>
          </cell>
          <cell r="CM36">
            <v>59747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V36">
            <v>118168</v>
          </cell>
          <cell r="CW36">
            <v>117624</v>
          </cell>
          <cell r="CX36">
            <v>49735</v>
          </cell>
          <cell r="CY36">
            <v>49650</v>
          </cell>
          <cell r="CZ36">
            <v>164982</v>
          </cell>
          <cell r="DA36">
            <v>164456</v>
          </cell>
          <cell r="DB36">
            <v>233415</v>
          </cell>
          <cell r="DC36">
            <v>232430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J36">
            <v>118942</v>
          </cell>
          <cell r="DK36">
            <v>118454</v>
          </cell>
          <cell r="DL36">
            <v>1095</v>
          </cell>
          <cell r="DM36">
            <v>1087</v>
          </cell>
          <cell r="DN36">
            <v>0</v>
          </cell>
          <cell r="DO36">
            <v>0</v>
          </cell>
          <cell r="DP36">
            <v>117924</v>
          </cell>
          <cell r="DQ36">
            <v>117325</v>
          </cell>
          <cell r="DR36">
            <v>0</v>
          </cell>
          <cell r="DS36">
            <v>0</v>
          </cell>
          <cell r="DT36">
            <v>77</v>
          </cell>
          <cell r="DU36">
            <v>-42</v>
          </cell>
          <cell r="DX36">
            <v>118501</v>
          </cell>
          <cell r="DY36">
            <v>118063</v>
          </cell>
          <cell r="DZ36">
            <v>118317</v>
          </cell>
          <cell r="EA36">
            <v>117808</v>
          </cell>
          <cell r="EB36">
            <v>116847</v>
          </cell>
          <cell r="EC36">
            <v>116354</v>
          </cell>
          <cell r="ED36">
            <v>117031</v>
          </cell>
          <cell r="EE36">
            <v>116609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L36">
            <v>75026</v>
          </cell>
          <cell r="EM36">
            <v>74501</v>
          </cell>
          <cell r="EN36">
            <v>89314</v>
          </cell>
          <cell r="EO36">
            <v>88635</v>
          </cell>
          <cell r="EP36">
            <v>14288</v>
          </cell>
          <cell r="EQ36">
            <v>14134</v>
          </cell>
          <cell r="ER36">
            <v>0</v>
          </cell>
          <cell r="ES36">
            <v>0</v>
          </cell>
          <cell r="ET36">
            <v>0</v>
          </cell>
          <cell r="EU36">
            <v>0</v>
          </cell>
          <cell r="EV36">
            <v>0</v>
          </cell>
          <cell r="EW36">
            <v>0</v>
          </cell>
          <cell r="FN36">
            <v>2780092</v>
          </cell>
          <cell r="FO36">
            <v>2769284</v>
          </cell>
          <cell r="FP36">
            <v>341996</v>
          </cell>
          <cell r="FQ36">
            <v>340557</v>
          </cell>
          <cell r="FR36">
            <v>468370</v>
          </cell>
          <cell r="FS36">
            <v>466364</v>
          </cell>
          <cell r="FV36">
            <v>0</v>
          </cell>
          <cell r="FW36">
            <v>0</v>
          </cell>
          <cell r="FX36">
            <v>3125839</v>
          </cell>
          <cell r="FY36">
            <v>3111233</v>
          </cell>
          <cell r="FZ36">
            <v>3674</v>
          </cell>
          <cell r="GA36">
            <v>1434</v>
          </cell>
        </row>
        <row r="37">
          <cell r="A37">
            <v>41307</v>
          </cell>
          <cell r="B37">
            <v>686497</v>
          </cell>
          <cell r="C37">
            <v>683820</v>
          </cell>
          <cell r="D37">
            <v>686724</v>
          </cell>
          <cell r="E37">
            <v>683840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227</v>
          </cell>
          <cell r="M37">
            <v>20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R37">
            <v>2152840</v>
          </cell>
          <cell r="AS37">
            <v>2142076</v>
          </cell>
          <cell r="AT37">
            <v>2504937</v>
          </cell>
          <cell r="AU37">
            <v>2491661</v>
          </cell>
          <cell r="AV37">
            <v>352097</v>
          </cell>
          <cell r="AW37">
            <v>349585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H37">
            <v>117355</v>
          </cell>
          <cell r="CI37">
            <v>116792</v>
          </cell>
          <cell r="CJ37">
            <v>116056</v>
          </cell>
          <cell r="CK37">
            <v>115383</v>
          </cell>
          <cell r="CL37">
            <v>0</v>
          </cell>
          <cell r="CM37">
            <v>0</v>
          </cell>
          <cell r="CN37">
            <v>1299</v>
          </cell>
          <cell r="CO37">
            <v>1409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V37">
            <v>49735</v>
          </cell>
          <cell r="CW37">
            <v>49650</v>
          </cell>
          <cell r="CX37">
            <v>50054</v>
          </cell>
          <cell r="CY37">
            <v>49844</v>
          </cell>
          <cell r="CZ37">
            <v>117673</v>
          </cell>
          <cell r="DA37">
            <v>115524</v>
          </cell>
          <cell r="DB37">
            <v>117354</v>
          </cell>
          <cell r="DC37">
            <v>115330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J37">
            <v>1095</v>
          </cell>
          <cell r="DK37">
            <v>1087</v>
          </cell>
          <cell r="DL37">
            <v>62765</v>
          </cell>
          <cell r="DM37">
            <v>62294</v>
          </cell>
          <cell r="DN37">
            <v>119705</v>
          </cell>
          <cell r="DO37">
            <v>118438</v>
          </cell>
          <cell r="DP37">
            <v>117896</v>
          </cell>
          <cell r="DQ37">
            <v>117408</v>
          </cell>
          <cell r="DR37">
            <v>0</v>
          </cell>
          <cell r="DS37">
            <v>0</v>
          </cell>
          <cell r="DT37">
            <v>59861</v>
          </cell>
          <cell r="DU37">
            <v>60177</v>
          </cell>
          <cell r="DX37">
            <v>118317</v>
          </cell>
          <cell r="DY37">
            <v>117808</v>
          </cell>
          <cell r="DZ37">
            <v>118366</v>
          </cell>
          <cell r="EA37">
            <v>117679</v>
          </cell>
          <cell r="EB37">
            <v>116896</v>
          </cell>
          <cell r="EC37">
            <v>116718</v>
          </cell>
          <cell r="ED37">
            <v>116847</v>
          </cell>
          <cell r="EE37">
            <v>116847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L37">
            <v>89314</v>
          </cell>
          <cell r="EM37">
            <v>88635</v>
          </cell>
          <cell r="EN37">
            <v>44424</v>
          </cell>
          <cell r="EO37">
            <v>44100</v>
          </cell>
          <cell r="EP37">
            <v>13672</v>
          </cell>
          <cell r="EQ37">
            <v>14233</v>
          </cell>
          <cell r="ER37">
            <v>58562</v>
          </cell>
          <cell r="ES37">
            <v>58768</v>
          </cell>
          <cell r="ET37">
            <v>0</v>
          </cell>
          <cell r="EU37">
            <v>0</v>
          </cell>
          <cell r="EV37">
            <v>0</v>
          </cell>
          <cell r="EW37">
            <v>0</v>
          </cell>
          <cell r="FN37">
            <v>3124744</v>
          </cell>
          <cell r="FO37">
            <v>3110146</v>
          </cell>
          <cell r="FP37">
            <v>354274</v>
          </cell>
          <cell r="FQ37">
            <v>350680</v>
          </cell>
          <cell r="FR37">
            <v>353396</v>
          </cell>
          <cell r="FS37">
            <v>350994</v>
          </cell>
          <cell r="FV37">
            <v>0</v>
          </cell>
          <cell r="FW37">
            <v>0</v>
          </cell>
          <cell r="FX37">
            <v>3476137</v>
          </cell>
          <cell r="FY37">
            <v>3458407</v>
          </cell>
          <cell r="FZ37">
            <v>227</v>
          </cell>
          <cell r="GA37">
            <v>20</v>
          </cell>
        </row>
        <row r="38">
          <cell r="A38">
            <v>41308</v>
          </cell>
          <cell r="B38">
            <v>686724</v>
          </cell>
          <cell r="C38">
            <v>683840</v>
          </cell>
          <cell r="D38">
            <v>686724</v>
          </cell>
          <cell r="E38">
            <v>683702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-138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R38">
            <v>2504937</v>
          </cell>
          <cell r="AS38">
            <v>2491661</v>
          </cell>
          <cell r="AT38">
            <v>2740082</v>
          </cell>
          <cell r="AU38">
            <v>2725012</v>
          </cell>
          <cell r="AV38">
            <v>234555</v>
          </cell>
          <cell r="AW38">
            <v>232929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590</v>
          </cell>
          <cell r="BC38">
            <v>422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H38">
            <v>116056</v>
          </cell>
          <cell r="CI38">
            <v>115383</v>
          </cell>
          <cell r="CJ38">
            <v>116191</v>
          </cell>
          <cell r="CK38">
            <v>115633</v>
          </cell>
          <cell r="CL38">
            <v>116132</v>
          </cell>
          <cell r="CM38">
            <v>115697</v>
          </cell>
          <cell r="CN38">
            <v>115997</v>
          </cell>
          <cell r="CO38">
            <v>115447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V38">
            <v>50054</v>
          </cell>
          <cell r="CW38">
            <v>49844</v>
          </cell>
          <cell r="CX38">
            <v>1103</v>
          </cell>
          <cell r="CY38">
            <v>1099</v>
          </cell>
          <cell r="CZ38">
            <v>69607</v>
          </cell>
          <cell r="DA38">
            <v>68737</v>
          </cell>
          <cell r="DB38">
            <v>118558</v>
          </cell>
          <cell r="DC38">
            <v>117482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J38">
            <v>62765</v>
          </cell>
          <cell r="DK38">
            <v>62294</v>
          </cell>
          <cell r="DL38">
            <v>112596</v>
          </cell>
          <cell r="DM38">
            <v>111774</v>
          </cell>
          <cell r="DN38">
            <v>49831</v>
          </cell>
          <cell r="DO38">
            <v>49480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X38">
            <v>118366</v>
          </cell>
          <cell r="DY38">
            <v>117679</v>
          </cell>
          <cell r="DZ38">
            <v>118393</v>
          </cell>
          <cell r="EA38">
            <v>117659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27</v>
          </cell>
          <cell r="EI38">
            <v>-20</v>
          </cell>
          <cell r="EL38">
            <v>44424</v>
          </cell>
          <cell r="EM38">
            <v>44100</v>
          </cell>
          <cell r="EN38">
            <v>42564</v>
          </cell>
          <cell r="EO38">
            <v>41760</v>
          </cell>
          <cell r="EP38">
            <v>47971</v>
          </cell>
          <cell r="EQ38">
            <v>47140</v>
          </cell>
          <cell r="ER38">
            <v>49831</v>
          </cell>
          <cell r="ES38">
            <v>49480</v>
          </cell>
          <cell r="ET38">
            <v>0</v>
          </cell>
          <cell r="EU38">
            <v>0</v>
          </cell>
          <cell r="EV38">
            <v>0</v>
          </cell>
          <cell r="EW38">
            <v>0</v>
          </cell>
          <cell r="FN38">
            <v>3476137</v>
          </cell>
          <cell r="FO38">
            <v>3458407</v>
          </cell>
          <cell r="FP38">
            <v>185739</v>
          </cell>
          <cell r="FQ38">
            <v>184434</v>
          </cell>
          <cell r="FR38">
            <v>234555</v>
          </cell>
          <cell r="FS38">
            <v>232929</v>
          </cell>
          <cell r="FV38">
            <v>0</v>
          </cell>
          <cell r="FW38">
            <v>0</v>
          </cell>
          <cell r="FX38">
            <v>3662493</v>
          </cell>
          <cell r="FY38">
            <v>3643105</v>
          </cell>
          <cell r="FZ38">
            <v>617</v>
          </cell>
          <cell r="GA38">
            <v>264</v>
          </cell>
        </row>
        <row r="39">
          <cell r="A39">
            <v>41309</v>
          </cell>
          <cell r="B39">
            <v>686724</v>
          </cell>
          <cell r="C39">
            <v>683702</v>
          </cell>
          <cell r="D39">
            <v>686950</v>
          </cell>
          <cell r="E39">
            <v>683378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226</v>
          </cell>
          <cell r="M39">
            <v>-324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R39">
            <v>2740082</v>
          </cell>
          <cell r="AS39">
            <v>2725012</v>
          </cell>
          <cell r="AT39">
            <v>2741444</v>
          </cell>
          <cell r="AU39">
            <v>2724173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1362</v>
          </cell>
          <cell r="BC39">
            <v>-839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H39">
            <v>116191</v>
          </cell>
          <cell r="CI39">
            <v>115633</v>
          </cell>
          <cell r="CJ39">
            <v>116164</v>
          </cell>
          <cell r="CK39">
            <v>115246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-27</v>
          </cell>
          <cell r="CS39">
            <v>-387</v>
          </cell>
          <cell r="CV39">
            <v>1103</v>
          </cell>
          <cell r="CW39">
            <v>1099</v>
          </cell>
          <cell r="CX39">
            <v>1183</v>
          </cell>
          <cell r="CY39">
            <v>1164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80</v>
          </cell>
          <cell r="DG39">
            <v>65</v>
          </cell>
          <cell r="DJ39">
            <v>112596</v>
          </cell>
          <cell r="DK39">
            <v>111774</v>
          </cell>
          <cell r="DL39">
            <v>112650</v>
          </cell>
          <cell r="DM39">
            <v>111738</v>
          </cell>
          <cell r="DN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54</v>
          </cell>
          <cell r="DU39">
            <v>-36</v>
          </cell>
          <cell r="DX39">
            <v>118393</v>
          </cell>
          <cell r="DY39">
            <v>117659</v>
          </cell>
          <cell r="DZ39">
            <v>118528</v>
          </cell>
          <cell r="EA39">
            <v>117556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135</v>
          </cell>
          <cell r="EI39">
            <v>-103</v>
          </cell>
          <cell r="EL39">
            <v>42564</v>
          </cell>
          <cell r="EM39">
            <v>41760</v>
          </cell>
          <cell r="EN39">
            <v>42510</v>
          </cell>
          <cell r="EO39">
            <v>41749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-54</v>
          </cell>
          <cell r="EW39">
            <v>-11</v>
          </cell>
          <cell r="FN39">
            <v>3662493</v>
          </cell>
          <cell r="FO39">
            <v>3643105</v>
          </cell>
          <cell r="FP39">
            <v>0</v>
          </cell>
          <cell r="FQ39">
            <v>0</v>
          </cell>
          <cell r="FR39">
            <v>0</v>
          </cell>
          <cell r="FS39">
            <v>0</v>
          </cell>
          <cell r="FV39">
            <v>0</v>
          </cell>
          <cell r="FW39">
            <v>0</v>
          </cell>
          <cell r="FX39">
            <v>3664269</v>
          </cell>
          <cell r="FY39">
            <v>3641517</v>
          </cell>
          <cell r="FZ39">
            <v>1776</v>
          </cell>
          <cell r="GA39">
            <v>-1588</v>
          </cell>
        </row>
        <row r="40">
          <cell r="A40">
            <v>41310</v>
          </cell>
          <cell r="B40">
            <v>686950</v>
          </cell>
          <cell r="C40">
            <v>683378</v>
          </cell>
          <cell r="D40">
            <v>687177</v>
          </cell>
          <cell r="E40">
            <v>683535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227</v>
          </cell>
          <cell r="M40">
            <v>157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R40">
            <v>2741444</v>
          </cell>
          <cell r="AS40">
            <v>2724173</v>
          </cell>
          <cell r="AT40">
            <v>2742805</v>
          </cell>
          <cell r="AU40">
            <v>2725251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1361</v>
          </cell>
          <cell r="BC40">
            <v>1078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H40">
            <v>116164</v>
          </cell>
          <cell r="CI40">
            <v>115246</v>
          </cell>
          <cell r="CJ40">
            <v>116294</v>
          </cell>
          <cell r="CK40">
            <v>115375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130</v>
          </cell>
          <cell r="CS40">
            <v>129</v>
          </cell>
          <cell r="CV40">
            <v>1183</v>
          </cell>
          <cell r="CW40">
            <v>1164</v>
          </cell>
          <cell r="CX40">
            <v>786</v>
          </cell>
          <cell r="CY40">
            <v>783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-397</v>
          </cell>
          <cell r="DG40">
            <v>-381</v>
          </cell>
          <cell r="DJ40">
            <v>112650</v>
          </cell>
          <cell r="DK40">
            <v>111738</v>
          </cell>
          <cell r="DL40">
            <v>112677</v>
          </cell>
          <cell r="DM40">
            <v>111764</v>
          </cell>
          <cell r="DN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27</v>
          </cell>
          <cell r="DU40">
            <v>26</v>
          </cell>
          <cell r="DX40">
            <v>118528</v>
          </cell>
          <cell r="DY40">
            <v>117556</v>
          </cell>
          <cell r="DZ40">
            <v>118528</v>
          </cell>
          <cell r="EA40">
            <v>117556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L40">
            <v>42510</v>
          </cell>
          <cell r="EM40">
            <v>41749</v>
          </cell>
          <cell r="EN40">
            <v>42406</v>
          </cell>
          <cell r="EO40">
            <v>41677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  <cell r="ET40">
            <v>0</v>
          </cell>
          <cell r="EU40">
            <v>0</v>
          </cell>
          <cell r="EV40">
            <v>-104</v>
          </cell>
          <cell r="EW40">
            <v>-72</v>
          </cell>
          <cell r="FN40">
            <v>3664269</v>
          </cell>
          <cell r="FO40">
            <v>3641517</v>
          </cell>
          <cell r="FP40">
            <v>0</v>
          </cell>
          <cell r="FQ40">
            <v>0</v>
          </cell>
          <cell r="FR40">
            <v>0</v>
          </cell>
          <cell r="FS40">
            <v>0</v>
          </cell>
          <cell r="FV40">
            <v>0</v>
          </cell>
          <cell r="FW40">
            <v>0</v>
          </cell>
          <cell r="FX40">
            <v>3665590</v>
          </cell>
          <cell r="FY40">
            <v>3642500</v>
          </cell>
          <cell r="FZ40">
            <v>1321</v>
          </cell>
          <cell r="GA40">
            <v>983</v>
          </cell>
        </row>
        <row r="41">
          <cell r="A41">
            <v>41311</v>
          </cell>
          <cell r="B41">
            <v>687177</v>
          </cell>
          <cell r="C41">
            <v>683535</v>
          </cell>
          <cell r="D41">
            <v>687630</v>
          </cell>
          <cell r="E41">
            <v>683642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453</v>
          </cell>
          <cell r="M41">
            <v>107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R41">
            <v>2742805</v>
          </cell>
          <cell r="AS41">
            <v>2725251</v>
          </cell>
          <cell r="AT41">
            <v>2744167</v>
          </cell>
          <cell r="AU41">
            <v>2725507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1362</v>
          </cell>
          <cell r="BC41">
            <v>256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H41">
            <v>116294</v>
          </cell>
          <cell r="CI41">
            <v>115375</v>
          </cell>
          <cell r="CJ41">
            <v>116402</v>
          </cell>
          <cell r="CK41">
            <v>115378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108</v>
          </cell>
          <cell r="CS41">
            <v>3</v>
          </cell>
          <cell r="CV41">
            <v>786</v>
          </cell>
          <cell r="CW41">
            <v>783</v>
          </cell>
          <cell r="CX41">
            <v>786</v>
          </cell>
          <cell r="CY41">
            <v>783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J41">
            <v>112677</v>
          </cell>
          <cell r="DK41">
            <v>111764</v>
          </cell>
          <cell r="DL41">
            <v>112785</v>
          </cell>
          <cell r="DM41">
            <v>111815</v>
          </cell>
          <cell r="DN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108</v>
          </cell>
          <cell r="DU41">
            <v>51</v>
          </cell>
          <cell r="DX41">
            <v>118528</v>
          </cell>
          <cell r="DY41">
            <v>117556</v>
          </cell>
          <cell r="DZ41">
            <v>118658</v>
          </cell>
          <cell r="EA41">
            <v>117602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130</v>
          </cell>
          <cell r="EI41">
            <v>46</v>
          </cell>
          <cell r="EL41">
            <v>42406</v>
          </cell>
          <cell r="EM41">
            <v>41677</v>
          </cell>
          <cell r="EN41">
            <v>42460</v>
          </cell>
          <cell r="EO41">
            <v>41764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  <cell r="ET41">
            <v>0</v>
          </cell>
          <cell r="EU41">
            <v>0</v>
          </cell>
          <cell r="EV41">
            <v>54</v>
          </cell>
          <cell r="EW41">
            <v>87</v>
          </cell>
          <cell r="FN41">
            <v>3665590</v>
          </cell>
          <cell r="FO41">
            <v>3642500</v>
          </cell>
          <cell r="FP41">
            <v>0</v>
          </cell>
          <cell r="FQ41">
            <v>0</v>
          </cell>
          <cell r="FR41">
            <v>0</v>
          </cell>
          <cell r="FS41">
            <v>0</v>
          </cell>
          <cell r="FV41">
            <v>0</v>
          </cell>
          <cell r="FW41">
            <v>0</v>
          </cell>
          <cell r="FX41">
            <v>3667643</v>
          </cell>
          <cell r="FY41">
            <v>3642912</v>
          </cell>
          <cell r="FZ41">
            <v>2053</v>
          </cell>
          <cell r="GA41">
            <v>412</v>
          </cell>
        </row>
        <row r="42">
          <cell r="A42">
            <v>41312</v>
          </cell>
          <cell r="B42">
            <v>687630</v>
          </cell>
          <cell r="C42">
            <v>683642</v>
          </cell>
          <cell r="D42">
            <v>687630</v>
          </cell>
          <cell r="E42">
            <v>683435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-207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R42">
            <v>2744167</v>
          </cell>
          <cell r="AS42">
            <v>2725507</v>
          </cell>
          <cell r="AT42">
            <v>2745075</v>
          </cell>
          <cell r="AU42">
            <v>2725585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908</v>
          </cell>
          <cell r="BC42">
            <v>78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H42">
            <v>116402</v>
          </cell>
          <cell r="CI42">
            <v>115378</v>
          </cell>
          <cell r="CJ42">
            <v>116429</v>
          </cell>
          <cell r="CK42">
            <v>115335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27</v>
          </cell>
          <cell r="CS42">
            <v>-43</v>
          </cell>
          <cell r="CV42">
            <v>786</v>
          </cell>
          <cell r="CW42">
            <v>783</v>
          </cell>
          <cell r="CX42">
            <v>786</v>
          </cell>
          <cell r="CY42">
            <v>783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J42">
            <v>112785</v>
          </cell>
          <cell r="DK42">
            <v>111815</v>
          </cell>
          <cell r="DL42">
            <v>112731</v>
          </cell>
          <cell r="DM42">
            <v>111739</v>
          </cell>
          <cell r="DN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-54</v>
          </cell>
          <cell r="DU42">
            <v>-76</v>
          </cell>
          <cell r="DX42">
            <v>118658</v>
          </cell>
          <cell r="DY42">
            <v>117602</v>
          </cell>
          <cell r="DZ42">
            <v>118685</v>
          </cell>
          <cell r="EA42">
            <v>117546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27</v>
          </cell>
          <cell r="EI42">
            <v>-56</v>
          </cell>
          <cell r="EL42">
            <v>42460</v>
          </cell>
          <cell r="EM42">
            <v>41764</v>
          </cell>
          <cell r="EN42">
            <v>42379</v>
          </cell>
          <cell r="EO42">
            <v>41718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-81</v>
          </cell>
          <cell r="EW42">
            <v>-46</v>
          </cell>
          <cell r="FN42">
            <v>3667643</v>
          </cell>
          <cell r="FO42">
            <v>3642912</v>
          </cell>
          <cell r="FP42">
            <v>0</v>
          </cell>
          <cell r="FQ42">
            <v>0</v>
          </cell>
          <cell r="FR42">
            <v>0</v>
          </cell>
          <cell r="FS42">
            <v>0</v>
          </cell>
          <cell r="FV42">
            <v>0</v>
          </cell>
          <cell r="FW42">
            <v>0</v>
          </cell>
          <cell r="FX42">
            <v>3668605</v>
          </cell>
          <cell r="FY42">
            <v>3642684</v>
          </cell>
          <cell r="FZ42">
            <v>962</v>
          </cell>
          <cell r="GA42">
            <v>-228</v>
          </cell>
        </row>
        <row r="43">
          <cell r="A43">
            <v>41313</v>
          </cell>
          <cell r="B43">
            <v>687630</v>
          </cell>
          <cell r="C43">
            <v>683435</v>
          </cell>
          <cell r="D43">
            <v>571946</v>
          </cell>
          <cell r="E43">
            <v>568171</v>
          </cell>
          <cell r="F43">
            <v>0</v>
          </cell>
          <cell r="G43">
            <v>0</v>
          </cell>
          <cell r="H43">
            <v>115911</v>
          </cell>
          <cell r="I43">
            <v>115227</v>
          </cell>
          <cell r="J43">
            <v>0</v>
          </cell>
          <cell r="K43">
            <v>0</v>
          </cell>
          <cell r="L43">
            <v>227</v>
          </cell>
          <cell r="M43">
            <v>-37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D43">
            <v>0</v>
          </cell>
          <cell r="AE43">
            <v>0</v>
          </cell>
          <cell r="AF43">
            <v>229155</v>
          </cell>
          <cell r="AG43">
            <v>227299</v>
          </cell>
          <cell r="AH43">
            <v>229155</v>
          </cell>
          <cell r="AI43">
            <v>227299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R43">
            <v>2745075</v>
          </cell>
          <cell r="AS43">
            <v>2725585</v>
          </cell>
          <cell r="AT43">
            <v>2746210</v>
          </cell>
          <cell r="AU43">
            <v>2725888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1135</v>
          </cell>
          <cell r="BC43">
            <v>303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H43">
            <v>116429</v>
          </cell>
          <cell r="CI43">
            <v>115335</v>
          </cell>
          <cell r="CJ43">
            <v>459</v>
          </cell>
          <cell r="CK43">
            <v>453</v>
          </cell>
          <cell r="CL43">
            <v>0</v>
          </cell>
          <cell r="CM43">
            <v>0</v>
          </cell>
          <cell r="CN43">
            <v>115847</v>
          </cell>
          <cell r="CO43">
            <v>114643</v>
          </cell>
          <cell r="CP43">
            <v>0</v>
          </cell>
          <cell r="CQ43">
            <v>0</v>
          </cell>
          <cell r="CR43">
            <v>-123</v>
          </cell>
          <cell r="CS43">
            <v>-239</v>
          </cell>
          <cell r="CV43">
            <v>786</v>
          </cell>
          <cell r="CW43">
            <v>783</v>
          </cell>
          <cell r="CX43">
            <v>786</v>
          </cell>
          <cell r="CY43">
            <v>783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J43">
            <v>112731</v>
          </cell>
          <cell r="DK43">
            <v>111739</v>
          </cell>
          <cell r="DL43">
            <v>112785</v>
          </cell>
          <cell r="DM43">
            <v>111770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54</v>
          </cell>
          <cell r="DU43">
            <v>31</v>
          </cell>
          <cell r="DX43">
            <v>118685</v>
          </cell>
          <cell r="DY43">
            <v>117546</v>
          </cell>
          <cell r="DZ43">
            <v>118658</v>
          </cell>
          <cell r="EA43">
            <v>117448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-27</v>
          </cell>
          <cell r="EI43">
            <v>-98</v>
          </cell>
          <cell r="EL43">
            <v>42379</v>
          </cell>
          <cell r="EM43">
            <v>41718</v>
          </cell>
          <cell r="EN43">
            <v>42433</v>
          </cell>
          <cell r="EO43">
            <v>41792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54</v>
          </cell>
          <cell r="EW43">
            <v>74</v>
          </cell>
          <cell r="FN43">
            <v>3668605</v>
          </cell>
          <cell r="FO43">
            <v>3642684</v>
          </cell>
          <cell r="FP43">
            <v>0</v>
          </cell>
          <cell r="FQ43">
            <v>0</v>
          </cell>
          <cell r="FR43">
            <v>115847</v>
          </cell>
          <cell r="FS43">
            <v>114643</v>
          </cell>
          <cell r="FV43">
            <v>0</v>
          </cell>
          <cell r="FW43">
            <v>0</v>
          </cell>
          <cell r="FX43">
            <v>3667214</v>
          </cell>
          <cell r="FY43">
            <v>3640042</v>
          </cell>
          <cell r="FZ43">
            <v>1212</v>
          </cell>
          <cell r="GA43">
            <v>-71</v>
          </cell>
        </row>
        <row r="44">
          <cell r="A44">
            <v>41314</v>
          </cell>
          <cell r="B44">
            <v>571946</v>
          </cell>
          <cell r="C44">
            <v>568171</v>
          </cell>
          <cell r="D44">
            <v>571946</v>
          </cell>
          <cell r="E44">
            <v>568946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775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D44">
            <v>229155</v>
          </cell>
          <cell r="AE44">
            <v>227299</v>
          </cell>
          <cell r="AF44">
            <v>229382</v>
          </cell>
          <cell r="AG44">
            <v>227570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227</v>
          </cell>
          <cell r="AO44">
            <v>271</v>
          </cell>
          <cell r="AR44">
            <v>2746210</v>
          </cell>
          <cell r="AS44">
            <v>2725888</v>
          </cell>
          <cell r="AT44">
            <v>2746891</v>
          </cell>
          <cell r="AU44">
            <v>2726015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681</v>
          </cell>
          <cell r="BC44">
            <v>127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H44">
            <v>459</v>
          </cell>
          <cell r="CI44">
            <v>453</v>
          </cell>
          <cell r="CJ44">
            <v>571</v>
          </cell>
          <cell r="CK44">
            <v>564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112</v>
          </cell>
          <cell r="CS44">
            <v>111</v>
          </cell>
          <cell r="CV44">
            <v>786</v>
          </cell>
          <cell r="CW44">
            <v>783</v>
          </cell>
          <cell r="CX44">
            <v>786</v>
          </cell>
          <cell r="CY44">
            <v>783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J44">
            <v>112785</v>
          </cell>
          <cell r="DK44">
            <v>111770</v>
          </cell>
          <cell r="DL44">
            <v>112839</v>
          </cell>
          <cell r="DM44">
            <v>111823</v>
          </cell>
          <cell r="DN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54</v>
          </cell>
          <cell r="DU44">
            <v>53</v>
          </cell>
          <cell r="DX44">
            <v>118658</v>
          </cell>
          <cell r="DY44">
            <v>117448</v>
          </cell>
          <cell r="DZ44">
            <v>118712</v>
          </cell>
          <cell r="EA44">
            <v>117525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54</v>
          </cell>
          <cell r="EI44">
            <v>77</v>
          </cell>
          <cell r="EL44">
            <v>42433</v>
          </cell>
          <cell r="EM44">
            <v>41792</v>
          </cell>
          <cell r="EN44">
            <v>42433</v>
          </cell>
          <cell r="EO44">
            <v>41826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34</v>
          </cell>
          <cell r="FN44">
            <v>3667214</v>
          </cell>
          <cell r="FO44">
            <v>3640042</v>
          </cell>
          <cell r="FP44">
            <v>0</v>
          </cell>
          <cell r="FQ44">
            <v>0</v>
          </cell>
          <cell r="FR44">
            <v>0</v>
          </cell>
          <cell r="FS44">
            <v>0</v>
          </cell>
          <cell r="FV44">
            <v>0</v>
          </cell>
          <cell r="FW44">
            <v>0</v>
          </cell>
          <cell r="FX44">
            <v>3668288</v>
          </cell>
          <cell r="FY44">
            <v>3641403</v>
          </cell>
          <cell r="FZ44">
            <v>1074</v>
          </cell>
          <cell r="GA44">
            <v>1361</v>
          </cell>
        </row>
        <row r="45">
          <cell r="A45">
            <v>41315</v>
          </cell>
          <cell r="B45">
            <v>571946</v>
          </cell>
          <cell r="C45">
            <v>568946</v>
          </cell>
          <cell r="D45">
            <v>571946</v>
          </cell>
          <cell r="E45">
            <v>568228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-718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D45">
            <v>229382</v>
          </cell>
          <cell r="AE45">
            <v>227570</v>
          </cell>
          <cell r="AF45">
            <v>229155</v>
          </cell>
          <cell r="AG45">
            <v>227459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-227</v>
          </cell>
          <cell r="AO45">
            <v>-111</v>
          </cell>
          <cell r="AR45">
            <v>2746891</v>
          </cell>
          <cell r="AS45">
            <v>2726015</v>
          </cell>
          <cell r="AT45">
            <v>2748026</v>
          </cell>
          <cell r="AU45">
            <v>2727141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1135</v>
          </cell>
          <cell r="BC45">
            <v>1126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H45">
            <v>571</v>
          </cell>
          <cell r="CI45">
            <v>564</v>
          </cell>
          <cell r="CJ45">
            <v>534</v>
          </cell>
          <cell r="CK45">
            <v>527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-37</v>
          </cell>
          <cell r="CS45">
            <v>-37</v>
          </cell>
          <cell r="CV45">
            <v>786</v>
          </cell>
          <cell r="CW45">
            <v>783</v>
          </cell>
          <cell r="CX45">
            <v>786</v>
          </cell>
          <cell r="CY45">
            <v>783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J45">
            <v>112839</v>
          </cell>
          <cell r="DK45">
            <v>111823</v>
          </cell>
          <cell r="DL45">
            <v>112785</v>
          </cell>
          <cell r="DM45">
            <v>111804</v>
          </cell>
          <cell r="DN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-54</v>
          </cell>
          <cell r="DU45">
            <v>-19</v>
          </cell>
          <cell r="DX45">
            <v>118712</v>
          </cell>
          <cell r="DY45">
            <v>117525</v>
          </cell>
          <cell r="DZ45">
            <v>118685</v>
          </cell>
          <cell r="EA45">
            <v>117546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-27</v>
          </cell>
          <cell r="EI45">
            <v>21</v>
          </cell>
          <cell r="EL45">
            <v>42433</v>
          </cell>
          <cell r="EM45">
            <v>41826</v>
          </cell>
          <cell r="EN45">
            <v>42352</v>
          </cell>
          <cell r="EO45">
            <v>41742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-81</v>
          </cell>
          <cell r="EW45">
            <v>-84</v>
          </cell>
          <cell r="FN45">
            <v>3668288</v>
          </cell>
          <cell r="FO45">
            <v>3641403</v>
          </cell>
          <cell r="FP45">
            <v>0</v>
          </cell>
          <cell r="FQ45">
            <v>0</v>
          </cell>
          <cell r="FR45">
            <v>0</v>
          </cell>
          <cell r="FS45">
            <v>0</v>
          </cell>
          <cell r="FV45">
            <v>0</v>
          </cell>
          <cell r="FW45">
            <v>0</v>
          </cell>
          <cell r="FX45">
            <v>3669132</v>
          </cell>
          <cell r="FY45">
            <v>3641684</v>
          </cell>
          <cell r="FZ45">
            <v>844</v>
          </cell>
          <cell r="GA45">
            <v>281</v>
          </cell>
        </row>
        <row r="46">
          <cell r="A46">
            <v>41316</v>
          </cell>
          <cell r="B46">
            <v>571946</v>
          </cell>
          <cell r="C46">
            <v>568228</v>
          </cell>
          <cell r="D46">
            <v>375055</v>
          </cell>
          <cell r="E46">
            <v>372692</v>
          </cell>
          <cell r="F46">
            <v>0</v>
          </cell>
          <cell r="G46">
            <v>0</v>
          </cell>
          <cell r="H46">
            <v>196891</v>
          </cell>
          <cell r="I46">
            <v>195536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D46">
            <v>229155</v>
          </cell>
          <cell r="AE46">
            <v>227459</v>
          </cell>
          <cell r="AF46">
            <v>426271</v>
          </cell>
          <cell r="AG46">
            <v>423117</v>
          </cell>
          <cell r="AH46">
            <v>196891</v>
          </cell>
          <cell r="AI46">
            <v>195536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225</v>
          </cell>
          <cell r="AO46">
            <v>122</v>
          </cell>
          <cell r="AR46">
            <v>2748026</v>
          </cell>
          <cell r="AS46">
            <v>2727141</v>
          </cell>
          <cell r="AT46">
            <v>2864491</v>
          </cell>
          <cell r="AU46">
            <v>2842148</v>
          </cell>
          <cell r="AV46">
            <v>117716</v>
          </cell>
          <cell r="AW46">
            <v>116583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-1251</v>
          </cell>
          <cell r="BC46">
            <v>-1576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H46">
            <v>534</v>
          </cell>
          <cell r="CI46">
            <v>527</v>
          </cell>
          <cell r="CJ46">
            <v>497</v>
          </cell>
          <cell r="CK46">
            <v>491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-37</v>
          </cell>
          <cell r="CS46">
            <v>-36</v>
          </cell>
          <cell r="CV46">
            <v>786</v>
          </cell>
          <cell r="CW46">
            <v>783</v>
          </cell>
          <cell r="CX46">
            <v>838</v>
          </cell>
          <cell r="CY46">
            <v>835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52</v>
          </cell>
          <cell r="DG46">
            <v>52</v>
          </cell>
          <cell r="DJ46">
            <v>112785</v>
          </cell>
          <cell r="DK46">
            <v>111804</v>
          </cell>
          <cell r="DL46">
            <v>112785</v>
          </cell>
          <cell r="DM46">
            <v>111838</v>
          </cell>
          <cell r="DN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34</v>
          </cell>
          <cell r="DX46">
            <v>118685</v>
          </cell>
          <cell r="DY46">
            <v>117546</v>
          </cell>
          <cell r="DZ46">
            <v>969</v>
          </cell>
          <cell r="EA46">
            <v>963</v>
          </cell>
          <cell r="EB46">
            <v>0</v>
          </cell>
          <cell r="EC46">
            <v>0</v>
          </cell>
          <cell r="ED46">
            <v>117716</v>
          </cell>
          <cell r="EE46">
            <v>116583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L46">
            <v>42352</v>
          </cell>
          <cell r="EM46">
            <v>41742</v>
          </cell>
          <cell r="EN46">
            <v>42325</v>
          </cell>
          <cell r="EO46">
            <v>41745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-27</v>
          </cell>
          <cell r="EW46">
            <v>3</v>
          </cell>
          <cell r="FN46">
            <v>3669132</v>
          </cell>
          <cell r="FO46">
            <v>3641684</v>
          </cell>
          <cell r="FP46">
            <v>0</v>
          </cell>
          <cell r="FQ46">
            <v>0</v>
          </cell>
          <cell r="FR46">
            <v>117716</v>
          </cell>
          <cell r="FS46">
            <v>116583</v>
          </cell>
          <cell r="FV46">
            <v>0</v>
          </cell>
          <cell r="FW46">
            <v>0</v>
          </cell>
          <cell r="FX46">
            <v>3668121</v>
          </cell>
          <cell r="FY46">
            <v>3640246</v>
          </cell>
          <cell r="FZ46">
            <v>-1011</v>
          </cell>
          <cell r="GA46">
            <v>-1438</v>
          </cell>
        </row>
        <row r="47">
          <cell r="A47">
            <v>41317</v>
          </cell>
          <cell r="B47">
            <v>375055</v>
          </cell>
          <cell r="C47">
            <v>372692</v>
          </cell>
          <cell r="D47">
            <v>375055</v>
          </cell>
          <cell r="E47">
            <v>372805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113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D47">
            <v>426271</v>
          </cell>
          <cell r="AE47">
            <v>423117</v>
          </cell>
          <cell r="AF47">
            <v>346864</v>
          </cell>
          <cell r="AG47">
            <v>344436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79603</v>
          </cell>
          <cell r="AM47">
            <v>79703</v>
          </cell>
          <cell r="AN47">
            <v>196</v>
          </cell>
          <cell r="AO47">
            <v>1022</v>
          </cell>
          <cell r="AR47">
            <v>2864491</v>
          </cell>
          <cell r="AS47">
            <v>2842148</v>
          </cell>
          <cell r="AT47">
            <v>2864945</v>
          </cell>
          <cell r="AU47">
            <v>2842598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454</v>
          </cell>
          <cell r="BC47">
            <v>450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H47">
            <v>497</v>
          </cell>
          <cell r="CI47">
            <v>491</v>
          </cell>
          <cell r="CJ47">
            <v>73511</v>
          </cell>
          <cell r="CK47">
            <v>73665</v>
          </cell>
          <cell r="CL47">
            <v>73014</v>
          </cell>
          <cell r="CM47">
            <v>73174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V47">
            <v>838</v>
          </cell>
          <cell r="CW47">
            <v>835</v>
          </cell>
          <cell r="CX47">
            <v>1236</v>
          </cell>
          <cell r="CY47">
            <v>1231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398</v>
          </cell>
          <cell r="DG47">
            <v>396</v>
          </cell>
          <cell r="DJ47">
            <v>112785</v>
          </cell>
          <cell r="DK47">
            <v>111838</v>
          </cell>
          <cell r="DL47">
            <v>115731</v>
          </cell>
          <cell r="DM47">
            <v>114770</v>
          </cell>
          <cell r="DN47">
            <v>2946</v>
          </cell>
          <cell r="DO47">
            <v>2932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X47">
            <v>969</v>
          </cell>
          <cell r="DY47">
            <v>963</v>
          </cell>
          <cell r="DZ47">
            <v>1018</v>
          </cell>
          <cell r="EA47">
            <v>1011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49</v>
          </cell>
          <cell r="EI47">
            <v>48</v>
          </cell>
          <cell r="EL47">
            <v>42325</v>
          </cell>
          <cell r="EM47">
            <v>41745</v>
          </cell>
          <cell r="EN47">
            <v>42325</v>
          </cell>
          <cell r="EO47">
            <v>41779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  <cell r="ET47">
            <v>0</v>
          </cell>
          <cell r="EU47">
            <v>0</v>
          </cell>
          <cell r="EV47">
            <v>0</v>
          </cell>
          <cell r="EW47">
            <v>34</v>
          </cell>
          <cell r="FN47">
            <v>3668121</v>
          </cell>
          <cell r="FO47">
            <v>3640246</v>
          </cell>
          <cell r="FP47">
            <v>73014</v>
          </cell>
          <cell r="FQ47">
            <v>73174</v>
          </cell>
          <cell r="FR47">
            <v>0</v>
          </cell>
          <cell r="FS47">
            <v>0</v>
          </cell>
          <cell r="FV47">
            <v>79603</v>
          </cell>
          <cell r="FW47">
            <v>79703</v>
          </cell>
          <cell r="FX47">
            <v>3662629</v>
          </cell>
          <cell r="FY47">
            <v>3635746</v>
          </cell>
          <cell r="FZ47">
            <v>1097</v>
          </cell>
          <cell r="GA47">
            <v>2029</v>
          </cell>
        </row>
        <row r="48">
          <cell r="A48">
            <v>41318</v>
          </cell>
          <cell r="B48">
            <v>375055</v>
          </cell>
          <cell r="C48">
            <v>372805</v>
          </cell>
          <cell r="D48">
            <v>374828</v>
          </cell>
          <cell r="E48">
            <v>372729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-227</v>
          </cell>
          <cell r="M48">
            <v>-76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D48">
            <v>346864</v>
          </cell>
          <cell r="AE48">
            <v>344436</v>
          </cell>
          <cell r="AF48">
            <v>462117</v>
          </cell>
          <cell r="AG48">
            <v>459437</v>
          </cell>
          <cell r="AH48">
            <v>115170</v>
          </cell>
          <cell r="AI48">
            <v>115335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83</v>
          </cell>
          <cell r="AO48">
            <v>-334</v>
          </cell>
          <cell r="AR48">
            <v>2864945</v>
          </cell>
          <cell r="AS48">
            <v>2842598</v>
          </cell>
          <cell r="AT48">
            <v>2865172</v>
          </cell>
          <cell r="AU48">
            <v>2843110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227</v>
          </cell>
          <cell r="BC48">
            <v>512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H48">
            <v>73511</v>
          </cell>
          <cell r="CI48">
            <v>73665</v>
          </cell>
          <cell r="CJ48">
            <v>534</v>
          </cell>
          <cell r="CK48">
            <v>531</v>
          </cell>
          <cell r="CL48">
            <v>42193</v>
          </cell>
          <cell r="CM48">
            <v>42201</v>
          </cell>
          <cell r="CN48">
            <v>115170</v>
          </cell>
          <cell r="CO48">
            <v>115335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V48">
            <v>1236</v>
          </cell>
          <cell r="CW48">
            <v>1231</v>
          </cell>
          <cell r="CX48">
            <v>69974</v>
          </cell>
          <cell r="CY48">
            <v>69876</v>
          </cell>
          <cell r="CZ48">
            <v>68738</v>
          </cell>
          <cell r="DA48">
            <v>68645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J48">
            <v>115731</v>
          </cell>
          <cell r="DK48">
            <v>114770</v>
          </cell>
          <cell r="DL48">
            <v>115650</v>
          </cell>
          <cell r="DM48">
            <v>114763</v>
          </cell>
          <cell r="DN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-81</v>
          </cell>
          <cell r="DU48">
            <v>-7</v>
          </cell>
          <cell r="DX48">
            <v>1018</v>
          </cell>
          <cell r="DY48">
            <v>1011</v>
          </cell>
          <cell r="DZ48">
            <v>1018</v>
          </cell>
          <cell r="EA48">
            <v>1011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L48">
            <v>42325</v>
          </cell>
          <cell r="EM48">
            <v>41779</v>
          </cell>
          <cell r="EN48">
            <v>42298</v>
          </cell>
          <cell r="EO48">
            <v>41769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-27</v>
          </cell>
          <cell r="EW48">
            <v>-10</v>
          </cell>
          <cell r="FN48">
            <v>3662629</v>
          </cell>
          <cell r="FO48">
            <v>3635746</v>
          </cell>
          <cell r="FP48">
            <v>110931</v>
          </cell>
          <cell r="FQ48">
            <v>110846</v>
          </cell>
          <cell r="FR48">
            <v>115170</v>
          </cell>
          <cell r="FS48">
            <v>115335</v>
          </cell>
          <cell r="FV48">
            <v>0</v>
          </cell>
          <cell r="FW48">
            <v>0</v>
          </cell>
          <cell r="FX48">
            <v>3773643</v>
          </cell>
          <cell r="FY48">
            <v>3746694</v>
          </cell>
          <cell r="FZ48">
            <v>83</v>
          </cell>
          <cell r="GA48">
            <v>102</v>
          </cell>
        </row>
        <row r="49">
          <cell r="A49">
            <v>41319</v>
          </cell>
          <cell r="B49">
            <v>374828</v>
          </cell>
          <cell r="C49">
            <v>372729</v>
          </cell>
          <cell r="D49">
            <v>374601</v>
          </cell>
          <cell r="E49">
            <v>372578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-227</v>
          </cell>
          <cell r="M49">
            <v>-151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D49">
            <v>462117</v>
          </cell>
          <cell r="AE49">
            <v>459437</v>
          </cell>
          <cell r="AF49">
            <v>462117</v>
          </cell>
          <cell r="AG49">
            <v>459391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-46</v>
          </cell>
          <cell r="AR49">
            <v>2865172</v>
          </cell>
          <cell r="AS49">
            <v>2843110</v>
          </cell>
          <cell r="AT49">
            <v>2865399</v>
          </cell>
          <cell r="AU49">
            <v>2843335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227</v>
          </cell>
          <cell r="BC49">
            <v>225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H49">
            <v>534</v>
          </cell>
          <cell r="CI49">
            <v>531</v>
          </cell>
          <cell r="CJ49">
            <v>291</v>
          </cell>
          <cell r="CK49">
            <v>290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-243</v>
          </cell>
          <cell r="CS49">
            <v>-241</v>
          </cell>
          <cell r="CV49">
            <v>69974</v>
          </cell>
          <cell r="CW49">
            <v>69876</v>
          </cell>
          <cell r="CX49">
            <v>70158</v>
          </cell>
          <cell r="CY49">
            <v>69919</v>
          </cell>
          <cell r="CZ49">
            <v>0</v>
          </cell>
          <cell r="DA49">
            <v>0</v>
          </cell>
          <cell r="DB49">
            <v>0</v>
          </cell>
          <cell r="DC49">
            <v>0</v>
          </cell>
          <cell r="DD49">
            <v>0</v>
          </cell>
          <cell r="DE49">
            <v>0</v>
          </cell>
          <cell r="DF49">
            <v>184</v>
          </cell>
          <cell r="DG49">
            <v>43</v>
          </cell>
          <cell r="DJ49">
            <v>115650</v>
          </cell>
          <cell r="DK49">
            <v>114763</v>
          </cell>
          <cell r="DL49">
            <v>115677</v>
          </cell>
          <cell r="DM49">
            <v>114763</v>
          </cell>
          <cell r="DN49">
            <v>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27</v>
          </cell>
          <cell r="DU49">
            <v>0</v>
          </cell>
          <cell r="DX49">
            <v>1018</v>
          </cell>
          <cell r="DY49">
            <v>1011</v>
          </cell>
          <cell r="DZ49">
            <v>919</v>
          </cell>
          <cell r="EA49">
            <v>913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-99</v>
          </cell>
          <cell r="EI49">
            <v>-98</v>
          </cell>
          <cell r="EL49">
            <v>42298</v>
          </cell>
          <cell r="EM49">
            <v>41769</v>
          </cell>
          <cell r="EN49">
            <v>42298</v>
          </cell>
          <cell r="EO49">
            <v>41748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0</v>
          </cell>
          <cell r="EW49">
            <v>-21</v>
          </cell>
          <cell r="FN49">
            <v>3773643</v>
          </cell>
          <cell r="FO49">
            <v>3746694</v>
          </cell>
          <cell r="FP49">
            <v>0</v>
          </cell>
          <cell r="FQ49">
            <v>0</v>
          </cell>
          <cell r="FR49">
            <v>0</v>
          </cell>
          <cell r="FS49">
            <v>0</v>
          </cell>
          <cell r="FV49">
            <v>0</v>
          </cell>
          <cell r="FW49">
            <v>0</v>
          </cell>
          <cell r="FX49">
            <v>3773485</v>
          </cell>
          <cell r="FY49">
            <v>3746426</v>
          </cell>
          <cell r="FZ49">
            <v>-158</v>
          </cell>
          <cell r="GA49">
            <v>-268</v>
          </cell>
        </row>
        <row r="50">
          <cell r="A50">
            <v>41320</v>
          </cell>
          <cell r="B50">
            <v>374601</v>
          </cell>
          <cell r="C50">
            <v>372578</v>
          </cell>
          <cell r="D50">
            <v>261223</v>
          </cell>
          <cell r="E50">
            <v>259656</v>
          </cell>
          <cell r="F50">
            <v>0</v>
          </cell>
          <cell r="G50">
            <v>0</v>
          </cell>
          <cell r="H50">
            <v>113378</v>
          </cell>
          <cell r="I50">
            <v>112922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D50">
            <v>462117</v>
          </cell>
          <cell r="AE50">
            <v>459391</v>
          </cell>
          <cell r="AF50">
            <v>492519</v>
          </cell>
          <cell r="AG50">
            <v>489219</v>
          </cell>
          <cell r="AH50">
            <v>113378</v>
          </cell>
          <cell r="AI50">
            <v>112922</v>
          </cell>
          <cell r="AJ50">
            <v>0</v>
          </cell>
          <cell r="AK50">
            <v>0</v>
          </cell>
          <cell r="AL50">
            <v>83584</v>
          </cell>
          <cell r="AM50">
            <v>83779</v>
          </cell>
          <cell r="AN50">
            <v>608</v>
          </cell>
          <cell r="AO50">
            <v>685</v>
          </cell>
          <cell r="AR50">
            <v>2865399</v>
          </cell>
          <cell r="AS50">
            <v>2843335</v>
          </cell>
          <cell r="AT50">
            <v>2866307</v>
          </cell>
          <cell r="AU50">
            <v>2843377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908</v>
          </cell>
          <cell r="BC50">
            <v>42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H50">
            <v>291</v>
          </cell>
          <cell r="CI50">
            <v>290</v>
          </cell>
          <cell r="CJ50">
            <v>291</v>
          </cell>
          <cell r="CK50">
            <v>290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V50">
            <v>70158</v>
          </cell>
          <cell r="CW50">
            <v>69919</v>
          </cell>
          <cell r="CX50">
            <v>78419</v>
          </cell>
          <cell r="CY50">
            <v>78058</v>
          </cell>
          <cell r="CZ50">
            <v>8261</v>
          </cell>
          <cell r="DA50">
            <v>8139</v>
          </cell>
          <cell r="DB50">
            <v>0</v>
          </cell>
          <cell r="DC50">
            <v>0</v>
          </cell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J50">
            <v>115677</v>
          </cell>
          <cell r="DK50">
            <v>114763</v>
          </cell>
          <cell r="DL50">
            <v>118623</v>
          </cell>
          <cell r="DM50">
            <v>117603</v>
          </cell>
          <cell r="DN50">
            <v>2946</v>
          </cell>
          <cell r="DO50">
            <v>2840</v>
          </cell>
          <cell r="DP50">
            <v>0</v>
          </cell>
          <cell r="DQ50">
            <v>0</v>
          </cell>
          <cell r="DR50">
            <v>0</v>
          </cell>
          <cell r="DS50">
            <v>0</v>
          </cell>
          <cell r="DT50">
            <v>0</v>
          </cell>
          <cell r="DU50">
            <v>0</v>
          </cell>
          <cell r="DX50">
            <v>919</v>
          </cell>
          <cell r="DY50">
            <v>913</v>
          </cell>
          <cell r="DZ50">
            <v>944</v>
          </cell>
          <cell r="EA50">
            <v>938</v>
          </cell>
          <cell r="EB50">
            <v>0</v>
          </cell>
          <cell r="EC50">
            <v>0</v>
          </cell>
          <cell r="ED50">
            <v>0</v>
          </cell>
          <cell r="EE50">
            <v>0</v>
          </cell>
          <cell r="EF50">
            <v>0</v>
          </cell>
          <cell r="EG50">
            <v>0</v>
          </cell>
          <cell r="EH50">
            <v>25</v>
          </cell>
          <cell r="EI50">
            <v>25</v>
          </cell>
          <cell r="EL50">
            <v>42298</v>
          </cell>
          <cell r="EM50">
            <v>41748</v>
          </cell>
          <cell r="EN50">
            <v>42298</v>
          </cell>
          <cell r="EO50">
            <v>41748</v>
          </cell>
          <cell r="EP50">
            <v>0</v>
          </cell>
          <cell r="EQ50">
            <v>0</v>
          </cell>
          <cell r="ER50">
            <v>0</v>
          </cell>
          <cell r="ES50">
            <v>0</v>
          </cell>
          <cell r="ET50">
            <v>0</v>
          </cell>
          <cell r="EU50">
            <v>0</v>
          </cell>
          <cell r="EV50">
            <v>0</v>
          </cell>
          <cell r="EW50">
            <v>0</v>
          </cell>
          <cell r="FN50">
            <v>3773485</v>
          </cell>
          <cell r="FO50">
            <v>3746426</v>
          </cell>
          <cell r="FP50">
            <v>8261</v>
          </cell>
          <cell r="FQ50">
            <v>8139</v>
          </cell>
          <cell r="FR50">
            <v>0</v>
          </cell>
          <cell r="FS50">
            <v>0</v>
          </cell>
          <cell r="FV50">
            <v>83584</v>
          </cell>
          <cell r="FW50">
            <v>83779</v>
          </cell>
          <cell r="FX50">
            <v>3699703</v>
          </cell>
          <cell r="FY50">
            <v>3671538</v>
          </cell>
          <cell r="FZ50">
            <v>1541</v>
          </cell>
          <cell r="GA50">
            <v>752</v>
          </cell>
        </row>
        <row r="51">
          <cell r="A51">
            <v>41321</v>
          </cell>
          <cell r="B51">
            <v>261223</v>
          </cell>
          <cell r="C51">
            <v>259656</v>
          </cell>
          <cell r="D51">
            <v>261223</v>
          </cell>
          <cell r="E51">
            <v>259656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D51">
            <v>492519</v>
          </cell>
          <cell r="AE51">
            <v>489219</v>
          </cell>
          <cell r="AF51">
            <v>451908</v>
          </cell>
          <cell r="AG51">
            <v>448880</v>
          </cell>
          <cell r="AH51">
            <v>116986</v>
          </cell>
          <cell r="AI51">
            <v>116449</v>
          </cell>
          <cell r="AJ51">
            <v>0</v>
          </cell>
          <cell r="AK51">
            <v>0</v>
          </cell>
          <cell r="AL51">
            <v>159198</v>
          </cell>
          <cell r="AM51">
            <v>159482</v>
          </cell>
          <cell r="AN51">
            <v>1601</v>
          </cell>
          <cell r="AO51">
            <v>2694</v>
          </cell>
          <cell r="AR51">
            <v>2866307</v>
          </cell>
          <cell r="AS51">
            <v>2843377</v>
          </cell>
          <cell r="AT51">
            <v>2866761</v>
          </cell>
          <cell r="AU51">
            <v>2843540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454</v>
          </cell>
          <cell r="BC51">
            <v>163</v>
          </cell>
          <cell r="BF51">
            <v>0</v>
          </cell>
          <cell r="BG51">
            <v>0</v>
          </cell>
          <cell r="BH51">
            <v>119682</v>
          </cell>
          <cell r="BI51">
            <v>119311</v>
          </cell>
          <cell r="BJ51">
            <v>119682</v>
          </cell>
          <cell r="BK51">
            <v>119311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H51">
            <v>291</v>
          </cell>
          <cell r="CI51">
            <v>290</v>
          </cell>
          <cell r="CJ51" t="str">
            <v>67</v>
          </cell>
          <cell r="CK51" t="str">
            <v>67</v>
          </cell>
          <cell r="CL51">
            <v>119458</v>
          </cell>
          <cell r="CM51">
            <v>119088</v>
          </cell>
          <cell r="CN51">
            <v>119682</v>
          </cell>
          <cell r="CO51">
            <v>119311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V51">
            <v>78419</v>
          </cell>
          <cell r="CW51">
            <v>78058</v>
          </cell>
          <cell r="CX51">
            <v>1316</v>
          </cell>
          <cell r="CY51">
            <v>1309</v>
          </cell>
          <cell r="CZ51">
            <v>39883</v>
          </cell>
          <cell r="DA51">
            <v>39700</v>
          </cell>
          <cell r="DB51">
            <v>116986</v>
          </cell>
          <cell r="DC51">
            <v>116449</v>
          </cell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J51">
            <v>118623</v>
          </cell>
          <cell r="DK51">
            <v>117603</v>
          </cell>
          <cell r="DL51">
            <v>118753</v>
          </cell>
          <cell r="DM51">
            <v>117732</v>
          </cell>
          <cell r="DN51">
            <v>0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130</v>
          </cell>
          <cell r="DU51">
            <v>129</v>
          </cell>
          <cell r="DX51">
            <v>944</v>
          </cell>
          <cell r="DY51">
            <v>938</v>
          </cell>
          <cell r="DZ51">
            <v>100867</v>
          </cell>
          <cell r="EA51">
            <v>100938</v>
          </cell>
          <cell r="EB51">
            <v>99923</v>
          </cell>
          <cell r="EC51">
            <v>100000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L51">
            <v>42298</v>
          </cell>
          <cell r="EM51">
            <v>41748</v>
          </cell>
          <cell r="EN51">
            <v>42271</v>
          </cell>
          <cell r="EO51">
            <v>41747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-27</v>
          </cell>
          <cell r="EW51">
            <v>-1</v>
          </cell>
          <cell r="FN51">
            <v>3699703</v>
          </cell>
          <cell r="FO51">
            <v>3671538</v>
          </cell>
          <cell r="FP51">
            <v>259264</v>
          </cell>
          <cell r="FQ51">
            <v>258788</v>
          </cell>
          <cell r="FR51">
            <v>236668</v>
          </cell>
          <cell r="FS51">
            <v>235760</v>
          </cell>
          <cell r="FV51">
            <v>159198</v>
          </cell>
          <cell r="FW51">
            <v>159482</v>
          </cell>
          <cell r="FX51">
            <v>3801757</v>
          </cell>
          <cell r="FY51">
            <v>3773634</v>
          </cell>
          <cell r="FZ51">
            <v>2055</v>
          </cell>
          <cell r="GA51">
            <v>2857</v>
          </cell>
        </row>
        <row r="52">
          <cell r="A52">
            <v>41322</v>
          </cell>
          <cell r="B52">
            <v>261223</v>
          </cell>
          <cell r="C52">
            <v>259656</v>
          </cell>
          <cell r="D52">
            <v>140789</v>
          </cell>
          <cell r="E52">
            <v>139902</v>
          </cell>
          <cell r="F52">
            <v>0</v>
          </cell>
          <cell r="G52">
            <v>0</v>
          </cell>
          <cell r="H52">
            <v>120434</v>
          </cell>
          <cell r="I52">
            <v>119754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D52">
            <v>451908</v>
          </cell>
          <cell r="AE52">
            <v>448880</v>
          </cell>
          <cell r="AF52">
            <v>523147</v>
          </cell>
          <cell r="AG52">
            <v>519903</v>
          </cell>
          <cell r="AH52">
            <v>236724</v>
          </cell>
          <cell r="AI52">
            <v>235937</v>
          </cell>
          <cell r="AJ52">
            <v>0</v>
          </cell>
          <cell r="AK52">
            <v>0</v>
          </cell>
          <cell r="AL52">
            <v>167165</v>
          </cell>
          <cell r="AM52">
            <v>167531</v>
          </cell>
          <cell r="AN52">
            <v>1680</v>
          </cell>
          <cell r="AO52">
            <v>2617</v>
          </cell>
          <cell r="AR52">
            <v>2866761</v>
          </cell>
          <cell r="AS52">
            <v>2843540</v>
          </cell>
          <cell r="AT52">
            <v>2867215</v>
          </cell>
          <cell r="AU52">
            <v>2843704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454</v>
          </cell>
          <cell r="BC52">
            <v>164</v>
          </cell>
          <cell r="BF52">
            <v>119682</v>
          </cell>
          <cell r="BG52">
            <v>119311</v>
          </cell>
          <cell r="BH52">
            <v>234656</v>
          </cell>
          <cell r="BI52">
            <v>233764</v>
          </cell>
          <cell r="BJ52">
            <v>114974</v>
          </cell>
          <cell r="BK52">
            <v>114453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H52" t="str">
            <v>67</v>
          </cell>
          <cell r="CI52" t="str">
            <v>67</v>
          </cell>
          <cell r="CJ52">
            <v>1351</v>
          </cell>
          <cell r="CK52">
            <v>1344</v>
          </cell>
          <cell r="CL52">
            <v>116258</v>
          </cell>
          <cell r="CM52">
            <v>115730</v>
          </cell>
          <cell r="CN52">
            <v>114974</v>
          </cell>
          <cell r="CO52">
            <v>114453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V52">
            <v>1316</v>
          </cell>
          <cell r="CW52">
            <v>1309</v>
          </cell>
          <cell r="CX52">
            <v>79616</v>
          </cell>
          <cell r="CY52">
            <v>79178</v>
          </cell>
          <cell r="CZ52">
            <v>78300</v>
          </cell>
          <cell r="DA52">
            <v>77869</v>
          </cell>
          <cell r="DB52">
            <v>0</v>
          </cell>
          <cell r="DC52">
            <v>0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J52">
            <v>118753</v>
          </cell>
          <cell r="DK52">
            <v>117732</v>
          </cell>
          <cell r="DL52">
            <v>118753</v>
          </cell>
          <cell r="DM52">
            <v>117755</v>
          </cell>
          <cell r="DN52">
            <v>0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23</v>
          </cell>
          <cell r="DX52">
            <v>100867</v>
          </cell>
          <cell r="DY52">
            <v>100938</v>
          </cell>
          <cell r="DZ52">
            <v>1230</v>
          </cell>
          <cell r="EA52">
            <v>1221</v>
          </cell>
          <cell r="EB52">
            <v>16653</v>
          </cell>
          <cell r="EC52">
            <v>16466</v>
          </cell>
          <cell r="ED52">
            <v>116290</v>
          </cell>
          <cell r="EE52">
            <v>116183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L52">
            <v>42271</v>
          </cell>
          <cell r="EM52">
            <v>41747</v>
          </cell>
          <cell r="EN52">
            <v>42298</v>
          </cell>
          <cell r="EO52">
            <v>41786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27</v>
          </cell>
          <cell r="EW52">
            <v>39</v>
          </cell>
          <cell r="FN52">
            <v>3801757</v>
          </cell>
          <cell r="FO52">
            <v>3773634</v>
          </cell>
          <cell r="FP52">
            <v>211211</v>
          </cell>
          <cell r="FQ52">
            <v>210065</v>
          </cell>
          <cell r="FR52">
            <v>231264</v>
          </cell>
          <cell r="FS52">
            <v>230636</v>
          </cell>
          <cell r="FV52">
            <v>167165</v>
          </cell>
          <cell r="FW52">
            <v>167531</v>
          </cell>
          <cell r="FX52">
            <v>3848004</v>
          </cell>
          <cell r="FY52">
            <v>3819016</v>
          </cell>
          <cell r="FZ52">
            <v>2134</v>
          </cell>
          <cell r="GA52">
            <v>2781</v>
          </cell>
        </row>
        <row r="53">
          <cell r="A53">
            <v>41323</v>
          </cell>
          <cell r="B53">
            <v>140789</v>
          </cell>
          <cell r="C53">
            <v>139902</v>
          </cell>
          <cell r="D53">
            <v>140789</v>
          </cell>
          <cell r="E53">
            <v>139902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D53">
            <v>523147</v>
          </cell>
          <cell r="AE53">
            <v>519903</v>
          </cell>
          <cell r="AF53">
            <v>482769</v>
          </cell>
          <cell r="AG53">
            <v>479818</v>
          </cell>
          <cell r="AH53">
            <v>117436</v>
          </cell>
          <cell r="AI53">
            <v>117228</v>
          </cell>
          <cell r="AJ53">
            <v>0</v>
          </cell>
          <cell r="AK53">
            <v>0</v>
          </cell>
          <cell r="AL53">
            <v>159267</v>
          </cell>
          <cell r="AM53">
            <v>158456</v>
          </cell>
          <cell r="AN53">
            <v>1453</v>
          </cell>
          <cell r="AO53">
            <v>1143</v>
          </cell>
          <cell r="AR53">
            <v>2867215</v>
          </cell>
          <cell r="AS53">
            <v>2843704</v>
          </cell>
          <cell r="AT53">
            <v>2867669</v>
          </cell>
          <cell r="AU53">
            <v>2843867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454</v>
          </cell>
          <cell r="BC53">
            <v>163</v>
          </cell>
          <cell r="BF53">
            <v>234656</v>
          </cell>
          <cell r="BG53">
            <v>233764</v>
          </cell>
          <cell r="BH53">
            <v>234429</v>
          </cell>
          <cell r="BI53">
            <v>233327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-227</v>
          </cell>
          <cell r="BQ53">
            <v>-437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H53">
            <v>1351</v>
          </cell>
          <cell r="CI53">
            <v>1344</v>
          </cell>
          <cell r="CJ53">
            <v>116668</v>
          </cell>
          <cell r="CK53">
            <v>117076</v>
          </cell>
          <cell r="CL53">
            <v>115317</v>
          </cell>
          <cell r="CM53">
            <v>115732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V53">
            <v>79616</v>
          </cell>
          <cell r="CW53">
            <v>79178</v>
          </cell>
          <cell r="CX53">
            <v>4081</v>
          </cell>
          <cell r="CY53">
            <v>4061</v>
          </cell>
          <cell r="CZ53">
            <v>41901</v>
          </cell>
          <cell r="DA53">
            <v>42111</v>
          </cell>
          <cell r="DB53">
            <v>117436</v>
          </cell>
          <cell r="DC53">
            <v>117228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J53">
            <v>118753</v>
          </cell>
          <cell r="DK53">
            <v>117755</v>
          </cell>
          <cell r="DL53">
            <v>118861</v>
          </cell>
          <cell r="DM53">
            <v>117839</v>
          </cell>
          <cell r="DN53">
            <v>0</v>
          </cell>
          <cell r="DO53">
            <v>0</v>
          </cell>
          <cell r="DP53">
            <v>0</v>
          </cell>
          <cell r="DQ53">
            <v>0</v>
          </cell>
          <cell r="DR53">
            <v>0</v>
          </cell>
          <cell r="DS53">
            <v>0</v>
          </cell>
          <cell r="DT53">
            <v>108</v>
          </cell>
          <cell r="DU53">
            <v>84</v>
          </cell>
          <cell r="DX53">
            <v>1230</v>
          </cell>
          <cell r="DY53">
            <v>1221</v>
          </cell>
          <cell r="DZ53">
            <v>118101</v>
          </cell>
          <cell r="EA53">
            <v>117983</v>
          </cell>
          <cell r="EB53">
            <v>116871</v>
          </cell>
          <cell r="EC53">
            <v>116762</v>
          </cell>
          <cell r="ED53">
            <v>0</v>
          </cell>
          <cell r="EE53">
            <v>0</v>
          </cell>
          <cell r="EF53">
            <v>0</v>
          </cell>
          <cell r="EG53">
            <v>0</v>
          </cell>
          <cell r="EH53">
            <v>0</v>
          </cell>
          <cell r="EI53">
            <v>0</v>
          </cell>
          <cell r="EL53">
            <v>42298</v>
          </cell>
          <cell r="EM53">
            <v>41786</v>
          </cell>
          <cell r="EN53">
            <v>42271</v>
          </cell>
          <cell r="EO53">
            <v>41772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-27</v>
          </cell>
          <cell r="EW53">
            <v>-14</v>
          </cell>
          <cell r="FN53">
            <v>3848004</v>
          </cell>
          <cell r="FO53">
            <v>3819016</v>
          </cell>
          <cell r="FP53">
            <v>274089</v>
          </cell>
          <cell r="FQ53">
            <v>274605</v>
          </cell>
          <cell r="FR53">
            <v>117436</v>
          </cell>
          <cell r="FS53">
            <v>117228</v>
          </cell>
          <cell r="FV53">
            <v>159267</v>
          </cell>
          <cell r="FW53">
            <v>158456</v>
          </cell>
          <cell r="FX53">
            <v>3964506</v>
          </cell>
          <cell r="FY53">
            <v>3936034</v>
          </cell>
          <cell r="FZ53">
            <v>1680</v>
          </cell>
          <cell r="GA53">
            <v>869</v>
          </cell>
        </row>
        <row r="54">
          <cell r="A54">
            <v>41324</v>
          </cell>
          <cell r="B54">
            <v>140789</v>
          </cell>
          <cell r="C54">
            <v>139902</v>
          </cell>
          <cell r="D54">
            <v>140789</v>
          </cell>
          <cell r="E54">
            <v>139916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14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D54">
            <v>482769</v>
          </cell>
          <cell r="AE54">
            <v>479818</v>
          </cell>
          <cell r="AF54">
            <v>466201</v>
          </cell>
          <cell r="AG54">
            <v>463264</v>
          </cell>
          <cell r="AH54">
            <v>194049</v>
          </cell>
          <cell r="AI54">
            <v>193556</v>
          </cell>
          <cell r="AJ54">
            <v>0</v>
          </cell>
          <cell r="AK54">
            <v>0</v>
          </cell>
          <cell r="AL54">
            <v>212810</v>
          </cell>
          <cell r="AM54">
            <v>211940</v>
          </cell>
          <cell r="AN54">
            <v>2193</v>
          </cell>
          <cell r="AO54">
            <v>1830</v>
          </cell>
          <cell r="AR54">
            <v>2867669</v>
          </cell>
          <cell r="AS54">
            <v>2843867</v>
          </cell>
          <cell r="AT54">
            <v>2790251</v>
          </cell>
          <cell r="AU54">
            <v>2766813</v>
          </cell>
          <cell r="AV54">
            <v>0</v>
          </cell>
          <cell r="AW54">
            <v>0</v>
          </cell>
          <cell r="AX54">
            <v>77418</v>
          </cell>
          <cell r="AY54">
            <v>77054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F54">
            <v>234429</v>
          </cell>
          <cell r="BG54">
            <v>233327</v>
          </cell>
          <cell r="BH54">
            <v>468387</v>
          </cell>
          <cell r="BI54">
            <v>466794</v>
          </cell>
          <cell r="BJ54">
            <v>231953</v>
          </cell>
          <cell r="BK54">
            <v>232794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2005</v>
          </cell>
          <cell r="BQ54">
            <v>673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H54">
            <v>116668</v>
          </cell>
          <cell r="CI54">
            <v>117076</v>
          </cell>
          <cell r="CJ54">
            <v>1010</v>
          </cell>
          <cell r="CK54">
            <v>1003</v>
          </cell>
          <cell r="CL54">
            <v>0</v>
          </cell>
          <cell r="CM54">
            <v>0</v>
          </cell>
          <cell r="CN54">
            <v>115658</v>
          </cell>
          <cell r="CO54">
            <v>116073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V54">
            <v>4081</v>
          </cell>
          <cell r="CW54">
            <v>4061</v>
          </cell>
          <cell r="CX54">
            <v>81421</v>
          </cell>
          <cell r="CY54">
            <v>81543</v>
          </cell>
          <cell r="CZ54">
            <v>193635</v>
          </cell>
          <cell r="DA54">
            <v>194203</v>
          </cell>
          <cell r="DB54">
            <v>116295</v>
          </cell>
          <cell r="DC54">
            <v>116721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J54">
            <v>118861</v>
          </cell>
          <cell r="DK54">
            <v>117839</v>
          </cell>
          <cell r="DL54">
            <v>118942</v>
          </cell>
          <cell r="DM54">
            <v>117907</v>
          </cell>
          <cell r="DN54">
            <v>0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81</v>
          </cell>
          <cell r="DU54">
            <v>68</v>
          </cell>
          <cell r="DX54">
            <v>118101</v>
          </cell>
          <cell r="DY54">
            <v>117983</v>
          </cell>
          <cell r="DZ54">
            <v>117760</v>
          </cell>
          <cell r="EA54">
            <v>117701</v>
          </cell>
          <cell r="EB54">
            <v>116290</v>
          </cell>
          <cell r="EC54">
            <v>116220</v>
          </cell>
          <cell r="ED54">
            <v>116631</v>
          </cell>
          <cell r="EE54">
            <v>116502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L54">
            <v>42271</v>
          </cell>
          <cell r="EM54">
            <v>41772</v>
          </cell>
          <cell r="EN54">
            <v>42244</v>
          </cell>
          <cell r="EO54">
            <v>41741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-27</v>
          </cell>
          <cell r="EW54">
            <v>-31</v>
          </cell>
          <cell r="FN54">
            <v>3964506</v>
          </cell>
          <cell r="FO54">
            <v>3936034</v>
          </cell>
          <cell r="FP54">
            <v>309925</v>
          </cell>
          <cell r="FQ54">
            <v>310423</v>
          </cell>
          <cell r="FR54">
            <v>348584</v>
          </cell>
          <cell r="FS54">
            <v>349296</v>
          </cell>
          <cell r="FV54">
            <v>212810</v>
          </cell>
          <cell r="FW54">
            <v>211940</v>
          </cell>
          <cell r="FX54">
            <v>4065819</v>
          </cell>
          <cell r="FY54">
            <v>4037034</v>
          </cell>
          <cell r="FZ54">
            <v>4198</v>
          </cell>
          <cell r="GA54">
            <v>2517</v>
          </cell>
        </row>
        <row r="55">
          <cell r="A55">
            <v>41325</v>
          </cell>
          <cell r="B55">
            <v>140789</v>
          </cell>
          <cell r="C55">
            <v>139916</v>
          </cell>
          <cell r="D55">
            <v>51249</v>
          </cell>
          <cell r="E55">
            <v>50972</v>
          </cell>
          <cell r="F55">
            <v>0</v>
          </cell>
          <cell r="G55">
            <v>0</v>
          </cell>
          <cell r="H55">
            <v>89540</v>
          </cell>
          <cell r="I55">
            <v>88944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D55">
            <v>466201</v>
          </cell>
          <cell r="AE55">
            <v>463264</v>
          </cell>
          <cell r="AF55">
            <v>610268</v>
          </cell>
          <cell r="AG55">
            <v>606850</v>
          </cell>
          <cell r="AH55">
            <v>309714</v>
          </cell>
          <cell r="AI55">
            <v>307893</v>
          </cell>
          <cell r="AJ55">
            <v>0</v>
          </cell>
          <cell r="AK55">
            <v>0</v>
          </cell>
          <cell r="AL55">
            <v>167170</v>
          </cell>
          <cell r="AM55">
            <v>167598</v>
          </cell>
          <cell r="AN55">
            <v>1523</v>
          </cell>
          <cell r="AO55">
            <v>3291</v>
          </cell>
          <cell r="AR55">
            <v>2790251</v>
          </cell>
          <cell r="AS55">
            <v>2766813</v>
          </cell>
          <cell r="AT55">
            <v>2789797</v>
          </cell>
          <cell r="AU55">
            <v>2766363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-454</v>
          </cell>
          <cell r="BC55">
            <v>-450</v>
          </cell>
          <cell r="BF55">
            <v>468387</v>
          </cell>
          <cell r="BG55">
            <v>466794</v>
          </cell>
          <cell r="BH55">
            <v>585834</v>
          </cell>
          <cell r="BI55">
            <v>583608</v>
          </cell>
          <cell r="BJ55">
            <v>117447</v>
          </cell>
          <cell r="BK55">
            <v>116814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H55">
            <v>1010</v>
          </cell>
          <cell r="CI55">
            <v>1003</v>
          </cell>
          <cell r="CJ55">
            <v>8864</v>
          </cell>
          <cell r="CK55">
            <v>8842</v>
          </cell>
          <cell r="CL55">
            <v>118219</v>
          </cell>
          <cell r="CM55">
            <v>116999</v>
          </cell>
          <cell r="CN55">
            <v>110365</v>
          </cell>
          <cell r="CO55">
            <v>109160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V55">
            <v>81421</v>
          </cell>
          <cell r="CW55">
            <v>81543</v>
          </cell>
          <cell r="CX55">
            <v>8386</v>
          </cell>
          <cell r="CY55">
            <v>8311</v>
          </cell>
          <cell r="CZ55">
            <v>36774</v>
          </cell>
          <cell r="DA55">
            <v>36557</v>
          </cell>
          <cell r="DB55">
            <v>109809</v>
          </cell>
          <cell r="DC55">
            <v>109789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J55">
            <v>118942</v>
          </cell>
          <cell r="DK55">
            <v>117907</v>
          </cell>
          <cell r="DL55">
            <v>118991</v>
          </cell>
          <cell r="DM55">
            <v>117956</v>
          </cell>
          <cell r="DN55">
            <v>0</v>
          </cell>
          <cell r="DO55">
            <v>0</v>
          </cell>
          <cell r="DP55">
            <v>0</v>
          </cell>
          <cell r="DQ55">
            <v>0</v>
          </cell>
          <cell r="DR55">
            <v>0</v>
          </cell>
          <cell r="DS55">
            <v>0</v>
          </cell>
          <cell r="DT55">
            <v>49</v>
          </cell>
          <cell r="DU55">
            <v>49</v>
          </cell>
          <cell r="DX55">
            <v>117760</v>
          </cell>
          <cell r="DY55">
            <v>117701</v>
          </cell>
          <cell r="DZ55">
            <v>107869</v>
          </cell>
          <cell r="EA55">
            <v>107977</v>
          </cell>
          <cell r="EB55">
            <v>107556</v>
          </cell>
          <cell r="EC55">
            <v>107090</v>
          </cell>
          <cell r="ED55">
            <v>117447</v>
          </cell>
          <cell r="EE55">
            <v>116814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L55">
            <v>42244</v>
          </cell>
          <cell r="EM55">
            <v>41741</v>
          </cell>
          <cell r="EN55">
            <v>42271</v>
          </cell>
          <cell r="EO55">
            <v>41776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27</v>
          </cell>
          <cell r="EW55">
            <v>35</v>
          </cell>
          <cell r="FN55">
            <v>4065819</v>
          </cell>
          <cell r="FO55">
            <v>4037034</v>
          </cell>
          <cell r="FP55">
            <v>262549</v>
          </cell>
          <cell r="FQ55">
            <v>260646</v>
          </cell>
          <cell r="FR55">
            <v>337621</v>
          </cell>
          <cell r="FS55">
            <v>335763</v>
          </cell>
          <cell r="FV55">
            <v>167170</v>
          </cell>
          <cell r="FW55">
            <v>167598</v>
          </cell>
          <cell r="FX55">
            <v>4162267</v>
          </cell>
          <cell r="FY55">
            <v>4132923</v>
          </cell>
          <cell r="FZ55">
            <v>1069</v>
          </cell>
          <cell r="GA55">
            <v>2841</v>
          </cell>
        </row>
        <row r="56">
          <cell r="A56">
            <v>41326</v>
          </cell>
          <cell r="B56">
            <v>51249</v>
          </cell>
          <cell r="C56">
            <v>50972</v>
          </cell>
          <cell r="D56">
            <v>51700</v>
          </cell>
          <cell r="E56">
            <v>51421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451</v>
          </cell>
          <cell r="M56">
            <v>449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D56">
            <v>610268</v>
          </cell>
          <cell r="AE56">
            <v>606850</v>
          </cell>
          <cell r="AF56">
            <v>787012</v>
          </cell>
          <cell r="AG56">
            <v>783549</v>
          </cell>
          <cell r="AH56">
            <v>341919</v>
          </cell>
          <cell r="AI56">
            <v>342953</v>
          </cell>
          <cell r="AJ56">
            <v>0</v>
          </cell>
          <cell r="AK56">
            <v>0</v>
          </cell>
          <cell r="AL56">
            <v>166168</v>
          </cell>
          <cell r="AM56">
            <v>166749</v>
          </cell>
          <cell r="AN56">
            <v>993</v>
          </cell>
          <cell r="AO56">
            <v>495</v>
          </cell>
          <cell r="AR56">
            <v>2789797</v>
          </cell>
          <cell r="AS56">
            <v>2766363</v>
          </cell>
          <cell r="AT56">
            <v>2789343</v>
          </cell>
          <cell r="AU56">
            <v>2766191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-454</v>
          </cell>
          <cell r="BC56">
            <v>-172</v>
          </cell>
          <cell r="BF56">
            <v>585834</v>
          </cell>
          <cell r="BG56">
            <v>583608</v>
          </cell>
          <cell r="BH56">
            <v>586288</v>
          </cell>
          <cell r="BI56">
            <v>583767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454</v>
          </cell>
          <cell r="BQ56">
            <v>159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H56">
            <v>8864</v>
          </cell>
          <cell r="CI56">
            <v>8842</v>
          </cell>
          <cell r="CJ56">
            <v>117328</v>
          </cell>
          <cell r="CK56">
            <v>117527</v>
          </cell>
          <cell r="CL56">
            <v>108464</v>
          </cell>
          <cell r="CM56">
            <v>108685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V56">
            <v>8386</v>
          </cell>
          <cell r="CW56">
            <v>8311</v>
          </cell>
          <cell r="CX56">
            <v>7777</v>
          </cell>
          <cell r="CY56">
            <v>7821</v>
          </cell>
          <cell r="CZ56">
            <v>114094</v>
          </cell>
          <cell r="DA56">
            <v>114007</v>
          </cell>
          <cell r="DB56">
            <v>114703</v>
          </cell>
          <cell r="DC56">
            <v>114497</v>
          </cell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J56">
            <v>118991</v>
          </cell>
          <cell r="DK56">
            <v>117956</v>
          </cell>
          <cell r="DL56">
            <v>119018</v>
          </cell>
          <cell r="DM56">
            <v>118030</v>
          </cell>
          <cell r="DN56">
            <v>0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27</v>
          </cell>
          <cell r="DU56">
            <v>74</v>
          </cell>
          <cell r="DX56">
            <v>107869</v>
          </cell>
          <cell r="DY56">
            <v>107977</v>
          </cell>
          <cell r="DZ56">
            <v>1975</v>
          </cell>
          <cell r="EA56">
            <v>1972</v>
          </cell>
          <cell r="EB56">
            <v>121322</v>
          </cell>
          <cell r="EC56">
            <v>122451</v>
          </cell>
          <cell r="ED56">
            <v>227216</v>
          </cell>
          <cell r="EE56">
            <v>228456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L56">
            <v>42271</v>
          </cell>
          <cell r="EM56">
            <v>41776</v>
          </cell>
          <cell r="EN56">
            <v>42298</v>
          </cell>
          <cell r="EO56">
            <v>41816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27</v>
          </cell>
          <cell r="EW56">
            <v>40</v>
          </cell>
          <cell r="FN56">
            <v>4162267</v>
          </cell>
          <cell r="FO56">
            <v>4132923</v>
          </cell>
          <cell r="FP56">
            <v>343880</v>
          </cell>
          <cell r="FQ56">
            <v>345143</v>
          </cell>
          <cell r="FR56">
            <v>341919</v>
          </cell>
          <cell r="FS56">
            <v>342953</v>
          </cell>
          <cell r="FV56">
            <v>166168</v>
          </cell>
          <cell r="FW56">
            <v>166749</v>
          </cell>
          <cell r="FX56">
            <v>4341423</v>
          </cell>
          <cell r="FY56">
            <v>4312248</v>
          </cell>
          <cell r="FZ56">
            <v>1444</v>
          </cell>
          <cell r="GA56">
            <v>931</v>
          </cell>
        </row>
        <row r="57">
          <cell r="A57">
            <v>41327</v>
          </cell>
          <cell r="B57">
            <v>51700</v>
          </cell>
          <cell r="C57">
            <v>51421</v>
          </cell>
          <cell r="D57">
            <v>51700</v>
          </cell>
          <cell r="E57">
            <v>51421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D57">
            <v>787012</v>
          </cell>
          <cell r="AE57">
            <v>783549</v>
          </cell>
          <cell r="AF57">
            <v>697162</v>
          </cell>
          <cell r="AG57">
            <v>694025</v>
          </cell>
          <cell r="AH57">
            <v>112209</v>
          </cell>
          <cell r="AI57">
            <v>112407</v>
          </cell>
          <cell r="AJ57">
            <v>0</v>
          </cell>
          <cell r="AK57">
            <v>0</v>
          </cell>
          <cell r="AL57">
            <v>202984</v>
          </cell>
          <cell r="AM57">
            <v>203783</v>
          </cell>
          <cell r="AN57">
            <v>925</v>
          </cell>
          <cell r="AO57">
            <v>1852</v>
          </cell>
          <cell r="AR57">
            <v>2789343</v>
          </cell>
          <cell r="AS57">
            <v>2766191</v>
          </cell>
          <cell r="AT57">
            <v>2788889</v>
          </cell>
          <cell r="AU57">
            <v>2766299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-454</v>
          </cell>
          <cell r="BC57">
            <v>108</v>
          </cell>
          <cell r="BF57">
            <v>586288</v>
          </cell>
          <cell r="BG57">
            <v>583767</v>
          </cell>
          <cell r="BH57">
            <v>821663</v>
          </cell>
          <cell r="BI57">
            <v>818541</v>
          </cell>
          <cell r="BJ57">
            <v>235375</v>
          </cell>
          <cell r="BK57">
            <v>234774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H57">
            <v>117328</v>
          </cell>
          <cell r="CI57">
            <v>117527</v>
          </cell>
          <cell r="CJ57">
            <v>90701</v>
          </cell>
          <cell r="CK57">
            <v>90828</v>
          </cell>
          <cell r="CL57">
            <v>85582</v>
          </cell>
          <cell r="CM57">
            <v>85708</v>
          </cell>
          <cell r="CN57">
            <v>112209</v>
          </cell>
          <cell r="CO57">
            <v>112407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V57">
            <v>7777</v>
          </cell>
          <cell r="CW57">
            <v>7821</v>
          </cell>
          <cell r="CX57">
            <v>1423</v>
          </cell>
          <cell r="CY57">
            <v>1418</v>
          </cell>
          <cell r="CZ57">
            <v>109569</v>
          </cell>
          <cell r="DA57">
            <v>109629</v>
          </cell>
          <cell r="DB57">
            <v>115923</v>
          </cell>
          <cell r="DC57">
            <v>116032</v>
          </cell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J57">
            <v>119018</v>
          </cell>
          <cell r="DK57">
            <v>118030</v>
          </cell>
          <cell r="DL57">
            <v>119018</v>
          </cell>
          <cell r="DM57">
            <v>118090</v>
          </cell>
          <cell r="DN57">
            <v>0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60</v>
          </cell>
          <cell r="DX57">
            <v>1975</v>
          </cell>
          <cell r="DY57">
            <v>1972</v>
          </cell>
          <cell r="DZ57">
            <v>1443</v>
          </cell>
          <cell r="EA57">
            <v>1440</v>
          </cell>
          <cell r="EB57">
            <v>116656</v>
          </cell>
          <cell r="EC57">
            <v>116564</v>
          </cell>
          <cell r="ED57">
            <v>117188</v>
          </cell>
          <cell r="EE57">
            <v>117096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L57">
            <v>42298</v>
          </cell>
          <cell r="EM57">
            <v>41816</v>
          </cell>
          <cell r="EN57">
            <v>42271</v>
          </cell>
          <cell r="EO57">
            <v>41823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-27</v>
          </cell>
          <cell r="EW57">
            <v>7</v>
          </cell>
          <cell r="FN57">
            <v>4341423</v>
          </cell>
          <cell r="FO57">
            <v>4312248</v>
          </cell>
          <cell r="FP57">
            <v>311807</v>
          </cell>
          <cell r="FQ57">
            <v>311901</v>
          </cell>
          <cell r="FR57">
            <v>345320</v>
          </cell>
          <cell r="FS57">
            <v>345535</v>
          </cell>
          <cell r="FV57">
            <v>202984</v>
          </cell>
          <cell r="FW57">
            <v>203783</v>
          </cell>
          <cell r="FX57">
            <v>4452981</v>
          </cell>
          <cell r="FY57">
            <v>4423972</v>
          </cell>
          <cell r="FZ57">
            <v>471</v>
          </cell>
          <cell r="GA57">
            <v>1960</v>
          </cell>
        </row>
        <row r="58">
          <cell r="A58">
            <v>41328</v>
          </cell>
          <cell r="B58">
            <v>51700</v>
          </cell>
          <cell r="C58">
            <v>51421</v>
          </cell>
          <cell r="D58">
            <v>280949</v>
          </cell>
          <cell r="E58">
            <v>280022</v>
          </cell>
          <cell r="F58">
            <v>228571</v>
          </cell>
          <cell r="G58">
            <v>228350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678</v>
          </cell>
          <cell r="M58">
            <v>251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D58">
            <v>697162</v>
          </cell>
          <cell r="AE58">
            <v>694025</v>
          </cell>
          <cell r="AF58">
            <v>495922</v>
          </cell>
          <cell r="AG58">
            <v>493542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201978</v>
          </cell>
          <cell r="AM58">
            <v>202756</v>
          </cell>
          <cell r="AN58">
            <v>738</v>
          </cell>
          <cell r="AO58">
            <v>2273</v>
          </cell>
          <cell r="AR58">
            <v>2788889</v>
          </cell>
          <cell r="AS58">
            <v>2766299</v>
          </cell>
          <cell r="AT58">
            <v>2788208</v>
          </cell>
          <cell r="AU58">
            <v>2766460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-681</v>
          </cell>
          <cell r="BC58">
            <v>161</v>
          </cell>
          <cell r="BF58">
            <v>821663</v>
          </cell>
          <cell r="BG58">
            <v>818541</v>
          </cell>
          <cell r="BH58">
            <v>822116</v>
          </cell>
          <cell r="BI58">
            <v>818663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453</v>
          </cell>
          <cell r="BQ58">
            <v>122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H58">
            <v>90701</v>
          </cell>
          <cell r="CI58">
            <v>90828</v>
          </cell>
          <cell r="CJ58">
            <v>107861</v>
          </cell>
          <cell r="CK58">
            <v>107969</v>
          </cell>
          <cell r="CL58">
            <v>134437</v>
          </cell>
          <cell r="CM58">
            <v>134208</v>
          </cell>
          <cell r="CN58">
            <v>117277</v>
          </cell>
          <cell r="CO58">
            <v>117067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V58">
            <v>1423</v>
          </cell>
          <cell r="CW58">
            <v>1418</v>
          </cell>
          <cell r="CX58">
            <v>8336</v>
          </cell>
          <cell r="CY58">
            <v>8314</v>
          </cell>
          <cell r="CZ58">
            <v>118207</v>
          </cell>
          <cell r="DA58">
            <v>118179</v>
          </cell>
          <cell r="DB58">
            <v>111294</v>
          </cell>
          <cell r="DC58">
            <v>111283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J58">
            <v>119018</v>
          </cell>
          <cell r="DK58">
            <v>118090</v>
          </cell>
          <cell r="DL58">
            <v>119072</v>
          </cell>
          <cell r="DM58">
            <v>118215</v>
          </cell>
          <cell r="DN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54</v>
          </cell>
          <cell r="DU58">
            <v>125</v>
          </cell>
          <cell r="DX58">
            <v>1443</v>
          </cell>
          <cell r="DY58">
            <v>1440</v>
          </cell>
          <cell r="DZ58">
            <v>118447</v>
          </cell>
          <cell r="EA58">
            <v>118329</v>
          </cell>
          <cell r="EB58">
            <v>117004</v>
          </cell>
          <cell r="EC58">
            <v>116889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L58">
            <v>42271</v>
          </cell>
          <cell r="EM58">
            <v>41823</v>
          </cell>
          <cell r="EN58">
            <v>42379</v>
          </cell>
          <cell r="EO58">
            <v>41989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108</v>
          </cell>
          <cell r="EW58">
            <v>166</v>
          </cell>
          <cell r="FN58">
            <v>4452981</v>
          </cell>
          <cell r="FO58">
            <v>4423972</v>
          </cell>
          <cell r="FP58">
            <v>369648</v>
          </cell>
          <cell r="FQ58">
            <v>369276</v>
          </cell>
          <cell r="FR58">
            <v>228571</v>
          </cell>
          <cell r="FS58">
            <v>228350</v>
          </cell>
          <cell r="FV58">
            <v>201978</v>
          </cell>
          <cell r="FW58">
            <v>202756</v>
          </cell>
          <cell r="FX58">
            <v>4621839</v>
          </cell>
          <cell r="FY58">
            <v>4593299</v>
          </cell>
          <cell r="FZ58">
            <v>1188</v>
          </cell>
          <cell r="GA58">
            <v>2807</v>
          </cell>
        </row>
        <row r="59">
          <cell r="A59">
            <v>41329</v>
          </cell>
          <cell r="B59">
            <v>280949</v>
          </cell>
          <cell r="C59">
            <v>280022</v>
          </cell>
          <cell r="D59">
            <v>448776</v>
          </cell>
          <cell r="E59">
            <v>447609</v>
          </cell>
          <cell r="F59">
            <v>351076</v>
          </cell>
          <cell r="G59">
            <v>350212</v>
          </cell>
          <cell r="H59">
            <v>183249</v>
          </cell>
          <cell r="I59">
            <v>182625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D59">
            <v>495922</v>
          </cell>
          <cell r="AE59">
            <v>493542</v>
          </cell>
          <cell r="AF59">
            <v>593479</v>
          </cell>
          <cell r="AG59">
            <v>590630</v>
          </cell>
          <cell r="AH59">
            <v>183249</v>
          </cell>
          <cell r="AI59">
            <v>182625</v>
          </cell>
          <cell r="AJ59">
            <v>0</v>
          </cell>
          <cell r="AK59">
            <v>0</v>
          </cell>
          <cell r="AL59">
            <v>86894</v>
          </cell>
          <cell r="AM59">
            <v>86825</v>
          </cell>
          <cell r="AN59">
            <v>1202</v>
          </cell>
          <cell r="AO59">
            <v>1288</v>
          </cell>
          <cell r="AR59">
            <v>2788208</v>
          </cell>
          <cell r="AS59">
            <v>2766460</v>
          </cell>
          <cell r="AT59">
            <v>2787754</v>
          </cell>
          <cell r="AU59">
            <v>2766010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-454</v>
          </cell>
          <cell r="BC59">
            <v>-450</v>
          </cell>
          <cell r="BF59">
            <v>822116</v>
          </cell>
          <cell r="BG59">
            <v>818663</v>
          </cell>
          <cell r="BH59">
            <v>938453</v>
          </cell>
          <cell r="BI59">
            <v>934230</v>
          </cell>
          <cell r="BJ59">
            <v>116337</v>
          </cell>
          <cell r="BK59">
            <v>115567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H59">
            <v>107861</v>
          </cell>
          <cell r="CI59">
            <v>107969</v>
          </cell>
          <cell r="CJ59">
            <v>117783</v>
          </cell>
          <cell r="CK59">
            <v>117901</v>
          </cell>
          <cell r="CL59">
            <v>126984</v>
          </cell>
          <cell r="CM59">
            <v>126959</v>
          </cell>
          <cell r="CN59">
            <v>117062</v>
          </cell>
          <cell r="CO59">
            <v>117027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V59">
            <v>8336</v>
          </cell>
          <cell r="CW59">
            <v>8314</v>
          </cell>
          <cell r="CX59">
            <v>5676</v>
          </cell>
          <cell r="CY59">
            <v>5669</v>
          </cell>
          <cell r="CZ59">
            <v>112199</v>
          </cell>
          <cell r="DA59">
            <v>112158</v>
          </cell>
          <cell r="DB59">
            <v>114859</v>
          </cell>
          <cell r="DC59">
            <v>114803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J59">
            <v>119072</v>
          </cell>
          <cell r="DK59">
            <v>118215</v>
          </cell>
          <cell r="DL59">
            <v>119045</v>
          </cell>
          <cell r="DM59">
            <v>118200</v>
          </cell>
          <cell r="DN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-27</v>
          </cell>
          <cell r="DU59">
            <v>-15</v>
          </cell>
          <cell r="DX59">
            <v>118447</v>
          </cell>
          <cell r="DY59">
            <v>118329</v>
          </cell>
          <cell r="DZ59">
            <v>1389</v>
          </cell>
          <cell r="EA59">
            <v>1384</v>
          </cell>
          <cell r="EB59">
            <v>115600</v>
          </cell>
          <cell r="EC59">
            <v>115423</v>
          </cell>
          <cell r="ED59">
            <v>232658</v>
          </cell>
          <cell r="EE59">
            <v>232368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L59">
            <v>42379</v>
          </cell>
          <cell r="EM59">
            <v>41989</v>
          </cell>
          <cell r="EN59">
            <v>42217</v>
          </cell>
          <cell r="EO59">
            <v>41769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  <cell r="ET59">
            <v>0</v>
          </cell>
          <cell r="EU59">
            <v>0</v>
          </cell>
          <cell r="EV59">
            <v>-162</v>
          </cell>
          <cell r="EW59">
            <v>-220</v>
          </cell>
          <cell r="FN59">
            <v>4621839</v>
          </cell>
          <cell r="FO59">
            <v>4593299</v>
          </cell>
          <cell r="FP59">
            <v>354783</v>
          </cell>
          <cell r="FQ59">
            <v>354540</v>
          </cell>
          <cell r="FR59">
            <v>464579</v>
          </cell>
          <cell r="FS59">
            <v>464198</v>
          </cell>
          <cell r="FV59">
            <v>86894</v>
          </cell>
          <cell r="FW59">
            <v>86825</v>
          </cell>
          <cell r="FX59">
            <v>4893310</v>
          </cell>
          <cell r="FY59">
            <v>4863433</v>
          </cell>
          <cell r="FZ59">
            <v>748</v>
          </cell>
          <cell r="GA59">
            <v>838</v>
          </cell>
        </row>
        <row r="60">
          <cell r="A60">
            <v>41330</v>
          </cell>
          <cell r="B60">
            <v>448776</v>
          </cell>
          <cell r="C60">
            <v>447609</v>
          </cell>
          <cell r="D60">
            <v>321760</v>
          </cell>
          <cell r="E60">
            <v>320602</v>
          </cell>
          <cell r="F60">
            <v>0</v>
          </cell>
          <cell r="G60">
            <v>0</v>
          </cell>
          <cell r="H60">
            <v>126563</v>
          </cell>
          <cell r="I60">
            <v>126254</v>
          </cell>
          <cell r="J60">
            <v>0</v>
          </cell>
          <cell r="K60">
            <v>0</v>
          </cell>
          <cell r="L60">
            <v>-453</v>
          </cell>
          <cell r="M60">
            <v>-753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D60">
            <v>593479</v>
          </cell>
          <cell r="AE60">
            <v>590630</v>
          </cell>
          <cell r="AF60">
            <v>669029</v>
          </cell>
          <cell r="AG60">
            <v>665818</v>
          </cell>
          <cell r="AH60">
            <v>357765</v>
          </cell>
          <cell r="AI60">
            <v>357183</v>
          </cell>
          <cell r="AJ60">
            <v>0</v>
          </cell>
          <cell r="AK60">
            <v>0</v>
          </cell>
          <cell r="AL60">
            <v>285625</v>
          </cell>
          <cell r="AM60">
            <v>284408</v>
          </cell>
          <cell r="AN60">
            <v>3410</v>
          </cell>
          <cell r="AO60">
            <v>2413</v>
          </cell>
          <cell r="AR60">
            <v>2787754</v>
          </cell>
          <cell r="AS60">
            <v>2766010</v>
          </cell>
          <cell r="AT60">
            <v>2788435</v>
          </cell>
          <cell r="AU60">
            <v>2765849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681</v>
          </cell>
          <cell r="BC60">
            <v>-161</v>
          </cell>
          <cell r="BF60">
            <v>938453</v>
          </cell>
          <cell r="BG60">
            <v>934230</v>
          </cell>
          <cell r="BH60">
            <v>1056833</v>
          </cell>
          <cell r="BI60">
            <v>1051760</v>
          </cell>
          <cell r="BJ60">
            <v>117055</v>
          </cell>
          <cell r="BK60">
            <v>117081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1325</v>
          </cell>
          <cell r="BQ60">
            <v>449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H60">
            <v>117783</v>
          </cell>
          <cell r="CI60">
            <v>117901</v>
          </cell>
          <cell r="CJ60">
            <v>90117</v>
          </cell>
          <cell r="CK60">
            <v>90153</v>
          </cell>
          <cell r="CL60">
            <v>89389</v>
          </cell>
          <cell r="CM60">
            <v>89333</v>
          </cell>
          <cell r="CN60">
            <v>117055</v>
          </cell>
          <cell r="CO60">
            <v>117081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V60">
            <v>5676</v>
          </cell>
          <cell r="CW60">
            <v>5669</v>
          </cell>
          <cell r="CX60">
            <v>1688</v>
          </cell>
          <cell r="CY60">
            <v>1685</v>
          </cell>
          <cell r="CZ60">
            <v>111481</v>
          </cell>
          <cell r="DA60">
            <v>111279</v>
          </cell>
          <cell r="DB60">
            <v>115469</v>
          </cell>
          <cell r="DC60">
            <v>115263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J60">
            <v>119045</v>
          </cell>
          <cell r="DK60">
            <v>118200</v>
          </cell>
          <cell r="DL60">
            <v>119207</v>
          </cell>
          <cell r="DM60">
            <v>118265</v>
          </cell>
          <cell r="DN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162</v>
          </cell>
          <cell r="DU60">
            <v>65</v>
          </cell>
          <cell r="DX60">
            <v>1389</v>
          </cell>
          <cell r="DY60">
            <v>1384</v>
          </cell>
          <cell r="DZ60">
            <v>1496</v>
          </cell>
          <cell r="EA60">
            <v>1493</v>
          </cell>
          <cell r="EB60">
            <v>115840</v>
          </cell>
          <cell r="EC60">
            <v>115775</v>
          </cell>
          <cell r="ED60">
            <v>115733</v>
          </cell>
          <cell r="EE60">
            <v>115666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L60">
            <v>42217</v>
          </cell>
          <cell r="EM60">
            <v>41769</v>
          </cell>
          <cell r="EN60">
            <v>42168</v>
          </cell>
          <cell r="EO60">
            <v>41713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  <cell r="ET60">
            <v>0</v>
          </cell>
          <cell r="EU60">
            <v>0</v>
          </cell>
          <cell r="EV60">
            <v>-49</v>
          </cell>
          <cell r="EW60">
            <v>-56</v>
          </cell>
          <cell r="FN60">
            <v>4893310</v>
          </cell>
          <cell r="FO60">
            <v>4863433</v>
          </cell>
          <cell r="FP60">
            <v>316710</v>
          </cell>
          <cell r="FQ60">
            <v>316387</v>
          </cell>
          <cell r="FR60">
            <v>348257</v>
          </cell>
          <cell r="FS60">
            <v>348010</v>
          </cell>
          <cell r="FV60">
            <v>285625</v>
          </cell>
          <cell r="FW60">
            <v>284408</v>
          </cell>
          <cell r="FX60">
            <v>4929358</v>
          </cell>
          <cell r="FY60">
            <v>4897360</v>
          </cell>
          <cell r="FZ60">
            <v>4963</v>
          </cell>
          <cell r="GA60">
            <v>1948</v>
          </cell>
        </row>
        <row r="61">
          <cell r="A61">
            <v>41331</v>
          </cell>
          <cell r="B61">
            <v>321760</v>
          </cell>
          <cell r="C61">
            <v>320602</v>
          </cell>
          <cell r="D61">
            <v>370973</v>
          </cell>
          <cell r="E61">
            <v>369563</v>
          </cell>
          <cell r="F61">
            <v>234764</v>
          </cell>
          <cell r="G61">
            <v>234682</v>
          </cell>
          <cell r="H61">
            <v>185551</v>
          </cell>
          <cell r="I61">
            <v>185721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D61">
            <v>669029</v>
          </cell>
          <cell r="AE61">
            <v>665818</v>
          </cell>
          <cell r="AF61">
            <v>813331</v>
          </cell>
          <cell r="AG61">
            <v>809183</v>
          </cell>
          <cell r="AH61">
            <v>302988</v>
          </cell>
          <cell r="AI61">
            <v>303673</v>
          </cell>
          <cell r="AJ61">
            <v>0</v>
          </cell>
          <cell r="AK61">
            <v>0</v>
          </cell>
          <cell r="AL61">
            <v>163188</v>
          </cell>
          <cell r="AM61">
            <v>163752</v>
          </cell>
          <cell r="AN61">
            <v>4502</v>
          </cell>
          <cell r="AO61">
            <v>3444</v>
          </cell>
          <cell r="AR61">
            <v>2788435</v>
          </cell>
          <cell r="AS61">
            <v>2765849</v>
          </cell>
          <cell r="AT61">
            <v>2788889</v>
          </cell>
          <cell r="AU61">
            <v>2766020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454</v>
          </cell>
          <cell r="BC61">
            <v>171</v>
          </cell>
          <cell r="BF61">
            <v>1056833</v>
          </cell>
          <cell r="BG61">
            <v>1051760</v>
          </cell>
          <cell r="BH61">
            <v>1056833</v>
          </cell>
          <cell r="BI61">
            <v>1051232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-528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H61">
            <v>90117</v>
          </cell>
          <cell r="CI61">
            <v>90153</v>
          </cell>
          <cell r="CJ61">
            <v>117198</v>
          </cell>
          <cell r="CK61">
            <v>117116</v>
          </cell>
          <cell r="CL61">
            <v>144518</v>
          </cell>
          <cell r="CM61">
            <v>144915</v>
          </cell>
          <cell r="CN61">
            <v>117437</v>
          </cell>
          <cell r="CO61">
            <v>117952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V61">
            <v>1688</v>
          </cell>
          <cell r="CW61">
            <v>1685</v>
          </cell>
          <cell r="CX61">
            <v>33639</v>
          </cell>
          <cell r="CY61">
            <v>33582</v>
          </cell>
          <cell r="CZ61">
            <v>148992</v>
          </cell>
          <cell r="DA61">
            <v>148956</v>
          </cell>
          <cell r="DB61">
            <v>117041</v>
          </cell>
          <cell r="DC61">
            <v>117059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J61">
            <v>119207</v>
          </cell>
          <cell r="DK61">
            <v>118265</v>
          </cell>
          <cell r="DL61">
            <v>119284</v>
          </cell>
          <cell r="DM61">
            <v>118282</v>
          </cell>
          <cell r="DN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77</v>
          </cell>
          <cell r="DU61">
            <v>17</v>
          </cell>
          <cell r="DX61">
            <v>1496</v>
          </cell>
          <cell r="DY61">
            <v>1493</v>
          </cell>
          <cell r="DZ61">
            <v>1389</v>
          </cell>
          <cell r="EA61">
            <v>1387</v>
          </cell>
          <cell r="EB61">
            <v>117616</v>
          </cell>
          <cell r="EC61">
            <v>117517</v>
          </cell>
          <cell r="ED61">
            <v>117723</v>
          </cell>
          <cell r="EE61">
            <v>117623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L61">
            <v>42168</v>
          </cell>
          <cell r="EM61">
            <v>41713</v>
          </cell>
          <cell r="EN61">
            <v>42141</v>
          </cell>
          <cell r="EO61">
            <v>41686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-27</v>
          </cell>
          <cell r="EW61">
            <v>-27</v>
          </cell>
          <cell r="FN61">
            <v>4929358</v>
          </cell>
          <cell r="FO61">
            <v>4897360</v>
          </cell>
          <cell r="FP61">
            <v>411126</v>
          </cell>
          <cell r="FQ61">
            <v>411388</v>
          </cell>
          <cell r="FR61">
            <v>352201</v>
          </cell>
          <cell r="FS61">
            <v>352634</v>
          </cell>
          <cell r="FV61">
            <v>163188</v>
          </cell>
          <cell r="FW61">
            <v>163752</v>
          </cell>
          <cell r="FX61">
            <v>5182252</v>
          </cell>
          <cell r="FY61">
            <v>5148083</v>
          </cell>
          <cell r="FZ61">
            <v>4956</v>
          </cell>
          <cell r="GA61">
            <v>3087</v>
          </cell>
        </row>
        <row r="62">
          <cell r="A62">
            <v>41332</v>
          </cell>
          <cell r="B62">
            <v>370973</v>
          </cell>
          <cell r="C62">
            <v>369563</v>
          </cell>
          <cell r="D62">
            <v>111759</v>
          </cell>
          <cell r="E62">
            <v>111122</v>
          </cell>
          <cell r="F62">
            <v>116672</v>
          </cell>
          <cell r="G62">
            <v>115382</v>
          </cell>
          <cell r="H62">
            <v>375886</v>
          </cell>
          <cell r="I62">
            <v>373823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D62">
            <v>813331</v>
          </cell>
          <cell r="AE62">
            <v>809183</v>
          </cell>
          <cell r="AF62">
            <v>1191596</v>
          </cell>
          <cell r="AG62">
            <v>1184804</v>
          </cell>
          <cell r="AH62">
            <v>375886</v>
          </cell>
          <cell r="AI62">
            <v>373823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2379</v>
          </cell>
          <cell r="AO62">
            <v>1798</v>
          </cell>
          <cell r="AR62">
            <v>2788889</v>
          </cell>
          <cell r="AS62">
            <v>2766020</v>
          </cell>
          <cell r="AT62">
            <v>2789343</v>
          </cell>
          <cell r="AU62">
            <v>2765634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454</v>
          </cell>
          <cell r="BC62">
            <v>-386</v>
          </cell>
          <cell r="BF62">
            <v>1056833</v>
          </cell>
          <cell r="BG62">
            <v>1051232</v>
          </cell>
          <cell r="BH62">
            <v>1293154</v>
          </cell>
          <cell r="BI62">
            <v>1286430</v>
          </cell>
          <cell r="BJ62">
            <v>234494</v>
          </cell>
          <cell r="BK62">
            <v>233524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1827</v>
          </cell>
          <cell r="BQ62">
            <v>1674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H62">
            <v>117198</v>
          </cell>
          <cell r="CI62">
            <v>117116</v>
          </cell>
          <cell r="CJ62">
            <v>117301</v>
          </cell>
          <cell r="CK62">
            <v>117254</v>
          </cell>
          <cell r="CL62">
            <v>117085</v>
          </cell>
          <cell r="CM62">
            <v>116248</v>
          </cell>
          <cell r="CN62">
            <v>116982</v>
          </cell>
          <cell r="CO62">
            <v>116110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V62">
            <v>33639</v>
          </cell>
          <cell r="CW62">
            <v>33582</v>
          </cell>
          <cell r="CX62">
            <v>65828</v>
          </cell>
          <cell r="CY62">
            <v>65795</v>
          </cell>
          <cell r="CZ62">
            <v>148861</v>
          </cell>
          <cell r="DA62">
            <v>147595</v>
          </cell>
          <cell r="DB62">
            <v>116672</v>
          </cell>
          <cell r="DC62">
            <v>115382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J62">
            <v>119284</v>
          </cell>
          <cell r="DK62">
            <v>118282</v>
          </cell>
          <cell r="DL62">
            <v>119419</v>
          </cell>
          <cell r="DM62">
            <v>118320</v>
          </cell>
          <cell r="DN62">
            <v>0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0</v>
          </cell>
          <cell r="DT62">
            <v>135</v>
          </cell>
          <cell r="DU62">
            <v>38</v>
          </cell>
          <cell r="DX62">
            <v>1389</v>
          </cell>
          <cell r="DY62">
            <v>1387</v>
          </cell>
          <cell r="DZ62">
            <v>1496</v>
          </cell>
          <cell r="EA62">
            <v>1485</v>
          </cell>
          <cell r="EB62">
            <v>117619</v>
          </cell>
          <cell r="EC62">
            <v>117512</v>
          </cell>
          <cell r="ED62">
            <v>117512</v>
          </cell>
          <cell r="EE62">
            <v>117414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L62">
            <v>42141</v>
          </cell>
          <cell r="EM62">
            <v>41686</v>
          </cell>
          <cell r="EN62">
            <v>42141</v>
          </cell>
          <cell r="EO62">
            <v>41635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-51</v>
          </cell>
          <cell r="FN62">
            <v>5182252</v>
          </cell>
          <cell r="FO62">
            <v>5148083</v>
          </cell>
          <cell r="FP62">
            <v>383565</v>
          </cell>
          <cell r="FQ62">
            <v>381355</v>
          </cell>
          <cell r="FR62">
            <v>351166</v>
          </cell>
          <cell r="FS62">
            <v>348906</v>
          </cell>
          <cell r="FV62">
            <v>0</v>
          </cell>
          <cell r="FW62">
            <v>0</v>
          </cell>
          <cell r="FX62">
            <v>5570477</v>
          </cell>
          <cell r="FY62">
            <v>5532524</v>
          </cell>
          <cell r="FZ62">
            <v>4660</v>
          </cell>
          <cell r="GA62">
            <v>3086</v>
          </cell>
        </row>
        <row r="63">
          <cell r="A63">
            <v>41333</v>
          </cell>
          <cell r="B63">
            <v>111759</v>
          </cell>
          <cell r="C63">
            <v>111122</v>
          </cell>
          <cell r="D63">
            <v>111532</v>
          </cell>
          <cell r="E63">
            <v>110729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-227</v>
          </cell>
          <cell r="M63">
            <v>-393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D63">
            <v>1191596</v>
          </cell>
          <cell r="AE63">
            <v>1184804</v>
          </cell>
          <cell r="AF63">
            <v>1192504</v>
          </cell>
          <cell r="AG63">
            <v>1184872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908</v>
          </cell>
          <cell r="AO63">
            <v>68</v>
          </cell>
          <cell r="AR63">
            <v>2789343</v>
          </cell>
          <cell r="AS63">
            <v>2765634</v>
          </cell>
          <cell r="AT63">
            <v>2790478</v>
          </cell>
          <cell r="AU63">
            <v>2765922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1135</v>
          </cell>
          <cell r="BC63">
            <v>288</v>
          </cell>
          <cell r="BF63">
            <v>1293154</v>
          </cell>
          <cell r="BG63">
            <v>1286430</v>
          </cell>
          <cell r="BH63">
            <v>1646833</v>
          </cell>
          <cell r="BI63">
            <v>1638269</v>
          </cell>
          <cell r="BJ63">
            <v>353679</v>
          </cell>
          <cell r="BK63">
            <v>351839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H63">
            <v>117301</v>
          </cell>
          <cell r="CI63">
            <v>117254</v>
          </cell>
          <cell r="CJ63">
            <v>118709</v>
          </cell>
          <cell r="CK63">
            <v>118982</v>
          </cell>
          <cell r="CL63">
            <v>117808</v>
          </cell>
          <cell r="CM63">
            <v>118086</v>
          </cell>
          <cell r="CN63">
            <v>116400</v>
          </cell>
          <cell r="CO63">
            <v>116358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V63">
            <v>65828</v>
          </cell>
          <cell r="CW63">
            <v>65795</v>
          </cell>
          <cell r="CX63">
            <v>31617</v>
          </cell>
          <cell r="CY63">
            <v>31282</v>
          </cell>
          <cell r="CZ63">
            <v>81554</v>
          </cell>
          <cell r="DA63">
            <v>81278</v>
          </cell>
          <cell r="DB63">
            <v>115765</v>
          </cell>
          <cell r="DC63">
            <v>115791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J63">
            <v>119419</v>
          </cell>
          <cell r="DK63">
            <v>118320</v>
          </cell>
          <cell r="DL63">
            <v>119549</v>
          </cell>
          <cell r="DM63">
            <v>118306</v>
          </cell>
          <cell r="DN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130</v>
          </cell>
          <cell r="DU63">
            <v>-14</v>
          </cell>
          <cell r="DX63">
            <v>1496</v>
          </cell>
          <cell r="DY63">
            <v>1485</v>
          </cell>
          <cell r="DZ63">
            <v>1469</v>
          </cell>
          <cell r="EA63">
            <v>1455</v>
          </cell>
          <cell r="EB63">
            <v>117165</v>
          </cell>
          <cell r="EC63">
            <v>117104</v>
          </cell>
          <cell r="ED63">
            <v>117192</v>
          </cell>
          <cell r="EE63">
            <v>117134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L63">
            <v>42141</v>
          </cell>
          <cell r="EM63">
            <v>41635</v>
          </cell>
          <cell r="EN63">
            <v>42217</v>
          </cell>
          <cell r="EO63">
            <v>41706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76</v>
          </cell>
          <cell r="EW63">
            <v>71</v>
          </cell>
          <cell r="FN63">
            <v>5570477</v>
          </cell>
          <cell r="FO63">
            <v>5532524</v>
          </cell>
          <cell r="FP63">
            <v>316527</v>
          </cell>
          <cell r="FQ63">
            <v>316468</v>
          </cell>
          <cell r="FR63">
            <v>349357</v>
          </cell>
          <cell r="FS63">
            <v>349283</v>
          </cell>
          <cell r="FV63">
            <v>0</v>
          </cell>
          <cell r="FW63">
            <v>0</v>
          </cell>
          <cell r="FX63">
            <v>5893142</v>
          </cell>
          <cell r="FY63">
            <v>5851511</v>
          </cell>
          <cell r="FZ63">
            <v>1816</v>
          </cell>
          <cell r="GA63">
            <v>-37</v>
          </cell>
        </row>
        <row r="64">
          <cell r="A64">
            <v>41334</v>
          </cell>
          <cell r="B64">
            <v>111532</v>
          </cell>
          <cell r="C64">
            <v>110729</v>
          </cell>
          <cell r="D64">
            <v>465788</v>
          </cell>
          <cell r="E64">
            <v>464204</v>
          </cell>
          <cell r="F64">
            <v>350916</v>
          </cell>
          <cell r="G64">
            <v>353537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3340</v>
          </cell>
          <cell r="M64">
            <v>-62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D64">
            <v>1192504</v>
          </cell>
          <cell r="AE64">
            <v>1184872</v>
          </cell>
          <cell r="AF64">
            <v>1026609</v>
          </cell>
          <cell r="AG64">
            <v>1019423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167166</v>
          </cell>
          <cell r="AM64">
            <v>167509</v>
          </cell>
          <cell r="AN64">
            <v>1271</v>
          </cell>
          <cell r="AO64">
            <v>2060</v>
          </cell>
          <cell r="AR64">
            <v>2790478</v>
          </cell>
          <cell r="AS64">
            <v>2765922</v>
          </cell>
          <cell r="AT64">
            <v>2791159</v>
          </cell>
          <cell r="AU64">
            <v>2765480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681</v>
          </cell>
          <cell r="BC64">
            <v>-442</v>
          </cell>
          <cell r="BF64">
            <v>1646833</v>
          </cell>
          <cell r="BG64">
            <v>1638269</v>
          </cell>
          <cell r="BH64">
            <v>1739412</v>
          </cell>
          <cell r="BI64">
            <v>1728802</v>
          </cell>
          <cell r="BJ64">
            <v>92579</v>
          </cell>
          <cell r="BK64">
            <v>90533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H64">
            <v>118709</v>
          </cell>
          <cell r="CI64">
            <v>118982</v>
          </cell>
          <cell r="CJ64">
            <v>590</v>
          </cell>
          <cell r="CK64">
            <v>586</v>
          </cell>
          <cell r="CL64">
            <v>91253</v>
          </cell>
          <cell r="CM64">
            <v>91155</v>
          </cell>
          <cell r="CN64">
            <v>209372</v>
          </cell>
          <cell r="CO64">
            <v>209551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V64">
            <v>31617</v>
          </cell>
          <cell r="CW64">
            <v>31282</v>
          </cell>
          <cell r="CX64">
            <v>65459</v>
          </cell>
          <cell r="CY64">
            <v>65577</v>
          </cell>
          <cell r="CZ64">
            <v>151226</v>
          </cell>
          <cell r="DA64">
            <v>152041</v>
          </cell>
          <cell r="DB64">
            <v>117384</v>
          </cell>
          <cell r="DC64">
            <v>117746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J64">
            <v>119549</v>
          </cell>
          <cell r="DK64">
            <v>118306</v>
          </cell>
          <cell r="DL64">
            <v>119787</v>
          </cell>
          <cell r="DM64">
            <v>118457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238</v>
          </cell>
          <cell r="DU64">
            <v>151</v>
          </cell>
          <cell r="DX64">
            <v>1469</v>
          </cell>
          <cell r="DY64">
            <v>1455</v>
          </cell>
          <cell r="DZ64">
            <v>1496</v>
          </cell>
          <cell r="EA64">
            <v>1485</v>
          </cell>
          <cell r="EB64">
            <v>116766</v>
          </cell>
          <cell r="EC64">
            <v>116803</v>
          </cell>
          <cell r="ED64">
            <v>116739</v>
          </cell>
          <cell r="EE64">
            <v>116773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L64">
            <v>42217</v>
          </cell>
          <cell r="EM64">
            <v>41706</v>
          </cell>
          <cell r="EN64">
            <v>42195</v>
          </cell>
          <cell r="EO64">
            <v>41668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-22</v>
          </cell>
          <cell r="EW64">
            <v>-38</v>
          </cell>
          <cell r="FN64">
            <v>5893142</v>
          </cell>
          <cell r="FO64">
            <v>5851511</v>
          </cell>
          <cell r="FP64">
            <v>359245</v>
          </cell>
          <cell r="FQ64">
            <v>359999</v>
          </cell>
          <cell r="FR64">
            <v>443495</v>
          </cell>
          <cell r="FS64">
            <v>444070</v>
          </cell>
          <cell r="FV64">
            <v>167166</v>
          </cell>
          <cell r="FW64">
            <v>167509</v>
          </cell>
          <cell r="FX64">
            <v>6090513</v>
          </cell>
          <cell r="FY64">
            <v>6045557</v>
          </cell>
          <cell r="FZ64">
            <v>5292</v>
          </cell>
          <cell r="GA64">
            <v>1556</v>
          </cell>
        </row>
        <row r="65">
          <cell r="A65">
            <v>41335</v>
          </cell>
          <cell r="B65">
            <v>465788</v>
          </cell>
          <cell r="C65">
            <v>464204</v>
          </cell>
          <cell r="D65">
            <v>584649</v>
          </cell>
          <cell r="E65">
            <v>581960</v>
          </cell>
          <cell r="F65">
            <v>116667</v>
          </cell>
          <cell r="G65">
            <v>116481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2194</v>
          </cell>
          <cell r="M65">
            <v>1275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D65">
            <v>1026609</v>
          </cell>
          <cell r="AE65">
            <v>1019423</v>
          </cell>
          <cell r="AF65">
            <v>813785</v>
          </cell>
          <cell r="AG65">
            <v>807682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214051</v>
          </cell>
          <cell r="AM65">
            <v>211885</v>
          </cell>
          <cell r="AN65">
            <v>1227</v>
          </cell>
          <cell r="AO65">
            <v>144</v>
          </cell>
          <cell r="AR65">
            <v>2791159</v>
          </cell>
          <cell r="AS65">
            <v>2765480</v>
          </cell>
          <cell r="AT65">
            <v>2792068</v>
          </cell>
          <cell r="AU65">
            <v>2764706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909</v>
          </cell>
          <cell r="BC65">
            <v>-774</v>
          </cell>
          <cell r="BF65">
            <v>1739412</v>
          </cell>
          <cell r="BG65">
            <v>1728802</v>
          </cell>
          <cell r="BH65">
            <v>1740547</v>
          </cell>
          <cell r="BI65">
            <v>1728885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1135</v>
          </cell>
          <cell r="BQ65">
            <v>83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H65">
            <v>590</v>
          </cell>
          <cell r="CI65">
            <v>586</v>
          </cell>
          <cell r="CJ65">
            <v>55200</v>
          </cell>
          <cell r="CK65">
            <v>55233</v>
          </cell>
          <cell r="CL65">
            <v>54610</v>
          </cell>
          <cell r="CM65">
            <v>54647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V65">
            <v>65459</v>
          </cell>
          <cell r="CW65">
            <v>65577</v>
          </cell>
          <cell r="CX65">
            <v>1369</v>
          </cell>
          <cell r="CY65">
            <v>1365</v>
          </cell>
          <cell r="CZ65">
            <v>52577</v>
          </cell>
          <cell r="DA65">
            <v>52269</v>
          </cell>
          <cell r="DB65">
            <v>116667</v>
          </cell>
          <cell r="DC65">
            <v>116481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J65">
            <v>119787</v>
          </cell>
          <cell r="DK65">
            <v>118457</v>
          </cell>
          <cell r="DL65">
            <v>119895</v>
          </cell>
          <cell r="DM65">
            <v>118516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0</v>
          </cell>
          <cell r="DT65">
            <v>108</v>
          </cell>
          <cell r="DU65">
            <v>59</v>
          </cell>
          <cell r="DX65">
            <v>1496</v>
          </cell>
          <cell r="DY65">
            <v>1485</v>
          </cell>
          <cell r="DZ65">
            <v>118631</v>
          </cell>
          <cell r="EA65">
            <v>118441</v>
          </cell>
          <cell r="EB65">
            <v>117135</v>
          </cell>
          <cell r="EC65">
            <v>116956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L65">
            <v>42195</v>
          </cell>
          <cell r="EM65">
            <v>41668</v>
          </cell>
          <cell r="EN65">
            <v>42195</v>
          </cell>
          <cell r="EO65">
            <v>41659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-9</v>
          </cell>
          <cell r="FN65">
            <v>6090513</v>
          </cell>
          <cell r="FO65">
            <v>6045557</v>
          </cell>
          <cell r="FP65">
            <v>224322</v>
          </cell>
          <cell r="FQ65">
            <v>223872</v>
          </cell>
          <cell r="FR65">
            <v>116667</v>
          </cell>
          <cell r="FS65">
            <v>116481</v>
          </cell>
          <cell r="FV65">
            <v>214051</v>
          </cell>
          <cell r="FW65">
            <v>211885</v>
          </cell>
          <cell r="FX65">
            <v>6106249</v>
          </cell>
          <cell r="FY65">
            <v>6058272</v>
          </cell>
          <cell r="FZ65">
            <v>5465</v>
          </cell>
          <cell r="GA65">
            <v>728</v>
          </cell>
        </row>
        <row r="66">
          <cell r="A66">
            <v>41336</v>
          </cell>
          <cell r="B66">
            <v>584649</v>
          </cell>
          <cell r="C66">
            <v>581960</v>
          </cell>
          <cell r="D66">
            <v>586009</v>
          </cell>
          <cell r="E66">
            <v>583079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1360</v>
          </cell>
          <cell r="M66">
            <v>1119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Z66">
            <v>0</v>
          </cell>
          <cell r="AA66">
            <v>0</v>
          </cell>
          <cell r="AD66">
            <v>813785</v>
          </cell>
          <cell r="AE66">
            <v>807682</v>
          </cell>
          <cell r="AF66">
            <v>954458</v>
          </cell>
          <cell r="AG66">
            <v>947968</v>
          </cell>
          <cell r="AH66">
            <v>226235</v>
          </cell>
          <cell r="AI66">
            <v>225876</v>
          </cell>
          <cell r="AJ66">
            <v>0</v>
          </cell>
          <cell r="AK66">
            <v>0</v>
          </cell>
          <cell r="AL66">
            <v>88261</v>
          </cell>
          <cell r="AM66">
            <v>87735</v>
          </cell>
          <cell r="AN66">
            <v>2699</v>
          </cell>
          <cell r="AO66">
            <v>2145</v>
          </cell>
          <cell r="AR66">
            <v>2792068</v>
          </cell>
          <cell r="AS66">
            <v>2764706</v>
          </cell>
          <cell r="AT66">
            <v>2792295</v>
          </cell>
          <cell r="AU66">
            <v>2766047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227</v>
          </cell>
          <cell r="BC66">
            <v>1341</v>
          </cell>
          <cell r="BF66">
            <v>1740547</v>
          </cell>
          <cell r="BG66">
            <v>1728885</v>
          </cell>
          <cell r="BH66">
            <v>1742590</v>
          </cell>
          <cell r="BI66">
            <v>1731089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2043</v>
          </cell>
          <cell r="BQ66">
            <v>2204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H66">
            <v>55200</v>
          </cell>
          <cell r="CI66">
            <v>55233</v>
          </cell>
          <cell r="CJ66">
            <v>1010</v>
          </cell>
          <cell r="CK66">
            <v>1006</v>
          </cell>
          <cell r="CL66">
            <v>61945</v>
          </cell>
          <cell r="CM66">
            <v>61736</v>
          </cell>
          <cell r="CN66">
            <v>116135</v>
          </cell>
          <cell r="CO66">
            <v>115963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V66">
            <v>1369</v>
          </cell>
          <cell r="CW66">
            <v>1365</v>
          </cell>
          <cell r="CX66">
            <v>117267</v>
          </cell>
          <cell r="CY66">
            <v>117115</v>
          </cell>
          <cell r="CZ66">
            <v>115898</v>
          </cell>
          <cell r="DA66">
            <v>115750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J66">
            <v>119895</v>
          </cell>
          <cell r="DK66">
            <v>118516</v>
          </cell>
          <cell r="DL66">
            <v>119949</v>
          </cell>
          <cell r="DM66">
            <v>118702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  <cell r="DT66">
            <v>54</v>
          </cell>
          <cell r="DU66">
            <v>186</v>
          </cell>
          <cell r="DX66">
            <v>118631</v>
          </cell>
          <cell r="DY66">
            <v>118441</v>
          </cell>
          <cell r="DZ66">
            <v>48121</v>
          </cell>
          <cell r="EA66">
            <v>48126</v>
          </cell>
          <cell r="EB66">
            <v>39590</v>
          </cell>
          <cell r="EC66">
            <v>39598</v>
          </cell>
          <cell r="ED66">
            <v>110100</v>
          </cell>
          <cell r="EE66">
            <v>109913</v>
          </cell>
          <cell r="EF66">
            <v>0</v>
          </cell>
          <cell r="EG66">
            <v>0</v>
          </cell>
          <cell r="EH66">
            <v>0</v>
          </cell>
          <cell r="EI66">
            <v>0</v>
          </cell>
          <cell r="EL66">
            <v>42195</v>
          </cell>
          <cell r="EM66">
            <v>41659</v>
          </cell>
          <cell r="EN66">
            <v>42352</v>
          </cell>
          <cell r="EO66">
            <v>41873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157</v>
          </cell>
          <cell r="EW66">
            <v>214</v>
          </cell>
          <cell r="FN66">
            <v>6106249</v>
          </cell>
          <cell r="FO66">
            <v>6058272</v>
          </cell>
          <cell r="FP66">
            <v>217433</v>
          </cell>
          <cell r="FQ66">
            <v>217084</v>
          </cell>
          <cell r="FR66">
            <v>226235</v>
          </cell>
          <cell r="FS66">
            <v>225876</v>
          </cell>
          <cell r="FV66">
            <v>88261</v>
          </cell>
          <cell r="FW66">
            <v>87735</v>
          </cell>
          <cell r="FX66">
            <v>6241750</v>
          </cell>
          <cell r="FY66">
            <v>6194430</v>
          </cell>
          <cell r="FZ66">
            <v>6329</v>
          </cell>
          <cell r="GA66">
            <v>6809</v>
          </cell>
        </row>
        <row r="67">
          <cell r="A67">
            <v>41337</v>
          </cell>
          <cell r="B67">
            <v>586009</v>
          </cell>
          <cell r="C67">
            <v>583079</v>
          </cell>
          <cell r="D67">
            <v>387531</v>
          </cell>
          <cell r="E67">
            <v>385710</v>
          </cell>
          <cell r="F67">
            <v>0</v>
          </cell>
          <cell r="G67">
            <v>0</v>
          </cell>
          <cell r="H67">
            <v>198478</v>
          </cell>
          <cell r="I67">
            <v>197369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Z67">
            <v>0</v>
          </cell>
          <cell r="AA67">
            <v>0</v>
          </cell>
          <cell r="AD67">
            <v>954458</v>
          </cell>
          <cell r="AE67">
            <v>947968</v>
          </cell>
          <cell r="AF67">
            <v>981231</v>
          </cell>
          <cell r="AG67">
            <v>975638</v>
          </cell>
          <cell r="AH67">
            <v>314429</v>
          </cell>
          <cell r="AI67">
            <v>313168</v>
          </cell>
          <cell r="AJ67">
            <v>0</v>
          </cell>
          <cell r="AK67">
            <v>0</v>
          </cell>
          <cell r="AL67">
            <v>288560</v>
          </cell>
          <cell r="AM67">
            <v>289497</v>
          </cell>
          <cell r="AN67">
            <v>904</v>
          </cell>
          <cell r="AO67">
            <v>3999</v>
          </cell>
          <cell r="AR67">
            <v>2792295</v>
          </cell>
          <cell r="AS67">
            <v>2766047</v>
          </cell>
          <cell r="AT67">
            <v>2790478</v>
          </cell>
          <cell r="AU67">
            <v>2766759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-1817</v>
          </cell>
          <cell r="BC67">
            <v>712</v>
          </cell>
          <cell r="BF67">
            <v>1742590</v>
          </cell>
          <cell r="BG67">
            <v>1731089</v>
          </cell>
          <cell r="BH67">
            <v>1741455</v>
          </cell>
          <cell r="BI67">
            <v>1730658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-1135</v>
          </cell>
          <cell r="BQ67">
            <v>-431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H67">
            <v>1010</v>
          </cell>
          <cell r="CI67">
            <v>1006</v>
          </cell>
          <cell r="CJ67">
            <v>1112</v>
          </cell>
          <cell r="CK67">
            <v>1107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102</v>
          </cell>
          <cell r="CS67">
            <v>101</v>
          </cell>
          <cell r="CV67">
            <v>117267</v>
          </cell>
          <cell r="CW67">
            <v>117115</v>
          </cell>
          <cell r="CX67">
            <v>1316</v>
          </cell>
          <cell r="CY67">
            <v>1316</v>
          </cell>
          <cell r="CZ67">
            <v>0</v>
          </cell>
          <cell r="DA67">
            <v>0</v>
          </cell>
          <cell r="DB67">
            <v>115951</v>
          </cell>
          <cell r="DC67">
            <v>115799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J67">
            <v>119949</v>
          </cell>
          <cell r="DK67">
            <v>118702</v>
          </cell>
          <cell r="DL67">
            <v>120003</v>
          </cell>
          <cell r="DM67">
            <v>119016</v>
          </cell>
          <cell r="DN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54</v>
          </cell>
          <cell r="DU67">
            <v>314</v>
          </cell>
          <cell r="DX67">
            <v>48121</v>
          </cell>
          <cell r="DY67">
            <v>48126</v>
          </cell>
          <cell r="DZ67">
            <v>50243</v>
          </cell>
          <cell r="EA67">
            <v>50137</v>
          </cell>
          <cell r="EB67">
            <v>2122</v>
          </cell>
          <cell r="EC67">
            <v>2011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L67">
            <v>42352</v>
          </cell>
          <cell r="EM67">
            <v>41873</v>
          </cell>
          <cell r="EN67">
            <v>42325</v>
          </cell>
          <cell r="EO67">
            <v>41910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  <cell r="ET67">
            <v>0</v>
          </cell>
          <cell r="EU67">
            <v>0</v>
          </cell>
          <cell r="EV67">
            <v>-27</v>
          </cell>
          <cell r="EW67">
            <v>37</v>
          </cell>
          <cell r="FN67">
            <v>6241750</v>
          </cell>
          <cell r="FO67">
            <v>6194430</v>
          </cell>
          <cell r="FP67">
            <v>2122</v>
          </cell>
          <cell r="FQ67">
            <v>2011</v>
          </cell>
          <cell r="FR67">
            <v>115951</v>
          </cell>
          <cell r="FS67">
            <v>115799</v>
          </cell>
          <cell r="FV67">
            <v>288560</v>
          </cell>
          <cell r="FW67">
            <v>289497</v>
          </cell>
          <cell r="FX67">
            <v>5953366</v>
          </cell>
          <cell r="FY67">
            <v>5911325</v>
          </cell>
          <cell r="FZ67">
            <v>-1946</v>
          </cell>
          <cell r="GA67">
            <v>4381</v>
          </cell>
        </row>
        <row r="68">
          <cell r="A68">
            <v>41338</v>
          </cell>
          <cell r="B68">
            <v>387531</v>
          </cell>
          <cell r="C68">
            <v>385710</v>
          </cell>
          <cell r="D68">
            <v>57592</v>
          </cell>
          <cell r="E68">
            <v>57321</v>
          </cell>
          <cell r="F68">
            <v>0</v>
          </cell>
          <cell r="G68">
            <v>0</v>
          </cell>
          <cell r="H68">
            <v>329939</v>
          </cell>
          <cell r="I68">
            <v>328389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Z68">
            <v>0</v>
          </cell>
          <cell r="AA68">
            <v>0</v>
          </cell>
          <cell r="AD68">
            <v>981231</v>
          </cell>
          <cell r="AE68">
            <v>975638</v>
          </cell>
          <cell r="AF68">
            <v>1066096</v>
          </cell>
          <cell r="AG68">
            <v>1060123</v>
          </cell>
          <cell r="AH68">
            <v>329939</v>
          </cell>
          <cell r="AI68">
            <v>328389</v>
          </cell>
          <cell r="AJ68">
            <v>0</v>
          </cell>
          <cell r="AK68">
            <v>0</v>
          </cell>
          <cell r="AL68">
            <v>245774</v>
          </cell>
          <cell r="AM68">
            <v>246568</v>
          </cell>
          <cell r="AN68">
            <v>700</v>
          </cell>
          <cell r="AO68">
            <v>2664</v>
          </cell>
          <cell r="AR68">
            <v>2790478</v>
          </cell>
          <cell r="AS68">
            <v>2766759</v>
          </cell>
          <cell r="AT68">
            <v>2789343</v>
          </cell>
          <cell r="AU68">
            <v>2766470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-1135</v>
          </cell>
          <cell r="BC68">
            <v>-289</v>
          </cell>
          <cell r="BF68">
            <v>1741455</v>
          </cell>
          <cell r="BG68">
            <v>1730658</v>
          </cell>
          <cell r="BH68">
            <v>1740774</v>
          </cell>
          <cell r="BI68">
            <v>1730329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-681</v>
          </cell>
          <cell r="BQ68">
            <v>-329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H68">
            <v>1112</v>
          </cell>
          <cell r="CI68">
            <v>1107</v>
          </cell>
          <cell r="CJ68">
            <v>1010</v>
          </cell>
          <cell r="CK68">
            <v>1006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-102</v>
          </cell>
          <cell r="CS68">
            <v>-101</v>
          </cell>
          <cell r="CV68">
            <v>1316</v>
          </cell>
          <cell r="CW68">
            <v>1316</v>
          </cell>
          <cell r="CX68">
            <v>1289</v>
          </cell>
          <cell r="CY68">
            <v>1289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-27</v>
          </cell>
          <cell r="DG68">
            <v>-27</v>
          </cell>
          <cell r="DJ68">
            <v>120003</v>
          </cell>
          <cell r="DK68">
            <v>119016</v>
          </cell>
          <cell r="DL68">
            <v>119949</v>
          </cell>
          <cell r="DM68">
            <v>119073</v>
          </cell>
          <cell r="DN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-54</v>
          </cell>
          <cell r="DU68">
            <v>57</v>
          </cell>
          <cell r="DX68">
            <v>50243</v>
          </cell>
          <cell r="DY68">
            <v>50137</v>
          </cell>
          <cell r="DZ68">
            <v>50324</v>
          </cell>
          <cell r="EA68">
            <v>50143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81</v>
          </cell>
          <cell r="EI68">
            <v>6</v>
          </cell>
          <cell r="EL68">
            <v>42325</v>
          </cell>
          <cell r="EM68">
            <v>41910</v>
          </cell>
          <cell r="EN68">
            <v>42298</v>
          </cell>
          <cell r="EO68">
            <v>41917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-27</v>
          </cell>
          <cell r="EW68">
            <v>7</v>
          </cell>
          <cell r="FN68">
            <v>5953366</v>
          </cell>
          <cell r="FO68">
            <v>5911325</v>
          </cell>
          <cell r="FP68">
            <v>0</v>
          </cell>
          <cell r="FQ68">
            <v>0</v>
          </cell>
          <cell r="FR68">
            <v>0</v>
          </cell>
          <cell r="FS68">
            <v>0</v>
          </cell>
          <cell r="FV68">
            <v>245774</v>
          </cell>
          <cell r="FW68">
            <v>246568</v>
          </cell>
          <cell r="FX68">
            <v>5706428</v>
          </cell>
          <cell r="FY68">
            <v>5666681</v>
          </cell>
          <cell r="FZ68">
            <v>-1164</v>
          </cell>
          <cell r="GA68">
            <v>1924</v>
          </cell>
        </row>
        <row r="69">
          <cell r="A69">
            <v>41339</v>
          </cell>
          <cell r="B69">
            <v>57592</v>
          </cell>
          <cell r="C69">
            <v>57321</v>
          </cell>
          <cell r="D69">
            <v>56911</v>
          </cell>
          <cell r="E69">
            <v>56644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-681</v>
          </cell>
          <cell r="M69">
            <v>-677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Z69">
            <v>0</v>
          </cell>
          <cell r="AA69">
            <v>0</v>
          </cell>
          <cell r="AD69">
            <v>1066096</v>
          </cell>
          <cell r="AE69">
            <v>1060123</v>
          </cell>
          <cell r="AF69">
            <v>652240</v>
          </cell>
          <cell r="AG69">
            <v>648522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413936</v>
          </cell>
          <cell r="AM69">
            <v>415319</v>
          </cell>
          <cell r="AN69">
            <v>80</v>
          </cell>
          <cell r="AO69">
            <v>3718</v>
          </cell>
          <cell r="AR69">
            <v>2789343</v>
          </cell>
          <cell r="AS69">
            <v>2766470</v>
          </cell>
          <cell r="AT69">
            <v>2788662</v>
          </cell>
          <cell r="AU69">
            <v>2766353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-681</v>
          </cell>
          <cell r="BC69">
            <v>-117</v>
          </cell>
          <cell r="BF69">
            <v>1740774</v>
          </cell>
          <cell r="BG69">
            <v>1730329</v>
          </cell>
          <cell r="BH69">
            <v>1740547</v>
          </cell>
          <cell r="BI69">
            <v>1729930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-227</v>
          </cell>
          <cell r="BQ69">
            <v>-399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H69">
            <v>1010</v>
          </cell>
          <cell r="CI69">
            <v>1006</v>
          </cell>
          <cell r="CJ69">
            <v>814</v>
          </cell>
          <cell r="CK69">
            <v>811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-196</v>
          </cell>
          <cell r="CS69">
            <v>-195</v>
          </cell>
          <cell r="CV69">
            <v>1289</v>
          </cell>
          <cell r="CW69">
            <v>1289</v>
          </cell>
          <cell r="CX69">
            <v>1263</v>
          </cell>
          <cell r="CY69">
            <v>1263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-26</v>
          </cell>
          <cell r="DG69">
            <v>-26</v>
          </cell>
          <cell r="DJ69">
            <v>119949</v>
          </cell>
          <cell r="DK69">
            <v>119073</v>
          </cell>
          <cell r="DL69">
            <v>119895</v>
          </cell>
          <cell r="DM69">
            <v>119044</v>
          </cell>
          <cell r="DN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-54</v>
          </cell>
          <cell r="DU69">
            <v>-29</v>
          </cell>
          <cell r="DX69">
            <v>50324</v>
          </cell>
          <cell r="DY69">
            <v>50143</v>
          </cell>
          <cell r="DZ69">
            <v>50351</v>
          </cell>
          <cell r="EA69">
            <v>50109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27</v>
          </cell>
          <cell r="EI69">
            <v>-34</v>
          </cell>
          <cell r="EL69">
            <v>42298</v>
          </cell>
          <cell r="EM69">
            <v>41917</v>
          </cell>
          <cell r="EN69">
            <v>42217</v>
          </cell>
          <cell r="EO69">
            <v>41812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-81</v>
          </cell>
          <cell r="EW69">
            <v>-105</v>
          </cell>
          <cell r="FN69">
            <v>5706428</v>
          </cell>
          <cell r="FO69">
            <v>5666681</v>
          </cell>
          <cell r="FP69">
            <v>0</v>
          </cell>
          <cell r="FQ69">
            <v>0</v>
          </cell>
          <cell r="FR69">
            <v>0</v>
          </cell>
          <cell r="FS69">
            <v>0</v>
          </cell>
          <cell r="FV69">
            <v>413936</v>
          </cell>
          <cell r="FW69">
            <v>415319</v>
          </cell>
          <cell r="FX69">
            <v>5290788</v>
          </cell>
          <cell r="FY69">
            <v>5253632</v>
          </cell>
          <cell r="FZ69">
            <v>-1704</v>
          </cell>
          <cell r="GA69">
            <v>2270</v>
          </cell>
        </row>
        <row r="70">
          <cell r="A70">
            <v>41340</v>
          </cell>
          <cell r="B70">
            <v>56911</v>
          </cell>
          <cell r="C70">
            <v>56644</v>
          </cell>
          <cell r="D70">
            <v>455128</v>
          </cell>
          <cell r="E70">
            <v>453171</v>
          </cell>
          <cell r="F70">
            <v>398456</v>
          </cell>
          <cell r="G70">
            <v>397144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-239</v>
          </cell>
          <cell r="M70">
            <v>-617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Z70">
            <v>0</v>
          </cell>
          <cell r="AA70">
            <v>0</v>
          </cell>
          <cell r="AD70">
            <v>652240</v>
          </cell>
          <cell r="AE70">
            <v>648522</v>
          </cell>
          <cell r="AF70">
            <v>353444</v>
          </cell>
          <cell r="AG70">
            <v>351429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298519</v>
          </cell>
          <cell r="AM70">
            <v>299427</v>
          </cell>
          <cell r="AN70">
            <v>-277</v>
          </cell>
          <cell r="AO70">
            <v>2334</v>
          </cell>
          <cell r="AR70">
            <v>2788662</v>
          </cell>
          <cell r="AS70">
            <v>2766353</v>
          </cell>
          <cell r="AT70">
            <v>2788435</v>
          </cell>
          <cell r="AU70">
            <v>2766128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-227</v>
          </cell>
          <cell r="BC70">
            <v>-225</v>
          </cell>
          <cell r="BF70">
            <v>1740547</v>
          </cell>
          <cell r="BG70">
            <v>1729930</v>
          </cell>
          <cell r="BH70">
            <v>1559256</v>
          </cell>
          <cell r="BI70">
            <v>1549589</v>
          </cell>
          <cell r="BJ70">
            <v>0</v>
          </cell>
          <cell r="BK70">
            <v>0</v>
          </cell>
          <cell r="BL70">
            <v>181291</v>
          </cell>
          <cell r="BM70">
            <v>179993</v>
          </cell>
          <cell r="BN70">
            <v>0</v>
          </cell>
          <cell r="BO70">
            <v>0</v>
          </cell>
          <cell r="BP70">
            <v>0</v>
          </cell>
          <cell r="BQ70">
            <v>-348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H70">
            <v>814</v>
          </cell>
          <cell r="CI70">
            <v>811</v>
          </cell>
          <cell r="CJ70">
            <v>7987</v>
          </cell>
          <cell r="CK70">
            <v>7957</v>
          </cell>
          <cell r="CL70">
            <v>117311</v>
          </cell>
          <cell r="CM70">
            <v>117407</v>
          </cell>
          <cell r="CN70">
            <v>110138</v>
          </cell>
          <cell r="CO70">
            <v>110261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V70">
            <v>1263</v>
          </cell>
          <cell r="CW70">
            <v>1263</v>
          </cell>
          <cell r="CX70">
            <v>114770</v>
          </cell>
          <cell r="CY70">
            <v>115137</v>
          </cell>
          <cell r="CZ70">
            <v>113507</v>
          </cell>
          <cell r="DA70">
            <v>113874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J70">
            <v>119895</v>
          </cell>
          <cell r="DK70">
            <v>119044</v>
          </cell>
          <cell r="DL70">
            <v>119976</v>
          </cell>
          <cell r="DM70">
            <v>119100</v>
          </cell>
          <cell r="DN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81</v>
          </cell>
          <cell r="DU70">
            <v>56</v>
          </cell>
          <cell r="DX70">
            <v>50351</v>
          </cell>
          <cell r="DY70">
            <v>50109</v>
          </cell>
          <cell r="DZ70">
            <v>8720</v>
          </cell>
          <cell r="EA70">
            <v>8707</v>
          </cell>
          <cell r="EB70">
            <v>65396</v>
          </cell>
          <cell r="EC70">
            <v>65488</v>
          </cell>
          <cell r="ED70">
            <v>107027</v>
          </cell>
          <cell r="EE70">
            <v>106890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L70">
            <v>42217</v>
          </cell>
          <cell r="EM70">
            <v>41812</v>
          </cell>
          <cell r="EN70">
            <v>42244</v>
          </cell>
          <cell r="EO70">
            <v>41813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  <cell r="ET70">
            <v>0</v>
          </cell>
          <cell r="EU70">
            <v>0</v>
          </cell>
          <cell r="EV70">
            <v>27</v>
          </cell>
          <cell r="EW70">
            <v>1</v>
          </cell>
          <cell r="FN70">
            <v>5290788</v>
          </cell>
          <cell r="FO70">
            <v>5253632</v>
          </cell>
          <cell r="FP70">
            <v>296214</v>
          </cell>
          <cell r="FQ70">
            <v>296769</v>
          </cell>
          <cell r="FR70">
            <v>217165</v>
          </cell>
          <cell r="FS70">
            <v>217151</v>
          </cell>
          <cell r="FV70">
            <v>298519</v>
          </cell>
          <cell r="FW70">
            <v>299427</v>
          </cell>
          <cell r="FX70">
            <v>5287740</v>
          </cell>
          <cell r="FY70">
            <v>5252118</v>
          </cell>
          <cell r="FZ70">
            <v>-743</v>
          </cell>
          <cell r="GA70">
            <v>1144</v>
          </cell>
        </row>
        <row r="71">
          <cell r="A71">
            <v>41341</v>
          </cell>
          <cell r="B71">
            <v>455128</v>
          </cell>
          <cell r="C71">
            <v>453171</v>
          </cell>
          <cell r="D71">
            <v>300221</v>
          </cell>
          <cell r="E71">
            <v>299591</v>
          </cell>
          <cell r="F71">
            <v>219108</v>
          </cell>
          <cell r="G71">
            <v>219590</v>
          </cell>
          <cell r="H71">
            <v>373292</v>
          </cell>
          <cell r="I71">
            <v>373103</v>
          </cell>
          <cell r="J71">
            <v>0</v>
          </cell>
          <cell r="K71">
            <v>0</v>
          </cell>
          <cell r="L71">
            <v>-723</v>
          </cell>
          <cell r="M71">
            <v>-67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Z71">
            <v>0</v>
          </cell>
          <cell r="AA71">
            <v>0</v>
          </cell>
          <cell r="AD71">
            <v>353444</v>
          </cell>
          <cell r="AE71">
            <v>351429</v>
          </cell>
          <cell r="AF71">
            <v>594160</v>
          </cell>
          <cell r="AG71">
            <v>591367</v>
          </cell>
          <cell r="AH71">
            <v>489055</v>
          </cell>
          <cell r="AI71">
            <v>488868</v>
          </cell>
          <cell r="AJ71">
            <v>0</v>
          </cell>
          <cell r="AK71">
            <v>0</v>
          </cell>
          <cell r="AL71">
            <v>251162</v>
          </cell>
          <cell r="AM71">
            <v>250598</v>
          </cell>
          <cell r="AN71">
            <v>2823</v>
          </cell>
          <cell r="AO71">
            <v>1668</v>
          </cell>
          <cell r="AR71">
            <v>2788435</v>
          </cell>
          <cell r="AS71">
            <v>2766128</v>
          </cell>
          <cell r="AT71">
            <v>2788208</v>
          </cell>
          <cell r="AU71">
            <v>2766181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-227</v>
          </cell>
          <cell r="BC71">
            <v>53</v>
          </cell>
          <cell r="BF71">
            <v>1559256</v>
          </cell>
          <cell r="BG71">
            <v>1549589</v>
          </cell>
          <cell r="BH71">
            <v>1559256</v>
          </cell>
          <cell r="BI71">
            <v>1549433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-156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H71">
            <v>7987</v>
          </cell>
          <cell r="CI71">
            <v>7957</v>
          </cell>
          <cell r="CJ71">
            <v>7910</v>
          </cell>
          <cell r="CK71">
            <v>7882</v>
          </cell>
          <cell r="CL71">
            <v>103111</v>
          </cell>
          <cell r="CM71">
            <v>103408</v>
          </cell>
          <cell r="CN71">
            <v>103188</v>
          </cell>
          <cell r="CO71">
            <v>103483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V71">
            <v>114770</v>
          </cell>
          <cell r="CW71">
            <v>115137</v>
          </cell>
          <cell r="CX71">
            <v>41978</v>
          </cell>
          <cell r="CY71">
            <v>42091</v>
          </cell>
          <cell r="CZ71">
            <v>42971</v>
          </cell>
          <cell r="DA71">
            <v>42719</v>
          </cell>
          <cell r="DB71">
            <v>115763</v>
          </cell>
          <cell r="DC71">
            <v>115765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J71">
            <v>119976</v>
          </cell>
          <cell r="DK71">
            <v>119100</v>
          </cell>
          <cell r="DL71">
            <v>120052</v>
          </cell>
          <cell r="DM71">
            <v>119176</v>
          </cell>
          <cell r="DN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76</v>
          </cell>
          <cell r="DU71">
            <v>76</v>
          </cell>
          <cell r="DX71">
            <v>8720</v>
          </cell>
          <cell r="DY71">
            <v>8707</v>
          </cell>
          <cell r="DZ71">
            <v>1363</v>
          </cell>
          <cell r="EA71">
            <v>1364</v>
          </cell>
          <cell r="EB71">
            <v>108563</v>
          </cell>
          <cell r="EC71">
            <v>108764</v>
          </cell>
          <cell r="ED71">
            <v>115920</v>
          </cell>
          <cell r="EE71">
            <v>116107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L71">
            <v>42244</v>
          </cell>
          <cell r="EM71">
            <v>41813</v>
          </cell>
          <cell r="EN71">
            <v>42244</v>
          </cell>
          <cell r="EO71">
            <v>41847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34</v>
          </cell>
          <cell r="FN71">
            <v>5287740</v>
          </cell>
          <cell r="FO71">
            <v>5252118</v>
          </cell>
          <cell r="FP71">
            <v>254645</v>
          </cell>
          <cell r="FQ71">
            <v>254891</v>
          </cell>
          <cell r="FR71">
            <v>334871</v>
          </cell>
          <cell r="FS71">
            <v>335355</v>
          </cell>
          <cell r="FV71">
            <v>251162</v>
          </cell>
          <cell r="FW71">
            <v>250598</v>
          </cell>
          <cell r="FX71">
            <v>5293096</v>
          </cell>
          <cell r="FY71">
            <v>5257909</v>
          </cell>
          <cell r="FZ71">
            <v>1873</v>
          </cell>
          <cell r="GA71">
            <v>1498</v>
          </cell>
        </row>
        <row r="72">
          <cell r="A72">
            <v>41342</v>
          </cell>
          <cell r="B72">
            <v>300221</v>
          </cell>
          <cell r="C72">
            <v>299591</v>
          </cell>
          <cell r="D72">
            <v>635005</v>
          </cell>
          <cell r="E72">
            <v>632592</v>
          </cell>
          <cell r="F72">
            <v>485566</v>
          </cell>
          <cell r="G72">
            <v>484476</v>
          </cell>
          <cell r="H72">
            <v>153306</v>
          </cell>
          <cell r="I72">
            <v>152970</v>
          </cell>
          <cell r="J72">
            <v>0</v>
          </cell>
          <cell r="K72">
            <v>0</v>
          </cell>
          <cell r="L72">
            <v>2524</v>
          </cell>
          <cell r="M72">
            <v>1495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Z72">
            <v>0</v>
          </cell>
          <cell r="AA72">
            <v>0</v>
          </cell>
          <cell r="AD72">
            <v>594160</v>
          </cell>
          <cell r="AE72">
            <v>591367</v>
          </cell>
          <cell r="AF72">
            <v>492292</v>
          </cell>
          <cell r="AG72">
            <v>490027</v>
          </cell>
          <cell r="AH72">
            <v>153306</v>
          </cell>
          <cell r="AI72">
            <v>152970</v>
          </cell>
          <cell r="AJ72">
            <v>0</v>
          </cell>
          <cell r="AK72">
            <v>0</v>
          </cell>
          <cell r="AL72">
            <v>256148</v>
          </cell>
          <cell r="AM72">
            <v>255320</v>
          </cell>
          <cell r="AN72">
            <v>974</v>
          </cell>
          <cell r="AO72">
            <v>1010</v>
          </cell>
          <cell r="AR72">
            <v>2788208</v>
          </cell>
          <cell r="AS72">
            <v>2766181</v>
          </cell>
          <cell r="AT72">
            <v>2788208</v>
          </cell>
          <cell r="AU72">
            <v>2766181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F72">
            <v>1559256</v>
          </cell>
          <cell r="BG72">
            <v>1549433</v>
          </cell>
          <cell r="BH72">
            <v>1308123</v>
          </cell>
          <cell r="BI72">
            <v>1299751</v>
          </cell>
          <cell r="BJ72">
            <v>0</v>
          </cell>
          <cell r="BK72">
            <v>0</v>
          </cell>
          <cell r="BL72">
            <v>251360</v>
          </cell>
          <cell r="BM72">
            <v>249751</v>
          </cell>
          <cell r="BN72">
            <v>0</v>
          </cell>
          <cell r="BO72">
            <v>0</v>
          </cell>
          <cell r="BP72">
            <v>227</v>
          </cell>
          <cell r="BQ72">
            <v>69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H72">
            <v>7910</v>
          </cell>
          <cell r="CI72">
            <v>7882</v>
          </cell>
          <cell r="CJ72">
            <v>104440</v>
          </cell>
          <cell r="CK72">
            <v>104743</v>
          </cell>
          <cell r="CL72">
            <v>96530</v>
          </cell>
          <cell r="CM72">
            <v>96861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V72">
            <v>41978</v>
          </cell>
          <cell r="CW72">
            <v>42091</v>
          </cell>
          <cell r="CX72">
            <v>1316</v>
          </cell>
          <cell r="CY72">
            <v>1319</v>
          </cell>
          <cell r="CZ72">
            <v>76459</v>
          </cell>
          <cell r="DA72">
            <v>76797</v>
          </cell>
          <cell r="DB72">
            <v>117121</v>
          </cell>
          <cell r="DC72">
            <v>117569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J72">
            <v>120052</v>
          </cell>
          <cell r="DK72">
            <v>119176</v>
          </cell>
          <cell r="DL72">
            <v>120187</v>
          </cell>
          <cell r="DM72">
            <v>119286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135</v>
          </cell>
          <cell r="DU72">
            <v>110</v>
          </cell>
          <cell r="DX72">
            <v>1363</v>
          </cell>
          <cell r="DY72">
            <v>1364</v>
          </cell>
          <cell r="DZ72">
            <v>1469</v>
          </cell>
          <cell r="EA72">
            <v>1469</v>
          </cell>
          <cell r="EB72">
            <v>117191</v>
          </cell>
          <cell r="EC72">
            <v>117261</v>
          </cell>
          <cell r="ED72">
            <v>117085</v>
          </cell>
          <cell r="EE72">
            <v>117156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L72">
            <v>42244</v>
          </cell>
          <cell r="EM72">
            <v>41847</v>
          </cell>
          <cell r="EN72">
            <v>42195</v>
          </cell>
          <cell r="EO72">
            <v>41798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-49</v>
          </cell>
          <cell r="EW72">
            <v>-49</v>
          </cell>
          <cell r="FN72">
            <v>5293096</v>
          </cell>
          <cell r="FO72">
            <v>5257909</v>
          </cell>
          <cell r="FP72">
            <v>290180</v>
          </cell>
          <cell r="FQ72">
            <v>290919</v>
          </cell>
          <cell r="FR72">
            <v>234206</v>
          </cell>
          <cell r="FS72">
            <v>234725</v>
          </cell>
          <cell r="FV72">
            <v>256148</v>
          </cell>
          <cell r="FW72">
            <v>255320</v>
          </cell>
          <cell r="FX72">
            <v>5330853</v>
          </cell>
          <cell r="FY72">
            <v>5296082</v>
          </cell>
          <cell r="FZ72">
            <v>3725</v>
          </cell>
          <cell r="GA72">
            <v>2574</v>
          </cell>
        </row>
        <row r="73">
          <cell r="A73">
            <v>41343</v>
          </cell>
          <cell r="B73">
            <v>635005</v>
          </cell>
          <cell r="C73">
            <v>632592</v>
          </cell>
          <cell r="D73">
            <v>597805</v>
          </cell>
          <cell r="E73">
            <v>595354</v>
          </cell>
          <cell r="F73">
            <v>398292</v>
          </cell>
          <cell r="G73">
            <v>398091</v>
          </cell>
          <cell r="H73">
            <v>435492</v>
          </cell>
          <cell r="I73">
            <v>435329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Z73">
            <v>0</v>
          </cell>
          <cell r="AA73">
            <v>0</v>
          </cell>
          <cell r="AD73">
            <v>492292</v>
          </cell>
          <cell r="AE73">
            <v>490027</v>
          </cell>
          <cell r="AF73">
            <v>720532</v>
          </cell>
          <cell r="AG73">
            <v>716929</v>
          </cell>
          <cell r="AH73">
            <v>435492</v>
          </cell>
          <cell r="AI73">
            <v>435329</v>
          </cell>
          <cell r="AJ73">
            <v>0</v>
          </cell>
          <cell r="AK73">
            <v>0</v>
          </cell>
          <cell r="AL73">
            <v>209955</v>
          </cell>
          <cell r="AM73">
            <v>210750</v>
          </cell>
          <cell r="AN73">
            <v>2703</v>
          </cell>
          <cell r="AO73">
            <v>2323</v>
          </cell>
          <cell r="AR73">
            <v>2788208</v>
          </cell>
          <cell r="AS73">
            <v>2766181</v>
          </cell>
          <cell r="AT73">
            <v>2788662</v>
          </cell>
          <cell r="AU73">
            <v>2766353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454</v>
          </cell>
          <cell r="BC73">
            <v>172</v>
          </cell>
          <cell r="BF73">
            <v>1308123</v>
          </cell>
          <cell r="BG73">
            <v>1299751</v>
          </cell>
          <cell r="BH73">
            <v>1144377</v>
          </cell>
          <cell r="BI73">
            <v>1136710</v>
          </cell>
          <cell r="BJ73">
            <v>0</v>
          </cell>
          <cell r="BK73">
            <v>0</v>
          </cell>
          <cell r="BL73">
            <v>163746</v>
          </cell>
          <cell r="BM73">
            <v>163041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H73">
            <v>104440</v>
          </cell>
          <cell r="CI73">
            <v>104743</v>
          </cell>
          <cell r="CJ73">
            <v>42646</v>
          </cell>
          <cell r="CK73">
            <v>42727</v>
          </cell>
          <cell r="CL73">
            <v>55765</v>
          </cell>
          <cell r="CM73">
            <v>55817</v>
          </cell>
          <cell r="CN73">
            <v>117559</v>
          </cell>
          <cell r="CO73">
            <v>117833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V73">
            <v>1316</v>
          </cell>
          <cell r="CW73">
            <v>1319</v>
          </cell>
          <cell r="CX73">
            <v>1316</v>
          </cell>
          <cell r="CY73">
            <v>1311</v>
          </cell>
          <cell r="CZ73">
            <v>116987</v>
          </cell>
          <cell r="DA73">
            <v>117209</v>
          </cell>
          <cell r="DB73">
            <v>116987</v>
          </cell>
          <cell r="DC73">
            <v>117217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J73">
            <v>120187</v>
          </cell>
          <cell r="DK73">
            <v>119286</v>
          </cell>
          <cell r="DL73">
            <v>120268</v>
          </cell>
          <cell r="DM73">
            <v>119306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81</v>
          </cell>
          <cell r="DU73">
            <v>20</v>
          </cell>
          <cell r="DX73">
            <v>1469</v>
          </cell>
          <cell r="DY73">
            <v>1469</v>
          </cell>
          <cell r="DZ73">
            <v>118263</v>
          </cell>
          <cell r="EA73">
            <v>118157</v>
          </cell>
          <cell r="EB73">
            <v>116794</v>
          </cell>
          <cell r="EC73">
            <v>116688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L73">
            <v>42195</v>
          </cell>
          <cell r="EM73">
            <v>41798</v>
          </cell>
          <cell r="EN73">
            <v>42195</v>
          </cell>
          <cell r="EO73">
            <v>41756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-42</v>
          </cell>
          <cell r="FN73">
            <v>5330853</v>
          </cell>
          <cell r="FO73">
            <v>5296082</v>
          </cell>
          <cell r="FP73">
            <v>289546</v>
          </cell>
          <cell r="FQ73">
            <v>289714</v>
          </cell>
          <cell r="FR73">
            <v>234546</v>
          </cell>
          <cell r="FS73">
            <v>235050</v>
          </cell>
          <cell r="FV73">
            <v>209955</v>
          </cell>
          <cell r="FW73">
            <v>210750</v>
          </cell>
          <cell r="FX73">
            <v>5413601</v>
          </cell>
          <cell r="FY73">
            <v>5377541</v>
          </cell>
          <cell r="FZ73">
            <v>3157</v>
          </cell>
          <cell r="GA73">
            <v>2495</v>
          </cell>
        </row>
        <row r="74">
          <cell r="A74">
            <v>41344</v>
          </cell>
          <cell r="B74">
            <v>597805</v>
          </cell>
          <cell r="C74">
            <v>595354</v>
          </cell>
          <cell r="D74">
            <v>341487</v>
          </cell>
          <cell r="E74">
            <v>339882</v>
          </cell>
          <cell r="F74">
            <v>15650</v>
          </cell>
          <cell r="G74">
            <v>15545</v>
          </cell>
          <cell r="H74">
            <v>271968</v>
          </cell>
          <cell r="I74">
            <v>271017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Z74">
            <v>0</v>
          </cell>
          <cell r="AA74">
            <v>0</v>
          </cell>
          <cell r="AD74">
            <v>720532</v>
          </cell>
          <cell r="AE74">
            <v>716929</v>
          </cell>
          <cell r="AF74">
            <v>906129</v>
          </cell>
          <cell r="AG74">
            <v>901327</v>
          </cell>
          <cell r="AH74">
            <v>389530</v>
          </cell>
          <cell r="AI74">
            <v>388214</v>
          </cell>
          <cell r="AJ74">
            <v>0</v>
          </cell>
          <cell r="AK74">
            <v>0</v>
          </cell>
          <cell r="AL74">
            <v>205978</v>
          </cell>
          <cell r="AM74">
            <v>206656</v>
          </cell>
          <cell r="AN74">
            <v>2045</v>
          </cell>
          <cell r="AO74">
            <v>2840</v>
          </cell>
          <cell r="AR74">
            <v>2788662</v>
          </cell>
          <cell r="AS74">
            <v>2766353</v>
          </cell>
          <cell r="AT74">
            <v>2789343</v>
          </cell>
          <cell r="AU74">
            <v>2766191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681</v>
          </cell>
          <cell r="BC74">
            <v>-162</v>
          </cell>
          <cell r="BF74">
            <v>1144377</v>
          </cell>
          <cell r="BG74">
            <v>1136710</v>
          </cell>
          <cell r="BH74">
            <v>1364368</v>
          </cell>
          <cell r="BI74">
            <v>1355636</v>
          </cell>
          <cell r="BJ74">
            <v>235641</v>
          </cell>
          <cell r="BK74">
            <v>234471</v>
          </cell>
          <cell r="BL74">
            <v>15650</v>
          </cell>
          <cell r="BM74">
            <v>15545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H74">
            <v>42646</v>
          </cell>
          <cell r="CI74">
            <v>42727</v>
          </cell>
          <cell r="CJ74">
            <v>665</v>
          </cell>
          <cell r="CK74">
            <v>663</v>
          </cell>
          <cell r="CL74">
            <v>76036</v>
          </cell>
          <cell r="CM74">
            <v>74941</v>
          </cell>
          <cell r="CN74">
            <v>118017</v>
          </cell>
          <cell r="CO74">
            <v>117005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V74">
            <v>1316</v>
          </cell>
          <cell r="CW74">
            <v>1311</v>
          </cell>
          <cell r="CX74">
            <v>1289</v>
          </cell>
          <cell r="CY74">
            <v>1278</v>
          </cell>
          <cell r="CZ74">
            <v>117597</v>
          </cell>
          <cell r="DA74">
            <v>117433</v>
          </cell>
          <cell r="DB74">
            <v>117624</v>
          </cell>
          <cell r="DC74">
            <v>117466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J74">
            <v>120268</v>
          </cell>
          <cell r="DK74">
            <v>119306</v>
          </cell>
          <cell r="DL74">
            <v>120372</v>
          </cell>
          <cell r="DM74">
            <v>119325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104</v>
          </cell>
          <cell r="DU74">
            <v>19</v>
          </cell>
          <cell r="DX74">
            <v>118263</v>
          </cell>
          <cell r="DY74">
            <v>118157</v>
          </cell>
          <cell r="DZ74">
            <v>62021</v>
          </cell>
          <cell r="EA74">
            <v>62027</v>
          </cell>
          <cell r="EB74">
            <v>61320</v>
          </cell>
          <cell r="EC74">
            <v>61067</v>
          </cell>
          <cell r="ED74">
            <v>117562</v>
          </cell>
          <cell r="EE74">
            <v>117197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L74">
            <v>42195</v>
          </cell>
          <cell r="EM74">
            <v>41756</v>
          </cell>
          <cell r="EN74">
            <v>42168</v>
          </cell>
          <cell r="EO74">
            <v>41692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-27</v>
          </cell>
          <cell r="EW74">
            <v>-64</v>
          </cell>
          <cell r="FN74">
            <v>5413601</v>
          </cell>
          <cell r="FO74">
            <v>5377541</v>
          </cell>
          <cell r="FP74">
            <v>254953</v>
          </cell>
          <cell r="FQ74">
            <v>253441</v>
          </cell>
          <cell r="FR74">
            <v>353203</v>
          </cell>
          <cell r="FS74">
            <v>351668</v>
          </cell>
          <cell r="FV74">
            <v>205978</v>
          </cell>
          <cell r="FW74">
            <v>206656</v>
          </cell>
          <cell r="FX74">
            <v>5465302</v>
          </cell>
          <cell r="FY74">
            <v>5427004</v>
          </cell>
          <cell r="FZ74">
            <v>2726</v>
          </cell>
          <cell r="GA74">
            <v>2678</v>
          </cell>
        </row>
        <row r="75">
          <cell r="A75">
            <v>41345</v>
          </cell>
          <cell r="B75">
            <v>341487</v>
          </cell>
          <cell r="C75">
            <v>339882</v>
          </cell>
          <cell r="D75">
            <v>275054</v>
          </cell>
          <cell r="E75">
            <v>274229</v>
          </cell>
          <cell r="F75">
            <v>226215</v>
          </cell>
          <cell r="G75">
            <v>226258</v>
          </cell>
          <cell r="H75">
            <v>293185</v>
          </cell>
          <cell r="I75">
            <v>291822</v>
          </cell>
          <cell r="J75">
            <v>0</v>
          </cell>
          <cell r="K75">
            <v>0</v>
          </cell>
          <cell r="L75">
            <v>537</v>
          </cell>
          <cell r="M75">
            <v>-89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Z75">
            <v>0</v>
          </cell>
          <cell r="AA75">
            <v>0</v>
          </cell>
          <cell r="AD75">
            <v>906129</v>
          </cell>
          <cell r="AE75">
            <v>901327</v>
          </cell>
          <cell r="AF75">
            <v>905675</v>
          </cell>
          <cell r="AG75">
            <v>899879</v>
          </cell>
          <cell r="AH75">
            <v>293185</v>
          </cell>
          <cell r="AI75">
            <v>291822</v>
          </cell>
          <cell r="AJ75">
            <v>0</v>
          </cell>
          <cell r="AK75">
            <v>0</v>
          </cell>
          <cell r="AL75">
            <v>296518</v>
          </cell>
          <cell r="AM75">
            <v>297381</v>
          </cell>
          <cell r="AN75">
            <v>2879</v>
          </cell>
          <cell r="AO75">
            <v>4111</v>
          </cell>
          <cell r="AR75">
            <v>2789343</v>
          </cell>
          <cell r="AS75">
            <v>2766191</v>
          </cell>
          <cell r="AT75">
            <v>2790251</v>
          </cell>
          <cell r="AU75">
            <v>2766255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908</v>
          </cell>
          <cell r="BC75">
            <v>64</v>
          </cell>
          <cell r="BF75">
            <v>1364368</v>
          </cell>
          <cell r="BG75">
            <v>1355636</v>
          </cell>
          <cell r="BH75">
            <v>1483023</v>
          </cell>
          <cell r="BI75">
            <v>1473680</v>
          </cell>
          <cell r="BJ75">
            <v>116845</v>
          </cell>
          <cell r="BK75">
            <v>116918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1810</v>
          </cell>
          <cell r="BQ75">
            <v>1126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H75">
            <v>665</v>
          </cell>
          <cell r="CI75">
            <v>663</v>
          </cell>
          <cell r="CJ75">
            <v>1085</v>
          </cell>
          <cell r="CK75">
            <v>1083</v>
          </cell>
          <cell r="CL75">
            <v>115871</v>
          </cell>
          <cell r="CM75">
            <v>115710</v>
          </cell>
          <cell r="CN75">
            <v>115451</v>
          </cell>
          <cell r="CO75">
            <v>115290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V75">
            <v>1289</v>
          </cell>
          <cell r="CW75">
            <v>1278</v>
          </cell>
          <cell r="CX75">
            <v>7989</v>
          </cell>
          <cell r="CY75">
            <v>7987</v>
          </cell>
          <cell r="CZ75">
            <v>117464</v>
          </cell>
          <cell r="DA75">
            <v>117677</v>
          </cell>
          <cell r="DB75">
            <v>110764</v>
          </cell>
          <cell r="DC75">
            <v>110968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J75">
            <v>120372</v>
          </cell>
          <cell r="DK75">
            <v>119325</v>
          </cell>
          <cell r="DL75">
            <v>120610</v>
          </cell>
          <cell r="DM75">
            <v>119452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238</v>
          </cell>
          <cell r="DU75">
            <v>127</v>
          </cell>
          <cell r="DX75">
            <v>62021</v>
          </cell>
          <cell r="DY75">
            <v>62027</v>
          </cell>
          <cell r="DZ75">
            <v>85678</v>
          </cell>
          <cell r="EA75">
            <v>85729</v>
          </cell>
          <cell r="EB75">
            <v>140502</v>
          </cell>
          <cell r="EC75">
            <v>140620</v>
          </cell>
          <cell r="ED75">
            <v>116845</v>
          </cell>
          <cell r="EE75">
            <v>116918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L75">
            <v>42168</v>
          </cell>
          <cell r="EM75">
            <v>41692</v>
          </cell>
          <cell r="EN75">
            <v>42195</v>
          </cell>
          <cell r="EO75">
            <v>41710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27</v>
          </cell>
          <cell r="EW75">
            <v>18</v>
          </cell>
          <cell r="FN75">
            <v>5465302</v>
          </cell>
          <cell r="FO75">
            <v>5427004</v>
          </cell>
          <cell r="FP75">
            <v>373837</v>
          </cell>
          <cell r="FQ75">
            <v>374007</v>
          </cell>
          <cell r="FR75">
            <v>343060</v>
          </cell>
          <cell r="FS75">
            <v>343176</v>
          </cell>
          <cell r="FV75">
            <v>296518</v>
          </cell>
          <cell r="FW75">
            <v>297381</v>
          </cell>
          <cell r="FX75">
            <v>5548755</v>
          </cell>
          <cell r="FY75">
            <v>5508842</v>
          </cell>
          <cell r="FZ75">
            <v>6134</v>
          </cell>
          <cell r="GA75">
            <v>5212</v>
          </cell>
        </row>
        <row r="76">
          <cell r="A76">
            <v>41346</v>
          </cell>
          <cell r="B76">
            <v>275054</v>
          </cell>
          <cell r="C76">
            <v>274229</v>
          </cell>
          <cell r="D76">
            <v>434468</v>
          </cell>
          <cell r="E76">
            <v>432965</v>
          </cell>
          <cell r="F76">
            <v>346121</v>
          </cell>
          <cell r="G76">
            <v>345947</v>
          </cell>
          <cell r="H76">
            <v>188685</v>
          </cell>
          <cell r="I76">
            <v>188298</v>
          </cell>
          <cell r="J76">
            <v>0</v>
          </cell>
          <cell r="K76">
            <v>0</v>
          </cell>
          <cell r="L76">
            <v>1978</v>
          </cell>
          <cell r="M76">
            <v>1087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Z76">
            <v>0</v>
          </cell>
          <cell r="AA76">
            <v>0</v>
          </cell>
          <cell r="AD76">
            <v>905675</v>
          </cell>
          <cell r="AE76">
            <v>899879</v>
          </cell>
          <cell r="AF76">
            <v>883213</v>
          </cell>
          <cell r="AG76">
            <v>877825</v>
          </cell>
          <cell r="AH76">
            <v>188685</v>
          </cell>
          <cell r="AI76">
            <v>188298</v>
          </cell>
          <cell r="AJ76">
            <v>0</v>
          </cell>
          <cell r="AK76">
            <v>0</v>
          </cell>
          <cell r="AL76">
            <v>211934</v>
          </cell>
          <cell r="AM76">
            <v>212537</v>
          </cell>
          <cell r="AN76">
            <v>787</v>
          </cell>
          <cell r="AO76">
            <v>2185</v>
          </cell>
          <cell r="AR76">
            <v>2790251</v>
          </cell>
          <cell r="AS76">
            <v>2766255</v>
          </cell>
          <cell r="AT76">
            <v>2789797</v>
          </cell>
          <cell r="AU76">
            <v>2766363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-454</v>
          </cell>
          <cell r="BC76">
            <v>108</v>
          </cell>
          <cell r="BF76">
            <v>1483023</v>
          </cell>
          <cell r="BG76">
            <v>1473680</v>
          </cell>
          <cell r="BH76">
            <v>1483023</v>
          </cell>
          <cell r="BI76">
            <v>1473532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-148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H76">
            <v>1085</v>
          </cell>
          <cell r="CI76">
            <v>1083</v>
          </cell>
          <cell r="CJ76">
            <v>1298</v>
          </cell>
          <cell r="CK76">
            <v>1294</v>
          </cell>
          <cell r="CL76">
            <v>116004</v>
          </cell>
          <cell r="CM76">
            <v>115877</v>
          </cell>
          <cell r="CN76">
            <v>115791</v>
          </cell>
          <cell r="CO76">
            <v>115666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V76">
            <v>7989</v>
          </cell>
          <cell r="CW76">
            <v>7987</v>
          </cell>
          <cell r="CX76">
            <v>1289</v>
          </cell>
          <cell r="CY76">
            <v>1282</v>
          </cell>
          <cell r="CZ76">
            <v>110101</v>
          </cell>
          <cell r="DA76">
            <v>110103</v>
          </cell>
          <cell r="DB76">
            <v>116801</v>
          </cell>
          <cell r="DC76">
            <v>116808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J76">
            <v>120610</v>
          </cell>
          <cell r="DK76">
            <v>119452</v>
          </cell>
          <cell r="DL76">
            <v>120610</v>
          </cell>
          <cell r="DM76">
            <v>119537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85</v>
          </cell>
          <cell r="DX76">
            <v>85678</v>
          </cell>
          <cell r="DY76">
            <v>85729</v>
          </cell>
          <cell r="DZ76">
            <v>91988</v>
          </cell>
          <cell r="EA76">
            <v>92108</v>
          </cell>
          <cell r="EB76">
            <v>119839</v>
          </cell>
          <cell r="EC76">
            <v>119852</v>
          </cell>
          <cell r="ED76">
            <v>113529</v>
          </cell>
          <cell r="EE76">
            <v>113473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L76">
            <v>42195</v>
          </cell>
          <cell r="EM76">
            <v>41710</v>
          </cell>
          <cell r="EN76">
            <v>42195</v>
          </cell>
          <cell r="EO76">
            <v>41756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46</v>
          </cell>
          <cell r="FN76">
            <v>5548755</v>
          </cell>
          <cell r="FO76">
            <v>5508842</v>
          </cell>
          <cell r="FP76">
            <v>345944</v>
          </cell>
          <cell r="FQ76">
            <v>345832</v>
          </cell>
          <cell r="FR76">
            <v>346121</v>
          </cell>
          <cell r="FS76">
            <v>345947</v>
          </cell>
          <cell r="FV76">
            <v>211934</v>
          </cell>
          <cell r="FW76">
            <v>212537</v>
          </cell>
          <cell r="FX76">
            <v>5685076</v>
          </cell>
          <cell r="FY76">
            <v>5645369</v>
          </cell>
          <cell r="FZ76">
            <v>2311</v>
          </cell>
          <cell r="GA76">
            <v>3232</v>
          </cell>
        </row>
        <row r="77">
          <cell r="A77">
            <v>41347</v>
          </cell>
          <cell r="B77">
            <v>434468</v>
          </cell>
          <cell r="C77">
            <v>432965</v>
          </cell>
          <cell r="D77">
            <v>435166</v>
          </cell>
          <cell r="E77">
            <v>434078</v>
          </cell>
          <cell r="F77">
            <v>344626</v>
          </cell>
          <cell r="G77">
            <v>345171</v>
          </cell>
          <cell r="H77">
            <v>346437</v>
          </cell>
          <cell r="I77">
            <v>345051</v>
          </cell>
          <cell r="J77">
            <v>0</v>
          </cell>
          <cell r="K77">
            <v>0</v>
          </cell>
          <cell r="L77">
            <v>2509</v>
          </cell>
          <cell r="M77">
            <v>993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Z77">
            <v>0</v>
          </cell>
          <cell r="AA77">
            <v>0</v>
          </cell>
          <cell r="AD77">
            <v>883213</v>
          </cell>
          <cell r="AE77">
            <v>877825</v>
          </cell>
          <cell r="AF77">
            <v>1025248</v>
          </cell>
          <cell r="AG77">
            <v>1018994</v>
          </cell>
          <cell r="AH77">
            <v>346437</v>
          </cell>
          <cell r="AI77">
            <v>345051</v>
          </cell>
          <cell r="AJ77">
            <v>0</v>
          </cell>
          <cell r="AK77">
            <v>0</v>
          </cell>
          <cell r="AL77">
            <v>205384</v>
          </cell>
          <cell r="AM77">
            <v>204644</v>
          </cell>
          <cell r="AN77">
            <v>982</v>
          </cell>
          <cell r="AO77">
            <v>762</v>
          </cell>
          <cell r="AR77">
            <v>2789797</v>
          </cell>
          <cell r="AS77">
            <v>2766363</v>
          </cell>
          <cell r="AT77">
            <v>2790478</v>
          </cell>
          <cell r="AU77">
            <v>2766480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681</v>
          </cell>
          <cell r="BC77">
            <v>117</v>
          </cell>
          <cell r="BF77">
            <v>1483023</v>
          </cell>
          <cell r="BG77">
            <v>1473532</v>
          </cell>
          <cell r="BH77">
            <v>1483477</v>
          </cell>
          <cell r="BI77">
            <v>1473389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454</v>
          </cell>
          <cell r="BQ77">
            <v>-143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H77">
            <v>1298</v>
          </cell>
          <cell r="CI77">
            <v>1294</v>
          </cell>
          <cell r="CJ77">
            <v>858</v>
          </cell>
          <cell r="CK77">
            <v>855</v>
          </cell>
          <cell r="CL77">
            <v>115872</v>
          </cell>
          <cell r="CM77">
            <v>116052</v>
          </cell>
          <cell r="CN77">
            <v>116312</v>
          </cell>
          <cell r="CO77">
            <v>116491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V77">
            <v>1289</v>
          </cell>
          <cell r="CW77">
            <v>1282</v>
          </cell>
          <cell r="CX77">
            <v>1900</v>
          </cell>
          <cell r="CY77">
            <v>1892</v>
          </cell>
          <cell r="CZ77">
            <v>112979</v>
          </cell>
          <cell r="DA77">
            <v>113169</v>
          </cell>
          <cell r="DB77">
            <v>112368</v>
          </cell>
          <cell r="DC77">
            <v>112559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J77">
            <v>120610</v>
          </cell>
          <cell r="DK77">
            <v>119537</v>
          </cell>
          <cell r="DL77">
            <v>120691</v>
          </cell>
          <cell r="DM77">
            <v>119532</v>
          </cell>
          <cell r="DN77">
            <v>0</v>
          </cell>
          <cell r="DO77">
            <v>0</v>
          </cell>
          <cell r="DP77">
            <v>0</v>
          </cell>
          <cell r="DQ77">
            <v>0</v>
          </cell>
          <cell r="DR77">
            <v>0</v>
          </cell>
          <cell r="DS77">
            <v>0</v>
          </cell>
          <cell r="DT77">
            <v>81</v>
          </cell>
          <cell r="DU77">
            <v>-5</v>
          </cell>
          <cell r="DX77">
            <v>91988</v>
          </cell>
          <cell r="DY77">
            <v>92108</v>
          </cell>
          <cell r="DZ77">
            <v>40775</v>
          </cell>
          <cell r="EA77">
            <v>40848</v>
          </cell>
          <cell r="EB77">
            <v>64733</v>
          </cell>
          <cell r="EC77">
            <v>64861</v>
          </cell>
          <cell r="ED77">
            <v>115946</v>
          </cell>
          <cell r="EE77">
            <v>116121</v>
          </cell>
          <cell r="EF77">
            <v>0</v>
          </cell>
          <cell r="EG77">
            <v>0</v>
          </cell>
          <cell r="EH77">
            <v>0</v>
          </cell>
          <cell r="EI77">
            <v>0</v>
          </cell>
          <cell r="EL77">
            <v>42195</v>
          </cell>
          <cell r="EM77">
            <v>41756</v>
          </cell>
          <cell r="EN77">
            <v>42195</v>
          </cell>
          <cell r="EO77">
            <v>41706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0</v>
          </cell>
          <cell r="EW77">
            <v>-50</v>
          </cell>
          <cell r="FN77">
            <v>5685076</v>
          </cell>
          <cell r="FO77">
            <v>5645369</v>
          </cell>
          <cell r="FP77">
            <v>293584</v>
          </cell>
          <cell r="FQ77">
            <v>294082</v>
          </cell>
          <cell r="FR77">
            <v>344626</v>
          </cell>
          <cell r="FS77">
            <v>345171</v>
          </cell>
          <cell r="FV77">
            <v>205384</v>
          </cell>
          <cell r="FW77">
            <v>204644</v>
          </cell>
          <cell r="FX77">
            <v>5777902</v>
          </cell>
          <cell r="FY77">
            <v>5736536</v>
          </cell>
          <cell r="FZ77">
            <v>4626</v>
          </cell>
          <cell r="GA77">
            <v>1729</v>
          </cell>
        </row>
        <row r="78">
          <cell r="A78">
            <v>41348</v>
          </cell>
          <cell r="B78">
            <v>435166</v>
          </cell>
          <cell r="C78">
            <v>434078</v>
          </cell>
          <cell r="D78">
            <v>422009</v>
          </cell>
          <cell r="E78">
            <v>419857</v>
          </cell>
          <cell r="F78">
            <v>300394</v>
          </cell>
          <cell r="G78">
            <v>299401</v>
          </cell>
          <cell r="H78">
            <v>311843</v>
          </cell>
          <cell r="I78">
            <v>311013</v>
          </cell>
          <cell r="J78">
            <v>0</v>
          </cell>
          <cell r="K78">
            <v>0</v>
          </cell>
          <cell r="L78">
            <v>-1708</v>
          </cell>
          <cell r="M78">
            <v>-2609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Z78">
            <v>0</v>
          </cell>
          <cell r="AA78">
            <v>0</v>
          </cell>
          <cell r="AD78">
            <v>1025248</v>
          </cell>
          <cell r="AE78">
            <v>1018994</v>
          </cell>
          <cell r="AF78">
            <v>1139172</v>
          </cell>
          <cell r="AG78">
            <v>1132451</v>
          </cell>
          <cell r="AH78">
            <v>311853</v>
          </cell>
          <cell r="AI78">
            <v>311013</v>
          </cell>
          <cell r="AJ78">
            <v>0</v>
          </cell>
          <cell r="AK78">
            <v>0</v>
          </cell>
          <cell r="AL78">
            <v>198577</v>
          </cell>
          <cell r="AM78">
            <v>197712</v>
          </cell>
          <cell r="AN78">
            <v>648</v>
          </cell>
          <cell r="AO78">
            <v>156</v>
          </cell>
          <cell r="AR78">
            <v>2790478</v>
          </cell>
          <cell r="AS78">
            <v>2766480</v>
          </cell>
          <cell r="AT78">
            <v>2790705</v>
          </cell>
          <cell r="AU78">
            <v>2766426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227</v>
          </cell>
          <cell r="BC78">
            <v>-54</v>
          </cell>
          <cell r="BF78">
            <v>1483477</v>
          </cell>
          <cell r="BG78">
            <v>1473389</v>
          </cell>
          <cell r="BH78">
            <v>1398622</v>
          </cell>
          <cell r="BI78">
            <v>1389251</v>
          </cell>
          <cell r="BJ78">
            <v>212764</v>
          </cell>
          <cell r="BK78">
            <v>213089</v>
          </cell>
          <cell r="BL78">
            <v>300394</v>
          </cell>
          <cell r="BM78">
            <v>299401</v>
          </cell>
          <cell r="BN78">
            <v>0</v>
          </cell>
          <cell r="BO78">
            <v>0</v>
          </cell>
          <cell r="BP78">
            <v>2775</v>
          </cell>
          <cell r="BQ78">
            <v>2174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H78">
            <v>858</v>
          </cell>
          <cell r="CI78">
            <v>855</v>
          </cell>
          <cell r="CJ78">
            <v>739</v>
          </cell>
          <cell r="CK78">
            <v>738</v>
          </cell>
          <cell r="CL78">
            <v>96805</v>
          </cell>
          <cell r="CM78">
            <v>96876</v>
          </cell>
          <cell r="CN78">
            <v>96924</v>
          </cell>
          <cell r="CO78">
            <v>96993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V78">
            <v>1900</v>
          </cell>
          <cell r="CW78">
            <v>1892</v>
          </cell>
          <cell r="CX78">
            <v>68484</v>
          </cell>
          <cell r="CY78">
            <v>68607</v>
          </cell>
          <cell r="CZ78">
            <v>66584</v>
          </cell>
          <cell r="DA78">
            <v>66715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J78">
            <v>120691</v>
          </cell>
          <cell r="DK78">
            <v>119532</v>
          </cell>
          <cell r="DL78">
            <v>120745</v>
          </cell>
          <cell r="DM78">
            <v>119562</v>
          </cell>
          <cell r="DN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54</v>
          </cell>
          <cell r="DU78">
            <v>30</v>
          </cell>
          <cell r="DX78">
            <v>40775</v>
          </cell>
          <cell r="DY78">
            <v>40848</v>
          </cell>
          <cell r="DZ78">
            <v>1363</v>
          </cell>
          <cell r="EA78">
            <v>1365</v>
          </cell>
          <cell r="EB78">
            <v>76428</v>
          </cell>
          <cell r="EC78">
            <v>76613</v>
          </cell>
          <cell r="ED78">
            <v>115840</v>
          </cell>
          <cell r="EE78">
            <v>116096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L78">
            <v>42195</v>
          </cell>
          <cell r="EM78">
            <v>41706</v>
          </cell>
          <cell r="EN78">
            <v>42168</v>
          </cell>
          <cell r="EO78">
            <v>41696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  <cell r="ET78">
            <v>0</v>
          </cell>
          <cell r="EU78">
            <v>0</v>
          </cell>
          <cell r="EV78">
            <v>-27</v>
          </cell>
          <cell r="EW78">
            <v>-10</v>
          </cell>
          <cell r="FN78">
            <v>5777902</v>
          </cell>
          <cell r="FO78">
            <v>5736536</v>
          </cell>
          <cell r="FP78">
            <v>239817</v>
          </cell>
          <cell r="FQ78">
            <v>240204</v>
          </cell>
          <cell r="FR78">
            <v>212764</v>
          </cell>
          <cell r="FS78">
            <v>213089</v>
          </cell>
          <cell r="FV78">
            <v>198577</v>
          </cell>
          <cell r="FW78">
            <v>197712</v>
          </cell>
          <cell r="FX78">
            <v>5821094</v>
          </cell>
          <cell r="FY78">
            <v>5778695</v>
          </cell>
          <cell r="FZ78">
            <v>1942</v>
          </cell>
          <cell r="GA78">
            <v>-333</v>
          </cell>
        </row>
        <row r="79">
          <cell r="A79">
            <v>41349</v>
          </cell>
          <cell r="B79">
            <v>422009</v>
          </cell>
          <cell r="C79">
            <v>419857</v>
          </cell>
          <cell r="D79">
            <v>423598</v>
          </cell>
          <cell r="E79">
            <v>421311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1589</v>
          </cell>
          <cell r="M79">
            <v>1454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Z79">
            <v>0</v>
          </cell>
          <cell r="AA79">
            <v>0</v>
          </cell>
          <cell r="AD79">
            <v>1139172</v>
          </cell>
          <cell r="AE79">
            <v>1132451</v>
          </cell>
          <cell r="AF79">
            <v>809020</v>
          </cell>
          <cell r="AG79">
            <v>803923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330355</v>
          </cell>
          <cell r="AM79">
            <v>331253</v>
          </cell>
          <cell r="AN79">
            <v>203</v>
          </cell>
          <cell r="AO79">
            <v>2725</v>
          </cell>
          <cell r="AR79">
            <v>2790705</v>
          </cell>
          <cell r="AS79">
            <v>2766426</v>
          </cell>
          <cell r="AT79">
            <v>2791159</v>
          </cell>
          <cell r="AU79">
            <v>2766318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454</v>
          </cell>
          <cell r="BC79">
            <v>-108</v>
          </cell>
          <cell r="BF79">
            <v>1398622</v>
          </cell>
          <cell r="BG79">
            <v>1389251</v>
          </cell>
          <cell r="BH79">
            <v>1634128</v>
          </cell>
          <cell r="BI79">
            <v>1624160</v>
          </cell>
          <cell r="BJ79">
            <v>233302</v>
          </cell>
          <cell r="BK79">
            <v>233510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2204</v>
          </cell>
          <cell r="BQ79">
            <v>1399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H79">
            <v>739</v>
          </cell>
          <cell r="CI79">
            <v>738</v>
          </cell>
          <cell r="CJ79">
            <v>52065</v>
          </cell>
          <cell r="CK79">
            <v>51950</v>
          </cell>
          <cell r="CL79">
            <v>51326</v>
          </cell>
          <cell r="CM79">
            <v>51212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V79">
            <v>68484</v>
          </cell>
          <cell r="CW79">
            <v>68607</v>
          </cell>
          <cell r="CX79">
            <v>2672</v>
          </cell>
          <cell r="CY79">
            <v>2669</v>
          </cell>
          <cell r="CZ79">
            <v>51228</v>
          </cell>
          <cell r="DA79">
            <v>51364</v>
          </cell>
          <cell r="DB79">
            <v>117040</v>
          </cell>
          <cell r="DC79">
            <v>117302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J79">
            <v>120745</v>
          </cell>
          <cell r="DK79">
            <v>119562</v>
          </cell>
          <cell r="DL79">
            <v>120745</v>
          </cell>
          <cell r="DM79">
            <v>119562</v>
          </cell>
          <cell r="DN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X79">
            <v>1363</v>
          </cell>
          <cell r="DY79">
            <v>1365</v>
          </cell>
          <cell r="DZ79">
            <v>1389</v>
          </cell>
          <cell r="EA79">
            <v>1383</v>
          </cell>
          <cell r="EB79">
            <v>116288</v>
          </cell>
          <cell r="EC79">
            <v>116226</v>
          </cell>
          <cell r="ED79">
            <v>116262</v>
          </cell>
          <cell r="EE79">
            <v>116208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L79">
            <v>42168</v>
          </cell>
          <cell r="EM79">
            <v>41696</v>
          </cell>
          <cell r="EN79">
            <v>42195</v>
          </cell>
          <cell r="EO79">
            <v>41701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27</v>
          </cell>
          <cell r="EW79">
            <v>5</v>
          </cell>
          <cell r="FN79">
            <v>5821094</v>
          </cell>
          <cell r="FO79">
            <v>5778695</v>
          </cell>
          <cell r="FP79">
            <v>218842</v>
          </cell>
          <cell r="FQ79">
            <v>218802</v>
          </cell>
          <cell r="FR79">
            <v>233302</v>
          </cell>
          <cell r="FS79">
            <v>233510</v>
          </cell>
          <cell r="FV79">
            <v>330355</v>
          </cell>
          <cell r="FW79">
            <v>331253</v>
          </cell>
          <cell r="FX79">
            <v>5714031</v>
          </cell>
          <cell r="FY79">
            <v>5671714</v>
          </cell>
          <cell r="FZ79">
            <v>4450</v>
          </cell>
          <cell r="GA79">
            <v>5470</v>
          </cell>
        </row>
        <row r="80">
          <cell r="A80">
            <v>41350</v>
          </cell>
          <cell r="B80">
            <v>423598</v>
          </cell>
          <cell r="C80">
            <v>421311</v>
          </cell>
          <cell r="D80">
            <v>424051</v>
          </cell>
          <cell r="E80">
            <v>421549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453</v>
          </cell>
          <cell r="M80">
            <v>238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Z80">
            <v>0</v>
          </cell>
          <cell r="AA80">
            <v>0</v>
          </cell>
          <cell r="AD80">
            <v>809020</v>
          </cell>
          <cell r="AE80">
            <v>803923</v>
          </cell>
          <cell r="AF80">
            <v>524055</v>
          </cell>
          <cell r="AG80">
            <v>520229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284585</v>
          </cell>
          <cell r="AM80">
            <v>285219</v>
          </cell>
          <cell r="AN80">
            <v>-380</v>
          </cell>
          <cell r="AO80">
            <v>1525</v>
          </cell>
          <cell r="AR80">
            <v>2791159</v>
          </cell>
          <cell r="AS80">
            <v>2766318</v>
          </cell>
          <cell r="AT80">
            <v>2791613</v>
          </cell>
          <cell r="AU80">
            <v>2765930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454</v>
          </cell>
          <cell r="BC80">
            <v>-388</v>
          </cell>
          <cell r="BF80">
            <v>1634128</v>
          </cell>
          <cell r="BG80">
            <v>1624160</v>
          </cell>
          <cell r="BH80">
            <v>1686537</v>
          </cell>
          <cell r="BI80">
            <v>1675406</v>
          </cell>
          <cell r="BJ80">
            <v>51625</v>
          </cell>
          <cell r="BK80">
            <v>51511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784</v>
          </cell>
          <cell r="BQ80">
            <v>-265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H80">
            <v>52065</v>
          </cell>
          <cell r="CI80">
            <v>51950</v>
          </cell>
          <cell r="CJ80">
            <v>440</v>
          </cell>
          <cell r="CK80">
            <v>439</v>
          </cell>
          <cell r="CL80">
            <v>0</v>
          </cell>
          <cell r="CM80">
            <v>0</v>
          </cell>
          <cell r="CN80">
            <v>51625</v>
          </cell>
          <cell r="CO80">
            <v>51511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V80">
            <v>2672</v>
          </cell>
          <cell r="CW80">
            <v>2669</v>
          </cell>
          <cell r="CX80">
            <v>2646</v>
          </cell>
          <cell r="CY80">
            <v>2643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-26</v>
          </cell>
          <cell r="DG80">
            <v>-26</v>
          </cell>
          <cell r="DJ80">
            <v>120745</v>
          </cell>
          <cell r="DK80">
            <v>119562</v>
          </cell>
          <cell r="DL80">
            <v>121010</v>
          </cell>
          <cell r="DM80">
            <v>119679</v>
          </cell>
          <cell r="DN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265</v>
          </cell>
          <cell r="DU80">
            <v>117</v>
          </cell>
          <cell r="DX80">
            <v>1389</v>
          </cell>
          <cell r="DY80">
            <v>1383</v>
          </cell>
          <cell r="DZ80">
            <v>1336</v>
          </cell>
          <cell r="EA80">
            <v>1331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-53</v>
          </cell>
          <cell r="EI80">
            <v>-52</v>
          </cell>
          <cell r="EL80">
            <v>42195</v>
          </cell>
          <cell r="EM80">
            <v>41701</v>
          </cell>
          <cell r="EN80">
            <v>42195</v>
          </cell>
          <cell r="EO80">
            <v>41684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-17</v>
          </cell>
          <cell r="FN80">
            <v>5714031</v>
          </cell>
          <cell r="FO80">
            <v>5671714</v>
          </cell>
          <cell r="FP80">
            <v>0</v>
          </cell>
          <cell r="FQ80">
            <v>0</v>
          </cell>
          <cell r="FR80">
            <v>51625</v>
          </cell>
          <cell r="FS80">
            <v>51511</v>
          </cell>
          <cell r="FV80">
            <v>284585</v>
          </cell>
          <cell r="FW80">
            <v>285219</v>
          </cell>
          <cell r="FX80">
            <v>5430678</v>
          </cell>
          <cell r="FY80">
            <v>5387527</v>
          </cell>
          <cell r="FZ80">
            <v>1232</v>
          </cell>
          <cell r="GA80">
            <v>1032</v>
          </cell>
        </row>
        <row r="81">
          <cell r="A81">
            <v>41351</v>
          </cell>
          <cell r="B81">
            <v>424051</v>
          </cell>
          <cell r="C81">
            <v>421549</v>
          </cell>
          <cell r="D81">
            <v>811501</v>
          </cell>
          <cell r="E81">
            <v>805902</v>
          </cell>
          <cell r="F81">
            <v>387487</v>
          </cell>
          <cell r="G81">
            <v>385418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-37</v>
          </cell>
          <cell r="M81">
            <v>-1065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Z81">
            <v>0</v>
          </cell>
          <cell r="AA81">
            <v>0</v>
          </cell>
          <cell r="AD81">
            <v>524055</v>
          </cell>
          <cell r="AE81">
            <v>520229</v>
          </cell>
          <cell r="AF81">
            <v>237093</v>
          </cell>
          <cell r="AG81">
            <v>235339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287581</v>
          </cell>
          <cell r="AM81">
            <v>288066</v>
          </cell>
          <cell r="AN81">
            <v>619</v>
          </cell>
          <cell r="AO81">
            <v>3176</v>
          </cell>
          <cell r="AR81">
            <v>2791613</v>
          </cell>
          <cell r="AS81">
            <v>2765930</v>
          </cell>
          <cell r="AT81">
            <v>2792068</v>
          </cell>
          <cell r="AU81">
            <v>2765823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455</v>
          </cell>
          <cell r="BC81">
            <v>-107</v>
          </cell>
          <cell r="BF81">
            <v>1686537</v>
          </cell>
          <cell r="BG81">
            <v>1675406</v>
          </cell>
          <cell r="BH81">
            <v>1299504</v>
          </cell>
          <cell r="BI81">
            <v>1289888</v>
          </cell>
          <cell r="BJ81">
            <v>0</v>
          </cell>
          <cell r="BK81">
            <v>0</v>
          </cell>
          <cell r="BL81">
            <v>387487</v>
          </cell>
          <cell r="BM81">
            <v>385418</v>
          </cell>
          <cell r="BN81">
            <v>0</v>
          </cell>
          <cell r="BO81">
            <v>0</v>
          </cell>
          <cell r="BP81">
            <v>454</v>
          </cell>
          <cell r="BQ81">
            <v>-100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H81">
            <v>440</v>
          </cell>
          <cell r="CI81">
            <v>439</v>
          </cell>
          <cell r="CJ81">
            <v>31292</v>
          </cell>
          <cell r="CK81">
            <v>31264</v>
          </cell>
          <cell r="CL81">
            <v>30852</v>
          </cell>
          <cell r="CM81">
            <v>30825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V81">
            <v>2646</v>
          </cell>
          <cell r="CW81">
            <v>2643</v>
          </cell>
          <cell r="CX81">
            <v>2619</v>
          </cell>
          <cell r="CY81">
            <v>2616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-27</v>
          </cell>
          <cell r="DG81">
            <v>-27</v>
          </cell>
          <cell r="DJ81">
            <v>121010</v>
          </cell>
          <cell r="DK81">
            <v>119679</v>
          </cell>
          <cell r="DL81">
            <v>121010</v>
          </cell>
          <cell r="DM81">
            <v>119655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-24</v>
          </cell>
          <cell r="DX81">
            <v>1336</v>
          </cell>
          <cell r="DY81">
            <v>1331</v>
          </cell>
          <cell r="DZ81">
            <v>1310</v>
          </cell>
          <cell r="EA81">
            <v>1305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-26</v>
          </cell>
          <cell r="EI81">
            <v>-26</v>
          </cell>
          <cell r="EL81">
            <v>42195</v>
          </cell>
          <cell r="EM81">
            <v>41684</v>
          </cell>
          <cell r="EN81">
            <v>42195</v>
          </cell>
          <cell r="EO81">
            <v>41672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-12</v>
          </cell>
          <cell r="FN81">
            <v>5430678</v>
          </cell>
          <cell r="FO81">
            <v>5387527</v>
          </cell>
          <cell r="FP81">
            <v>30852</v>
          </cell>
          <cell r="FQ81">
            <v>30825</v>
          </cell>
          <cell r="FR81">
            <v>0</v>
          </cell>
          <cell r="FS81">
            <v>0</v>
          </cell>
          <cell r="FV81">
            <v>287581</v>
          </cell>
          <cell r="FW81">
            <v>288066</v>
          </cell>
          <cell r="FX81">
            <v>5175387</v>
          </cell>
          <cell r="FY81">
            <v>5132137</v>
          </cell>
          <cell r="FZ81">
            <v>1438</v>
          </cell>
          <cell r="GA81">
            <v>1851</v>
          </cell>
        </row>
        <row r="82">
          <cell r="A82">
            <v>41352</v>
          </cell>
          <cell r="B82">
            <v>811501</v>
          </cell>
          <cell r="C82">
            <v>805902</v>
          </cell>
          <cell r="D82">
            <v>531797</v>
          </cell>
          <cell r="E82">
            <v>527702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279612</v>
          </cell>
          <cell r="K82">
            <v>280081</v>
          </cell>
          <cell r="L82">
            <v>-92</v>
          </cell>
          <cell r="M82">
            <v>1881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Z82">
            <v>0</v>
          </cell>
          <cell r="AA82">
            <v>0</v>
          </cell>
          <cell r="AD82">
            <v>237093</v>
          </cell>
          <cell r="AE82">
            <v>235339</v>
          </cell>
          <cell r="AF82">
            <v>397004</v>
          </cell>
          <cell r="AG82">
            <v>394423</v>
          </cell>
          <cell r="AH82">
            <v>156687</v>
          </cell>
          <cell r="AI82">
            <v>156599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3224</v>
          </cell>
          <cell r="AO82">
            <v>2485</v>
          </cell>
          <cell r="AR82">
            <v>2792068</v>
          </cell>
          <cell r="AS82">
            <v>2765823</v>
          </cell>
          <cell r="AT82">
            <v>2792976</v>
          </cell>
          <cell r="AU82">
            <v>2765046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908</v>
          </cell>
          <cell r="BC82">
            <v>-777</v>
          </cell>
          <cell r="BF82">
            <v>1299504</v>
          </cell>
          <cell r="BG82">
            <v>1289888</v>
          </cell>
          <cell r="BH82">
            <v>1299958</v>
          </cell>
          <cell r="BI82">
            <v>1289688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454</v>
          </cell>
          <cell r="BQ82">
            <v>-200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H82">
            <v>31292</v>
          </cell>
          <cell r="CI82">
            <v>31264</v>
          </cell>
          <cell r="CJ82">
            <v>9687</v>
          </cell>
          <cell r="CK82">
            <v>9651</v>
          </cell>
          <cell r="CL82">
            <v>18015</v>
          </cell>
          <cell r="CM82">
            <v>18012</v>
          </cell>
          <cell r="CN82">
            <v>39620</v>
          </cell>
          <cell r="CO82">
            <v>39625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V82">
            <v>2619</v>
          </cell>
          <cell r="CW82">
            <v>2616</v>
          </cell>
          <cell r="CX82">
            <v>1289</v>
          </cell>
          <cell r="CY82">
            <v>1275</v>
          </cell>
          <cell r="CZ82">
            <v>115737</v>
          </cell>
          <cell r="DA82">
            <v>115633</v>
          </cell>
          <cell r="DB82">
            <v>117067</v>
          </cell>
          <cell r="DC82">
            <v>116974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J82">
            <v>121010</v>
          </cell>
          <cell r="DK82">
            <v>119655</v>
          </cell>
          <cell r="DL82">
            <v>121168</v>
          </cell>
          <cell r="DM82">
            <v>119762</v>
          </cell>
          <cell r="DN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158</v>
          </cell>
          <cell r="DU82">
            <v>107</v>
          </cell>
          <cell r="DX82">
            <v>1310</v>
          </cell>
          <cell r="DY82">
            <v>1305</v>
          </cell>
          <cell r="DZ82">
            <v>104476</v>
          </cell>
          <cell r="EA82">
            <v>104445</v>
          </cell>
          <cell r="EB82">
            <v>103166</v>
          </cell>
          <cell r="EC82">
            <v>103140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L82">
            <v>42195</v>
          </cell>
          <cell r="EM82">
            <v>41672</v>
          </cell>
          <cell r="EN82">
            <v>42195</v>
          </cell>
          <cell r="EO82">
            <v>41676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  <cell r="EV82">
            <v>0</v>
          </cell>
          <cell r="EW82">
            <v>4</v>
          </cell>
          <cell r="FN82">
            <v>5175387</v>
          </cell>
          <cell r="FO82">
            <v>5132137</v>
          </cell>
          <cell r="FP82">
            <v>236918</v>
          </cell>
          <cell r="FQ82">
            <v>236785</v>
          </cell>
          <cell r="FR82">
            <v>156687</v>
          </cell>
          <cell r="FS82">
            <v>156599</v>
          </cell>
          <cell r="FV82">
            <v>279612</v>
          </cell>
          <cell r="FW82">
            <v>280081</v>
          </cell>
          <cell r="FX82">
            <v>5137187</v>
          </cell>
          <cell r="FY82">
            <v>5092230</v>
          </cell>
          <cell r="FZ82">
            <v>4494</v>
          </cell>
          <cell r="GA82">
            <v>3389</v>
          </cell>
        </row>
        <row r="83">
          <cell r="A83">
            <v>41353</v>
          </cell>
          <cell r="B83">
            <v>531797</v>
          </cell>
          <cell r="C83">
            <v>527702</v>
          </cell>
          <cell r="D83">
            <v>202488</v>
          </cell>
          <cell r="E83">
            <v>200909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332258</v>
          </cell>
          <cell r="K83">
            <v>329879</v>
          </cell>
          <cell r="L83">
            <v>2949</v>
          </cell>
          <cell r="M83">
            <v>3086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Z83">
            <v>0</v>
          </cell>
          <cell r="AA83">
            <v>0</v>
          </cell>
          <cell r="AD83">
            <v>397004</v>
          </cell>
          <cell r="AE83">
            <v>394423</v>
          </cell>
          <cell r="AF83">
            <v>930861</v>
          </cell>
          <cell r="AG83">
            <v>924810</v>
          </cell>
          <cell r="AH83">
            <v>534338</v>
          </cell>
          <cell r="AI83">
            <v>532011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-481</v>
          </cell>
          <cell r="AO83">
            <v>-1624</v>
          </cell>
          <cell r="AR83">
            <v>2792976</v>
          </cell>
          <cell r="AS83">
            <v>2765046</v>
          </cell>
          <cell r="AT83">
            <v>2793203</v>
          </cell>
          <cell r="AU83">
            <v>2764712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227</v>
          </cell>
          <cell r="BC83">
            <v>-334</v>
          </cell>
          <cell r="BF83">
            <v>1299958</v>
          </cell>
          <cell r="BG83">
            <v>1289688</v>
          </cell>
          <cell r="BH83">
            <v>1000364</v>
          </cell>
          <cell r="BI83">
            <v>991961</v>
          </cell>
          <cell r="BJ83">
            <v>0</v>
          </cell>
          <cell r="BK83">
            <v>0</v>
          </cell>
          <cell r="BL83">
            <v>300048</v>
          </cell>
          <cell r="BM83">
            <v>297788</v>
          </cell>
          <cell r="BN83">
            <v>0</v>
          </cell>
          <cell r="BO83">
            <v>0</v>
          </cell>
          <cell r="BP83">
            <v>454</v>
          </cell>
          <cell r="BQ83">
            <v>61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H83">
            <v>9687</v>
          </cell>
          <cell r="CI83">
            <v>9651</v>
          </cell>
          <cell r="CJ83">
            <v>497</v>
          </cell>
          <cell r="CK83">
            <v>495</v>
          </cell>
          <cell r="CL83">
            <v>108069</v>
          </cell>
          <cell r="CM83">
            <v>108046</v>
          </cell>
          <cell r="CN83">
            <v>117259</v>
          </cell>
          <cell r="CO83">
            <v>117202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V83">
            <v>1289</v>
          </cell>
          <cell r="CW83">
            <v>1275</v>
          </cell>
          <cell r="CX83">
            <v>111795</v>
          </cell>
          <cell r="CY83">
            <v>111896</v>
          </cell>
          <cell r="CZ83">
            <v>110506</v>
          </cell>
          <cell r="DA83">
            <v>110621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J83">
            <v>121168</v>
          </cell>
          <cell r="DK83">
            <v>119762</v>
          </cell>
          <cell r="DL83">
            <v>121141</v>
          </cell>
          <cell r="DM83">
            <v>119748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-27</v>
          </cell>
          <cell r="DU83">
            <v>-14</v>
          </cell>
          <cell r="DX83">
            <v>104476</v>
          </cell>
          <cell r="DY83">
            <v>104445</v>
          </cell>
          <cell r="DZ83">
            <v>1389</v>
          </cell>
          <cell r="EA83">
            <v>1387</v>
          </cell>
          <cell r="EB83">
            <v>13944</v>
          </cell>
          <cell r="EC83">
            <v>13963</v>
          </cell>
          <cell r="ED83">
            <v>117031</v>
          </cell>
          <cell r="EE83">
            <v>117021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L83">
            <v>42195</v>
          </cell>
          <cell r="EM83">
            <v>41676</v>
          </cell>
          <cell r="EN83">
            <v>42244</v>
          </cell>
          <cell r="EO83">
            <v>41720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49</v>
          </cell>
          <cell r="EW83">
            <v>44</v>
          </cell>
          <cell r="FN83">
            <v>5137187</v>
          </cell>
          <cell r="FO83">
            <v>5092230</v>
          </cell>
          <cell r="FP83">
            <v>232519</v>
          </cell>
          <cell r="FQ83">
            <v>232630</v>
          </cell>
          <cell r="FR83">
            <v>234290</v>
          </cell>
          <cell r="FS83">
            <v>234223</v>
          </cell>
          <cell r="FV83">
            <v>332258</v>
          </cell>
          <cell r="FW83">
            <v>329879</v>
          </cell>
          <cell r="FX83">
            <v>5040597</v>
          </cell>
          <cell r="FY83">
            <v>4996170</v>
          </cell>
          <cell r="FZ83">
            <v>3149</v>
          </cell>
          <cell r="GA83">
            <v>1189</v>
          </cell>
        </row>
        <row r="84">
          <cell r="A84">
            <v>41354</v>
          </cell>
          <cell r="B84">
            <v>202488</v>
          </cell>
          <cell r="C84">
            <v>200909</v>
          </cell>
          <cell r="D84">
            <v>200674</v>
          </cell>
          <cell r="E84">
            <v>199410</v>
          </cell>
          <cell r="F84">
            <v>116900</v>
          </cell>
          <cell r="G84">
            <v>116856</v>
          </cell>
          <cell r="H84">
            <v>120860</v>
          </cell>
          <cell r="I84">
            <v>120195</v>
          </cell>
          <cell r="J84">
            <v>0</v>
          </cell>
          <cell r="K84">
            <v>0</v>
          </cell>
          <cell r="L84">
            <v>2146</v>
          </cell>
          <cell r="M84">
            <v>1840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Z84">
            <v>0</v>
          </cell>
          <cell r="AA84">
            <v>0</v>
          </cell>
          <cell r="AD84">
            <v>930861</v>
          </cell>
          <cell r="AE84">
            <v>924810</v>
          </cell>
          <cell r="AF84">
            <v>978962</v>
          </cell>
          <cell r="AG84">
            <v>971718</v>
          </cell>
          <cell r="AH84">
            <v>539689</v>
          </cell>
          <cell r="AI84">
            <v>536605</v>
          </cell>
          <cell r="AJ84">
            <v>0</v>
          </cell>
          <cell r="AK84">
            <v>0</v>
          </cell>
          <cell r="AL84">
            <v>493257</v>
          </cell>
          <cell r="AM84">
            <v>490846</v>
          </cell>
          <cell r="AN84">
            <v>1669</v>
          </cell>
          <cell r="AO84">
            <v>1149</v>
          </cell>
          <cell r="AR84">
            <v>2793203</v>
          </cell>
          <cell r="AS84">
            <v>2764712</v>
          </cell>
          <cell r="AT84">
            <v>2793430</v>
          </cell>
          <cell r="AU84">
            <v>2764378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227</v>
          </cell>
          <cell r="BC84">
            <v>-334</v>
          </cell>
          <cell r="BF84">
            <v>1000364</v>
          </cell>
          <cell r="BG84">
            <v>991961</v>
          </cell>
          <cell r="BH84">
            <v>695800</v>
          </cell>
          <cell r="BI84">
            <v>689886</v>
          </cell>
          <cell r="BJ84">
            <v>0</v>
          </cell>
          <cell r="BK84">
            <v>0</v>
          </cell>
          <cell r="BL84">
            <v>301842</v>
          </cell>
          <cell r="BM84">
            <v>299276</v>
          </cell>
          <cell r="BN84">
            <v>0</v>
          </cell>
          <cell r="BO84">
            <v>0</v>
          </cell>
          <cell r="BP84">
            <v>-2722</v>
          </cell>
          <cell r="BQ84">
            <v>-2799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H84">
            <v>497</v>
          </cell>
          <cell r="CI84">
            <v>495</v>
          </cell>
          <cell r="CJ84">
            <v>89137</v>
          </cell>
          <cell r="CK84">
            <v>89226</v>
          </cell>
          <cell r="CL84">
            <v>88640</v>
          </cell>
          <cell r="CM84">
            <v>88731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V84">
            <v>111795</v>
          </cell>
          <cell r="CW84">
            <v>111896</v>
          </cell>
          <cell r="CX84">
            <v>1156</v>
          </cell>
          <cell r="CY84">
            <v>1152</v>
          </cell>
          <cell r="CZ84">
            <v>6348</v>
          </cell>
          <cell r="DA84">
            <v>6390</v>
          </cell>
          <cell r="DB84">
            <v>116987</v>
          </cell>
          <cell r="DC84">
            <v>117134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J84">
            <v>121141</v>
          </cell>
          <cell r="DK84">
            <v>119748</v>
          </cell>
          <cell r="DL84">
            <v>121303</v>
          </cell>
          <cell r="DM84">
            <v>119896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162</v>
          </cell>
          <cell r="DU84">
            <v>148</v>
          </cell>
          <cell r="DX84">
            <v>1389</v>
          </cell>
          <cell r="DY84">
            <v>1387</v>
          </cell>
          <cell r="DZ84">
            <v>1363</v>
          </cell>
          <cell r="EA84">
            <v>1360</v>
          </cell>
          <cell r="EB84">
            <v>116874</v>
          </cell>
          <cell r="EC84">
            <v>116829</v>
          </cell>
          <cell r="ED84">
            <v>116900</v>
          </cell>
          <cell r="EE84">
            <v>116856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L84">
            <v>42244</v>
          </cell>
          <cell r="EM84">
            <v>41720</v>
          </cell>
          <cell r="EN84">
            <v>42195</v>
          </cell>
          <cell r="EO84">
            <v>41672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-49</v>
          </cell>
          <cell r="EW84">
            <v>-48</v>
          </cell>
          <cell r="FN84">
            <v>5040597</v>
          </cell>
          <cell r="FO84">
            <v>4996170</v>
          </cell>
          <cell r="FP84">
            <v>211862</v>
          </cell>
          <cell r="FQ84">
            <v>211950</v>
          </cell>
          <cell r="FR84">
            <v>233887</v>
          </cell>
          <cell r="FS84">
            <v>233990</v>
          </cell>
          <cell r="FV84">
            <v>493257</v>
          </cell>
          <cell r="FW84">
            <v>490846</v>
          </cell>
          <cell r="FX84">
            <v>4760522</v>
          </cell>
          <cell r="FY84">
            <v>4717130</v>
          </cell>
          <cell r="FZ84">
            <v>1320</v>
          </cell>
          <cell r="GA84">
            <v>-144</v>
          </cell>
        </row>
        <row r="85">
          <cell r="A85">
            <v>41355</v>
          </cell>
          <cell r="B85">
            <v>200674</v>
          </cell>
          <cell r="C85">
            <v>199410</v>
          </cell>
          <cell r="D85">
            <v>121963</v>
          </cell>
          <cell r="E85">
            <v>121048</v>
          </cell>
          <cell r="F85">
            <v>0</v>
          </cell>
          <cell r="G85">
            <v>0</v>
          </cell>
          <cell r="H85">
            <v>78711</v>
          </cell>
          <cell r="I85">
            <v>78362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Z85">
            <v>0</v>
          </cell>
          <cell r="AA85">
            <v>0</v>
          </cell>
          <cell r="AD85">
            <v>978962</v>
          </cell>
          <cell r="AE85">
            <v>971718</v>
          </cell>
          <cell r="AF85">
            <v>975105</v>
          </cell>
          <cell r="AG85">
            <v>967792</v>
          </cell>
          <cell r="AH85">
            <v>288145</v>
          </cell>
          <cell r="AI85">
            <v>287198</v>
          </cell>
          <cell r="AJ85">
            <v>0</v>
          </cell>
          <cell r="AK85">
            <v>0</v>
          </cell>
          <cell r="AL85">
            <v>295534</v>
          </cell>
          <cell r="AM85">
            <v>296148</v>
          </cell>
          <cell r="AN85">
            <v>3532</v>
          </cell>
          <cell r="AO85">
            <v>5024</v>
          </cell>
          <cell r="AR85">
            <v>2793430</v>
          </cell>
          <cell r="AS85">
            <v>2764378</v>
          </cell>
          <cell r="AT85">
            <v>2793884</v>
          </cell>
          <cell r="AU85">
            <v>2761828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454</v>
          </cell>
          <cell r="BC85">
            <v>-2550</v>
          </cell>
          <cell r="BF85">
            <v>695800</v>
          </cell>
          <cell r="BG85">
            <v>689886</v>
          </cell>
          <cell r="BH85">
            <v>597624</v>
          </cell>
          <cell r="BI85">
            <v>592425</v>
          </cell>
          <cell r="BJ85">
            <v>0</v>
          </cell>
          <cell r="BK85">
            <v>0</v>
          </cell>
          <cell r="BL85">
            <v>98176</v>
          </cell>
          <cell r="BM85">
            <v>97461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H85">
            <v>89137</v>
          </cell>
          <cell r="CI85">
            <v>89226</v>
          </cell>
          <cell r="CJ85">
            <v>1085</v>
          </cell>
          <cell r="CK85">
            <v>1080</v>
          </cell>
          <cell r="CL85">
            <v>23206</v>
          </cell>
          <cell r="CM85">
            <v>23229</v>
          </cell>
          <cell r="CN85">
            <v>111258</v>
          </cell>
          <cell r="CO85">
            <v>111375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V85">
            <v>1156</v>
          </cell>
          <cell r="CW85">
            <v>1152</v>
          </cell>
          <cell r="CX85">
            <v>1236</v>
          </cell>
          <cell r="CY85">
            <v>1234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80</v>
          </cell>
          <cell r="DG85">
            <v>82</v>
          </cell>
          <cell r="DJ85">
            <v>121303</v>
          </cell>
          <cell r="DK85">
            <v>119896</v>
          </cell>
          <cell r="DL85">
            <v>121303</v>
          </cell>
          <cell r="DM85">
            <v>119896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X85">
            <v>1363</v>
          </cell>
          <cell r="DY85">
            <v>1360</v>
          </cell>
          <cell r="DZ85">
            <v>1389</v>
          </cell>
          <cell r="EA85">
            <v>1386</v>
          </cell>
          <cell r="EB85">
            <v>0</v>
          </cell>
          <cell r="EC85">
            <v>0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26</v>
          </cell>
          <cell r="EI85">
            <v>26</v>
          </cell>
          <cell r="EL85">
            <v>42195</v>
          </cell>
          <cell r="EM85">
            <v>41672</v>
          </cell>
          <cell r="EN85">
            <v>42271</v>
          </cell>
          <cell r="EO85">
            <v>41764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76</v>
          </cell>
          <cell r="EW85">
            <v>92</v>
          </cell>
          <cell r="FN85">
            <v>4760522</v>
          </cell>
          <cell r="FO85">
            <v>4717130</v>
          </cell>
          <cell r="FP85">
            <v>23206</v>
          </cell>
          <cell r="FQ85">
            <v>23229</v>
          </cell>
          <cell r="FR85">
            <v>111258</v>
          </cell>
          <cell r="FS85">
            <v>111375</v>
          </cell>
          <cell r="FV85">
            <v>295534</v>
          </cell>
          <cell r="FW85">
            <v>296148</v>
          </cell>
          <cell r="FX85">
            <v>4492286</v>
          </cell>
          <cell r="FY85">
            <v>4446793</v>
          </cell>
          <cell r="FZ85">
            <v>4092</v>
          </cell>
          <cell r="GA85">
            <v>2582</v>
          </cell>
        </row>
        <row r="86">
          <cell r="A86">
            <v>41356</v>
          </cell>
          <cell r="B86">
            <v>121963</v>
          </cell>
          <cell r="C86">
            <v>121048</v>
          </cell>
          <cell r="D86">
            <v>396378</v>
          </cell>
          <cell r="E86">
            <v>393802</v>
          </cell>
          <cell r="F86">
            <v>274760</v>
          </cell>
          <cell r="G86">
            <v>273492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-345</v>
          </cell>
          <cell r="M86">
            <v>-738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Z86">
            <v>0</v>
          </cell>
          <cell r="AA86">
            <v>0</v>
          </cell>
          <cell r="AD86">
            <v>975105</v>
          </cell>
          <cell r="AE86">
            <v>967792</v>
          </cell>
          <cell r="AF86">
            <v>601873</v>
          </cell>
          <cell r="AG86">
            <v>597239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372140</v>
          </cell>
          <cell r="AM86">
            <v>372775</v>
          </cell>
          <cell r="AN86">
            <v>-1092</v>
          </cell>
          <cell r="AO86">
            <v>2222</v>
          </cell>
          <cell r="AR86">
            <v>2793884</v>
          </cell>
          <cell r="AS86">
            <v>2761828</v>
          </cell>
          <cell r="AT86">
            <v>2793430</v>
          </cell>
          <cell r="AU86">
            <v>2764378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-454</v>
          </cell>
          <cell r="BC86">
            <v>2550</v>
          </cell>
          <cell r="BF86">
            <v>597624</v>
          </cell>
          <cell r="BG86">
            <v>592425</v>
          </cell>
          <cell r="BH86">
            <v>436873</v>
          </cell>
          <cell r="BI86">
            <v>433203</v>
          </cell>
          <cell r="BJ86">
            <v>0</v>
          </cell>
          <cell r="BK86">
            <v>0</v>
          </cell>
          <cell r="BL86">
            <v>160299</v>
          </cell>
          <cell r="BM86">
            <v>158953</v>
          </cell>
          <cell r="BN86">
            <v>0</v>
          </cell>
          <cell r="BO86">
            <v>0</v>
          </cell>
          <cell r="BP86">
            <v>-452</v>
          </cell>
          <cell r="BQ86">
            <v>-269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H86">
            <v>1085</v>
          </cell>
          <cell r="CI86">
            <v>1080</v>
          </cell>
          <cell r="CJ86">
            <v>3636</v>
          </cell>
          <cell r="CK86">
            <v>3617</v>
          </cell>
          <cell r="CL86">
            <v>117012</v>
          </cell>
          <cell r="CM86">
            <v>117076</v>
          </cell>
          <cell r="CN86">
            <v>114461</v>
          </cell>
          <cell r="CO86">
            <v>114539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V86">
            <v>1236</v>
          </cell>
          <cell r="CW86">
            <v>1234</v>
          </cell>
          <cell r="CX86">
            <v>33157</v>
          </cell>
          <cell r="CY86">
            <v>33164</v>
          </cell>
          <cell r="CZ86">
            <v>31921</v>
          </cell>
          <cell r="DA86">
            <v>31930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J86">
            <v>121303</v>
          </cell>
          <cell r="DK86">
            <v>119896</v>
          </cell>
          <cell r="DL86">
            <v>121249</v>
          </cell>
          <cell r="DM86">
            <v>119879</v>
          </cell>
          <cell r="DN86">
            <v>0</v>
          </cell>
          <cell r="DO86">
            <v>0</v>
          </cell>
          <cell r="DP86">
            <v>0</v>
          </cell>
          <cell r="DQ86">
            <v>0</v>
          </cell>
          <cell r="DR86">
            <v>0</v>
          </cell>
          <cell r="DS86">
            <v>0</v>
          </cell>
          <cell r="DT86">
            <v>-54</v>
          </cell>
          <cell r="DU86">
            <v>-17</v>
          </cell>
          <cell r="DX86">
            <v>1389</v>
          </cell>
          <cell r="DY86">
            <v>1386</v>
          </cell>
          <cell r="DZ86">
            <v>1363</v>
          </cell>
          <cell r="EA86">
            <v>1360</v>
          </cell>
          <cell r="EB86">
            <v>0</v>
          </cell>
          <cell r="EC86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-26</v>
          </cell>
          <cell r="EI86">
            <v>-26</v>
          </cell>
          <cell r="EL86">
            <v>42271</v>
          </cell>
          <cell r="EM86">
            <v>41764</v>
          </cell>
          <cell r="EN86">
            <v>42195</v>
          </cell>
          <cell r="EO86">
            <v>41676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-76</v>
          </cell>
          <cell r="EW86">
            <v>-88</v>
          </cell>
          <cell r="FN86">
            <v>4492286</v>
          </cell>
          <cell r="FO86">
            <v>4446793</v>
          </cell>
          <cell r="FP86">
            <v>148933</v>
          </cell>
          <cell r="FQ86">
            <v>149006</v>
          </cell>
          <cell r="FR86">
            <v>114461</v>
          </cell>
          <cell r="FS86">
            <v>114539</v>
          </cell>
          <cell r="FV86">
            <v>372140</v>
          </cell>
          <cell r="FW86">
            <v>372775</v>
          </cell>
          <cell r="FX86">
            <v>4266710</v>
          </cell>
          <cell r="FY86">
            <v>4226763</v>
          </cell>
          <cell r="FZ86">
            <v>-2369</v>
          </cell>
          <cell r="GA86">
            <v>3739</v>
          </cell>
        </row>
        <row r="87">
          <cell r="A87">
            <v>41357</v>
          </cell>
          <cell r="B87">
            <v>396378</v>
          </cell>
          <cell r="C87">
            <v>393802</v>
          </cell>
          <cell r="D87">
            <v>777923</v>
          </cell>
          <cell r="E87">
            <v>771855</v>
          </cell>
          <cell r="F87">
            <v>600062</v>
          </cell>
          <cell r="G87">
            <v>596260</v>
          </cell>
          <cell r="H87">
            <v>220882</v>
          </cell>
          <cell r="I87">
            <v>219429</v>
          </cell>
          <cell r="J87">
            <v>0</v>
          </cell>
          <cell r="K87">
            <v>0</v>
          </cell>
          <cell r="L87">
            <v>2365</v>
          </cell>
          <cell r="M87">
            <v>1222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Z87">
            <v>0</v>
          </cell>
          <cell r="AA87">
            <v>0</v>
          </cell>
          <cell r="AD87">
            <v>601873</v>
          </cell>
          <cell r="AE87">
            <v>597239</v>
          </cell>
          <cell r="AF87">
            <v>62195</v>
          </cell>
          <cell r="AG87">
            <v>61729</v>
          </cell>
          <cell r="AH87">
            <v>220882</v>
          </cell>
          <cell r="AI87">
            <v>219429</v>
          </cell>
          <cell r="AJ87">
            <v>222752</v>
          </cell>
          <cell r="AK87">
            <v>220967</v>
          </cell>
          <cell r="AL87">
            <v>538330</v>
          </cell>
          <cell r="AM87">
            <v>539008</v>
          </cell>
          <cell r="AN87">
            <v>522</v>
          </cell>
          <cell r="AO87">
            <v>5036</v>
          </cell>
          <cell r="AR87">
            <v>2793430</v>
          </cell>
          <cell r="AS87">
            <v>2764378</v>
          </cell>
          <cell r="AT87">
            <v>2794111</v>
          </cell>
          <cell r="AU87">
            <v>2763935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681</v>
          </cell>
          <cell r="BC87">
            <v>-443</v>
          </cell>
          <cell r="BF87">
            <v>436873</v>
          </cell>
          <cell r="BG87">
            <v>433203</v>
          </cell>
          <cell r="BH87">
            <v>176602</v>
          </cell>
          <cell r="BI87">
            <v>175030</v>
          </cell>
          <cell r="BJ87">
            <v>0</v>
          </cell>
          <cell r="BK87">
            <v>0</v>
          </cell>
          <cell r="BL87">
            <v>260271</v>
          </cell>
          <cell r="BM87">
            <v>258173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H87">
            <v>3636</v>
          </cell>
          <cell r="CI87">
            <v>3617</v>
          </cell>
          <cell r="CJ87">
            <v>15961</v>
          </cell>
          <cell r="CK87">
            <v>15841</v>
          </cell>
          <cell r="CL87">
            <v>12325</v>
          </cell>
          <cell r="CM87">
            <v>12224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V87">
            <v>33157</v>
          </cell>
          <cell r="CW87">
            <v>33164</v>
          </cell>
          <cell r="CX87">
            <v>1263</v>
          </cell>
          <cell r="CY87">
            <v>1252</v>
          </cell>
          <cell r="CZ87">
            <v>85145</v>
          </cell>
          <cell r="DA87">
            <v>85208</v>
          </cell>
          <cell r="DB87">
            <v>117039</v>
          </cell>
          <cell r="DC87">
            <v>117120</v>
          </cell>
          <cell r="DD87">
            <v>0</v>
          </cell>
          <cell r="DE87">
            <v>0</v>
          </cell>
          <cell r="DF87">
            <v>0</v>
          </cell>
          <cell r="DG87">
            <v>0</v>
          </cell>
          <cell r="DJ87">
            <v>121249</v>
          </cell>
          <cell r="DK87">
            <v>119879</v>
          </cell>
          <cell r="DL87">
            <v>121433</v>
          </cell>
          <cell r="DM87">
            <v>120024</v>
          </cell>
          <cell r="DN87">
            <v>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184</v>
          </cell>
          <cell r="DU87">
            <v>145</v>
          </cell>
          <cell r="DX87">
            <v>1363</v>
          </cell>
          <cell r="DY87">
            <v>1360</v>
          </cell>
          <cell r="DZ87">
            <v>117360</v>
          </cell>
          <cell r="EA87">
            <v>117067</v>
          </cell>
          <cell r="EB87">
            <v>115997</v>
          </cell>
          <cell r="EC87">
            <v>115707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L87">
            <v>42195</v>
          </cell>
          <cell r="EM87">
            <v>41676</v>
          </cell>
          <cell r="EN87">
            <v>42217</v>
          </cell>
          <cell r="EO87">
            <v>41685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22</v>
          </cell>
          <cell r="EW87">
            <v>9</v>
          </cell>
          <cell r="FN87">
            <v>4266710</v>
          </cell>
          <cell r="FO87">
            <v>4226763</v>
          </cell>
          <cell r="FP87">
            <v>213467</v>
          </cell>
          <cell r="FQ87">
            <v>213139</v>
          </cell>
          <cell r="FR87">
            <v>117039</v>
          </cell>
          <cell r="FS87">
            <v>117120</v>
          </cell>
          <cell r="FV87">
            <v>538330</v>
          </cell>
          <cell r="FW87">
            <v>539008</v>
          </cell>
          <cell r="FX87">
            <v>3945415</v>
          </cell>
          <cell r="FY87">
            <v>3906709</v>
          </cell>
          <cell r="FZ87">
            <v>3568</v>
          </cell>
          <cell r="GA87">
            <v>5815</v>
          </cell>
        </row>
        <row r="88">
          <cell r="A88">
            <v>41358</v>
          </cell>
          <cell r="B88">
            <v>777923</v>
          </cell>
          <cell r="C88">
            <v>771855</v>
          </cell>
          <cell r="D88">
            <v>750926</v>
          </cell>
          <cell r="E88">
            <v>745594</v>
          </cell>
          <cell r="F88">
            <v>335333</v>
          </cell>
          <cell r="G88">
            <v>334017</v>
          </cell>
          <cell r="H88">
            <v>0</v>
          </cell>
          <cell r="I88">
            <v>0</v>
          </cell>
          <cell r="J88">
            <v>365181</v>
          </cell>
          <cell r="K88">
            <v>365838</v>
          </cell>
          <cell r="L88">
            <v>2851</v>
          </cell>
          <cell r="M88">
            <v>5560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Z88">
            <v>0</v>
          </cell>
          <cell r="AA88">
            <v>0</v>
          </cell>
          <cell r="AD88">
            <v>62195</v>
          </cell>
          <cell r="AE88">
            <v>61729</v>
          </cell>
          <cell r="AF88">
            <v>61741</v>
          </cell>
          <cell r="AG88">
            <v>61278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-454</v>
          </cell>
          <cell r="AO88">
            <v>-451</v>
          </cell>
          <cell r="AR88">
            <v>2794111</v>
          </cell>
          <cell r="AS88">
            <v>2763935</v>
          </cell>
          <cell r="AT88">
            <v>2794111</v>
          </cell>
          <cell r="AU88">
            <v>2763935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F88">
            <v>176602</v>
          </cell>
          <cell r="BG88">
            <v>175030</v>
          </cell>
          <cell r="BH88">
            <v>74809</v>
          </cell>
          <cell r="BI88">
            <v>74211</v>
          </cell>
          <cell r="BJ88">
            <v>0</v>
          </cell>
          <cell r="BK88">
            <v>0</v>
          </cell>
          <cell r="BL88">
            <v>101566</v>
          </cell>
          <cell r="BM88">
            <v>100630</v>
          </cell>
          <cell r="BN88">
            <v>0</v>
          </cell>
          <cell r="BO88">
            <v>0</v>
          </cell>
          <cell r="BP88">
            <v>-227</v>
          </cell>
          <cell r="BQ88">
            <v>-189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H88">
            <v>15961</v>
          </cell>
          <cell r="CI88">
            <v>15841</v>
          </cell>
          <cell r="CJ88">
            <v>627</v>
          </cell>
          <cell r="CK88">
            <v>623</v>
          </cell>
          <cell r="CL88">
            <v>102463</v>
          </cell>
          <cell r="CM88">
            <v>102500</v>
          </cell>
          <cell r="CN88">
            <v>117797</v>
          </cell>
          <cell r="CO88">
            <v>117718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V88">
            <v>1263</v>
          </cell>
          <cell r="CW88">
            <v>1252</v>
          </cell>
          <cell r="CX88">
            <v>82510</v>
          </cell>
          <cell r="CY88">
            <v>82551</v>
          </cell>
          <cell r="CZ88">
            <v>81247</v>
          </cell>
          <cell r="DA88">
            <v>81299</v>
          </cell>
          <cell r="DB88">
            <v>0</v>
          </cell>
          <cell r="DC88">
            <v>0</v>
          </cell>
          <cell r="DD88">
            <v>0</v>
          </cell>
          <cell r="DE88">
            <v>0</v>
          </cell>
          <cell r="DF88">
            <v>0</v>
          </cell>
          <cell r="DG88">
            <v>0</v>
          </cell>
          <cell r="DJ88">
            <v>121433</v>
          </cell>
          <cell r="DK88">
            <v>120024</v>
          </cell>
          <cell r="DL88">
            <v>121379</v>
          </cell>
          <cell r="DM88">
            <v>119971</v>
          </cell>
          <cell r="DN88">
            <v>0</v>
          </cell>
          <cell r="DO88">
            <v>0</v>
          </cell>
          <cell r="DP88">
            <v>0</v>
          </cell>
          <cell r="DQ88">
            <v>0</v>
          </cell>
          <cell r="DR88">
            <v>0</v>
          </cell>
          <cell r="DS88">
            <v>0</v>
          </cell>
          <cell r="DT88">
            <v>-54</v>
          </cell>
          <cell r="DU88">
            <v>-53</v>
          </cell>
          <cell r="DX88">
            <v>117360</v>
          </cell>
          <cell r="DY88">
            <v>117067</v>
          </cell>
          <cell r="DZ88">
            <v>1336</v>
          </cell>
          <cell r="EA88">
            <v>1332</v>
          </cell>
          <cell r="EB88">
            <v>0</v>
          </cell>
          <cell r="EC88">
            <v>0</v>
          </cell>
          <cell r="ED88">
            <v>116024</v>
          </cell>
          <cell r="EE88">
            <v>115735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L88">
            <v>42217</v>
          </cell>
          <cell r="EM88">
            <v>41685</v>
          </cell>
          <cell r="EN88">
            <v>42195</v>
          </cell>
          <cell r="EO88">
            <v>41663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-22</v>
          </cell>
          <cell r="EW88">
            <v>-22</v>
          </cell>
          <cell r="FN88">
            <v>3945415</v>
          </cell>
          <cell r="FO88">
            <v>3906709</v>
          </cell>
          <cell r="FP88">
            <v>183710</v>
          </cell>
          <cell r="FQ88">
            <v>183799</v>
          </cell>
          <cell r="FR88">
            <v>233821</v>
          </cell>
          <cell r="FS88">
            <v>233453</v>
          </cell>
          <cell r="FV88">
            <v>365181</v>
          </cell>
          <cell r="FW88">
            <v>365838</v>
          </cell>
          <cell r="FX88">
            <v>3766060</v>
          </cell>
          <cell r="FY88">
            <v>3729524</v>
          </cell>
          <cell r="FZ88">
            <v>2170</v>
          </cell>
          <cell r="GA88">
            <v>4920</v>
          </cell>
        </row>
        <row r="89">
          <cell r="A89">
            <v>41359</v>
          </cell>
          <cell r="B89">
            <v>750926</v>
          </cell>
          <cell r="C89">
            <v>745594</v>
          </cell>
          <cell r="D89">
            <v>653832</v>
          </cell>
          <cell r="E89">
            <v>649647</v>
          </cell>
          <cell r="F89">
            <v>233612</v>
          </cell>
          <cell r="G89">
            <v>233572</v>
          </cell>
          <cell r="H89">
            <v>0</v>
          </cell>
          <cell r="I89">
            <v>0</v>
          </cell>
          <cell r="J89">
            <v>332340</v>
          </cell>
          <cell r="K89">
            <v>330848</v>
          </cell>
          <cell r="L89">
            <v>1634</v>
          </cell>
          <cell r="M89">
            <v>1329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Z89">
            <v>0</v>
          </cell>
          <cell r="AA89">
            <v>0</v>
          </cell>
          <cell r="AD89">
            <v>61741</v>
          </cell>
          <cell r="AE89">
            <v>61278</v>
          </cell>
          <cell r="AF89">
            <v>61968</v>
          </cell>
          <cell r="AG89">
            <v>61503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227</v>
          </cell>
          <cell r="AO89">
            <v>225</v>
          </cell>
          <cell r="AR89">
            <v>2794111</v>
          </cell>
          <cell r="AS89">
            <v>2763935</v>
          </cell>
          <cell r="AT89">
            <v>2794111</v>
          </cell>
          <cell r="AU89">
            <v>2763935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F89">
            <v>74809</v>
          </cell>
          <cell r="BG89">
            <v>74211</v>
          </cell>
          <cell r="BH89">
            <v>75263</v>
          </cell>
          <cell r="BI89">
            <v>74661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454</v>
          </cell>
          <cell r="BQ89">
            <v>450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H89">
            <v>627</v>
          </cell>
          <cell r="CI89">
            <v>623</v>
          </cell>
          <cell r="CJ89">
            <v>52200</v>
          </cell>
          <cell r="CK89">
            <v>52257</v>
          </cell>
          <cell r="CL89">
            <v>51573</v>
          </cell>
          <cell r="CM89">
            <v>51634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V89">
            <v>82510</v>
          </cell>
          <cell r="CW89">
            <v>82551</v>
          </cell>
          <cell r="CX89">
            <v>1343</v>
          </cell>
          <cell r="CY89">
            <v>1337</v>
          </cell>
          <cell r="CZ89">
            <v>35126</v>
          </cell>
          <cell r="DA89">
            <v>35261</v>
          </cell>
          <cell r="DB89">
            <v>116293</v>
          </cell>
          <cell r="DC89">
            <v>116475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J89">
            <v>121379</v>
          </cell>
          <cell r="DK89">
            <v>119971</v>
          </cell>
          <cell r="DL89">
            <v>121460</v>
          </cell>
          <cell r="DM89">
            <v>120088</v>
          </cell>
          <cell r="DN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81</v>
          </cell>
          <cell r="DU89">
            <v>117</v>
          </cell>
          <cell r="DX89">
            <v>1336</v>
          </cell>
          <cell r="DY89">
            <v>1332</v>
          </cell>
          <cell r="DZ89">
            <v>944</v>
          </cell>
          <cell r="EA89">
            <v>941</v>
          </cell>
          <cell r="EB89">
            <v>116927</v>
          </cell>
          <cell r="EC89">
            <v>116706</v>
          </cell>
          <cell r="ED89">
            <v>117319</v>
          </cell>
          <cell r="EE89">
            <v>117097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L89">
            <v>42195</v>
          </cell>
          <cell r="EM89">
            <v>41663</v>
          </cell>
          <cell r="EN89">
            <v>42244</v>
          </cell>
          <cell r="EO89">
            <v>41746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49</v>
          </cell>
          <cell r="EW89">
            <v>83</v>
          </cell>
          <cell r="FN89">
            <v>3766060</v>
          </cell>
          <cell r="FO89">
            <v>3729524</v>
          </cell>
          <cell r="FP89">
            <v>203626</v>
          </cell>
          <cell r="FQ89">
            <v>203601</v>
          </cell>
          <cell r="FR89">
            <v>233612</v>
          </cell>
          <cell r="FS89">
            <v>233572</v>
          </cell>
          <cell r="FV89">
            <v>332340</v>
          </cell>
          <cell r="FW89">
            <v>330848</v>
          </cell>
          <cell r="FX89">
            <v>3639661</v>
          </cell>
          <cell r="FY89">
            <v>3604281</v>
          </cell>
          <cell r="FZ89">
            <v>2315</v>
          </cell>
          <cell r="GA89">
            <v>2004</v>
          </cell>
        </row>
        <row r="90">
          <cell r="A90">
            <v>41360</v>
          </cell>
          <cell r="B90">
            <v>653832</v>
          </cell>
          <cell r="C90">
            <v>649647</v>
          </cell>
          <cell r="D90">
            <v>451044</v>
          </cell>
          <cell r="E90">
            <v>448473</v>
          </cell>
          <cell r="F90">
            <v>117568</v>
          </cell>
          <cell r="G90">
            <v>117535</v>
          </cell>
          <cell r="H90">
            <v>0</v>
          </cell>
          <cell r="I90">
            <v>0</v>
          </cell>
          <cell r="J90">
            <v>321641</v>
          </cell>
          <cell r="K90">
            <v>319779</v>
          </cell>
          <cell r="L90">
            <v>1285</v>
          </cell>
          <cell r="M90">
            <v>1070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Z90">
            <v>0</v>
          </cell>
          <cell r="AA90">
            <v>0</v>
          </cell>
          <cell r="AD90">
            <v>61968</v>
          </cell>
          <cell r="AE90">
            <v>61503</v>
          </cell>
          <cell r="AF90">
            <v>61515</v>
          </cell>
          <cell r="AG90">
            <v>61054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-453</v>
          </cell>
          <cell r="AO90">
            <v>-449</v>
          </cell>
          <cell r="AR90">
            <v>2794111</v>
          </cell>
          <cell r="AS90">
            <v>2763935</v>
          </cell>
          <cell r="AT90">
            <v>2784121</v>
          </cell>
          <cell r="AU90">
            <v>2754052</v>
          </cell>
          <cell r="AV90">
            <v>0</v>
          </cell>
          <cell r="AW90">
            <v>0</v>
          </cell>
          <cell r="AX90">
            <v>9990</v>
          </cell>
          <cell r="AY90">
            <v>9883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F90">
            <v>75263</v>
          </cell>
          <cell r="BG90">
            <v>74661</v>
          </cell>
          <cell r="BH90">
            <v>75490</v>
          </cell>
          <cell r="BI90">
            <v>74886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227</v>
          </cell>
          <cell r="BQ90">
            <v>225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H90">
            <v>52200</v>
          </cell>
          <cell r="CI90">
            <v>52257</v>
          </cell>
          <cell r="CJ90">
            <v>665</v>
          </cell>
          <cell r="CK90">
            <v>663</v>
          </cell>
          <cell r="CL90">
            <v>66033</v>
          </cell>
          <cell r="CM90">
            <v>65941</v>
          </cell>
          <cell r="CN90">
            <v>117568</v>
          </cell>
          <cell r="CO90">
            <v>117535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V90">
            <v>1343</v>
          </cell>
          <cell r="CW90">
            <v>1337</v>
          </cell>
          <cell r="CX90">
            <v>118460</v>
          </cell>
          <cell r="CY90">
            <v>118638</v>
          </cell>
          <cell r="CZ90">
            <v>117117</v>
          </cell>
          <cell r="DA90">
            <v>117301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J90">
            <v>121460</v>
          </cell>
          <cell r="DK90">
            <v>120088</v>
          </cell>
          <cell r="DL90">
            <v>121433</v>
          </cell>
          <cell r="DM90">
            <v>120061</v>
          </cell>
          <cell r="DN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-27</v>
          </cell>
          <cell r="DU90">
            <v>-27</v>
          </cell>
          <cell r="DX90">
            <v>944</v>
          </cell>
          <cell r="DY90">
            <v>941</v>
          </cell>
          <cell r="DZ90">
            <v>8693</v>
          </cell>
          <cell r="EA90">
            <v>8664</v>
          </cell>
          <cell r="EB90">
            <v>7749</v>
          </cell>
          <cell r="EC90">
            <v>7723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L90">
            <v>42244</v>
          </cell>
          <cell r="EM90">
            <v>41746</v>
          </cell>
          <cell r="EN90">
            <v>42168</v>
          </cell>
          <cell r="EO90">
            <v>41658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-76</v>
          </cell>
          <cell r="EW90">
            <v>-88</v>
          </cell>
          <cell r="FN90">
            <v>3639661</v>
          </cell>
          <cell r="FO90">
            <v>3604281</v>
          </cell>
          <cell r="FP90">
            <v>190899</v>
          </cell>
          <cell r="FQ90">
            <v>190965</v>
          </cell>
          <cell r="FR90">
            <v>117568</v>
          </cell>
          <cell r="FS90">
            <v>117535</v>
          </cell>
          <cell r="FV90">
            <v>321641</v>
          </cell>
          <cell r="FW90">
            <v>319779</v>
          </cell>
          <cell r="FX90">
            <v>3499988</v>
          </cell>
          <cell r="FY90">
            <v>3466430</v>
          </cell>
          <cell r="FZ90">
            <v>1059</v>
          </cell>
          <cell r="GA90">
            <v>846</v>
          </cell>
        </row>
        <row r="91">
          <cell r="A91">
            <v>41361</v>
          </cell>
          <cell r="B91">
            <v>451044</v>
          </cell>
          <cell r="C91">
            <v>448473</v>
          </cell>
          <cell r="D91">
            <v>396378</v>
          </cell>
          <cell r="E91">
            <v>394079</v>
          </cell>
          <cell r="F91">
            <v>235255</v>
          </cell>
          <cell r="G91">
            <v>236433</v>
          </cell>
          <cell r="H91">
            <v>0</v>
          </cell>
          <cell r="I91">
            <v>0</v>
          </cell>
          <cell r="J91">
            <v>290521</v>
          </cell>
          <cell r="K91">
            <v>291408</v>
          </cell>
          <cell r="L91">
            <v>600</v>
          </cell>
          <cell r="M91">
            <v>581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Z91">
            <v>0</v>
          </cell>
          <cell r="AA91">
            <v>0</v>
          </cell>
          <cell r="AD91">
            <v>61515</v>
          </cell>
          <cell r="AE91">
            <v>61054</v>
          </cell>
          <cell r="AF91">
            <v>61289</v>
          </cell>
          <cell r="AG91">
            <v>60829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-226</v>
          </cell>
          <cell r="AO91">
            <v>-225</v>
          </cell>
          <cell r="AR91">
            <v>2784121</v>
          </cell>
          <cell r="AS91">
            <v>2754052</v>
          </cell>
          <cell r="AT91">
            <v>2774359</v>
          </cell>
          <cell r="AU91">
            <v>2743564</v>
          </cell>
          <cell r="AV91">
            <v>0</v>
          </cell>
          <cell r="AW91">
            <v>0</v>
          </cell>
          <cell r="AX91">
            <v>9762</v>
          </cell>
          <cell r="AY91">
            <v>10488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F91">
            <v>75490</v>
          </cell>
          <cell r="BG91">
            <v>74886</v>
          </cell>
          <cell r="BH91">
            <v>75490</v>
          </cell>
          <cell r="BI91">
            <v>74886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H91">
            <v>665</v>
          </cell>
          <cell r="CI91">
            <v>663</v>
          </cell>
          <cell r="CJ91">
            <v>24059</v>
          </cell>
          <cell r="CK91">
            <v>23958</v>
          </cell>
          <cell r="CL91">
            <v>23394</v>
          </cell>
          <cell r="CM91">
            <v>23295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V91">
            <v>118460</v>
          </cell>
          <cell r="CW91">
            <v>118638</v>
          </cell>
          <cell r="CX91">
            <v>1209</v>
          </cell>
          <cell r="CY91">
            <v>1203</v>
          </cell>
          <cell r="CZ91">
            <v>0</v>
          </cell>
          <cell r="DA91">
            <v>0</v>
          </cell>
          <cell r="DB91">
            <v>117251</v>
          </cell>
          <cell r="DC91">
            <v>117435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J91">
            <v>121433</v>
          </cell>
          <cell r="DK91">
            <v>120061</v>
          </cell>
          <cell r="DL91">
            <v>121514</v>
          </cell>
          <cell r="DM91">
            <v>120104</v>
          </cell>
          <cell r="DN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81</v>
          </cell>
          <cell r="DU91">
            <v>43</v>
          </cell>
          <cell r="DX91">
            <v>8693</v>
          </cell>
          <cell r="DY91">
            <v>8664</v>
          </cell>
          <cell r="DZ91">
            <v>969</v>
          </cell>
          <cell r="EA91">
            <v>966</v>
          </cell>
          <cell r="EB91">
            <v>110280</v>
          </cell>
          <cell r="EC91">
            <v>111300</v>
          </cell>
          <cell r="ED91">
            <v>118004</v>
          </cell>
          <cell r="EE91">
            <v>118998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L91">
            <v>42168</v>
          </cell>
          <cell r="EM91">
            <v>41658</v>
          </cell>
          <cell r="EN91">
            <v>42195</v>
          </cell>
          <cell r="EO91">
            <v>41659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27</v>
          </cell>
          <cell r="EW91">
            <v>1</v>
          </cell>
          <cell r="FN91">
            <v>3499988</v>
          </cell>
          <cell r="FO91">
            <v>3466430</v>
          </cell>
          <cell r="FP91">
            <v>133674</v>
          </cell>
          <cell r="FQ91">
            <v>134595</v>
          </cell>
          <cell r="FR91">
            <v>235255</v>
          </cell>
          <cell r="FS91">
            <v>236433</v>
          </cell>
          <cell r="FV91">
            <v>290521</v>
          </cell>
          <cell r="FW91">
            <v>291408</v>
          </cell>
          <cell r="FX91">
            <v>3333753</v>
          </cell>
          <cell r="FY91">
            <v>3299485</v>
          </cell>
          <cell r="FZ91">
            <v>374</v>
          </cell>
          <cell r="GA91">
            <v>356</v>
          </cell>
        </row>
        <row r="92">
          <cell r="A92">
            <v>41362</v>
          </cell>
          <cell r="B92">
            <v>396378</v>
          </cell>
          <cell r="C92">
            <v>394079</v>
          </cell>
          <cell r="D92">
            <v>281175</v>
          </cell>
          <cell r="E92">
            <v>279685</v>
          </cell>
          <cell r="F92">
            <v>209954</v>
          </cell>
          <cell r="G92">
            <v>210256</v>
          </cell>
          <cell r="H92">
            <v>0</v>
          </cell>
          <cell r="I92">
            <v>0</v>
          </cell>
          <cell r="J92">
            <v>325385</v>
          </cell>
          <cell r="K92">
            <v>326446</v>
          </cell>
          <cell r="L92">
            <v>228</v>
          </cell>
          <cell r="M92">
            <v>1796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Z92">
            <v>0</v>
          </cell>
          <cell r="AA92">
            <v>0</v>
          </cell>
          <cell r="AD92">
            <v>61289</v>
          </cell>
          <cell r="AE92">
            <v>60829</v>
          </cell>
          <cell r="AF92">
            <v>61063</v>
          </cell>
          <cell r="AG92">
            <v>60605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-226</v>
          </cell>
          <cell r="AO92">
            <v>-224</v>
          </cell>
          <cell r="AR92">
            <v>2774359</v>
          </cell>
          <cell r="AS92">
            <v>2743564</v>
          </cell>
          <cell r="AT92">
            <v>2769591</v>
          </cell>
          <cell r="AU92">
            <v>2738295</v>
          </cell>
          <cell r="AV92">
            <v>0</v>
          </cell>
          <cell r="AW92">
            <v>0</v>
          </cell>
          <cell r="AX92">
            <v>4768</v>
          </cell>
          <cell r="AY92">
            <v>5269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F92">
            <v>75490</v>
          </cell>
          <cell r="BG92">
            <v>74886</v>
          </cell>
          <cell r="BH92">
            <v>75490</v>
          </cell>
          <cell r="BI92">
            <v>74886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H92">
            <v>24059</v>
          </cell>
          <cell r="CI92">
            <v>23958</v>
          </cell>
          <cell r="CJ92">
            <v>945</v>
          </cell>
          <cell r="CK92">
            <v>939</v>
          </cell>
          <cell r="CL92">
            <v>80887</v>
          </cell>
          <cell r="CM92">
            <v>81231</v>
          </cell>
          <cell r="CN92">
            <v>104001</v>
          </cell>
          <cell r="CO92">
            <v>104250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V92">
            <v>1209</v>
          </cell>
          <cell r="CW92">
            <v>1203</v>
          </cell>
          <cell r="CX92">
            <v>1423</v>
          </cell>
          <cell r="CY92">
            <v>1419</v>
          </cell>
          <cell r="CZ92">
            <v>106167</v>
          </cell>
          <cell r="DA92">
            <v>106222</v>
          </cell>
          <cell r="DB92">
            <v>105953</v>
          </cell>
          <cell r="DC92">
            <v>106006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J92">
            <v>121514</v>
          </cell>
          <cell r="DK92">
            <v>120104</v>
          </cell>
          <cell r="DL92">
            <v>121595</v>
          </cell>
          <cell r="DM92">
            <v>120124</v>
          </cell>
          <cell r="DN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81</v>
          </cell>
          <cell r="DU92">
            <v>20</v>
          </cell>
          <cell r="DX92">
            <v>969</v>
          </cell>
          <cell r="DY92">
            <v>966</v>
          </cell>
          <cell r="DZ92">
            <v>74725</v>
          </cell>
          <cell r="EA92">
            <v>74815</v>
          </cell>
          <cell r="EB92">
            <v>73756</v>
          </cell>
          <cell r="EC92">
            <v>73849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L92">
            <v>42195</v>
          </cell>
          <cell r="EM92">
            <v>41659</v>
          </cell>
          <cell r="EN92">
            <v>42195</v>
          </cell>
          <cell r="EO92">
            <v>41625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-34</v>
          </cell>
          <cell r="FN92">
            <v>3333753</v>
          </cell>
          <cell r="FO92">
            <v>3299485</v>
          </cell>
          <cell r="FP92">
            <v>260810</v>
          </cell>
          <cell r="FQ92">
            <v>261302</v>
          </cell>
          <cell r="FR92">
            <v>209954</v>
          </cell>
          <cell r="FS92">
            <v>210256</v>
          </cell>
          <cell r="FV92">
            <v>325385</v>
          </cell>
          <cell r="FW92">
            <v>326446</v>
          </cell>
          <cell r="FX92">
            <v>3264412</v>
          </cell>
          <cell r="FY92">
            <v>3230644</v>
          </cell>
          <cell r="FZ92">
            <v>2</v>
          </cell>
          <cell r="GA92">
            <v>1572</v>
          </cell>
        </row>
        <row r="93">
          <cell r="A93">
            <v>41363</v>
          </cell>
          <cell r="B93">
            <v>281175</v>
          </cell>
          <cell r="C93">
            <v>279685</v>
          </cell>
          <cell r="D93">
            <v>464880</v>
          </cell>
          <cell r="E93">
            <v>462602</v>
          </cell>
          <cell r="F93">
            <v>343692</v>
          </cell>
          <cell r="G93">
            <v>343657</v>
          </cell>
          <cell r="H93">
            <v>0</v>
          </cell>
          <cell r="I93">
            <v>0</v>
          </cell>
          <cell r="J93">
            <v>163184</v>
          </cell>
          <cell r="K93">
            <v>163704</v>
          </cell>
          <cell r="L93">
            <v>3197</v>
          </cell>
          <cell r="M93">
            <v>2964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Z93">
            <v>0</v>
          </cell>
          <cell r="AA93">
            <v>0</v>
          </cell>
          <cell r="AD93">
            <v>61063</v>
          </cell>
          <cell r="AE93">
            <v>60605</v>
          </cell>
          <cell r="AF93">
            <v>61063</v>
          </cell>
          <cell r="AG93">
            <v>60605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R93">
            <v>2769591</v>
          </cell>
          <cell r="AS93">
            <v>2738295</v>
          </cell>
          <cell r="AT93">
            <v>2725782</v>
          </cell>
          <cell r="AU93">
            <v>2694436</v>
          </cell>
          <cell r="AV93">
            <v>0</v>
          </cell>
          <cell r="AW93">
            <v>0</v>
          </cell>
          <cell r="AX93">
            <v>44036</v>
          </cell>
          <cell r="AY93">
            <v>43535</v>
          </cell>
          <cell r="AZ93">
            <v>0</v>
          </cell>
          <cell r="BA93">
            <v>0</v>
          </cell>
          <cell r="BB93">
            <v>227</v>
          </cell>
          <cell r="BC93">
            <v>-324</v>
          </cell>
          <cell r="BF93">
            <v>75490</v>
          </cell>
          <cell r="BG93">
            <v>74886</v>
          </cell>
          <cell r="BH93">
            <v>75490</v>
          </cell>
          <cell r="BI93">
            <v>74886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H93">
            <v>945</v>
          </cell>
          <cell r="CI93">
            <v>939</v>
          </cell>
          <cell r="CJ93">
            <v>366</v>
          </cell>
          <cell r="CK93">
            <v>363</v>
          </cell>
          <cell r="CL93">
            <v>117419</v>
          </cell>
          <cell r="CM93">
            <v>117320</v>
          </cell>
          <cell r="CN93">
            <v>117998</v>
          </cell>
          <cell r="CO93">
            <v>117896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V93">
            <v>1423</v>
          </cell>
          <cell r="CW93">
            <v>1419</v>
          </cell>
          <cell r="CX93">
            <v>1289</v>
          </cell>
          <cell r="CY93">
            <v>1282</v>
          </cell>
          <cell r="CZ93">
            <v>111596</v>
          </cell>
          <cell r="DA93">
            <v>111747</v>
          </cell>
          <cell r="DB93">
            <v>111730</v>
          </cell>
          <cell r="DC93">
            <v>111884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J93">
            <v>121595</v>
          </cell>
          <cell r="DK93">
            <v>120124</v>
          </cell>
          <cell r="DL93">
            <v>121726</v>
          </cell>
          <cell r="DM93">
            <v>120204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131</v>
          </cell>
          <cell r="DU93">
            <v>80</v>
          </cell>
          <cell r="DX93">
            <v>74725</v>
          </cell>
          <cell r="DY93">
            <v>74815</v>
          </cell>
          <cell r="DZ93">
            <v>9381</v>
          </cell>
          <cell r="EA93">
            <v>9329</v>
          </cell>
          <cell r="EB93">
            <v>37952</v>
          </cell>
          <cell r="EC93">
            <v>37846</v>
          </cell>
          <cell r="ED93">
            <v>103296</v>
          </cell>
          <cell r="EE93">
            <v>103332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L93">
            <v>42195</v>
          </cell>
          <cell r="EM93">
            <v>41625</v>
          </cell>
          <cell r="EN93">
            <v>42298</v>
          </cell>
          <cell r="EO93">
            <v>41727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103</v>
          </cell>
          <cell r="EW93">
            <v>102</v>
          </cell>
          <cell r="FN93">
            <v>3264412</v>
          </cell>
          <cell r="FO93">
            <v>3230644</v>
          </cell>
          <cell r="FP93">
            <v>266967</v>
          </cell>
          <cell r="FQ93">
            <v>266913</v>
          </cell>
          <cell r="FR93">
            <v>333024</v>
          </cell>
          <cell r="FS93">
            <v>333112</v>
          </cell>
          <cell r="FV93">
            <v>163184</v>
          </cell>
          <cell r="FW93">
            <v>163704</v>
          </cell>
          <cell r="FX93">
            <v>3338251</v>
          </cell>
          <cell r="FY93">
            <v>3303503</v>
          </cell>
          <cell r="FZ93">
            <v>3424</v>
          </cell>
          <cell r="GA93">
            <v>2640</v>
          </cell>
        </row>
        <row r="94">
          <cell r="A94">
            <v>41364</v>
          </cell>
          <cell r="B94">
            <v>464880</v>
          </cell>
          <cell r="C94">
            <v>462602</v>
          </cell>
          <cell r="D94">
            <v>465334</v>
          </cell>
          <cell r="E94">
            <v>462728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454</v>
          </cell>
          <cell r="M94">
            <v>126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Z94">
            <v>0</v>
          </cell>
          <cell r="AA94">
            <v>0</v>
          </cell>
          <cell r="AD94">
            <v>61063</v>
          </cell>
          <cell r="AE94">
            <v>60605</v>
          </cell>
          <cell r="AF94">
            <v>61515</v>
          </cell>
          <cell r="AG94">
            <v>61054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452</v>
          </cell>
          <cell r="AO94">
            <v>449</v>
          </cell>
          <cell r="AR94">
            <v>2725782</v>
          </cell>
          <cell r="AS94">
            <v>2694436</v>
          </cell>
          <cell r="AT94">
            <v>2726236</v>
          </cell>
          <cell r="AU94">
            <v>2694339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454</v>
          </cell>
          <cell r="BC94">
            <v>-97</v>
          </cell>
          <cell r="BF94">
            <v>75490</v>
          </cell>
          <cell r="BG94">
            <v>74886</v>
          </cell>
          <cell r="BH94">
            <v>75717</v>
          </cell>
          <cell r="BI94">
            <v>75111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227</v>
          </cell>
          <cell r="BQ94">
            <v>225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H94">
            <v>366</v>
          </cell>
          <cell r="CI94">
            <v>363</v>
          </cell>
          <cell r="CJ94">
            <v>422</v>
          </cell>
          <cell r="CK94">
            <v>418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56</v>
          </cell>
          <cell r="CS94">
            <v>55</v>
          </cell>
          <cell r="CV94">
            <v>1289</v>
          </cell>
          <cell r="CW94">
            <v>1282</v>
          </cell>
          <cell r="CX94">
            <v>1289</v>
          </cell>
          <cell r="CY94">
            <v>1282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J94">
            <v>121726</v>
          </cell>
          <cell r="DK94">
            <v>120204</v>
          </cell>
          <cell r="DL94">
            <v>121861</v>
          </cell>
          <cell r="DM94">
            <v>120313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135</v>
          </cell>
          <cell r="DU94">
            <v>109</v>
          </cell>
          <cell r="DX94">
            <v>9381</v>
          </cell>
          <cell r="DY94">
            <v>9329</v>
          </cell>
          <cell r="DZ94">
            <v>35627</v>
          </cell>
          <cell r="EA94">
            <v>35577</v>
          </cell>
          <cell r="EB94">
            <v>26246</v>
          </cell>
          <cell r="EC94">
            <v>26248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L94">
            <v>42298</v>
          </cell>
          <cell r="EM94">
            <v>41727</v>
          </cell>
          <cell r="EN94">
            <v>42244</v>
          </cell>
          <cell r="EO94">
            <v>41665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-54</v>
          </cell>
          <cell r="EW94">
            <v>-62</v>
          </cell>
          <cell r="FN94">
            <v>3338251</v>
          </cell>
          <cell r="FO94">
            <v>3303503</v>
          </cell>
          <cell r="FP94">
            <v>26246</v>
          </cell>
          <cell r="FQ94">
            <v>26248</v>
          </cell>
          <cell r="FR94">
            <v>0</v>
          </cell>
          <cell r="FS94">
            <v>0</v>
          </cell>
          <cell r="FV94">
            <v>0</v>
          </cell>
          <cell r="FW94">
            <v>0</v>
          </cell>
          <cell r="FX94">
            <v>3366140</v>
          </cell>
          <cell r="FY94">
            <v>3330509</v>
          </cell>
          <cell r="FZ94">
            <v>1643</v>
          </cell>
          <cell r="GA94">
            <v>758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5">
          <cell r="A5">
            <v>41518</v>
          </cell>
        </row>
      </sheetData>
      <sheetData sheetId="28" refreshError="1"/>
      <sheetData sheetId="29" refreshError="1"/>
      <sheetData sheetId="30" refreshError="1"/>
      <sheetData sheetId="31">
        <row r="10">
          <cell r="A10">
            <v>41426</v>
          </cell>
          <cell r="B10">
            <v>19261.900000000001</v>
          </cell>
        </row>
        <row r="11">
          <cell r="A11">
            <v>41427</v>
          </cell>
          <cell r="B11">
            <v>18709.900000000001</v>
          </cell>
        </row>
        <row r="12">
          <cell r="A12">
            <v>41428</v>
          </cell>
          <cell r="B12">
            <v>17789.900000000001</v>
          </cell>
        </row>
        <row r="13">
          <cell r="A13">
            <v>41429</v>
          </cell>
          <cell r="B13">
            <v>16492.7</v>
          </cell>
        </row>
        <row r="14">
          <cell r="A14">
            <v>41430</v>
          </cell>
          <cell r="B14">
            <v>16308.7</v>
          </cell>
        </row>
        <row r="15">
          <cell r="A15">
            <v>41431</v>
          </cell>
          <cell r="B15">
            <v>16308.7</v>
          </cell>
        </row>
        <row r="16">
          <cell r="A16">
            <v>41432</v>
          </cell>
          <cell r="B16">
            <v>16308.7</v>
          </cell>
        </row>
        <row r="17">
          <cell r="A17">
            <v>41433</v>
          </cell>
          <cell r="B17">
            <v>16308.7</v>
          </cell>
        </row>
        <row r="18">
          <cell r="A18">
            <v>41434</v>
          </cell>
          <cell r="B18">
            <v>16308.7</v>
          </cell>
        </row>
        <row r="19">
          <cell r="A19">
            <v>41435</v>
          </cell>
          <cell r="B19">
            <v>14100.7</v>
          </cell>
        </row>
        <row r="20">
          <cell r="A20">
            <v>41436</v>
          </cell>
          <cell r="B20">
            <v>12187.1</v>
          </cell>
        </row>
        <row r="21">
          <cell r="A21">
            <v>41437</v>
          </cell>
          <cell r="B21">
            <v>9960.7000000000007</v>
          </cell>
        </row>
        <row r="22">
          <cell r="A22">
            <v>41438</v>
          </cell>
          <cell r="B22">
            <v>7858.5</v>
          </cell>
        </row>
        <row r="23">
          <cell r="A23">
            <v>41439</v>
          </cell>
          <cell r="B23">
            <v>6381.9</v>
          </cell>
        </row>
        <row r="24">
          <cell r="A24">
            <v>41440</v>
          </cell>
          <cell r="B24">
            <v>5052.5</v>
          </cell>
        </row>
        <row r="25">
          <cell r="A25">
            <v>41441</v>
          </cell>
          <cell r="B25">
            <v>3373.5</v>
          </cell>
        </row>
        <row r="26">
          <cell r="A26">
            <v>41442</v>
          </cell>
          <cell r="B26">
            <v>1666.9</v>
          </cell>
        </row>
        <row r="27">
          <cell r="A27">
            <v>41443</v>
          </cell>
          <cell r="B27">
            <v>19449.7</v>
          </cell>
        </row>
        <row r="28">
          <cell r="A28">
            <v>41444</v>
          </cell>
          <cell r="B28">
            <v>17549.900000000001</v>
          </cell>
        </row>
        <row r="29">
          <cell r="A29">
            <v>41445</v>
          </cell>
          <cell r="B29">
            <v>15121.100000000002</v>
          </cell>
        </row>
        <row r="30">
          <cell r="A30">
            <v>41446</v>
          </cell>
          <cell r="B30">
            <v>13225.900000000001</v>
          </cell>
        </row>
        <row r="31">
          <cell r="A31">
            <v>41447</v>
          </cell>
          <cell r="B31">
            <v>10599.300000000001</v>
          </cell>
        </row>
        <row r="32">
          <cell r="A32">
            <v>41448</v>
          </cell>
          <cell r="B32">
            <v>9269.9000000000015</v>
          </cell>
        </row>
        <row r="33">
          <cell r="A33">
            <v>41449</v>
          </cell>
          <cell r="B33">
            <v>7002.1000000000022</v>
          </cell>
        </row>
        <row r="34">
          <cell r="A34">
            <v>41450</v>
          </cell>
          <cell r="B34">
            <v>4577.9000000000024</v>
          </cell>
        </row>
        <row r="35">
          <cell r="A35">
            <v>41451</v>
          </cell>
          <cell r="B35">
            <v>2084.7000000000025</v>
          </cell>
        </row>
        <row r="36">
          <cell r="A36">
            <v>41452</v>
          </cell>
          <cell r="B36">
            <v>19844.500000000004</v>
          </cell>
        </row>
        <row r="37">
          <cell r="A37">
            <v>41453</v>
          </cell>
          <cell r="B37">
            <v>17383.500000000004</v>
          </cell>
        </row>
        <row r="38">
          <cell r="A38">
            <v>41454</v>
          </cell>
          <cell r="B38">
            <v>15870.100000000002</v>
          </cell>
        </row>
        <row r="39">
          <cell r="A39">
            <v>41455</v>
          </cell>
          <cell r="B39">
            <v>14913.300000000003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vel 00.01น"/>
      <sheetName val="Tank V@30 C"/>
      <sheetName val="Meter"/>
      <sheetName val="Level Loading"/>
      <sheetName val="DT to 1,2,3"/>
      <sheetName val="DT to 4,5,6"/>
      <sheetName val="ST to ST"/>
      <sheetName val="สอน.05(Gasoline)Vobs(ส.ค.)"/>
      <sheetName val="Summary(SEP13)"/>
      <sheetName val="สอน.05(Gasoline)Vobs(ก.ย.56)"/>
      <sheetName val="Meter (SEP13)"/>
      <sheetName val="T-105-01,02,03(SEP13)"/>
      <sheetName val="Prod.(SEP13)"/>
      <sheetName val="สอน.05(Gasoline)Vobs(มิถุนายน)"/>
      <sheetName val="สอน.05(Gasoline)Vobs(ก.ค.)"/>
      <sheetName val="สอน.05(Gasoline)Vobs(ก.ย.) "/>
      <sheetName val="Sheet1"/>
      <sheetName val="Summary (Jan-Mar13)"/>
    </sheetNames>
    <sheetDataSet>
      <sheetData sheetId="0"/>
      <sheetData sheetId="1">
        <row r="254">
          <cell r="A254">
            <v>41518</v>
          </cell>
          <cell r="B254">
            <v>1219489</v>
          </cell>
          <cell r="C254">
            <v>1211684</v>
          </cell>
          <cell r="D254">
            <v>0</v>
          </cell>
          <cell r="E254">
            <v>0</v>
          </cell>
          <cell r="F254">
            <v>29790</v>
          </cell>
          <cell r="G254">
            <v>29701</v>
          </cell>
          <cell r="H254">
            <v>28599</v>
          </cell>
          <cell r="I254">
            <v>28456</v>
          </cell>
          <cell r="J254">
            <v>39701</v>
          </cell>
          <cell r="K254">
            <v>39542</v>
          </cell>
          <cell r="L254">
            <v>0</v>
          </cell>
          <cell r="M254">
            <v>0</v>
          </cell>
          <cell r="N254">
            <v>25576</v>
          </cell>
          <cell r="O254">
            <v>25463</v>
          </cell>
          <cell r="P254">
            <v>1236</v>
          </cell>
          <cell r="Q254">
            <v>1226</v>
          </cell>
          <cell r="R254">
            <v>972</v>
          </cell>
          <cell r="S254">
            <v>969</v>
          </cell>
          <cell r="T254">
            <v>118528</v>
          </cell>
          <cell r="U254">
            <v>118267</v>
          </cell>
          <cell r="V254">
            <v>118976</v>
          </cell>
          <cell r="W254">
            <v>118072</v>
          </cell>
          <cell r="AB254">
            <v>10785</v>
          </cell>
          <cell r="AC254">
            <v>10589</v>
          </cell>
          <cell r="AF254">
            <v>12195.53</v>
          </cell>
          <cell r="AG254">
            <v>709.5</v>
          </cell>
        </row>
        <row r="255">
          <cell r="A255">
            <v>41519</v>
          </cell>
          <cell r="B255">
            <v>1533882</v>
          </cell>
          <cell r="C255">
            <v>1523605</v>
          </cell>
          <cell r="D255">
            <v>0</v>
          </cell>
          <cell r="E255">
            <v>0</v>
          </cell>
          <cell r="F255">
            <v>30921</v>
          </cell>
          <cell r="G255">
            <v>30828</v>
          </cell>
          <cell r="H255">
            <v>28599</v>
          </cell>
          <cell r="I255">
            <v>28456</v>
          </cell>
          <cell r="J255">
            <v>39474</v>
          </cell>
          <cell r="K255">
            <v>39316</v>
          </cell>
          <cell r="L255">
            <v>0</v>
          </cell>
          <cell r="M255">
            <v>0</v>
          </cell>
          <cell r="N255">
            <v>945</v>
          </cell>
          <cell r="O255">
            <v>941</v>
          </cell>
          <cell r="P255">
            <v>1449</v>
          </cell>
          <cell r="Q255">
            <v>1440</v>
          </cell>
          <cell r="R255">
            <v>118488</v>
          </cell>
          <cell r="S255">
            <v>118251</v>
          </cell>
          <cell r="T255">
            <v>35523</v>
          </cell>
          <cell r="U255">
            <v>35470</v>
          </cell>
          <cell r="V255">
            <v>119003</v>
          </cell>
          <cell r="W255">
            <v>118051</v>
          </cell>
          <cell r="AB255">
            <v>10768</v>
          </cell>
          <cell r="AC255">
            <v>10572</v>
          </cell>
          <cell r="AF255">
            <v>12195.53</v>
          </cell>
          <cell r="AG255">
            <v>709.5</v>
          </cell>
        </row>
        <row r="256">
          <cell r="A256">
            <v>41520</v>
          </cell>
          <cell r="B256">
            <v>1605625</v>
          </cell>
          <cell r="C256">
            <v>1595510</v>
          </cell>
          <cell r="D256">
            <v>0</v>
          </cell>
          <cell r="E256">
            <v>0</v>
          </cell>
          <cell r="F256">
            <v>30921</v>
          </cell>
          <cell r="G256">
            <v>30828</v>
          </cell>
          <cell r="H256">
            <v>28712</v>
          </cell>
          <cell r="I256">
            <v>28568</v>
          </cell>
          <cell r="J256">
            <v>39701</v>
          </cell>
          <cell r="K256">
            <v>39542</v>
          </cell>
          <cell r="L256">
            <v>0</v>
          </cell>
          <cell r="M256">
            <v>0</v>
          </cell>
          <cell r="N256">
            <v>2704</v>
          </cell>
          <cell r="O256">
            <v>2685</v>
          </cell>
          <cell r="P256">
            <v>112992</v>
          </cell>
          <cell r="Q256">
            <v>113241</v>
          </cell>
          <cell r="R256">
            <v>1415</v>
          </cell>
          <cell r="S256">
            <v>1408</v>
          </cell>
          <cell r="T256">
            <v>3273</v>
          </cell>
          <cell r="U256">
            <v>3268</v>
          </cell>
          <cell r="V256">
            <v>119030</v>
          </cell>
          <cell r="W256">
            <v>118102</v>
          </cell>
          <cell r="AB256">
            <v>9446</v>
          </cell>
          <cell r="AC256">
            <v>9274</v>
          </cell>
          <cell r="AF256">
            <v>12195.53</v>
          </cell>
          <cell r="AG256">
            <v>703.6</v>
          </cell>
        </row>
        <row r="257">
          <cell r="A257">
            <v>41521</v>
          </cell>
          <cell r="B257">
            <v>1582468</v>
          </cell>
          <cell r="C257">
            <v>1572973</v>
          </cell>
          <cell r="D257">
            <v>0</v>
          </cell>
          <cell r="E257">
            <v>0</v>
          </cell>
          <cell r="F257">
            <v>31148</v>
          </cell>
          <cell r="G257">
            <v>31055</v>
          </cell>
          <cell r="H257">
            <v>28712</v>
          </cell>
          <cell r="I257">
            <v>28568</v>
          </cell>
          <cell r="J257">
            <v>39701</v>
          </cell>
          <cell r="K257">
            <v>39542</v>
          </cell>
          <cell r="L257">
            <v>0</v>
          </cell>
          <cell r="M257">
            <v>0</v>
          </cell>
          <cell r="N257">
            <v>70376</v>
          </cell>
          <cell r="O257">
            <v>70496</v>
          </cell>
          <cell r="P257">
            <v>2566</v>
          </cell>
          <cell r="Q257">
            <v>2561</v>
          </cell>
          <cell r="R257">
            <v>3881</v>
          </cell>
          <cell r="S257">
            <v>3862</v>
          </cell>
          <cell r="T257">
            <v>2001</v>
          </cell>
          <cell r="U257">
            <v>1998</v>
          </cell>
          <cell r="V257">
            <v>119030</v>
          </cell>
          <cell r="W257">
            <v>118066</v>
          </cell>
          <cell r="AB257">
            <v>7658</v>
          </cell>
          <cell r="AC257">
            <v>7519</v>
          </cell>
          <cell r="AF257">
            <v>12195.53</v>
          </cell>
          <cell r="AG257">
            <v>696.6</v>
          </cell>
        </row>
        <row r="258">
          <cell r="A258">
            <v>41522</v>
          </cell>
          <cell r="B258">
            <v>1525708</v>
          </cell>
          <cell r="C258">
            <v>1516401</v>
          </cell>
          <cell r="D258">
            <v>0</v>
          </cell>
          <cell r="E258">
            <v>0</v>
          </cell>
          <cell r="F258">
            <v>31375</v>
          </cell>
          <cell r="G258">
            <v>31281</v>
          </cell>
          <cell r="H258">
            <v>28712</v>
          </cell>
          <cell r="I258">
            <v>28568</v>
          </cell>
          <cell r="J258">
            <v>39701</v>
          </cell>
          <cell r="K258">
            <v>39542</v>
          </cell>
          <cell r="L258">
            <v>0</v>
          </cell>
          <cell r="M258">
            <v>0</v>
          </cell>
          <cell r="N258">
            <v>33571</v>
          </cell>
          <cell r="O258">
            <v>33588</v>
          </cell>
          <cell r="P258">
            <v>3739</v>
          </cell>
          <cell r="Q258">
            <v>3707</v>
          </cell>
          <cell r="R258">
            <v>2982</v>
          </cell>
          <cell r="S258">
            <v>2963</v>
          </cell>
          <cell r="T258">
            <v>61382</v>
          </cell>
          <cell r="U258">
            <v>61376</v>
          </cell>
          <cell r="V258">
            <v>87855</v>
          </cell>
          <cell r="W258">
            <v>87117</v>
          </cell>
          <cell r="AB258">
            <v>25164</v>
          </cell>
          <cell r="AC258">
            <v>24706</v>
          </cell>
          <cell r="AF258">
            <v>12195.53</v>
          </cell>
          <cell r="AG258">
            <v>696.6</v>
          </cell>
        </row>
        <row r="259">
          <cell r="A259">
            <v>41523</v>
          </cell>
          <cell r="B259">
            <v>1555905</v>
          </cell>
          <cell r="C259">
            <v>1546725</v>
          </cell>
          <cell r="D259">
            <v>0</v>
          </cell>
          <cell r="E259">
            <v>0</v>
          </cell>
          <cell r="F259">
            <v>30467</v>
          </cell>
          <cell r="G259">
            <v>30367</v>
          </cell>
          <cell r="H259">
            <v>28712</v>
          </cell>
          <cell r="I259">
            <v>28568</v>
          </cell>
          <cell r="J259">
            <v>39701</v>
          </cell>
          <cell r="K259">
            <v>39542</v>
          </cell>
          <cell r="L259">
            <v>0</v>
          </cell>
          <cell r="M259">
            <v>0</v>
          </cell>
          <cell r="N259">
            <v>2731</v>
          </cell>
          <cell r="O259">
            <v>2723</v>
          </cell>
          <cell r="P259">
            <v>2619</v>
          </cell>
          <cell r="Q259">
            <v>2613</v>
          </cell>
          <cell r="R259">
            <v>2237</v>
          </cell>
          <cell r="S259">
            <v>2228</v>
          </cell>
          <cell r="T259">
            <v>114551</v>
          </cell>
          <cell r="U259">
            <v>114459</v>
          </cell>
          <cell r="V259">
            <v>8076</v>
          </cell>
          <cell r="W259">
            <v>8064</v>
          </cell>
          <cell r="AB259">
            <v>23724</v>
          </cell>
          <cell r="AC259">
            <v>23292</v>
          </cell>
          <cell r="AF259">
            <v>12195.53</v>
          </cell>
          <cell r="AG259">
            <v>696.6</v>
          </cell>
        </row>
        <row r="260">
          <cell r="A260">
            <v>41524</v>
          </cell>
          <cell r="B260">
            <v>1509362</v>
          </cell>
          <cell r="C260">
            <v>1500155</v>
          </cell>
          <cell r="D260">
            <v>0</v>
          </cell>
          <cell r="E260">
            <v>0</v>
          </cell>
          <cell r="F260">
            <v>30467</v>
          </cell>
          <cell r="G260">
            <v>30376</v>
          </cell>
          <cell r="H260">
            <v>28712</v>
          </cell>
          <cell r="I260">
            <v>28568</v>
          </cell>
          <cell r="J260">
            <v>39701</v>
          </cell>
          <cell r="K260">
            <v>39542</v>
          </cell>
          <cell r="L260">
            <v>0</v>
          </cell>
          <cell r="M260">
            <v>0</v>
          </cell>
          <cell r="N260">
            <v>1644</v>
          </cell>
          <cell r="O260">
            <v>1638</v>
          </cell>
          <cell r="P260">
            <v>77807</v>
          </cell>
          <cell r="Q260">
            <v>77519</v>
          </cell>
          <cell r="R260">
            <v>2237</v>
          </cell>
          <cell r="S260">
            <v>2228</v>
          </cell>
          <cell r="T260">
            <v>2692</v>
          </cell>
          <cell r="U260">
            <v>2682</v>
          </cell>
          <cell r="V260">
            <v>8130</v>
          </cell>
          <cell r="W260">
            <v>8118</v>
          </cell>
          <cell r="AB260">
            <v>22329</v>
          </cell>
          <cell r="AC260">
            <v>21923</v>
          </cell>
          <cell r="AF260">
            <v>12195.53</v>
          </cell>
          <cell r="AG260">
            <v>696.6</v>
          </cell>
        </row>
        <row r="261">
          <cell r="A261">
            <v>41525</v>
          </cell>
          <cell r="B261">
            <v>1461457</v>
          </cell>
          <cell r="C261">
            <v>1452250</v>
          </cell>
          <cell r="D261">
            <v>0</v>
          </cell>
          <cell r="E261">
            <v>0</v>
          </cell>
          <cell r="F261">
            <v>30016</v>
          </cell>
          <cell r="G261">
            <v>29926</v>
          </cell>
          <cell r="H261">
            <v>28712</v>
          </cell>
          <cell r="I261">
            <v>28568</v>
          </cell>
          <cell r="J261">
            <v>39701</v>
          </cell>
          <cell r="K261">
            <v>39542</v>
          </cell>
          <cell r="L261">
            <v>0</v>
          </cell>
          <cell r="M261">
            <v>0</v>
          </cell>
          <cell r="N261">
            <v>1644</v>
          </cell>
          <cell r="O261">
            <v>1638</v>
          </cell>
          <cell r="P261">
            <v>2963</v>
          </cell>
          <cell r="Q261">
            <v>2953</v>
          </cell>
          <cell r="R261">
            <v>1840</v>
          </cell>
          <cell r="S261">
            <v>1832</v>
          </cell>
          <cell r="T261">
            <v>47644</v>
          </cell>
          <cell r="U261">
            <v>47582</v>
          </cell>
          <cell r="V261">
            <v>8103</v>
          </cell>
          <cell r="W261">
            <v>8091</v>
          </cell>
          <cell r="AB261">
            <v>21133</v>
          </cell>
          <cell r="AC261">
            <v>20748</v>
          </cell>
          <cell r="AF261">
            <v>12195.53</v>
          </cell>
          <cell r="AG261">
            <v>869.6</v>
          </cell>
        </row>
        <row r="262">
          <cell r="A262">
            <v>41526</v>
          </cell>
          <cell r="B262">
            <v>1690764</v>
          </cell>
          <cell r="C262">
            <v>1680450</v>
          </cell>
          <cell r="D262">
            <v>0</v>
          </cell>
          <cell r="E262">
            <v>0</v>
          </cell>
          <cell r="F262">
            <v>30694</v>
          </cell>
          <cell r="G262">
            <v>30602</v>
          </cell>
          <cell r="H262">
            <v>28712</v>
          </cell>
          <cell r="I262">
            <v>28568</v>
          </cell>
          <cell r="J262">
            <v>39474</v>
          </cell>
          <cell r="K262">
            <v>39316</v>
          </cell>
          <cell r="L262">
            <v>0</v>
          </cell>
          <cell r="M262">
            <v>0</v>
          </cell>
          <cell r="N262">
            <v>1671</v>
          </cell>
          <cell r="O262">
            <v>1664</v>
          </cell>
          <cell r="P262">
            <v>2592</v>
          </cell>
          <cell r="Q262">
            <v>2581</v>
          </cell>
          <cell r="R262">
            <v>44800</v>
          </cell>
          <cell r="S262">
            <v>44612</v>
          </cell>
          <cell r="T262">
            <v>2928</v>
          </cell>
          <cell r="U262">
            <v>2924</v>
          </cell>
          <cell r="V262">
            <v>8076</v>
          </cell>
          <cell r="W262">
            <v>8064</v>
          </cell>
          <cell r="AB262">
            <v>20503</v>
          </cell>
          <cell r="AC262">
            <v>20130</v>
          </cell>
          <cell r="AF262">
            <v>12195.53</v>
          </cell>
          <cell r="AG262">
            <v>684.6</v>
          </cell>
        </row>
        <row r="263">
          <cell r="A263">
            <v>41527</v>
          </cell>
          <cell r="B263">
            <v>1679185</v>
          </cell>
          <cell r="C263">
            <v>1668270</v>
          </cell>
          <cell r="D263">
            <v>0</v>
          </cell>
          <cell r="E263">
            <v>0</v>
          </cell>
          <cell r="F263">
            <v>30016</v>
          </cell>
          <cell r="G263">
            <v>29926</v>
          </cell>
          <cell r="H263">
            <v>28712</v>
          </cell>
          <cell r="I263">
            <v>28568</v>
          </cell>
          <cell r="J263">
            <v>39701</v>
          </cell>
          <cell r="K263">
            <v>39542</v>
          </cell>
          <cell r="L263">
            <v>0</v>
          </cell>
          <cell r="M263">
            <v>0</v>
          </cell>
          <cell r="N263">
            <v>118124</v>
          </cell>
          <cell r="O263">
            <v>117592</v>
          </cell>
          <cell r="P263">
            <v>32095</v>
          </cell>
          <cell r="Q263">
            <v>31877</v>
          </cell>
          <cell r="R263">
            <v>1442</v>
          </cell>
          <cell r="S263">
            <v>1432</v>
          </cell>
          <cell r="T263">
            <v>2666</v>
          </cell>
          <cell r="U263">
            <v>2662</v>
          </cell>
          <cell r="V263">
            <v>8103</v>
          </cell>
          <cell r="W263">
            <v>8091</v>
          </cell>
          <cell r="AB263">
            <v>19321</v>
          </cell>
          <cell r="AC263">
            <v>18969</v>
          </cell>
          <cell r="AF263">
            <v>12195.53</v>
          </cell>
          <cell r="AG263">
            <v>671.7</v>
          </cell>
        </row>
        <row r="264">
          <cell r="A264">
            <v>41528</v>
          </cell>
          <cell r="B264">
            <v>1738894</v>
          </cell>
          <cell r="C264">
            <v>1727243</v>
          </cell>
          <cell r="D264">
            <v>0</v>
          </cell>
          <cell r="E264">
            <v>0</v>
          </cell>
          <cell r="F264">
            <v>30467</v>
          </cell>
          <cell r="G264">
            <v>30376</v>
          </cell>
          <cell r="H264">
            <v>28712</v>
          </cell>
          <cell r="I264">
            <v>28568</v>
          </cell>
          <cell r="J264">
            <v>39701</v>
          </cell>
          <cell r="K264">
            <v>39542</v>
          </cell>
          <cell r="L264">
            <v>0</v>
          </cell>
          <cell r="M264">
            <v>0</v>
          </cell>
          <cell r="N264">
            <v>2281</v>
          </cell>
          <cell r="O264">
            <v>2270</v>
          </cell>
          <cell r="P264">
            <v>2539</v>
          </cell>
          <cell r="Q264">
            <v>2523</v>
          </cell>
          <cell r="R264">
            <v>2343</v>
          </cell>
          <cell r="S264">
            <v>2328</v>
          </cell>
          <cell r="T264">
            <v>112165</v>
          </cell>
          <cell r="U264">
            <v>111986</v>
          </cell>
          <cell r="V264">
            <v>8049</v>
          </cell>
          <cell r="W264">
            <v>8037</v>
          </cell>
          <cell r="AB264">
            <v>17862</v>
          </cell>
          <cell r="AC264">
            <v>17537</v>
          </cell>
          <cell r="AF264">
            <v>12195.53</v>
          </cell>
          <cell r="AG264">
            <v>664.7</v>
          </cell>
        </row>
        <row r="265">
          <cell r="A265">
            <v>41529</v>
          </cell>
          <cell r="B265">
            <v>1748200</v>
          </cell>
          <cell r="C265">
            <v>1736312</v>
          </cell>
          <cell r="D265">
            <v>0</v>
          </cell>
          <cell r="E265">
            <v>0</v>
          </cell>
          <cell r="F265">
            <v>30921</v>
          </cell>
          <cell r="G265">
            <v>30828</v>
          </cell>
          <cell r="H265">
            <v>28712</v>
          </cell>
          <cell r="I265">
            <v>28568</v>
          </cell>
          <cell r="J265">
            <v>39474</v>
          </cell>
          <cell r="K265">
            <v>39316</v>
          </cell>
          <cell r="L265">
            <v>0</v>
          </cell>
          <cell r="M265">
            <v>0</v>
          </cell>
          <cell r="N265">
            <v>2837</v>
          </cell>
          <cell r="O265">
            <v>2813</v>
          </cell>
          <cell r="P265">
            <v>2539</v>
          </cell>
          <cell r="Q265">
            <v>2523</v>
          </cell>
          <cell r="R265">
            <v>2343</v>
          </cell>
          <cell r="S265">
            <v>2328</v>
          </cell>
          <cell r="T265">
            <v>3034</v>
          </cell>
          <cell r="U265">
            <v>3029</v>
          </cell>
          <cell r="V265">
            <v>8076</v>
          </cell>
          <cell r="W265">
            <v>8064</v>
          </cell>
          <cell r="AB265">
            <v>17059</v>
          </cell>
          <cell r="AC265">
            <v>16749</v>
          </cell>
          <cell r="AF265">
            <v>12195.53</v>
          </cell>
          <cell r="AG265">
            <v>664.7</v>
          </cell>
        </row>
        <row r="266">
          <cell r="A266">
            <v>41530</v>
          </cell>
          <cell r="B266">
            <v>1858973</v>
          </cell>
          <cell r="C266">
            <v>1846146</v>
          </cell>
          <cell r="D266">
            <v>0</v>
          </cell>
          <cell r="E266">
            <v>0</v>
          </cell>
          <cell r="F266">
            <v>30921</v>
          </cell>
          <cell r="G266">
            <v>30828</v>
          </cell>
          <cell r="H266">
            <v>28712</v>
          </cell>
          <cell r="I266">
            <v>28568</v>
          </cell>
          <cell r="J266">
            <v>39474</v>
          </cell>
          <cell r="K266">
            <v>39316</v>
          </cell>
          <cell r="L266">
            <v>0</v>
          </cell>
          <cell r="M266">
            <v>0</v>
          </cell>
          <cell r="N266">
            <v>3130</v>
          </cell>
          <cell r="O266">
            <v>3119</v>
          </cell>
          <cell r="P266">
            <v>3656</v>
          </cell>
          <cell r="Q266">
            <v>3637</v>
          </cell>
          <cell r="R266">
            <v>118249</v>
          </cell>
          <cell r="S266">
            <v>118095</v>
          </cell>
          <cell r="T266">
            <v>21061</v>
          </cell>
          <cell r="U266">
            <v>21029</v>
          </cell>
          <cell r="V266">
            <v>8076</v>
          </cell>
          <cell r="W266">
            <v>8064</v>
          </cell>
          <cell r="AB266">
            <v>16474</v>
          </cell>
          <cell r="AC266">
            <v>16174</v>
          </cell>
          <cell r="AF266">
            <v>12195.53</v>
          </cell>
          <cell r="AG266">
            <v>664.7</v>
          </cell>
        </row>
        <row r="267">
          <cell r="A267">
            <v>41531</v>
          </cell>
          <cell r="B267">
            <v>2022182</v>
          </cell>
          <cell r="C267">
            <v>2008229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1926</v>
          </cell>
          <cell r="I267">
            <v>1967</v>
          </cell>
          <cell r="J267">
            <v>39474</v>
          </cell>
          <cell r="K267">
            <v>39316</v>
          </cell>
          <cell r="L267">
            <v>0</v>
          </cell>
          <cell r="M267">
            <v>0</v>
          </cell>
          <cell r="N267">
            <v>1431</v>
          </cell>
          <cell r="O267">
            <v>1420</v>
          </cell>
          <cell r="P267">
            <v>89414</v>
          </cell>
          <cell r="Q267">
            <v>89307</v>
          </cell>
          <cell r="R267">
            <v>2343</v>
          </cell>
          <cell r="S267">
            <v>2330</v>
          </cell>
          <cell r="T267">
            <v>3193</v>
          </cell>
          <cell r="U267">
            <v>3184</v>
          </cell>
          <cell r="V267">
            <v>8103</v>
          </cell>
          <cell r="W267">
            <v>8091</v>
          </cell>
          <cell r="AB267">
            <v>14994</v>
          </cell>
          <cell r="AC267">
            <v>14721</v>
          </cell>
          <cell r="AF267">
            <v>12195.53</v>
          </cell>
          <cell r="AG267">
            <v>664.7</v>
          </cell>
        </row>
        <row r="268">
          <cell r="A268">
            <v>41532</v>
          </cell>
          <cell r="B268">
            <v>2372400</v>
          </cell>
          <cell r="C268">
            <v>2356979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1926</v>
          </cell>
          <cell r="I268">
            <v>1967</v>
          </cell>
          <cell r="J268">
            <v>1921</v>
          </cell>
          <cell r="K268">
            <v>1995</v>
          </cell>
          <cell r="L268">
            <v>0</v>
          </cell>
          <cell r="M268">
            <v>0</v>
          </cell>
          <cell r="N268">
            <v>85369</v>
          </cell>
          <cell r="O268">
            <v>85275</v>
          </cell>
          <cell r="P268">
            <v>1129</v>
          </cell>
          <cell r="Q268">
            <v>1124</v>
          </cell>
          <cell r="R268">
            <v>2343</v>
          </cell>
          <cell r="S268">
            <v>2338</v>
          </cell>
          <cell r="T268">
            <v>1230</v>
          </cell>
          <cell r="U268">
            <v>1228</v>
          </cell>
          <cell r="V268">
            <v>8103</v>
          </cell>
          <cell r="W268">
            <v>8091</v>
          </cell>
          <cell r="AB268">
            <v>14691</v>
          </cell>
          <cell r="AC268">
            <v>14424</v>
          </cell>
          <cell r="AF268">
            <v>12195.53</v>
          </cell>
          <cell r="AG268">
            <v>664.7</v>
          </cell>
        </row>
        <row r="269">
          <cell r="A269">
            <v>41533</v>
          </cell>
          <cell r="B269">
            <v>2598568</v>
          </cell>
          <cell r="C269">
            <v>2581937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1921</v>
          </cell>
          <cell r="K269">
            <v>1995</v>
          </cell>
          <cell r="L269">
            <v>0</v>
          </cell>
          <cell r="M269">
            <v>0</v>
          </cell>
          <cell r="N269">
            <v>1165</v>
          </cell>
          <cell r="O269">
            <v>1162</v>
          </cell>
          <cell r="P269">
            <v>2486</v>
          </cell>
          <cell r="Q269">
            <v>2480</v>
          </cell>
          <cell r="R269">
            <v>1495</v>
          </cell>
          <cell r="S269">
            <v>1489</v>
          </cell>
          <cell r="T269">
            <v>118924</v>
          </cell>
          <cell r="U269">
            <v>118734</v>
          </cell>
          <cell r="V269">
            <v>8049</v>
          </cell>
          <cell r="W269">
            <v>8037</v>
          </cell>
          <cell r="AB269">
            <v>14514</v>
          </cell>
          <cell r="AC269">
            <v>14250</v>
          </cell>
          <cell r="AF269">
            <v>12195.53</v>
          </cell>
          <cell r="AG269">
            <v>655.29999999999995</v>
          </cell>
        </row>
        <row r="270">
          <cell r="A270">
            <v>41534</v>
          </cell>
          <cell r="B270">
            <v>2550877</v>
          </cell>
          <cell r="C270">
            <v>2535317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3023</v>
          </cell>
          <cell r="O270">
            <v>3012</v>
          </cell>
          <cell r="P270">
            <v>2379</v>
          </cell>
          <cell r="Q270">
            <v>2373</v>
          </cell>
          <cell r="R270">
            <v>1495</v>
          </cell>
          <cell r="S270">
            <v>1489</v>
          </cell>
          <cell r="T270">
            <v>2666</v>
          </cell>
          <cell r="U270">
            <v>2657</v>
          </cell>
          <cell r="V270">
            <v>8076</v>
          </cell>
          <cell r="W270">
            <v>8064</v>
          </cell>
          <cell r="AB270">
            <v>12642</v>
          </cell>
          <cell r="AC270">
            <v>12412</v>
          </cell>
          <cell r="AF270">
            <v>12195.53</v>
          </cell>
          <cell r="AG270">
            <v>650.6</v>
          </cell>
        </row>
        <row r="271">
          <cell r="A271">
            <v>41535</v>
          </cell>
          <cell r="B271">
            <v>2452086</v>
          </cell>
          <cell r="C271">
            <v>2437619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1591</v>
          </cell>
          <cell r="O271">
            <v>1584</v>
          </cell>
          <cell r="P271">
            <v>3363</v>
          </cell>
          <cell r="Q271">
            <v>3350</v>
          </cell>
          <cell r="R271">
            <v>36492</v>
          </cell>
          <cell r="S271">
            <v>36445</v>
          </cell>
          <cell r="T271">
            <v>2666</v>
          </cell>
          <cell r="U271">
            <v>2657</v>
          </cell>
          <cell r="V271">
            <v>8049</v>
          </cell>
          <cell r="W271">
            <v>8037</v>
          </cell>
          <cell r="AB271">
            <v>11060</v>
          </cell>
          <cell r="AC271">
            <v>10859</v>
          </cell>
          <cell r="AF271">
            <v>12195.53</v>
          </cell>
          <cell r="AG271">
            <v>650.6</v>
          </cell>
        </row>
        <row r="272">
          <cell r="A272">
            <v>41536</v>
          </cell>
          <cell r="B272">
            <v>2232588</v>
          </cell>
          <cell r="C272">
            <v>2220532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105474</v>
          </cell>
          <cell r="O272">
            <v>105474</v>
          </cell>
          <cell r="P272">
            <v>3363</v>
          </cell>
          <cell r="Q272">
            <v>3350</v>
          </cell>
          <cell r="R272">
            <v>3432</v>
          </cell>
          <cell r="S272">
            <v>3429</v>
          </cell>
          <cell r="T272">
            <v>2981</v>
          </cell>
          <cell r="U272">
            <v>2975</v>
          </cell>
          <cell r="V272">
            <v>8049</v>
          </cell>
          <cell r="W272">
            <v>8037</v>
          </cell>
          <cell r="AB272">
            <v>8880</v>
          </cell>
          <cell r="AC272">
            <v>8718</v>
          </cell>
          <cell r="AF272">
            <v>12195.53</v>
          </cell>
          <cell r="AG272">
            <v>650.6</v>
          </cell>
        </row>
        <row r="273">
          <cell r="A273">
            <v>41537</v>
          </cell>
          <cell r="B273">
            <v>2255965</v>
          </cell>
          <cell r="C273">
            <v>2244911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2519</v>
          </cell>
          <cell r="O273">
            <v>2516</v>
          </cell>
          <cell r="P273">
            <v>2805</v>
          </cell>
          <cell r="Q273">
            <v>2797</v>
          </cell>
          <cell r="R273">
            <v>2582</v>
          </cell>
          <cell r="S273">
            <v>2575</v>
          </cell>
          <cell r="T273">
            <v>87637</v>
          </cell>
          <cell r="U273">
            <v>87593</v>
          </cell>
          <cell r="V273">
            <v>8049</v>
          </cell>
          <cell r="W273">
            <v>8037</v>
          </cell>
          <cell r="AB273">
            <v>7243</v>
          </cell>
          <cell r="AC273">
            <v>0</v>
          </cell>
          <cell r="AF273">
            <v>12195.53</v>
          </cell>
          <cell r="AG273">
            <v>650.6</v>
          </cell>
        </row>
        <row r="274">
          <cell r="A274">
            <v>41538</v>
          </cell>
          <cell r="B274">
            <v>1879630</v>
          </cell>
          <cell r="C274">
            <v>1870044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118443</v>
          </cell>
          <cell r="O274">
            <v>118182</v>
          </cell>
          <cell r="P274">
            <v>108928</v>
          </cell>
          <cell r="Q274">
            <v>108786</v>
          </cell>
          <cell r="R274">
            <v>2582</v>
          </cell>
          <cell r="S274">
            <v>2575</v>
          </cell>
          <cell r="T274">
            <v>2772</v>
          </cell>
          <cell r="U274">
            <v>2770</v>
          </cell>
          <cell r="V274">
            <v>8103</v>
          </cell>
          <cell r="W274">
            <v>8091</v>
          </cell>
          <cell r="AB274">
            <v>4878</v>
          </cell>
          <cell r="AC274">
            <v>0</v>
          </cell>
          <cell r="AF274">
            <v>12195.53</v>
          </cell>
          <cell r="AG274">
            <v>650.6</v>
          </cell>
        </row>
        <row r="275">
          <cell r="A275">
            <v>41539</v>
          </cell>
          <cell r="B275">
            <v>2146793</v>
          </cell>
          <cell r="C275">
            <v>2136059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118443</v>
          </cell>
          <cell r="O275">
            <v>118372</v>
          </cell>
          <cell r="P275">
            <v>24430</v>
          </cell>
          <cell r="Q275">
            <v>24359</v>
          </cell>
          <cell r="R275">
            <v>3088</v>
          </cell>
          <cell r="S275">
            <v>3079</v>
          </cell>
          <cell r="T275">
            <v>2928</v>
          </cell>
          <cell r="U275">
            <v>2921</v>
          </cell>
          <cell r="V275">
            <v>8022</v>
          </cell>
          <cell r="W275">
            <v>8010</v>
          </cell>
          <cell r="AB275">
            <v>3981</v>
          </cell>
          <cell r="AC275">
            <v>0</v>
          </cell>
          <cell r="AF275">
            <v>12195.53</v>
          </cell>
          <cell r="AG275">
            <v>650.6</v>
          </cell>
        </row>
        <row r="276">
          <cell r="A276">
            <v>41540</v>
          </cell>
          <cell r="B276">
            <v>2496372</v>
          </cell>
          <cell r="C276">
            <v>2483641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12766</v>
          </cell>
          <cell r="O276">
            <v>12728</v>
          </cell>
          <cell r="P276">
            <v>3336</v>
          </cell>
          <cell r="Q276">
            <v>3325</v>
          </cell>
          <cell r="R276">
            <v>2823</v>
          </cell>
          <cell r="S276">
            <v>2810</v>
          </cell>
          <cell r="T276">
            <v>118820</v>
          </cell>
          <cell r="U276">
            <v>118701</v>
          </cell>
          <cell r="V276">
            <v>8049</v>
          </cell>
          <cell r="W276">
            <v>8037</v>
          </cell>
          <cell r="AB276">
            <v>3981</v>
          </cell>
          <cell r="AC276">
            <v>0</v>
          </cell>
          <cell r="AF276">
            <v>12195.53</v>
          </cell>
          <cell r="AG276">
            <v>650.6</v>
          </cell>
        </row>
        <row r="277">
          <cell r="A277">
            <v>41541</v>
          </cell>
          <cell r="B277">
            <v>2400771</v>
          </cell>
          <cell r="C277">
            <v>2389007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2413</v>
          </cell>
          <cell r="O277">
            <v>2406</v>
          </cell>
          <cell r="P277">
            <v>3336</v>
          </cell>
          <cell r="Q277">
            <v>3325</v>
          </cell>
          <cell r="R277">
            <v>2823</v>
          </cell>
          <cell r="S277">
            <v>2810</v>
          </cell>
          <cell r="T277">
            <v>2400</v>
          </cell>
          <cell r="U277">
            <v>2397</v>
          </cell>
          <cell r="V277">
            <v>8049</v>
          </cell>
          <cell r="W277">
            <v>8037</v>
          </cell>
          <cell r="AB277">
            <v>21933</v>
          </cell>
          <cell r="AC277">
            <v>0</v>
          </cell>
          <cell r="AF277">
            <v>12195.53</v>
          </cell>
          <cell r="AG277">
            <v>650.6</v>
          </cell>
        </row>
        <row r="278">
          <cell r="A278">
            <v>41542</v>
          </cell>
          <cell r="B278">
            <v>1987452</v>
          </cell>
          <cell r="C278">
            <v>1977117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44184</v>
          </cell>
          <cell r="O278">
            <v>44197</v>
          </cell>
          <cell r="P278">
            <v>3336</v>
          </cell>
          <cell r="Q278">
            <v>3325</v>
          </cell>
          <cell r="R278">
            <v>2823</v>
          </cell>
          <cell r="S278">
            <v>2810</v>
          </cell>
          <cell r="T278">
            <v>2400</v>
          </cell>
          <cell r="U278">
            <v>2397</v>
          </cell>
          <cell r="V278">
            <v>8049</v>
          </cell>
          <cell r="W278">
            <v>8037</v>
          </cell>
          <cell r="AB278">
            <v>19869</v>
          </cell>
          <cell r="AC278">
            <v>0</v>
          </cell>
          <cell r="AF278">
            <v>12195.53</v>
          </cell>
          <cell r="AG278">
            <v>650.6</v>
          </cell>
        </row>
        <row r="279">
          <cell r="A279">
            <v>41543</v>
          </cell>
          <cell r="B279">
            <v>1815617</v>
          </cell>
          <cell r="C279">
            <v>1805994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1671</v>
          </cell>
          <cell r="O279">
            <v>1669</v>
          </cell>
          <cell r="P279">
            <v>86889</v>
          </cell>
          <cell r="Q279">
            <v>86863</v>
          </cell>
          <cell r="R279">
            <v>2823</v>
          </cell>
          <cell r="S279">
            <v>2810</v>
          </cell>
          <cell r="T279">
            <v>2400</v>
          </cell>
          <cell r="U279">
            <v>2397</v>
          </cell>
          <cell r="V279">
            <v>8153</v>
          </cell>
          <cell r="W279">
            <v>8141</v>
          </cell>
          <cell r="AB279">
            <v>18486</v>
          </cell>
          <cell r="AC279">
            <v>0</v>
          </cell>
          <cell r="AF279">
            <v>12195.53</v>
          </cell>
          <cell r="AG279">
            <v>650.6</v>
          </cell>
        </row>
        <row r="280">
          <cell r="A280">
            <v>41544</v>
          </cell>
          <cell r="B280">
            <v>1848758</v>
          </cell>
          <cell r="C280">
            <v>1838960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1724</v>
          </cell>
          <cell r="O280">
            <v>1722</v>
          </cell>
          <cell r="P280">
            <v>2778</v>
          </cell>
          <cell r="Q280">
            <v>2768</v>
          </cell>
          <cell r="R280">
            <v>2582</v>
          </cell>
          <cell r="S280">
            <v>2575</v>
          </cell>
          <cell r="T280">
            <v>74221</v>
          </cell>
          <cell r="U280">
            <v>74214</v>
          </cell>
          <cell r="V280">
            <v>8022</v>
          </cell>
          <cell r="W280">
            <v>8010</v>
          </cell>
          <cell r="AB280">
            <v>17488</v>
          </cell>
          <cell r="AC280">
            <v>0</v>
          </cell>
          <cell r="AF280">
            <v>12195.53</v>
          </cell>
          <cell r="AG280">
            <v>650.6</v>
          </cell>
        </row>
        <row r="281">
          <cell r="A281">
            <v>41545</v>
          </cell>
          <cell r="B281">
            <v>1844673</v>
          </cell>
          <cell r="C281">
            <v>1834712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1671</v>
          </cell>
          <cell r="O281">
            <v>1663</v>
          </cell>
          <cell r="P281">
            <v>16270</v>
          </cell>
          <cell r="Q281">
            <v>16210</v>
          </cell>
          <cell r="R281">
            <v>2556</v>
          </cell>
          <cell r="S281">
            <v>2549</v>
          </cell>
          <cell r="T281">
            <v>2347</v>
          </cell>
          <cell r="U281">
            <v>2345</v>
          </cell>
          <cell r="V281">
            <v>8022</v>
          </cell>
          <cell r="W281">
            <v>8010</v>
          </cell>
          <cell r="AB281">
            <v>16367</v>
          </cell>
          <cell r="AC281">
            <v>0</v>
          </cell>
          <cell r="AF281">
            <v>12195.53</v>
          </cell>
          <cell r="AG281">
            <v>650.6</v>
          </cell>
        </row>
        <row r="282">
          <cell r="A282">
            <v>41546</v>
          </cell>
          <cell r="B282">
            <v>1724366</v>
          </cell>
          <cell r="C282">
            <v>1714537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1724</v>
          </cell>
          <cell r="O282">
            <v>1716</v>
          </cell>
          <cell r="P282">
            <v>1636</v>
          </cell>
          <cell r="Q282">
            <v>1626</v>
          </cell>
          <cell r="R282">
            <v>118461</v>
          </cell>
          <cell r="S282">
            <v>118354</v>
          </cell>
          <cell r="T282">
            <v>23111</v>
          </cell>
          <cell r="U282">
            <v>23081</v>
          </cell>
          <cell r="V282">
            <v>8022</v>
          </cell>
          <cell r="W282">
            <v>8010</v>
          </cell>
          <cell r="AB282">
            <v>15190</v>
          </cell>
          <cell r="AC282">
            <v>0</v>
          </cell>
          <cell r="AF282">
            <v>12195.53</v>
          </cell>
          <cell r="AG282">
            <v>650.6</v>
          </cell>
        </row>
        <row r="283">
          <cell r="A283">
            <v>41547</v>
          </cell>
          <cell r="B283">
            <v>2077341</v>
          </cell>
          <cell r="C283">
            <v>2065708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1618</v>
          </cell>
          <cell r="O283">
            <v>1611</v>
          </cell>
          <cell r="P283">
            <v>118249</v>
          </cell>
          <cell r="Q283">
            <v>118154</v>
          </cell>
          <cell r="R283">
            <v>9809</v>
          </cell>
          <cell r="S283">
            <v>9782</v>
          </cell>
          <cell r="T283">
            <v>2054</v>
          </cell>
          <cell r="U283">
            <v>2052</v>
          </cell>
          <cell r="V283">
            <v>8103</v>
          </cell>
          <cell r="W283">
            <v>8091</v>
          </cell>
          <cell r="AB283">
            <v>15190</v>
          </cell>
          <cell r="AC283">
            <v>0</v>
          </cell>
          <cell r="AF283">
            <v>12195.53</v>
          </cell>
          <cell r="AG283">
            <v>650.6</v>
          </cell>
        </row>
        <row r="284">
          <cell r="A284">
            <v>41548</v>
          </cell>
          <cell r="B284">
            <v>2146339</v>
          </cell>
          <cell r="C284">
            <v>2134534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118628</v>
          </cell>
          <cell r="O284">
            <v>118758</v>
          </cell>
          <cell r="P284">
            <v>6045</v>
          </cell>
          <cell r="Q284">
            <v>6039</v>
          </cell>
          <cell r="R284">
            <v>2902</v>
          </cell>
          <cell r="S284">
            <v>2893</v>
          </cell>
          <cell r="T284">
            <v>3379</v>
          </cell>
          <cell r="U284">
            <v>3373</v>
          </cell>
          <cell r="V284">
            <v>8022</v>
          </cell>
          <cell r="W284">
            <v>8010</v>
          </cell>
          <cell r="AB284">
            <v>13751</v>
          </cell>
          <cell r="AC284">
            <v>0</v>
          </cell>
          <cell r="AF284">
            <v>12195.53</v>
          </cell>
          <cell r="AG284">
            <v>650.6</v>
          </cell>
        </row>
        <row r="285">
          <cell r="A285">
            <v>41549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AC285">
            <v>0</v>
          </cell>
          <cell r="AF285">
            <v>12195.53</v>
          </cell>
          <cell r="AG285">
            <v>650.6</v>
          </cell>
        </row>
        <row r="286">
          <cell r="A286">
            <v>41550</v>
          </cell>
        </row>
        <row r="287">
          <cell r="A287">
            <v>41551</v>
          </cell>
        </row>
        <row r="288">
          <cell r="A288">
            <v>41552</v>
          </cell>
        </row>
        <row r="289">
          <cell r="A289">
            <v>41553</v>
          </cell>
        </row>
        <row r="290">
          <cell r="A290">
            <v>41554</v>
          </cell>
        </row>
        <row r="291">
          <cell r="A291">
            <v>41555</v>
          </cell>
        </row>
        <row r="292">
          <cell r="A292">
            <v>41556</v>
          </cell>
        </row>
        <row r="293">
          <cell r="A293">
            <v>41557</v>
          </cell>
        </row>
        <row r="294">
          <cell r="A294">
            <v>41558</v>
          </cell>
        </row>
        <row r="295">
          <cell r="A295">
            <v>41559</v>
          </cell>
        </row>
        <row r="296">
          <cell r="A296">
            <v>41560</v>
          </cell>
        </row>
        <row r="297">
          <cell r="A297">
            <v>41561</v>
          </cell>
        </row>
        <row r="298">
          <cell r="A298">
            <v>41562</v>
          </cell>
        </row>
        <row r="299">
          <cell r="A299">
            <v>41563</v>
          </cell>
        </row>
        <row r="300">
          <cell r="A300">
            <v>41564</v>
          </cell>
        </row>
        <row r="301">
          <cell r="A301">
            <v>41565</v>
          </cell>
        </row>
        <row r="302">
          <cell r="A302">
            <v>41566</v>
          </cell>
        </row>
        <row r="303">
          <cell r="A303">
            <v>41567</v>
          </cell>
        </row>
        <row r="304">
          <cell r="A304">
            <v>41568</v>
          </cell>
        </row>
        <row r="305">
          <cell r="A305">
            <v>41569</v>
          </cell>
        </row>
        <row r="306">
          <cell r="A306">
            <v>41570</v>
          </cell>
        </row>
        <row r="307">
          <cell r="A307">
            <v>41571</v>
          </cell>
        </row>
        <row r="308">
          <cell r="A308">
            <v>41572</v>
          </cell>
        </row>
        <row r="309">
          <cell r="A309">
            <v>41573</v>
          </cell>
        </row>
        <row r="310">
          <cell r="A310">
            <v>41574</v>
          </cell>
        </row>
        <row r="311">
          <cell r="A311">
            <v>41575</v>
          </cell>
        </row>
        <row r="312">
          <cell r="A312">
            <v>41576</v>
          </cell>
        </row>
        <row r="313">
          <cell r="A313">
            <v>41577</v>
          </cell>
        </row>
        <row r="314">
          <cell r="A314">
            <v>41578</v>
          </cell>
        </row>
        <row r="315">
          <cell r="A315">
            <v>41579</v>
          </cell>
        </row>
        <row r="316">
          <cell r="A316">
            <v>41580</v>
          </cell>
        </row>
        <row r="317">
          <cell r="A317">
            <v>41581</v>
          </cell>
        </row>
        <row r="318">
          <cell r="A318">
            <v>41582</v>
          </cell>
        </row>
        <row r="319">
          <cell r="A319">
            <v>41583</v>
          </cell>
        </row>
        <row r="320">
          <cell r="A320">
            <v>41584</v>
          </cell>
        </row>
        <row r="321">
          <cell r="A321">
            <v>41585</v>
          </cell>
        </row>
        <row r="322">
          <cell r="A322">
            <v>41586</v>
          </cell>
        </row>
        <row r="323">
          <cell r="A323">
            <v>41587</v>
          </cell>
        </row>
        <row r="324">
          <cell r="A324">
            <v>41588</v>
          </cell>
        </row>
        <row r="325">
          <cell r="A325">
            <v>41589</v>
          </cell>
        </row>
        <row r="326">
          <cell r="A326">
            <v>41590</v>
          </cell>
        </row>
        <row r="327">
          <cell r="A327">
            <v>41591</v>
          </cell>
        </row>
        <row r="328">
          <cell r="A328">
            <v>41592</v>
          </cell>
        </row>
        <row r="329">
          <cell r="A329">
            <v>41593</v>
          </cell>
        </row>
        <row r="330">
          <cell r="A330">
            <v>41594</v>
          </cell>
        </row>
        <row r="331">
          <cell r="A331">
            <v>41595</v>
          </cell>
        </row>
        <row r="332">
          <cell r="A332">
            <v>41596</v>
          </cell>
        </row>
        <row r="333">
          <cell r="A333">
            <v>41597</v>
          </cell>
        </row>
        <row r="334">
          <cell r="A334">
            <v>41598</v>
          </cell>
        </row>
        <row r="335">
          <cell r="A335">
            <v>41599</v>
          </cell>
        </row>
        <row r="336">
          <cell r="A336">
            <v>41600</v>
          </cell>
        </row>
        <row r="337">
          <cell r="A337">
            <v>41601</v>
          </cell>
        </row>
        <row r="338">
          <cell r="A338">
            <v>41602</v>
          </cell>
        </row>
        <row r="339">
          <cell r="A339">
            <v>41603</v>
          </cell>
        </row>
        <row r="340">
          <cell r="A340">
            <v>41604</v>
          </cell>
        </row>
        <row r="341">
          <cell r="A341">
            <v>41605</v>
          </cell>
        </row>
        <row r="342">
          <cell r="A342">
            <v>41606</v>
          </cell>
        </row>
        <row r="343">
          <cell r="A343">
            <v>41607</v>
          </cell>
        </row>
        <row r="344">
          <cell r="A344">
            <v>41608</v>
          </cell>
        </row>
        <row r="345">
          <cell r="A345">
            <v>41609</v>
          </cell>
        </row>
        <row r="346">
          <cell r="A346">
            <v>41610</v>
          </cell>
        </row>
        <row r="347">
          <cell r="A347">
            <v>41611</v>
          </cell>
        </row>
        <row r="348">
          <cell r="A348">
            <v>41612</v>
          </cell>
        </row>
        <row r="349">
          <cell r="A349">
            <v>41613</v>
          </cell>
        </row>
        <row r="350">
          <cell r="A350">
            <v>41614</v>
          </cell>
        </row>
        <row r="351">
          <cell r="A351">
            <v>41615</v>
          </cell>
        </row>
        <row r="352">
          <cell r="A352">
            <v>41616</v>
          </cell>
        </row>
        <row r="353">
          <cell r="A353">
            <v>41617</v>
          </cell>
        </row>
        <row r="354">
          <cell r="A354">
            <v>41618</v>
          </cell>
        </row>
        <row r="355">
          <cell r="A355">
            <v>41619</v>
          </cell>
        </row>
        <row r="356">
          <cell r="A356">
            <v>41620</v>
          </cell>
        </row>
        <row r="357">
          <cell r="A357">
            <v>41621</v>
          </cell>
        </row>
        <row r="358">
          <cell r="A358">
            <v>41622</v>
          </cell>
        </row>
        <row r="359">
          <cell r="A359">
            <v>41623</v>
          </cell>
        </row>
        <row r="360">
          <cell r="A360">
            <v>41624</v>
          </cell>
        </row>
        <row r="361">
          <cell r="A361">
            <v>41625</v>
          </cell>
        </row>
        <row r="362">
          <cell r="A362">
            <v>41626</v>
          </cell>
        </row>
        <row r="363">
          <cell r="A363">
            <v>41627</v>
          </cell>
        </row>
        <row r="364">
          <cell r="A364">
            <v>41628</v>
          </cell>
        </row>
        <row r="365">
          <cell r="A365">
            <v>41629</v>
          </cell>
        </row>
        <row r="366">
          <cell r="A366">
            <v>41630</v>
          </cell>
        </row>
        <row r="367">
          <cell r="A367">
            <v>41631</v>
          </cell>
        </row>
        <row r="368">
          <cell r="A368">
            <v>41632</v>
          </cell>
        </row>
        <row r="369">
          <cell r="A369">
            <v>41633</v>
          </cell>
        </row>
        <row r="370">
          <cell r="A370">
            <v>41634</v>
          </cell>
        </row>
        <row r="371">
          <cell r="A371">
            <v>41635</v>
          </cell>
        </row>
        <row r="372">
          <cell r="A372">
            <v>41636</v>
          </cell>
        </row>
        <row r="373">
          <cell r="A373">
            <v>41637</v>
          </cell>
        </row>
        <row r="374">
          <cell r="A374">
            <v>41638</v>
          </cell>
        </row>
        <row r="375">
          <cell r="A375">
            <v>41639</v>
          </cell>
        </row>
        <row r="376">
          <cell r="A376">
            <v>41640</v>
          </cell>
        </row>
      </sheetData>
      <sheetData sheetId="2">
        <row r="255">
          <cell r="A255">
            <v>41518</v>
          </cell>
        </row>
      </sheetData>
      <sheetData sheetId="3"/>
      <sheetData sheetId="4"/>
      <sheetData sheetId="5"/>
      <sheetData sheetId="6"/>
      <sheetData sheetId="7"/>
      <sheetData sheetId="8">
        <row r="5">
          <cell r="A5">
            <v>41518</v>
          </cell>
        </row>
      </sheetData>
      <sheetData sheetId="9"/>
      <sheetData sheetId="10"/>
      <sheetData sheetId="11"/>
      <sheetData sheetId="12"/>
      <sheetData sheetId="13">
        <row r="10">
          <cell r="A10">
            <v>41426</v>
          </cell>
        </row>
      </sheetData>
      <sheetData sheetId="14"/>
      <sheetData sheetId="15"/>
      <sheetData sheetId="16"/>
      <sheetData sheetId="1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RODUCT CANCEL"/>
      <sheetName val="PRODUCT"/>
      <sheetName val="JAN-05"/>
      <sheetName val="TAX"/>
      <sheetName val="INSURANCE"/>
      <sheetName val="stat local"/>
      <sheetName val="REPORT"/>
      <sheetName val="PRODUCT_CANCEL"/>
      <sheetName val="품셈"/>
      <sheetName val="Input"/>
      <sheetName val="MR.MEYER"/>
      <sheetName val="PR_TOTO"/>
      <sheetName val="10-1 Media"/>
      <sheetName val="10-cut"/>
      <sheetName val="com"/>
      <sheetName val="Group"/>
      <sheetName val="S33"/>
      <sheetName val="Raw Material"/>
      <sheetName val="part-import"/>
      <sheetName val="BS"/>
      <sheetName val="part-local"/>
      <sheetName val="PRODUCT_CANCEL1"/>
      <sheetName val="stat_local"/>
      <sheetName val="MR_MEYER"/>
      <sheetName val="Trial Balance"/>
      <sheetName val="2005"/>
      <sheetName val="Tank V@30 C"/>
      <sheetName val="LCGRAPH"/>
      <sheetName val="MTP"/>
      <sheetName val="DealerData"/>
      <sheetName val="ภงด.50-48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PRODUCT"/>
      <sheetName val="REPORT"/>
      <sheetName val="ADJ_"/>
      <sheetName val="Rate_B,G"/>
      <sheetName val="Total 01'05"/>
      <sheetName val="JJDHT"/>
      <sheetName val="JJDHT-Cash Flows"/>
      <sheetName val="JJDHT-Change Share"/>
      <sheetName val="TX-8_Donation"/>
      <sheetName val="Job header"/>
      <sheetName val="JJDHT-Cash_Flows"/>
      <sheetName val="JJDHT-Change_Share"/>
      <sheetName val="ลูกหนี้(เก่า)"/>
      <sheetName val="PL"/>
      <sheetName val="Statement-BAHT"/>
      <sheetName val="B1"/>
      <sheetName val="J2"/>
      <sheetName val="J1"/>
      <sheetName val="Accounting_Cash Flow"/>
      <sheetName val="ภงด.50-48"/>
      <sheetName val="Y-IPO"/>
      <sheetName val="DealerData"/>
      <sheetName val="FG"/>
      <sheetName val="Dec15"/>
      <sheetName val="DEC31"/>
      <sheetName val="Tank V@30 C"/>
      <sheetName val="Meter"/>
      <sheetName val="สอน.05(Gasoline)Vobs(มิถุนายน)"/>
      <sheetName val="Summary (Jan-Mar13)"/>
      <sheetName val="MA"/>
      <sheetName val="Trial Balance"/>
      <sheetName val="MTP"/>
      <sheetName val="Master"/>
      <sheetName val="PR_TOTO"/>
      <sheetName val="Sgv2002q4"/>
      <sheetName val="Database"/>
      <sheetName val="FA"/>
      <sheetName val="ADJ_1"/>
      <sheetName val="Rate_B,G1"/>
      <sheetName val="Total_01'05"/>
      <sheetName val="JJDHT-Cash_Flows1"/>
      <sheetName val="JJDHT-Change_Share1"/>
      <sheetName val="Job_header"/>
      <sheetName val="Accounting_Cash_Flow"/>
      <sheetName val="ภงด_50-48"/>
      <sheetName val="Trial_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</sheetNames>
    <sheetDataSet>
      <sheetData sheetId="0" refreshError="1"/>
      <sheetData sheetId="1">
        <row r="473">
          <cell r="C473">
            <v>0</v>
          </cell>
        </row>
        <row r="474">
          <cell r="C474">
            <v>95654.21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  <sheetName val="Summary(OCT 13)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/>
      <sheetData sheetId="9"/>
      <sheetData sheetId="10"/>
      <sheetData sheetId="1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Age311299TAS"/>
      <sheetName val="TASintDec00"/>
      <sheetName val="P4DDBFTAS"/>
      <sheetName val="Group"/>
      <sheetName val="PL"/>
      <sheetName val="DealerData"/>
      <sheetName val="J2"/>
      <sheetName val="อาคาร"/>
      <sheetName val="เครื่องตกแต่ง"/>
      <sheetName val="เครื่องมือ"/>
      <sheetName val="REPORT"/>
      <sheetName val="TB 151-153 0913"/>
      <sheetName val="FG-ISSUED"/>
      <sheetName val="Actual-Monthly"/>
      <sheetName val="Actual-ＹＴＤ"/>
      <sheetName val="Budget-Monthly"/>
      <sheetName val="Budget-YTD"/>
      <sheetName val="SCB 1 - Current"/>
      <sheetName val="SCB 2 - Current"/>
      <sheetName val="DPLA"/>
      <sheetName val="STart"/>
      <sheetName val="PL-D1"/>
    </sheetNames>
    <sheetDataSet>
      <sheetData sheetId="0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FG-ISSUED"/>
      <sheetName val="Group"/>
      <sheetName val="BS - P&amp;L - CF"/>
      <sheetName val="DEP12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  <sheetName val="Age311299TAS"/>
      <sheetName val="TASintDec00"/>
      <sheetName val="P4DDBFTAS"/>
      <sheetName val="DEP12"/>
      <sheetName val="MV-Maste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  <sheetName val="total"/>
      <sheetName val="Age311299TAS"/>
      <sheetName val="TASintDec00"/>
      <sheetName val="P4DDBFTAS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Age311299TESP"/>
      <sheetName val="IntDec00TespM&amp;B"/>
      <sheetName val="P4DDBFTESP"/>
      <sheetName val="Group"/>
      <sheetName val="数量"/>
      <sheetName val="BHA"/>
      <sheetName val="DD Work#1"/>
      <sheetName val="Age311299TAS"/>
      <sheetName val="TASintDec00"/>
      <sheetName val="P4DDBFTAS"/>
      <sheetName val="total"/>
      <sheetName val="10-1 Media"/>
      <sheetName val="10-cut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KSP"/>
      <sheetName val="STart"/>
      <sheetName val="14.9月分"/>
    </sheetNames>
    <sheetDataSet>
      <sheetData sheetId="0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"/>
      <sheetName val="OUTSOURCE"/>
      <sheetName val="Group"/>
      <sheetName val="TMS2000"/>
      <sheetName val="Raw Material"/>
      <sheetName val="part-import"/>
      <sheetName val="part-local"/>
      <sheetName val="DealerData"/>
      <sheetName val="bblยังไม่จ่าย"/>
      <sheetName val="JE786"/>
      <sheetName val="43"/>
      <sheetName val="PRMT-07"/>
      <sheetName val="FA"/>
      <sheetName val="EAS"/>
      <sheetName val="REPORT"/>
      <sheetName val="130530"/>
      <sheetName val="total"/>
      <sheetName val="AGING"/>
      <sheetName val="SOPSG"/>
      <sheetName val="TB"/>
      <sheetName val="List"/>
      <sheetName val="J&amp;Q"/>
      <sheetName val="X303"/>
      <sheetName val="SRP FH"/>
    </sheetNames>
    <sheetDataSet>
      <sheetData sheetId="0">
        <row r="3">
          <cell r="A3" t="str">
            <v>Stat</v>
          </cell>
          <cell r="B3" t="str">
            <v>Assignment</v>
          </cell>
          <cell r="C3" t="str">
            <v>Doc.no.</v>
          </cell>
          <cell r="D3" t="str">
            <v>BA</v>
          </cell>
          <cell r="E3" t="str">
            <v>Type</v>
          </cell>
          <cell r="F3" t="str">
            <v>PK</v>
          </cell>
          <cell r="G3" t="str">
            <v>Tx</v>
          </cell>
          <cell r="H3" t="str">
            <v>Clrng doc.</v>
          </cell>
          <cell r="I3" t="str">
            <v>Text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 t="str">
            <v/>
          </cell>
          <cell r="E4" t="str">
            <v>DR</v>
          </cell>
          <cell r="F4" t="str">
            <v>50</v>
          </cell>
          <cell r="G4" t="str">
            <v>D0</v>
          </cell>
          <cell r="H4" t="str">
            <v/>
          </cell>
          <cell r="I4" t="str">
            <v>150001-IT2004/003-SAP MA 2004</v>
          </cell>
          <cell r="J4">
            <v>37991</v>
          </cell>
          <cell r="L4" t="str">
            <v>THB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 t="str">
            <v/>
          </cell>
          <cell r="E5" t="str">
            <v>SA</v>
          </cell>
          <cell r="F5" t="str">
            <v>40</v>
          </cell>
          <cell r="G5" t="str">
            <v>OX</v>
          </cell>
          <cell r="H5" t="str">
            <v/>
          </cell>
          <cell r="I5" t="str">
            <v>150001-IT2004/003-SAP MA 2004</v>
          </cell>
          <cell r="J5">
            <v>38017</v>
          </cell>
          <cell r="L5" t="str">
            <v>THB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 t="str">
            <v/>
          </cell>
          <cell r="E6" t="str">
            <v>SA</v>
          </cell>
          <cell r="F6" t="str">
            <v>40</v>
          </cell>
          <cell r="G6" t="str">
            <v>OX</v>
          </cell>
          <cell r="H6" t="str">
            <v/>
          </cell>
          <cell r="I6" t="str">
            <v>150001-IT2004/003-SAP MA 2004</v>
          </cell>
          <cell r="J6">
            <v>38046</v>
          </cell>
          <cell r="L6" t="str">
            <v>THB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 t="str">
            <v/>
          </cell>
          <cell r="E7" t="str">
            <v>SA</v>
          </cell>
          <cell r="F7" t="str">
            <v>40</v>
          </cell>
          <cell r="G7" t="str">
            <v>OX</v>
          </cell>
          <cell r="H7" t="str">
            <v/>
          </cell>
          <cell r="I7" t="str">
            <v>150001-IT2004/003-SAP MA 2004</v>
          </cell>
          <cell r="J7">
            <v>38077</v>
          </cell>
          <cell r="L7" t="str">
            <v>THB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 t="str">
            <v/>
          </cell>
          <cell r="E8" t="str">
            <v>SA</v>
          </cell>
          <cell r="F8" t="str">
            <v>40</v>
          </cell>
          <cell r="G8" t="str">
            <v>OX</v>
          </cell>
          <cell r="H8" t="str">
            <v/>
          </cell>
          <cell r="I8" t="str">
            <v>150001-IT2004/003-SAP MA 2004</v>
          </cell>
          <cell r="J8">
            <v>38107</v>
          </cell>
          <cell r="L8" t="str">
            <v>THB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 t="str">
            <v/>
          </cell>
          <cell r="E9" t="str">
            <v>SA</v>
          </cell>
          <cell r="F9" t="str">
            <v>40</v>
          </cell>
          <cell r="G9" t="str">
            <v>OX</v>
          </cell>
          <cell r="H9" t="str">
            <v/>
          </cell>
          <cell r="I9" t="str">
            <v>150001-IT2004/003-SAP MA 2004</v>
          </cell>
          <cell r="J9">
            <v>38138</v>
          </cell>
          <cell r="L9" t="str">
            <v>THB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 t="str">
            <v/>
          </cell>
          <cell r="E10" t="str">
            <v>SA</v>
          </cell>
          <cell r="F10" t="str">
            <v>40</v>
          </cell>
          <cell r="G10" t="str">
            <v>OX</v>
          </cell>
          <cell r="H10" t="str">
            <v/>
          </cell>
          <cell r="I10" t="str">
            <v>150001-IT2004/003-SAP MA 2004</v>
          </cell>
          <cell r="J10">
            <v>38168</v>
          </cell>
          <cell r="L10" t="str">
            <v>THB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 t="str">
            <v/>
          </cell>
          <cell r="E11" t="str">
            <v>SA</v>
          </cell>
          <cell r="F11" t="str">
            <v>40</v>
          </cell>
          <cell r="G11" t="str">
            <v>OX</v>
          </cell>
          <cell r="H11" t="str">
            <v/>
          </cell>
          <cell r="I11" t="str">
            <v>150001-IT2004/003-SAP MA 2004</v>
          </cell>
          <cell r="J11">
            <v>38199</v>
          </cell>
          <cell r="L11" t="str">
            <v>THB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 t="str">
            <v/>
          </cell>
          <cell r="E12" t="str">
            <v>SA</v>
          </cell>
          <cell r="F12" t="str">
            <v>40</v>
          </cell>
          <cell r="G12" t="str">
            <v>OX</v>
          </cell>
          <cell r="H12" t="str">
            <v/>
          </cell>
          <cell r="I12" t="str">
            <v>150001-IT2004/003-SAP MA 2004</v>
          </cell>
          <cell r="J12">
            <v>38230</v>
          </cell>
          <cell r="L12" t="str">
            <v>THB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 t="str">
            <v/>
          </cell>
          <cell r="E13" t="str">
            <v>SA</v>
          </cell>
          <cell r="F13" t="str">
            <v>40</v>
          </cell>
          <cell r="G13" t="str">
            <v>OX</v>
          </cell>
          <cell r="H13" t="str">
            <v/>
          </cell>
          <cell r="I13" t="str">
            <v>150001-IT2004/003-SAP MA 2004</v>
          </cell>
          <cell r="J13">
            <v>38260</v>
          </cell>
          <cell r="L13" t="str">
            <v>THB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 t="str">
            <v/>
          </cell>
          <cell r="E15" t="str">
            <v>DR</v>
          </cell>
          <cell r="F15" t="str">
            <v>50</v>
          </cell>
          <cell r="G15" t="str">
            <v>D0</v>
          </cell>
          <cell r="H15" t="str">
            <v/>
          </cell>
          <cell r="I15" t="str">
            <v>700010-IT2004/002-SAP MA 2004</v>
          </cell>
          <cell r="J15">
            <v>37991</v>
          </cell>
          <cell r="L15" t="str">
            <v>THB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 t="str">
            <v/>
          </cell>
          <cell r="E16" t="str">
            <v>SA</v>
          </cell>
          <cell r="F16" t="str">
            <v>40</v>
          </cell>
          <cell r="G16" t="str">
            <v>OX</v>
          </cell>
          <cell r="H16" t="str">
            <v/>
          </cell>
          <cell r="I16" t="str">
            <v>700010-IT2004/002-SAP MA 2004</v>
          </cell>
          <cell r="J16">
            <v>38017</v>
          </cell>
          <cell r="L16" t="str">
            <v>THB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 t="str">
            <v/>
          </cell>
          <cell r="E17" t="str">
            <v>SA</v>
          </cell>
          <cell r="F17" t="str">
            <v>40</v>
          </cell>
          <cell r="G17" t="str">
            <v>OX</v>
          </cell>
          <cell r="H17" t="str">
            <v/>
          </cell>
          <cell r="I17" t="str">
            <v>700010-IT2004/002-SAP MA 2004</v>
          </cell>
          <cell r="J17">
            <v>38046</v>
          </cell>
          <cell r="L17" t="str">
            <v>THB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 t="str">
            <v/>
          </cell>
          <cell r="E18" t="str">
            <v>SA</v>
          </cell>
          <cell r="F18" t="str">
            <v>40</v>
          </cell>
          <cell r="G18" t="str">
            <v>OX</v>
          </cell>
          <cell r="H18" t="str">
            <v/>
          </cell>
          <cell r="I18" t="str">
            <v>700010-IT2004/002-SAP MA 2004</v>
          </cell>
          <cell r="J18">
            <v>38077</v>
          </cell>
          <cell r="L18" t="str">
            <v>THB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 t="str">
            <v/>
          </cell>
          <cell r="E19" t="str">
            <v>SA</v>
          </cell>
          <cell r="F19" t="str">
            <v>40</v>
          </cell>
          <cell r="G19" t="str">
            <v>OX</v>
          </cell>
          <cell r="H19" t="str">
            <v/>
          </cell>
          <cell r="I19" t="str">
            <v>700010-IT2004/002-SAP MA 2004</v>
          </cell>
          <cell r="J19">
            <v>38107</v>
          </cell>
          <cell r="L19" t="str">
            <v>THB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 t="str">
            <v/>
          </cell>
          <cell r="E20" t="str">
            <v>SA</v>
          </cell>
          <cell r="F20" t="str">
            <v>40</v>
          </cell>
          <cell r="G20" t="str">
            <v>OX</v>
          </cell>
          <cell r="H20" t="str">
            <v/>
          </cell>
          <cell r="I20" t="str">
            <v>700010-IT2004/002-SAP MA 2004</v>
          </cell>
          <cell r="J20">
            <v>38138</v>
          </cell>
          <cell r="L20" t="str">
            <v>THB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 t="str">
            <v/>
          </cell>
          <cell r="E21" t="str">
            <v>SA</v>
          </cell>
          <cell r="F21" t="str">
            <v>40</v>
          </cell>
          <cell r="G21" t="str">
            <v>OX</v>
          </cell>
          <cell r="H21" t="str">
            <v/>
          </cell>
          <cell r="I21" t="str">
            <v>700010-IT2004/002-SAP MA 2004</v>
          </cell>
          <cell r="J21">
            <v>38168</v>
          </cell>
          <cell r="L21" t="str">
            <v>THB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 t="str">
            <v/>
          </cell>
          <cell r="E22" t="str">
            <v>SA</v>
          </cell>
          <cell r="F22" t="str">
            <v>40</v>
          </cell>
          <cell r="G22" t="str">
            <v>OX</v>
          </cell>
          <cell r="H22" t="str">
            <v/>
          </cell>
          <cell r="I22" t="str">
            <v>700010-IT2004/002-SAP MA 2004</v>
          </cell>
          <cell r="J22">
            <v>38199</v>
          </cell>
          <cell r="L22" t="str">
            <v>THB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 t="str">
            <v/>
          </cell>
          <cell r="E23" t="str">
            <v>SA</v>
          </cell>
          <cell r="F23" t="str">
            <v>40</v>
          </cell>
          <cell r="G23" t="str">
            <v>OX</v>
          </cell>
          <cell r="H23" t="str">
            <v/>
          </cell>
          <cell r="I23" t="str">
            <v>700010-IT2004/002-SAP MA 2004</v>
          </cell>
          <cell r="J23">
            <v>38230</v>
          </cell>
          <cell r="L23" t="str">
            <v>THB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 t="str">
            <v/>
          </cell>
          <cell r="E24" t="str">
            <v>SA</v>
          </cell>
          <cell r="F24" t="str">
            <v>40</v>
          </cell>
          <cell r="G24" t="str">
            <v>OX</v>
          </cell>
          <cell r="H24" t="str">
            <v/>
          </cell>
          <cell r="I24" t="str">
            <v>700010-IT2004/002-SAP MA 2004</v>
          </cell>
          <cell r="J24">
            <v>38260</v>
          </cell>
          <cell r="L24" t="str">
            <v>THB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 t="str">
            <v/>
          </cell>
          <cell r="E26" t="str">
            <v>DR</v>
          </cell>
          <cell r="F26" t="str">
            <v>50</v>
          </cell>
          <cell r="G26" t="str">
            <v>D0</v>
          </cell>
          <cell r="H26" t="str">
            <v/>
          </cell>
          <cell r="I26" t="str">
            <v>700011-IT2004/004-114 SAP MA 2004</v>
          </cell>
          <cell r="J26">
            <v>37991</v>
          </cell>
          <cell r="L26" t="str">
            <v>THB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 t="str">
            <v/>
          </cell>
          <cell r="E27" t="str">
            <v>SA</v>
          </cell>
          <cell r="F27" t="str">
            <v>40</v>
          </cell>
          <cell r="G27" t="str">
            <v>OX</v>
          </cell>
          <cell r="H27" t="str">
            <v/>
          </cell>
          <cell r="I27" t="str">
            <v>700011-IT2004/004-114 SAP MA 2004</v>
          </cell>
          <cell r="J27">
            <v>38017</v>
          </cell>
          <cell r="L27" t="str">
            <v>THB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 t="str">
            <v/>
          </cell>
          <cell r="E28" t="str">
            <v>SA</v>
          </cell>
          <cell r="F28" t="str">
            <v>40</v>
          </cell>
          <cell r="G28" t="str">
            <v>OX</v>
          </cell>
          <cell r="H28" t="str">
            <v/>
          </cell>
          <cell r="I28" t="str">
            <v>700011-IT2004/004-114 SAP MA 2004</v>
          </cell>
          <cell r="J28">
            <v>38046</v>
          </cell>
          <cell r="L28" t="str">
            <v>THB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 t="str">
            <v/>
          </cell>
          <cell r="E29" t="str">
            <v>SA</v>
          </cell>
          <cell r="F29" t="str">
            <v>40</v>
          </cell>
          <cell r="G29" t="str">
            <v>OX</v>
          </cell>
          <cell r="H29" t="str">
            <v/>
          </cell>
          <cell r="I29" t="str">
            <v>700011-IT2004/004-114 SAP MA 2004</v>
          </cell>
          <cell r="J29">
            <v>38077</v>
          </cell>
          <cell r="L29" t="str">
            <v>THB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 t="str">
            <v/>
          </cell>
          <cell r="E30" t="str">
            <v>SA</v>
          </cell>
          <cell r="F30" t="str">
            <v>40</v>
          </cell>
          <cell r="G30" t="str">
            <v>OX</v>
          </cell>
          <cell r="H30" t="str">
            <v/>
          </cell>
          <cell r="I30" t="str">
            <v>700011-IT2004/004-114 SAP MA 2004</v>
          </cell>
          <cell r="J30">
            <v>38107</v>
          </cell>
          <cell r="L30" t="str">
            <v>THB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 t="str">
            <v/>
          </cell>
          <cell r="E31" t="str">
            <v>SA</v>
          </cell>
          <cell r="F31" t="str">
            <v>40</v>
          </cell>
          <cell r="G31" t="str">
            <v>OX</v>
          </cell>
          <cell r="H31" t="str">
            <v/>
          </cell>
          <cell r="I31" t="str">
            <v>700011-IT2004/004-114 SAP MA 2004</v>
          </cell>
          <cell r="J31">
            <v>38138</v>
          </cell>
          <cell r="L31" t="str">
            <v>THB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 t="str">
            <v/>
          </cell>
          <cell r="E32" t="str">
            <v>SA</v>
          </cell>
          <cell r="F32" t="str">
            <v>40</v>
          </cell>
          <cell r="G32" t="str">
            <v>OX</v>
          </cell>
          <cell r="H32" t="str">
            <v/>
          </cell>
          <cell r="I32" t="str">
            <v>700011-IT2004/004-114 SAP MA 2004</v>
          </cell>
          <cell r="J32">
            <v>38168</v>
          </cell>
          <cell r="L32" t="str">
            <v>THB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 t="str">
            <v/>
          </cell>
          <cell r="E33" t="str">
            <v>SA</v>
          </cell>
          <cell r="F33" t="str">
            <v>40</v>
          </cell>
          <cell r="G33" t="str">
            <v>OX</v>
          </cell>
          <cell r="H33" t="str">
            <v/>
          </cell>
          <cell r="I33" t="str">
            <v>700011-IT2004/004-114 SAP MA 2004</v>
          </cell>
          <cell r="J33">
            <v>38199</v>
          </cell>
          <cell r="L33" t="str">
            <v>THB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 t="str">
            <v/>
          </cell>
          <cell r="E34" t="str">
            <v>SA</v>
          </cell>
          <cell r="F34" t="str">
            <v>40</v>
          </cell>
          <cell r="G34" t="str">
            <v>OX</v>
          </cell>
          <cell r="H34" t="str">
            <v/>
          </cell>
          <cell r="I34" t="str">
            <v>700011-IT2004/004-114 SAP MA 2004</v>
          </cell>
          <cell r="J34">
            <v>38230</v>
          </cell>
          <cell r="L34" t="str">
            <v>THB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 t="str">
            <v/>
          </cell>
          <cell r="E35" t="str">
            <v>SA</v>
          </cell>
          <cell r="F35" t="str">
            <v>40</v>
          </cell>
          <cell r="G35" t="str">
            <v>OX</v>
          </cell>
          <cell r="H35" t="str">
            <v/>
          </cell>
          <cell r="I35" t="str">
            <v>700011-IT2004/004-114 SAP MA 2004</v>
          </cell>
          <cell r="J35">
            <v>38260</v>
          </cell>
          <cell r="L35" t="str">
            <v>THB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 t="str">
            <v/>
          </cell>
          <cell r="E37" t="str">
            <v>DR</v>
          </cell>
          <cell r="F37" t="str">
            <v>50</v>
          </cell>
          <cell r="G37" t="str">
            <v>D0</v>
          </cell>
          <cell r="H37" t="str">
            <v/>
          </cell>
          <cell r="I37" t="str">
            <v>700100-IT2004/046-3153 Payroll MA 2004</v>
          </cell>
          <cell r="J37">
            <v>38000</v>
          </cell>
          <cell r="L37" t="str">
            <v>THB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 t="str">
            <v/>
          </cell>
          <cell r="E38" t="str">
            <v>SA</v>
          </cell>
          <cell r="F38" t="str">
            <v>40</v>
          </cell>
          <cell r="G38" t="str">
            <v>OX</v>
          </cell>
          <cell r="H38" t="str">
            <v/>
          </cell>
          <cell r="I38" t="str">
            <v>700100-IT2004/046-3153 Payroll MA 2004</v>
          </cell>
          <cell r="J38">
            <v>38017</v>
          </cell>
          <cell r="L38" t="str">
            <v>THB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 t="str">
            <v/>
          </cell>
          <cell r="E39" t="str">
            <v>SA</v>
          </cell>
          <cell r="F39" t="str">
            <v>40</v>
          </cell>
          <cell r="G39" t="str">
            <v>OX</v>
          </cell>
          <cell r="H39" t="str">
            <v/>
          </cell>
          <cell r="I39" t="str">
            <v>700100-IT2004/046-3153 Payroll MA 2004</v>
          </cell>
          <cell r="J39">
            <v>38046</v>
          </cell>
          <cell r="L39" t="str">
            <v>THB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 t="str">
            <v/>
          </cell>
          <cell r="E40" t="str">
            <v>SA</v>
          </cell>
          <cell r="F40" t="str">
            <v>40</v>
          </cell>
          <cell r="G40" t="str">
            <v>OX</v>
          </cell>
          <cell r="H40" t="str">
            <v/>
          </cell>
          <cell r="I40" t="str">
            <v>700100-IT2004/046-3153 Payroll MA 2004</v>
          </cell>
          <cell r="J40">
            <v>38077</v>
          </cell>
          <cell r="L40" t="str">
            <v>THB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 t="str">
            <v/>
          </cell>
          <cell r="E41" t="str">
            <v>SA</v>
          </cell>
          <cell r="F41" t="str">
            <v>40</v>
          </cell>
          <cell r="G41" t="str">
            <v>OX</v>
          </cell>
          <cell r="H41" t="str">
            <v/>
          </cell>
          <cell r="I41" t="str">
            <v>700100-IT2004/046-3153 Payroll MA 2004</v>
          </cell>
          <cell r="J41">
            <v>38107</v>
          </cell>
          <cell r="L41" t="str">
            <v>THB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 t="str">
            <v/>
          </cell>
          <cell r="E42" t="str">
            <v>SA</v>
          </cell>
          <cell r="F42" t="str">
            <v>40</v>
          </cell>
          <cell r="G42" t="str">
            <v>OX</v>
          </cell>
          <cell r="H42" t="str">
            <v/>
          </cell>
          <cell r="I42" t="str">
            <v>700100-IT2004/046-3153 Payroll MA 2004</v>
          </cell>
          <cell r="J42">
            <v>38138</v>
          </cell>
          <cell r="L42" t="str">
            <v>THB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 t="str">
            <v/>
          </cell>
          <cell r="E43" t="str">
            <v>SA</v>
          </cell>
          <cell r="F43" t="str">
            <v>40</v>
          </cell>
          <cell r="G43" t="str">
            <v>OX</v>
          </cell>
          <cell r="H43" t="str">
            <v/>
          </cell>
          <cell r="I43" t="str">
            <v>700100-IT2004/046-3153 Payroll MA 2004</v>
          </cell>
          <cell r="J43">
            <v>38168</v>
          </cell>
          <cell r="L43" t="str">
            <v>THB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 t="str">
            <v/>
          </cell>
          <cell r="E44" t="str">
            <v>SA</v>
          </cell>
          <cell r="F44" t="str">
            <v>40</v>
          </cell>
          <cell r="G44" t="str">
            <v>OX</v>
          </cell>
          <cell r="H44" t="str">
            <v/>
          </cell>
          <cell r="I44" t="str">
            <v>700100-IT2004/046-3153 Payroll MA 2004</v>
          </cell>
          <cell r="J44">
            <v>38199</v>
          </cell>
          <cell r="L44" t="str">
            <v>THB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 t="str">
            <v/>
          </cell>
          <cell r="E45" t="str">
            <v>SA</v>
          </cell>
          <cell r="F45" t="str">
            <v>40</v>
          </cell>
          <cell r="G45" t="str">
            <v>OX</v>
          </cell>
          <cell r="H45" t="str">
            <v/>
          </cell>
          <cell r="I45" t="str">
            <v>700100-IT2004/046-3153 Payroll MA 2004</v>
          </cell>
          <cell r="J45">
            <v>38230</v>
          </cell>
          <cell r="L45" t="str">
            <v>THB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 t="str">
            <v/>
          </cell>
          <cell r="E46" t="str">
            <v>SA</v>
          </cell>
          <cell r="F46" t="str">
            <v>40</v>
          </cell>
          <cell r="G46" t="str">
            <v>OX</v>
          </cell>
          <cell r="H46" t="str">
            <v/>
          </cell>
          <cell r="I46" t="str">
            <v>700100-IT2004/046-3153 Payroll MA 2004</v>
          </cell>
          <cell r="J46">
            <v>38260</v>
          </cell>
          <cell r="L46" t="str">
            <v>THB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 t="str">
            <v/>
          </cell>
          <cell r="E48" t="str">
            <v>DR</v>
          </cell>
          <cell r="F48" t="str">
            <v>50</v>
          </cell>
          <cell r="G48" t="str">
            <v>D0</v>
          </cell>
          <cell r="H48" t="str">
            <v/>
          </cell>
          <cell r="I48" t="str">
            <v>700996-IT2004/052-61 Payroll MA 2004</v>
          </cell>
          <cell r="J48">
            <v>38000</v>
          </cell>
          <cell r="L48" t="str">
            <v>THB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 t="str">
            <v/>
          </cell>
          <cell r="E49" t="str">
            <v>SA</v>
          </cell>
          <cell r="F49" t="str">
            <v>40</v>
          </cell>
          <cell r="G49" t="str">
            <v>OX</v>
          </cell>
          <cell r="H49" t="str">
            <v/>
          </cell>
          <cell r="I49" t="str">
            <v>700996-IT2004/052-61 Payroll MA 2004</v>
          </cell>
          <cell r="J49">
            <v>38017</v>
          </cell>
          <cell r="L49" t="str">
            <v>THB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 t="str">
            <v/>
          </cell>
          <cell r="E50" t="str">
            <v>SA</v>
          </cell>
          <cell r="F50" t="str">
            <v>40</v>
          </cell>
          <cell r="G50" t="str">
            <v>OX</v>
          </cell>
          <cell r="H50" t="str">
            <v/>
          </cell>
          <cell r="I50" t="str">
            <v>700996-IT2004/052-61 Payroll MA 2004</v>
          </cell>
          <cell r="J50">
            <v>38046</v>
          </cell>
          <cell r="L50" t="str">
            <v>THB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 t="str">
            <v/>
          </cell>
          <cell r="E51" t="str">
            <v>SA</v>
          </cell>
          <cell r="F51" t="str">
            <v>40</v>
          </cell>
          <cell r="G51" t="str">
            <v>OX</v>
          </cell>
          <cell r="H51" t="str">
            <v/>
          </cell>
          <cell r="I51" t="str">
            <v>700996-IT2004/052-61 Payroll MA 2004</v>
          </cell>
          <cell r="J51">
            <v>38077</v>
          </cell>
          <cell r="L51" t="str">
            <v>THB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 t="str">
            <v/>
          </cell>
          <cell r="E52" t="str">
            <v>SA</v>
          </cell>
          <cell r="F52" t="str">
            <v>40</v>
          </cell>
          <cell r="G52" t="str">
            <v>OX</v>
          </cell>
          <cell r="H52" t="str">
            <v/>
          </cell>
          <cell r="I52" t="str">
            <v>700996-IT2004/052-61 Payroll MA 2004</v>
          </cell>
          <cell r="J52">
            <v>38107</v>
          </cell>
          <cell r="L52" t="str">
            <v>THB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 t="str">
            <v/>
          </cell>
          <cell r="E53" t="str">
            <v>SA</v>
          </cell>
          <cell r="F53" t="str">
            <v>40</v>
          </cell>
          <cell r="G53" t="str">
            <v>OX</v>
          </cell>
          <cell r="H53" t="str">
            <v/>
          </cell>
          <cell r="I53" t="str">
            <v>700996-IT2004/052-61 Payroll MA 2004</v>
          </cell>
          <cell r="J53">
            <v>38138</v>
          </cell>
          <cell r="L53" t="str">
            <v>THB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 t="str">
            <v/>
          </cell>
          <cell r="E54" t="str">
            <v>SA</v>
          </cell>
          <cell r="F54" t="str">
            <v>40</v>
          </cell>
          <cell r="G54" t="str">
            <v>OX</v>
          </cell>
          <cell r="H54" t="str">
            <v/>
          </cell>
          <cell r="I54" t="str">
            <v>700996-IT2004/052-61 Payroll MA 2004</v>
          </cell>
          <cell r="J54">
            <v>38168</v>
          </cell>
          <cell r="L54" t="str">
            <v>THB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 t="str">
            <v/>
          </cell>
          <cell r="E55" t="str">
            <v>SA</v>
          </cell>
          <cell r="F55" t="str">
            <v>40</v>
          </cell>
          <cell r="G55" t="str">
            <v>OX</v>
          </cell>
          <cell r="H55" t="str">
            <v/>
          </cell>
          <cell r="I55" t="str">
            <v>700996-IT2004/052-61 Payroll MA 2004</v>
          </cell>
          <cell r="J55">
            <v>38199</v>
          </cell>
          <cell r="L55" t="str">
            <v>THB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 t="str">
            <v/>
          </cell>
          <cell r="E56" t="str">
            <v>SA</v>
          </cell>
          <cell r="F56" t="str">
            <v>40</v>
          </cell>
          <cell r="G56" t="str">
            <v>OX</v>
          </cell>
          <cell r="H56" t="str">
            <v/>
          </cell>
          <cell r="I56" t="str">
            <v>700996-IT2004/052-61 Payroll MA 2004</v>
          </cell>
          <cell r="J56">
            <v>38230</v>
          </cell>
          <cell r="L56" t="str">
            <v>THB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 t="str">
            <v/>
          </cell>
          <cell r="E57" t="str">
            <v>SA</v>
          </cell>
          <cell r="F57" t="str">
            <v>40</v>
          </cell>
          <cell r="G57" t="str">
            <v>OX</v>
          </cell>
          <cell r="H57" t="str">
            <v/>
          </cell>
          <cell r="I57" t="str">
            <v>700996-IT2004/052-61 Payroll MA 2004</v>
          </cell>
          <cell r="J57">
            <v>38260</v>
          </cell>
          <cell r="L57" t="str">
            <v>THB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 t="str">
            <v/>
          </cell>
          <cell r="E59" t="str">
            <v>DR</v>
          </cell>
          <cell r="F59" t="str">
            <v>50</v>
          </cell>
          <cell r="G59" t="str">
            <v>D0</v>
          </cell>
          <cell r="H59" t="str">
            <v/>
          </cell>
          <cell r="I59" t="str">
            <v>700997-IT2004/013-1 SAP MA 2004</v>
          </cell>
          <cell r="J59">
            <v>37991</v>
          </cell>
          <cell r="L59" t="str">
            <v>THB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 t="str">
            <v/>
          </cell>
          <cell r="E60" t="str">
            <v>SA</v>
          </cell>
          <cell r="F60" t="str">
            <v>40</v>
          </cell>
          <cell r="G60" t="str">
            <v>OX</v>
          </cell>
          <cell r="H60" t="str">
            <v/>
          </cell>
          <cell r="I60" t="str">
            <v>700997-IT2004/013-1 SAP MA 2004</v>
          </cell>
          <cell r="J60">
            <v>38017</v>
          </cell>
          <cell r="L60" t="str">
            <v>THB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 t="str">
            <v/>
          </cell>
          <cell r="E61" t="str">
            <v>SA</v>
          </cell>
          <cell r="F61" t="str">
            <v>40</v>
          </cell>
          <cell r="G61" t="str">
            <v>OX</v>
          </cell>
          <cell r="H61" t="str">
            <v/>
          </cell>
          <cell r="I61" t="str">
            <v>700997-IT2004/013-1 SAP MA 2004</v>
          </cell>
          <cell r="J61">
            <v>38046</v>
          </cell>
          <cell r="L61" t="str">
            <v>THB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 t="str">
            <v/>
          </cell>
          <cell r="E62" t="str">
            <v>SA</v>
          </cell>
          <cell r="F62" t="str">
            <v>40</v>
          </cell>
          <cell r="G62" t="str">
            <v>OX</v>
          </cell>
          <cell r="H62" t="str">
            <v/>
          </cell>
          <cell r="I62" t="str">
            <v>700997-IT2004/013-1 SAP MA 2004</v>
          </cell>
          <cell r="J62">
            <v>38077</v>
          </cell>
          <cell r="L62" t="str">
            <v>THB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 t="str">
            <v/>
          </cell>
          <cell r="E63" t="str">
            <v>SA</v>
          </cell>
          <cell r="F63" t="str">
            <v>40</v>
          </cell>
          <cell r="G63" t="str">
            <v>OX</v>
          </cell>
          <cell r="H63" t="str">
            <v/>
          </cell>
          <cell r="I63" t="str">
            <v>700997-IT2004/013-1 SAP MA 2004</v>
          </cell>
          <cell r="J63">
            <v>38107</v>
          </cell>
          <cell r="L63" t="str">
            <v>THB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 t="str">
            <v/>
          </cell>
          <cell r="E64" t="str">
            <v>SA</v>
          </cell>
          <cell r="F64" t="str">
            <v>40</v>
          </cell>
          <cell r="G64" t="str">
            <v>OX</v>
          </cell>
          <cell r="H64" t="str">
            <v/>
          </cell>
          <cell r="I64" t="str">
            <v>700997-IT2004/013-1 SAP MA 2004</v>
          </cell>
          <cell r="J64">
            <v>38138</v>
          </cell>
          <cell r="L64" t="str">
            <v>THB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 t="str">
            <v/>
          </cell>
          <cell r="E65" t="str">
            <v>SA</v>
          </cell>
          <cell r="F65" t="str">
            <v>40</v>
          </cell>
          <cell r="G65" t="str">
            <v>OX</v>
          </cell>
          <cell r="H65" t="str">
            <v/>
          </cell>
          <cell r="I65" t="str">
            <v>700997-IT2004/013-1 SAP MA 2004</v>
          </cell>
          <cell r="J65">
            <v>38168</v>
          </cell>
          <cell r="L65" t="str">
            <v>THB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 t="str">
            <v/>
          </cell>
          <cell r="E66" t="str">
            <v>SA</v>
          </cell>
          <cell r="F66" t="str">
            <v>40</v>
          </cell>
          <cell r="G66" t="str">
            <v>OX</v>
          </cell>
          <cell r="H66" t="str">
            <v/>
          </cell>
          <cell r="I66" t="str">
            <v>700997-IT2004/013-1 SAP MA 2004</v>
          </cell>
          <cell r="J66">
            <v>38199</v>
          </cell>
          <cell r="L66" t="str">
            <v>THB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 t="str">
            <v/>
          </cell>
          <cell r="E67" t="str">
            <v>SA</v>
          </cell>
          <cell r="F67" t="str">
            <v>40</v>
          </cell>
          <cell r="G67" t="str">
            <v>OX</v>
          </cell>
          <cell r="H67" t="str">
            <v/>
          </cell>
          <cell r="I67" t="str">
            <v>700997-IT2004/013-1 SAP MA 2004</v>
          </cell>
          <cell r="J67">
            <v>38230</v>
          </cell>
          <cell r="L67" t="str">
            <v>THB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 t="str">
            <v/>
          </cell>
          <cell r="E68" t="str">
            <v>SA</v>
          </cell>
          <cell r="F68" t="str">
            <v>40</v>
          </cell>
          <cell r="G68" t="str">
            <v>OX</v>
          </cell>
          <cell r="H68" t="str">
            <v/>
          </cell>
          <cell r="I68" t="str">
            <v>700997-IT2004/013-1 SAP MA 2004</v>
          </cell>
          <cell r="J68">
            <v>38260</v>
          </cell>
          <cell r="L68" t="str">
            <v>THB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 t="str">
            <v/>
          </cell>
          <cell r="E70" t="str">
            <v>DR</v>
          </cell>
          <cell r="F70" t="str">
            <v>50</v>
          </cell>
          <cell r="G70" t="str">
            <v>D0</v>
          </cell>
          <cell r="H70" t="str">
            <v/>
          </cell>
          <cell r="I70" t="str">
            <v>700997-IT2004/051-183 Payroll MA 2004</v>
          </cell>
          <cell r="J70">
            <v>38000</v>
          </cell>
          <cell r="L70" t="str">
            <v>THB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 t="str">
            <v/>
          </cell>
          <cell r="E71" t="str">
            <v>SA</v>
          </cell>
          <cell r="F71" t="str">
            <v>40</v>
          </cell>
          <cell r="G71" t="str">
            <v>OX</v>
          </cell>
          <cell r="H71" t="str">
            <v/>
          </cell>
          <cell r="I71" t="str">
            <v>700997-IT2004/051-183 Payroll MA 2004</v>
          </cell>
          <cell r="J71">
            <v>38017</v>
          </cell>
          <cell r="L71" t="str">
            <v>THB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 t="str">
            <v/>
          </cell>
          <cell r="E72" t="str">
            <v>SA</v>
          </cell>
          <cell r="F72" t="str">
            <v>40</v>
          </cell>
          <cell r="G72" t="str">
            <v>OX</v>
          </cell>
          <cell r="H72" t="str">
            <v/>
          </cell>
          <cell r="I72" t="str">
            <v>700997-IT2004/051-183 Payroll MA 2004</v>
          </cell>
          <cell r="J72">
            <v>38046</v>
          </cell>
          <cell r="L72" t="str">
            <v>THB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 t="str">
            <v/>
          </cell>
          <cell r="E73" t="str">
            <v>SA</v>
          </cell>
          <cell r="F73" t="str">
            <v>40</v>
          </cell>
          <cell r="G73" t="str">
            <v>OX</v>
          </cell>
          <cell r="H73" t="str">
            <v/>
          </cell>
          <cell r="I73" t="str">
            <v>700997-IT2004/051-183 Payroll MA 2004</v>
          </cell>
          <cell r="J73">
            <v>38077</v>
          </cell>
          <cell r="L73" t="str">
            <v>THB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 t="str">
            <v/>
          </cell>
          <cell r="E74" t="str">
            <v>SA</v>
          </cell>
          <cell r="F74" t="str">
            <v>40</v>
          </cell>
          <cell r="G74" t="str">
            <v>OX</v>
          </cell>
          <cell r="H74" t="str">
            <v/>
          </cell>
          <cell r="I74" t="str">
            <v>700997-IT2004/051-183 Payroll MA 2004</v>
          </cell>
          <cell r="J74">
            <v>38107</v>
          </cell>
          <cell r="L74" t="str">
            <v>THB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 t="str">
            <v/>
          </cell>
          <cell r="E75" t="str">
            <v>SA</v>
          </cell>
          <cell r="F75" t="str">
            <v>40</v>
          </cell>
          <cell r="G75" t="str">
            <v>OX</v>
          </cell>
          <cell r="H75" t="str">
            <v/>
          </cell>
          <cell r="I75" t="str">
            <v>700997-IT2004/051-183 Payroll MA 2004</v>
          </cell>
          <cell r="J75">
            <v>38138</v>
          </cell>
          <cell r="L75" t="str">
            <v>THB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 t="str">
            <v/>
          </cell>
          <cell r="E76" t="str">
            <v>SA</v>
          </cell>
          <cell r="F76" t="str">
            <v>40</v>
          </cell>
          <cell r="G76" t="str">
            <v>OX</v>
          </cell>
          <cell r="H76" t="str">
            <v/>
          </cell>
          <cell r="I76" t="str">
            <v>700997-IT2004/051-183 Payroll MA 2004</v>
          </cell>
          <cell r="J76">
            <v>38168</v>
          </cell>
          <cell r="L76" t="str">
            <v>THB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 t="str">
            <v/>
          </cell>
          <cell r="E77" t="str">
            <v>SA</v>
          </cell>
          <cell r="F77" t="str">
            <v>40</v>
          </cell>
          <cell r="G77" t="str">
            <v>OX</v>
          </cell>
          <cell r="H77" t="str">
            <v/>
          </cell>
          <cell r="I77" t="str">
            <v>700997-IT2004/051-183 Payroll MA 2004</v>
          </cell>
          <cell r="J77">
            <v>38199</v>
          </cell>
          <cell r="L77" t="str">
            <v>THB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 t="str">
            <v/>
          </cell>
          <cell r="E78" t="str">
            <v>SA</v>
          </cell>
          <cell r="F78" t="str">
            <v>40</v>
          </cell>
          <cell r="G78" t="str">
            <v>OX</v>
          </cell>
          <cell r="H78" t="str">
            <v/>
          </cell>
          <cell r="I78" t="str">
            <v>700997-IT2004/051-183 Payroll MA 2004</v>
          </cell>
          <cell r="J78">
            <v>38230</v>
          </cell>
          <cell r="L78" t="str">
            <v>THB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 t="str">
            <v/>
          </cell>
          <cell r="E79" t="str">
            <v>SA</v>
          </cell>
          <cell r="F79" t="str">
            <v>40</v>
          </cell>
          <cell r="G79" t="str">
            <v>OX</v>
          </cell>
          <cell r="H79" t="str">
            <v/>
          </cell>
          <cell r="I79" t="str">
            <v>700997-IT2004/051-183 Payroll MA 2004</v>
          </cell>
          <cell r="J79">
            <v>38260</v>
          </cell>
          <cell r="L79" t="str">
            <v>THB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 t="str">
            <v/>
          </cell>
          <cell r="E81" t="str">
            <v>DR</v>
          </cell>
          <cell r="F81" t="str">
            <v>50</v>
          </cell>
          <cell r="G81" t="str">
            <v>D0</v>
          </cell>
          <cell r="H81" t="str">
            <v/>
          </cell>
          <cell r="I81" t="str">
            <v>700998-IT2004/007-1 SAP MA 2004</v>
          </cell>
          <cell r="J81">
            <v>37991</v>
          </cell>
          <cell r="L81" t="str">
            <v>THB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 t="str">
            <v/>
          </cell>
          <cell r="E82" t="str">
            <v>SA</v>
          </cell>
          <cell r="F82" t="str">
            <v>40</v>
          </cell>
          <cell r="G82" t="str">
            <v>OX</v>
          </cell>
          <cell r="H82" t="str">
            <v/>
          </cell>
          <cell r="I82" t="str">
            <v>700998-IT2004/007-1 SAP MA 2004</v>
          </cell>
          <cell r="J82">
            <v>38017</v>
          </cell>
          <cell r="L82" t="str">
            <v>THB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 t="str">
            <v/>
          </cell>
          <cell r="E83" t="str">
            <v>SA</v>
          </cell>
          <cell r="F83" t="str">
            <v>40</v>
          </cell>
          <cell r="G83" t="str">
            <v>OX</v>
          </cell>
          <cell r="H83" t="str">
            <v/>
          </cell>
          <cell r="I83" t="str">
            <v>700998-IT2004/007-1 SAP MA 2004</v>
          </cell>
          <cell r="J83">
            <v>38046</v>
          </cell>
          <cell r="L83" t="str">
            <v>THB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 t="str">
            <v/>
          </cell>
          <cell r="E84" t="str">
            <v>SA</v>
          </cell>
          <cell r="F84" t="str">
            <v>40</v>
          </cell>
          <cell r="G84" t="str">
            <v>OX</v>
          </cell>
          <cell r="H84" t="str">
            <v/>
          </cell>
          <cell r="I84" t="str">
            <v>700998-IT2004/007-1 SAP MA 2004</v>
          </cell>
          <cell r="J84">
            <v>38077</v>
          </cell>
          <cell r="L84" t="str">
            <v>THB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 t="str">
            <v/>
          </cell>
          <cell r="E85" t="str">
            <v>SA</v>
          </cell>
          <cell r="F85" t="str">
            <v>40</v>
          </cell>
          <cell r="G85" t="str">
            <v>OX</v>
          </cell>
          <cell r="H85" t="str">
            <v/>
          </cell>
          <cell r="I85" t="str">
            <v>700998-IT2004/007-1 SAP MA 2004</v>
          </cell>
          <cell r="J85">
            <v>38107</v>
          </cell>
          <cell r="L85" t="str">
            <v>THB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 t="str">
            <v/>
          </cell>
          <cell r="E86" t="str">
            <v>SA</v>
          </cell>
          <cell r="F86" t="str">
            <v>40</v>
          </cell>
          <cell r="G86" t="str">
            <v>OX</v>
          </cell>
          <cell r="H86" t="str">
            <v/>
          </cell>
          <cell r="I86" t="str">
            <v>700998-IT2004/007-1 SAP MA 2004</v>
          </cell>
          <cell r="J86">
            <v>38138</v>
          </cell>
          <cell r="L86" t="str">
            <v>THB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 t="str">
            <v/>
          </cell>
          <cell r="E87" t="str">
            <v>SA</v>
          </cell>
          <cell r="F87" t="str">
            <v>40</v>
          </cell>
          <cell r="G87" t="str">
            <v>OX</v>
          </cell>
          <cell r="H87" t="str">
            <v/>
          </cell>
          <cell r="I87" t="str">
            <v>700998-IT2004/007-1 SAP MA 2004</v>
          </cell>
          <cell r="J87">
            <v>38168</v>
          </cell>
          <cell r="L87" t="str">
            <v>THB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 t="str">
            <v/>
          </cell>
          <cell r="E88" t="str">
            <v>SA</v>
          </cell>
          <cell r="F88" t="str">
            <v>40</v>
          </cell>
          <cell r="G88" t="str">
            <v>OX</v>
          </cell>
          <cell r="H88" t="str">
            <v/>
          </cell>
          <cell r="I88" t="str">
            <v>700998-IT2004/007-1 SAP MA 2004</v>
          </cell>
          <cell r="J88">
            <v>38199</v>
          </cell>
          <cell r="L88" t="str">
            <v>THB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 t="str">
            <v/>
          </cell>
          <cell r="E89" t="str">
            <v>SA</v>
          </cell>
          <cell r="F89" t="str">
            <v>40</v>
          </cell>
          <cell r="G89" t="str">
            <v>OX</v>
          </cell>
          <cell r="H89" t="str">
            <v/>
          </cell>
          <cell r="I89" t="str">
            <v>700998-IT2004/007-1 SAP MA 2004</v>
          </cell>
          <cell r="J89">
            <v>38230</v>
          </cell>
          <cell r="L89" t="str">
            <v>THB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 t="str">
            <v/>
          </cell>
          <cell r="E90" t="str">
            <v>SA</v>
          </cell>
          <cell r="F90" t="str">
            <v>40</v>
          </cell>
          <cell r="G90" t="str">
            <v>OX</v>
          </cell>
          <cell r="H90" t="str">
            <v/>
          </cell>
          <cell r="I90" t="str">
            <v>700998-IT2004/007-1 SAP MA 2004</v>
          </cell>
          <cell r="J90">
            <v>38260</v>
          </cell>
          <cell r="L90" t="str">
            <v>THB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 t="str">
            <v/>
          </cell>
          <cell r="E92" t="str">
            <v>DR</v>
          </cell>
          <cell r="F92" t="str">
            <v>50</v>
          </cell>
          <cell r="G92" t="str">
            <v>D0</v>
          </cell>
          <cell r="H92" t="str">
            <v/>
          </cell>
          <cell r="I92" t="str">
            <v>700998-IT2004/045-347 Payroll MA 2004</v>
          </cell>
          <cell r="J92">
            <v>38000</v>
          </cell>
          <cell r="L92" t="str">
            <v>THB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 t="str">
            <v/>
          </cell>
          <cell r="E93" t="str">
            <v>SA</v>
          </cell>
          <cell r="F93" t="str">
            <v>40</v>
          </cell>
          <cell r="G93" t="str">
            <v>OX</v>
          </cell>
          <cell r="H93" t="str">
            <v/>
          </cell>
          <cell r="I93" t="str">
            <v>700998-IT2004/045-347 Payroll MA 2004</v>
          </cell>
          <cell r="J93">
            <v>38017</v>
          </cell>
          <cell r="L93" t="str">
            <v>THB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 t="str">
            <v/>
          </cell>
          <cell r="E94" t="str">
            <v>SA</v>
          </cell>
          <cell r="F94" t="str">
            <v>40</v>
          </cell>
          <cell r="G94" t="str">
            <v>OX</v>
          </cell>
          <cell r="H94" t="str">
            <v/>
          </cell>
          <cell r="I94" t="str">
            <v>700998-IT2004/045-347 Payroll MA 2004</v>
          </cell>
          <cell r="J94">
            <v>38046</v>
          </cell>
          <cell r="L94" t="str">
            <v>THB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 t="str">
            <v/>
          </cell>
          <cell r="E95" t="str">
            <v>SA</v>
          </cell>
          <cell r="F95" t="str">
            <v>40</v>
          </cell>
          <cell r="G95" t="str">
            <v>OX</v>
          </cell>
          <cell r="H95" t="str">
            <v/>
          </cell>
          <cell r="I95" t="str">
            <v>700998-IT2004/045-347 Payroll MA 2004</v>
          </cell>
          <cell r="J95">
            <v>38077</v>
          </cell>
          <cell r="L95" t="str">
            <v>THB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 t="str">
            <v/>
          </cell>
          <cell r="E96" t="str">
            <v>SA</v>
          </cell>
          <cell r="F96" t="str">
            <v>40</v>
          </cell>
          <cell r="G96" t="str">
            <v>OX</v>
          </cell>
          <cell r="H96" t="str">
            <v/>
          </cell>
          <cell r="I96" t="str">
            <v>700998-IT2004/045-347 Payroll MA 2004</v>
          </cell>
          <cell r="J96">
            <v>38107</v>
          </cell>
          <cell r="L96" t="str">
            <v>THB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 t="str">
            <v/>
          </cell>
          <cell r="E97" t="str">
            <v>SA</v>
          </cell>
          <cell r="F97" t="str">
            <v>40</v>
          </cell>
          <cell r="G97" t="str">
            <v>OX</v>
          </cell>
          <cell r="H97" t="str">
            <v/>
          </cell>
          <cell r="I97" t="str">
            <v>700998-IT2004/045-347 Payroll MA 2004</v>
          </cell>
          <cell r="J97">
            <v>38138</v>
          </cell>
          <cell r="L97" t="str">
            <v>THB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 t="str">
            <v/>
          </cell>
          <cell r="E98" t="str">
            <v>SA</v>
          </cell>
          <cell r="F98" t="str">
            <v>40</v>
          </cell>
          <cell r="G98" t="str">
            <v>OX</v>
          </cell>
          <cell r="H98" t="str">
            <v/>
          </cell>
          <cell r="I98" t="str">
            <v>700998-IT2004/045-347 Payroll MA 2004</v>
          </cell>
          <cell r="J98">
            <v>38168</v>
          </cell>
          <cell r="L98" t="str">
            <v>THB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 t="str">
            <v/>
          </cell>
          <cell r="E99" t="str">
            <v>SA</v>
          </cell>
          <cell r="F99" t="str">
            <v>40</v>
          </cell>
          <cell r="G99" t="str">
            <v>OX</v>
          </cell>
          <cell r="H99" t="str">
            <v/>
          </cell>
          <cell r="I99" t="str">
            <v>700998-IT2004/045-347 Payroll MA 2004</v>
          </cell>
          <cell r="J99">
            <v>38199</v>
          </cell>
          <cell r="L99" t="str">
            <v>THB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 t="str">
            <v/>
          </cell>
          <cell r="E100" t="str">
            <v>SA</v>
          </cell>
          <cell r="F100" t="str">
            <v>40</v>
          </cell>
          <cell r="G100" t="str">
            <v>OX</v>
          </cell>
          <cell r="H100" t="str">
            <v/>
          </cell>
          <cell r="I100" t="str">
            <v>700998-IT2004/045-347 Payroll MA 2004</v>
          </cell>
          <cell r="J100">
            <v>38230</v>
          </cell>
          <cell r="L100" t="str">
            <v>THB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 t="str">
            <v/>
          </cell>
          <cell r="E101" t="str">
            <v>SA</v>
          </cell>
          <cell r="F101" t="str">
            <v>40</v>
          </cell>
          <cell r="G101" t="str">
            <v>OX</v>
          </cell>
          <cell r="H101" t="str">
            <v/>
          </cell>
          <cell r="I101" t="str">
            <v>700998-IT2004/045-347 Payroll MA 2004</v>
          </cell>
          <cell r="J101">
            <v>38260</v>
          </cell>
          <cell r="L101" t="str">
            <v>THB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 t="str">
            <v/>
          </cell>
          <cell r="E103" t="str">
            <v>DR</v>
          </cell>
          <cell r="F103" t="str">
            <v>50</v>
          </cell>
          <cell r="G103" t="str">
            <v>D0</v>
          </cell>
          <cell r="H103" t="str">
            <v/>
          </cell>
          <cell r="I103" t="str">
            <v>700999-IT2004/009-3 SAP MA 2004</v>
          </cell>
          <cell r="J103">
            <v>37991</v>
          </cell>
          <cell r="L103" t="str">
            <v>THB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 t="str">
            <v/>
          </cell>
          <cell r="E104" t="str">
            <v>SA</v>
          </cell>
          <cell r="F104" t="str">
            <v>40</v>
          </cell>
          <cell r="G104" t="str">
            <v>OX</v>
          </cell>
          <cell r="H104" t="str">
            <v/>
          </cell>
          <cell r="I104" t="str">
            <v>700999-IT2004/009-3 SAP MA 2004</v>
          </cell>
          <cell r="J104">
            <v>38017</v>
          </cell>
          <cell r="L104" t="str">
            <v>THB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 t="str">
            <v/>
          </cell>
          <cell r="E105" t="str">
            <v>SA</v>
          </cell>
          <cell r="F105" t="str">
            <v>40</v>
          </cell>
          <cell r="G105" t="str">
            <v>OX</v>
          </cell>
          <cell r="H105" t="str">
            <v/>
          </cell>
          <cell r="I105" t="str">
            <v>700999-IT2004/009-3 SAP MA 2004</v>
          </cell>
          <cell r="J105">
            <v>38046</v>
          </cell>
          <cell r="L105" t="str">
            <v>THB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 t="str">
            <v/>
          </cell>
          <cell r="E106" t="str">
            <v>SA</v>
          </cell>
          <cell r="F106" t="str">
            <v>40</v>
          </cell>
          <cell r="G106" t="str">
            <v>OX</v>
          </cell>
          <cell r="H106" t="str">
            <v/>
          </cell>
          <cell r="I106" t="str">
            <v>700999-IT2004/009-3 SAP MA 2004</v>
          </cell>
          <cell r="J106">
            <v>38077</v>
          </cell>
          <cell r="L106" t="str">
            <v>THB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 t="str">
            <v/>
          </cell>
          <cell r="E107" t="str">
            <v>SA</v>
          </cell>
          <cell r="F107" t="str">
            <v>40</v>
          </cell>
          <cell r="G107" t="str">
            <v>OX</v>
          </cell>
          <cell r="H107" t="str">
            <v/>
          </cell>
          <cell r="I107" t="str">
            <v>700999-IT2004/009-3 SAP MA 2004</v>
          </cell>
          <cell r="J107">
            <v>38107</v>
          </cell>
          <cell r="L107" t="str">
            <v>THB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 t="str">
            <v/>
          </cell>
          <cell r="E108" t="str">
            <v>SA</v>
          </cell>
          <cell r="F108" t="str">
            <v>40</v>
          </cell>
          <cell r="G108" t="str">
            <v>OX</v>
          </cell>
          <cell r="H108" t="str">
            <v/>
          </cell>
          <cell r="I108" t="str">
            <v>700999-IT2004/009-3 SAP MA 2004</v>
          </cell>
          <cell r="J108">
            <v>38138</v>
          </cell>
          <cell r="L108" t="str">
            <v>THB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 t="str">
            <v/>
          </cell>
          <cell r="E109" t="str">
            <v>SA</v>
          </cell>
          <cell r="F109" t="str">
            <v>40</v>
          </cell>
          <cell r="G109" t="str">
            <v>OX</v>
          </cell>
          <cell r="H109" t="str">
            <v/>
          </cell>
          <cell r="I109" t="str">
            <v>700999-IT2004/009-3 SAP MA 2004</v>
          </cell>
          <cell r="J109">
            <v>38168</v>
          </cell>
          <cell r="L109" t="str">
            <v>THB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 t="str">
            <v/>
          </cell>
          <cell r="E110" t="str">
            <v>SA</v>
          </cell>
          <cell r="F110" t="str">
            <v>40</v>
          </cell>
          <cell r="G110" t="str">
            <v>OX</v>
          </cell>
          <cell r="H110" t="str">
            <v/>
          </cell>
          <cell r="I110" t="str">
            <v>700999-IT2004/009-3 SAP MA 2004</v>
          </cell>
          <cell r="J110">
            <v>38199</v>
          </cell>
          <cell r="L110" t="str">
            <v>THB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 t="str">
            <v/>
          </cell>
          <cell r="E111" t="str">
            <v>SA</v>
          </cell>
          <cell r="F111" t="str">
            <v>40</v>
          </cell>
          <cell r="G111" t="str">
            <v>OX</v>
          </cell>
          <cell r="H111" t="str">
            <v/>
          </cell>
          <cell r="I111" t="str">
            <v>700999-IT2004/009-3 SAP MA 2004</v>
          </cell>
          <cell r="J111">
            <v>38230</v>
          </cell>
          <cell r="L111" t="str">
            <v>THB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 t="str">
            <v/>
          </cell>
          <cell r="E112" t="str">
            <v>SA</v>
          </cell>
          <cell r="F112" t="str">
            <v>40</v>
          </cell>
          <cell r="G112" t="str">
            <v>OX</v>
          </cell>
          <cell r="H112" t="str">
            <v/>
          </cell>
          <cell r="I112" t="str">
            <v>700999-IT2004/009-3 SAP MA 2004</v>
          </cell>
          <cell r="J112">
            <v>38260</v>
          </cell>
          <cell r="L112" t="str">
            <v>THB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 t="str">
            <v/>
          </cell>
          <cell r="E114" t="str">
            <v>DR</v>
          </cell>
          <cell r="F114" t="str">
            <v>50</v>
          </cell>
          <cell r="G114" t="str">
            <v>D0</v>
          </cell>
          <cell r="H114" t="str">
            <v/>
          </cell>
          <cell r="I114" t="str">
            <v>700999-IT2004/047-168 Payroll MA 2004</v>
          </cell>
          <cell r="J114">
            <v>38000</v>
          </cell>
          <cell r="L114" t="str">
            <v>THB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 t="str">
            <v/>
          </cell>
          <cell r="E115" t="str">
            <v>SA</v>
          </cell>
          <cell r="F115" t="str">
            <v>40</v>
          </cell>
          <cell r="G115" t="str">
            <v>OX</v>
          </cell>
          <cell r="H115" t="str">
            <v/>
          </cell>
          <cell r="I115" t="str">
            <v>700999-IT2004/047-168 Payroll MA 2004</v>
          </cell>
          <cell r="J115">
            <v>38017</v>
          </cell>
          <cell r="L115" t="str">
            <v>THB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 t="str">
            <v/>
          </cell>
          <cell r="E116" t="str">
            <v>SA</v>
          </cell>
          <cell r="F116" t="str">
            <v>40</v>
          </cell>
          <cell r="G116" t="str">
            <v>OX</v>
          </cell>
          <cell r="H116" t="str">
            <v/>
          </cell>
          <cell r="I116" t="str">
            <v>700999-IT2004/047-168 Payroll MA 2004</v>
          </cell>
          <cell r="J116">
            <v>38046</v>
          </cell>
          <cell r="L116" t="str">
            <v>THB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 t="str">
            <v/>
          </cell>
          <cell r="E117" t="str">
            <v>SA</v>
          </cell>
          <cell r="F117" t="str">
            <v>40</v>
          </cell>
          <cell r="G117" t="str">
            <v>OX</v>
          </cell>
          <cell r="H117" t="str">
            <v/>
          </cell>
          <cell r="I117" t="str">
            <v>700999-IT2004/047-168 Payroll MA 2004</v>
          </cell>
          <cell r="J117">
            <v>38077</v>
          </cell>
          <cell r="L117" t="str">
            <v>THB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 t="str">
            <v/>
          </cell>
          <cell r="E118" t="str">
            <v>SA</v>
          </cell>
          <cell r="F118" t="str">
            <v>40</v>
          </cell>
          <cell r="G118" t="str">
            <v>OX</v>
          </cell>
          <cell r="H118" t="str">
            <v/>
          </cell>
          <cell r="I118" t="str">
            <v>700999-IT2004/047-168 Payroll MA 2004</v>
          </cell>
          <cell r="J118">
            <v>38107</v>
          </cell>
          <cell r="L118" t="str">
            <v>THB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 t="str">
            <v/>
          </cell>
          <cell r="E119" t="str">
            <v>SA</v>
          </cell>
          <cell r="F119" t="str">
            <v>40</v>
          </cell>
          <cell r="G119" t="str">
            <v>OX</v>
          </cell>
          <cell r="H119" t="str">
            <v/>
          </cell>
          <cell r="I119" t="str">
            <v>700999-IT2004/047-168 Payroll MA 2004</v>
          </cell>
          <cell r="J119">
            <v>38138</v>
          </cell>
          <cell r="L119" t="str">
            <v>THB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 t="str">
            <v/>
          </cell>
          <cell r="E120" t="str">
            <v>SA</v>
          </cell>
          <cell r="F120" t="str">
            <v>40</v>
          </cell>
          <cell r="G120" t="str">
            <v>OX</v>
          </cell>
          <cell r="H120" t="str">
            <v/>
          </cell>
          <cell r="I120" t="str">
            <v>700999-IT2004/047-168 Payroll MA 2004</v>
          </cell>
          <cell r="J120">
            <v>38168</v>
          </cell>
          <cell r="L120" t="str">
            <v>THB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 t="str">
            <v/>
          </cell>
          <cell r="E121" t="str">
            <v>SA</v>
          </cell>
          <cell r="F121" t="str">
            <v>40</v>
          </cell>
          <cell r="G121" t="str">
            <v>OX</v>
          </cell>
          <cell r="H121" t="str">
            <v/>
          </cell>
          <cell r="I121" t="str">
            <v>700999-IT2004/047-168 Payroll MA 2004</v>
          </cell>
          <cell r="J121">
            <v>38199</v>
          </cell>
          <cell r="L121" t="str">
            <v>THB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 t="str">
            <v/>
          </cell>
          <cell r="E122" t="str">
            <v>SA</v>
          </cell>
          <cell r="F122" t="str">
            <v>40</v>
          </cell>
          <cell r="G122" t="str">
            <v>OX</v>
          </cell>
          <cell r="H122" t="str">
            <v/>
          </cell>
          <cell r="I122" t="str">
            <v>700999-IT2004/047-168 Payroll MA 2004</v>
          </cell>
          <cell r="J122">
            <v>38230</v>
          </cell>
          <cell r="L122" t="str">
            <v>THB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 t="str">
            <v/>
          </cell>
          <cell r="E123" t="str">
            <v>SA</v>
          </cell>
          <cell r="F123" t="str">
            <v>40</v>
          </cell>
          <cell r="G123" t="str">
            <v>OX</v>
          </cell>
          <cell r="H123" t="str">
            <v/>
          </cell>
          <cell r="I123" t="str">
            <v>700999-IT2004/047-168 Payroll MA 2004</v>
          </cell>
          <cell r="J123">
            <v>38260</v>
          </cell>
          <cell r="L123" t="str">
            <v>THB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 t="str">
            <v/>
          </cell>
          <cell r="E125" t="str">
            <v>DR</v>
          </cell>
          <cell r="F125" t="str">
            <v>50</v>
          </cell>
          <cell r="G125" t="str">
            <v>D0</v>
          </cell>
          <cell r="H125" t="str">
            <v/>
          </cell>
          <cell r="I125" t="str">
            <v>701000-IT2004/008-12 SAP MA 2004</v>
          </cell>
          <cell r="J125">
            <v>37988</v>
          </cell>
          <cell r="L125" t="str">
            <v>THB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 t="str">
            <v/>
          </cell>
          <cell r="E126" t="str">
            <v>SA</v>
          </cell>
          <cell r="F126" t="str">
            <v>40</v>
          </cell>
          <cell r="G126" t="str">
            <v>OX</v>
          </cell>
          <cell r="H126" t="str">
            <v/>
          </cell>
          <cell r="I126" t="str">
            <v>701000-IT2004/008-12 SAP MA 2004</v>
          </cell>
          <cell r="J126">
            <v>38017</v>
          </cell>
          <cell r="L126" t="str">
            <v>THB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 t="str">
            <v/>
          </cell>
          <cell r="E127" t="str">
            <v>SA</v>
          </cell>
          <cell r="F127" t="str">
            <v>40</v>
          </cell>
          <cell r="G127" t="str">
            <v>OX</v>
          </cell>
          <cell r="H127" t="str">
            <v/>
          </cell>
          <cell r="I127" t="str">
            <v>701000-IT2004/008-12 SAP MA 2004</v>
          </cell>
          <cell r="J127">
            <v>38046</v>
          </cell>
          <cell r="L127" t="str">
            <v>THB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 t="str">
            <v/>
          </cell>
          <cell r="E128" t="str">
            <v>SA</v>
          </cell>
          <cell r="F128" t="str">
            <v>40</v>
          </cell>
          <cell r="G128" t="str">
            <v>OX</v>
          </cell>
          <cell r="H128" t="str">
            <v/>
          </cell>
          <cell r="I128" t="str">
            <v>701000-IT2004/008-12 SAP MA 2004</v>
          </cell>
          <cell r="J128">
            <v>38077</v>
          </cell>
          <cell r="L128" t="str">
            <v>THB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 t="str">
            <v/>
          </cell>
          <cell r="E129" t="str">
            <v>SA</v>
          </cell>
          <cell r="F129" t="str">
            <v>40</v>
          </cell>
          <cell r="G129" t="str">
            <v>OX</v>
          </cell>
          <cell r="H129" t="str">
            <v/>
          </cell>
          <cell r="I129" t="str">
            <v>701000-IT2004/008-12 SAP MA 2004</v>
          </cell>
          <cell r="J129">
            <v>38107</v>
          </cell>
          <cell r="L129" t="str">
            <v>THB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 t="str">
            <v/>
          </cell>
          <cell r="E130" t="str">
            <v>SA</v>
          </cell>
          <cell r="F130" t="str">
            <v>40</v>
          </cell>
          <cell r="G130" t="str">
            <v>OX</v>
          </cell>
          <cell r="H130" t="str">
            <v/>
          </cell>
          <cell r="I130" t="str">
            <v>701000-IT2004/008-12 SAP MA 2004</v>
          </cell>
          <cell r="J130">
            <v>38138</v>
          </cell>
          <cell r="L130" t="str">
            <v>THB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 t="str">
            <v/>
          </cell>
          <cell r="E131" t="str">
            <v>SA</v>
          </cell>
          <cell r="F131" t="str">
            <v>40</v>
          </cell>
          <cell r="G131" t="str">
            <v>OX</v>
          </cell>
          <cell r="H131" t="str">
            <v/>
          </cell>
          <cell r="I131" t="str">
            <v>701000-IT2004/008-12 SAP MA 2004</v>
          </cell>
          <cell r="J131">
            <v>38168</v>
          </cell>
          <cell r="L131" t="str">
            <v>THB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 t="str">
            <v/>
          </cell>
          <cell r="E132" t="str">
            <v>SA</v>
          </cell>
          <cell r="F132" t="str">
            <v>40</v>
          </cell>
          <cell r="G132" t="str">
            <v>OX</v>
          </cell>
          <cell r="H132" t="str">
            <v/>
          </cell>
          <cell r="I132" t="str">
            <v>701000-IT2004/008-12 SAP MA 2004</v>
          </cell>
          <cell r="J132">
            <v>38199</v>
          </cell>
          <cell r="L132" t="str">
            <v>THB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 t="str">
            <v/>
          </cell>
          <cell r="E133" t="str">
            <v>SA</v>
          </cell>
          <cell r="F133" t="str">
            <v>40</v>
          </cell>
          <cell r="G133" t="str">
            <v>OX</v>
          </cell>
          <cell r="H133" t="str">
            <v/>
          </cell>
          <cell r="I133" t="str">
            <v>701000-IT2004/008-12 SAP MA 2004</v>
          </cell>
          <cell r="J133">
            <v>38230</v>
          </cell>
          <cell r="L133" t="str">
            <v>THB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 t="str">
            <v/>
          </cell>
          <cell r="E134" t="str">
            <v>SA</v>
          </cell>
          <cell r="F134" t="str">
            <v>40</v>
          </cell>
          <cell r="G134" t="str">
            <v>OX</v>
          </cell>
          <cell r="H134" t="str">
            <v/>
          </cell>
          <cell r="I134" t="str">
            <v>701000-IT2004/008-12 SAP MA 2004</v>
          </cell>
          <cell r="J134">
            <v>38260</v>
          </cell>
          <cell r="L134" t="str">
            <v>THB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 t="str">
            <v/>
          </cell>
          <cell r="E136" t="str">
            <v>DR</v>
          </cell>
          <cell r="F136" t="str">
            <v>50</v>
          </cell>
          <cell r="G136" t="str">
            <v>D0</v>
          </cell>
          <cell r="H136" t="str">
            <v/>
          </cell>
          <cell r="I136" t="str">
            <v>701001-IT2004/006-7 SAP MA 2004</v>
          </cell>
          <cell r="J136">
            <v>37991</v>
          </cell>
          <cell r="L136" t="str">
            <v>THB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 t="str">
            <v/>
          </cell>
          <cell r="E137" t="str">
            <v>SA</v>
          </cell>
          <cell r="F137" t="str">
            <v>40</v>
          </cell>
          <cell r="G137" t="str">
            <v>OX</v>
          </cell>
          <cell r="H137" t="str">
            <v/>
          </cell>
          <cell r="I137" t="str">
            <v>701001-IT2004/006-7 SAP MA 2004</v>
          </cell>
          <cell r="J137">
            <v>38017</v>
          </cell>
          <cell r="L137" t="str">
            <v>THB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 t="str">
            <v/>
          </cell>
          <cell r="E138" t="str">
            <v>SA</v>
          </cell>
          <cell r="F138" t="str">
            <v>40</v>
          </cell>
          <cell r="G138" t="str">
            <v>OX</v>
          </cell>
          <cell r="H138" t="str">
            <v/>
          </cell>
          <cell r="I138" t="str">
            <v>701001-IT2004/006-7 SAP MA 2004</v>
          </cell>
          <cell r="J138">
            <v>38046</v>
          </cell>
          <cell r="L138" t="str">
            <v>THB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 t="str">
            <v/>
          </cell>
          <cell r="E139" t="str">
            <v>SA</v>
          </cell>
          <cell r="F139" t="str">
            <v>40</v>
          </cell>
          <cell r="G139" t="str">
            <v>OX</v>
          </cell>
          <cell r="H139" t="str">
            <v/>
          </cell>
          <cell r="I139" t="str">
            <v>701001-IT2004/006-7 SAP MA 2004</v>
          </cell>
          <cell r="J139">
            <v>38077</v>
          </cell>
          <cell r="L139" t="str">
            <v>THB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 t="str">
            <v/>
          </cell>
          <cell r="E140" t="str">
            <v>SA</v>
          </cell>
          <cell r="F140" t="str">
            <v>40</v>
          </cell>
          <cell r="G140" t="str">
            <v>OX</v>
          </cell>
          <cell r="H140" t="str">
            <v/>
          </cell>
          <cell r="I140" t="str">
            <v>701001-IT2004/006-7 SAP MA 2004</v>
          </cell>
          <cell r="J140">
            <v>38107</v>
          </cell>
          <cell r="L140" t="str">
            <v>THB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 t="str">
            <v/>
          </cell>
          <cell r="E141" t="str">
            <v>SA</v>
          </cell>
          <cell r="F141" t="str">
            <v>40</v>
          </cell>
          <cell r="G141" t="str">
            <v>OX</v>
          </cell>
          <cell r="H141" t="str">
            <v/>
          </cell>
          <cell r="I141" t="str">
            <v>701001-IT2004/006-7 SAP MA 2004</v>
          </cell>
          <cell r="J141">
            <v>38138</v>
          </cell>
          <cell r="L141" t="str">
            <v>THB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 t="str">
            <v/>
          </cell>
          <cell r="E142" t="str">
            <v>SA</v>
          </cell>
          <cell r="F142" t="str">
            <v>40</v>
          </cell>
          <cell r="G142" t="str">
            <v>OX</v>
          </cell>
          <cell r="H142" t="str">
            <v/>
          </cell>
          <cell r="I142" t="str">
            <v>701001-IT2004/006-7 SAP MA 2004</v>
          </cell>
          <cell r="J142">
            <v>38168</v>
          </cell>
          <cell r="L142" t="str">
            <v>THB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 t="str">
            <v/>
          </cell>
          <cell r="E143" t="str">
            <v>SA</v>
          </cell>
          <cell r="F143" t="str">
            <v>40</v>
          </cell>
          <cell r="G143" t="str">
            <v>OX</v>
          </cell>
          <cell r="H143" t="str">
            <v/>
          </cell>
          <cell r="I143" t="str">
            <v>701001-IT2004/006-7 SAP MA 2004</v>
          </cell>
          <cell r="J143">
            <v>38199</v>
          </cell>
          <cell r="L143" t="str">
            <v>THB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 t="str">
            <v/>
          </cell>
          <cell r="E144" t="str">
            <v>SA</v>
          </cell>
          <cell r="F144" t="str">
            <v>40</v>
          </cell>
          <cell r="G144" t="str">
            <v>OX</v>
          </cell>
          <cell r="H144" t="str">
            <v/>
          </cell>
          <cell r="I144" t="str">
            <v>701001-IT2004/006-7 SAP MA 2004</v>
          </cell>
          <cell r="J144">
            <v>38230</v>
          </cell>
          <cell r="L144" t="str">
            <v>THB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 t="str">
            <v/>
          </cell>
          <cell r="E145" t="str">
            <v>SA</v>
          </cell>
          <cell r="F145" t="str">
            <v>40</v>
          </cell>
          <cell r="G145" t="str">
            <v>OX</v>
          </cell>
          <cell r="H145" t="str">
            <v/>
          </cell>
          <cell r="I145" t="str">
            <v>701001-IT2004/006-7 SAP MA 2004</v>
          </cell>
          <cell r="J145">
            <v>38260</v>
          </cell>
          <cell r="L145" t="str">
            <v>THB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 t="str">
            <v/>
          </cell>
          <cell r="E147" t="str">
            <v>DR</v>
          </cell>
          <cell r="F147" t="str">
            <v>50</v>
          </cell>
          <cell r="G147" t="str">
            <v>D0</v>
          </cell>
          <cell r="H147" t="str">
            <v/>
          </cell>
          <cell r="I147" t="str">
            <v>701001-IT2004/044-514 Payroll MA 2004</v>
          </cell>
          <cell r="J147">
            <v>38000</v>
          </cell>
          <cell r="L147" t="str">
            <v>THB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 t="str">
            <v/>
          </cell>
          <cell r="E148" t="str">
            <v>SA</v>
          </cell>
          <cell r="F148" t="str">
            <v>40</v>
          </cell>
          <cell r="G148" t="str">
            <v>OX</v>
          </cell>
          <cell r="H148" t="str">
            <v/>
          </cell>
          <cell r="I148" t="str">
            <v>701001-IT2004/044-514 Payroll MA 2004</v>
          </cell>
          <cell r="J148">
            <v>38017</v>
          </cell>
          <cell r="L148" t="str">
            <v>THB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 t="str">
            <v/>
          </cell>
          <cell r="E149" t="str">
            <v>SA</v>
          </cell>
          <cell r="F149" t="str">
            <v>40</v>
          </cell>
          <cell r="G149" t="str">
            <v>OX</v>
          </cell>
          <cell r="H149" t="str">
            <v/>
          </cell>
          <cell r="I149" t="str">
            <v>701001-IT2004/044-514 Payroll MA 2004</v>
          </cell>
          <cell r="J149">
            <v>38046</v>
          </cell>
          <cell r="L149" t="str">
            <v>THB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 t="str">
            <v/>
          </cell>
          <cell r="E150" t="str">
            <v>SA</v>
          </cell>
          <cell r="F150" t="str">
            <v>40</v>
          </cell>
          <cell r="G150" t="str">
            <v>OX</v>
          </cell>
          <cell r="H150" t="str">
            <v/>
          </cell>
          <cell r="I150" t="str">
            <v>701001-IT2004/044-514 Payroll MA 2004</v>
          </cell>
          <cell r="J150">
            <v>38077</v>
          </cell>
          <cell r="L150" t="str">
            <v>THB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 t="str">
            <v/>
          </cell>
          <cell r="E151" t="str">
            <v>SA</v>
          </cell>
          <cell r="F151" t="str">
            <v>40</v>
          </cell>
          <cell r="G151" t="str">
            <v>OX</v>
          </cell>
          <cell r="H151" t="str">
            <v/>
          </cell>
          <cell r="I151" t="str">
            <v>701001-IT2004/044-514 Payroll MA 2004</v>
          </cell>
          <cell r="J151">
            <v>38107</v>
          </cell>
          <cell r="L151" t="str">
            <v>THB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 t="str">
            <v/>
          </cell>
          <cell r="E152" t="str">
            <v>SA</v>
          </cell>
          <cell r="F152" t="str">
            <v>40</v>
          </cell>
          <cell r="G152" t="str">
            <v>OX</v>
          </cell>
          <cell r="H152" t="str">
            <v/>
          </cell>
          <cell r="I152" t="str">
            <v>701001-IT2004/044-514 Payroll MA 2004</v>
          </cell>
          <cell r="J152">
            <v>38138</v>
          </cell>
          <cell r="L152" t="str">
            <v>THB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 t="str">
            <v/>
          </cell>
          <cell r="E153" t="str">
            <v>SA</v>
          </cell>
          <cell r="F153" t="str">
            <v>40</v>
          </cell>
          <cell r="G153" t="str">
            <v>OX</v>
          </cell>
          <cell r="H153" t="str">
            <v/>
          </cell>
          <cell r="I153" t="str">
            <v>701001-IT2004/044-514 Payroll MA 2004</v>
          </cell>
          <cell r="J153">
            <v>38168</v>
          </cell>
          <cell r="L153" t="str">
            <v>THB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 t="str">
            <v/>
          </cell>
          <cell r="E154" t="str">
            <v>SA</v>
          </cell>
          <cell r="F154" t="str">
            <v>40</v>
          </cell>
          <cell r="G154" t="str">
            <v>OX</v>
          </cell>
          <cell r="H154" t="str">
            <v/>
          </cell>
          <cell r="I154" t="str">
            <v>701001-IT2004/044-514 Payroll MA 2004</v>
          </cell>
          <cell r="J154">
            <v>38199</v>
          </cell>
          <cell r="L154" t="str">
            <v>THB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 t="str">
            <v/>
          </cell>
          <cell r="E155" t="str">
            <v>SA</v>
          </cell>
          <cell r="F155" t="str">
            <v>40</v>
          </cell>
          <cell r="G155" t="str">
            <v>OX</v>
          </cell>
          <cell r="H155" t="str">
            <v/>
          </cell>
          <cell r="I155" t="str">
            <v>701001-IT2004/044-514 Payroll MA 2004</v>
          </cell>
          <cell r="J155">
            <v>38230</v>
          </cell>
          <cell r="L155" t="str">
            <v>THB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 t="str">
            <v/>
          </cell>
          <cell r="E156" t="str">
            <v>SA</v>
          </cell>
          <cell r="F156" t="str">
            <v>40</v>
          </cell>
          <cell r="G156" t="str">
            <v>OX</v>
          </cell>
          <cell r="H156" t="str">
            <v/>
          </cell>
          <cell r="I156" t="str">
            <v>701001-IT2004/044-514 Payroll MA 2004</v>
          </cell>
          <cell r="J156">
            <v>38260</v>
          </cell>
          <cell r="L156" t="str">
            <v>THB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 t="str">
            <v/>
          </cell>
          <cell r="E158" t="str">
            <v>DR</v>
          </cell>
          <cell r="F158" t="str">
            <v>50</v>
          </cell>
          <cell r="G158" t="str">
            <v>D0</v>
          </cell>
          <cell r="H158" t="str">
            <v/>
          </cell>
          <cell r="I158" t="str">
            <v>701002-IT2004/028-1435 Payroll MA 2004</v>
          </cell>
          <cell r="J158">
            <v>37991</v>
          </cell>
          <cell r="L158" t="str">
            <v>THB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 t="str">
            <v/>
          </cell>
          <cell r="E159" t="str">
            <v>SA</v>
          </cell>
          <cell r="F159" t="str">
            <v>40</v>
          </cell>
          <cell r="G159" t="str">
            <v>OX</v>
          </cell>
          <cell r="H159" t="str">
            <v/>
          </cell>
          <cell r="I159" t="str">
            <v>701002-IT2004/028-1435 Payroll MA 2004</v>
          </cell>
          <cell r="J159">
            <v>38017</v>
          </cell>
          <cell r="L159" t="str">
            <v>THB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 t="str">
            <v/>
          </cell>
          <cell r="E160" t="str">
            <v>SA</v>
          </cell>
          <cell r="F160" t="str">
            <v>40</v>
          </cell>
          <cell r="G160" t="str">
            <v>OX</v>
          </cell>
          <cell r="H160" t="str">
            <v/>
          </cell>
          <cell r="I160" t="str">
            <v>701002-IT2004/028-1435 Payroll MA 2004</v>
          </cell>
          <cell r="J160">
            <v>38046</v>
          </cell>
          <cell r="L160" t="str">
            <v>THB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 t="str">
            <v/>
          </cell>
          <cell r="E161" t="str">
            <v>SA</v>
          </cell>
          <cell r="F161" t="str">
            <v>40</v>
          </cell>
          <cell r="G161" t="str">
            <v>OX</v>
          </cell>
          <cell r="H161" t="str">
            <v/>
          </cell>
          <cell r="I161" t="str">
            <v>701002-IT2004/028-1435 Payroll MA 2004</v>
          </cell>
          <cell r="J161">
            <v>38077</v>
          </cell>
          <cell r="L161" t="str">
            <v>THB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 t="str">
            <v/>
          </cell>
          <cell r="E162" t="str">
            <v>SA</v>
          </cell>
          <cell r="F162" t="str">
            <v>40</v>
          </cell>
          <cell r="G162" t="str">
            <v>OX</v>
          </cell>
          <cell r="H162" t="str">
            <v/>
          </cell>
          <cell r="I162" t="str">
            <v>701002-IT2004/028-1435 Payroll MA 2004</v>
          </cell>
          <cell r="J162">
            <v>38107</v>
          </cell>
          <cell r="L162" t="str">
            <v>THB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 t="str">
            <v/>
          </cell>
          <cell r="E163" t="str">
            <v>SA</v>
          </cell>
          <cell r="F163" t="str">
            <v>40</v>
          </cell>
          <cell r="G163" t="str">
            <v>OX</v>
          </cell>
          <cell r="H163" t="str">
            <v/>
          </cell>
          <cell r="I163" t="str">
            <v>701002-IT2004/028-1435 Payroll MA 2004</v>
          </cell>
          <cell r="J163">
            <v>38138</v>
          </cell>
          <cell r="L163" t="str">
            <v>THB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 t="str">
            <v/>
          </cell>
          <cell r="E164" t="str">
            <v>SA</v>
          </cell>
          <cell r="F164" t="str">
            <v>40</v>
          </cell>
          <cell r="G164" t="str">
            <v>OX</v>
          </cell>
          <cell r="H164" t="str">
            <v/>
          </cell>
          <cell r="I164" t="str">
            <v>701002-IT2004/028-1435 Payroll MA 2004</v>
          </cell>
          <cell r="J164">
            <v>38168</v>
          </cell>
          <cell r="L164" t="str">
            <v>THB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 t="str">
            <v/>
          </cell>
          <cell r="E165" t="str">
            <v>SA</v>
          </cell>
          <cell r="F165" t="str">
            <v>40</v>
          </cell>
          <cell r="G165" t="str">
            <v>OX</v>
          </cell>
          <cell r="H165" t="str">
            <v/>
          </cell>
          <cell r="I165" t="str">
            <v>701002-IT2004/028-1435 Payroll MA 2004</v>
          </cell>
          <cell r="J165">
            <v>38199</v>
          </cell>
          <cell r="L165" t="str">
            <v>THB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 t="str">
            <v/>
          </cell>
          <cell r="E166" t="str">
            <v>SA</v>
          </cell>
          <cell r="F166" t="str">
            <v>40</v>
          </cell>
          <cell r="G166" t="str">
            <v>OX</v>
          </cell>
          <cell r="H166" t="str">
            <v/>
          </cell>
          <cell r="I166" t="str">
            <v>701002-IT2004/028-1435 Payroll MA 2004</v>
          </cell>
          <cell r="J166">
            <v>38230</v>
          </cell>
          <cell r="L166" t="str">
            <v>THB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 t="str">
            <v/>
          </cell>
          <cell r="E167" t="str">
            <v>SA</v>
          </cell>
          <cell r="F167" t="str">
            <v>40</v>
          </cell>
          <cell r="G167" t="str">
            <v>OX</v>
          </cell>
          <cell r="H167" t="str">
            <v/>
          </cell>
          <cell r="I167" t="str">
            <v>701002-IT2004/028-1435 Payroll MA 2004</v>
          </cell>
          <cell r="J167">
            <v>38260</v>
          </cell>
          <cell r="L167" t="str">
            <v>THB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 t="str">
            <v/>
          </cell>
          <cell r="E169" t="str">
            <v>DR</v>
          </cell>
          <cell r="F169" t="str">
            <v>50</v>
          </cell>
          <cell r="G169" t="str">
            <v>D0</v>
          </cell>
          <cell r="H169" t="str">
            <v/>
          </cell>
          <cell r="I169" t="str">
            <v>701003-IT2004/029-413 Payroll MA 2004</v>
          </cell>
          <cell r="J169">
            <v>37991</v>
          </cell>
          <cell r="L169" t="str">
            <v>THB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 t="str">
            <v/>
          </cell>
          <cell r="E170" t="str">
            <v>SA</v>
          </cell>
          <cell r="F170" t="str">
            <v>40</v>
          </cell>
          <cell r="G170" t="str">
            <v>OX</v>
          </cell>
          <cell r="H170" t="str">
            <v/>
          </cell>
          <cell r="I170" t="str">
            <v>701003-IT2004/029-413 Payroll MA 2004</v>
          </cell>
          <cell r="J170">
            <v>38017</v>
          </cell>
          <cell r="L170" t="str">
            <v>THB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 t="str">
            <v/>
          </cell>
          <cell r="E171" t="str">
            <v>SA</v>
          </cell>
          <cell r="F171" t="str">
            <v>40</v>
          </cell>
          <cell r="G171" t="str">
            <v>OX</v>
          </cell>
          <cell r="H171" t="str">
            <v/>
          </cell>
          <cell r="I171" t="str">
            <v>701003-IT2004/029-413 Payroll MA 2004</v>
          </cell>
          <cell r="J171">
            <v>38046</v>
          </cell>
          <cell r="L171" t="str">
            <v>THB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 t="str">
            <v/>
          </cell>
          <cell r="E172" t="str">
            <v>SA</v>
          </cell>
          <cell r="F172" t="str">
            <v>40</v>
          </cell>
          <cell r="G172" t="str">
            <v>OX</v>
          </cell>
          <cell r="H172" t="str">
            <v/>
          </cell>
          <cell r="I172" t="str">
            <v>701003-IT2004/029-413 Payroll MA 2004</v>
          </cell>
          <cell r="J172">
            <v>38077</v>
          </cell>
          <cell r="L172" t="str">
            <v>THB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 t="str">
            <v/>
          </cell>
          <cell r="E173" t="str">
            <v>SA</v>
          </cell>
          <cell r="F173" t="str">
            <v>40</v>
          </cell>
          <cell r="G173" t="str">
            <v>OX</v>
          </cell>
          <cell r="H173" t="str">
            <v/>
          </cell>
          <cell r="I173" t="str">
            <v>701003-IT2004/029-413 Payroll MA 2004</v>
          </cell>
          <cell r="J173">
            <v>38107</v>
          </cell>
          <cell r="L173" t="str">
            <v>THB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 t="str">
            <v/>
          </cell>
          <cell r="E174" t="str">
            <v>SA</v>
          </cell>
          <cell r="F174" t="str">
            <v>40</v>
          </cell>
          <cell r="G174" t="str">
            <v>OX</v>
          </cell>
          <cell r="H174" t="str">
            <v/>
          </cell>
          <cell r="I174" t="str">
            <v>701003-IT2004/029-413 Payroll MA 2004</v>
          </cell>
          <cell r="J174">
            <v>38138</v>
          </cell>
          <cell r="L174" t="str">
            <v>THB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 t="str">
            <v/>
          </cell>
          <cell r="E175" t="str">
            <v>SA</v>
          </cell>
          <cell r="F175" t="str">
            <v>40</v>
          </cell>
          <cell r="G175" t="str">
            <v>OX</v>
          </cell>
          <cell r="H175" t="str">
            <v/>
          </cell>
          <cell r="I175" t="str">
            <v>701003-IT2004/029-413 Payroll MA 2004</v>
          </cell>
          <cell r="J175">
            <v>38168</v>
          </cell>
          <cell r="L175" t="str">
            <v>THB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 t="str">
            <v/>
          </cell>
          <cell r="E176" t="str">
            <v>SA</v>
          </cell>
          <cell r="F176" t="str">
            <v>40</v>
          </cell>
          <cell r="G176" t="str">
            <v>OX</v>
          </cell>
          <cell r="H176" t="str">
            <v/>
          </cell>
          <cell r="I176" t="str">
            <v>701003-IT2004/029-413 Payroll MA 2004</v>
          </cell>
          <cell r="J176">
            <v>38199</v>
          </cell>
          <cell r="L176" t="str">
            <v>THB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 t="str">
            <v/>
          </cell>
          <cell r="E177" t="str">
            <v>SA</v>
          </cell>
          <cell r="F177" t="str">
            <v>40</v>
          </cell>
          <cell r="G177" t="str">
            <v>OX</v>
          </cell>
          <cell r="H177" t="str">
            <v/>
          </cell>
          <cell r="I177" t="str">
            <v>701003-IT2004/029-413 Payroll MA 2004</v>
          </cell>
          <cell r="J177">
            <v>38230</v>
          </cell>
          <cell r="L177" t="str">
            <v>THB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 t="str">
            <v/>
          </cell>
          <cell r="E178" t="str">
            <v>SA</v>
          </cell>
          <cell r="F178" t="str">
            <v>40</v>
          </cell>
          <cell r="G178" t="str">
            <v>OX</v>
          </cell>
          <cell r="H178" t="str">
            <v/>
          </cell>
          <cell r="I178" t="str">
            <v>701003-IT2004/029-413 Payroll MA 2004</v>
          </cell>
          <cell r="J178">
            <v>38260</v>
          </cell>
          <cell r="L178" t="str">
            <v>THB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 t="str">
            <v/>
          </cell>
          <cell r="E180" t="str">
            <v>DR</v>
          </cell>
          <cell r="F180" t="str">
            <v>50</v>
          </cell>
          <cell r="G180" t="str">
            <v>D0</v>
          </cell>
          <cell r="H180" t="str">
            <v/>
          </cell>
          <cell r="I180" t="str">
            <v>701003-IT2004/042-2773 Payroll MA 2004</v>
          </cell>
          <cell r="J180">
            <v>38000</v>
          </cell>
          <cell r="L180" t="str">
            <v>THB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 t="str">
            <v/>
          </cell>
          <cell r="E181" t="str">
            <v>SA</v>
          </cell>
          <cell r="F181" t="str">
            <v>40</v>
          </cell>
          <cell r="G181" t="str">
            <v>OX</v>
          </cell>
          <cell r="H181" t="str">
            <v/>
          </cell>
          <cell r="I181" t="str">
            <v>701003-IT2004/042-2773 Payroll MA 2004</v>
          </cell>
          <cell r="J181">
            <v>38017</v>
          </cell>
          <cell r="L181" t="str">
            <v>THB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 t="str">
            <v/>
          </cell>
          <cell r="E182" t="str">
            <v>SA</v>
          </cell>
          <cell r="F182" t="str">
            <v>40</v>
          </cell>
          <cell r="G182" t="str">
            <v>OX</v>
          </cell>
          <cell r="H182" t="str">
            <v/>
          </cell>
          <cell r="I182" t="str">
            <v>701003-IT2004/042-2773 Payroll MA 2004</v>
          </cell>
          <cell r="J182">
            <v>38046</v>
          </cell>
          <cell r="L182" t="str">
            <v>THB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 t="str">
            <v/>
          </cell>
          <cell r="E183" t="str">
            <v>SA</v>
          </cell>
          <cell r="F183" t="str">
            <v>40</v>
          </cell>
          <cell r="G183" t="str">
            <v>OX</v>
          </cell>
          <cell r="H183" t="str">
            <v/>
          </cell>
          <cell r="I183" t="str">
            <v>701003-IT2004/042-2773 Payroll MA 2004</v>
          </cell>
          <cell r="J183">
            <v>38077</v>
          </cell>
          <cell r="L183" t="str">
            <v>THB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 t="str">
            <v/>
          </cell>
          <cell r="E184" t="str">
            <v>SA</v>
          </cell>
          <cell r="F184" t="str">
            <v>40</v>
          </cell>
          <cell r="G184" t="str">
            <v>OX</v>
          </cell>
          <cell r="H184" t="str">
            <v/>
          </cell>
          <cell r="I184" t="str">
            <v>701003-IT2004/042-2773 Payroll MA 2004</v>
          </cell>
          <cell r="J184">
            <v>38107</v>
          </cell>
          <cell r="L184" t="str">
            <v>THB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 t="str">
            <v/>
          </cell>
          <cell r="E185" t="str">
            <v>SA</v>
          </cell>
          <cell r="F185" t="str">
            <v>40</v>
          </cell>
          <cell r="G185" t="str">
            <v>OX</v>
          </cell>
          <cell r="H185" t="str">
            <v/>
          </cell>
          <cell r="I185" t="str">
            <v>701003-IT2004/042-2773 Payroll MA 2004</v>
          </cell>
          <cell r="J185">
            <v>38138</v>
          </cell>
          <cell r="L185" t="str">
            <v>THB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 t="str">
            <v/>
          </cell>
          <cell r="E186" t="str">
            <v>SA</v>
          </cell>
          <cell r="F186" t="str">
            <v>40</v>
          </cell>
          <cell r="G186" t="str">
            <v>OX</v>
          </cell>
          <cell r="H186" t="str">
            <v/>
          </cell>
          <cell r="I186" t="str">
            <v>701003-IT2004/042-2773 Payroll MA 2004</v>
          </cell>
          <cell r="J186">
            <v>38168</v>
          </cell>
          <cell r="L186" t="str">
            <v>THB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 t="str">
            <v/>
          </cell>
          <cell r="E187" t="str">
            <v>SA</v>
          </cell>
          <cell r="F187" t="str">
            <v>40</v>
          </cell>
          <cell r="G187" t="str">
            <v>OX</v>
          </cell>
          <cell r="H187" t="str">
            <v/>
          </cell>
          <cell r="I187" t="str">
            <v>701003-IT2004/042-2773 Payroll MA 2004</v>
          </cell>
          <cell r="J187">
            <v>38199</v>
          </cell>
          <cell r="L187" t="str">
            <v>THB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 t="str">
            <v/>
          </cell>
          <cell r="E188" t="str">
            <v>SA</v>
          </cell>
          <cell r="F188" t="str">
            <v>40</v>
          </cell>
          <cell r="G188" t="str">
            <v>OX</v>
          </cell>
          <cell r="H188" t="str">
            <v/>
          </cell>
          <cell r="I188" t="str">
            <v>701003-IT2004/042-2773 Payroll MA 2004</v>
          </cell>
          <cell r="J188">
            <v>38230</v>
          </cell>
          <cell r="L188" t="str">
            <v>THB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 t="str">
            <v/>
          </cell>
          <cell r="E189" t="str">
            <v>SA</v>
          </cell>
          <cell r="F189" t="str">
            <v>40</v>
          </cell>
          <cell r="G189" t="str">
            <v>OX</v>
          </cell>
          <cell r="H189" t="str">
            <v/>
          </cell>
          <cell r="I189" t="str">
            <v>701003-IT2004/042-2773 Payroll MA 2004</v>
          </cell>
          <cell r="J189">
            <v>38260</v>
          </cell>
          <cell r="L189" t="str">
            <v>THB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 t="str">
            <v/>
          </cell>
          <cell r="E191" t="str">
            <v>DR</v>
          </cell>
          <cell r="F191" t="str">
            <v>50</v>
          </cell>
          <cell r="G191" t="str">
            <v>D0</v>
          </cell>
          <cell r="H191" t="str">
            <v/>
          </cell>
          <cell r="I191" t="str">
            <v>701004-IT2004/011-10 SAP MA 2004</v>
          </cell>
          <cell r="J191">
            <v>37991</v>
          </cell>
          <cell r="L191" t="str">
            <v>THB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 t="str">
            <v/>
          </cell>
          <cell r="E192" t="str">
            <v>SA</v>
          </cell>
          <cell r="F192" t="str">
            <v>40</v>
          </cell>
          <cell r="G192" t="str">
            <v>OX</v>
          </cell>
          <cell r="H192" t="str">
            <v/>
          </cell>
          <cell r="I192" t="str">
            <v>701004-IT2004/011-10 SAP MA 2004</v>
          </cell>
          <cell r="J192">
            <v>38017</v>
          </cell>
          <cell r="L192" t="str">
            <v>THB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 t="str">
            <v/>
          </cell>
          <cell r="E193" t="str">
            <v>SA</v>
          </cell>
          <cell r="F193" t="str">
            <v>40</v>
          </cell>
          <cell r="G193" t="str">
            <v>OX</v>
          </cell>
          <cell r="H193" t="str">
            <v/>
          </cell>
          <cell r="I193" t="str">
            <v>701004-IT2004/011-10 SAP MA 2004</v>
          </cell>
          <cell r="J193">
            <v>38046</v>
          </cell>
          <cell r="L193" t="str">
            <v>THB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 t="str">
            <v/>
          </cell>
          <cell r="E194" t="str">
            <v>SA</v>
          </cell>
          <cell r="F194" t="str">
            <v>40</v>
          </cell>
          <cell r="G194" t="str">
            <v>OX</v>
          </cell>
          <cell r="H194" t="str">
            <v/>
          </cell>
          <cell r="I194" t="str">
            <v>701004-IT2004/011-10 SAP MA 2004</v>
          </cell>
          <cell r="J194">
            <v>38077</v>
          </cell>
          <cell r="L194" t="str">
            <v>THB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 t="str">
            <v/>
          </cell>
          <cell r="E195" t="str">
            <v>SA</v>
          </cell>
          <cell r="F195" t="str">
            <v>40</v>
          </cell>
          <cell r="G195" t="str">
            <v>OX</v>
          </cell>
          <cell r="H195" t="str">
            <v/>
          </cell>
          <cell r="I195" t="str">
            <v>701004-IT2004/011-10 SAP MA 2004</v>
          </cell>
          <cell r="J195">
            <v>38107</v>
          </cell>
          <cell r="L195" t="str">
            <v>THB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 t="str">
            <v/>
          </cell>
          <cell r="E196" t="str">
            <v>SA</v>
          </cell>
          <cell r="F196" t="str">
            <v>40</v>
          </cell>
          <cell r="G196" t="str">
            <v>OX</v>
          </cell>
          <cell r="H196" t="str">
            <v/>
          </cell>
          <cell r="I196" t="str">
            <v>701004-IT2004/011-10 SAP MA 2004</v>
          </cell>
          <cell r="J196">
            <v>38138</v>
          </cell>
          <cell r="L196" t="str">
            <v>THB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 t="str">
            <v/>
          </cell>
          <cell r="E197" t="str">
            <v>SA</v>
          </cell>
          <cell r="F197" t="str">
            <v>40</v>
          </cell>
          <cell r="G197" t="str">
            <v>OX</v>
          </cell>
          <cell r="H197" t="str">
            <v/>
          </cell>
          <cell r="I197" t="str">
            <v>701004-IT2004/011-10 SAP MA 2004</v>
          </cell>
          <cell r="J197">
            <v>38168</v>
          </cell>
          <cell r="L197" t="str">
            <v>THB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 t="str">
            <v/>
          </cell>
          <cell r="E198" t="str">
            <v>SA</v>
          </cell>
          <cell r="F198" t="str">
            <v>40</v>
          </cell>
          <cell r="G198" t="str">
            <v>OX</v>
          </cell>
          <cell r="H198" t="str">
            <v/>
          </cell>
          <cell r="I198" t="str">
            <v>701004-IT2004/011-10 SAP MA 2004</v>
          </cell>
          <cell r="J198">
            <v>38199</v>
          </cell>
          <cell r="L198" t="str">
            <v>THB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 t="str">
            <v/>
          </cell>
          <cell r="E199" t="str">
            <v>SA</v>
          </cell>
          <cell r="F199" t="str">
            <v>40</v>
          </cell>
          <cell r="G199" t="str">
            <v>OX</v>
          </cell>
          <cell r="H199" t="str">
            <v/>
          </cell>
          <cell r="I199" t="str">
            <v>701004-IT2004/011-10 SAP MA 2004</v>
          </cell>
          <cell r="J199">
            <v>38230</v>
          </cell>
          <cell r="L199" t="str">
            <v>THB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 t="str">
            <v/>
          </cell>
          <cell r="E200" t="str">
            <v>SA</v>
          </cell>
          <cell r="F200" t="str">
            <v>40</v>
          </cell>
          <cell r="G200" t="str">
            <v>OX</v>
          </cell>
          <cell r="H200" t="str">
            <v/>
          </cell>
          <cell r="I200" t="str">
            <v>701004-IT2004/011-10 SAP MA 2004</v>
          </cell>
          <cell r="J200">
            <v>38260</v>
          </cell>
          <cell r="L200" t="str">
            <v>THB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 t="str">
            <v/>
          </cell>
          <cell r="E202" t="str">
            <v>DR</v>
          </cell>
          <cell r="F202" t="str">
            <v>50</v>
          </cell>
          <cell r="G202" t="str">
            <v>D0</v>
          </cell>
          <cell r="H202" t="str">
            <v/>
          </cell>
          <cell r="I202" t="str">
            <v>701004-IT2004/030-102 Payroll MA 2004</v>
          </cell>
          <cell r="J202">
            <v>37991</v>
          </cell>
          <cell r="L202" t="str">
            <v>THB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 t="str">
            <v/>
          </cell>
          <cell r="E203" t="str">
            <v>SA</v>
          </cell>
          <cell r="F203" t="str">
            <v>40</v>
          </cell>
          <cell r="G203" t="str">
            <v>OX</v>
          </cell>
          <cell r="H203" t="str">
            <v/>
          </cell>
          <cell r="I203" t="str">
            <v>701004-IT2004/030-102 Payroll MA 2004</v>
          </cell>
          <cell r="J203">
            <v>38017</v>
          </cell>
          <cell r="L203" t="str">
            <v>THB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 t="str">
            <v/>
          </cell>
          <cell r="E204" t="str">
            <v>SA</v>
          </cell>
          <cell r="F204" t="str">
            <v>40</v>
          </cell>
          <cell r="G204" t="str">
            <v>OX</v>
          </cell>
          <cell r="H204" t="str">
            <v/>
          </cell>
          <cell r="I204" t="str">
            <v>701004-IT2004/030-102 Payroll MA 2004</v>
          </cell>
          <cell r="J204">
            <v>38046</v>
          </cell>
          <cell r="L204" t="str">
            <v>THB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 t="str">
            <v/>
          </cell>
          <cell r="E205" t="str">
            <v>SA</v>
          </cell>
          <cell r="F205" t="str">
            <v>40</v>
          </cell>
          <cell r="G205" t="str">
            <v>OX</v>
          </cell>
          <cell r="H205" t="str">
            <v/>
          </cell>
          <cell r="I205" t="str">
            <v>701004-IT2004/030-102 Payroll MA 2004</v>
          </cell>
          <cell r="J205">
            <v>38077</v>
          </cell>
          <cell r="L205" t="str">
            <v>THB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 t="str">
            <v/>
          </cell>
          <cell r="E206" t="str">
            <v>SA</v>
          </cell>
          <cell r="F206" t="str">
            <v>40</v>
          </cell>
          <cell r="G206" t="str">
            <v>OX</v>
          </cell>
          <cell r="H206" t="str">
            <v/>
          </cell>
          <cell r="I206" t="str">
            <v>701004-IT2004/030-102 Payroll MA 2004</v>
          </cell>
          <cell r="J206">
            <v>38107</v>
          </cell>
          <cell r="L206" t="str">
            <v>THB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 t="str">
            <v/>
          </cell>
          <cell r="E207" t="str">
            <v>SA</v>
          </cell>
          <cell r="F207" t="str">
            <v>40</v>
          </cell>
          <cell r="G207" t="str">
            <v>OX</v>
          </cell>
          <cell r="H207" t="str">
            <v/>
          </cell>
          <cell r="I207" t="str">
            <v>701004-IT2004/030-102 Payroll MA 2004</v>
          </cell>
          <cell r="J207">
            <v>38138</v>
          </cell>
          <cell r="L207" t="str">
            <v>THB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 t="str">
            <v/>
          </cell>
          <cell r="E208" t="str">
            <v>SA</v>
          </cell>
          <cell r="F208" t="str">
            <v>40</v>
          </cell>
          <cell r="G208" t="str">
            <v>OX</v>
          </cell>
          <cell r="H208" t="str">
            <v/>
          </cell>
          <cell r="I208" t="str">
            <v>701004-IT2004/030-102 Payroll MA 2004</v>
          </cell>
          <cell r="J208">
            <v>38168</v>
          </cell>
          <cell r="L208" t="str">
            <v>THB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 t="str">
            <v/>
          </cell>
          <cell r="E209" t="str">
            <v>SA</v>
          </cell>
          <cell r="F209" t="str">
            <v>40</v>
          </cell>
          <cell r="G209" t="str">
            <v>OX</v>
          </cell>
          <cell r="H209" t="str">
            <v/>
          </cell>
          <cell r="I209" t="str">
            <v>701004-IT2004/030-102 Payroll MA 2004</v>
          </cell>
          <cell r="J209">
            <v>38199</v>
          </cell>
          <cell r="L209" t="str">
            <v>THB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 t="str">
            <v/>
          </cell>
          <cell r="E210" t="str">
            <v>SA</v>
          </cell>
          <cell r="F210" t="str">
            <v>40</v>
          </cell>
          <cell r="G210" t="str">
            <v>OX</v>
          </cell>
          <cell r="H210" t="str">
            <v/>
          </cell>
          <cell r="I210" t="str">
            <v>701004-IT2004/030-102 Payroll MA 2004</v>
          </cell>
          <cell r="J210">
            <v>38230</v>
          </cell>
          <cell r="L210" t="str">
            <v>THB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 t="str">
            <v/>
          </cell>
          <cell r="E211" t="str">
            <v>SA</v>
          </cell>
          <cell r="F211" t="str">
            <v>40</v>
          </cell>
          <cell r="G211" t="str">
            <v>OX</v>
          </cell>
          <cell r="H211" t="str">
            <v/>
          </cell>
          <cell r="I211" t="str">
            <v>701004-IT2004/030-102 Payroll MA 2004</v>
          </cell>
          <cell r="J211">
            <v>38260</v>
          </cell>
          <cell r="L211" t="str">
            <v>THB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 t="str">
            <v/>
          </cell>
          <cell r="E213" t="str">
            <v>DR</v>
          </cell>
          <cell r="F213" t="str">
            <v>50</v>
          </cell>
          <cell r="G213" t="str">
            <v>D0</v>
          </cell>
          <cell r="H213" t="str">
            <v/>
          </cell>
          <cell r="I213" t="str">
            <v>701004-IT2004/049-2375 Payroll MA 2004</v>
          </cell>
          <cell r="J213">
            <v>38000</v>
          </cell>
          <cell r="L213" t="str">
            <v>THB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 t="str">
            <v/>
          </cell>
          <cell r="E214" t="str">
            <v>SA</v>
          </cell>
          <cell r="F214" t="str">
            <v>40</v>
          </cell>
          <cell r="G214" t="str">
            <v>OX</v>
          </cell>
          <cell r="H214" t="str">
            <v/>
          </cell>
          <cell r="I214" t="str">
            <v>701004-IT2004/049-2375 Payroll MA 2004</v>
          </cell>
          <cell r="J214">
            <v>38017</v>
          </cell>
          <cell r="L214" t="str">
            <v>THB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 t="str">
            <v/>
          </cell>
          <cell r="E215" t="str">
            <v>SA</v>
          </cell>
          <cell r="F215" t="str">
            <v>40</v>
          </cell>
          <cell r="G215" t="str">
            <v>OX</v>
          </cell>
          <cell r="H215" t="str">
            <v/>
          </cell>
          <cell r="I215" t="str">
            <v>701004-IT2004/049-2375 Payroll MA 2004</v>
          </cell>
          <cell r="J215">
            <v>38046</v>
          </cell>
          <cell r="L215" t="str">
            <v>THB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 t="str">
            <v/>
          </cell>
          <cell r="E216" t="str">
            <v>SA</v>
          </cell>
          <cell r="F216" t="str">
            <v>40</v>
          </cell>
          <cell r="G216" t="str">
            <v>OX</v>
          </cell>
          <cell r="H216" t="str">
            <v/>
          </cell>
          <cell r="I216" t="str">
            <v>701004-IT2004/049-2375 Payroll MA 2004</v>
          </cell>
          <cell r="J216">
            <v>38077</v>
          </cell>
          <cell r="L216" t="str">
            <v>THB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 t="str">
            <v/>
          </cell>
          <cell r="E217" t="str">
            <v>SA</v>
          </cell>
          <cell r="F217" t="str">
            <v>40</v>
          </cell>
          <cell r="G217" t="str">
            <v>OX</v>
          </cell>
          <cell r="H217" t="str">
            <v/>
          </cell>
          <cell r="I217" t="str">
            <v>701004-IT2004/049-2375 Payroll MA 2004</v>
          </cell>
          <cell r="J217">
            <v>38107</v>
          </cell>
          <cell r="L217" t="str">
            <v>THB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 t="str">
            <v/>
          </cell>
          <cell r="E218" t="str">
            <v>SA</v>
          </cell>
          <cell r="F218" t="str">
            <v>40</v>
          </cell>
          <cell r="G218" t="str">
            <v>OX</v>
          </cell>
          <cell r="H218" t="str">
            <v/>
          </cell>
          <cell r="I218" t="str">
            <v>701004-IT2004/049-2375 Payroll MA 2004</v>
          </cell>
          <cell r="J218">
            <v>38138</v>
          </cell>
          <cell r="L218" t="str">
            <v>THB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 t="str">
            <v/>
          </cell>
          <cell r="E219" t="str">
            <v>SA</v>
          </cell>
          <cell r="F219" t="str">
            <v>40</v>
          </cell>
          <cell r="G219" t="str">
            <v>OX</v>
          </cell>
          <cell r="H219" t="str">
            <v/>
          </cell>
          <cell r="I219" t="str">
            <v>701004-IT2004/049-2375 Payroll MA 2004</v>
          </cell>
          <cell r="J219">
            <v>38168</v>
          </cell>
          <cell r="L219" t="str">
            <v>THB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 t="str">
            <v/>
          </cell>
          <cell r="E220" t="str">
            <v>SA</v>
          </cell>
          <cell r="F220" t="str">
            <v>40</v>
          </cell>
          <cell r="G220" t="str">
            <v>OX</v>
          </cell>
          <cell r="H220" t="str">
            <v/>
          </cell>
          <cell r="I220" t="str">
            <v>701004-IT2004/049-2375 Payroll MA 2004</v>
          </cell>
          <cell r="J220">
            <v>38199</v>
          </cell>
          <cell r="L220" t="str">
            <v>THB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 t="str">
            <v/>
          </cell>
          <cell r="E221" t="str">
            <v>SA</v>
          </cell>
          <cell r="F221" t="str">
            <v>40</v>
          </cell>
          <cell r="G221" t="str">
            <v>OX</v>
          </cell>
          <cell r="H221" t="str">
            <v/>
          </cell>
          <cell r="I221" t="str">
            <v>701004-IT2004/049-2375 Payroll MA 2004</v>
          </cell>
          <cell r="J221">
            <v>38230</v>
          </cell>
          <cell r="L221" t="str">
            <v>THB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 t="str">
            <v/>
          </cell>
          <cell r="E222" t="str">
            <v>SA</v>
          </cell>
          <cell r="F222" t="str">
            <v>40</v>
          </cell>
          <cell r="G222" t="str">
            <v>OX</v>
          </cell>
          <cell r="H222" t="str">
            <v/>
          </cell>
          <cell r="I222" t="str">
            <v>701004-IT2004/049-2375 Payroll MA 2004</v>
          </cell>
          <cell r="J222">
            <v>38260</v>
          </cell>
          <cell r="L222" t="str">
            <v>THB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 t="str">
            <v/>
          </cell>
          <cell r="E224" t="str">
            <v>DR</v>
          </cell>
          <cell r="F224" t="str">
            <v>50</v>
          </cell>
          <cell r="G224" t="str">
            <v>D0</v>
          </cell>
          <cell r="H224" t="str">
            <v/>
          </cell>
          <cell r="I224" t="str">
            <v>701005-IT2004/010-1 SAP MA 2004</v>
          </cell>
          <cell r="J224">
            <v>37991</v>
          </cell>
          <cell r="L224" t="str">
            <v>THB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 t="str">
            <v/>
          </cell>
          <cell r="E225" t="str">
            <v>SA</v>
          </cell>
          <cell r="F225" t="str">
            <v>40</v>
          </cell>
          <cell r="G225" t="str">
            <v>OX</v>
          </cell>
          <cell r="H225" t="str">
            <v/>
          </cell>
          <cell r="I225" t="str">
            <v>701005-IT2004/010-1 SAP MA 2004</v>
          </cell>
          <cell r="J225">
            <v>38017</v>
          </cell>
          <cell r="L225" t="str">
            <v>THB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 t="str">
            <v/>
          </cell>
          <cell r="E226" t="str">
            <v>SA</v>
          </cell>
          <cell r="F226" t="str">
            <v>40</v>
          </cell>
          <cell r="G226" t="str">
            <v>OX</v>
          </cell>
          <cell r="H226" t="str">
            <v/>
          </cell>
          <cell r="I226" t="str">
            <v>701005-IT2004/010-1 SAP MA 2004</v>
          </cell>
          <cell r="J226">
            <v>38046</v>
          </cell>
          <cell r="L226" t="str">
            <v>THB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 t="str">
            <v/>
          </cell>
          <cell r="E227" t="str">
            <v>SA</v>
          </cell>
          <cell r="F227" t="str">
            <v>40</v>
          </cell>
          <cell r="G227" t="str">
            <v>OX</v>
          </cell>
          <cell r="H227" t="str">
            <v/>
          </cell>
          <cell r="I227" t="str">
            <v>701005-IT2004/010-1 SAP MA 2004</v>
          </cell>
          <cell r="J227">
            <v>38077</v>
          </cell>
          <cell r="L227" t="str">
            <v>THB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 t="str">
            <v/>
          </cell>
          <cell r="E228" t="str">
            <v>SA</v>
          </cell>
          <cell r="F228" t="str">
            <v>40</v>
          </cell>
          <cell r="G228" t="str">
            <v>OX</v>
          </cell>
          <cell r="H228" t="str">
            <v/>
          </cell>
          <cell r="I228" t="str">
            <v>701005-IT2004/010-1 SAP MA 2004</v>
          </cell>
          <cell r="J228">
            <v>38107</v>
          </cell>
          <cell r="L228" t="str">
            <v>THB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 t="str">
            <v/>
          </cell>
          <cell r="E229" t="str">
            <v>SA</v>
          </cell>
          <cell r="F229" t="str">
            <v>40</v>
          </cell>
          <cell r="G229" t="str">
            <v>OX</v>
          </cell>
          <cell r="H229" t="str">
            <v/>
          </cell>
          <cell r="I229" t="str">
            <v>701005-IT2004/010-1 SAP MA 2004</v>
          </cell>
          <cell r="J229">
            <v>38138</v>
          </cell>
          <cell r="L229" t="str">
            <v>THB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 t="str">
            <v/>
          </cell>
          <cell r="E230" t="str">
            <v>SA</v>
          </cell>
          <cell r="F230" t="str">
            <v>40</v>
          </cell>
          <cell r="G230" t="str">
            <v>OX</v>
          </cell>
          <cell r="H230" t="str">
            <v/>
          </cell>
          <cell r="I230" t="str">
            <v>701005-IT2004/010-1 SAP MA 2004</v>
          </cell>
          <cell r="J230">
            <v>38168</v>
          </cell>
          <cell r="L230" t="str">
            <v>THB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 t="str">
            <v/>
          </cell>
          <cell r="E231" t="str">
            <v>SA</v>
          </cell>
          <cell r="F231" t="str">
            <v>40</v>
          </cell>
          <cell r="G231" t="str">
            <v>OX</v>
          </cell>
          <cell r="H231" t="str">
            <v/>
          </cell>
          <cell r="I231" t="str">
            <v>701005-IT2004/010-1 SAP MA 2004</v>
          </cell>
          <cell r="J231">
            <v>38199</v>
          </cell>
          <cell r="L231" t="str">
            <v>THB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 t="str">
            <v/>
          </cell>
          <cell r="E232" t="str">
            <v>SA</v>
          </cell>
          <cell r="F232" t="str">
            <v>40</v>
          </cell>
          <cell r="G232" t="str">
            <v>OX</v>
          </cell>
          <cell r="H232" t="str">
            <v/>
          </cell>
          <cell r="I232" t="str">
            <v>701005-IT2004/010-1 SAP MA 2004</v>
          </cell>
          <cell r="J232">
            <v>38230</v>
          </cell>
          <cell r="L232" t="str">
            <v>THB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 t="str">
            <v/>
          </cell>
          <cell r="E233" t="str">
            <v>SA</v>
          </cell>
          <cell r="F233" t="str">
            <v>40</v>
          </cell>
          <cell r="G233" t="str">
            <v>OX</v>
          </cell>
          <cell r="H233" t="str">
            <v/>
          </cell>
          <cell r="I233" t="str">
            <v>701005-IT2004/010-1 SAP MA 2004</v>
          </cell>
          <cell r="J233">
            <v>38260</v>
          </cell>
          <cell r="L233" t="str">
            <v>THB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 t="str">
            <v/>
          </cell>
          <cell r="E235" t="str">
            <v>DR</v>
          </cell>
          <cell r="F235" t="str">
            <v>50</v>
          </cell>
          <cell r="G235" t="str">
            <v>D0</v>
          </cell>
          <cell r="H235" t="str">
            <v/>
          </cell>
          <cell r="I235" t="str">
            <v>701005-IT2004/048-80 Payroll MA 2004</v>
          </cell>
          <cell r="J235">
            <v>38000</v>
          </cell>
          <cell r="L235" t="str">
            <v>THB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 t="str">
            <v/>
          </cell>
          <cell r="E236" t="str">
            <v>SA</v>
          </cell>
          <cell r="F236" t="str">
            <v>40</v>
          </cell>
          <cell r="G236" t="str">
            <v>OX</v>
          </cell>
          <cell r="H236" t="str">
            <v/>
          </cell>
          <cell r="I236" t="str">
            <v>701005-IT2004/048-80 Payroll MA 2004</v>
          </cell>
          <cell r="J236">
            <v>38017</v>
          </cell>
          <cell r="L236" t="str">
            <v>THB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 t="str">
            <v/>
          </cell>
          <cell r="E237" t="str">
            <v>SA</v>
          </cell>
          <cell r="F237" t="str">
            <v>40</v>
          </cell>
          <cell r="G237" t="str">
            <v>OX</v>
          </cell>
          <cell r="H237" t="str">
            <v/>
          </cell>
          <cell r="I237" t="str">
            <v>701005-IT2004/048-80 Payroll MA 2004</v>
          </cell>
          <cell r="J237">
            <v>38046</v>
          </cell>
          <cell r="L237" t="str">
            <v>THB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 t="str">
            <v/>
          </cell>
          <cell r="E238" t="str">
            <v>SA</v>
          </cell>
          <cell r="F238" t="str">
            <v>40</v>
          </cell>
          <cell r="G238" t="str">
            <v>OX</v>
          </cell>
          <cell r="H238" t="str">
            <v/>
          </cell>
          <cell r="I238" t="str">
            <v>701005-IT2004/048-80 Payroll MA 2004</v>
          </cell>
          <cell r="J238">
            <v>38077</v>
          </cell>
          <cell r="L238" t="str">
            <v>THB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 t="str">
            <v/>
          </cell>
          <cell r="E239" t="str">
            <v>SA</v>
          </cell>
          <cell r="F239" t="str">
            <v>40</v>
          </cell>
          <cell r="G239" t="str">
            <v>OX</v>
          </cell>
          <cell r="H239" t="str">
            <v/>
          </cell>
          <cell r="I239" t="str">
            <v>701005-IT2004/048-80 Payroll MA 2004</v>
          </cell>
          <cell r="J239">
            <v>38107</v>
          </cell>
          <cell r="L239" t="str">
            <v>THB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 t="str">
            <v/>
          </cell>
          <cell r="E240" t="str">
            <v>SA</v>
          </cell>
          <cell r="F240" t="str">
            <v>40</v>
          </cell>
          <cell r="G240" t="str">
            <v>OX</v>
          </cell>
          <cell r="H240" t="str">
            <v/>
          </cell>
          <cell r="I240" t="str">
            <v>701005-IT2004/048-80 Payroll MA 2004</v>
          </cell>
          <cell r="J240">
            <v>38138</v>
          </cell>
          <cell r="L240" t="str">
            <v>THB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 t="str">
            <v/>
          </cell>
          <cell r="E241" t="str">
            <v>SA</v>
          </cell>
          <cell r="F241" t="str">
            <v>40</v>
          </cell>
          <cell r="G241" t="str">
            <v>OX</v>
          </cell>
          <cell r="H241" t="str">
            <v/>
          </cell>
          <cell r="I241" t="str">
            <v>701005-IT2004/048-80 Payroll MA 2004</v>
          </cell>
          <cell r="J241">
            <v>38168</v>
          </cell>
          <cell r="L241" t="str">
            <v>THB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 t="str">
            <v/>
          </cell>
          <cell r="E242" t="str">
            <v>SA</v>
          </cell>
          <cell r="F242" t="str">
            <v>40</v>
          </cell>
          <cell r="G242" t="str">
            <v>OX</v>
          </cell>
          <cell r="H242" t="str">
            <v/>
          </cell>
          <cell r="I242" t="str">
            <v>701005-IT2004/048-80 Payroll MA 2004</v>
          </cell>
          <cell r="J242">
            <v>38199</v>
          </cell>
          <cell r="L242" t="str">
            <v>THB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 t="str">
            <v/>
          </cell>
          <cell r="E243" t="str">
            <v>SA</v>
          </cell>
          <cell r="F243" t="str">
            <v>40</v>
          </cell>
          <cell r="G243" t="str">
            <v>OX</v>
          </cell>
          <cell r="H243" t="str">
            <v/>
          </cell>
          <cell r="I243" t="str">
            <v>701005-IT2004/048-80 Payroll MA 2004</v>
          </cell>
          <cell r="J243">
            <v>38230</v>
          </cell>
          <cell r="L243" t="str">
            <v>THB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 t="str">
            <v/>
          </cell>
          <cell r="E244" t="str">
            <v>SA</v>
          </cell>
          <cell r="F244" t="str">
            <v>40</v>
          </cell>
          <cell r="G244" t="str">
            <v>OX</v>
          </cell>
          <cell r="H244" t="str">
            <v/>
          </cell>
          <cell r="I244" t="str">
            <v>701005-IT2004/048-80 Payroll MA 2004</v>
          </cell>
          <cell r="J244">
            <v>38260</v>
          </cell>
          <cell r="L244" t="str">
            <v>THB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 t="str">
            <v/>
          </cell>
          <cell r="E246" t="str">
            <v>DR</v>
          </cell>
          <cell r="F246" t="str">
            <v>50</v>
          </cell>
          <cell r="G246" t="str">
            <v>D0</v>
          </cell>
          <cell r="H246" t="str">
            <v/>
          </cell>
          <cell r="I246" t="str">
            <v>701006-IT2004/014-1 SAP Prof. MA 2004</v>
          </cell>
          <cell r="J246">
            <v>37991</v>
          </cell>
          <cell r="L246" t="str">
            <v>THB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 t="str">
            <v/>
          </cell>
          <cell r="E247" t="str">
            <v>SA</v>
          </cell>
          <cell r="F247" t="str">
            <v>40</v>
          </cell>
          <cell r="G247" t="str">
            <v>OX</v>
          </cell>
          <cell r="H247" t="str">
            <v/>
          </cell>
          <cell r="I247" t="str">
            <v>701006-IT2004/014-1 SAP Prof. MA 2004</v>
          </cell>
          <cell r="J247">
            <v>38017</v>
          </cell>
          <cell r="L247" t="str">
            <v>THB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 t="str">
            <v/>
          </cell>
          <cell r="E248" t="str">
            <v>SA</v>
          </cell>
          <cell r="F248" t="str">
            <v>40</v>
          </cell>
          <cell r="G248" t="str">
            <v>OX</v>
          </cell>
          <cell r="H248" t="str">
            <v/>
          </cell>
          <cell r="I248" t="str">
            <v>701006-IT2004/014-1 SAP Prof. MA 2004</v>
          </cell>
          <cell r="J248">
            <v>38046</v>
          </cell>
          <cell r="L248" t="str">
            <v>THB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 t="str">
            <v/>
          </cell>
          <cell r="E249" t="str">
            <v>SA</v>
          </cell>
          <cell r="F249" t="str">
            <v>40</v>
          </cell>
          <cell r="G249" t="str">
            <v>OX</v>
          </cell>
          <cell r="H249" t="str">
            <v/>
          </cell>
          <cell r="I249" t="str">
            <v>701006-IT2004/014-1 SAP Prof. MA 2004</v>
          </cell>
          <cell r="J249">
            <v>38077</v>
          </cell>
          <cell r="L249" t="str">
            <v>THB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 t="str">
            <v/>
          </cell>
          <cell r="E250" t="str">
            <v>SA</v>
          </cell>
          <cell r="F250" t="str">
            <v>40</v>
          </cell>
          <cell r="G250" t="str">
            <v>OX</v>
          </cell>
          <cell r="H250" t="str">
            <v/>
          </cell>
          <cell r="I250" t="str">
            <v>701006-IT2004/014-1 SAP Prof. MA 2004</v>
          </cell>
          <cell r="J250">
            <v>38107</v>
          </cell>
          <cell r="L250" t="str">
            <v>THB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 t="str">
            <v/>
          </cell>
          <cell r="E251" t="str">
            <v>SA</v>
          </cell>
          <cell r="F251" t="str">
            <v>40</v>
          </cell>
          <cell r="G251" t="str">
            <v>OX</v>
          </cell>
          <cell r="H251" t="str">
            <v/>
          </cell>
          <cell r="I251" t="str">
            <v>701006-IT2004/014-1 SAP Prof. MA 2004</v>
          </cell>
          <cell r="J251">
            <v>38138</v>
          </cell>
          <cell r="L251" t="str">
            <v>THB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 t="str">
            <v/>
          </cell>
          <cell r="E252" t="str">
            <v>SA</v>
          </cell>
          <cell r="F252" t="str">
            <v>40</v>
          </cell>
          <cell r="G252" t="str">
            <v>OX</v>
          </cell>
          <cell r="H252" t="str">
            <v/>
          </cell>
          <cell r="I252" t="str">
            <v>701006-IT2004/014-1 SAP Prof. MA 2004</v>
          </cell>
          <cell r="J252">
            <v>38168</v>
          </cell>
          <cell r="L252" t="str">
            <v>THB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 t="str">
            <v/>
          </cell>
          <cell r="E253" t="str">
            <v>SA</v>
          </cell>
          <cell r="F253" t="str">
            <v>40</v>
          </cell>
          <cell r="G253" t="str">
            <v>OX</v>
          </cell>
          <cell r="H253" t="str">
            <v/>
          </cell>
          <cell r="I253" t="str">
            <v>701006-IT2004/014-1 SAP Prof. MA 2004</v>
          </cell>
          <cell r="J253">
            <v>38199</v>
          </cell>
          <cell r="L253" t="str">
            <v>THB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 t="str">
            <v/>
          </cell>
          <cell r="E254" t="str">
            <v>SA</v>
          </cell>
          <cell r="F254" t="str">
            <v>40</v>
          </cell>
          <cell r="G254" t="str">
            <v>OX</v>
          </cell>
          <cell r="H254" t="str">
            <v/>
          </cell>
          <cell r="I254" t="str">
            <v>701006-IT2004/014-1 SAP Prof. MA 2004</v>
          </cell>
          <cell r="J254">
            <v>38230</v>
          </cell>
          <cell r="L254" t="str">
            <v>THB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 t="str">
            <v/>
          </cell>
          <cell r="E255" t="str">
            <v>SA</v>
          </cell>
          <cell r="F255" t="str">
            <v>40</v>
          </cell>
          <cell r="G255" t="str">
            <v>OX</v>
          </cell>
          <cell r="H255" t="str">
            <v/>
          </cell>
          <cell r="I255" t="str">
            <v>701006-IT2004/014-1 SAP Prof. MA 2004</v>
          </cell>
          <cell r="J255">
            <v>38260</v>
          </cell>
          <cell r="L255" t="str">
            <v>THB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 t="str">
            <v/>
          </cell>
          <cell r="E257" t="str">
            <v>DR</v>
          </cell>
          <cell r="F257" t="str">
            <v>50</v>
          </cell>
          <cell r="G257" t="str">
            <v>D0</v>
          </cell>
          <cell r="H257" t="str">
            <v/>
          </cell>
          <cell r="I257" t="str">
            <v>701006-IT2004/014-75 Payroll MA 2004</v>
          </cell>
          <cell r="J257">
            <v>37991</v>
          </cell>
          <cell r="L257" t="str">
            <v>THB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 t="str">
            <v/>
          </cell>
          <cell r="E258" t="str">
            <v>SA</v>
          </cell>
          <cell r="F258" t="str">
            <v>40</v>
          </cell>
          <cell r="G258" t="str">
            <v>OX</v>
          </cell>
          <cell r="H258" t="str">
            <v/>
          </cell>
          <cell r="I258" t="str">
            <v>701006-IT2004/014-75 Payroll MA 2004</v>
          </cell>
          <cell r="J258">
            <v>38017</v>
          </cell>
          <cell r="L258" t="str">
            <v>THB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 t="str">
            <v/>
          </cell>
          <cell r="E259" t="str">
            <v>SA</v>
          </cell>
          <cell r="F259" t="str">
            <v>40</v>
          </cell>
          <cell r="G259" t="str">
            <v>OX</v>
          </cell>
          <cell r="H259" t="str">
            <v/>
          </cell>
          <cell r="I259" t="str">
            <v>701006-IT2004/014-75 Payroll MA 2004</v>
          </cell>
          <cell r="J259">
            <v>38046</v>
          </cell>
          <cell r="L259" t="str">
            <v>THB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 t="str">
            <v/>
          </cell>
          <cell r="E260" t="str">
            <v>SA</v>
          </cell>
          <cell r="F260" t="str">
            <v>40</v>
          </cell>
          <cell r="G260" t="str">
            <v>OX</v>
          </cell>
          <cell r="H260" t="str">
            <v/>
          </cell>
          <cell r="I260" t="str">
            <v>701006-IT2004/014-75 Payroll MA 2004</v>
          </cell>
          <cell r="J260">
            <v>38077</v>
          </cell>
          <cell r="L260" t="str">
            <v>THB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 t="str">
            <v/>
          </cell>
          <cell r="E261" t="str">
            <v>SA</v>
          </cell>
          <cell r="F261" t="str">
            <v>40</v>
          </cell>
          <cell r="G261" t="str">
            <v>OX</v>
          </cell>
          <cell r="H261" t="str">
            <v/>
          </cell>
          <cell r="I261" t="str">
            <v>701006-IT2004/014-75 Payroll MA 2004</v>
          </cell>
          <cell r="J261">
            <v>38107</v>
          </cell>
          <cell r="L261" t="str">
            <v>THB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 t="str">
            <v/>
          </cell>
          <cell r="E262" t="str">
            <v>SA</v>
          </cell>
          <cell r="F262" t="str">
            <v>40</v>
          </cell>
          <cell r="G262" t="str">
            <v>OX</v>
          </cell>
          <cell r="H262" t="str">
            <v/>
          </cell>
          <cell r="I262" t="str">
            <v>701006-IT2004/014-75 Payroll MA 2004</v>
          </cell>
          <cell r="J262">
            <v>38138</v>
          </cell>
          <cell r="L262" t="str">
            <v>THB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 t="str">
            <v/>
          </cell>
          <cell r="E263" t="str">
            <v>SA</v>
          </cell>
          <cell r="F263" t="str">
            <v>40</v>
          </cell>
          <cell r="G263" t="str">
            <v>OX</v>
          </cell>
          <cell r="H263" t="str">
            <v/>
          </cell>
          <cell r="I263" t="str">
            <v>701006-IT2004/014-75 Payroll MA 2004</v>
          </cell>
          <cell r="J263">
            <v>38168</v>
          </cell>
          <cell r="L263" t="str">
            <v>THB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 t="str">
            <v/>
          </cell>
          <cell r="E264" t="str">
            <v>SA</v>
          </cell>
          <cell r="F264" t="str">
            <v>40</v>
          </cell>
          <cell r="G264" t="str">
            <v>OX</v>
          </cell>
          <cell r="H264" t="str">
            <v/>
          </cell>
          <cell r="I264" t="str">
            <v>701006-IT2004/014-75 Payroll MA 2004</v>
          </cell>
          <cell r="J264">
            <v>38199</v>
          </cell>
          <cell r="L264" t="str">
            <v>THB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 t="str">
            <v/>
          </cell>
          <cell r="E265" t="str">
            <v>SA</v>
          </cell>
          <cell r="F265" t="str">
            <v>40</v>
          </cell>
          <cell r="G265" t="str">
            <v>OX</v>
          </cell>
          <cell r="H265" t="str">
            <v/>
          </cell>
          <cell r="I265" t="str">
            <v>701006-IT2004/014-75 Payroll MA 2004</v>
          </cell>
          <cell r="J265">
            <v>38230</v>
          </cell>
          <cell r="L265" t="str">
            <v>THB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 t="str">
            <v/>
          </cell>
          <cell r="E266" t="str">
            <v>SA</v>
          </cell>
          <cell r="F266" t="str">
            <v>40</v>
          </cell>
          <cell r="G266" t="str">
            <v>OX</v>
          </cell>
          <cell r="H266" t="str">
            <v/>
          </cell>
          <cell r="I266" t="str">
            <v>701006-IT2004/014-75 Payroll MA 2004</v>
          </cell>
          <cell r="J266">
            <v>38260</v>
          </cell>
          <cell r="L266" t="str">
            <v>THB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 t="str">
            <v/>
          </cell>
          <cell r="E268" t="str">
            <v>DR</v>
          </cell>
          <cell r="F268" t="str">
            <v>50</v>
          </cell>
          <cell r="G268" t="str">
            <v>D0</v>
          </cell>
          <cell r="H268" t="str">
            <v/>
          </cell>
          <cell r="I268" t="str">
            <v>701007-IT2004/015-1 SAP Prof. MA 2004</v>
          </cell>
          <cell r="J268">
            <v>37991</v>
          </cell>
          <cell r="L268" t="str">
            <v>THB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 t="str">
            <v/>
          </cell>
          <cell r="E269" t="str">
            <v>SA</v>
          </cell>
          <cell r="F269" t="str">
            <v>40</v>
          </cell>
          <cell r="G269" t="str">
            <v>OX</v>
          </cell>
          <cell r="H269" t="str">
            <v/>
          </cell>
          <cell r="I269" t="str">
            <v>701007-IT2004/015-1 SAP Prof. MA 2004</v>
          </cell>
          <cell r="J269">
            <v>38017</v>
          </cell>
          <cell r="L269" t="str">
            <v>THB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 t="str">
            <v/>
          </cell>
          <cell r="E270" t="str">
            <v>SA</v>
          </cell>
          <cell r="F270" t="str">
            <v>40</v>
          </cell>
          <cell r="G270" t="str">
            <v>OX</v>
          </cell>
          <cell r="H270" t="str">
            <v/>
          </cell>
          <cell r="I270" t="str">
            <v>701007-IT2004/015-1 SAP Prof. MA 2004</v>
          </cell>
          <cell r="J270">
            <v>38046</v>
          </cell>
          <cell r="L270" t="str">
            <v>THB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 t="str">
            <v/>
          </cell>
          <cell r="E271" t="str">
            <v>SA</v>
          </cell>
          <cell r="F271" t="str">
            <v>40</v>
          </cell>
          <cell r="G271" t="str">
            <v>OX</v>
          </cell>
          <cell r="H271" t="str">
            <v/>
          </cell>
          <cell r="I271" t="str">
            <v>701007-IT2004/015-1 SAP Prof. MA 2004</v>
          </cell>
          <cell r="J271">
            <v>38077</v>
          </cell>
          <cell r="L271" t="str">
            <v>THB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 t="str">
            <v/>
          </cell>
          <cell r="E272" t="str">
            <v>SA</v>
          </cell>
          <cell r="F272" t="str">
            <v>40</v>
          </cell>
          <cell r="G272" t="str">
            <v>OX</v>
          </cell>
          <cell r="H272" t="str">
            <v/>
          </cell>
          <cell r="I272" t="str">
            <v>701007-IT2004/015-1 SAP Prof. MA 2004</v>
          </cell>
          <cell r="J272">
            <v>38107</v>
          </cell>
          <cell r="L272" t="str">
            <v>THB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 t="str">
            <v/>
          </cell>
          <cell r="E273" t="str">
            <v>SA</v>
          </cell>
          <cell r="F273" t="str">
            <v>40</v>
          </cell>
          <cell r="G273" t="str">
            <v>OX</v>
          </cell>
          <cell r="H273" t="str">
            <v/>
          </cell>
          <cell r="I273" t="str">
            <v>701007-IT2004/015-1 SAP Prof. MA 2004</v>
          </cell>
          <cell r="J273">
            <v>38138</v>
          </cell>
          <cell r="L273" t="str">
            <v>THB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 t="str">
            <v/>
          </cell>
          <cell r="E274" t="str">
            <v>SA</v>
          </cell>
          <cell r="F274" t="str">
            <v>40</v>
          </cell>
          <cell r="G274" t="str">
            <v>OX</v>
          </cell>
          <cell r="H274" t="str">
            <v/>
          </cell>
          <cell r="I274" t="str">
            <v>701007-IT2004/015-1 SAP Prof. MA 2004</v>
          </cell>
          <cell r="J274">
            <v>38168</v>
          </cell>
          <cell r="L274" t="str">
            <v>THB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 t="str">
            <v/>
          </cell>
          <cell r="E275" t="str">
            <v>SA</v>
          </cell>
          <cell r="F275" t="str">
            <v>40</v>
          </cell>
          <cell r="G275" t="str">
            <v>OX</v>
          </cell>
          <cell r="H275" t="str">
            <v/>
          </cell>
          <cell r="I275" t="str">
            <v>701007-IT2004/015-1 SAP Prof. MA 2004</v>
          </cell>
          <cell r="J275">
            <v>38199</v>
          </cell>
          <cell r="L275" t="str">
            <v>THB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 t="str">
            <v/>
          </cell>
          <cell r="E276" t="str">
            <v>SA</v>
          </cell>
          <cell r="F276" t="str">
            <v>40</v>
          </cell>
          <cell r="G276" t="str">
            <v>OX</v>
          </cell>
          <cell r="H276" t="str">
            <v/>
          </cell>
          <cell r="I276" t="str">
            <v>701007-IT2004/015-1 SAP Prof. MA 2004</v>
          </cell>
          <cell r="J276">
            <v>38230</v>
          </cell>
          <cell r="L276" t="str">
            <v>THB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 t="str">
            <v/>
          </cell>
          <cell r="E277" t="str">
            <v>SA</v>
          </cell>
          <cell r="F277" t="str">
            <v>40</v>
          </cell>
          <cell r="G277" t="str">
            <v>OX</v>
          </cell>
          <cell r="H277" t="str">
            <v/>
          </cell>
          <cell r="I277" t="str">
            <v>701007-IT2004/015-1 SAP Prof. MA 2004</v>
          </cell>
          <cell r="J277">
            <v>38260</v>
          </cell>
          <cell r="L277" t="str">
            <v>THB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 t="str">
            <v/>
          </cell>
          <cell r="E279" t="str">
            <v>DR</v>
          </cell>
          <cell r="F279" t="str">
            <v>50</v>
          </cell>
          <cell r="G279" t="str">
            <v>D0</v>
          </cell>
          <cell r="H279" t="str">
            <v/>
          </cell>
          <cell r="I279" t="str">
            <v>701007-IT2004/015-125 Payroll MA 2004</v>
          </cell>
          <cell r="J279">
            <v>37991</v>
          </cell>
          <cell r="L279" t="str">
            <v>THB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 t="str">
            <v/>
          </cell>
          <cell r="E280" t="str">
            <v>SA</v>
          </cell>
          <cell r="F280" t="str">
            <v>40</v>
          </cell>
          <cell r="G280" t="str">
            <v>OX</v>
          </cell>
          <cell r="H280" t="str">
            <v/>
          </cell>
          <cell r="I280" t="str">
            <v>701007-IT2004/015-125 Payroll MA 2004</v>
          </cell>
          <cell r="J280">
            <v>38017</v>
          </cell>
          <cell r="L280" t="str">
            <v>THB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 t="str">
            <v/>
          </cell>
          <cell r="E281" t="str">
            <v>SA</v>
          </cell>
          <cell r="F281" t="str">
            <v>40</v>
          </cell>
          <cell r="G281" t="str">
            <v>OX</v>
          </cell>
          <cell r="H281" t="str">
            <v/>
          </cell>
          <cell r="I281" t="str">
            <v>701007-IT2004/015-125 Payroll MA 2004</v>
          </cell>
          <cell r="J281">
            <v>38046</v>
          </cell>
          <cell r="L281" t="str">
            <v>THB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 t="str">
            <v/>
          </cell>
          <cell r="E282" t="str">
            <v>SA</v>
          </cell>
          <cell r="F282" t="str">
            <v>40</v>
          </cell>
          <cell r="G282" t="str">
            <v>OX</v>
          </cell>
          <cell r="H282" t="str">
            <v/>
          </cell>
          <cell r="I282" t="str">
            <v>701007-IT2004/015-125 Payroll MA 2004</v>
          </cell>
          <cell r="J282">
            <v>38077</v>
          </cell>
          <cell r="L282" t="str">
            <v>THB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 t="str">
            <v/>
          </cell>
          <cell r="E283" t="str">
            <v>SA</v>
          </cell>
          <cell r="F283" t="str">
            <v>40</v>
          </cell>
          <cell r="G283" t="str">
            <v>OX</v>
          </cell>
          <cell r="H283" t="str">
            <v/>
          </cell>
          <cell r="I283" t="str">
            <v>701007-IT2004/015-125 Payroll MA 2004</v>
          </cell>
          <cell r="J283">
            <v>38107</v>
          </cell>
          <cell r="L283" t="str">
            <v>THB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 t="str">
            <v/>
          </cell>
          <cell r="E284" t="str">
            <v>SA</v>
          </cell>
          <cell r="F284" t="str">
            <v>40</v>
          </cell>
          <cell r="G284" t="str">
            <v>OX</v>
          </cell>
          <cell r="H284" t="str">
            <v/>
          </cell>
          <cell r="I284" t="str">
            <v>701007-IT2004/015-125 Payroll MA 2004</v>
          </cell>
          <cell r="J284">
            <v>38138</v>
          </cell>
          <cell r="L284" t="str">
            <v>THB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 t="str">
            <v/>
          </cell>
          <cell r="E285" t="str">
            <v>SA</v>
          </cell>
          <cell r="F285" t="str">
            <v>40</v>
          </cell>
          <cell r="G285" t="str">
            <v>OX</v>
          </cell>
          <cell r="H285" t="str">
            <v/>
          </cell>
          <cell r="I285" t="str">
            <v>701007-IT2004/015-125 Payroll MA 2004</v>
          </cell>
          <cell r="J285">
            <v>38168</v>
          </cell>
          <cell r="L285" t="str">
            <v>THB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 t="str">
            <v/>
          </cell>
          <cell r="E286" t="str">
            <v>SA</v>
          </cell>
          <cell r="F286" t="str">
            <v>40</v>
          </cell>
          <cell r="G286" t="str">
            <v>OX</v>
          </cell>
          <cell r="H286" t="str">
            <v/>
          </cell>
          <cell r="I286" t="str">
            <v>701007-IT2004/015-125 Payroll MA 2004</v>
          </cell>
          <cell r="J286">
            <v>38199</v>
          </cell>
          <cell r="L286" t="str">
            <v>THB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 t="str">
            <v/>
          </cell>
          <cell r="E287" t="str">
            <v>SA</v>
          </cell>
          <cell r="F287" t="str">
            <v>40</v>
          </cell>
          <cell r="G287" t="str">
            <v>OX</v>
          </cell>
          <cell r="H287" t="str">
            <v/>
          </cell>
          <cell r="I287" t="str">
            <v>701007-IT2004/015-125 Payroll MA 2004</v>
          </cell>
          <cell r="J287">
            <v>38230</v>
          </cell>
          <cell r="L287" t="str">
            <v>THB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 t="str">
            <v/>
          </cell>
          <cell r="E288" t="str">
            <v>SA</v>
          </cell>
          <cell r="F288" t="str">
            <v>40</v>
          </cell>
          <cell r="G288" t="str">
            <v>OX</v>
          </cell>
          <cell r="H288" t="str">
            <v/>
          </cell>
          <cell r="I288" t="str">
            <v>701007-IT2004/015-125 Payroll MA 2004</v>
          </cell>
          <cell r="J288">
            <v>38260</v>
          </cell>
          <cell r="L288" t="str">
            <v>THB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 t="str">
            <v/>
          </cell>
          <cell r="E290" t="str">
            <v>DR</v>
          </cell>
          <cell r="F290" t="str">
            <v>50</v>
          </cell>
          <cell r="G290" t="str">
            <v>D0</v>
          </cell>
          <cell r="H290" t="str">
            <v/>
          </cell>
          <cell r="I290" t="str">
            <v>701008-IT2004/012-1 SAP MA 2004</v>
          </cell>
          <cell r="J290">
            <v>37991</v>
          </cell>
          <cell r="L290" t="str">
            <v>THB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 t="str">
            <v/>
          </cell>
          <cell r="E291" t="str">
            <v>SA</v>
          </cell>
          <cell r="F291" t="str">
            <v>40</v>
          </cell>
          <cell r="G291" t="str">
            <v>OX</v>
          </cell>
          <cell r="H291" t="str">
            <v/>
          </cell>
          <cell r="I291" t="str">
            <v>701008-IT2004/012-1 SAP MA 2004</v>
          </cell>
          <cell r="J291">
            <v>38017</v>
          </cell>
          <cell r="L291" t="str">
            <v>THB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 t="str">
            <v/>
          </cell>
          <cell r="E292" t="str">
            <v>SA</v>
          </cell>
          <cell r="F292" t="str">
            <v>40</v>
          </cell>
          <cell r="G292" t="str">
            <v>OX</v>
          </cell>
          <cell r="H292" t="str">
            <v/>
          </cell>
          <cell r="I292" t="str">
            <v>701008-IT2004/012-1 SAP MA 2004</v>
          </cell>
          <cell r="J292">
            <v>38046</v>
          </cell>
          <cell r="L292" t="str">
            <v>THB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 t="str">
            <v/>
          </cell>
          <cell r="E293" t="str">
            <v>SA</v>
          </cell>
          <cell r="F293" t="str">
            <v>40</v>
          </cell>
          <cell r="G293" t="str">
            <v>OX</v>
          </cell>
          <cell r="H293" t="str">
            <v/>
          </cell>
          <cell r="I293" t="str">
            <v>701008-IT2004/012-1 SAP MA 2004</v>
          </cell>
          <cell r="J293">
            <v>38077</v>
          </cell>
          <cell r="L293" t="str">
            <v>THB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 t="str">
            <v/>
          </cell>
          <cell r="E294" t="str">
            <v>SA</v>
          </cell>
          <cell r="F294" t="str">
            <v>40</v>
          </cell>
          <cell r="G294" t="str">
            <v>OX</v>
          </cell>
          <cell r="H294" t="str">
            <v/>
          </cell>
          <cell r="I294" t="str">
            <v>701008-IT2004/012-1 SAP MA 2004</v>
          </cell>
          <cell r="J294">
            <v>38107</v>
          </cell>
          <cell r="L294" t="str">
            <v>THB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 t="str">
            <v/>
          </cell>
          <cell r="E295" t="str">
            <v>SA</v>
          </cell>
          <cell r="F295" t="str">
            <v>40</v>
          </cell>
          <cell r="G295" t="str">
            <v>OX</v>
          </cell>
          <cell r="H295" t="str">
            <v/>
          </cell>
          <cell r="I295" t="str">
            <v>701008-IT2004/012-1 SAP MA 2004</v>
          </cell>
          <cell r="J295">
            <v>38138</v>
          </cell>
          <cell r="L295" t="str">
            <v>THB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 t="str">
            <v/>
          </cell>
          <cell r="E296" t="str">
            <v>SA</v>
          </cell>
          <cell r="F296" t="str">
            <v>40</v>
          </cell>
          <cell r="G296" t="str">
            <v>OX</v>
          </cell>
          <cell r="H296" t="str">
            <v/>
          </cell>
          <cell r="I296" t="str">
            <v>701008-IT2004/012-1 SAP MA 2004</v>
          </cell>
          <cell r="J296">
            <v>38168</v>
          </cell>
          <cell r="L296" t="str">
            <v>THB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 t="str">
            <v/>
          </cell>
          <cell r="E297" t="str">
            <v>SA</v>
          </cell>
          <cell r="F297" t="str">
            <v>40</v>
          </cell>
          <cell r="G297" t="str">
            <v>OX</v>
          </cell>
          <cell r="H297" t="str">
            <v/>
          </cell>
          <cell r="I297" t="str">
            <v>701008-IT2004/012-1 SAP MA 2004</v>
          </cell>
          <cell r="J297">
            <v>38199</v>
          </cell>
          <cell r="L297" t="str">
            <v>THB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 t="str">
            <v/>
          </cell>
          <cell r="E298" t="str">
            <v>SA</v>
          </cell>
          <cell r="F298" t="str">
            <v>40</v>
          </cell>
          <cell r="G298" t="str">
            <v>OX</v>
          </cell>
          <cell r="H298" t="str">
            <v/>
          </cell>
          <cell r="I298" t="str">
            <v>701008-IT2004/012-1 SAP MA 2004</v>
          </cell>
          <cell r="J298">
            <v>38230</v>
          </cell>
          <cell r="L298" t="str">
            <v>THB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 t="str">
            <v/>
          </cell>
          <cell r="E299" t="str">
            <v>SA</v>
          </cell>
          <cell r="F299" t="str">
            <v>40</v>
          </cell>
          <cell r="G299" t="str">
            <v>OX</v>
          </cell>
          <cell r="H299" t="str">
            <v/>
          </cell>
          <cell r="I299" t="str">
            <v>701008-IT2004/012-1 SAP MA 2004</v>
          </cell>
          <cell r="J299">
            <v>38260</v>
          </cell>
          <cell r="L299" t="str">
            <v>THB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 t="str">
            <v/>
          </cell>
          <cell r="E301" t="str">
            <v>DR</v>
          </cell>
          <cell r="F301" t="str">
            <v>50</v>
          </cell>
          <cell r="G301" t="str">
            <v>D0</v>
          </cell>
          <cell r="H301" t="str">
            <v/>
          </cell>
          <cell r="I301" t="str">
            <v>701008-IT2004/050-133 payroll MA 2004</v>
          </cell>
          <cell r="J301">
            <v>38000</v>
          </cell>
          <cell r="L301" t="str">
            <v>THB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 t="str">
            <v/>
          </cell>
          <cell r="E302" t="str">
            <v>SA</v>
          </cell>
          <cell r="F302" t="str">
            <v>40</v>
          </cell>
          <cell r="G302" t="str">
            <v>OX</v>
          </cell>
          <cell r="H302" t="str">
            <v/>
          </cell>
          <cell r="I302" t="str">
            <v>701008-IT2004/050-133 payroll MA 2004</v>
          </cell>
          <cell r="J302">
            <v>38017</v>
          </cell>
          <cell r="L302" t="str">
            <v>THB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 t="str">
            <v/>
          </cell>
          <cell r="E303" t="str">
            <v>SA</v>
          </cell>
          <cell r="F303" t="str">
            <v>40</v>
          </cell>
          <cell r="G303" t="str">
            <v>OX</v>
          </cell>
          <cell r="H303" t="str">
            <v/>
          </cell>
          <cell r="I303" t="str">
            <v>701008-IT2004/050-133 payroll MA 2004</v>
          </cell>
          <cell r="J303">
            <v>38046</v>
          </cell>
          <cell r="L303" t="str">
            <v>THB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 t="str">
            <v/>
          </cell>
          <cell r="E304" t="str">
            <v>SA</v>
          </cell>
          <cell r="F304" t="str">
            <v>40</v>
          </cell>
          <cell r="G304" t="str">
            <v>OX</v>
          </cell>
          <cell r="H304" t="str">
            <v/>
          </cell>
          <cell r="I304" t="str">
            <v>701008-IT2004/050-133 payroll MA 2004</v>
          </cell>
          <cell r="J304">
            <v>38077</v>
          </cell>
          <cell r="L304" t="str">
            <v>THB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 t="str">
            <v/>
          </cell>
          <cell r="E305" t="str">
            <v>SA</v>
          </cell>
          <cell r="F305" t="str">
            <v>40</v>
          </cell>
          <cell r="G305" t="str">
            <v>OX</v>
          </cell>
          <cell r="H305" t="str">
            <v/>
          </cell>
          <cell r="I305" t="str">
            <v>701008-IT2004/050-133 payroll MA 2004</v>
          </cell>
          <cell r="J305">
            <v>38107</v>
          </cell>
          <cell r="L305" t="str">
            <v>THB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 t="str">
            <v/>
          </cell>
          <cell r="E306" t="str">
            <v>SA</v>
          </cell>
          <cell r="F306" t="str">
            <v>40</v>
          </cell>
          <cell r="G306" t="str">
            <v>OX</v>
          </cell>
          <cell r="H306" t="str">
            <v/>
          </cell>
          <cell r="I306" t="str">
            <v>701008-IT2004/050-133 payroll MA 2004</v>
          </cell>
          <cell r="J306">
            <v>38138</v>
          </cell>
          <cell r="L306" t="str">
            <v>THB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 t="str">
            <v/>
          </cell>
          <cell r="E307" t="str">
            <v>SA</v>
          </cell>
          <cell r="F307" t="str">
            <v>40</v>
          </cell>
          <cell r="G307" t="str">
            <v>OX</v>
          </cell>
          <cell r="H307" t="str">
            <v/>
          </cell>
          <cell r="I307" t="str">
            <v>701008-IT2004/050-133 payroll MA 2004</v>
          </cell>
          <cell r="J307">
            <v>38168</v>
          </cell>
          <cell r="L307" t="str">
            <v>THB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 t="str">
            <v/>
          </cell>
          <cell r="E308" t="str">
            <v>SA</v>
          </cell>
          <cell r="F308" t="str">
            <v>40</v>
          </cell>
          <cell r="G308" t="str">
            <v>OX</v>
          </cell>
          <cell r="H308" t="str">
            <v/>
          </cell>
          <cell r="I308" t="str">
            <v>701008-IT2004/050-133 payroll MA 2004</v>
          </cell>
          <cell r="J308">
            <v>38199</v>
          </cell>
          <cell r="L308" t="str">
            <v>THB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 t="str">
            <v/>
          </cell>
          <cell r="E309" t="str">
            <v>SA</v>
          </cell>
          <cell r="F309" t="str">
            <v>40</v>
          </cell>
          <cell r="G309" t="str">
            <v>OX</v>
          </cell>
          <cell r="H309" t="str">
            <v/>
          </cell>
          <cell r="I309" t="str">
            <v>701008-IT2004/050-133 payroll MA 2004</v>
          </cell>
          <cell r="J309">
            <v>38230</v>
          </cell>
          <cell r="L309" t="str">
            <v>THB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 t="str">
            <v/>
          </cell>
          <cell r="E310" t="str">
            <v>SA</v>
          </cell>
          <cell r="F310" t="str">
            <v>40</v>
          </cell>
          <cell r="G310" t="str">
            <v>OX</v>
          </cell>
          <cell r="H310" t="str">
            <v/>
          </cell>
          <cell r="I310" t="str">
            <v>701008-IT2004/050-133 payroll MA 2004</v>
          </cell>
          <cell r="J310">
            <v>38260</v>
          </cell>
          <cell r="L310" t="str">
            <v>THB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 t="str">
            <v/>
          </cell>
          <cell r="E312" t="str">
            <v>DR</v>
          </cell>
          <cell r="F312" t="str">
            <v>50</v>
          </cell>
          <cell r="G312" t="str">
            <v>D0</v>
          </cell>
          <cell r="H312" t="str">
            <v/>
          </cell>
          <cell r="I312" t="str">
            <v>701009-IT2004/016-165 Payroll MA 2004</v>
          </cell>
          <cell r="J312">
            <v>37991</v>
          </cell>
          <cell r="L312" t="str">
            <v>THB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 t="str">
            <v/>
          </cell>
          <cell r="E313" t="str">
            <v>SA</v>
          </cell>
          <cell r="F313" t="str">
            <v>40</v>
          </cell>
          <cell r="G313" t="str">
            <v>OX</v>
          </cell>
          <cell r="H313" t="str">
            <v/>
          </cell>
          <cell r="I313" t="str">
            <v>701009-IT2004/016-165 Payroll MA 2004</v>
          </cell>
          <cell r="J313">
            <v>38017</v>
          </cell>
          <cell r="L313" t="str">
            <v>THB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 t="str">
            <v/>
          </cell>
          <cell r="E314" t="str">
            <v>SA</v>
          </cell>
          <cell r="F314" t="str">
            <v>40</v>
          </cell>
          <cell r="G314" t="str">
            <v>OX</v>
          </cell>
          <cell r="H314" t="str">
            <v/>
          </cell>
          <cell r="I314" t="str">
            <v>701009-IT2004/016-165 Payroll MA 2004</v>
          </cell>
          <cell r="J314">
            <v>38046</v>
          </cell>
          <cell r="L314" t="str">
            <v>THB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 t="str">
            <v/>
          </cell>
          <cell r="E315" t="str">
            <v>SA</v>
          </cell>
          <cell r="F315" t="str">
            <v>40</v>
          </cell>
          <cell r="G315" t="str">
            <v>OX</v>
          </cell>
          <cell r="H315" t="str">
            <v/>
          </cell>
          <cell r="I315" t="str">
            <v>701009-IT2004/016-165 Payroll MA 2004</v>
          </cell>
          <cell r="J315">
            <v>38077</v>
          </cell>
          <cell r="L315" t="str">
            <v>THB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 t="str">
            <v/>
          </cell>
          <cell r="E316" t="str">
            <v>SA</v>
          </cell>
          <cell r="F316" t="str">
            <v>40</v>
          </cell>
          <cell r="G316" t="str">
            <v>OX</v>
          </cell>
          <cell r="H316" t="str">
            <v/>
          </cell>
          <cell r="I316" t="str">
            <v>701009-IT2004/016-165 Payroll MA 2004</v>
          </cell>
          <cell r="J316">
            <v>38107</v>
          </cell>
          <cell r="L316" t="str">
            <v>THB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 t="str">
            <v/>
          </cell>
          <cell r="E317" t="str">
            <v>SA</v>
          </cell>
          <cell r="F317" t="str">
            <v>40</v>
          </cell>
          <cell r="G317" t="str">
            <v>OX</v>
          </cell>
          <cell r="H317" t="str">
            <v/>
          </cell>
          <cell r="I317" t="str">
            <v>701009-IT2004/016-165 Payroll MA 2004</v>
          </cell>
          <cell r="J317">
            <v>38138</v>
          </cell>
          <cell r="L317" t="str">
            <v>THB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 t="str">
            <v/>
          </cell>
          <cell r="E318" t="str">
            <v>SA</v>
          </cell>
          <cell r="F318" t="str">
            <v>40</v>
          </cell>
          <cell r="G318" t="str">
            <v>OX</v>
          </cell>
          <cell r="H318" t="str">
            <v/>
          </cell>
          <cell r="I318" t="str">
            <v>701009-IT2004/016-165 Payroll MA 2004</v>
          </cell>
          <cell r="J318">
            <v>38168</v>
          </cell>
          <cell r="L318" t="str">
            <v>THB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 t="str">
            <v/>
          </cell>
          <cell r="E319" t="str">
            <v>SA</v>
          </cell>
          <cell r="F319" t="str">
            <v>40</v>
          </cell>
          <cell r="G319" t="str">
            <v>OX</v>
          </cell>
          <cell r="H319" t="str">
            <v/>
          </cell>
          <cell r="I319" t="str">
            <v>701009-IT2004/016-165 Payroll MA 2004</v>
          </cell>
          <cell r="J319">
            <v>38199</v>
          </cell>
          <cell r="L319" t="str">
            <v>THB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 t="str">
            <v/>
          </cell>
          <cell r="E320" t="str">
            <v>SA</v>
          </cell>
          <cell r="F320" t="str">
            <v>40</v>
          </cell>
          <cell r="G320" t="str">
            <v>OX</v>
          </cell>
          <cell r="H320" t="str">
            <v/>
          </cell>
          <cell r="I320" t="str">
            <v>701009-IT2004/016-165 Payroll MA 2004</v>
          </cell>
          <cell r="J320">
            <v>38230</v>
          </cell>
          <cell r="L320" t="str">
            <v>THB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 t="str">
            <v/>
          </cell>
          <cell r="E321" t="str">
            <v>SA</v>
          </cell>
          <cell r="F321" t="str">
            <v>40</v>
          </cell>
          <cell r="G321" t="str">
            <v>OX</v>
          </cell>
          <cell r="H321" t="str">
            <v/>
          </cell>
          <cell r="I321" t="str">
            <v>701009-IT2004/016-165 Payroll MA 2004</v>
          </cell>
          <cell r="J321">
            <v>38260</v>
          </cell>
          <cell r="L321" t="str">
            <v>THB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 t="str">
            <v/>
          </cell>
          <cell r="E323" t="str">
            <v>DR</v>
          </cell>
          <cell r="F323" t="str">
            <v>50</v>
          </cell>
          <cell r="G323" t="str">
            <v>D0</v>
          </cell>
          <cell r="H323" t="str">
            <v/>
          </cell>
          <cell r="I323" t="str">
            <v>701009-IT2004/016-3 SAP Prof. MA 2004</v>
          </cell>
          <cell r="J323">
            <v>37991</v>
          </cell>
          <cell r="L323" t="str">
            <v>THB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 t="str">
            <v/>
          </cell>
          <cell r="E324" t="str">
            <v>SA</v>
          </cell>
          <cell r="F324" t="str">
            <v>40</v>
          </cell>
          <cell r="G324" t="str">
            <v>OX</v>
          </cell>
          <cell r="H324" t="str">
            <v/>
          </cell>
          <cell r="I324" t="str">
            <v>701009-IT2004/016-3 SAP Prof. MA 2004</v>
          </cell>
          <cell r="J324">
            <v>38017</v>
          </cell>
          <cell r="L324" t="str">
            <v>THB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 t="str">
            <v/>
          </cell>
          <cell r="E325" t="str">
            <v>SA</v>
          </cell>
          <cell r="F325" t="str">
            <v>40</v>
          </cell>
          <cell r="G325" t="str">
            <v>OX</v>
          </cell>
          <cell r="H325" t="str">
            <v/>
          </cell>
          <cell r="I325" t="str">
            <v>701009-IT2004/016-3 SAP Prof. MA 2004</v>
          </cell>
          <cell r="J325">
            <v>38046</v>
          </cell>
          <cell r="L325" t="str">
            <v>THB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 t="str">
            <v/>
          </cell>
          <cell r="E326" t="str">
            <v>SA</v>
          </cell>
          <cell r="F326" t="str">
            <v>40</v>
          </cell>
          <cell r="G326" t="str">
            <v>OX</v>
          </cell>
          <cell r="H326" t="str">
            <v/>
          </cell>
          <cell r="I326" t="str">
            <v>701009-IT2004/016-3 SAP Prof. MA 2004</v>
          </cell>
          <cell r="J326">
            <v>38077</v>
          </cell>
          <cell r="L326" t="str">
            <v>THB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 t="str">
            <v/>
          </cell>
          <cell r="E327" t="str">
            <v>SA</v>
          </cell>
          <cell r="F327" t="str">
            <v>40</v>
          </cell>
          <cell r="G327" t="str">
            <v>OX</v>
          </cell>
          <cell r="H327" t="str">
            <v/>
          </cell>
          <cell r="I327" t="str">
            <v>701009-IT2004/016-3 SAP Prof. MA 2004</v>
          </cell>
          <cell r="J327">
            <v>38107</v>
          </cell>
          <cell r="L327" t="str">
            <v>THB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 t="str">
            <v/>
          </cell>
          <cell r="E328" t="str">
            <v>SA</v>
          </cell>
          <cell r="F328" t="str">
            <v>40</v>
          </cell>
          <cell r="G328" t="str">
            <v>OX</v>
          </cell>
          <cell r="H328" t="str">
            <v/>
          </cell>
          <cell r="I328" t="str">
            <v>701009-IT2004/016-3 SAP Prof. MA 2004</v>
          </cell>
          <cell r="J328">
            <v>38138</v>
          </cell>
          <cell r="L328" t="str">
            <v>THB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 t="str">
            <v/>
          </cell>
          <cell r="E329" t="str">
            <v>SA</v>
          </cell>
          <cell r="F329" t="str">
            <v>40</v>
          </cell>
          <cell r="G329" t="str">
            <v>OX</v>
          </cell>
          <cell r="H329" t="str">
            <v/>
          </cell>
          <cell r="I329" t="str">
            <v>701009-IT2004/016-3 SAP Prof. MA 2004</v>
          </cell>
          <cell r="J329">
            <v>38168</v>
          </cell>
          <cell r="L329" t="str">
            <v>THB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 t="str">
            <v/>
          </cell>
          <cell r="E330" t="str">
            <v>SA</v>
          </cell>
          <cell r="F330" t="str">
            <v>40</v>
          </cell>
          <cell r="G330" t="str">
            <v>OX</v>
          </cell>
          <cell r="H330" t="str">
            <v/>
          </cell>
          <cell r="I330" t="str">
            <v>701009-IT2004/016-3 SAP Prof. MA 2004</v>
          </cell>
          <cell r="J330">
            <v>38199</v>
          </cell>
          <cell r="L330" t="str">
            <v>THB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 t="str">
            <v/>
          </cell>
          <cell r="E331" t="str">
            <v>SA</v>
          </cell>
          <cell r="F331" t="str">
            <v>40</v>
          </cell>
          <cell r="G331" t="str">
            <v>OX</v>
          </cell>
          <cell r="H331" t="str">
            <v/>
          </cell>
          <cell r="I331" t="str">
            <v>701009-IT2004/016-3 SAP Prof. MA 2004</v>
          </cell>
          <cell r="J331">
            <v>38230</v>
          </cell>
          <cell r="L331" t="str">
            <v>THB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 t="str">
            <v/>
          </cell>
          <cell r="E332" t="str">
            <v>SA</v>
          </cell>
          <cell r="F332" t="str">
            <v>40</v>
          </cell>
          <cell r="G332" t="str">
            <v>OX</v>
          </cell>
          <cell r="H332" t="str">
            <v/>
          </cell>
          <cell r="I332" t="str">
            <v>701009-IT2004/016-3 SAP Prof. MA 2004</v>
          </cell>
          <cell r="J332">
            <v>38260</v>
          </cell>
          <cell r="L332" t="str">
            <v>THB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 t="str">
            <v/>
          </cell>
          <cell r="E334" t="str">
            <v>DR</v>
          </cell>
          <cell r="F334" t="str">
            <v>50</v>
          </cell>
          <cell r="G334" t="str">
            <v>D0</v>
          </cell>
          <cell r="H334" t="str">
            <v/>
          </cell>
          <cell r="I334" t="str">
            <v>701010-IT2004/017-2 SAP Prof. MA 2004</v>
          </cell>
          <cell r="J334">
            <v>37991</v>
          </cell>
          <cell r="L334" t="str">
            <v>THB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 t="str">
            <v/>
          </cell>
          <cell r="E335" t="str">
            <v>SA</v>
          </cell>
          <cell r="F335" t="str">
            <v>40</v>
          </cell>
          <cell r="G335" t="str">
            <v>OX</v>
          </cell>
          <cell r="H335" t="str">
            <v/>
          </cell>
          <cell r="I335" t="str">
            <v>701010-IT2004/017-2 SAP Prof. MA 2004</v>
          </cell>
          <cell r="J335">
            <v>38017</v>
          </cell>
          <cell r="L335" t="str">
            <v>THB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 t="str">
            <v/>
          </cell>
          <cell r="E336" t="str">
            <v>SA</v>
          </cell>
          <cell r="F336" t="str">
            <v>40</v>
          </cell>
          <cell r="G336" t="str">
            <v>OX</v>
          </cell>
          <cell r="H336" t="str">
            <v/>
          </cell>
          <cell r="I336" t="str">
            <v>701010-IT2004/017-2 SAP Prof. MA 2004</v>
          </cell>
          <cell r="J336">
            <v>38046</v>
          </cell>
          <cell r="L336" t="str">
            <v>THB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 t="str">
            <v/>
          </cell>
          <cell r="E337" t="str">
            <v>SA</v>
          </cell>
          <cell r="F337" t="str">
            <v>40</v>
          </cell>
          <cell r="G337" t="str">
            <v>OX</v>
          </cell>
          <cell r="H337" t="str">
            <v/>
          </cell>
          <cell r="I337" t="str">
            <v>701010-IT2004/017-2 SAP Prof. MA 2004</v>
          </cell>
          <cell r="J337">
            <v>38077</v>
          </cell>
          <cell r="L337" t="str">
            <v>THB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 t="str">
            <v/>
          </cell>
          <cell r="E338" t="str">
            <v>SA</v>
          </cell>
          <cell r="F338" t="str">
            <v>40</v>
          </cell>
          <cell r="G338" t="str">
            <v>OX</v>
          </cell>
          <cell r="H338" t="str">
            <v/>
          </cell>
          <cell r="I338" t="str">
            <v>701010-IT2004/017-2 SAP Prof. MA 2004</v>
          </cell>
          <cell r="J338">
            <v>38107</v>
          </cell>
          <cell r="L338" t="str">
            <v>THB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 t="str">
            <v/>
          </cell>
          <cell r="E339" t="str">
            <v>SA</v>
          </cell>
          <cell r="F339" t="str">
            <v>40</v>
          </cell>
          <cell r="G339" t="str">
            <v>OX</v>
          </cell>
          <cell r="H339" t="str">
            <v/>
          </cell>
          <cell r="I339" t="str">
            <v>701010-IT2004/017-2 SAP Prof. MA 2004</v>
          </cell>
          <cell r="J339">
            <v>38138</v>
          </cell>
          <cell r="L339" t="str">
            <v>THB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 t="str">
            <v/>
          </cell>
          <cell r="E340" t="str">
            <v>SA</v>
          </cell>
          <cell r="F340" t="str">
            <v>40</v>
          </cell>
          <cell r="G340" t="str">
            <v>OX</v>
          </cell>
          <cell r="H340" t="str">
            <v/>
          </cell>
          <cell r="I340" t="str">
            <v>701010-IT2004/017-2 SAP Prof. MA 2004</v>
          </cell>
          <cell r="J340">
            <v>38168</v>
          </cell>
          <cell r="L340" t="str">
            <v>THB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 t="str">
            <v/>
          </cell>
          <cell r="E341" t="str">
            <v>SA</v>
          </cell>
          <cell r="F341" t="str">
            <v>40</v>
          </cell>
          <cell r="G341" t="str">
            <v>OX</v>
          </cell>
          <cell r="H341" t="str">
            <v/>
          </cell>
          <cell r="I341" t="str">
            <v>701010-IT2004/017-2 SAP Prof. MA 2004</v>
          </cell>
          <cell r="J341">
            <v>38199</v>
          </cell>
          <cell r="L341" t="str">
            <v>THB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 t="str">
            <v/>
          </cell>
          <cell r="E342" t="str">
            <v>SA</v>
          </cell>
          <cell r="F342" t="str">
            <v>40</v>
          </cell>
          <cell r="G342" t="str">
            <v>OX</v>
          </cell>
          <cell r="H342" t="str">
            <v/>
          </cell>
          <cell r="I342" t="str">
            <v>701010-IT2004/017-2 SAP Prof. MA 2004</v>
          </cell>
          <cell r="J342">
            <v>38230</v>
          </cell>
          <cell r="L342" t="str">
            <v>THB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 t="str">
            <v/>
          </cell>
          <cell r="E343" t="str">
            <v>SA</v>
          </cell>
          <cell r="F343" t="str">
            <v>40</v>
          </cell>
          <cell r="G343" t="str">
            <v>OX</v>
          </cell>
          <cell r="H343" t="str">
            <v/>
          </cell>
          <cell r="I343" t="str">
            <v>701010-IT2004/017-2 SAP Prof. MA 2004</v>
          </cell>
          <cell r="J343">
            <v>38260</v>
          </cell>
          <cell r="L343" t="str">
            <v>THB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 t="str">
            <v/>
          </cell>
          <cell r="E345" t="str">
            <v>DR</v>
          </cell>
          <cell r="F345" t="str">
            <v>50</v>
          </cell>
          <cell r="G345" t="str">
            <v>D0</v>
          </cell>
          <cell r="H345" t="str">
            <v/>
          </cell>
          <cell r="I345" t="str">
            <v>701010-IT2004/017-430 Payroll MA 2004</v>
          </cell>
          <cell r="J345">
            <v>37991</v>
          </cell>
          <cell r="L345" t="str">
            <v>THB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 t="str">
            <v/>
          </cell>
          <cell r="E346" t="str">
            <v>SA</v>
          </cell>
          <cell r="F346" t="str">
            <v>40</v>
          </cell>
          <cell r="G346" t="str">
            <v>OX</v>
          </cell>
          <cell r="H346" t="str">
            <v/>
          </cell>
          <cell r="I346" t="str">
            <v>701010-IT2004/017-430 Payroll MA 2004</v>
          </cell>
          <cell r="J346">
            <v>38017</v>
          </cell>
          <cell r="L346" t="str">
            <v>THB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 t="str">
            <v/>
          </cell>
          <cell r="E347" t="str">
            <v>SA</v>
          </cell>
          <cell r="F347" t="str">
            <v>40</v>
          </cell>
          <cell r="G347" t="str">
            <v>OX</v>
          </cell>
          <cell r="H347" t="str">
            <v/>
          </cell>
          <cell r="I347" t="str">
            <v>701010-IT2004/017-430 Payroll MA 2004</v>
          </cell>
          <cell r="J347">
            <v>38046</v>
          </cell>
          <cell r="L347" t="str">
            <v>THB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 t="str">
            <v/>
          </cell>
          <cell r="E348" t="str">
            <v>SA</v>
          </cell>
          <cell r="F348" t="str">
            <v>40</v>
          </cell>
          <cell r="G348" t="str">
            <v>OX</v>
          </cell>
          <cell r="H348" t="str">
            <v/>
          </cell>
          <cell r="I348" t="str">
            <v>701010-IT2004/017-430 Payroll MA 2004</v>
          </cell>
          <cell r="J348">
            <v>38077</v>
          </cell>
          <cell r="L348" t="str">
            <v>THB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 t="str">
            <v/>
          </cell>
          <cell r="E349" t="str">
            <v>SA</v>
          </cell>
          <cell r="F349" t="str">
            <v>40</v>
          </cell>
          <cell r="G349" t="str">
            <v>OX</v>
          </cell>
          <cell r="H349" t="str">
            <v/>
          </cell>
          <cell r="I349" t="str">
            <v>701010-IT2004/017-430 Payroll MA 2004</v>
          </cell>
          <cell r="J349">
            <v>38107</v>
          </cell>
          <cell r="L349" t="str">
            <v>THB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 t="str">
            <v/>
          </cell>
          <cell r="E350" t="str">
            <v>SA</v>
          </cell>
          <cell r="F350" t="str">
            <v>40</v>
          </cell>
          <cell r="G350" t="str">
            <v>OX</v>
          </cell>
          <cell r="H350" t="str">
            <v/>
          </cell>
          <cell r="I350" t="str">
            <v>701010-IT2004/017-430 Payroll MA 2004</v>
          </cell>
          <cell r="J350">
            <v>38138</v>
          </cell>
          <cell r="L350" t="str">
            <v>THB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 t="str">
            <v/>
          </cell>
          <cell r="E351" t="str">
            <v>SA</v>
          </cell>
          <cell r="F351" t="str">
            <v>40</v>
          </cell>
          <cell r="G351" t="str">
            <v>OX</v>
          </cell>
          <cell r="H351" t="str">
            <v/>
          </cell>
          <cell r="I351" t="str">
            <v>701010-IT2004/017-430 Payroll MA 2004</v>
          </cell>
          <cell r="J351">
            <v>38168</v>
          </cell>
          <cell r="L351" t="str">
            <v>THB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 t="str">
            <v/>
          </cell>
          <cell r="E352" t="str">
            <v>SA</v>
          </cell>
          <cell r="F352" t="str">
            <v>40</v>
          </cell>
          <cell r="G352" t="str">
            <v>OX</v>
          </cell>
          <cell r="H352" t="str">
            <v/>
          </cell>
          <cell r="I352" t="str">
            <v>701010-IT2004/017-430 Payroll MA 2004</v>
          </cell>
          <cell r="J352">
            <v>38199</v>
          </cell>
          <cell r="L352" t="str">
            <v>THB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 t="str">
            <v/>
          </cell>
          <cell r="E353" t="str">
            <v>SA</v>
          </cell>
          <cell r="F353" t="str">
            <v>40</v>
          </cell>
          <cell r="G353" t="str">
            <v>OX</v>
          </cell>
          <cell r="H353" t="str">
            <v/>
          </cell>
          <cell r="I353" t="str">
            <v>701010-IT2004/017-430 Payroll MA 2004</v>
          </cell>
          <cell r="J353">
            <v>38230</v>
          </cell>
          <cell r="L353" t="str">
            <v>THB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 t="str">
            <v/>
          </cell>
          <cell r="E354" t="str">
            <v>SA</v>
          </cell>
          <cell r="F354" t="str">
            <v>40</v>
          </cell>
          <cell r="G354" t="str">
            <v>OX</v>
          </cell>
          <cell r="H354" t="str">
            <v/>
          </cell>
          <cell r="I354" t="str">
            <v>701010-IT2004/017-430 Payroll MA 2004</v>
          </cell>
          <cell r="J354">
            <v>38260</v>
          </cell>
          <cell r="L354" t="str">
            <v>THB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 t="str">
            <v/>
          </cell>
          <cell r="E356" t="str">
            <v>DR</v>
          </cell>
          <cell r="F356" t="str">
            <v>50</v>
          </cell>
          <cell r="G356" t="str">
            <v>D0</v>
          </cell>
          <cell r="H356" t="str">
            <v/>
          </cell>
          <cell r="I356" t="str">
            <v>701011-IT2004/005-32 SAP MA 2004</v>
          </cell>
          <cell r="J356">
            <v>37991</v>
          </cell>
          <cell r="L356" t="str">
            <v>THB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 t="str">
            <v/>
          </cell>
          <cell r="E357" t="str">
            <v>SA</v>
          </cell>
          <cell r="F357" t="str">
            <v>40</v>
          </cell>
          <cell r="G357" t="str">
            <v>OX</v>
          </cell>
          <cell r="H357" t="str">
            <v/>
          </cell>
          <cell r="I357" t="str">
            <v>701011-IT2004/005-32 SAP MA 2004</v>
          </cell>
          <cell r="J357">
            <v>38017</v>
          </cell>
          <cell r="L357" t="str">
            <v>THB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 t="str">
            <v/>
          </cell>
          <cell r="E358" t="str">
            <v>SA</v>
          </cell>
          <cell r="F358" t="str">
            <v>40</v>
          </cell>
          <cell r="G358" t="str">
            <v>OX</v>
          </cell>
          <cell r="H358" t="str">
            <v/>
          </cell>
          <cell r="I358" t="str">
            <v>701011-IT2004/005-32 SAP MA 2004</v>
          </cell>
          <cell r="J358">
            <v>38046</v>
          </cell>
          <cell r="L358" t="str">
            <v>THB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 t="str">
            <v/>
          </cell>
          <cell r="E359" t="str">
            <v>SA</v>
          </cell>
          <cell r="F359" t="str">
            <v>40</v>
          </cell>
          <cell r="G359" t="str">
            <v>OX</v>
          </cell>
          <cell r="H359" t="str">
            <v/>
          </cell>
          <cell r="I359" t="str">
            <v>701011-IT2004/005-32 SAP MA 2004</v>
          </cell>
          <cell r="J359">
            <v>38077</v>
          </cell>
          <cell r="L359" t="str">
            <v>THB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 t="str">
            <v/>
          </cell>
          <cell r="E360" t="str">
            <v>SA</v>
          </cell>
          <cell r="F360" t="str">
            <v>40</v>
          </cell>
          <cell r="G360" t="str">
            <v>OX</v>
          </cell>
          <cell r="H360" t="str">
            <v/>
          </cell>
          <cell r="I360" t="str">
            <v>701011-IT2004/005-32 SAP MA 2004</v>
          </cell>
          <cell r="J360">
            <v>38107</v>
          </cell>
          <cell r="L360" t="str">
            <v>THB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 t="str">
            <v/>
          </cell>
          <cell r="E361" t="str">
            <v>SA</v>
          </cell>
          <cell r="F361" t="str">
            <v>40</v>
          </cell>
          <cell r="G361" t="str">
            <v>OX</v>
          </cell>
          <cell r="H361" t="str">
            <v/>
          </cell>
          <cell r="I361" t="str">
            <v>701011-IT2004/005-32 SAP MA 2004</v>
          </cell>
          <cell r="J361">
            <v>38138</v>
          </cell>
          <cell r="L361" t="str">
            <v>THB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 t="str">
            <v/>
          </cell>
          <cell r="E362" t="str">
            <v>SA</v>
          </cell>
          <cell r="F362" t="str">
            <v>40</v>
          </cell>
          <cell r="G362" t="str">
            <v>OX</v>
          </cell>
          <cell r="H362" t="str">
            <v/>
          </cell>
          <cell r="I362" t="str">
            <v>701011-IT2004/005-32 SAP MA 2004</v>
          </cell>
          <cell r="J362">
            <v>38168</v>
          </cell>
          <cell r="L362" t="str">
            <v>THB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 t="str">
            <v/>
          </cell>
          <cell r="E363" t="str">
            <v>SA</v>
          </cell>
          <cell r="F363" t="str">
            <v>40</v>
          </cell>
          <cell r="G363" t="str">
            <v>OX</v>
          </cell>
          <cell r="H363" t="str">
            <v/>
          </cell>
          <cell r="I363" t="str">
            <v>701011-IT2004/005-32 SAP MA 2004</v>
          </cell>
          <cell r="J363">
            <v>38199</v>
          </cell>
          <cell r="L363" t="str">
            <v>THB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 t="str">
            <v/>
          </cell>
          <cell r="E364" t="str">
            <v>SA</v>
          </cell>
          <cell r="F364" t="str">
            <v>40</v>
          </cell>
          <cell r="G364" t="str">
            <v>OX</v>
          </cell>
          <cell r="H364" t="str">
            <v/>
          </cell>
          <cell r="I364" t="str">
            <v>701011-IT2004/005-32 SAP MA 2004</v>
          </cell>
          <cell r="J364">
            <v>38230</v>
          </cell>
          <cell r="L364" t="str">
            <v>THB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 t="str">
            <v/>
          </cell>
          <cell r="E365" t="str">
            <v>SA</v>
          </cell>
          <cell r="F365" t="str">
            <v>40</v>
          </cell>
          <cell r="G365" t="str">
            <v>OX</v>
          </cell>
          <cell r="H365" t="str">
            <v/>
          </cell>
          <cell r="I365" t="str">
            <v>701011-IT2004/005-32 SAP MA 2004</v>
          </cell>
          <cell r="J365">
            <v>38260</v>
          </cell>
          <cell r="L365" t="str">
            <v>THB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 t="str">
            <v/>
          </cell>
          <cell r="E367" t="str">
            <v>DR</v>
          </cell>
          <cell r="F367" t="str">
            <v>50</v>
          </cell>
          <cell r="G367" t="str">
            <v>D0</v>
          </cell>
          <cell r="H367" t="str">
            <v/>
          </cell>
          <cell r="I367" t="str">
            <v>701011-IT2004/043-213 Payroll MA 2004</v>
          </cell>
          <cell r="J367">
            <v>38000</v>
          </cell>
          <cell r="L367" t="str">
            <v>THB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 t="str">
            <v/>
          </cell>
          <cell r="E368" t="str">
            <v>SA</v>
          </cell>
          <cell r="F368" t="str">
            <v>40</v>
          </cell>
          <cell r="G368" t="str">
            <v>OX</v>
          </cell>
          <cell r="H368" t="str">
            <v/>
          </cell>
          <cell r="I368" t="str">
            <v>701011-IT2004/043-213 Payroll MA 2004</v>
          </cell>
          <cell r="J368">
            <v>38017</v>
          </cell>
          <cell r="L368" t="str">
            <v>THB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 t="str">
            <v/>
          </cell>
          <cell r="E369" t="str">
            <v>SA</v>
          </cell>
          <cell r="F369" t="str">
            <v>40</v>
          </cell>
          <cell r="G369" t="str">
            <v>OX</v>
          </cell>
          <cell r="H369" t="str">
            <v/>
          </cell>
          <cell r="I369" t="str">
            <v>701011-IT2004/043-213 Payroll MA 2004</v>
          </cell>
          <cell r="J369">
            <v>38046</v>
          </cell>
          <cell r="L369" t="str">
            <v>THB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 t="str">
            <v/>
          </cell>
          <cell r="E370" t="str">
            <v>SA</v>
          </cell>
          <cell r="F370" t="str">
            <v>40</v>
          </cell>
          <cell r="G370" t="str">
            <v>OX</v>
          </cell>
          <cell r="H370" t="str">
            <v/>
          </cell>
          <cell r="I370" t="str">
            <v>701011-IT2004/043-213 Payroll MA 2004</v>
          </cell>
          <cell r="J370">
            <v>38077</v>
          </cell>
          <cell r="L370" t="str">
            <v>THB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 t="str">
            <v/>
          </cell>
          <cell r="E371" t="str">
            <v>SA</v>
          </cell>
          <cell r="F371" t="str">
            <v>40</v>
          </cell>
          <cell r="G371" t="str">
            <v>OX</v>
          </cell>
          <cell r="H371" t="str">
            <v/>
          </cell>
          <cell r="I371" t="str">
            <v>701011-IT2004/043-213 Payroll MA 2004</v>
          </cell>
          <cell r="J371">
            <v>38107</v>
          </cell>
          <cell r="L371" t="str">
            <v>THB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 t="str">
            <v/>
          </cell>
          <cell r="E372" t="str">
            <v>SA</v>
          </cell>
          <cell r="F372" t="str">
            <v>40</v>
          </cell>
          <cell r="G372" t="str">
            <v>OX</v>
          </cell>
          <cell r="H372" t="str">
            <v/>
          </cell>
          <cell r="I372" t="str">
            <v>701011-IT2004/043-213 Payroll MA 2004</v>
          </cell>
          <cell r="J372">
            <v>38138</v>
          </cell>
          <cell r="L372" t="str">
            <v>THB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 t="str">
            <v/>
          </cell>
          <cell r="E373" t="str">
            <v>SA</v>
          </cell>
          <cell r="F373" t="str">
            <v>40</v>
          </cell>
          <cell r="G373" t="str">
            <v>OX</v>
          </cell>
          <cell r="H373" t="str">
            <v/>
          </cell>
          <cell r="I373" t="str">
            <v>701011-IT2004/043-213 Payroll MA 2004</v>
          </cell>
          <cell r="J373">
            <v>38168</v>
          </cell>
          <cell r="L373" t="str">
            <v>THB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 t="str">
            <v/>
          </cell>
          <cell r="E374" t="str">
            <v>SA</v>
          </cell>
          <cell r="F374" t="str">
            <v>40</v>
          </cell>
          <cell r="G374" t="str">
            <v>OX</v>
          </cell>
          <cell r="H374" t="str">
            <v/>
          </cell>
          <cell r="I374" t="str">
            <v>701011-IT2004/043-213 Payroll MA 2004</v>
          </cell>
          <cell r="J374">
            <v>38199</v>
          </cell>
          <cell r="L374" t="str">
            <v>THB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 t="str">
            <v/>
          </cell>
          <cell r="E375" t="str">
            <v>SA</v>
          </cell>
          <cell r="F375" t="str">
            <v>40</v>
          </cell>
          <cell r="G375" t="str">
            <v>OX</v>
          </cell>
          <cell r="H375" t="str">
            <v/>
          </cell>
          <cell r="I375" t="str">
            <v>701011-IT2004/043-213 Payroll MA 2004</v>
          </cell>
          <cell r="J375">
            <v>38230</v>
          </cell>
          <cell r="L375" t="str">
            <v>THB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 t="str">
            <v/>
          </cell>
          <cell r="E376" t="str">
            <v>SA</v>
          </cell>
          <cell r="F376" t="str">
            <v>40</v>
          </cell>
          <cell r="G376" t="str">
            <v>OX</v>
          </cell>
          <cell r="H376" t="str">
            <v/>
          </cell>
          <cell r="I376" t="str">
            <v>701011-IT2004/043-213 Payroll MA 2004</v>
          </cell>
          <cell r="J376">
            <v>38260</v>
          </cell>
          <cell r="L376" t="str">
            <v>THB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 t="str">
            <v/>
          </cell>
          <cell r="E378" t="str">
            <v>DR</v>
          </cell>
          <cell r="F378" t="str">
            <v>50</v>
          </cell>
          <cell r="G378" t="str">
            <v>D0</v>
          </cell>
          <cell r="H378" t="str">
            <v/>
          </cell>
          <cell r="I378" t="str">
            <v>701012-IT2004/018-185 Payroll MA 2004</v>
          </cell>
          <cell r="J378">
            <v>37991</v>
          </cell>
          <cell r="L378" t="str">
            <v>THB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 t="str">
            <v/>
          </cell>
          <cell r="E379" t="str">
            <v>SA</v>
          </cell>
          <cell r="F379" t="str">
            <v>40</v>
          </cell>
          <cell r="G379" t="str">
            <v>OX</v>
          </cell>
          <cell r="H379" t="str">
            <v/>
          </cell>
          <cell r="I379" t="str">
            <v>701012-IT2004/018-185 Payroll MA 2004</v>
          </cell>
          <cell r="J379">
            <v>38017</v>
          </cell>
          <cell r="L379" t="str">
            <v>THB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 t="str">
            <v/>
          </cell>
          <cell r="E380" t="str">
            <v>SA</v>
          </cell>
          <cell r="F380" t="str">
            <v>40</v>
          </cell>
          <cell r="G380" t="str">
            <v>OX</v>
          </cell>
          <cell r="H380" t="str">
            <v/>
          </cell>
          <cell r="I380" t="str">
            <v>701012-IT2004/018-185 Payroll MA 2004</v>
          </cell>
          <cell r="J380">
            <v>38046</v>
          </cell>
          <cell r="L380" t="str">
            <v>THB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 t="str">
            <v/>
          </cell>
          <cell r="E381" t="str">
            <v>SA</v>
          </cell>
          <cell r="F381" t="str">
            <v>40</v>
          </cell>
          <cell r="G381" t="str">
            <v>OX</v>
          </cell>
          <cell r="H381" t="str">
            <v/>
          </cell>
          <cell r="I381" t="str">
            <v>701012-IT2004/018-185 Payroll MA 2004</v>
          </cell>
          <cell r="J381">
            <v>38077</v>
          </cell>
          <cell r="L381" t="str">
            <v>THB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 t="str">
            <v/>
          </cell>
          <cell r="E382" t="str">
            <v>SA</v>
          </cell>
          <cell r="F382" t="str">
            <v>40</v>
          </cell>
          <cell r="G382" t="str">
            <v>OX</v>
          </cell>
          <cell r="H382" t="str">
            <v/>
          </cell>
          <cell r="I382" t="str">
            <v>701012-IT2004/018-185 Payroll MA 2004</v>
          </cell>
          <cell r="J382">
            <v>38107</v>
          </cell>
          <cell r="L382" t="str">
            <v>THB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 t="str">
            <v/>
          </cell>
          <cell r="E383" t="str">
            <v>SA</v>
          </cell>
          <cell r="F383" t="str">
            <v>40</v>
          </cell>
          <cell r="G383" t="str">
            <v>OX</v>
          </cell>
          <cell r="H383" t="str">
            <v/>
          </cell>
          <cell r="I383" t="str">
            <v>701012-IT2004/018-185 Payroll MA 2004</v>
          </cell>
          <cell r="J383">
            <v>38138</v>
          </cell>
          <cell r="L383" t="str">
            <v>THB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 t="str">
            <v/>
          </cell>
          <cell r="E384" t="str">
            <v>SA</v>
          </cell>
          <cell r="F384" t="str">
            <v>40</v>
          </cell>
          <cell r="G384" t="str">
            <v>OX</v>
          </cell>
          <cell r="H384" t="str">
            <v/>
          </cell>
          <cell r="I384" t="str">
            <v>701012-IT2004/018-185 Payroll MA 2004</v>
          </cell>
          <cell r="J384">
            <v>38168</v>
          </cell>
          <cell r="L384" t="str">
            <v>THB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 t="str">
            <v/>
          </cell>
          <cell r="E385" t="str">
            <v>SA</v>
          </cell>
          <cell r="F385" t="str">
            <v>40</v>
          </cell>
          <cell r="G385" t="str">
            <v>OX</v>
          </cell>
          <cell r="H385" t="str">
            <v/>
          </cell>
          <cell r="I385" t="str">
            <v>701012-IT2004/018-185 Payroll MA 2004</v>
          </cell>
          <cell r="J385">
            <v>38199</v>
          </cell>
          <cell r="L385" t="str">
            <v>THB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 t="str">
            <v/>
          </cell>
          <cell r="E386" t="str">
            <v>SA</v>
          </cell>
          <cell r="F386" t="str">
            <v>40</v>
          </cell>
          <cell r="G386" t="str">
            <v>OX</v>
          </cell>
          <cell r="H386" t="str">
            <v/>
          </cell>
          <cell r="I386" t="str">
            <v>701012-IT2004/018-185 Payroll MA 2004</v>
          </cell>
          <cell r="J386">
            <v>38230</v>
          </cell>
          <cell r="L386" t="str">
            <v>THB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 t="str">
            <v/>
          </cell>
          <cell r="E387" t="str">
            <v>SA</v>
          </cell>
          <cell r="F387" t="str">
            <v>40</v>
          </cell>
          <cell r="G387" t="str">
            <v>OX</v>
          </cell>
          <cell r="H387" t="str">
            <v/>
          </cell>
          <cell r="I387" t="str">
            <v>701012-IT2004/018-185 Payroll MA 2004</v>
          </cell>
          <cell r="J387">
            <v>38260</v>
          </cell>
          <cell r="L387" t="str">
            <v>THB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 t="str">
            <v/>
          </cell>
          <cell r="E389" t="str">
            <v>DR</v>
          </cell>
          <cell r="F389" t="str">
            <v>50</v>
          </cell>
          <cell r="G389" t="str">
            <v>D0</v>
          </cell>
          <cell r="H389" t="str">
            <v/>
          </cell>
          <cell r="I389" t="str">
            <v>701012-IT2004/018-2 SAP Prof. MA 2004</v>
          </cell>
          <cell r="J389">
            <v>37991</v>
          </cell>
          <cell r="L389" t="str">
            <v>THB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 t="str">
            <v/>
          </cell>
          <cell r="E390" t="str">
            <v>SA</v>
          </cell>
          <cell r="F390" t="str">
            <v>40</v>
          </cell>
          <cell r="G390" t="str">
            <v>OX</v>
          </cell>
          <cell r="H390" t="str">
            <v/>
          </cell>
          <cell r="I390" t="str">
            <v>701012-IT2004/018-2 SAP Prof. MA 2004</v>
          </cell>
          <cell r="J390">
            <v>38017</v>
          </cell>
          <cell r="L390" t="str">
            <v>THB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 t="str">
            <v/>
          </cell>
          <cell r="E391" t="str">
            <v>SA</v>
          </cell>
          <cell r="F391" t="str">
            <v>40</v>
          </cell>
          <cell r="G391" t="str">
            <v>OX</v>
          </cell>
          <cell r="H391" t="str">
            <v/>
          </cell>
          <cell r="I391" t="str">
            <v>701012-IT2004/018-2 SAP Prof. MA 2004</v>
          </cell>
          <cell r="J391">
            <v>38046</v>
          </cell>
          <cell r="L391" t="str">
            <v>THB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 t="str">
            <v/>
          </cell>
          <cell r="E392" t="str">
            <v>SA</v>
          </cell>
          <cell r="F392" t="str">
            <v>40</v>
          </cell>
          <cell r="G392" t="str">
            <v>OX</v>
          </cell>
          <cell r="H392" t="str">
            <v/>
          </cell>
          <cell r="I392" t="str">
            <v>701012-IT2004/018-2 SAP Prof. MA 2004</v>
          </cell>
          <cell r="J392">
            <v>38077</v>
          </cell>
          <cell r="L392" t="str">
            <v>THB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 t="str">
            <v/>
          </cell>
          <cell r="E393" t="str">
            <v>SA</v>
          </cell>
          <cell r="F393" t="str">
            <v>40</v>
          </cell>
          <cell r="G393" t="str">
            <v>OX</v>
          </cell>
          <cell r="H393" t="str">
            <v/>
          </cell>
          <cell r="I393" t="str">
            <v>701012-IT2004/018-2 SAP Prof. MA 2004</v>
          </cell>
          <cell r="J393">
            <v>38107</v>
          </cell>
          <cell r="L393" t="str">
            <v>THB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 t="str">
            <v/>
          </cell>
          <cell r="E394" t="str">
            <v>SA</v>
          </cell>
          <cell r="F394" t="str">
            <v>40</v>
          </cell>
          <cell r="G394" t="str">
            <v>OX</v>
          </cell>
          <cell r="H394" t="str">
            <v/>
          </cell>
          <cell r="I394" t="str">
            <v>701012-IT2004/018-2 SAP Prof. MA 2004</v>
          </cell>
          <cell r="J394">
            <v>38138</v>
          </cell>
          <cell r="L394" t="str">
            <v>THB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 t="str">
            <v/>
          </cell>
          <cell r="E395" t="str">
            <v>SA</v>
          </cell>
          <cell r="F395" t="str">
            <v>40</v>
          </cell>
          <cell r="G395" t="str">
            <v>OX</v>
          </cell>
          <cell r="H395" t="str">
            <v/>
          </cell>
          <cell r="I395" t="str">
            <v>701012-IT2004/018-2 SAP Prof. MA 2004</v>
          </cell>
          <cell r="J395">
            <v>38168</v>
          </cell>
          <cell r="L395" t="str">
            <v>THB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 t="str">
            <v/>
          </cell>
          <cell r="E396" t="str">
            <v>SA</v>
          </cell>
          <cell r="F396" t="str">
            <v>40</v>
          </cell>
          <cell r="G396" t="str">
            <v>OX</v>
          </cell>
          <cell r="H396" t="str">
            <v/>
          </cell>
          <cell r="I396" t="str">
            <v>701012-IT2004/018-2 SAP Prof. MA 2004</v>
          </cell>
          <cell r="J396">
            <v>38199</v>
          </cell>
          <cell r="L396" t="str">
            <v>THB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 t="str">
            <v/>
          </cell>
          <cell r="E397" t="str">
            <v>SA</v>
          </cell>
          <cell r="F397" t="str">
            <v>40</v>
          </cell>
          <cell r="G397" t="str">
            <v>OX</v>
          </cell>
          <cell r="H397" t="str">
            <v/>
          </cell>
          <cell r="I397" t="str">
            <v>701012-IT2004/018-2 SAP Prof. MA 2004</v>
          </cell>
          <cell r="J397">
            <v>38230</v>
          </cell>
          <cell r="L397" t="str">
            <v>THB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 t="str">
            <v/>
          </cell>
          <cell r="E398" t="str">
            <v>SA</v>
          </cell>
          <cell r="F398" t="str">
            <v>40</v>
          </cell>
          <cell r="G398" t="str">
            <v>OX</v>
          </cell>
          <cell r="H398" t="str">
            <v/>
          </cell>
          <cell r="I398" t="str">
            <v>701012-IT2004/018-2 SAP Prof. MA 2004</v>
          </cell>
          <cell r="J398">
            <v>38260</v>
          </cell>
          <cell r="L398" t="str">
            <v>THB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 t="str">
            <v/>
          </cell>
          <cell r="E400" t="str">
            <v>DR</v>
          </cell>
          <cell r="F400" t="str">
            <v>50</v>
          </cell>
          <cell r="G400" t="str">
            <v>D0</v>
          </cell>
          <cell r="H400" t="str">
            <v/>
          </cell>
          <cell r="I400" t="str">
            <v>701013-IT2004/019-290 Payroll MA 2004</v>
          </cell>
          <cell r="J400">
            <v>37991</v>
          </cell>
          <cell r="L400" t="str">
            <v>THB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 t="str">
            <v/>
          </cell>
          <cell r="E401" t="str">
            <v>SA</v>
          </cell>
          <cell r="F401" t="str">
            <v>40</v>
          </cell>
          <cell r="G401" t="str">
            <v>OX</v>
          </cell>
          <cell r="H401" t="str">
            <v/>
          </cell>
          <cell r="I401" t="str">
            <v>701013-IT2004/019-290 Payroll MA 2004</v>
          </cell>
          <cell r="J401">
            <v>38017</v>
          </cell>
          <cell r="L401" t="str">
            <v>THB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 t="str">
            <v/>
          </cell>
          <cell r="E402" t="str">
            <v>SA</v>
          </cell>
          <cell r="F402" t="str">
            <v>40</v>
          </cell>
          <cell r="G402" t="str">
            <v>OX</v>
          </cell>
          <cell r="H402" t="str">
            <v/>
          </cell>
          <cell r="I402" t="str">
            <v>701013-IT2004/019-290 Payroll MA 2004</v>
          </cell>
          <cell r="J402">
            <v>38046</v>
          </cell>
          <cell r="L402" t="str">
            <v>THB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 t="str">
            <v/>
          </cell>
          <cell r="E403" t="str">
            <v>SA</v>
          </cell>
          <cell r="F403" t="str">
            <v>40</v>
          </cell>
          <cell r="G403" t="str">
            <v>OX</v>
          </cell>
          <cell r="H403" t="str">
            <v/>
          </cell>
          <cell r="I403" t="str">
            <v>701013-IT2004/019-290 Payroll MA 2004</v>
          </cell>
          <cell r="J403">
            <v>38077</v>
          </cell>
          <cell r="L403" t="str">
            <v>THB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 t="str">
            <v/>
          </cell>
          <cell r="E404" t="str">
            <v>SA</v>
          </cell>
          <cell r="F404" t="str">
            <v>40</v>
          </cell>
          <cell r="G404" t="str">
            <v>OX</v>
          </cell>
          <cell r="H404" t="str">
            <v/>
          </cell>
          <cell r="I404" t="str">
            <v>701013-IT2004/019-290 Payroll MA 2004</v>
          </cell>
          <cell r="J404">
            <v>38107</v>
          </cell>
          <cell r="L404" t="str">
            <v>THB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 t="str">
            <v/>
          </cell>
          <cell r="E405" t="str">
            <v>SA</v>
          </cell>
          <cell r="F405" t="str">
            <v>40</v>
          </cell>
          <cell r="G405" t="str">
            <v>OX</v>
          </cell>
          <cell r="H405" t="str">
            <v/>
          </cell>
          <cell r="I405" t="str">
            <v>701013-IT2004/019-290 Payroll MA 2004</v>
          </cell>
          <cell r="J405">
            <v>38138</v>
          </cell>
          <cell r="L405" t="str">
            <v>THB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 t="str">
            <v/>
          </cell>
          <cell r="E406" t="str">
            <v>SA</v>
          </cell>
          <cell r="F406" t="str">
            <v>40</v>
          </cell>
          <cell r="G406" t="str">
            <v>OX</v>
          </cell>
          <cell r="H406" t="str">
            <v/>
          </cell>
          <cell r="I406" t="str">
            <v>701013-IT2004/019-290 Payroll MA 2004</v>
          </cell>
          <cell r="J406">
            <v>38168</v>
          </cell>
          <cell r="L406" t="str">
            <v>THB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 t="str">
            <v/>
          </cell>
          <cell r="E407" t="str">
            <v>SA</v>
          </cell>
          <cell r="F407" t="str">
            <v>40</v>
          </cell>
          <cell r="G407" t="str">
            <v>OX</v>
          </cell>
          <cell r="H407" t="str">
            <v/>
          </cell>
          <cell r="I407" t="str">
            <v>701013-IT2004/019-290 Payroll MA 2004</v>
          </cell>
          <cell r="J407">
            <v>38199</v>
          </cell>
          <cell r="L407" t="str">
            <v>THB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 t="str">
            <v/>
          </cell>
          <cell r="E408" t="str">
            <v>SA</v>
          </cell>
          <cell r="F408" t="str">
            <v>40</v>
          </cell>
          <cell r="G408" t="str">
            <v>OX</v>
          </cell>
          <cell r="H408" t="str">
            <v/>
          </cell>
          <cell r="I408" t="str">
            <v>701013-IT2004/019-290 Payroll MA 2004</v>
          </cell>
          <cell r="J408">
            <v>38230</v>
          </cell>
          <cell r="L408" t="str">
            <v>THB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 t="str">
            <v/>
          </cell>
          <cell r="E409" t="str">
            <v>SA</v>
          </cell>
          <cell r="F409" t="str">
            <v>40</v>
          </cell>
          <cell r="G409" t="str">
            <v>OX</v>
          </cell>
          <cell r="H409" t="str">
            <v/>
          </cell>
          <cell r="I409" t="str">
            <v>701013-IT2004/019-290 Payroll MA 2004</v>
          </cell>
          <cell r="J409">
            <v>38260</v>
          </cell>
          <cell r="L409" t="str">
            <v>THB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 t="str">
            <v/>
          </cell>
          <cell r="E411" t="str">
            <v>DR</v>
          </cell>
          <cell r="F411" t="str">
            <v>50</v>
          </cell>
          <cell r="G411" t="str">
            <v>D0</v>
          </cell>
          <cell r="H411" t="str">
            <v/>
          </cell>
          <cell r="I411" t="str">
            <v>701013-IT2004/019-3 SAP Prof. MA 2004</v>
          </cell>
          <cell r="J411">
            <v>37991</v>
          </cell>
          <cell r="L411" t="str">
            <v>THB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 t="str">
            <v/>
          </cell>
          <cell r="E412" t="str">
            <v>SA</v>
          </cell>
          <cell r="F412" t="str">
            <v>40</v>
          </cell>
          <cell r="G412" t="str">
            <v>OX</v>
          </cell>
          <cell r="H412" t="str">
            <v/>
          </cell>
          <cell r="I412" t="str">
            <v>701013-IT2004/019-3 SAP Prof. MA 2004</v>
          </cell>
          <cell r="J412">
            <v>38017</v>
          </cell>
          <cell r="L412" t="str">
            <v>THB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 t="str">
            <v/>
          </cell>
          <cell r="E413" t="str">
            <v>SA</v>
          </cell>
          <cell r="F413" t="str">
            <v>40</v>
          </cell>
          <cell r="G413" t="str">
            <v>OX</v>
          </cell>
          <cell r="H413" t="str">
            <v/>
          </cell>
          <cell r="I413" t="str">
            <v>701013-IT2004/019-3 SAP Prof. MA 2004</v>
          </cell>
          <cell r="J413">
            <v>38046</v>
          </cell>
          <cell r="L413" t="str">
            <v>THB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 t="str">
            <v/>
          </cell>
          <cell r="E414" t="str">
            <v>SA</v>
          </cell>
          <cell r="F414" t="str">
            <v>40</v>
          </cell>
          <cell r="G414" t="str">
            <v>OX</v>
          </cell>
          <cell r="H414" t="str">
            <v/>
          </cell>
          <cell r="I414" t="str">
            <v>701013-IT2004/019-3 SAP Prof. MA 2004</v>
          </cell>
          <cell r="J414">
            <v>38077</v>
          </cell>
          <cell r="L414" t="str">
            <v>THB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 t="str">
            <v/>
          </cell>
          <cell r="E415" t="str">
            <v>SA</v>
          </cell>
          <cell r="F415" t="str">
            <v>40</v>
          </cell>
          <cell r="G415" t="str">
            <v>OX</v>
          </cell>
          <cell r="H415" t="str">
            <v/>
          </cell>
          <cell r="I415" t="str">
            <v>701013-IT2004/019-3 SAP Prof. MA 2004</v>
          </cell>
          <cell r="J415">
            <v>38107</v>
          </cell>
          <cell r="L415" t="str">
            <v>THB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 t="str">
            <v/>
          </cell>
          <cell r="E416" t="str">
            <v>SA</v>
          </cell>
          <cell r="F416" t="str">
            <v>40</v>
          </cell>
          <cell r="G416" t="str">
            <v>OX</v>
          </cell>
          <cell r="H416" t="str">
            <v/>
          </cell>
          <cell r="I416" t="str">
            <v>701013-IT2004/019-3 SAP Prof. MA 2004</v>
          </cell>
          <cell r="J416">
            <v>38138</v>
          </cell>
          <cell r="L416" t="str">
            <v>THB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 t="str">
            <v/>
          </cell>
          <cell r="E417" t="str">
            <v>SA</v>
          </cell>
          <cell r="F417" t="str">
            <v>40</v>
          </cell>
          <cell r="G417" t="str">
            <v>OX</v>
          </cell>
          <cell r="H417" t="str">
            <v/>
          </cell>
          <cell r="I417" t="str">
            <v>701013-IT2004/019-3 SAP Prof. MA 2004</v>
          </cell>
          <cell r="J417">
            <v>38168</v>
          </cell>
          <cell r="L417" t="str">
            <v>THB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 t="str">
            <v/>
          </cell>
          <cell r="E418" t="str">
            <v>SA</v>
          </cell>
          <cell r="F418" t="str">
            <v>40</v>
          </cell>
          <cell r="G418" t="str">
            <v>OX</v>
          </cell>
          <cell r="H418" t="str">
            <v/>
          </cell>
          <cell r="I418" t="str">
            <v>701013-IT2004/019-3 SAP Prof. MA 2004</v>
          </cell>
          <cell r="J418">
            <v>38199</v>
          </cell>
          <cell r="L418" t="str">
            <v>THB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 t="str">
            <v/>
          </cell>
          <cell r="E419" t="str">
            <v>SA</v>
          </cell>
          <cell r="F419" t="str">
            <v>40</v>
          </cell>
          <cell r="G419" t="str">
            <v>OX</v>
          </cell>
          <cell r="H419" t="str">
            <v/>
          </cell>
          <cell r="I419" t="str">
            <v>701013-IT2004/019-3 SAP Prof. MA 2004</v>
          </cell>
          <cell r="J419">
            <v>38230</v>
          </cell>
          <cell r="L419" t="str">
            <v>THB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 t="str">
            <v/>
          </cell>
          <cell r="E420" t="str">
            <v>SA</v>
          </cell>
          <cell r="F420" t="str">
            <v>40</v>
          </cell>
          <cell r="G420" t="str">
            <v>OX</v>
          </cell>
          <cell r="H420" t="str">
            <v/>
          </cell>
          <cell r="I420" t="str">
            <v>701013-IT2004/019-3 SAP Prof. MA 2004</v>
          </cell>
          <cell r="J420">
            <v>38260</v>
          </cell>
          <cell r="L420" t="str">
            <v>THB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 t="str">
            <v/>
          </cell>
          <cell r="E422" t="str">
            <v>DR</v>
          </cell>
          <cell r="F422" t="str">
            <v>50</v>
          </cell>
          <cell r="G422" t="str">
            <v>D0</v>
          </cell>
          <cell r="H422" t="str">
            <v/>
          </cell>
          <cell r="I422" t="str">
            <v>701014-IT2004/020-1 SAP Prof. MA 2004</v>
          </cell>
          <cell r="J422">
            <v>37991</v>
          </cell>
          <cell r="L422" t="str">
            <v>THB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 t="str">
            <v/>
          </cell>
          <cell r="E423" t="str">
            <v>SA</v>
          </cell>
          <cell r="F423" t="str">
            <v>40</v>
          </cell>
          <cell r="G423" t="str">
            <v>OX</v>
          </cell>
          <cell r="H423" t="str">
            <v/>
          </cell>
          <cell r="I423" t="str">
            <v>701014-IT2004/020-1 SAP Prof. MA 2004</v>
          </cell>
          <cell r="J423">
            <v>38017</v>
          </cell>
          <cell r="L423" t="str">
            <v>THB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 t="str">
            <v/>
          </cell>
          <cell r="E424" t="str">
            <v>SA</v>
          </cell>
          <cell r="F424" t="str">
            <v>40</v>
          </cell>
          <cell r="G424" t="str">
            <v>OX</v>
          </cell>
          <cell r="H424" t="str">
            <v/>
          </cell>
          <cell r="I424" t="str">
            <v>701014-IT2004/020-1 SAP Prof. MA 2004</v>
          </cell>
          <cell r="J424">
            <v>38046</v>
          </cell>
          <cell r="L424" t="str">
            <v>THB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 t="str">
            <v/>
          </cell>
          <cell r="E425" t="str">
            <v>SA</v>
          </cell>
          <cell r="F425" t="str">
            <v>40</v>
          </cell>
          <cell r="G425" t="str">
            <v>OX</v>
          </cell>
          <cell r="H425" t="str">
            <v/>
          </cell>
          <cell r="I425" t="str">
            <v>701014-IT2004/020-1 SAP Prof. MA 2004</v>
          </cell>
          <cell r="J425">
            <v>38077</v>
          </cell>
          <cell r="L425" t="str">
            <v>THB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 t="str">
            <v/>
          </cell>
          <cell r="E426" t="str">
            <v>SA</v>
          </cell>
          <cell r="F426" t="str">
            <v>40</v>
          </cell>
          <cell r="G426" t="str">
            <v>OX</v>
          </cell>
          <cell r="H426" t="str">
            <v/>
          </cell>
          <cell r="I426" t="str">
            <v>701014-IT2004/020-1 SAP Prof. MA 2004</v>
          </cell>
          <cell r="J426">
            <v>38107</v>
          </cell>
          <cell r="L426" t="str">
            <v>THB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 t="str">
            <v/>
          </cell>
          <cell r="E427" t="str">
            <v>SA</v>
          </cell>
          <cell r="F427" t="str">
            <v>40</v>
          </cell>
          <cell r="G427" t="str">
            <v>OX</v>
          </cell>
          <cell r="H427" t="str">
            <v/>
          </cell>
          <cell r="I427" t="str">
            <v>701014-IT2004/020-1 SAP Prof. MA 2004</v>
          </cell>
          <cell r="J427">
            <v>38138</v>
          </cell>
          <cell r="L427" t="str">
            <v>THB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 t="str">
            <v/>
          </cell>
          <cell r="E428" t="str">
            <v>SA</v>
          </cell>
          <cell r="F428" t="str">
            <v>40</v>
          </cell>
          <cell r="G428" t="str">
            <v>OX</v>
          </cell>
          <cell r="H428" t="str">
            <v/>
          </cell>
          <cell r="I428" t="str">
            <v>701014-IT2004/020-1 SAP Prof. MA 2004</v>
          </cell>
          <cell r="J428">
            <v>38168</v>
          </cell>
          <cell r="L428" t="str">
            <v>THB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 t="str">
            <v/>
          </cell>
          <cell r="E429" t="str">
            <v>SA</v>
          </cell>
          <cell r="F429" t="str">
            <v>40</v>
          </cell>
          <cell r="G429" t="str">
            <v>OX</v>
          </cell>
          <cell r="H429" t="str">
            <v/>
          </cell>
          <cell r="I429" t="str">
            <v>701014-IT2004/020-1 SAP Prof. MA 2004</v>
          </cell>
          <cell r="J429">
            <v>38199</v>
          </cell>
          <cell r="L429" t="str">
            <v>THB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 t="str">
            <v/>
          </cell>
          <cell r="E430" t="str">
            <v>SA</v>
          </cell>
          <cell r="F430" t="str">
            <v>40</v>
          </cell>
          <cell r="G430" t="str">
            <v>OX</v>
          </cell>
          <cell r="H430" t="str">
            <v/>
          </cell>
          <cell r="I430" t="str">
            <v>701014-IT2004/020-1 SAP Prof. MA 2004</v>
          </cell>
          <cell r="J430">
            <v>38230</v>
          </cell>
          <cell r="L430" t="str">
            <v>THB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 t="str">
            <v/>
          </cell>
          <cell r="E431" t="str">
            <v>SA</v>
          </cell>
          <cell r="F431" t="str">
            <v>40</v>
          </cell>
          <cell r="G431" t="str">
            <v>OX</v>
          </cell>
          <cell r="H431" t="str">
            <v/>
          </cell>
          <cell r="I431" t="str">
            <v>701014-IT2004/020-1 SAP Prof. MA 2004</v>
          </cell>
          <cell r="J431">
            <v>38260</v>
          </cell>
          <cell r="L431" t="str">
            <v>THB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 t="str">
            <v/>
          </cell>
          <cell r="E433" t="str">
            <v>DR</v>
          </cell>
          <cell r="F433" t="str">
            <v>50</v>
          </cell>
          <cell r="G433" t="str">
            <v>D0</v>
          </cell>
          <cell r="H433" t="str">
            <v/>
          </cell>
          <cell r="I433" t="str">
            <v>701014-IT2004/020-195 Payroll MA 2004</v>
          </cell>
          <cell r="J433">
            <v>37991</v>
          </cell>
          <cell r="L433" t="str">
            <v>THB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 t="str">
            <v/>
          </cell>
          <cell r="E434" t="str">
            <v>SA</v>
          </cell>
          <cell r="F434" t="str">
            <v>40</v>
          </cell>
          <cell r="G434" t="str">
            <v>OX</v>
          </cell>
          <cell r="H434" t="str">
            <v/>
          </cell>
          <cell r="I434" t="str">
            <v>701014-IT2004/020-195 Payroll MA 2004</v>
          </cell>
          <cell r="J434">
            <v>38017</v>
          </cell>
          <cell r="L434" t="str">
            <v>THB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 t="str">
            <v/>
          </cell>
          <cell r="E435" t="str">
            <v>SA</v>
          </cell>
          <cell r="F435" t="str">
            <v>40</v>
          </cell>
          <cell r="G435" t="str">
            <v>OX</v>
          </cell>
          <cell r="H435" t="str">
            <v/>
          </cell>
          <cell r="I435" t="str">
            <v>701014-IT2004/020-195 Payroll MA 2004</v>
          </cell>
          <cell r="J435">
            <v>38046</v>
          </cell>
          <cell r="L435" t="str">
            <v>THB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 t="str">
            <v/>
          </cell>
          <cell r="E436" t="str">
            <v>SA</v>
          </cell>
          <cell r="F436" t="str">
            <v>40</v>
          </cell>
          <cell r="G436" t="str">
            <v>OX</v>
          </cell>
          <cell r="H436" t="str">
            <v/>
          </cell>
          <cell r="I436" t="str">
            <v>701014-IT2004/020-195 Payroll MA 2004</v>
          </cell>
          <cell r="J436">
            <v>38077</v>
          </cell>
          <cell r="L436" t="str">
            <v>THB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 t="str">
            <v/>
          </cell>
          <cell r="E437" t="str">
            <v>SA</v>
          </cell>
          <cell r="F437" t="str">
            <v>40</v>
          </cell>
          <cell r="G437" t="str">
            <v>OX</v>
          </cell>
          <cell r="H437" t="str">
            <v/>
          </cell>
          <cell r="I437" t="str">
            <v>701014-IT2004/020-195 Payroll MA 2004</v>
          </cell>
          <cell r="J437">
            <v>38107</v>
          </cell>
          <cell r="L437" t="str">
            <v>THB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 t="str">
            <v/>
          </cell>
          <cell r="E438" t="str">
            <v>SA</v>
          </cell>
          <cell r="F438" t="str">
            <v>40</v>
          </cell>
          <cell r="G438" t="str">
            <v>OX</v>
          </cell>
          <cell r="H438" t="str">
            <v/>
          </cell>
          <cell r="I438" t="str">
            <v>701014-IT2004/020-195 Payroll MA 2004</v>
          </cell>
          <cell r="J438">
            <v>38138</v>
          </cell>
          <cell r="L438" t="str">
            <v>THB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 t="str">
            <v/>
          </cell>
          <cell r="E439" t="str">
            <v>SA</v>
          </cell>
          <cell r="F439" t="str">
            <v>40</v>
          </cell>
          <cell r="G439" t="str">
            <v>OX</v>
          </cell>
          <cell r="H439" t="str">
            <v/>
          </cell>
          <cell r="I439" t="str">
            <v>701014-IT2004/020-195 Payroll MA 2004</v>
          </cell>
          <cell r="J439">
            <v>38168</v>
          </cell>
          <cell r="L439" t="str">
            <v>THB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 t="str">
            <v/>
          </cell>
          <cell r="E440" t="str">
            <v>SA</v>
          </cell>
          <cell r="F440" t="str">
            <v>40</v>
          </cell>
          <cell r="G440" t="str">
            <v>OX</v>
          </cell>
          <cell r="H440" t="str">
            <v/>
          </cell>
          <cell r="I440" t="str">
            <v>701014-IT2004/020-195 Payroll MA 2004</v>
          </cell>
          <cell r="J440">
            <v>38199</v>
          </cell>
          <cell r="L440" t="str">
            <v>THB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 t="str">
            <v/>
          </cell>
          <cell r="E441" t="str">
            <v>SA</v>
          </cell>
          <cell r="F441" t="str">
            <v>40</v>
          </cell>
          <cell r="G441" t="str">
            <v>OX</v>
          </cell>
          <cell r="H441" t="str">
            <v/>
          </cell>
          <cell r="I441" t="str">
            <v>701014-IT2004/020-195 Payroll MA 2004</v>
          </cell>
          <cell r="J441">
            <v>38230</v>
          </cell>
          <cell r="L441" t="str">
            <v>THB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 t="str">
            <v/>
          </cell>
          <cell r="E442" t="str">
            <v>SA</v>
          </cell>
          <cell r="F442" t="str">
            <v>40</v>
          </cell>
          <cell r="G442" t="str">
            <v>OX</v>
          </cell>
          <cell r="H442" t="str">
            <v/>
          </cell>
          <cell r="I442" t="str">
            <v>701014-IT2004/020-195 Payroll MA 2004</v>
          </cell>
          <cell r="J442">
            <v>38260</v>
          </cell>
          <cell r="L442" t="str">
            <v>THB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 t="str">
            <v/>
          </cell>
          <cell r="E444" t="str">
            <v>DR</v>
          </cell>
          <cell r="F444" t="str">
            <v>50</v>
          </cell>
          <cell r="G444" t="str">
            <v>D0</v>
          </cell>
          <cell r="H444" t="str">
            <v/>
          </cell>
          <cell r="I444" t="str">
            <v>701015-IT2004/021-1 SAP Prof. MA 2004</v>
          </cell>
          <cell r="J444">
            <v>37991</v>
          </cell>
          <cell r="L444" t="str">
            <v>THB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 t="str">
            <v/>
          </cell>
          <cell r="E445" t="str">
            <v>SA</v>
          </cell>
          <cell r="F445" t="str">
            <v>40</v>
          </cell>
          <cell r="G445" t="str">
            <v>OX</v>
          </cell>
          <cell r="H445" t="str">
            <v/>
          </cell>
          <cell r="I445" t="str">
            <v>701015-IT2004/021-1 SAP Prof. MA 2004</v>
          </cell>
          <cell r="J445">
            <v>38017</v>
          </cell>
          <cell r="L445" t="str">
            <v>THB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 t="str">
            <v/>
          </cell>
          <cell r="E446" t="str">
            <v>SA</v>
          </cell>
          <cell r="F446" t="str">
            <v>40</v>
          </cell>
          <cell r="G446" t="str">
            <v>OX</v>
          </cell>
          <cell r="H446" t="str">
            <v/>
          </cell>
          <cell r="I446" t="str">
            <v>701015-IT2004/021-1 SAP Prof. MA 2004</v>
          </cell>
          <cell r="J446">
            <v>38046</v>
          </cell>
          <cell r="L446" t="str">
            <v>THB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 t="str">
            <v/>
          </cell>
          <cell r="E447" t="str">
            <v>SA</v>
          </cell>
          <cell r="F447" t="str">
            <v>40</v>
          </cell>
          <cell r="G447" t="str">
            <v>OX</v>
          </cell>
          <cell r="H447" t="str">
            <v/>
          </cell>
          <cell r="I447" t="str">
            <v>701015-IT2004/021-1 SAP Prof. MA 2004</v>
          </cell>
          <cell r="J447">
            <v>38077</v>
          </cell>
          <cell r="L447" t="str">
            <v>THB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 t="str">
            <v/>
          </cell>
          <cell r="E448" t="str">
            <v>SA</v>
          </cell>
          <cell r="F448" t="str">
            <v>40</v>
          </cell>
          <cell r="G448" t="str">
            <v>OX</v>
          </cell>
          <cell r="H448" t="str">
            <v/>
          </cell>
          <cell r="I448" t="str">
            <v>701015-IT2004/021-1 SAP Prof. MA 2004</v>
          </cell>
          <cell r="J448">
            <v>38107</v>
          </cell>
          <cell r="L448" t="str">
            <v>THB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 t="str">
            <v/>
          </cell>
          <cell r="E449" t="str">
            <v>SA</v>
          </cell>
          <cell r="F449" t="str">
            <v>40</v>
          </cell>
          <cell r="G449" t="str">
            <v>OX</v>
          </cell>
          <cell r="H449" t="str">
            <v/>
          </cell>
          <cell r="I449" t="str">
            <v>701015-IT2004/021-1 SAP Prof. MA 2004</v>
          </cell>
          <cell r="J449">
            <v>38138</v>
          </cell>
          <cell r="L449" t="str">
            <v>THB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 t="str">
            <v/>
          </cell>
          <cell r="E450" t="str">
            <v>SA</v>
          </cell>
          <cell r="F450" t="str">
            <v>40</v>
          </cell>
          <cell r="G450" t="str">
            <v>OX</v>
          </cell>
          <cell r="H450" t="str">
            <v/>
          </cell>
          <cell r="I450" t="str">
            <v>701015-IT2004/021-1 SAP Prof. MA 2004</v>
          </cell>
          <cell r="J450">
            <v>38168</v>
          </cell>
          <cell r="L450" t="str">
            <v>THB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 t="str">
            <v/>
          </cell>
          <cell r="E451" t="str">
            <v>SA</v>
          </cell>
          <cell r="F451" t="str">
            <v>40</v>
          </cell>
          <cell r="G451" t="str">
            <v>OX</v>
          </cell>
          <cell r="H451" t="str">
            <v/>
          </cell>
          <cell r="I451" t="str">
            <v>701015-IT2004/021-1 SAP Prof. MA 2004</v>
          </cell>
          <cell r="J451">
            <v>38199</v>
          </cell>
          <cell r="L451" t="str">
            <v>THB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 t="str">
            <v/>
          </cell>
          <cell r="E452" t="str">
            <v>SA</v>
          </cell>
          <cell r="F452" t="str">
            <v>40</v>
          </cell>
          <cell r="G452" t="str">
            <v>OX</v>
          </cell>
          <cell r="H452" t="str">
            <v/>
          </cell>
          <cell r="I452" t="str">
            <v>701015-IT2004/021-1 SAP Prof. MA 2004</v>
          </cell>
          <cell r="J452">
            <v>38230</v>
          </cell>
          <cell r="L452" t="str">
            <v>THB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 t="str">
            <v/>
          </cell>
          <cell r="E453" t="str">
            <v>SA</v>
          </cell>
          <cell r="F453" t="str">
            <v>40</v>
          </cell>
          <cell r="G453" t="str">
            <v>OX</v>
          </cell>
          <cell r="H453" t="str">
            <v/>
          </cell>
          <cell r="I453" t="str">
            <v>701015-IT2004/021-1 SAP Prof. MA 2004</v>
          </cell>
          <cell r="J453">
            <v>38260</v>
          </cell>
          <cell r="L453" t="str">
            <v>THB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 t="str">
            <v/>
          </cell>
          <cell r="E455" t="str">
            <v>DR</v>
          </cell>
          <cell r="F455" t="str">
            <v>50</v>
          </cell>
          <cell r="G455" t="str">
            <v>D0</v>
          </cell>
          <cell r="H455" t="str">
            <v/>
          </cell>
          <cell r="I455" t="str">
            <v>701015-IT2004/021-70 Payroll MA 2004</v>
          </cell>
          <cell r="J455">
            <v>37991</v>
          </cell>
          <cell r="L455" t="str">
            <v>THB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 t="str">
            <v/>
          </cell>
          <cell r="E456" t="str">
            <v>SA</v>
          </cell>
          <cell r="F456" t="str">
            <v>40</v>
          </cell>
          <cell r="G456" t="str">
            <v>OX</v>
          </cell>
          <cell r="H456" t="str">
            <v/>
          </cell>
          <cell r="I456" t="str">
            <v>701015-IT2004/021-70 Payroll MA 2004</v>
          </cell>
          <cell r="J456">
            <v>38017</v>
          </cell>
          <cell r="L456" t="str">
            <v>THB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 t="str">
            <v/>
          </cell>
          <cell r="E457" t="str">
            <v>SA</v>
          </cell>
          <cell r="F457" t="str">
            <v>40</v>
          </cell>
          <cell r="G457" t="str">
            <v>OX</v>
          </cell>
          <cell r="H457" t="str">
            <v/>
          </cell>
          <cell r="I457" t="str">
            <v>701015-IT2004/021-70 Payroll MA 2004</v>
          </cell>
          <cell r="J457">
            <v>38046</v>
          </cell>
          <cell r="L457" t="str">
            <v>THB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 t="str">
            <v/>
          </cell>
          <cell r="E458" t="str">
            <v>SA</v>
          </cell>
          <cell r="F458" t="str">
            <v>40</v>
          </cell>
          <cell r="G458" t="str">
            <v>OX</v>
          </cell>
          <cell r="H458" t="str">
            <v/>
          </cell>
          <cell r="I458" t="str">
            <v>701015-IT2004/021-70 Payroll MA 2004</v>
          </cell>
          <cell r="J458">
            <v>38077</v>
          </cell>
          <cell r="L458" t="str">
            <v>THB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 t="str">
            <v/>
          </cell>
          <cell r="E459" t="str">
            <v>SA</v>
          </cell>
          <cell r="F459" t="str">
            <v>40</v>
          </cell>
          <cell r="G459" t="str">
            <v>OX</v>
          </cell>
          <cell r="H459" t="str">
            <v/>
          </cell>
          <cell r="I459" t="str">
            <v>701015-IT2004/021-70 Payroll MA 2004</v>
          </cell>
          <cell r="J459">
            <v>38107</v>
          </cell>
          <cell r="L459" t="str">
            <v>THB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 t="str">
            <v/>
          </cell>
          <cell r="E460" t="str">
            <v>SA</v>
          </cell>
          <cell r="F460" t="str">
            <v>40</v>
          </cell>
          <cell r="G460" t="str">
            <v>OX</v>
          </cell>
          <cell r="H460" t="str">
            <v/>
          </cell>
          <cell r="I460" t="str">
            <v>701015-IT2004/021-70 Payroll MA 2004</v>
          </cell>
          <cell r="J460">
            <v>38138</v>
          </cell>
          <cell r="L460" t="str">
            <v>THB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 t="str">
            <v/>
          </cell>
          <cell r="E461" t="str">
            <v>SA</v>
          </cell>
          <cell r="F461" t="str">
            <v>40</v>
          </cell>
          <cell r="G461" t="str">
            <v>OX</v>
          </cell>
          <cell r="H461" t="str">
            <v/>
          </cell>
          <cell r="I461" t="str">
            <v>701015-IT2004/021-70 Payroll MA 2004</v>
          </cell>
          <cell r="J461">
            <v>38168</v>
          </cell>
          <cell r="L461" t="str">
            <v>THB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 t="str">
            <v/>
          </cell>
          <cell r="E462" t="str">
            <v>SA</v>
          </cell>
          <cell r="F462" t="str">
            <v>40</v>
          </cell>
          <cell r="G462" t="str">
            <v>OX</v>
          </cell>
          <cell r="H462" t="str">
            <v/>
          </cell>
          <cell r="I462" t="str">
            <v>701015-IT2004/021-70 Payroll MA 2004</v>
          </cell>
          <cell r="J462">
            <v>38199</v>
          </cell>
          <cell r="L462" t="str">
            <v>THB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 t="str">
            <v/>
          </cell>
          <cell r="E463" t="str">
            <v>SA</v>
          </cell>
          <cell r="F463" t="str">
            <v>40</v>
          </cell>
          <cell r="G463" t="str">
            <v>OX</v>
          </cell>
          <cell r="H463" t="str">
            <v/>
          </cell>
          <cell r="I463" t="str">
            <v>701015-IT2004/021-70 Payroll MA 2004</v>
          </cell>
          <cell r="J463">
            <v>38230</v>
          </cell>
          <cell r="L463" t="str">
            <v>THB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 t="str">
            <v/>
          </cell>
          <cell r="E464" t="str">
            <v>SA</v>
          </cell>
          <cell r="F464" t="str">
            <v>40</v>
          </cell>
          <cell r="G464" t="str">
            <v>OX</v>
          </cell>
          <cell r="H464" t="str">
            <v/>
          </cell>
          <cell r="I464" t="str">
            <v>701015-IT2004/021-70 Payroll MA 2004</v>
          </cell>
          <cell r="J464">
            <v>38260</v>
          </cell>
          <cell r="L464" t="str">
            <v>THB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 t="str">
            <v/>
          </cell>
          <cell r="E466" t="str">
            <v>DR</v>
          </cell>
          <cell r="F466" t="str">
            <v>50</v>
          </cell>
          <cell r="G466" t="str">
            <v>D0</v>
          </cell>
          <cell r="H466" t="str">
            <v/>
          </cell>
          <cell r="I466" t="str">
            <v>701016-IT2004/032-40 Payroll MA 2004</v>
          </cell>
          <cell r="J466">
            <v>37991</v>
          </cell>
          <cell r="L466" t="str">
            <v>THB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 t="str">
            <v/>
          </cell>
          <cell r="E467" t="str">
            <v>SA</v>
          </cell>
          <cell r="F467" t="str">
            <v>40</v>
          </cell>
          <cell r="G467" t="str">
            <v>OX</v>
          </cell>
          <cell r="H467" t="str">
            <v/>
          </cell>
          <cell r="I467" t="str">
            <v>701016-IT2004/032-40 Payroll MA 2004</v>
          </cell>
          <cell r="J467">
            <v>38017</v>
          </cell>
          <cell r="L467" t="str">
            <v>THB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 t="str">
            <v/>
          </cell>
          <cell r="E468" t="str">
            <v>SA</v>
          </cell>
          <cell r="F468" t="str">
            <v>40</v>
          </cell>
          <cell r="G468" t="str">
            <v>OX</v>
          </cell>
          <cell r="H468" t="str">
            <v/>
          </cell>
          <cell r="I468" t="str">
            <v>701016-IT2004/032-40 Payroll MA 2004</v>
          </cell>
          <cell r="J468">
            <v>38046</v>
          </cell>
          <cell r="L468" t="str">
            <v>THB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 t="str">
            <v/>
          </cell>
          <cell r="E469" t="str">
            <v>SA</v>
          </cell>
          <cell r="F469" t="str">
            <v>40</v>
          </cell>
          <cell r="G469" t="str">
            <v>OX</v>
          </cell>
          <cell r="H469" t="str">
            <v/>
          </cell>
          <cell r="I469" t="str">
            <v>701016-IT2004/032-40 Payroll MA 2004</v>
          </cell>
          <cell r="J469">
            <v>38077</v>
          </cell>
          <cell r="L469" t="str">
            <v>THB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 t="str">
            <v/>
          </cell>
          <cell r="E470" t="str">
            <v>SA</v>
          </cell>
          <cell r="F470" t="str">
            <v>40</v>
          </cell>
          <cell r="G470" t="str">
            <v>OX</v>
          </cell>
          <cell r="H470" t="str">
            <v/>
          </cell>
          <cell r="I470" t="str">
            <v>701016-IT2004/032-40 Payroll MA 2004</v>
          </cell>
          <cell r="J470">
            <v>38107</v>
          </cell>
          <cell r="L470" t="str">
            <v>THB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 t="str">
            <v/>
          </cell>
          <cell r="E471" t="str">
            <v>SA</v>
          </cell>
          <cell r="F471" t="str">
            <v>40</v>
          </cell>
          <cell r="G471" t="str">
            <v>OX</v>
          </cell>
          <cell r="H471" t="str">
            <v/>
          </cell>
          <cell r="I471" t="str">
            <v>701016-IT2004/032-40 Payroll MA 2004</v>
          </cell>
          <cell r="J471">
            <v>38138</v>
          </cell>
          <cell r="L471" t="str">
            <v>THB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 t="str">
            <v/>
          </cell>
          <cell r="E472" t="str">
            <v>SA</v>
          </cell>
          <cell r="F472" t="str">
            <v>40</v>
          </cell>
          <cell r="G472" t="str">
            <v>OX</v>
          </cell>
          <cell r="H472" t="str">
            <v/>
          </cell>
          <cell r="I472" t="str">
            <v>701016-IT2004/032-40 Payroll MA 2004</v>
          </cell>
          <cell r="J472">
            <v>38168</v>
          </cell>
          <cell r="L472" t="str">
            <v>THB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 t="str">
            <v/>
          </cell>
          <cell r="E473" t="str">
            <v>SA</v>
          </cell>
          <cell r="F473" t="str">
            <v>40</v>
          </cell>
          <cell r="G473" t="str">
            <v>OX</v>
          </cell>
          <cell r="H473" t="str">
            <v/>
          </cell>
          <cell r="I473" t="str">
            <v>701016-IT2004/032-40 Payroll MA 2004</v>
          </cell>
          <cell r="J473">
            <v>38199</v>
          </cell>
          <cell r="L473" t="str">
            <v>THB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 t="str">
            <v/>
          </cell>
          <cell r="E474" t="str">
            <v>SA</v>
          </cell>
          <cell r="F474" t="str">
            <v>40</v>
          </cell>
          <cell r="G474" t="str">
            <v>OX</v>
          </cell>
          <cell r="H474" t="str">
            <v/>
          </cell>
          <cell r="I474" t="str">
            <v>701016-IT2004/032-40 Payroll MA 2004</v>
          </cell>
          <cell r="J474">
            <v>38230</v>
          </cell>
          <cell r="L474" t="str">
            <v>THB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 t="str">
            <v/>
          </cell>
          <cell r="E475" t="str">
            <v>SA</v>
          </cell>
          <cell r="F475" t="str">
            <v>40</v>
          </cell>
          <cell r="G475" t="str">
            <v>OX</v>
          </cell>
          <cell r="H475" t="str">
            <v/>
          </cell>
          <cell r="I475" t="str">
            <v>701016-IT2004/032-40 Payroll MA 2004</v>
          </cell>
          <cell r="J475">
            <v>38260</v>
          </cell>
          <cell r="L475" t="str">
            <v>THB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 t="str">
            <v/>
          </cell>
          <cell r="E477" t="str">
            <v>DR</v>
          </cell>
          <cell r="F477" t="str">
            <v>50</v>
          </cell>
          <cell r="G477" t="str">
            <v>D0</v>
          </cell>
          <cell r="H477" t="str">
            <v/>
          </cell>
          <cell r="I477" t="str">
            <v>701018-IT2004/022-1 SAP Prof. MA 2004</v>
          </cell>
          <cell r="J477">
            <v>37991</v>
          </cell>
          <cell r="L477" t="str">
            <v>THB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 t="str">
            <v/>
          </cell>
          <cell r="E478" t="str">
            <v>SA</v>
          </cell>
          <cell r="F478" t="str">
            <v>40</v>
          </cell>
          <cell r="G478" t="str">
            <v>OX</v>
          </cell>
          <cell r="H478" t="str">
            <v/>
          </cell>
          <cell r="I478" t="str">
            <v>701018-IT2004/022-1 SAP Prof. MA 2004</v>
          </cell>
          <cell r="J478">
            <v>38017</v>
          </cell>
          <cell r="L478" t="str">
            <v>THB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 t="str">
            <v/>
          </cell>
          <cell r="E479" t="str">
            <v>SA</v>
          </cell>
          <cell r="F479" t="str">
            <v>40</v>
          </cell>
          <cell r="G479" t="str">
            <v>OX</v>
          </cell>
          <cell r="H479" t="str">
            <v/>
          </cell>
          <cell r="I479" t="str">
            <v>701018-IT2004/022-1 SAP Prof. MA 2004</v>
          </cell>
          <cell r="J479">
            <v>38046</v>
          </cell>
          <cell r="L479" t="str">
            <v>THB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 t="str">
            <v/>
          </cell>
          <cell r="E480" t="str">
            <v>SA</v>
          </cell>
          <cell r="F480" t="str">
            <v>40</v>
          </cell>
          <cell r="G480" t="str">
            <v>OX</v>
          </cell>
          <cell r="H480" t="str">
            <v/>
          </cell>
          <cell r="I480" t="str">
            <v>701018-IT2004/022-1 SAP Prof. MA 2004</v>
          </cell>
          <cell r="J480">
            <v>38077</v>
          </cell>
          <cell r="L480" t="str">
            <v>THB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 t="str">
            <v/>
          </cell>
          <cell r="E481" t="str">
            <v>SA</v>
          </cell>
          <cell r="F481" t="str">
            <v>40</v>
          </cell>
          <cell r="G481" t="str">
            <v>OX</v>
          </cell>
          <cell r="H481" t="str">
            <v/>
          </cell>
          <cell r="I481" t="str">
            <v>701018-IT2004/022-1 SAP Prof. MA 2004</v>
          </cell>
          <cell r="J481">
            <v>38107</v>
          </cell>
          <cell r="L481" t="str">
            <v>THB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 t="str">
            <v/>
          </cell>
          <cell r="E482" t="str">
            <v>SA</v>
          </cell>
          <cell r="F482" t="str">
            <v>40</v>
          </cell>
          <cell r="G482" t="str">
            <v>OX</v>
          </cell>
          <cell r="H482" t="str">
            <v/>
          </cell>
          <cell r="I482" t="str">
            <v>701018-IT2004/022-1 SAP Prof. MA 2004</v>
          </cell>
          <cell r="J482">
            <v>38138</v>
          </cell>
          <cell r="L482" t="str">
            <v>THB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 t="str">
            <v/>
          </cell>
          <cell r="E483" t="str">
            <v>SA</v>
          </cell>
          <cell r="F483" t="str">
            <v>40</v>
          </cell>
          <cell r="G483" t="str">
            <v>OX</v>
          </cell>
          <cell r="H483" t="str">
            <v/>
          </cell>
          <cell r="I483" t="str">
            <v>701018-IT2004/022-1 SAP Prof. MA 2004</v>
          </cell>
          <cell r="J483">
            <v>38168</v>
          </cell>
          <cell r="L483" t="str">
            <v>THB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 t="str">
            <v/>
          </cell>
          <cell r="E484" t="str">
            <v>SA</v>
          </cell>
          <cell r="F484" t="str">
            <v>40</v>
          </cell>
          <cell r="G484" t="str">
            <v>OX</v>
          </cell>
          <cell r="H484" t="str">
            <v/>
          </cell>
          <cell r="I484" t="str">
            <v>701018-IT2004/022-1 SAP Prof. MA 2004</v>
          </cell>
          <cell r="J484">
            <v>38199</v>
          </cell>
          <cell r="L484" t="str">
            <v>THB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 t="str">
            <v/>
          </cell>
          <cell r="E485" t="str">
            <v>SA</v>
          </cell>
          <cell r="F485" t="str">
            <v>40</v>
          </cell>
          <cell r="G485" t="str">
            <v>OX</v>
          </cell>
          <cell r="H485" t="str">
            <v/>
          </cell>
          <cell r="I485" t="str">
            <v>701018-IT2004/022-1 SAP Prof. MA 2004</v>
          </cell>
          <cell r="J485">
            <v>38230</v>
          </cell>
          <cell r="L485" t="str">
            <v>THB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 t="str">
            <v/>
          </cell>
          <cell r="E486" t="str">
            <v>SA</v>
          </cell>
          <cell r="F486" t="str">
            <v>40</v>
          </cell>
          <cell r="G486" t="str">
            <v>OX</v>
          </cell>
          <cell r="H486" t="str">
            <v/>
          </cell>
          <cell r="I486" t="str">
            <v>701018-IT2004/022-1 SAP Prof. MA 2004</v>
          </cell>
          <cell r="J486">
            <v>38260</v>
          </cell>
          <cell r="L486" t="str">
            <v>THB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 t="str">
            <v/>
          </cell>
          <cell r="E488" t="str">
            <v>DR</v>
          </cell>
          <cell r="F488" t="str">
            <v>50</v>
          </cell>
          <cell r="G488" t="str">
            <v>D0</v>
          </cell>
          <cell r="H488" t="str">
            <v/>
          </cell>
          <cell r="I488" t="str">
            <v>701018-IT2004/022-40 Payroll MA 2004</v>
          </cell>
          <cell r="J488">
            <v>37991</v>
          </cell>
          <cell r="L488" t="str">
            <v>THB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 t="str">
            <v/>
          </cell>
          <cell r="E489" t="str">
            <v>SA</v>
          </cell>
          <cell r="F489" t="str">
            <v>40</v>
          </cell>
          <cell r="G489" t="str">
            <v>OX</v>
          </cell>
          <cell r="H489" t="str">
            <v/>
          </cell>
          <cell r="I489" t="str">
            <v>701018-IT2004/022-40 Payroll MA 2004</v>
          </cell>
          <cell r="J489">
            <v>38017</v>
          </cell>
          <cell r="L489" t="str">
            <v>THB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 t="str">
            <v/>
          </cell>
          <cell r="E490" t="str">
            <v>SA</v>
          </cell>
          <cell r="F490" t="str">
            <v>40</v>
          </cell>
          <cell r="G490" t="str">
            <v>OX</v>
          </cell>
          <cell r="H490" t="str">
            <v/>
          </cell>
          <cell r="I490" t="str">
            <v>701018-IT2004/022-40 Payroll MA 2004</v>
          </cell>
          <cell r="J490">
            <v>38046</v>
          </cell>
          <cell r="L490" t="str">
            <v>THB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 t="str">
            <v/>
          </cell>
          <cell r="E491" t="str">
            <v>SA</v>
          </cell>
          <cell r="F491" t="str">
            <v>40</v>
          </cell>
          <cell r="G491" t="str">
            <v>OX</v>
          </cell>
          <cell r="H491" t="str">
            <v/>
          </cell>
          <cell r="I491" t="str">
            <v>701018-IT2004/022-40 Payroll MA 2004</v>
          </cell>
          <cell r="J491">
            <v>38077</v>
          </cell>
          <cell r="L491" t="str">
            <v>THB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 t="str">
            <v/>
          </cell>
          <cell r="E492" t="str">
            <v>SA</v>
          </cell>
          <cell r="F492" t="str">
            <v>40</v>
          </cell>
          <cell r="G492" t="str">
            <v>OX</v>
          </cell>
          <cell r="H492" t="str">
            <v/>
          </cell>
          <cell r="I492" t="str">
            <v>701018-IT2004/022-40 Payroll MA 2004</v>
          </cell>
          <cell r="J492">
            <v>38107</v>
          </cell>
          <cell r="L492" t="str">
            <v>THB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 t="str">
            <v/>
          </cell>
          <cell r="E493" t="str">
            <v>SA</v>
          </cell>
          <cell r="F493" t="str">
            <v>40</v>
          </cell>
          <cell r="G493" t="str">
            <v>OX</v>
          </cell>
          <cell r="H493" t="str">
            <v/>
          </cell>
          <cell r="I493" t="str">
            <v>701018-IT2004/022-40 Payroll MA 2004</v>
          </cell>
          <cell r="J493">
            <v>38138</v>
          </cell>
          <cell r="L493" t="str">
            <v>THB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 t="str">
            <v/>
          </cell>
          <cell r="E494" t="str">
            <v>SA</v>
          </cell>
          <cell r="F494" t="str">
            <v>40</v>
          </cell>
          <cell r="G494" t="str">
            <v>OX</v>
          </cell>
          <cell r="H494" t="str">
            <v/>
          </cell>
          <cell r="I494" t="str">
            <v>701018-IT2004/022-40 Payroll MA 2004</v>
          </cell>
          <cell r="J494">
            <v>38168</v>
          </cell>
          <cell r="L494" t="str">
            <v>THB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 t="str">
            <v/>
          </cell>
          <cell r="E495" t="str">
            <v>SA</v>
          </cell>
          <cell r="F495" t="str">
            <v>40</v>
          </cell>
          <cell r="G495" t="str">
            <v>OX</v>
          </cell>
          <cell r="H495" t="str">
            <v/>
          </cell>
          <cell r="I495" t="str">
            <v>701018-IT2004/022-40 Payroll MA 2004</v>
          </cell>
          <cell r="J495">
            <v>38199</v>
          </cell>
          <cell r="L495" t="str">
            <v>THB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 t="str">
            <v/>
          </cell>
          <cell r="E496" t="str">
            <v>SA</v>
          </cell>
          <cell r="F496" t="str">
            <v>40</v>
          </cell>
          <cell r="G496" t="str">
            <v>OX</v>
          </cell>
          <cell r="H496" t="str">
            <v/>
          </cell>
          <cell r="I496" t="str">
            <v>701018-IT2004/022-40 Payroll MA 2004</v>
          </cell>
          <cell r="J496">
            <v>38230</v>
          </cell>
          <cell r="L496" t="str">
            <v>THB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 t="str">
            <v/>
          </cell>
          <cell r="E497" t="str">
            <v>SA</v>
          </cell>
          <cell r="F497" t="str">
            <v>40</v>
          </cell>
          <cell r="G497" t="str">
            <v>OX</v>
          </cell>
          <cell r="H497" t="str">
            <v/>
          </cell>
          <cell r="I497" t="str">
            <v>701018-IT2004/022-40 Payroll MA 2004</v>
          </cell>
          <cell r="J497">
            <v>38260</v>
          </cell>
          <cell r="L497" t="str">
            <v>THB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 t="str">
            <v/>
          </cell>
          <cell r="E499" t="str">
            <v>DR</v>
          </cell>
          <cell r="F499" t="str">
            <v>50</v>
          </cell>
          <cell r="G499" t="str">
            <v>D0</v>
          </cell>
          <cell r="H499" t="str">
            <v/>
          </cell>
          <cell r="I499" t="str">
            <v>701019-IT2004/023-1 SAP Prof. MA 2004</v>
          </cell>
          <cell r="J499">
            <v>37991</v>
          </cell>
          <cell r="L499" t="str">
            <v>THB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 t="str">
            <v/>
          </cell>
          <cell r="E500" t="str">
            <v>SA</v>
          </cell>
          <cell r="F500" t="str">
            <v>40</v>
          </cell>
          <cell r="G500" t="str">
            <v>OX</v>
          </cell>
          <cell r="H500" t="str">
            <v/>
          </cell>
          <cell r="I500" t="str">
            <v>701019-IT2004/023-1 SAP Prof. MA 2004</v>
          </cell>
          <cell r="J500">
            <v>38017</v>
          </cell>
          <cell r="L500" t="str">
            <v>THB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 t="str">
            <v/>
          </cell>
          <cell r="E501" t="str">
            <v>SA</v>
          </cell>
          <cell r="F501" t="str">
            <v>40</v>
          </cell>
          <cell r="G501" t="str">
            <v>OX</v>
          </cell>
          <cell r="H501" t="str">
            <v/>
          </cell>
          <cell r="I501" t="str">
            <v>701019-IT2004/023-1 SAP Prof. MA 2004</v>
          </cell>
          <cell r="J501">
            <v>38046</v>
          </cell>
          <cell r="L501" t="str">
            <v>THB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 t="str">
            <v/>
          </cell>
          <cell r="E502" t="str">
            <v>SA</v>
          </cell>
          <cell r="F502" t="str">
            <v>40</v>
          </cell>
          <cell r="G502" t="str">
            <v>OX</v>
          </cell>
          <cell r="H502" t="str">
            <v/>
          </cell>
          <cell r="I502" t="str">
            <v>701019-IT2004/023-1 SAP Prof. MA 2004</v>
          </cell>
          <cell r="J502">
            <v>38077</v>
          </cell>
          <cell r="L502" t="str">
            <v>THB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 t="str">
            <v/>
          </cell>
          <cell r="E503" t="str">
            <v>SA</v>
          </cell>
          <cell r="F503" t="str">
            <v>40</v>
          </cell>
          <cell r="G503" t="str">
            <v>OX</v>
          </cell>
          <cell r="H503" t="str">
            <v/>
          </cell>
          <cell r="I503" t="str">
            <v>701019-IT2004/023-1 SAP Prof. MA 2004</v>
          </cell>
          <cell r="J503">
            <v>38107</v>
          </cell>
          <cell r="L503" t="str">
            <v>THB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 t="str">
            <v/>
          </cell>
          <cell r="E504" t="str">
            <v>SA</v>
          </cell>
          <cell r="F504" t="str">
            <v>40</v>
          </cell>
          <cell r="G504" t="str">
            <v>OX</v>
          </cell>
          <cell r="H504" t="str">
            <v/>
          </cell>
          <cell r="I504" t="str">
            <v>701019-IT2004/023-1 SAP Prof. MA 2004</v>
          </cell>
          <cell r="J504">
            <v>38138</v>
          </cell>
          <cell r="L504" t="str">
            <v>THB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 t="str">
            <v/>
          </cell>
          <cell r="E505" t="str">
            <v>SA</v>
          </cell>
          <cell r="F505" t="str">
            <v>40</v>
          </cell>
          <cell r="G505" t="str">
            <v>OX</v>
          </cell>
          <cell r="H505" t="str">
            <v/>
          </cell>
          <cell r="I505" t="str">
            <v>701019-IT2004/023-1 SAP Prof. MA 2004</v>
          </cell>
          <cell r="J505">
            <v>38168</v>
          </cell>
          <cell r="L505" t="str">
            <v>THB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 t="str">
            <v/>
          </cell>
          <cell r="E506" t="str">
            <v>SA</v>
          </cell>
          <cell r="F506" t="str">
            <v>40</v>
          </cell>
          <cell r="G506" t="str">
            <v>OX</v>
          </cell>
          <cell r="H506" t="str">
            <v/>
          </cell>
          <cell r="I506" t="str">
            <v>701019-IT2004/023-1 SAP Prof. MA 2004</v>
          </cell>
          <cell r="J506">
            <v>38199</v>
          </cell>
          <cell r="L506" t="str">
            <v>THB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 t="str">
            <v/>
          </cell>
          <cell r="E507" t="str">
            <v>SA</v>
          </cell>
          <cell r="F507" t="str">
            <v>40</v>
          </cell>
          <cell r="G507" t="str">
            <v>OX</v>
          </cell>
          <cell r="H507" t="str">
            <v/>
          </cell>
          <cell r="I507" t="str">
            <v>701019-IT2004/023-1 SAP Prof. MA 2004</v>
          </cell>
          <cell r="J507">
            <v>38230</v>
          </cell>
          <cell r="L507" t="str">
            <v>THB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 t="str">
            <v/>
          </cell>
          <cell r="E508" t="str">
            <v>SA</v>
          </cell>
          <cell r="F508" t="str">
            <v>40</v>
          </cell>
          <cell r="G508" t="str">
            <v>OX</v>
          </cell>
          <cell r="H508" t="str">
            <v/>
          </cell>
          <cell r="I508" t="str">
            <v>701019-IT2004/023-1 SAP Prof. MA 2004</v>
          </cell>
          <cell r="J508">
            <v>38260</v>
          </cell>
          <cell r="L508" t="str">
            <v>THB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 t="str">
            <v/>
          </cell>
          <cell r="E510" t="str">
            <v>DR</v>
          </cell>
          <cell r="F510" t="str">
            <v>50</v>
          </cell>
          <cell r="G510" t="str">
            <v>D0</v>
          </cell>
          <cell r="H510" t="str">
            <v/>
          </cell>
          <cell r="I510" t="str">
            <v>701019-IT2004/023-400 Payroll MA 2004</v>
          </cell>
          <cell r="J510">
            <v>37991</v>
          </cell>
          <cell r="L510" t="str">
            <v>THB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 t="str">
            <v/>
          </cell>
          <cell r="E511" t="str">
            <v>SA</v>
          </cell>
          <cell r="F511" t="str">
            <v>40</v>
          </cell>
          <cell r="G511" t="str">
            <v>OX</v>
          </cell>
          <cell r="H511" t="str">
            <v/>
          </cell>
          <cell r="I511" t="str">
            <v>701019-IT2004/023-400 Payroll MA 2004</v>
          </cell>
          <cell r="J511">
            <v>38017</v>
          </cell>
          <cell r="L511" t="str">
            <v>THB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 t="str">
            <v/>
          </cell>
          <cell r="E512" t="str">
            <v>SA</v>
          </cell>
          <cell r="F512" t="str">
            <v>40</v>
          </cell>
          <cell r="G512" t="str">
            <v>OX</v>
          </cell>
          <cell r="H512" t="str">
            <v/>
          </cell>
          <cell r="I512" t="str">
            <v>701019-IT2004/023-400 Payroll MA 2004</v>
          </cell>
          <cell r="J512">
            <v>38046</v>
          </cell>
          <cell r="L512" t="str">
            <v>THB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 t="str">
            <v/>
          </cell>
          <cell r="E513" t="str">
            <v>SA</v>
          </cell>
          <cell r="F513" t="str">
            <v>40</v>
          </cell>
          <cell r="G513" t="str">
            <v>OX</v>
          </cell>
          <cell r="H513" t="str">
            <v/>
          </cell>
          <cell r="I513" t="str">
            <v>701019-IT2004/023-400 Payroll MA 2004</v>
          </cell>
          <cell r="J513">
            <v>38077</v>
          </cell>
          <cell r="L513" t="str">
            <v>THB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 t="str">
            <v/>
          </cell>
          <cell r="E514" t="str">
            <v>SA</v>
          </cell>
          <cell r="F514" t="str">
            <v>40</v>
          </cell>
          <cell r="G514" t="str">
            <v>OX</v>
          </cell>
          <cell r="H514" t="str">
            <v/>
          </cell>
          <cell r="I514" t="str">
            <v>701019-IT2004/023-400 Payroll MA 2004</v>
          </cell>
          <cell r="J514">
            <v>38107</v>
          </cell>
          <cell r="L514" t="str">
            <v>THB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 t="str">
            <v/>
          </cell>
          <cell r="E515" t="str">
            <v>SA</v>
          </cell>
          <cell r="F515" t="str">
            <v>40</v>
          </cell>
          <cell r="G515" t="str">
            <v>OX</v>
          </cell>
          <cell r="H515" t="str">
            <v/>
          </cell>
          <cell r="I515" t="str">
            <v>701019-IT2004/023-400 Payroll MA 2004</v>
          </cell>
          <cell r="J515">
            <v>38138</v>
          </cell>
          <cell r="L515" t="str">
            <v>THB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 t="str">
            <v/>
          </cell>
          <cell r="E516" t="str">
            <v>SA</v>
          </cell>
          <cell r="F516" t="str">
            <v>40</v>
          </cell>
          <cell r="G516" t="str">
            <v>OX</v>
          </cell>
          <cell r="H516" t="str">
            <v/>
          </cell>
          <cell r="I516" t="str">
            <v>701019-IT2004/023-400 Payroll MA 2004</v>
          </cell>
          <cell r="J516">
            <v>38168</v>
          </cell>
          <cell r="L516" t="str">
            <v>THB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 t="str">
            <v/>
          </cell>
          <cell r="E517" t="str">
            <v>SA</v>
          </cell>
          <cell r="F517" t="str">
            <v>40</v>
          </cell>
          <cell r="G517" t="str">
            <v>OX</v>
          </cell>
          <cell r="H517" t="str">
            <v/>
          </cell>
          <cell r="I517" t="str">
            <v>701019-IT2004/023-400 Payroll MA 2004</v>
          </cell>
          <cell r="J517">
            <v>38199</v>
          </cell>
          <cell r="L517" t="str">
            <v>THB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 t="str">
            <v/>
          </cell>
          <cell r="E518" t="str">
            <v>SA</v>
          </cell>
          <cell r="F518" t="str">
            <v>40</v>
          </cell>
          <cell r="G518" t="str">
            <v>OX</v>
          </cell>
          <cell r="H518" t="str">
            <v/>
          </cell>
          <cell r="I518" t="str">
            <v>701019-IT2004/023-400 Payroll MA 2004</v>
          </cell>
          <cell r="J518">
            <v>38230</v>
          </cell>
          <cell r="L518" t="str">
            <v>THB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 t="str">
            <v/>
          </cell>
          <cell r="E519" t="str">
            <v>SA</v>
          </cell>
          <cell r="F519" t="str">
            <v>40</v>
          </cell>
          <cell r="G519" t="str">
            <v>OX</v>
          </cell>
          <cell r="H519" t="str">
            <v/>
          </cell>
          <cell r="I519" t="str">
            <v>701019-IT2004/023-400 Payroll MA 2004</v>
          </cell>
          <cell r="J519">
            <v>38260</v>
          </cell>
          <cell r="L519" t="str">
            <v>THB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 t="str">
            <v/>
          </cell>
          <cell r="E521" t="str">
            <v>DR</v>
          </cell>
          <cell r="F521" t="str">
            <v>50</v>
          </cell>
          <cell r="G521" t="str">
            <v>D0</v>
          </cell>
          <cell r="H521" t="str">
            <v/>
          </cell>
          <cell r="I521" t="str">
            <v>701022-IT2004/024-1 SAP Prof. MA 2004</v>
          </cell>
          <cell r="J521">
            <v>37991</v>
          </cell>
          <cell r="L521" t="str">
            <v>THB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 t="str">
            <v/>
          </cell>
          <cell r="E522" t="str">
            <v>SA</v>
          </cell>
          <cell r="F522" t="str">
            <v>40</v>
          </cell>
          <cell r="G522" t="str">
            <v>OX</v>
          </cell>
          <cell r="H522" t="str">
            <v/>
          </cell>
          <cell r="I522" t="str">
            <v>701022-IT2004/024-1 SAP Prof. MA 2004</v>
          </cell>
          <cell r="J522">
            <v>38017</v>
          </cell>
          <cell r="L522" t="str">
            <v>THB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 t="str">
            <v/>
          </cell>
          <cell r="E523" t="str">
            <v>SA</v>
          </cell>
          <cell r="F523" t="str">
            <v>40</v>
          </cell>
          <cell r="G523" t="str">
            <v>OX</v>
          </cell>
          <cell r="H523" t="str">
            <v/>
          </cell>
          <cell r="I523" t="str">
            <v>701022-IT2004/024-1 SAP Prof. MA 2004</v>
          </cell>
          <cell r="J523">
            <v>38046</v>
          </cell>
          <cell r="L523" t="str">
            <v>THB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 t="str">
            <v/>
          </cell>
          <cell r="E524" t="str">
            <v>SA</v>
          </cell>
          <cell r="F524" t="str">
            <v>40</v>
          </cell>
          <cell r="G524" t="str">
            <v>OX</v>
          </cell>
          <cell r="H524" t="str">
            <v/>
          </cell>
          <cell r="I524" t="str">
            <v>701022-IT2004/024-1 SAP Prof. MA 2004</v>
          </cell>
          <cell r="J524">
            <v>38077</v>
          </cell>
          <cell r="L524" t="str">
            <v>THB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 t="str">
            <v/>
          </cell>
          <cell r="E525" t="str">
            <v>SA</v>
          </cell>
          <cell r="F525" t="str">
            <v>40</v>
          </cell>
          <cell r="G525" t="str">
            <v>OX</v>
          </cell>
          <cell r="H525" t="str">
            <v/>
          </cell>
          <cell r="I525" t="str">
            <v>701022-IT2004/024-1 SAP Prof. MA 2004</v>
          </cell>
          <cell r="J525">
            <v>38107</v>
          </cell>
          <cell r="L525" t="str">
            <v>THB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 t="str">
            <v/>
          </cell>
          <cell r="E526" t="str">
            <v>SA</v>
          </cell>
          <cell r="F526" t="str">
            <v>40</v>
          </cell>
          <cell r="G526" t="str">
            <v>OX</v>
          </cell>
          <cell r="H526" t="str">
            <v/>
          </cell>
          <cell r="I526" t="str">
            <v>701022-IT2004/024-1 SAP Prof. MA 2004</v>
          </cell>
          <cell r="J526">
            <v>38138</v>
          </cell>
          <cell r="L526" t="str">
            <v>THB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 t="str">
            <v/>
          </cell>
          <cell r="E527" t="str">
            <v>SA</v>
          </cell>
          <cell r="F527" t="str">
            <v>40</v>
          </cell>
          <cell r="G527" t="str">
            <v>OX</v>
          </cell>
          <cell r="H527" t="str">
            <v/>
          </cell>
          <cell r="I527" t="str">
            <v>701022-IT2004/024-1 SAP Prof. MA 2004</v>
          </cell>
          <cell r="J527">
            <v>38168</v>
          </cell>
          <cell r="L527" t="str">
            <v>THB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 t="str">
            <v/>
          </cell>
          <cell r="E528" t="str">
            <v>SA</v>
          </cell>
          <cell r="F528" t="str">
            <v>40</v>
          </cell>
          <cell r="G528" t="str">
            <v>OX</v>
          </cell>
          <cell r="H528" t="str">
            <v/>
          </cell>
          <cell r="I528" t="str">
            <v>701022-IT2004/024-1 SAP Prof. MA 2004</v>
          </cell>
          <cell r="J528">
            <v>38199</v>
          </cell>
          <cell r="L528" t="str">
            <v>THB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 t="str">
            <v/>
          </cell>
          <cell r="E529" t="str">
            <v>SA</v>
          </cell>
          <cell r="F529" t="str">
            <v>40</v>
          </cell>
          <cell r="G529" t="str">
            <v>OX</v>
          </cell>
          <cell r="H529" t="str">
            <v/>
          </cell>
          <cell r="I529" t="str">
            <v>701022-IT2004/024-1 SAP Prof. MA 2004</v>
          </cell>
          <cell r="J529">
            <v>38230</v>
          </cell>
          <cell r="L529" t="str">
            <v>THB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 t="str">
            <v/>
          </cell>
          <cell r="E530" t="str">
            <v>SA</v>
          </cell>
          <cell r="F530" t="str">
            <v>40</v>
          </cell>
          <cell r="G530" t="str">
            <v>OX</v>
          </cell>
          <cell r="H530" t="str">
            <v/>
          </cell>
          <cell r="I530" t="str">
            <v>701022-IT2004/024-1 SAP Prof. MA 2004</v>
          </cell>
          <cell r="J530">
            <v>38260</v>
          </cell>
          <cell r="L530" t="str">
            <v>THB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 t="str">
            <v/>
          </cell>
          <cell r="E532" t="str">
            <v>DR</v>
          </cell>
          <cell r="F532" t="str">
            <v>50</v>
          </cell>
          <cell r="G532" t="str">
            <v>D0</v>
          </cell>
          <cell r="H532" t="str">
            <v/>
          </cell>
          <cell r="I532" t="str">
            <v>701022-IT2004/024-30 Payroll MA 2004</v>
          </cell>
          <cell r="J532">
            <v>37991</v>
          </cell>
          <cell r="L532" t="str">
            <v>THB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 t="str">
            <v/>
          </cell>
          <cell r="E533" t="str">
            <v>SA</v>
          </cell>
          <cell r="F533" t="str">
            <v>40</v>
          </cell>
          <cell r="G533" t="str">
            <v>OX</v>
          </cell>
          <cell r="H533" t="str">
            <v/>
          </cell>
          <cell r="I533" t="str">
            <v>701022-IT2004/024-30 Payroll MA 2004</v>
          </cell>
          <cell r="J533">
            <v>38017</v>
          </cell>
          <cell r="L533" t="str">
            <v>THB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 t="str">
            <v/>
          </cell>
          <cell r="E534" t="str">
            <v>SA</v>
          </cell>
          <cell r="F534" t="str">
            <v>40</v>
          </cell>
          <cell r="G534" t="str">
            <v>OX</v>
          </cell>
          <cell r="H534" t="str">
            <v/>
          </cell>
          <cell r="I534" t="str">
            <v>701022-IT2004/024-30 Payroll MA 2004</v>
          </cell>
          <cell r="J534">
            <v>38046</v>
          </cell>
          <cell r="L534" t="str">
            <v>THB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 t="str">
            <v/>
          </cell>
          <cell r="E535" t="str">
            <v>SA</v>
          </cell>
          <cell r="F535" t="str">
            <v>40</v>
          </cell>
          <cell r="G535" t="str">
            <v>OX</v>
          </cell>
          <cell r="H535" t="str">
            <v/>
          </cell>
          <cell r="I535" t="str">
            <v>701022-IT2004/024-30 Payroll MA 2004</v>
          </cell>
          <cell r="J535">
            <v>38077</v>
          </cell>
          <cell r="L535" t="str">
            <v>THB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 t="str">
            <v/>
          </cell>
          <cell r="E536" t="str">
            <v>SA</v>
          </cell>
          <cell r="F536" t="str">
            <v>40</v>
          </cell>
          <cell r="G536" t="str">
            <v>OX</v>
          </cell>
          <cell r="H536" t="str">
            <v/>
          </cell>
          <cell r="I536" t="str">
            <v>701022-IT2004/024-30 Payroll MA 2004</v>
          </cell>
          <cell r="J536">
            <v>38107</v>
          </cell>
          <cell r="L536" t="str">
            <v>THB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 t="str">
            <v/>
          </cell>
          <cell r="E537" t="str">
            <v>SA</v>
          </cell>
          <cell r="F537" t="str">
            <v>40</v>
          </cell>
          <cell r="G537" t="str">
            <v>OX</v>
          </cell>
          <cell r="H537" t="str">
            <v/>
          </cell>
          <cell r="I537" t="str">
            <v>701022-IT2004/024-30 Payroll MA 2004</v>
          </cell>
          <cell r="J537">
            <v>38138</v>
          </cell>
          <cell r="L537" t="str">
            <v>THB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 t="str">
            <v/>
          </cell>
          <cell r="E538" t="str">
            <v>SA</v>
          </cell>
          <cell r="F538" t="str">
            <v>40</v>
          </cell>
          <cell r="G538" t="str">
            <v>OX</v>
          </cell>
          <cell r="H538" t="str">
            <v/>
          </cell>
          <cell r="I538" t="str">
            <v>701022-IT2004/024-30 Payroll MA 2004</v>
          </cell>
          <cell r="J538">
            <v>38168</v>
          </cell>
          <cell r="L538" t="str">
            <v>THB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 t="str">
            <v/>
          </cell>
          <cell r="E539" t="str">
            <v>SA</v>
          </cell>
          <cell r="F539" t="str">
            <v>40</v>
          </cell>
          <cell r="G539" t="str">
            <v>OX</v>
          </cell>
          <cell r="H539" t="str">
            <v/>
          </cell>
          <cell r="I539" t="str">
            <v>701022-IT2004/024-30 Payroll MA 2004</v>
          </cell>
          <cell r="J539">
            <v>38199</v>
          </cell>
          <cell r="L539" t="str">
            <v>THB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 t="str">
            <v/>
          </cell>
          <cell r="E540" t="str">
            <v>SA</v>
          </cell>
          <cell r="F540" t="str">
            <v>40</v>
          </cell>
          <cell r="G540" t="str">
            <v>OX</v>
          </cell>
          <cell r="H540" t="str">
            <v/>
          </cell>
          <cell r="I540" t="str">
            <v>701022-IT2004/024-30 Payroll MA 2004</v>
          </cell>
          <cell r="J540">
            <v>38230</v>
          </cell>
          <cell r="L540" t="str">
            <v>THB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 t="str">
            <v/>
          </cell>
          <cell r="E541" t="str">
            <v>SA</v>
          </cell>
          <cell r="F541" t="str">
            <v>40</v>
          </cell>
          <cell r="G541" t="str">
            <v>OX</v>
          </cell>
          <cell r="H541" t="str">
            <v/>
          </cell>
          <cell r="I541" t="str">
            <v>701022-IT2004/024-30 Payroll MA 2004</v>
          </cell>
          <cell r="J541">
            <v>38260</v>
          </cell>
          <cell r="L541" t="str">
            <v>THB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 t="str">
            <v/>
          </cell>
          <cell r="E543" t="str">
            <v>DR</v>
          </cell>
          <cell r="F543" t="str">
            <v>50</v>
          </cell>
          <cell r="G543" t="str">
            <v>D0</v>
          </cell>
          <cell r="H543" t="str">
            <v/>
          </cell>
          <cell r="I543" t="str">
            <v>701031-IT2004/035-46 Payroll MA 2004</v>
          </cell>
          <cell r="J543">
            <v>37991</v>
          </cell>
          <cell r="L543" t="str">
            <v>THB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 t="str">
            <v/>
          </cell>
          <cell r="E544" t="str">
            <v>SA</v>
          </cell>
          <cell r="F544" t="str">
            <v>40</v>
          </cell>
          <cell r="G544" t="str">
            <v>OX</v>
          </cell>
          <cell r="H544" t="str">
            <v/>
          </cell>
          <cell r="I544" t="str">
            <v>701031-IT2004/035-46 Payroll MA 2004</v>
          </cell>
          <cell r="J544">
            <v>38017</v>
          </cell>
          <cell r="L544" t="str">
            <v>THB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 t="str">
            <v/>
          </cell>
          <cell r="E545" t="str">
            <v>SA</v>
          </cell>
          <cell r="F545" t="str">
            <v>40</v>
          </cell>
          <cell r="G545" t="str">
            <v>OX</v>
          </cell>
          <cell r="H545" t="str">
            <v/>
          </cell>
          <cell r="I545" t="str">
            <v>701031-IT2004/035-46 Payroll MA 2004</v>
          </cell>
          <cell r="J545">
            <v>38046</v>
          </cell>
          <cell r="L545" t="str">
            <v>THB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 t="str">
            <v/>
          </cell>
          <cell r="E546" t="str">
            <v>SA</v>
          </cell>
          <cell r="F546" t="str">
            <v>40</v>
          </cell>
          <cell r="G546" t="str">
            <v>OX</v>
          </cell>
          <cell r="H546" t="str">
            <v/>
          </cell>
          <cell r="I546" t="str">
            <v>701031-IT2004/035-46 Payroll MA 2004</v>
          </cell>
          <cell r="J546">
            <v>38077</v>
          </cell>
          <cell r="L546" t="str">
            <v>THB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 t="str">
            <v/>
          </cell>
          <cell r="E547" t="str">
            <v>SA</v>
          </cell>
          <cell r="F547" t="str">
            <v>40</v>
          </cell>
          <cell r="G547" t="str">
            <v>OX</v>
          </cell>
          <cell r="H547" t="str">
            <v/>
          </cell>
          <cell r="I547" t="str">
            <v>701031-IT2004/035-46 Payroll MA 2004</v>
          </cell>
          <cell r="J547">
            <v>38107</v>
          </cell>
          <cell r="L547" t="str">
            <v>THB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 t="str">
            <v/>
          </cell>
          <cell r="E548" t="str">
            <v>SA</v>
          </cell>
          <cell r="F548" t="str">
            <v>40</v>
          </cell>
          <cell r="G548" t="str">
            <v>OX</v>
          </cell>
          <cell r="H548" t="str">
            <v/>
          </cell>
          <cell r="I548" t="str">
            <v>701031-IT2004/035-46 Payroll MA 2004</v>
          </cell>
          <cell r="J548">
            <v>38138</v>
          </cell>
          <cell r="L548" t="str">
            <v>THB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 t="str">
            <v/>
          </cell>
          <cell r="E549" t="str">
            <v>SA</v>
          </cell>
          <cell r="F549" t="str">
            <v>40</v>
          </cell>
          <cell r="G549" t="str">
            <v>OX</v>
          </cell>
          <cell r="H549" t="str">
            <v/>
          </cell>
          <cell r="I549" t="str">
            <v>701031-IT2004/035-46 Payroll MA 2004</v>
          </cell>
          <cell r="J549">
            <v>38168</v>
          </cell>
          <cell r="L549" t="str">
            <v>THB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 t="str">
            <v/>
          </cell>
          <cell r="E550" t="str">
            <v>SA</v>
          </cell>
          <cell r="F550" t="str">
            <v>40</v>
          </cell>
          <cell r="G550" t="str">
            <v>OX</v>
          </cell>
          <cell r="H550" t="str">
            <v/>
          </cell>
          <cell r="I550" t="str">
            <v>701031-IT2004/035-46 Payroll MA 2004</v>
          </cell>
          <cell r="J550">
            <v>38199</v>
          </cell>
          <cell r="L550" t="str">
            <v>THB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 t="str">
            <v/>
          </cell>
          <cell r="E551" t="str">
            <v>SA</v>
          </cell>
          <cell r="F551" t="str">
            <v>40</v>
          </cell>
          <cell r="G551" t="str">
            <v>OX</v>
          </cell>
          <cell r="H551" t="str">
            <v/>
          </cell>
          <cell r="I551" t="str">
            <v>701031-IT2004/035-46 Payroll MA 2004</v>
          </cell>
          <cell r="J551">
            <v>38230</v>
          </cell>
          <cell r="L551" t="str">
            <v>THB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 t="str">
            <v/>
          </cell>
          <cell r="E552" t="str">
            <v>SA</v>
          </cell>
          <cell r="F552" t="str">
            <v>40</v>
          </cell>
          <cell r="G552" t="str">
            <v>OX</v>
          </cell>
          <cell r="H552" t="str">
            <v/>
          </cell>
          <cell r="I552" t="str">
            <v>701031-IT2004/035-46 Payroll MA 2004</v>
          </cell>
          <cell r="J552">
            <v>38260</v>
          </cell>
          <cell r="L552" t="str">
            <v>THB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 t="str">
            <v/>
          </cell>
          <cell r="E554" t="str">
            <v>DR</v>
          </cell>
          <cell r="F554" t="str">
            <v>50</v>
          </cell>
          <cell r="G554" t="str">
            <v>D0</v>
          </cell>
          <cell r="H554" t="str">
            <v/>
          </cell>
          <cell r="I554" t="str">
            <v>701033-IT2004/025-1 SAP Prof. MA 2004</v>
          </cell>
          <cell r="J554">
            <v>37991</v>
          </cell>
          <cell r="L554" t="str">
            <v>THB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 t="str">
            <v/>
          </cell>
          <cell r="E555" t="str">
            <v>SA</v>
          </cell>
          <cell r="F555" t="str">
            <v>40</v>
          </cell>
          <cell r="G555" t="str">
            <v>OX</v>
          </cell>
          <cell r="H555" t="str">
            <v/>
          </cell>
          <cell r="I555" t="str">
            <v>701033-IT2004/025-1 SAP Prof. MA 2004</v>
          </cell>
          <cell r="J555">
            <v>38017</v>
          </cell>
          <cell r="L555" t="str">
            <v>THB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 t="str">
            <v/>
          </cell>
          <cell r="E556" t="str">
            <v>SA</v>
          </cell>
          <cell r="F556" t="str">
            <v>40</v>
          </cell>
          <cell r="G556" t="str">
            <v>OX</v>
          </cell>
          <cell r="H556" t="str">
            <v/>
          </cell>
          <cell r="I556" t="str">
            <v>701033-IT2004/025-1 SAP Prof. MA 2004</v>
          </cell>
          <cell r="J556">
            <v>38046</v>
          </cell>
          <cell r="L556" t="str">
            <v>THB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 t="str">
            <v/>
          </cell>
          <cell r="E557" t="str">
            <v>SA</v>
          </cell>
          <cell r="F557" t="str">
            <v>40</v>
          </cell>
          <cell r="G557" t="str">
            <v>OX</v>
          </cell>
          <cell r="H557" t="str">
            <v/>
          </cell>
          <cell r="I557" t="str">
            <v>701033-IT2004/025-1 SAP Prof. MA 2004</v>
          </cell>
          <cell r="J557">
            <v>38077</v>
          </cell>
          <cell r="L557" t="str">
            <v>THB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 t="str">
            <v/>
          </cell>
          <cell r="E558" t="str">
            <v>SA</v>
          </cell>
          <cell r="F558" t="str">
            <v>40</v>
          </cell>
          <cell r="G558" t="str">
            <v>OX</v>
          </cell>
          <cell r="H558" t="str">
            <v/>
          </cell>
          <cell r="I558" t="str">
            <v>701033-IT2004/025-1 SAP Prof. MA 2004</v>
          </cell>
          <cell r="J558">
            <v>38107</v>
          </cell>
          <cell r="L558" t="str">
            <v>THB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 t="str">
            <v/>
          </cell>
          <cell r="E559" t="str">
            <v>SA</v>
          </cell>
          <cell r="F559" t="str">
            <v>40</v>
          </cell>
          <cell r="G559" t="str">
            <v>OX</v>
          </cell>
          <cell r="H559" t="str">
            <v/>
          </cell>
          <cell r="I559" t="str">
            <v>701033-IT2004/025-1 SAP Prof. MA 2004</v>
          </cell>
          <cell r="J559">
            <v>38138</v>
          </cell>
          <cell r="L559" t="str">
            <v>THB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 t="str">
            <v/>
          </cell>
          <cell r="E560" t="str">
            <v>SA</v>
          </cell>
          <cell r="F560" t="str">
            <v>40</v>
          </cell>
          <cell r="G560" t="str">
            <v>OX</v>
          </cell>
          <cell r="H560" t="str">
            <v/>
          </cell>
          <cell r="I560" t="str">
            <v>701033-IT2004/025-1 SAP Prof. MA 2004</v>
          </cell>
          <cell r="J560">
            <v>38168</v>
          </cell>
          <cell r="L560" t="str">
            <v>THB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 t="str">
            <v/>
          </cell>
          <cell r="E561" t="str">
            <v>SA</v>
          </cell>
          <cell r="F561" t="str">
            <v>40</v>
          </cell>
          <cell r="G561" t="str">
            <v>OX</v>
          </cell>
          <cell r="H561" t="str">
            <v/>
          </cell>
          <cell r="I561" t="str">
            <v>701033-IT2004/025-1 SAP Prof. MA 2004</v>
          </cell>
          <cell r="J561">
            <v>38199</v>
          </cell>
          <cell r="L561" t="str">
            <v>THB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 t="str">
            <v/>
          </cell>
          <cell r="E562" t="str">
            <v>SA</v>
          </cell>
          <cell r="F562" t="str">
            <v>40</v>
          </cell>
          <cell r="G562" t="str">
            <v>OX</v>
          </cell>
          <cell r="H562" t="str">
            <v/>
          </cell>
          <cell r="I562" t="str">
            <v>701033-IT2004/025-1 SAP Prof. MA 2004</v>
          </cell>
          <cell r="J562">
            <v>38230</v>
          </cell>
          <cell r="L562" t="str">
            <v>THB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 t="str">
            <v/>
          </cell>
          <cell r="E563" t="str">
            <v>SA</v>
          </cell>
          <cell r="F563" t="str">
            <v>40</v>
          </cell>
          <cell r="G563" t="str">
            <v>OX</v>
          </cell>
          <cell r="H563" t="str">
            <v/>
          </cell>
          <cell r="I563" t="str">
            <v>701033-IT2004/025-1 SAP Prof. MA 2004</v>
          </cell>
          <cell r="J563">
            <v>38260</v>
          </cell>
          <cell r="L563" t="str">
            <v>THB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 t="str">
            <v/>
          </cell>
          <cell r="E565" t="str">
            <v>DR</v>
          </cell>
          <cell r="F565" t="str">
            <v>50</v>
          </cell>
          <cell r="G565" t="str">
            <v>D0</v>
          </cell>
          <cell r="H565" t="str">
            <v/>
          </cell>
          <cell r="I565" t="str">
            <v>701033-IT2004/025-100 Payroll MA 2004</v>
          </cell>
          <cell r="J565">
            <v>37991</v>
          </cell>
          <cell r="L565" t="str">
            <v>THB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 t="str">
            <v/>
          </cell>
          <cell r="E566" t="str">
            <v>SA</v>
          </cell>
          <cell r="F566" t="str">
            <v>40</v>
          </cell>
          <cell r="G566" t="str">
            <v>OX</v>
          </cell>
          <cell r="H566" t="str">
            <v/>
          </cell>
          <cell r="I566" t="str">
            <v>701033-IT2004/025-100 Payroll MA 2004</v>
          </cell>
          <cell r="J566">
            <v>38017</v>
          </cell>
          <cell r="L566" t="str">
            <v>THB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 t="str">
            <v/>
          </cell>
          <cell r="E567" t="str">
            <v>SA</v>
          </cell>
          <cell r="F567" t="str">
            <v>40</v>
          </cell>
          <cell r="G567" t="str">
            <v>OX</v>
          </cell>
          <cell r="H567" t="str">
            <v/>
          </cell>
          <cell r="I567" t="str">
            <v>701033-IT2004/025-100 Payroll MA 2004</v>
          </cell>
          <cell r="J567">
            <v>38046</v>
          </cell>
          <cell r="L567" t="str">
            <v>THB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 t="str">
            <v/>
          </cell>
          <cell r="E568" t="str">
            <v>SA</v>
          </cell>
          <cell r="F568" t="str">
            <v>40</v>
          </cell>
          <cell r="G568" t="str">
            <v>OX</v>
          </cell>
          <cell r="H568" t="str">
            <v/>
          </cell>
          <cell r="I568" t="str">
            <v>701033-IT2004/025-100 Payroll MA 2004</v>
          </cell>
          <cell r="J568">
            <v>38077</v>
          </cell>
          <cell r="L568" t="str">
            <v>THB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 t="str">
            <v/>
          </cell>
          <cell r="E569" t="str">
            <v>SA</v>
          </cell>
          <cell r="F569" t="str">
            <v>40</v>
          </cell>
          <cell r="G569" t="str">
            <v>OX</v>
          </cell>
          <cell r="H569" t="str">
            <v/>
          </cell>
          <cell r="I569" t="str">
            <v>701033-IT2004/025-100 Payroll MA 2004</v>
          </cell>
          <cell r="J569">
            <v>38107</v>
          </cell>
          <cell r="L569" t="str">
            <v>THB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 t="str">
            <v/>
          </cell>
          <cell r="E570" t="str">
            <v>SA</v>
          </cell>
          <cell r="F570" t="str">
            <v>40</v>
          </cell>
          <cell r="G570" t="str">
            <v>OX</v>
          </cell>
          <cell r="H570" t="str">
            <v/>
          </cell>
          <cell r="I570" t="str">
            <v>701033-IT2004/025-100 Payroll MA 2004</v>
          </cell>
          <cell r="J570">
            <v>38138</v>
          </cell>
          <cell r="L570" t="str">
            <v>THB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 t="str">
            <v/>
          </cell>
          <cell r="E571" t="str">
            <v>SA</v>
          </cell>
          <cell r="F571" t="str">
            <v>40</v>
          </cell>
          <cell r="G571" t="str">
            <v>OX</v>
          </cell>
          <cell r="H571" t="str">
            <v/>
          </cell>
          <cell r="I571" t="str">
            <v>701033-IT2004/025-100 Payroll MA 2004</v>
          </cell>
          <cell r="J571">
            <v>38168</v>
          </cell>
          <cell r="L571" t="str">
            <v>THB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 t="str">
            <v/>
          </cell>
          <cell r="E572" t="str">
            <v>SA</v>
          </cell>
          <cell r="F572" t="str">
            <v>40</v>
          </cell>
          <cell r="G572" t="str">
            <v>OX</v>
          </cell>
          <cell r="H572" t="str">
            <v/>
          </cell>
          <cell r="I572" t="str">
            <v>701033-IT2004/025-100 Payroll MA 2004</v>
          </cell>
          <cell r="J572">
            <v>38199</v>
          </cell>
          <cell r="L572" t="str">
            <v>THB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 t="str">
            <v/>
          </cell>
          <cell r="E573" t="str">
            <v>SA</v>
          </cell>
          <cell r="F573" t="str">
            <v>40</v>
          </cell>
          <cell r="G573" t="str">
            <v>OX</v>
          </cell>
          <cell r="H573" t="str">
            <v/>
          </cell>
          <cell r="I573" t="str">
            <v>701033-IT2004/025-100 Payroll MA 2004</v>
          </cell>
          <cell r="J573">
            <v>38230</v>
          </cell>
          <cell r="L573" t="str">
            <v>THB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 t="str">
            <v/>
          </cell>
          <cell r="E574" t="str">
            <v>SA</v>
          </cell>
          <cell r="F574" t="str">
            <v>40</v>
          </cell>
          <cell r="G574" t="str">
            <v>OX</v>
          </cell>
          <cell r="H574" t="str">
            <v/>
          </cell>
          <cell r="I574" t="str">
            <v>701033-IT2004/025-100 Payroll MA 2004</v>
          </cell>
          <cell r="J574">
            <v>38260</v>
          </cell>
          <cell r="L574" t="str">
            <v>THB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 t="str">
            <v/>
          </cell>
          <cell r="E576" t="str">
            <v>DR</v>
          </cell>
          <cell r="F576" t="str">
            <v>50</v>
          </cell>
          <cell r="G576" t="str">
            <v>D0</v>
          </cell>
          <cell r="H576" t="str">
            <v/>
          </cell>
          <cell r="I576" t="str">
            <v>701036-IT2004/027-1 SAP Prof. MA 2004</v>
          </cell>
          <cell r="J576">
            <v>37991</v>
          </cell>
          <cell r="L576" t="str">
            <v>THB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 t="str">
            <v/>
          </cell>
          <cell r="E577" t="str">
            <v>SA</v>
          </cell>
          <cell r="F577" t="str">
            <v>40</v>
          </cell>
          <cell r="G577" t="str">
            <v>OX</v>
          </cell>
          <cell r="H577" t="str">
            <v/>
          </cell>
          <cell r="I577" t="str">
            <v>701036-IT2004/027-1 SAP Prof. MA 2004</v>
          </cell>
          <cell r="J577">
            <v>38017</v>
          </cell>
          <cell r="L577" t="str">
            <v>THB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 t="str">
            <v/>
          </cell>
          <cell r="E578" t="str">
            <v>SA</v>
          </cell>
          <cell r="F578" t="str">
            <v>40</v>
          </cell>
          <cell r="G578" t="str">
            <v>OX</v>
          </cell>
          <cell r="H578" t="str">
            <v/>
          </cell>
          <cell r="I578" t="str">
            <v>701036-IT2004/027-1 SAP Prof. MA 2004</v>
          </cell>
          <cell r="J578">
            <v>38046</v>
          </cell>
          <cell r="L578" t="str">
            <v>THB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 t="str">
            <v/>
          </cell>
          <cell r="E579" t="str">
            <v>SA</v>
          </cell>
          <cell r="F579" t="str">
            <v>40</v>
          </cell>
          <cell r="G579" t="str">
            <v>OX</v>
          </cell>
          <cell r="H579" t="str">
            <v/>
          </cell>
          <cell r="I579" t="str">
            <v>701036-IT2004/027-1 SAP Prof. MA 2004</v>
          </cell>
          <cell r="J579">
            <v>38077</v>
          </cell>
          <cell r="L579" t="str">
            <v>THB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 t="str">
            <v/>
          </cell>
          <cell r="E580" t="str">
            <v>SA</v>
          </cell>
          <cell r="F580" t="str">
            <v>40</v>
          </cell>
          <cell r="G580" t="str">
            <v>OX</v>
          </cell>
          <cell r="H580" t="str">
            <v/>
          </cell>
          <cell r="I580" t="str">
            <v>701036-IT2004/027-1 SAP Prof. MA 2004</v>
          </cell>
          <cell r="J580">
            <v>38107</v>
          </cell>
          <cell r="L580" t="str">
            <v>THB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 t="str">
            <v/>
          </cell>
          <cell r="E581" t="str">
            <v>SA</v>
          </cell>
          <cell r="F581" t="str">
            <v>40</v>
          </cell>
          <cell r="G581" t="str">
            <v>OX</v>
          </cell>
          <cell r="H581" t="str">
            <v/>
          </cell>
          <cell r="I581" t="str">
            <v>701036-IT2004/027-1 SAP Prof. MA 2004</v>
          </cell>
          <cell r="J581">
            <v>38138</v>
          </cell>
          <cell r="L581" t="str">
            <v>THB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 t="str">
            <v/>
          </cell>
          <cell r="E582" t="str">
            <v>SA</v>
          </cell>
          <cell r="F582" t="str">
            <v>40</v>
          </cell>
          <cell r="G582" t="str">
            <v>OX</v>
          </cell>
          <cell r="H582" t="str">
            <v/>
          </cell>
          <cell r="I582" t="str">
            <v>701036-IT2004/027-1 SAP Prof. MA 2004</v>
          </cell>
          <cell r="J582">
            <v>38168</v>
          </cell>
          <cell r="L582" t="str">
            <v>THB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 t="str">
            <v/>
          </cell>
          <cell r="E583" t="str">
            <v>SA</v>
          </cell>
          <cell r="F583" t="str">
            <v>40</v>
          </cell>
          <cell r="G583" t="str">
            <v>OX</v>
          </cell>
          <cell r="H583" t="str">
            <v/>
          </cell>
          <cell r="I583" t="str">
            <v>701036-IT2004/027-1 SAP Prof. MA 2004</v>
          </cell>
          <cell r="J583">
            <v>38199</v>
          </cell>
          <cell r="L583" t="str">
            <v>THB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 t="str">
            <v/>
          </cell>
          <cell r="E584" t="str">
            <v>SA</v>
          </cell>
          <cell r="F584" t="str">
            <v>40</v>
          </cell>
          <cell r="G584" t="str">
            <v>OX</v>
          </cell>
          <cell r="H584" t="str">
            <v/>
          </cell>
          <cell r="I584" t="str">
            <v>701036-IT2004/027-1 SAP Prof. MA 2004</v>
          </cell>
          <cell r="J584">
            <v>38230</v>
          </cell>
          <cell r="L584" t="str">
            <v>THB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 t="str">
            <v/>
          </cell>
          <cell r="E585" t="str">
            <v>SA</v>
          </cell>
          <cell r="F585" t="str">
            <v>40</v>
          </cell>
          <cell r="G585" t="str">
            <v>OX</v>
          </cell>
          <cell r="H585" t="str">
            <v/>
          </cell>
          <cell r="I585" t="str">
            <v>701036-IT2004/027-1 SAP Prof. MA 2004</v>
          </cell>
          <cell r="J585">
            <v>38260</v>
          </cell>
          <cell r="L585" t="str">
            <v>THB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 t="str">
            <v/>
          </cell>
          <cell r="E587" t="str">
            <v>DR</v>
          </cell>
          <cell r="F587" t="str">
            <v>50</v>
          </cell>
          <cell r="G587" t="str">
            <v>D0</v>
          </cell>
          <cell r="H587" t="str">
            <v/>
          </cell>
          <cell r="I587" t="str">
            <v>701036-IT2004/027-125 Payroll MA 2004</v>
          </cell>
          <cell r="J587">
            <v>37991</v>
          </cell>
          <cell r="L587" t="str">
            <v>THB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 t="str">
            <v/>
          </cell>
          <cell r="E588" t="str">
            <v>SA</v>
          </cell>
          <cell r="F588" t="str">
            <v>40</v>
          </cell>
          <cell r="G588" t="str">
            <v>OX</v>
          </cell>
          <cell r="H588" t="str">
            <v/>
          </cell>
          <cell r="I588" t="str">
            <v>701036-IT2004/027-125 Payroll MA 2004</v>
          </cell>
          <cell r="J588">
            <v>38017</v>
          </cell>
          <cell r="L588" t="str">
            <v>THB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 t="str">
            <v/>
          </cell>
          <cell r="E589" t="str">
            <v>SA</v>
          </cell>
          <cell r="F589" t="str">
            <v>40</v>
          </cell>
          <cell r="G589" t="str">
            <v>OX</v>
          </cell>
          <cell r="H589" t="str">
            <v/>
          </cell>
          <cell r="I589" t="str">
            <v>701036-IT2004/027-125 Payroll MA 2004</v>
          </cell>
          <cell r="J589">
            <v>38046</v>
          </cell>
          <cell r="L589" t="str">
            <v>THB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 t="str">
            <v/>
          </cell>
          <cell r="E590" t="str">
            <v>SA</v>
          </cell>
          <cell r="F590" t="str">
            <v>40</v>
          </cell>
          <cell r="G590" t="str">
            <v>OX</v>
          </cell>
          <cell r="H590" t="str">
            <v/>
          </cell>
          <cell r="I590" t="str">
            <v>701036-IT2004/027-125 Payroll MA 2004</v>
          </cell>
          <cell r="J590">
            <v>38077</v>
          </cell>
          <cell r="L590" t="str">
            <v>THB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 t="str">
            <v/>
          </cell>
          <cell r="E591" t="str">
            <v>SA</v>
          </cell>
          <cell r="F591" t="str">
            <v>40</v>
          </cell>
          <cell r="G591" t="str">
            <v>OX</v>
          </cell>
          <cell r="H591" t="str">
            <v/>
          </cell>
          <cell r="I591" t="str">
            <v>701036-IT2004/027-125 Payroll MA 2004</v>
          </cell>
          <cell r="J591">
            <v>38107</v>
          </cell>
          <cell r="L591" t="str">
            <v>THB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 t="str">
            <v/>
          </cell>
          <cell r="E592" t="str">
            <v>SA</v>
          </cell>
          <cell r="F592" t="str">
            <v>40</v>
          </cell>
          <cell r="G592" t="str">
            <v>OX</v>
          </cell>
          <cell r="H592" t="str">
            <v/>
          </cell>
          <cell r="I592" t="str">
            <v>701036-IT2004/027-125 Payroll MA 2004</v>
          </cell>
          <cell r="J592">
            <v>38138</v>
          </cell>
          <cell r="L592" t="str">
            <v>THB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 t="str">
            <v/>
          </cell>
          <cell r="E593" t="str">
            <v>SA</v>
          </cell>
          <cell r="F593" t="str">
            <v>40</v>
          </cell>
          <cell r="G593" t="str">
            <v>OX</v>
          </cell>
          <cell r="H593" t="str">
            <v/>
          </cell>
          <cell r="I593" t="str">
            <v>701036-IT2004/027-125 Payroll MA 2004</v>
          </cell>
          <cell r="J593">
            <v>38168</v>
          </cell>
          <cell r="L593" t="str">
            <v>THB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 t="str">
            <v/>
          </cell>
          <cell r="E594" t="str">
            <v>SA</v>
          </cell>
          <cell r="F594" t="str">
            <v>40</v>
          </cell>
          <cell r="G594" t="str">
            <v>OX</v>
          </cell>
          <cell r="H594" t="str">
            <v/>
          </cell>
          <cell r="I594" t="str">
            <v>701036-IT2004/027-125 Payroll MA 2004</v>
          </cell>
          <cell r="J594">
            <v>38199</v>
          </cell>
          <cell r="L594" t="str">
            <v>THB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 t="str">
            <v/>
          </cell>
          <cell r="E595" t="str">
            <v>SA</v>
          </cell>
          <cell r="F595" t="str">
            <v>40</v>
          </cell>
          <cell r="G595" t="str">
            <v>OX</v>
          </cell>
          <cell r="H595" t="str">
            <v/>
          </cell>
          <cell r="I595" t="str">
            <v>701036-IT2004/027-125 Payroll MA 2004</v>
          </cell>
          <cell r="J595">
            <v>38230</v>
          </cell>
          <cell r="L595" t="str">
            <v>THB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 t="str">
            <v/>
          </cell>
          <cell r="E596" t="str">
            <v>SA</v>
          </cell>
          <cell r="F596" t="str">
            <v>40</v>
          </cell>
          <cell r="G596" t="str">
            <v>OX</v>
          </cell>
          <cell r="H596" t="str">
            <v/>
          </cell>
          <cell r="I596" t="str">
            <v>701036-IT2004/027-125 Payroll MA 2004</v>
          </cell>
          <cell r="J596">
            <v>38260</v>
          </cell>
          <cell r="L596" t="str">
            <v>THB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 t="str">
            <v/>
          </cell>
          <cell r="E598" t="str">
            <v>DR</v>
          </cell>
          <cell r="F598" t="str">
            <v>50</v>
          </cell>
          <cell r="G598" t="str">
            <v>D0</v>
          </cell>
          <cell r="H598" t="str">
            <v/>
          </cell>
          <cell r="I598" t="str">
            <v>701041-IT2004/036-82 Payroll MA 2004</v>
          </cell>
          <cell r="J598">
            <v>37991</v>
          </cell>
          <cell r="L598" t="str">
            <v>THB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 t="str">
            <v/>
          </cell>
          <cell r="E599" t="str">
            <v>SA</v>
          </cell>
          <cell r="F599" t="str">
            <v>40</v>
          </cell>
          <cell r="G599" t="str">
            <v>OX</v>
          </cell>
          <cell r="H599" t="str">
            <v/>
          </cell>
          <cell r="I599" t="str">
            <v>701041-IT2004/036-82 Payroll MA 2004</v>
          </cell>
          <cell r="J599">
            <v>38017</v>
          </cell>
          <cell r="L599" t="str">
            <v>THB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 t="str">
            <v/>
          </cell>
          <cell r="E600" t="str">
            <v>SA</v>
          </cell>
          <cell r="F600" t="str">
            <v>40</v>
          </cell>
          <cell r="G600" t="str">
            <v>OX</v>
          </cell>
          <cell r="H600" t="str">
            <v/>
          </cell>
          <cell r="I600" t="str">
            <v>701041-IT2004/036-82 Payroll MA 2004</v>
          </cell>
          <cell r="J600">
            <v>38046</v>
          </cell>
          <cell r="L600" t="str">
            <v>THB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 t="str">
            <v/>
          </cell>
          <cell r="E601" t="str">
            <v>SA</v>
          </cell>
          <cell r="F601" t="str">
            <v>40</v>
          </cell>
          <cell r="G601" t="str">
            <v>OX</v>
          </cell>
          <cell r="H601" t="str">
            <v/>
          </cell>
          <cell r="I601" t="str">
            <v>701041-IT2004/036-82 Payroll MA 2004</v>
          </cell>
          <cell r="J601">
            <v>38077</v>
          </cell>
          <cell r="L601" t="str">
            <v>THB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 t="str">
            <v/>
          </cell>
          <cell r="E602" t="str">
            <v>SA</v>
          </cell>
          <cell r="F602" t="str">
            <v>40</v>
          </cell>
          <cell r="G602" t="str">
            <v>OX</v>
          </cell>
          <cell r="H602" t="str">
            <v/>
          </cell>
          <cell r="I602" t="str">
            <v>701041-IT2004/036-82 Payroll MA 2004</v>
          </cell>
          <cell r="J602">
            <v>38107</v>
          </cell>
          <cell r="L602" t="str">
            <v>THB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 t="str">
            <v/>
          </cell>
          <cell r="E603" t="str">
            <v>SA</v>
          </cell>
          <cell r="F603" t="str">
            <v>40</v>
          </cell>
          <cell r="G603" t="str">
            <v>OX</v>
          </cell>
          <cell r="H603" t="str">
            <v/>
          </cell>
          <cell r="I603" t="str">
            <v>701041-IT2004/036-82 Payroll MA 2004</v>
          </cell>
          <cell r="J603">
            <v>38138</v>
          </cell>
          <cell r="L603" t="str">
            <v>THB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 t="str">
            <v/>
          </cell>
          <cell r="E604" t="str">
            <v>SA</v>
          </cell>
          <cell r="F604" t="str">
            <v>40</v>
          </cell>
          <cell r="G604" t="str">
            <v>OX</v>
          </cell>
          <cell r="H604" t="str">
            <v/>
          </cell>
          <cell r="I604" t="str">
            <v>701041-IT2004/036-82 Payroll MA 2004</v>
          </cell>
          <cell r="J604">
            <v>38168</v>
          </cell>
          <cell r="L604" t="str">
            <v>THB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 t="str">
            <v/>
          </cell>
          <cell r="E605" t="str">
            <v>SA</v>
          </cell>
          <cell r="F605" t="str">
            <v>40</v>
          </cell>
          <cell r="G605" t="str">
            <v>OX</v>
          </cell>
          <cell r="H605" t="str">
            <v/>
          </cell>
          <cell r="I605" t="str">
            <v>701041-IT2004/036-82 Payroll MA 2004</v>
          </cell>
          <cell r="J605">
            <v>38199</v>
          </cell>
          <cell r="L605" t="str">
            <v>THB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 t="str">
            <v/>
          </cell>
          <cell r="E606" t="str">
            <v>SA</v>
          </cell>
          <cell r="F606" t="str">
            <v>40</v>
          </cell>
          <cell r="G606" t="str">
            <v>OX</v>
          </cell>
          <cell r="H606" t="str">
            <v/>
          </cell>
          <cell r="I606" t="str">
            <v>701041-IT2004/036-82 Payroll MA 2004</v>
          </cell>
          <cell r="J606">
            <v>38230</v>
          </cell>
          <cell r="L606" t="str">
            <v>THB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 t="str">
            <v/>
          </cell>
          <cell r="E607" t="str">
            <v>SA</v>
          </cell>
          <cell r="F607" t="str">
            <v>40</v>
          </cell>
          <cell r="G607" t="str">
            <v>OX</v>
          </cell>
          <cell r="H607" t="str">
            <v/>
          </cell>
          <cell r="I607" t="str">
            <v>701041-IT2004/036-82 Payroll MA 2004</v>
          </cell>
          <cell r="J607">
            <v>38260</v>
          </cell>
          <cell r="L607" t="str">
            <v>THB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 t="str">
            <v/>
          </cell>
          <cell r="E609" t="str">
            <v>DR</v>
          </cell>
          <cell r="F609" t="str">
            <v>50</v>
          </cell>
          <cell r="G609" t="str">
            <v>D0</v>
          </cell>
          <cell r="H609" t="str">
            <v/>
          </cell>
          <cell r="I609" t="str">
            <v>701043-IT2004/039-53 Payroll MA 2004</v>
          </cell>
          <cell r="J609">
            <v>37991</v>
          </cell>
          <cell r="L609" t="str">
            <v>THB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 t="str">
            <v/>
          </cell>
          <cell r="E610" t="str">
            <v>SA</v>
          </cell>
          <cell r="F610" t="str">
            <v>40</v>
          </cell>
          <cell r="G610" t="str">
            <v>OX</v>
          </cell>
          <cell r="H610" t="str">
            <v/>
          </cell>
          <cell r="I610" t="str">
            <v>701043-IT2004/039-53 Payroll MA 2004</v>
          </cell>
          <cell r="J610">
            <v>38017</v>
          </cell>
          <cell r="L610" t="str">
            <v>THB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 t="str">
            <v/>
          </cell>
          <cell r="E611" t="str">
            <v>SA</v>
          </cell>
          <cell r="F611" t="str">
            <v>40</v>
          </cell>
          <cell r="G611" t="str">
            <v>OX</v>
          </cell>
          <cell r="H611" t="str">
            <v/>
          </cell>
          <cell r="I611" t="str">
            <v>701043-IT2004/039-53 Payroll MA 2004</v>
          </cell>
          <cell r="J611">
            <v>38046</v>
          </cell>
          <cell r="L611" t="str">
            <v>THB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 t="str">
            <v/>
          </cell>
          <cell r="E612" t="str">
            <v>SA</v>
          </cell>
          <cell r="F612" t="str">
            <v>40</v>
          </cell>
          <cell r="G612" t="str">
            <v>OX</v>
          </cell>
          <cell r="H612" t="str">
            <v/>
          </cell>
          <cell r="I612" t="str">
            <v>701043-IT2004/039-53 Payroll MA 2004</v>
          </cell>
          <cell r="J612">
            <v>38077</v>
          </cell>
          <cell r="L612" t="str">
            <v>THB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 t="str">
            <v/>
          </cell>
          <cell r="E613" t="str">
            <v>SA</v>
          </cell>
          <cell r="F613" t="str">
            <v>40</v>
          </cell>
          <cell r="G613" t="str">
            <v>OX</v>
          </cell>
          <cell r="H613" t="str">
            <v/>
          </cell>
          <cell r="I613" t="str">
            <v>701043-IT2004/039-53 Payroll MA 2004</v>
          </cell>
          <cell r="J613">
            <v>38107</v>
          </cell>
          <cell r="L613" t="str">
            <v>THB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 t="str">
            <v/>
          </cell>
          <cell r="E614" t="str">
            <v>SA</v>
          </cell>
          <cell r="F614" t="str">
            <v>40</v>
          </cell>
          <cell r="G614" t="str">
            <v>OX</v>
          </cell>
          <cell r="H614" t="str">
            <v/>
          </cell>
          <cell r="I614" t="str">
            <v>701043-IT2004/039-53 Payroll MA 2004</v>
          </cell>
          <cell r="J614">
            <v>38138</v>
          </cell>
          <cell r="L614" t="str">
            <v>THB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 t="str">
            <v/>
          </cell>
          <cell r="E615" t="str">
            <v>SA</v>
          </cell>
          <cell r="F615" t="str">
            <v>40</v>
          </cell>
          <cell r="G615" t="str">
            <v>OX</v>
          </cell>
          <cell r="H615" t="str">
            <v/>
          </cell>
          <cell r="I615" t="str">
            <v>701043-IT2004/039-53 Payroll MA 2004</v>
          </cell>
          <cell r="J615">
            <v>38168</v>
          </cell>
          <cell r="L615" t="str">
            <v>THB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 t="str">
            <v/>
          </cell>
          <cell r="E616" t="str">
            <v>SA</v>
          </cell>
          <cell r="F616" t="str">
            <v>40</v>
          </cell>
          <cell r="G616" t="str">
            <v>OX</v>
          </cell>
          <cell r="H616" t="str">
            <v/>
          </cell>
          <cell r="I616" t="str">
            <v>701043-IT2004/039-53 Payroll MA 2004</v>
          </cell>
          <cell r="J616">
            <v>38199</v>
          </cell>
          <cell r="L616" t="str">
            <v>THB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 t="str">
            <v/>
          </cell>
          <cell r="E617" t="str">
            <v>SA</v>
          </cell>
          <cell r="F617" t="str">
            <v>40</v>
          </cell>
          <cell r="G617" t="str">
            <v>OX</v>
          </cell>
          <cell r="H617" t="str">
            <v/>
          </cell>
          <cell r="I617" t="str">
            <v>701043-IT2004/039-53 Payroll MA 2004</v>
          </cell>
          <cell r="J617">
            <v>38230</v>
          </cell>
          <cell r="L617" t="str">
            <v>THB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 t="str">
            <v/>
          </cell>
          <cell r="E618" t="str">
            <v>SA</v>
          </cell>
          <cell r="F618" t="str">
            <v>40</v>
          </cell>
          <cell r="G618" t="str">
            <v>OX</v>
          </cell>
          <cell r="H618" t="str">
            <v/>
          </cell>
          <cell r="I618" t="str">
            <v>701043-IT2004/039-53 Payroll MA 2004</v>
          </cell>
          <cell r="J618">
            <v>38260</v>
          </cell>
          <cell r="L618" t="str">
            <v>THB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 t="str">
            <v/>
          </cell>
          <cell r="E620" t="str">
            <v>DR</v>
          </cell>
          <cell r="F620" t="str">
            <v>50</v>
          </cell>
          <cell r="G620" t="str">
            <v>D0</v>
          </cell>
          <cell r="H620" t="str">
            <v/>
          </cell>
          <cell r="I620" t="str">
            <v>701052-IT2004/026-2 SAP Prof. MA 2004</v>
          </cell>
          <cell r="J620">
            <v>37991</v>
          </cell>
          <cell r="L620" t="str">
            <v>THB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 t="str">
            <v/>
          </cell>
          <cell r="E621" t="str">
            <v>SA</v>
          </cell>
          <cell r="F621" t="str">
            <v>40</v>
          </cell>
          <cell r="G621" t="str">
            <v>OX</v>
          </cell>
          <cell r="H621" t="str">
            <v/>
          </cell>
          <cell r="I621" t="str">
            <v>701052-IT2004/026-2 SAP Prof. MA 2004</v>
          </cell>
          <cell r="J621">
            <v>38017</v>
          </cell>
          <cell r="L621" t="str">
            <v>THB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 t="str">
            <v/>
          </cell>
          <cell r="E622" t="str">
            <v>SA</v>
          </cell>
          <cell r="F622" t="str">
            <v>40</v>
          </cell>
          <cell r="G622" t="str">
            <v>OX</v>
          </cell>
          <cell r="H622" t="str">
            <v/>
          </cell>
          <cell r="I622" t="str">
            <v>701052-IT2004/026-2 SAP Prof. MA 2004</v>
          </cell>
          <cell r="J622">
            <v>38046</v>
          </cell>
          <cell r="L622" t="str">
            <v>THB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 t="str">
            <v/>
          </cell>
          <cell r="E623" t="str">
            <v>SA</v>
          </cell>
          <cell r="F623" t="str">
            <v>40</v>
          </cell>
          <cell r="G623" t="str">
            <v>OX</v>
          </cell>
          <cell r="H623" t="str">
            <v/>
          </cell>
          <cell r="I623" t="str">
            <v>701052-IT2004/026-2 SAP Prof. MA 2004</v>
          </cell>
          <cell r="J623">
            <v>38077</v>
          </cell>
          <cell r="L623" t="str">
            <v>THB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 t="str">
            <v/>
          </cell>
          <cell r="E624" t="str">
            <v>SA</v>
          </cell>
          <cell r="F624" t="str">
            <v>40</v>
          </cell>
          <cell r="G624" t="str">
            <v>OX</v>
          </cell>
          <cell r="H624" t="str">
            <v/>
          </cell>
          <cell r="I624" t="str">
            <v>701052-IT2004/026-2 SAP Prof. MA 2004</v>
          </cell>
          <cell r="J624">
            <v>38107</v>
          </cell>
          <cell r="L624" t="str">
            <v>THB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 t="str">
            <v/>
          </cell>
          <cell r="E625" t="str">
            <v>SA</v>
          </cell>
          <cell r="F625" t="str">
            <v>40</v>
          </cell>
          <cell r="G625" t="str">
            <v>OX</v>
          </cell>
          <cell r="H625" t="str">
            <v/>
          </cell>
          <cell r="I625" t="str">
            <v>701052-IT2004/026-2 SAP Prof. MA 2004</v>
          </cell>
          <cell r="J625">
            <v>38138</v>
          </cell>
          <cell r="L625" t="str">
            <v>THB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 t="str">
            <v/>
          </cell>
          <cell r="E626" t="str">
            <v>SA</v>
          </cell>
          <cell r="F626" t="str">
            <v>40</v>
          </cell>
          <cell r="G626" t="str">
            <v>OX</v>
          </cell>
          <cell r="H626" t="str">
            <v/>
          </cell>
          <cell r="I626" t="str">
            <v>701052-IT2004/026-2 SAP Prof. MA 2004</v>
          </cell>
          <cell r="J626">
            <v>38168</v>
          </cell>
          <cell r="L626" t="str">
            <v>THB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 t="str">
            <v/>
          </cell>
          <cell r="E627" t="str">
            <v>SA</v>
          </cell>
          <cell r="F627" t="str">
            <v>40</v>
          </cell>
          <cell r="G627" t="str">
            <v>OX</v>
          </cell>
          <cell r="H627" t="str">
            <v/>
          </cell>
          <cell r="I627" t="str">
            <v>701052-IT2004/026-2 SAP Prof. MA 2004</v>
          </cell>
          <cell r="J627">
            <v>38199</v>
          </cell>
          <cell r="L627" t="str">
            <v>THB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 t="str">
            <v/>
          </cell>
          <cell r="E628" t="str">
            <v>SA</v>
          </cell>
          <cell r="F628" t="str">
            <v>40</v>
          </cell>
          <cell r="G628" t="str">
            <v>OX</v>
          </cell>
          <cell r="H628" t="str">
            <v/>
          </cell>
          <cell r="I628" t="str">
            <v>701052-IT2004/026-2 SAP Prof. MA 2004</v>
          </cell>
          <cell r="J628">
            <v>38230</v>
          </cell>
          <cell r="L628" t="str">
            <v>THB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 t="str">
            <v/>
          </cell>
          <cell r="E629" t="str">
            <v>SA</v>
          </cell>
          <cell r="F629" t="str">
            <v>40</v>
          </cell>
          <cell r="G629" t="str">
            <v>OX</v>
          </cell>
          <cell r="H629" t="str">
            <v/>
          </cell>
          <cell r="I629" t="str">
            <v>701052-IT2004/026-2 SAP Prof. MA 2004</v>
          </cell>
          <cell r="J629">
            <v>38260</v>
          </cell>
          <cell r="L629" t="str">
            <v>THB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 t="str">
            <v/>
          </cell>
          <cell r="E631" t="str">
            <v>DR</v>
          </cell>
          <cell r="F631" t="str">
            <v>50</v>
          </cell>
          <cell r="G631" t="str">
            <v>D0</v>
          </cell>
          <cell r="H631" t="str">
            <v/>
          </cell>
          <cell r="I631" t="str">
            <v>701052-IT2004/026-250 Payroll MA 2004</v>
          </cell>
          <cell r="J631">
            <v>37991</v>
          </cell>
          <cell r="L631" t="str">
            <v>THB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 t="str">
            <v/>
          </cell>
          <cell r="E632" t="str">
            <v>SA</v>
          </cell>
          <cell r="F632" t="str">
            <v>40</v>
          </cell>
          <cell r="G632" t="str">
            <v>OX</v>
          </cell>
          <cell r="H632" t="str">
            <v/>
          </cell>
          <cell r="I632" t="str">
            <v>701052-IT2004/026-250 Payroll MA 2004</v>
          </cell>
          <cell r="J632">
            <v>38017</v>
          </cell>
          <cell r="L632" t="str">
            <v>THB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 t="str">
            <v/>
          </cell>
          <cell r="E633" t="str">
            <v>SA</v>
          </cell>
          <cell r="F633" t="str">
            <v>40</v>
          </cell>
          <cell r="G633" t="str">
            <v>OX</v>
          </cell>
          <cell r="H633" t="str">
            <v/>
          </cell>
          <cell r="I633" t="str">
            <v>701052-IT2004/026-250 Payroll MA 2004</v>
          </cell>
          <cell r="J633">
            <v>38046</v>
          </cell>
          <cell r="L633" t="str">
            <v>THB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 t="str">
            <v/>
          </cell>
          <cell r="E634" t="str">
            <v>SA</v>
          </cell>
          <cell r="F634" t="str">
            <v>40</v>
          </cell>
          <cell r="G634" t="str">
            <v>OX</v>
          </cell>
          <cell r="H634" t="str">
            <v/>
          </cell>
          <cell r="I634" t="str">
            <v>701052-IT2004/026-250 Payroll MA 2004</v>
          </cell>
          <cell r="J634">
            <v>38077</v>
          </cell>
          <cell r="L634" t="str">
            <v>THB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 t="str">
            <v/>
          </cell>
          <cell r="E635" t="str">
            <v>SA</v>
          </cell>
          <cell r="F635" t="str">
            <v>40</v>
          </cell>
          <cell r="G635" t="str">
            <v>OX</v>
          </cell>
          <cell r="H635" t="str">
            <v/>
          </cell>
          <cell r="I635" t="str">
            <v>701052-IT2004/026-250 Payroll MA 2004</v>
          </cell>
          <cell r="J635">
            <v>38107</v>
          </cell>
          <cell r="L635" t="str">
            <v>THB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 t="str">
            <v/>
          </cell>
          <cell r="E636" t="str">
            <v>SA</v>
          </cell>
          <cell r="F636" t="str">
            <v>40</v>
          </cell>
          <cell r="G636" t="str">
            <v>OX</v>
          </cell>
          <cell r="H636" t="str">
            <v/>
          </cell>
          <cell r="I636" t="str">
            <v>701052-IT2004/026-250 Payroll MA 2004</v>
          </cell>
          <cell r="J636">
            <v>38138</v>
          </cell>
          <cell r="L636" t="str">
            <v>THB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 t="str">
            <v/>
          </cell>
          <cell r="E637" t="str">
            <v>SA</v>
          </cell>
          <cell r="F637" t="str">
            <v>40</v>
          </cell>
          <cell r="G637" t="str">
            <v>OX</v>
          </cell>
          <cell r="H637" t="str">
            <v/>
          </cell>
          <cell r="I637" t="str">
            <v>701052-IT2004/026-250 Payroll MA 2004</v>
          </cell>
          <cell r="J637">
            <v>38168</v>
          </cell>
          <cell r="L637" t="str">
            <v>THB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 t="str">
            <v/>
          </cell>
          <cell r="E638" t="str">
            <v>SA</v>
          </cell>
          <cell r="F638" t="str">
            <v>40</v>
          </cell>
          <cell r="G638" t="str">
            <v>OX</v>
          </cell>
          <cell r="H638" t="str">
            <v/>
          </cell>
          <cell r="I638" t="str">
            <v>701052-IT2004/026-250 Payroll MA 2004</v>
          </cell>
          <cell r="J638">
            <v>38199</v>
          </cell>
          <cell r="L638" t="str">
            <v>THB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 t="str">
            <v/>
          </cell>
          <cell r="E639" t="str">
            <v>SA</v>
          </cell>
          <cell r="F639" t="str">
            <v>40</v>
          </cell>
          <cell r="G639" t="str">
            <v>OX</v>
          </cell>
          <cell r="H639" t="str">
            <v/>
          </cell>
          <cell r="I639" t="str">
            <v>701052-IT2004/026-250 Payroll MA 2004</v>
          </cell>
          <cell r="J639">
            <v>38230</v>
          </cell>
          <cell r="L639" t="str">
            <v>THB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 t="str">
            <v/>
          </cell>
          <cell r="E640" t="str">
            <v>SA</v>
          </cell>
          <cell r="F640" t="str">
            <v>40</v>
          </cell>
          <cell r="G640" t="str">
            <v>OX</v>
          </cell>
          <cell r="H640" t="str">
            <v/>
          </cell>
          <cell r="I640" t="str">
            <v>701052-IT2004/026-250 Payroll MA 2004</v>
          </cell>
          <cell r="J640">
            <v>38260</v>
          </cell>
          <cell r="L640" t="str">
            <v>THB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 t="str">
            <v/>
          </cell>
          <cell r="E642" t="str">
            <v>DR</v>
          </cell>
          <cell r="F642" t="str">
            <v>50</v>
          </cell>
          <cell r="G642" t="str">
            <v>D0</v>
          </cell>
          <cell r="H642" t="str">
            <v/>
          </cell>
          <cell r="I642" t="str">
            <v>701054-IT2004/033-55 Payroll MA 2004</v>
          </cell>
          <cell r="J642">
            <v>37991</v>
          </cell>
          <cell r="L642" t="str">
            <v>THB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 t="str">
            <v/>
          </cell>
          <cell r="E643" t="str">
            <v>SA</v>
          </cell>
          <cell r="F643" t="str">
            <v>40</v>
          </cell>
          <cell r="G643" t="str">
            <v>OX</v>
          </cell>
          <cell r="H643" t="str">
            <v/>
          </cell>
          <cell r="I643" t="str">
            <v>701054-IT2004/033-55 Payroll MA 2004</v>
          </cell>
          <cell r="J643">
            <v>38017</v>
          </cell>
          <cell r="L643" t="str">
            <v>THB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 t="str">
            <v/>
          </cell>
          <cell r="E644" t="str">
            <v>SA</v>
          </cell>
          <cell r="F644" t="str">
            <v>40</v>
          </cell>
          <cell r="G644" t="str">
            <v>OX</v>
          </cell>
          <cell r="H644" t="str">
            <v/>
          </cell>
          <cell r="I644" t="str">
            <v>701054-IT2004/033-55 Payroll MA 2004</v>
          </cell>
          <cell r="J644">
            <v>38046</v>
          </cell>
          <cell r="L644" t="str">
            <v>THB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 t="str">
            <v/>
          </cell>
          <cell r="E645" t="str">
            <v>SA</v>
          </cell>
          <cell r="F645" t="str">
            <v>40</v>
          </cell>
          <cell r="G645" t="str">
            <v>OX</v>
          </cell>
          <cell r="H645" t="str">
            <v/>
          </cell>
          <cell r="I645" t="str">
            <v>701054-IT2004/033-55 Payroll MA 2004</v>
          </cell>
          <cell r="J645">
            <v>38077</v>
          </cell>
          <cell r="L645" t="str">
            <v>THB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 t="str">
            <v/>
          </cell>
          <cell r="E646" t="str">
            <v>SA</v>
          </cell>
          <cell r="F646" t="str">
            <v>40</v>
          </cell>
          <cell r="G646" t="str">
            <v>OX</v>
          </cell>
          <cell r="H646" t="str">
            <v/>
          </cell>
          <cell r="I646" t="str">
            <v>701054-IT2004/033-55 Payroll MA 2004</v>
          </cell>
          <cell r="J646">
            <v>38107</v>
          </cell>
          <cell r="L646" t="str">
            <v>THB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 t="str">
            <v/>
          </cell>
          <cell r="E647" t="str">
            <v>SA</v>
          </cell>
          <cell r="F647" t="str">
            <v>40</v>
          </cell>
          <cell r="G647" t="str">
            <v>OX</v>
          </cell>
          <cell r="H647" t="str">
            <v/>
          </cell>
          <cell r="I647" t="str">
            <v>701054-IT2004/033-55 Payroll MA 2004</v>
          </cell>
          <cell r="J647">
            <v>38138</v>
          </cell>
          <cell r="L647" t="str">
            <v>THB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 t="str">
            <v/>
          </cell>
          <cell r="E648" t="str">
            <v>SA</v>
          </cell>
          <cell r="F648" t="str">
            <v>40</v>
          </cell>
          <cell r="G648" t="str">
            <v>OX</v>
          </cell>
          <cell r="H648" t="str">
            <v/>
          </cell>
          <cell r="I648" t="str">
            <v>701054-IT2004/033-55 Payroll MA 2004</v>
          </cell>
          <cell r="J648">
            <v>38168</v>
          </cell>
          <cell r="L648" t="str">
            <v>THB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 t="str">
            <v/>
          </cell>
          <cell r="E649" t="str">
            <v>SA</v>
          </cell>
          <cell r="F649" t="str">
            <v>40</v>
          </cell>
          <cell r="G649" t="str">
            <v>OX</v>
          </cell>
          <cell r="H649" t="str">
            <v/>
          </cell>
          <cell r="I649" t="str">
            <v>701054-IT2004/033-55 Payroll MA 2004</v>
          </cell>
          <cell r="J649">
            <v>38199</v>
          </cell>
          <cell r="L649" t="str">
            <v>THB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 t="str">
            <v/>
          </cell>
          <cell r="E650" t="str">
            <v>SA</v>
          </cell>
          <cell r="F650" t="str">
            <v>40</v>
          </cell>
          <cell r="G650" t="str">
            <v>OX</v>
          </cell>
          <cell r="H650" t="str">
            <v/>
          </cell>
          <cell r="I650" t="str">
            <v>701054-IT2004/033-55 Payroll MA 2004</v>
          </cell>
          <cell r="J650">
            <v>38230</v>
          </cell>
          <cell r="L650" t="str">
            <v>THB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 t="str">
            <v/>
          </cell>
          <cell r="E651" t="str">
            <v>SA</v>
          </cell>
          <cell r="F651" t="str">
            <v>40</v>
          </cell>
          <cell r="G651" t="str">
            <v>OX</v>
          </cell>
          <cell r="H651" t="str">
            <v/>
          </cell>
          <cell r="I651" t="str">
            <v>701054-IT2004/033-55 Payroll MA 2004</v>
          </cell>
          <cell r="J651">
            <v>38260</v>
          </cell>
          <cell r="L651" t="str">
            <v>THB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 t="str">
            <v/>
          </cell>
          <cell r="E653" t="str">
            <v>DR</v>
          </cell>
          <cell r="F653" t="str">
            <v>50</v>
          </cell>
          <cell r="G653" t="str">
            <v>D0</v>
          </cell>
          <cell r="H653" t="str">
            <v/>
          </cell>
          <cell r="I653" t="str">
            <v>701055-IT2004/031-77 Payroll MA 2004</v>
          </cell>
          <cell r="J653">
            <v>37991</v>
          </cell>
          <cell r="L653" t="str">
            <v>THB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 t="str">
            <v/>
          </cell>
          <cell r="E654" t="str">
            <v>SA</v>
          </cell>
          <cell r="F654" t="str">
            <v>40</v>
          </cell>
          <cell r="G654" t="str">
            <v>OX</v>
          </cell>
          <cell r="H654" t="str">
            <v/>
          </cell>
          <cell r="I654" t="str">
            <v>701055-IT2004/031-77 Payroll MA 2004</v>
          </cell>
          <cell r="J654">
            <v>38017</v>
          </cell>
          <cell r="L654" t="str">
            <v>THB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 t="str">
            <v/>
          </cell>
          <cell r="E655" t="str">
            <v>SA</v>
          </cell>
          <cell r="F655" t="str">
            <v>40</v>
          </cell>
          <cell r="G655" t="str">
            <v>OX</v>
          </cell>
          <cell r="H655" t="str">
            <v/>
          </cell>
          <cell r="I655" t="str">
            <v>701055-IT2004/031-77 Payroll MA 2004</v>
          </cell>
          <cell r="J655">
            <v>38046</v>
          </cell>
          <cell r="L655" t="str">
            <v>THB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 t="str">
            <v/>
          </cell>
          <cell r="E656" t="str">
            <v>SA</v>
          </cell>
          <cell r="F656" t="str">
            <v>40</v>
          </cell>
          <cell r="G656" t="str">
            <v>OX</v>
          </cell>
          <cell r="H656" t="str">
            <v/>
          </cell>
          <cell r="I656" t="str">
            <v>701055-IT2004/031-77 Payroll MA 2004</v>
          </cell>
          <cell r="J656">
            <v>38077</v>
          </cell>
          <cell r="L656" t="str">
            <v>THB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 t="str">
            <v/>
          </cell>
          <cell r="E657" t="str">
            <v>SA</v>
          </cell>
          <cell r="F657" t="str">
            <v>40</v>
          </cell>
          <cell r="G657" t="str">
            <v>OX</v>
          </cell>
          <cell r="H657" t="str">
            <v/>
          </cell>
          <cell r="I657" t="str">
            <v>701055-IT2004/031-77 Payroll MA 2004</v>
          </cell>
          <cell r="J657">
            <v>38107</v>
          </cell>
          <cell r="L657" t="str">
            <v>THB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 t="str">
            <v/>
          </cell>
          <cell r="E658" t="str">
            <v>SA</v>
          </cell>
          <cell r="F658" t="str">
            <v>40</v>
          </cell>
          <cell r="G658" t="str">
            <v>OX</v>
          </cell>
          <cell r="H658" t="str">
            <v/>
          </cell>
          <cell r="I658" t="str">
            <v>701055-IT2004/031-77 Payroll MA 2004</v>
          </cell>
          <cell r="J658">
            <v>38138</v>
          </cell>
          <cell r="L658" t="str">
            <v>THB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 t="str">
            <v/>
          </cell>
          <cell r="E659" t="str">
            <v>SA</v>
          </cell>
          <cell r="F659" t="str">
            <v>40</v>
          </cell>
          <cell r="G659" t="str">
            <v>OX</v>
          </cell>
          <cell r="H659" t="str">
            <v/>
          </cell>
          <cell r="I659" t="str">
            <v>701055-IT2004/031-77 Payroll MA 2004</v>
          </cell>
          <cell r="J659">
            <v>38168</v>
          </cell>
          <cell r="L659" t="str">
            <v>THB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 t="str">
            <v/>
          </cell>
          <cell r="E660" t="str">
            <v>SA</v>
          </cell>
          <cell r="F660" t="str">
            <v>40</v>
          </cell>
          <cell r="G660" t="str">
            <v>OX</v>
          </cell>
          <cell r="H660" t="str">
            <v/>
          </cell>
          <cell r="I660" t="str">
            <v>701055-IT2004/031-77 Payroll MA 2004</v>
          </cell>
          <cell r="J660">
            <v>38199</v>
          </cell>
          <cell r="L660" t="str">
            <v>THB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 t="str">
            <v/>
          </cell>
          <cell r="E661" t="str">
            <v>SA</v>
          </cell>
          <cell r="F661" t="str">
            <v>40</v>
          </cell>
          <cell r="G661" t="str">
            <v>OX</v>
          </cell>
          <cell r="H661" t="str">
            <v/>
          </cell>
          <cell r="I661" t="str">
            <v>701055-IT2004/031-77 Payroll MA 2004</v>
          </cell>
          <cell r="J661">
            <v>38230</v>
          </cell>
          <cell r="L661" t="str">
            <v>THB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 t="str">
            <v/>
          </cell>
          <cell r="E662" t="str">
            <v>SA</v>
          </cell>
          <cell r="F662" t="str">
            <v>40</v>
          </cell>
          <cell r="G662" t="str">
            <v>OX</v>
          </cell>
          <cell r="H662" t="str">
            <v/>
          </cell>
          <cell r="I662" t="str">
            <v>701055-IT2004/031-77 Payroll MA 2004</v>
          </cell>
          <cell r="J662">
            <v>38260</v>
          </cell>
          <cell r="L662" t="str">
            <v>THB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 t="str">
            <v/>
          </cell>
          <cell r="E664" t="str">
            <v>DR</v>
          </cell>
          <cell r="F664" t="str">
            <v>50</v>
          </cell>
          <cell r="G664" t="str">
            <v>D0</v>
          </cell>
          <cell r="H664" t="str">
            <v/>
          </cell>
          <cell r="I664" t="str">
            <v>701056-IT2004/038-94 Payroll MA 2004</v>
          </cell>
          <cell r="J664">
            <v>37991</v>
          </cell>
          <cell r="L664" t="str">
            <v>THB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 t="str">
            <v/>
          </cell>
          <cell r="E665" t="str">
            <v>SA</v>
          </cell>
          <cell r="F665" t="str">
            <v>40</v>
          </cell>
          <cell r="G665" t="str">
            <v>OX</v>
          </cell>
          <cell r="H665" t="str">
            <v/>
          </cell>
          <cell r="I665" t="str">
            <v>701056-IT2004/038-94 Payroll MA 2004</v>
          </cell>
          <cell r="J665">
            <v>38017</v>
          </cell>
          <cell r="L665" t="str">
            <v>THB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 t="str">
            <v/>
          </cell>
          <cell r="E666" t="str">
            <v>SA</v>
          </cell>
          <cell r="F666" t="str">
            <v>40</v>
          </cell>
          <cell r="G666" t="str">
            <v>OX</v>
          </cell>
          <cell r="H666" t="str">
            <v/>
          </cell>
          <cell r="I666" t="str">
            <v>701056-IT2004/038-94 Payroll MA 2004</v>
          </cell>
          <cell r="J666">
            <v>38046</v>
          </cell>
          <cell r="L666" t="str">
            <v>THB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 t="str">
            <v/>
          </cell>
          <cell r="E667" t="str">
            <v>SA</v>
          </cell>
          <cell r="F667" t="str">
            <v>40</v>
          </cell>
          <cell r="G667" t="str">
            <v>OX</v>
          </cell>
          <cell r="H667" t="str">
            <v/>
          </cell>
          <cell r="I667" t="str">
            <v>701056-IT2004/038-94 Payroll MA 2004</v>
          </cell>
          <cell r="J667">
            <v>38077</v>
          </cell>
          <cell r="L667" t="str">
            <v>THB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 t="str">
            <v/>
          </cell>
          <cell r="E668" t="str">
            <v>SA</v>
          </cell>
          <cell r="F668" t="str">
            <v>40</v>
          </cell>
          <cell r="G668" t="str">
            <v>OX</v>
          </cell>
          <cell r="H668" t="str">
            <v/>
          </cell>
          <cell r="I668" t="str">
            <v>701056-IT2004/038-94 Payroll MA 2004</v>
          </cell>
          <cell r="J668">
            <v>38107</v>
          </cell>
          <cell r="L668" t="str">
            <v>THB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 t="str">
            <v/>
          </cell>
          <cell r="E669" t="str">
            <v>SA</v>
          </cell>
          <cell r="F669" t="str">
            <v>40</v>
          </cell>
          <cell r="G669" t="str">
            <v>OX</v>
          </cell>
          <cell r="H669" t="str">
            <v/>
          </cell>
          <cell r="I669" t="str">
            <v>701056-IT2004/038-94 Payroll MA 2004</v>
          </cell>
          <cell r="J669">
            <v>38138</v>
          </cell>
          <cell r="L669" t="str">
            <v>THB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 t="str">
            <v/>
          </cell>
          <cell r="E670" t="str">
            <v>SA</v>
          </cell>
          <cell r="F670" t="str">
            <v>40</v>
          </cell>
          <cell r="G670" t="str">
            <v>OX</v>
          </cell>
          <cell r="H670" t="str">
            <v/>
          </cell>
          <cell r="I670" t="str">
            <v>701056-IT2004/038-94 Payroll MA 2004</v>
          </cell>
          <cell r="J670">
            <v>38168</v>
          </cell>
          <cell r="L670" t="str">
            <v>THB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 t="str">
            <v/>
          </cell>
          <cell r="E671" t="str">
            <v>SA</v>
          </cell>
          <cell r="F671" t="str">
            <v>40</v>
          </cell>
          <cell r="G671" t="str">
            <v>OX</v>
          </cell>
          <cell r="H671" t="str">
            <v/>
          </cell>
          <cell r="I671" t="str">
            <v>701056-IT2004/038-94 Payroll MA 2004</v>
          </cell>
          <cell r="J671">
            <v>38199</v>
          </cell>
          <cell r="L671" t="str">
            <v>THB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 t="str">
            <v/>
          </cell>
          <cell r="E672" t="str">
            <v>SA</v>
          </cell>
          <cell r="F672" t="str">
            <v>40</v>
          </cell>
          <cell r="G672" t="str">
            <v>OX</v>
          </cell>
          <cell r="H672" t="str">
            <v/>
          </cell>
          <cell r="I672" t="str">
            <v>701056-IT2004/038-94 Payroll MA 2004</v>
          </cell>
          <cell r="J672">
            <v>38230</v>
          </cell>
          <cell r="L672" t="str">
            <v>THB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 t="str">
            <v/>
          </cell>
          <cell r="E673" t="str">
            <v>SA</v>
          </cell>
          <cell r="F673" t="str">
            <v>40</v>
          </cell>
          <cell r="G673" t="str">
            <v>OX</v>
          </cell>
          <cell r="H673" t="str">
            <v/>
          </cell>
          <cell r="I673" t="str">
            <v>701056-IT2004/038-94 Payroll MA 2004</v>
          </cell>
          <cell r="J673">
            <v>38260</v>
          </cell>
          <cell r="L673" t="str">
            <v>THB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 t="str">
            <v/>
          </cell>
          <cell r="E675" t="str">
            <v>DR</v>
          </cell>
          <cell r="F675" t="str">
            <v>50</v>
          </cell>
          <cell r="G675" t="str">
            <v>D0</v>
          </cell>
          <cell r="H675" t="str">
            <v/>
          </cell>
          <cell r="I675" t="str">
            <v>701057-IT2004/037-64 Payroll MA 2004</v>
          </cell>
          <cell r="J675">
            <v>37991</v>
          </cell>
          <cell r="L675" t="str">
            <v>THB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 t="str">
            <v/>
          </cell>
          <cell r="E676" t="str">
            <v>SA</v>
          </cell>
          <cell r="F676" t="str">
            <v>40</v>
          </cell>
          <cell r="G676" t="str">
            <v>OX</v>
          </cell>
          <cell r="H676" t="str">
            <v/>
          </cell>
          <cell r="I676" t="str">
            <v>701057-IT2004/037-64 Payroll MA 2004</v>
          </cell>
          <cell r="J676">
            <v>38017</v>
          </cell>
          <cell r="L676" t="str">
            <v>THB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 t="str">
            <v/>
          </cell>
          <cell r="E677" t="str">
            <v>SA</v>
          </cell>
          <cell r="F677" t="str">
            <v>40</v>
          </cell>
          <cell r="G677" t="str">
            <v>OX</v>
          </cell>
          <cell r="H677" t="str">
            <v/>
          </cell>
          <cell r="I677" t="str">
            <v>701057-IT2004/037-64 Payroll MA 2004</v>
          </cell>
          <cell r="J677">
            <v>38046</v>
          </cell>
          <cell r="L677" t="str">
            <v>THB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 t="str">
            <v/>
          </cell>
          <cell r="E678" t="str">
            <v>SA</v>
          </cell>
          <cell r="F678" t="str">
            <v>40</v>
          </cell>
          <cell r="G678" t="str">
            <v>OX</v>
          </cell>
          <cell r="H678" t="str">
            <v/>
          </cell>
          <cell r="I678" t="str">
            <v>701057-IT2004/037-64 Payroll MA 2004</v>
          </cell>
          <cell r="J678">
            <v>38077</v>
          </cell>
          <cell r="L678" t="str">
            <v>THB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 t="str">
            <v/>
          </cell>
          <cell r="E679" t="str">
            <v>SA</v>
          </cell>
          <cell r="F679" t="str">
            <v>40</v>
          </cell>
          <cell r="G679" t="str">
            <v>OX</v>
          </cell>
          <cell r="H679" t="str">
            <v/>
          </cell>
          <cell r="I679" t="str">
            <v>701057-IT2004/037-64 Payroll MA 2004</v>
          </cell>
          <cell r="J679">
            <v>38107</v>
          </cell>
          <cell r="L679" t="str">
            <v>THB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 t="str">
            <v/>
          </cell>
          <cell r="E680" t="str">
            <v>SA</v>
          </cell>
          <cell r="F680" t="str">
            <v>40</v>
          </cell>
          <cell r="G680" t="str">
            <v>OX</v>
          </cell>
          <cell r="H680" t="str">
            <v/>
          </cell>
          <cell r="I680" t="str">
            <v>701057-IT2004/037-64 Payroll MA 2004</v>
          </cell>
          <cell r="J680">
            <v>38138</v>
          </cell>
          <cell r="L680" t="str">
            <v>THB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 t="str">
            <v/>
          </cell>
          <cell r="E681" t="str">
            <v>SA</v>
          </cell>
          <cell r="F681" t="str">
            <v>40</v>
          </cell>
          <cell r="G681" t="str">
            <v>OX</v>
          </cell>
          <cell r="H681" t="str">
            <v/>
          </cell>
          <cell r="I681" t="str">
            <v>701057-IT2004/037-64 Payroll MA 2004</v>
          </cell>
          <cell r="J681">
            <v>38168</v>
          </cell>
          <cell r="L681" t="str">
            <v>THB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 t="str">
            <v/>
          </cell>
          <cell r="E682" t="str">
            <v>SA</v>
          </cell>
          <cell r="F682" t="str">
            <v>40</v>
          </cell>
          <cell r="G682" t="str">
            <v>OX</v>
          </cell>
          <cell r="H682" t="str">
            <v/>
          </cell>
          <cell r="I682" t="str">
            <v>701057-IT2004/037-64 Payroll MA 2004</v>
          </cell>
          <cell r="J682">
            <v>38199</v>
          </cell>
          <cell r="L682" t="str">
            <v>THB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 t="str">
            <v/>
          </cell>
          <cell r="E683" t="str">
            <v>SA</v>
          </cell>
          <cell r="F683" t="str">
            <v>40</v>
          </cell>
          <cell r="G683" t="str">
            <v>OX</v>
          </cell>
          <cell r="H683" t="str">
            <v/>
          </cell>
          <cell r="I683" t="str">
            <v>701057-IT2004/037-64 Payroll MA 2004</v>
          </cell>
          <cell r="J683">
            <v>38230</v>
          </cell>
          <cell r="L683" t="str">
            <v>THB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 t="str">
            <v/>
          </cell>
          <cell r="E684" t="str">
            <v>SA</v>
          </cell>
          <cell r="F684" t="str">
            <v>40</v>
          </cell>
          <cell r="G684" t="str">
            <v>OX</v>
          </cell>
          <cell r="H684" t="str">
            <v/>
          </cell>
          <cell r="I684" t="str">
            <v>701057-IT2004/037-64 Payroll MA 2004</v>
          </cell>
          <cell r="J684">
            <v>38260</v>
          </cell>
          <cell r="L684" t="str">
            <v>THB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 t="str">
            <v/>
          </cell>
          <cell r="E686" t="str">
            <v>DR</v>
          </cell>
          <cell r="F686" t="str">
            <v>50</v>
          </cell>
          <cell r="G686" t="str">
            <v>D0</v>
          </cell>
          <cell r="H686" t="str">
            <v/>
          </cell>
          <cell r="I686" t="str">
            <v>70701053-IT2004/034-39 Payroll MA 2004</v>
          </cell>
          <cell r="J686">
            <v>37991</v>
          </cell>
          <cell r="L686" t="str">
            <v>THB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 t="str">
            <v/>
          </cell>
          <cell r="E687" t="str">
            <v>SA</v>
          </cell>
          <cell r="F687" t="str">
            <v>40</v>
          </cell>
          <cell r="G687" t="str">
            <v>OX</v>
          </cell>
          <cell r="H687" t="str">
            <v/>
          </cell>
          <cell r="I687" t="str">
            <v>70701053-IT2004/034-39 Payroll MA 2004</v>
          </cell>
          <cell r="J687">
            <v>38017</v>
          </cell>
          <cell r="L687" t="str">
            <v>THB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 t="str">
            <v/>
          </cell>
          <cell r="E688" t="str">
            <v>SA</v>
          </cell>
          <cell r="F688" t="str">
            <v>40</v>
          </cell>
          <cell r="G688" t="str">
            <v>OX</v>
          </cell>
          <cell r="H688" t="str">
            <v/>
          </cell>
          <cell r="I688" t="str">
            <v>70701053-IT2004/034-39 Payroll MA 2004</v>
          </cell>
          <cell r="J688">
            <v>38046</v>
          </cell>
          <cell r="L688" t="str">
            <v>THB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 t="str">
            <v/>
          </cell>
          <cell r="E689" t="str">
            <v>SA</v>
          </cell>
          <cell r="F689" t="str">
            <v>40</v>
          </cell>
          <cell r="G689" t="str">
            <v>OX</v>
          </cell>
          <cell r="H689" t="str">
            <v/>
          </cell>
          <cell r="I689" t="str">
            <v>70701053-IT2004/034-39 Payroll MA 2004</v>
          </cell>
          <cell r="J689">
            <v>38077</v>
          </cell>
          <cell r="L689" t="str">
            <v>THB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 t="str">
            <v/>
          </cell>
          <cell r="E690" t="str">
            <v>SA</v>
          </cell>
          <cell r="F690" t="str">
            <v>40</v>
          </cell>
          <cell r="G690" t="str">
            <v>OX</v>
          </cell>
          <cell r="H690" t="str">
            <v/>
          </cell>
          <cell r="I690" t="str">
            <v>70701053-IT2004/034-39 Payroll MA 2004</v>
          </cell>
          <cell r="J690">
            <v>38107</v>
          </cell>
          <cell r="L690" t="str">
            <v>THB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 t="str">
            <v/>
          </cell>
          <cell r="E691" t="str">
            <v>SA</v>
          </cell>
          <cell r="F691" t="str">
            <v>40</v>
          </cell>
          <cell r="G691" t="str">
            <v>OX</v>
          </cell>
          <cell r="H691" t="str">
            <v/>
          </cell>
          <cell r="I691" t="str">
            <v>70701053-IT2004/034-39 Payroll MA 2004</v>
          </cell>
          <cell r="J691">
            <v>38138</v>
          </cell>
          <cell r="L691" t="str">
            <v>THB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 t="str">
            <v/>
          </cell>
          <cell r="E692" t="str">
            <v>SA</v>
          </cell>
          <cell r="F692" t="str">
            <v>40</v>
          </cell>
          <cell r="G692" t="str">
            <v>OX</v>
          </cell>
          <cell r="H692" t="str">
            <v/>
          </cell>
          <cell r="I692" t="str">
            <v>70701053-IT2004/034-39 Payroll MA 2004</v>
          </cell>
          <cell r="J692">
            <v>38168</v>
          </cell>
          <cell r="L692" t="str">
            <v>THB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 t="str">
            <v/>
          </cell>
          <cell r="E693" t="str">
            <v>SA</v>
          </cell>
          <cell r="F693" t="str">
            <v>40</v>
          </cell>
          <cell r="G693" t="str">
            <v>OX</v>
          </cell>
          <cell r="H693" t="str">
            <v/>
          </cell>
          <cell r="I693" t="str">
            <v>70701053-IT2004/034-39 Payroll MA 2004</v>
          </cell>
          <cell r="J693">
            <v>38199</v>
          </cell>
          <cell r="L693" t="str">
            <v>THB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 t="str">
            <v/>
          </cell>
          <cell r="E694" t="str">
            <v>SA</v>
          </cell>
          <cell r="F694" t="str">
            <v>40</v>
          </cell>
          <cell r="G694" t="str">
            <v>OX</v>
          </cell>
          <cell r="H694" t="str">
            <v/>
          </cell>
          <cell r="I694" t="str">
            <v>70701053-IT2004/034-39 Payroll MA 2004</v>
          </cell>
          <cell r="J694">
            <v>38230</v>
          </cell>
          <cell r="L694" t="str">
            <v>THB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 t="str">
            <v/>
          </cell>
          <cell r="E695" t="str">
            <v>SA</v>
          </cell>
          <cell r="F695" t="str">
            <v>40</v>
          </cell>
          <cell r="G695" t="str">
            <v>OX</v>
          </cell>
          <cell r="H695" t="str">
            <v/>
          </cell>
          <cell r="I695" t="str">
            <v>70701053-IT2004/034-39 Payroll MA 2004</v>
          </cell>
          <cell r="J695">
            <v>38260</v>
          </cell>
          <cell r="L695" t="str">
            <v>THB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 t="str">
            <v/>
          </cell>
          <cell r="E697" t="str">
            <v>DR</v>
          </cell>
          <cell r="F697" t="str">
            <v>50</v>
          </cell>
          <cell r="G697" t="str">
            <v>DS</v>
          </cell>
          <cell r="H697" t="str">
            <v/>
          </cell>
          <cell r="I697" t="str">
            <v>TAO - SAP 17% MA-2004</v>
          </cell>
          <cell r="J697">
            <v>38035</v>
          </cell>
          <cell r="L697" t="str">
            <v>THB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 t="str">
            <v/>
          </cell>
          <cell r="E698" t="str">
            <v>SA</v>
          </cell>
          <cell r="F698" t="str">
            <v>40</v>
          </cell>
          <cell r="G698" t="str">
            <v>OX</v>
          </cell>
          <cell r="H698" t="str">
            <v/>
          </cell>
          <cell r="I698" t="str">
            <v>TAO - SAP 17% MA-2004</v>
          </cell>
          <cell r="J698">
            <v>38046</v>
          </cell>
          <cell r="L698" t="str">
            <v>THB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 t="str">
            <v/>
          </cell>
          <cell r="E699" t="str">
            <v>SA</v>
          </cell>
          <cell r="F699" t="str">
            <v>40</v>
          </cell>
          <cell r="G699" t="str">
            <v>OX</v>
          </cell>
          <cell r="H699" t="str">
            <v/>
          </cell>
          <cell r="I699" t="str">
            <v>TAO - SAP 17% MA-2004</v>
          </cell>
          <cell r="J699">
            <v>38077</v>
          </cell>
          <cell r="L699" t="str">
            <v>THB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 t="str">
            <v/>
          </cell>
          <cell r="E700" t="str">
            <v>SA</v>
          </cell>
          <cell r="F700" t="str">
            <v>40</v>
          </cell>
          <cell r="G700" t="str">
            <v>OX</v>
          </cell>
          <cell r="H700" t="str">
            <v/>
          </cell>
          <cell r="I700" t="str">
            <v>TAO - SAP 17% MA-2004</v>
          </cell>
          <cell r="J700">
            <v>38107</v>
          </cell>
          <cell r="L700" t="str">
            <v>THB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 t="str">
            <v/>
          </cell>
          <cell r="E701" t="str">
            <v>SA</v>
          </cell>
          <cell r="F701" t="str">
            <v>40</v>
          </cell>
          <cell r="G701" t="str">
            <v>OX</v>
          </cell>
          <cell r="H701" t="str">
            <v/>
          </cell>
          <cell r="I701" t="str">
            <v>TAO - SAP 17% MA-2004</v>
          </cell>
          <cell r="J701">
            <v>38138</v>
          </cell>
          <cell r="L701" t="str">
            <v>THB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 t="str">
            <v/>
          </cell>
          <cell r="E702" t="str">
            <v>SA</v>
          </cell>
          <cell r="F702" t="str">
            <v>40</v>
          </cell>
          <cell r="G702" t="str">
            <v>OX</v>
          </cell>
          <cell r="H702" t="str">
            <v/>
          </cell>
          <cell r="I702" t="str">
            <v>TAO - SAP 17% MA-2004</v>
          </cell>
          <cell r="J702">
            <v>38168</v>
          </cell>
          <cell r="L702" t="str">
            <v>THB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 t="str">
            <v/>
          </cell>
          <cell r="E703" t="str">
            <v>SA</v>
          </cell>
          <cell r="F703" t="str">
            <v>40</v>
          </cell>
          <cell r="G703" t="str">
            <v>OX</v>
          </cell>
          <cell r="H703" t="str">
            <v/>
          </cell>
          <cell r="I703" t="str">
            <v>TAO - SAP 17% MA-2004</v>
          </cell>
          <cell r="J703">
            <v>38199</v>
          </cell>
          <cell r="L703" t="str">
            <v>THB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 t="str">
            <v/>
          </cell>
          <cell r="E704" t="str">
            <v>SA</v>
          </cell>
          <cell r="F704" t="str">
            <v>40</v>
          </cell>
          <cell r="G704" t="str">
            <v>OX</v>
          </cell>
          <cell r="H704" t="str">
            <v/>
          </cell>
          <cell r="I704" t="str">
            <v>TAO - SAP 17% MA-2004</v>
          </cell>
          <cell r="J704">
            <v>38230</v>
          </cell>
          <cell r="L704" t="str">
            <v>THB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 t="str">
            <v/>
          </cell>
          <cell r="E705" t="str">
            <v>SA</v>
          </cell>
          <cell r="F705" t="str">
            <v>40</v>
          </cell>
          <cell r="G705" t="str">
            <v>OX</v>
          </cell>
          <cell r="H705" t="str">
            <v/>
          </cell>
          <cell r="I705" t="str">
            <v>TAO - SAP 17% MA-2004</v>
          </cell>
          <cell r="J705">
            <v>38260</v>
          </cell>
          <cell r="L705" t="str">
            <v>THB</v>
          </cell>
        </row>
        <row r="706">
          <cell r="I706" t="str">
            <v>TAO - SAP 17% MA-2004 Total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K"/>
      <sheetName val="Meter"/>
      <sheetName val="Meter@30 C"/>
      <sheetName val="Level"/>
      <sheetName val="Stock"/>
      <sheetName val="Blend"/>
      <sheetName val="Report Stock"/>
      <sheetName val="Level Tank"/>
      <sheetName val="Sheet1"/>
      <sheetName val="LSWR PTT"/>
      <sheetName val="VobsTO30C"/>
      <sheetName val="หนองคาย"/>
      <sheetName val="มุกดาหาร"/>
      <sheetName val="อรัญ"/>
      <sheetName val="ระนอง"/>
      <sheetName val="จันทรบุรี"/>
      <sheetName val="พิบูลฯ"/>
      <sheetName val="แม่สอด"/>
      <sheetName val="ช่องจอม"/>
      <sheetName val="เชียงของ"/>
      <sheetName val="เชียงแสน"/>
      <sheetName val="BCM"/>
      <sheetName val="Cooking Oil"/>
      <sheetName val="NN Crude Oil"/>
      <sheetName val="MA"/>
    </sheetNames>
    <sheetDataSet>
      <sheetData sheetId="0" refreshError="1"/>
      <sheetData sheetId="1" refreshError="1">
        <row r="3">
          <cell r="A3">
            <v>38693</v>
          </cell>
          <cell r="B3" t="str">
            <v>DELIVERY ORDER</v>
          </cell>
          <cell r="I3" t="str">
            <v>ปริมาณค้างจ่าย</v>
          </cell>
          <cell r="R3" t="str">
            <v>จำนวนรถ</v>
          </cell>
          <cell r="AA3" t="str">
            <v>HSD</v>
          </cell>
          <cell r="AB3" t="str">
            <v>HSD</v>
          </cell>
          <cell r="AC3" t="str">
            <v>SLOP</v>
          </cell>
          <cell r="AD3" t="str">
            <v>IK</v>
          </cell>
          <cell r="AE3" t="str">
            <v>HSD</v>
          </cell>
          <cell r="AF3" t="str">
            <v>HSD</v>
          </cell>
          <cell r="AG3" t="str">
            <v>IK</v>
          </cell>
          <cell r="AH3" t="str">
            <v>IK</v>
          </cell>
          <cell r="AI3" t="str">
            <v>HSD</v>
          </cell>
          <cell r="AJ3" t="str">
            <v>HSD</v>
          </cell>
          <cell r="AK3" t="str">
            <v>FO 5.2</v>
          </cell>
          <cell r="AL3" t="str">
            <v>3040 SOL.</v>
          </cell>
          <cell r="AM3" t="str">
            <v>IK 250</v>
          </cell>
          <cell r="AN3" t="str">
            <v>GS 95</v>
          </cell>
          <cell r="AO3" t="str">
            <v>GS 91</v>
          </cell>
          <cell r="AP3" t="str">
            <v>HSD</v>
          </cell>
          <cell r="AQ3" t="str">
            <v>HSD</v>
          </cell>
          <cell r="AR3" t="str">
            <v>SLOP</v>
          </cell>
          <cell r="AS3" t="str">
            <v>IK</v>
          </cell>
          <cell r="AT3" t="str">
            <v>HSD</v>
          </cell>
          <cell r="AU3" t="str">
            <v>HSD</v>
          </cell>
          <cell r="AV3" t="str">
            <v>IK</v>
          </cell>
          <cell r="AW3" t="str">
            <v>IK</v>
          </cell>
          <cell r="AX3" t="str">
            <v>HSD</v>
          </cell>
          <cell r="AY3" t="str">
            <v>HSD</v>
          </cell>
          <cell r="AZ3" t="str">
            <v>FO 5.2</v>
          </cell>
          <cell r="BA3" t="str">
            <v>3040 SOL.</v>
          </cell>
          <cell r="BB3" t="str">
            <v>IK 250</v>
          </cell>
          <cell r="BC3" t="str">
            <v>GS 95</v>
          </cell>
          <cell r="BD3" t="str">
            <v>GS 91</v>
          </cell>
          <cell r="BE3" t="str">
            <v>HSD</v>
          </cell>
          <cell r="BF3" t="str">
            <v>HSD</v>
          </cell>
          <cell r="BG3" t="str">
            <v>SLOP</v>
          </cell>
          <cell r="BH3" t="str">
            <v>DS_203</v>
          </cell>
          <cell r="BI3" t="str">
            <v>HSD</v>
          </cell>
          <cell r="BJ3" t="str">
            <v>HSD</v>
          </cell>
          <cell r="BK3" t="str">
            <v>DS_203</v>
          </cell>
          <cell r="BL3" t="str">
            <v>IK-250</v>
          </cell>
          <cell r="BM3" t="str">
            <v>HSD</v>
          </cell>
          <cell r="BN3" t="str">
            <v>HSD</v>
          </cell>
          <cell r="BO3" t="str">
            <v>FO 5.2</v>
          </cell>
          <cell r="BP3" t="str">
            <v>3040 SOL.</v>
          </cell>
          <cell r="BQ3" t="str">
            <v>IK 250</v>
          </cell>
          <cell r="BR3" t="str">
            <v>GS 95</v>
          </cell>
          <cell r="BS3" t="str">
            <v>GS 91</v>
          </cell>
          <cell r="BT3" t="str">
            <v>TK-215</v>
          </cell>
          <cell r="BU3" t="str">
            <v>TK-216</v>
          </cell>
          <cell r="BV3" t="str">
            <v>D/O</v>
          </cell>
          <cell r="BW3" t="str">
            <v>V@30๐C</v>
          </cell>
          <cell r="BX3" t="str">
            <v>Marker</v>
          </cell>
          <cell r="BY3" t="str">
            <v>DIESEL นครสวรรค์</v>
          </cell>
          <cell r="CA3" t="str">
            <v>DIESEL โคราช</v>
          </cell>
          <cell r="CC3" t="str">
            <v>DIESEL จุกเสม็ด</v>
          </cell>
          <cell r="CE3" t="str">
            <v>TK-103 ( IK-CHI )</v>
          </cell>
          <cell r="CH3" t="str">
            <v>TK-204 ( IK-VN )</v>
          </cell>
          <cell r="CK3" t="str">
            <v>GASOLINE 91</v>
          </cell>
          <cell r="CM3" t="str">
            <v>GASOLINE 95</v>
          </cell>
          <cell r="CO3" t="str">
            <v>TK-207</v>
          </cell>
          <cell r="CT3" t="str">
            <v>TK-106</v>
          </cell>
          <cell r="CV3" t="str">
            <v>TK-108</v>
          </cell>
          <cell r="CX3" t="str">
            <v>TK-211 ( IK-LOCAL )</v>
          </cell>
          <cell r="CZ3" t="str">
            <v>TK-214 ( IK-LOCAL )</v>
          </cell>
          <cell r="DB3" t="str">
            <v>TK-212 ( 3040 SOL )</v>
          </cell>
          <cell r="DD3" t="str">
            <v>TK-213 ( 3040 SOL )</v>
          </cell>
          <cell r="DF3" t="str">
            <v>Total  Delivery</v>
          </cell>
          <cell r="DG3" t="str">
            <v>Meter901</v>
          </cell>
          <cell r="DH3" t="str">
            <v>Meter902</v>
          </cell>
          <cell r="DI3" t="str">
            <v>Meter905</v>
          </cell>
          <cell r="DJ3" t="str">
            <v>Meter906</v>
          </cell>
          <cell r="DK3" t="str">
            <v>Meter909</v>
          </cell>
          <cell r="DL3" t="str">
            <v>Meter910</v>
          </cell>
          <cell r="DM3" t="str">
            <v>Meter901</v>
          </cell>
          <cell r="DN3" t="str">
            <v>Meter902</v>
          </cell>
          <cell r="DO3" t="str">
            <v>Meter905</v>
          </cell>
          <cell r="DP3" t="str">
            <v>Meter906</v>
          </cell>
          <cell r="DQ3" t="str">
            <v>Meter909</v>
          </cell>
          <cell r="DR3" t="str">
            <v>Meter910</v>
          </cell>
          <cell r="DS3" t="str">
            <v>Meter901</v>
          </cell>
          <cell r="DT3" t="str">
            <v>Meter902</v>
          </cell>
          <cell r="DU3" t="str">
            <v>Meter905</v>
          </cell>
          <cell r="DV3" t="str">
            <v>Meter906</v>
          </cell>
          <cell r="DW3" t="str">
            <v>Meter909</v>
          </cell>
          <cell r="DX3" t="str">
            <v>Meter910</v>
          </cell>
          <cell r="DY3" t="str">
            <v>Summary</v>
          </cell>
          <cell r="EA3" t="str">
            <v>TK-201</v>
          </cell>
        </row>
        <row r="4">
          <cell r="A4" t="str">
            <v xml:space="preserve"> DATE</v>
          </cell>
          <cell r="B4" t="str">
            <v>DIESEL ( All )</v>
          </cell>
          <cell r="C4" t="str">
            <v>SLOP</v>
          </cell>
          <cell r="D4" t="str">
            <v>3040 Sol</v>
          </cell>
          <cell r="E4" t="str">
            <v>IK 250 Local</v>
          </cell>
          <cell r="F4" t="str">
            <v>LSWR(ARC)</v>
          </cell>
          <cell r="G4" t="str">
            <v>GS91</v>
          </cell>
          <cell r="H4" t="str">
            <v>GS95</v>
          </cell>
          <cell r="I4" t="str">
            <v>DIESEL</v>
          </cell>
          <cell r="J4" t="str">
            <v>DIESEL Export</v>
          </cell>
          <cell r="K4" t="str">
            <v>SLOP</v>
          </cell>
          <cell r="L4" t="str">
            <v>3040 Sol</v>
          </cell>
          <cell r="M4" t="str">
            <v>IK 250 Local</v>
          </cell>
          <cell r="N4" t="str">
            <v>LSWR(ARC)</v>
          </cell>
          <cell r="O4" t="str">
            <v>LSWR( PTT)</v>
          </cell>
          <cell r="P4" t="str">
            <v>GS91</v>
          </cell>
          <cell r="Q4" t="str">
            <v>GS95</v>
          </cell>
          <cell r="R4" t="str">
            <v>DIESEL</v>
          </cell>
          <cell r="S4" t="str">
            <v>DIESEL Export</v>
          </cell>
          <cell r="T4" t="str">
            <v>SLOP</v>
          </cell>
          <cell r="U4" t="str">
            <v>3040 Sol</v>
          </cell>
          <cell r="V4" t="str">
            <v>IK Transfer</v>
          </cell>
          <cell r="W4" t="str">
            <v>IK 250 Local</v>
          </cell>
          <cell r="X4" t="str">
            <v>LSWR(ARC)</v>
          </cell>
          <cell r="Y4" t="str">
            <v>GS95</v>
          </cell>
          <cell r="Z4" t="str">
            <v>GS91</v>
          </cell>
          <cell r="AA4" t="str">
            <v>FQ-901</v>
          </cell>
          <cell r="AB4" t="str">
            <v>FQ-902</v>
          </cell>
          <cell r="AC4" t="str">
            <v>FQ-903</v>
          </cell>
          <cell r="AD4" t="str">
            <v>FQ-904</v>
          </cell>
          <cell r="AE4" t="str">
            <v>FQ-905</v>
          </cell>
          <cell r="AF4" t="str">
            <v>FQ-906</v>
          </cell>
          <cell r="AG4" t="str">
            <v>FQ-907</v>
          </cell>
          <cell r="AH4" t="str">
            <v>FQ-908</v>
          </cell>
          <cell r="AI4" t="str">
            <v>FQ-909</v>
          </cell>
          <cell r="AJ4" t="str">
            <v>FQ-910</v>
          </cell>
          <cell r="AK4" t="str">
            <v>FQ-911(ARC)</v>
          </cell>
          <cell r="AL4" t="str">
            <v>FQ-912</v>
          </cell>
          <cell r="AM4" t="str">
            <v>FQ-913</v>
          </cell>
          <cell r="AN4" t="str">
            <v>FQ-914</v>
          </cell>
          <cell r="AO4" t="str">
            <v>FQ-915</v>
          </cell>
          <cell r="AP4" t="str">
            <v>FQ-901</v>
          </cell>
          <cell r="AQ4" t="str">
            <v>FQ-902</v>
          </cell>
          <cell r="AR4" t="str">
            <v>FQ-903</v>
          </cell>
          <cell r="AS4" t="str">
            <v>FQ-904</v>
          </cell>
          <cell r="AT4" t="str">
            <v>FQ-905</v>
          </cell>
          <cell r="AU4" t="str">
            <v>FQ-906</v>
          </cell>
          <cell r="AV4" t="str">
            <v>FQ-907</v>
          </cell>
          <cell r="AW4" t="str">
            <v>FQ-908</v>
          </cell>
          <cell r="AX4" t="str">
            <v>FQ-909</v>
          </cell>
          <cell r="AY4" t="str">
            <v>FQ-910</v>
          </cell>
          <cell r="AZ4" t="str">
            <v>FQ-911</v>
          </cell>
          <cell r="BA4" t="str">
            <v>FQ-912</v>
          </cell>
          <cell r="BB4" t="str">
            <v xml:space="preserve">FQ-913 </v>
          </cell>
          <cell r="BC4" t="str">
            <v xml:space="preserve">FQ-914 </v>
          </cell>
          <cell r="BD4" t="str">
            <v xml:space="preserve">FQ-915 </v>
          </cell>
          <cell r="BE4" t="str">
            <v>FQ-901</v>
          </cell>
          <cell r="BF4" t="str">
            <v>FQ-902</v>
          </cell>
          <cell r="BG4" t="str">
            <v>FQ-903</v>
          </cell>
          <cell r="BH4" t="str">
            <v>FQ-904</v>
          </cell>
          <cell r="BI4" t="str">
            <v>FQ-905</v>
          </cell>
          <cell r="BJ4" t="str">
            <v>FQ-906</v>
          </cell>
          <cell r="BK4" t="str">
            <v>FQ-907</v>
          </cell>
          <cell r="BL4" t="str">
            <v>FQ-908</v>
          </cell>
          <cell r="BM4" t="str">
            <v>FQ-909</v>
          </cell>
          <cell r="BN4" t="str">
            <v>FQ-910</v>
          </cell>
          <cell r="BO4" t="str">
            <v>FQ-911 ( ARC )</v>
          </cell>
          <cell r="BP4" t="str">
            <v>FQ-912</v>
          </cell>
          <cell r="BQ4" t="str">
            <v>FQ-913</v>
          </cell>
          <cell r="BR4" t="str">
            <v>FQ-914</v>
          </cell>
          <cell r="BS4" t="str">
            <v>FQ-915</v>
          </cell>
          <cell r="BY4" t="str">
            <v>D/O</v>
          </cell>
          <cell r="BZ4" t="str">
            <v>METER</v>
          </cell>
          <cell r="CA4" t="str">
            <v>D / O</v>
          </cell>
          <cell r="CB4" t="str">
            <v>METER</v>
          </cell>
          <cell r="CC4" t="str">
            <v>D/O</v>
          </cell>
          <cell r="CD4" t="str">
            <v>METER</v>
          </cell>
          <cell r="CE4" t="str">
            <v>D/O</v>
          </cell>
          <cell r="CF4" t="str">
            <v>Meter @30 ๐C</v>
          </cell>
          <cell r="CG4" t="str">
            <v>D/O@30๐C</v>
          </cell>
          <cell r="CH4" t="str">
            <v>D/O</v>
          </cell>
          <cell r="CI4" t="str">
            <v>Meter 30 ๐C</v>
          </cell>
          <cell r="CJ4" t="str">
            <v>D/O@30๐C</v>
          </cell>
          <cell r="CK4" t="str">
            <v>D/O</v>
          </cell>
          <cell r="CL4" t="str">
            <v>RPC</v>
          </cell>
          <cell r="CM4" t="str">
            <v>D/O</v>
          </cell>
          <cell r="CN4" t="str">
            <v>RPC</v>
          </cell>
          <cell r="CO4" t="str">
            <v>D/O</v>
          </cell>
          <cell r="CP4" t="str">
            <v>V@30 ๐C D/O</v>
          </cell>
          <cell r="CQ4" t="str">
            <v>V@30 ๐C TANK</v>
          </cell>
          <cell r="CR4" t="str">
            <v>D/O</v>
          </cell>
          <cell r="CS4" t="str">
            <v>RPC</v>
          </cell>
          <cell r="CT4" t="str">
            <v>D/O</v>
          </cell>
          <cell r="CU4" t="str">
            <v>RPC</v>
          </cell>
          <cell r="CV4" t="str">
            <v>D/O</v>
          </cell>
          <cell r="CW4" t="str">
            <v>RPC</v>
          </cell>
          <cell r="CX4" t="str">
            <v>D/O</v>
          </cell>
          <cell r="CY4" t="str">
            <v>Meter 30 ๐C</v>
          </cell>
          <cell r="CZ4" t="str">
            <v>D/O</v>
          </cell>
          <cell r="DA4" t="str">
            <v>Meter 30 ๐C</v>
          </cell>
          <cell r="DB4" t="str">
            <v>D/O</v>
          </cell>
          <cell r="DC4" t="str">
            <v>Meter 30 ๐C</v>
          </cell>
          <cell r="DD4" t="str">
            <v>D/O</v>
          </cell>
          <cell r="DE4" t="str">
            <v>Meter 30 ๐C</v>
          </cell>
          <cell r="DF4" t="str">
            <v>Volume 30 ๐C</v>
          </cell>
          <cell r="DG4" t="str">
            <v>V@30-901</v>
          </cell>
          <cell r="DH4" t="str">
            <v>V@30-902</v>
          </cell>
          <cell r="DI4" t="str">
            <v>V@30-905</v>
          </cell>
          <cell r="DJ4" t="str">
            <v>V@30-906</v>
          </cell>
          <cell r="DK4" t="str">
            <v>V@30-909</v>
          </cell>
          <cell r="DL4" t="str">
            <v>V@30-910</v>
          </cell>
          <cell r="DM4" t="str">
            <v>V@30-901</v>
          </cell>
          <cell r="DN4" t="str">
            <v>V@30-902</v>
          </cell>
          <cell r="DO4" t="str">
            <v>V@30-905</v>
          </cell>
          <cell r="DP4" t="str">
            <v>V@30-906</v>
          </cell>
          <cell r="DQ4" t="str">
            <v>V@30-909</v>
          </cell>
          <cell r="DR4" t="str">
            <v>V@30-910</v>
          </cell>
          <cell r="DS4" t="str">
            <v>VObs901</v>
          </cell>
          <cell r="DT4" t="str">
            <v>VObs902</v>
          </cell>
          <cell r="DU4" t="str">
            <v>VObs905</v>
          </cell>
          <cell r="DV4" t="str">
            <v>VObs906</v>
          </cell>
          <cell r="DW4" t="str">
            <v>VObs909</v>
          </cell>
          <cell r="DX4" t="str">
            <v>VObs910</v>
          </cell>
          <cell r="DY4" t="str">
            <v>Vobs</v>
          </cell>
          <cell r="DZ4" t="str">
            <v>V@30c</v>
          </cell>
          <cell r="EA4" t="str">
            <v>D/O</v>
          </cell>
          <cell r="EB4" t="str">
            <v>Meter</v>
          </cell>
        </row>
        <row r="5">
          <cell r="A5">
            <v>38626</v>
          </cell>
          <cell r="B5">
            <v>1453000</v>
          </cell>
          <cell r="C5">
            <v>0</v>
          </cell>
          <cell r="D5">
            <v>9000</v>
          </cell>
          <cell r="E5">
            <v>0</v>
          </cell>
          <cell r="F5">
            <v>0</v>
          </cell>
          <cell r="G5">
            <v>9000</v>
          </cell>
          <cell r="H5">
            <v>0</v>
          </cell>
          <cell r="I5">
            <v>937000</v>
          </cell>
          <cell r="J5">
            <v>0</v>
          </cell>
          <cell r="K5">
            <v>0</v>
          </cell>
          <cell r="L5">
            <v>0</v>
          </cell>
          <cell r="M5">
            <v>32000</v>
          </cell>
          <cell r="N5">
            <v>0</v>
          </cell>
          <cell r="O5">
            <v>0</v>
          </cell>
          <cell r="P5">
            <v>18000</v>
          </cell>
          <cell r="Q5">
            <v>6000</v>
          </cell>
          <cell r="R5">
            <v>57</v>
          </cell>
          <cell r="S5">
            <v>0</v>
          </cell>
          <cell r="T5">
            <v>0</v>
          </cell>
          <cell r="U5">
            <v>1</v>
          </cell>
          <cell r="V5">
            <v>32</v>
          </cell>
          <cell r="W5">
            <v>0</v>
          </cell>
          <cell r="X5">
            <v>0</v>
          </cell>
          <cell r="Y5">
            <v>0</v>
          </cell>
          <cell r="Z5">
            <v>2</v>
          </cell>
          <cell r="AA5">
            <v>377486489</v>
          </cell>
          <cell r="AB5">
            <v>350996450</v>
          </cell>
          <cell r="AC5">
            <v>33220149</v>
          </cell>
          <cell r="AD5">
            <v>41546987</v>
          </cell>
          <cell r="AE5">
            <v>338980348</v>
          </cell>
          <cell r="AF5">
            <v>308151695</v>
          </cell>
          <cell r="AG5">
            <v>105993665</v>
          </cell>
          <cell r="AH5">
            <v>182599168</v>
          </cell>
          <cell r="AI5">
            <v>327570514</v>
          </cell>
          <cell r="AJ5">
            <v>113346299</v>
          </cell>
          <cell r="AK5">
            <v>39210160</v>
          </cell>
          <cell r="AL5">
            <v>77946949</v>
          </cell>
          <cell r="AM5">
            <v>52609413</v>
          </cell>
          <cell r="AN5">
            <v>10385234</v>
          </cell>
          <cell r="AO5">
            <v>33341838</v>
          </cell>
          <cell r="AP5">
            <v>384562043</v>
          </cell>
          <cell r="AQ5">
            <v>357442694</v>
          </cell>
          <cell r="AR5">
            <v>23342678</v>
          </cell>
          <cell r="AS5">
            <v>42279652</v>
          </cell>
          <cell r="AT5">
            <v>345154561</v>
          </cell>
          <cell r="AU5">
            <v>313636501</v>
          </cell>
          <cell r="AV5">
            <v>108094045</v>
          </cell>
          <cell r="AW5">
            <v>186263658</v>
          </cell>
          <cell r="AX5">
            <v>333339012</v>
          </cell>
          <cell r="AY5">
            <v>115334596</v>
          </cell>
          <cell r="AZ5">
            <v>42341871</v>
          </cell>
          <cell r="BA5">
            <v>79325774</v>
          </cell>
          <cell r="BB5">
            <v>53604381</v>
          </cell>
          <cell r="BC5">
            <v>10660433</v>
          </cell>
          <cell r="BD5">
            <v>34045156</v>
          </cell>
          <cell r="BE5">
            <v>104560</v>
          </cell>
          <cell r="BF5">
            <v>430114</v>
          </cell>
          <cell r="BG5">
            <v>0</v>
          </cell>
          <cell r="BH5">
            <v>637320</v>
          </cell>
          <cell r="BI5">
            <v>8971</v>
          </cell>
          <cell r="BJ5">
            <v>352864</v>
          </cell>
          <cell r="BK5">
            <v>0</v>
          </cell>
          <cell r="BL5">
            <v>630112</v>
          </cell>
          <cell r="BM5">
            <v>351554</v>
          </cell>
          <cell r="BN5">
            <v>199122</v>
          </cell>
          <cell r="BO5">
            <v>0</v>
          </cell>
          <cell r="BP5">
            <v>8999</v>
          </cell>
          <cell r="BQ5">
            <v>0</v>
          </cell>
          <cell r="BR5">
            <v>0</v>
          </cell>
          <cell r="BS5">
            <v>8955</v>
          </cell>
          <cell r="BT5">
            <v>8948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282000</v>
          </cell>
          <cell r="BZ5">
            <v>280812</v>
          </cell>
          <cell r="CA5">
            <v>240000</v>
          </cell>
          <cell r="CB5">
            <v>239038</v>
          </cell>
          <cell r="CC5">
            <v>0</v>
          </cell>
          <cell r="CD5">
            <v>0</v>
          </cell>
          <cell r="CE5">
            <v>0</v>
          </cell>
          <cell r="CF5">
            <v>0</v>
          </cell>
          <cell r="CG5">
            <v>0</v>
          </cell>
          <cell r="CH5">
            <v>1272000</v>
          </cell>
          <cell r="CI5">
            <v>1267432</v>
          </cell>
          <cell r="CJ5">
            <v>1267951</v>
          </cell>
          <cell r="CK5">
            <v>38000</v>
          </cell>
          <cell r="CL5">
            <v>38002</v>
          </cell>
          <cell r="CM5">
            <v>0</v>
          </cell>
          <cell r="CN5">
            <v>0</v>
          </cell>
          <cell r="CO5">
            <v>0</v>
          </cell>
          <cell r="CP5">
            <v>0</v>
          </cell>
          <cell r="CQ5">
            <v>0</v>
          </cell>
          <cell r="CR5">
            <v>0</v>
          </cell>
          <cell r="CS5">
            <v>0</v>
          </cell>
          <cell r="CX5">
            <v>0</v>
          </cell>
          <cell r="CY5">
            <v>0</v>
          </cell>
          <cell r="CZ5">
            <v>0</v>
          </cell>
          <cell r="DA5">
            <v>0</v>
          </cell>
          <cell r="DB5">
            <v>9000</v>
          </cell>
          <cell r="DC5">
            <v>8999</v>
          </cell>
          <cell r="DD5">
            <v>0</v>
          </cell>
          <cell r="DE5">
            <v>0</v>
          </cell>
          <cell r="DF5">
            <v>2732564</v>
          </cell>
          <cell r="DY5">
            <v>0</v>
          </cell>
          <cell r="DZ5">
            <v>0</v>
          </cell>
        </row>
        <row r="6">
          <cell r="A6">
            <v>38627</v>
          </cell>
          <cell r="B6">
            <v>411000</v>
          </cell>
          <cell r="C6">
            <v>0</v>
          </cell>
          <cell r="D6">
            <v>0</v>
          </cell>
          <cell r="E6">
            <v>32000</v>
          </cell>
          <cell r="F6">
            <v>0</v>
          </cell>
          <cell r="G6">
            <v>18000</v>
          </cell>
          <cell r="H6">
            <v>3000</v>
          </cell>
          <cell r="I6">
            <v>840000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6000</v>
          </cell>
          <cell r="Q6">
            <v>6000</v>
          </cell>
          <cell r="R6">
            <v>17</v>
          </cell>
          <cell r="S6">
            <v>8</v>
          </cell>
          <cell r="T6">
            <v>0</v>
          </cell>
          <cell r="U6">
            <v>0</v>
          </cell>
          <cell r="V6">
            <v>0</v>
          </cell>
          <cell r="W6">
            <v>2</v>
          </cell>
          <cell r="X6">
            <v>0</v>
          </cell>
          <cell r="Y6">
            <v>1</v>
          </cell>
          <cell r="Z6">
            <v>4</v>
          </cell>
          <cell r="AA6">
            <v>377563149</v>
          </cell>
          <cell r="AB6">
            <v>351067223</v>
          </cell>
          <cell r="AC6">
            <v>33220149</v>
          </cell>
          <cell r="AD6">
            <v>41546987</v>
          </cell>
          <cell r="AE6">
            <v>339074729</v>
          </cell>
          <cell r="AF6">
            <v>308218624</v>
          </cell>
          <cell r="AG6">
            <v>105993665</v>
          </cell>
          <cell r="AH6">
            <v>182599168</v>
          </cell>
          <cell r="AI6">
            <v>327665863</v>
          </cell>
          <cell r="AJ6">
            <v>113440609</v>
          </cell>
          <cell r="AK6">
            <v>39210160</v>
          </cell>
          <cell r="AL6">
            <v>77946949</v>
          </cell>
          <cell r="AM6">
            <v>52641043</v>
          </cell>
          <cell r="AN6">
            <v>10388182</v>
          </cell>
          <cell r="AO6">
            <v>33359458</v>
          </cell>
          <cell r="AP6">
            <v>384640045</v>
          </cell>
          <cell r="AQ6">
            <v>357514693</v>
          </cell>
          <cell r="AR6">
            <v>23342678</v>
          </cell>
          <cell r="AS6">
            <v>42279652</v>
          </cell>
          <cell r="AT6">
            <v>345250549</v>
          </cell>
          <cell r="AU6">
            <v>313704510</v>
          </cell>
          <cell r="AV6">
            <v>108094045</v>
          </cell>
          <cell r="AW6">
            <v>186263658</v>
          </cell>
          <cell r="AX6">
            <v>333580009</v>
          </cell>
          <cell r="AY6">
            <v>115478593</v>
          </cell>
          <cell r="AZ6">
            <v>42341871</v>
          </cell>
          <cell r="BA6">
            <v>79325774</v>
          </cell>
          <cell r="BB6">
            <v>53636400</v>
          </cell>
          <cell r="BC6">
            <v>10663433</v>
          </cell>
          <cell r="BD6">
            <v>34063156</v>
          </cell>
          <cell r="BE6">
            <v>77670</v>
          </cell>
          <cell r="BF6">
            <v>71705</v>
          </cell>
          <cell r="BG6">
            <v>0</v>
          </cell>
          <cell r="BH6">
            <v>0</v>
          </cell>
          <cell r="BI6">
            <v>95624</v>
          </cell>
          <cell r="BJ6">
            <v>67811</v>
          </cell>
          <cell r="BK6">
            <v>0</v>
          </cell>
          <cell r="BL6">
            <v>0</v>
          </cell>
          <cell r="BM6">
            <v>240018</v>
          </cell>
          <cell r="BN6">
            <v>143370</v>
          </cell>
          <cell r="BO6">
            <v>0</v>
          </cell>
          <cell r="BP6">
            <v>0</v>
          </cell>
          <cell r="BQ6">
            <v>32043</v>
          </cell>
          <cell r="BR6">
            <v>3002</v>
          </cell>
          <cell r="BS6">
            <v>17863</v>
          </cell>
          <cell r="BT6">
            <v>17865</v>
          </cell>
          <cell r="BU6">
            <v>3000</v>
          </cell>
          <cell r="BV6">
            <v>288000</v>
          </cell>
          <cell r="BW6">
            <v>286783</v>
          </cell>
          <cell r="BX6">
            <v>13.65</v>
          </cell>
          <cell r="BY6">
            <v>0</v>
          </cell>
          <cell r="BZ6">
            <v>0</v>
          </cell>
          <cell r="CA6">
            <v>340000</v>
          </cell>
          <cell r="CB6">
            <v>338743</v>
          </cell>
          <cell r="CC6">
            <v>0</v>
          </cell>
          <cell r="CD6">
            <v>0</v>
          </cell>
          <cell r="CE6">
            <v>0</v>
          </cell>
          <cell r="CF6">
            <v>0</v>
          </cell>
          <cell r="CG6">
            <v>0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0</v>
          </cell>
          <cell r="CN6">
            <v>0</v>
          </cell>
          <cell r="CO6">
            <v>1516000</v>
          </cell>
          <cell r="CP6">
            <v>1505427</v>
          </cell>
          <cell r="CQ6">
            <v>1505594</v>
          </cell>
          <cell r="CR6">
            <v>0</v>
          </cell>
          <cell r="CS6">
            <v>0</v>
          </cell>
          <cell r="CX6">
            <v>32000</v>
          </cell>
          <cell r="CY6">
            <v>32043</v>
          </cell>
          <cell r="CZ6">
            <v>0</v>
          </cell>
          <cell r="DA6">
            <v>0</v>
          </cell>
          <cell r="DB6">
            <v>0</v>
          </cell>
          <cell r="DC6">
            <v>0</v>
          </cell>
          <cell r="DD6">
            <v>0</v>
          </cell>
          <cell r="DE6">
            <v>0</v>
          </cell>
          <cell r="DF6">
            <v>749106</v>
          </cell>
          <cell r="DY6">
            <v>0</v>
          </cell>
          <cell r="DZ6">
            <v>0</v>
          </cell>
        </row>
        <row r="7">
          <cell r="A7">
            <v>38628</v>
          </cell>
          <cell r="B7">
            <v>970000</v>
          </cell>
          <cell r="C7">
            <v>0</v>
          </cell>
          <cell r="D7">
            <v>276000</v>
          </cell>
          <cell r="E7">
            <v>0</v>
          </cell>
          <cell r="F7">
            <v>58000</v>
          </cell>
          <cell r="G7">
            <v>38000</v>
          </cell>
          <cell r="H7">
            <v>9000</v>
          </cell>
          <cell r="I7">
            <v>601000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44</v>
          </cell>
          <cell r="S7">
            <v>3</v>
          </cell>
          <cell r="T7">
            <v>0</v>
          </cell>
          <cell r="U7">
            <v>14</v>
          </cell>
          <cell r="V7">
            <v>32</v>
          </cell>
          <cell r="W7">
            <v>0</v>
          </cell>
          <cell r="X7">
            <v>2</v>
          </cell>
          <cell r="Y7">
            <v>3</v>
          </cell>
          <cell r="Z7">
            <v>8</v>
          </cell>
          <cell r="AA7">
            <v>377657489</v>
          </cell>
          <cell r="AB7">
            <v>351362879</v>
          </cell>
          <cell r="AC7">
            <v>33220149</v>
          </cell>
          <cell r="AD7">
            <v>42168217</v>
          </cell>
          <cell r="AE7">
            <v>339172997</v>
          </cell>
          <cell r="AF7">
            <v>308458664</v>
          </cell>
          <cell r="AG7">
            <v>105993665</v>
          </cell>
          <cell r="AH7">
            <v>183217472</v>
          </cell>
          <cell r="AI7">
            <v>327760208</v>
          </cell>
          <cell r="AJ7">
            <v>113571048</v>
          </cell>
          <cell r="AK7">
            <v>39268559</v>
          </cell>
          <cell r="AL7">
            <v>78217809</v>
          </cell>
          <cell r="AM7">
            <v>52641043</v>
          </cell>
          <cell r="AN7">
            <v>10396959</v>
          </cell>
          <cell r="AO7">
            <v>33396672</v>
          </cell>
          <cell r="AP7">
            <v>384736043</v>
          </cell>
          <cell r="AQ7">
            <v>357815705</v>
          </cell>
          <cell r="AR7">
            <v>23342678</v>
          </cell>
          <cell r="AS7">
            <v>42911636</v>
          </cell>
          <cell r="AT7">
            <v>345350507</v>
          </cell>
          <cell r="AU7">
            <v>313948522</v>
          </cell>
          <cell r="AV7">
            <v>108094045</v>
          </cell>
          <cell r="AW7">
            <v>186891688</v>
          </cell>
          <cell r="AX7">
            <v>333676003</v>
          </cell>
          <cell r="AY7">
            <v>115707369</v>
          </cell>
          <cell r="AZ7">
            <v>42403403</v>
          </cell>
          <cell r="BA7">
            <v>79601767</v>
          </cell>
          <cell r="BB7">
            <v>53636400</v>
          </cell>
          <cell r="BC7">
            <v>10672434</v>
          </cell>
          <cell r="BD7">
            <v>34101162</v>
          </cell>
          <cell r="BE7">
            <v>95583</v>
          </cell>
          <cell r="BF7">
            <v>299550</v>
          </cell>
          <cell r="BG7">
            <v>0</v>
          </cell>
          <cell r="BH7">
            <v>629869</v>
          </cell>
          <cell r="BI7">
            <v>99562</v>
          </cell>
          <cell r="BJ7">
            <v>243202</v>
          </cell>
          <cell r="BK7">
            <v>0</v>
          </cell>
          <cell r="BL7">
            <v>626692</v>
          </cell>
          <cell r="BM7">
            <v>95588</v>
          </cell>
          <cell r="BN7">
            <v>227722</v>
          </cell>
          <cell r="BO7">
            <v>58244</v>
          </cell>
          <cell r="BP7">
            <v>274678</v>
          </cell>
          <cell r="BQ7">
            <v>0</v>
          </cell>
          <cell r="BR7">
            <v>8938</v>
          </cell>
          <cell r="BS7">
            <v>37727</v>
          </cell>
          <cell r="BT7">
            <v>37717</v>
          </cell>
          <cell r="BU7">
            <v>8934</v>
          </cell>
          <cell r="BV7">
            <v>96000</v>
          </cell>
          <cell r="BW7">
            <v>95552</v>
          </cell>
          <cell r="BX7">
            <v>4.55</v>
          </cell>
          <cell r="BY7">
            <v>202000</v>
          </cell>
          <cell r="BZ7">
            <v>201265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1260000</v>
          </cell>
          <cell r="CI7">
            <v>1256561</v>
          </cell>
          <cell r="CJ7">
            <v>1257087</v>
          </cell>
          <cell r="CK7">
            <v>0</v>
          </cell>
          <cell r="CL7">
            <v>0</v>
          </cell>
          <cell r="CM7">
            <v>0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  <cell r="CX7">
            <v>0</v>
          </cell>
          <cell r="CY7">
            <v>0</v>
          </cell>
          <cell r="CZ7">
            <v>0</v>
          </cell>
          <cell r="DA7">
            <v>0</v>
          </cell>
          <cell r="DB7">
            <v>276000</v>
          </cell>
          <cell r="DC7">
            <v>274678</v>
          </cell>
          <cell r="DD7">
            <v>0</v>
          </cell>
          <cell r="DE7">
            <v>0</v>
          </cell>
          <cell r="DF7">
            <v>2697341</v>
          </cell>
          <cell r="DY7">
            <v>0</v>
          </cell>
          <cell r="DZ7">
            <v>0</v>
          </cell>
        </row>
        <row r="8">
          <cell r="A8">
            <v>38629</v>
          </cell>
          <cell r="B8">
            <v>1499000</v>
          </cell>
          <cell r="C8">
            <v>0</v>
          </cell>
          <cell r="D8">
            <v>30000</v>
          </cell>
          <cell r="E8">
            <v>0</v>
          </cell>
          <cell r="F8">
            <v>58000</v>
          </cell>
          <cell r="G8">
            <v>13000</v>
          </cell>
          <cell r="H8">
            <v>3000</v>
          </cell>
          <cell r="I8">
            <v>270000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8000</v>
          </cell>
          <cell r="Q8">
            <v>4000</v>
          </cell>
          <cell r="R8">
            <v>61</v>
          </cell>
          <cell r="S8">
            <v>0</v>
          </cell>
          <cell r="T8">
            <v>0</v>
          </cell>
          <cell r="U8">
            <v>2</v>
          </cell>
          <cell r="V8">
            <v>0</v>
          </cell>
          <cell r="W8">
            <v>0</v>
          </cell>
          <cell r="X8">
            <v>2</v>
          </cell>
          <cell r="Y8">
            <v>1</v>
          </cell>
          <cell r="Z8">
            <v>3</v>
          </cell>
          <cell r="AA8">
            <v>377949388</v>
          </cell>
          <cell r="AB8">
            <v>351692082</v>
          </cell>
          <cell r="AC8">
            <v>33220149</v>
          </cell>
          <cell r="AD8">
            <v>42168217</v>
          </cell>
          <cell r="AE8">
            <v>339434513</v>
          </cell>
          <cell r="AF8">
            <v>308716401</v>
          </cell>
          <cell r="AG8">
            <v>105993665</v>
          </cell>
          <cell r="AH8">
            <v>183217472</v>
          </cell>
          <cell r="AI8">
            <v>328042324</v>
          </cell>
          <cell r="AJ8">
            <v>113622154</v>
          </cell>
          <cell r="AK8">
            <v>39326529</v>
          </cell>
          <cell r="AL8">
            <v>78247412</v>
          </cell>
          <cell r="AM8">
            <v>52641043</v>
          </cell>
          <cell r="AN8">
            <v>10399910</v>
          </cell>
          <cell r="AO8">
            <v>33409447</v>
          </cell>
          <cell r="AP8">
            <v>385033051</v>
          </cell>
          <cell r="AQ8">
            <v>358150729</v>
          </cell>
          <cell r="AR8">
            <v>23342678</v>
          </cell>
          <cell r="AS8">
            <v>42911636</v>
          </cell>
          <cell r="AT8">
            <v>345616485</v>
          </cell>
          <cell r="AU8">
            <v>314210540</v>
          </cell>
          <cell r="AV8">
            <v>108094045</v>
          </cell>
          <cell r="AW8">
            <v>186891688</v>
          </cell>
          <cell r="AX8">
            <v>333963002</v>
          </cell>
          <cell r="AY8">
            <v>115759367</v>
          </cell>
          <cell r="AZ8">
            <v>42464704</v>
          </cell>
          <cell r="BA8">
            <v>79631760</v>
          </cell>
          <cell r="BB8">
            <v>53636400</v>
          </cell>
          <cell r="BC8">
            <v>10675435</v>
          </cell>
          <cell r="BD8">
            <v>34114162</v>
          </cell>
          <cell r="BE8">
            <v>295744</v>
          </cell>
          <cell r="BF8">
            <v>333539</v>
          </cell>
          <cell r="BG8">
            <v>0</v>
          </cell>
          <cell r="BH8">
            <v>0</v>
          </cell>
          <cell r="BI8">
            <v>264960</v>
          </cell>
          <cell r="BJ8">
            <v>261132</v>
          </cell>
          <cell r="BK8">
            <v>0</v>
          </cell>
          <cell r="BL8">
            <v>0</v>
          </cell>
          <cell r="BM8">
            <v>285832</v>
          </cell>
          <cell r="BN8">
            <v>51779</v>
          </cell>
          <cell r="BO8">
            <v>58007</v>
          </cell>
          <cell r="BP8">
            <v>30020</v>
          </cell>
          <cell r="BQ8">
            <v>0</v>
          </cell>
          <cell r="BR8">
            <v>3005</v>
          </cell>
          <cell r="BS8">
            <v>13009</v>
          </cell>
          <cell r="BT8">
            <v>13011</v>
          </cell>
          <cell r="BU8">
            <v>3006</v>
          </cell>
          <cell r="BV8">
            <v>0</v>
          </cell>
          <cell r="BW8">
            <v>0</v>
          </cell>
          <cell r="BX8">
            <v>0</v>
          </cell>
          <cell r="BY8">
            <v>382000</v>
          </cell>
          <cell r="BZ8">
            <v>380525</v>
          </cell>
          <cell r="CA8">
            <v>288000</v>
          </cell>
          <cell r="CB8">
            <v>286894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30000</v>
          </cell>
          <cell r="DC8">
            <v>30020</v>
          </cell>
          <cell r="DD8">
            <v>0</v>
          </cell>
          <cell r="DE8">
            <v>0</v>
          </cell>
          <cell r="DF8">
            <v>1597030</v>
          </cell>
          <cell r="DY8">
            <v>0</v>
          </cell>
          <cell r="DZ8">
            <v>0</v>
          </cell>
        </row>
        <row r="9">
          <cell r="A9">
            <v>38630</v>
          </cell>
          <cell r="B9">
            <v>765000</v>
          </cell>
          <cell r="C9">
            <v>0</v>
          </cell>
          <cell r="D9">
            <v>51000</v>
          </cell>
          <cell r="E9">
            <v>0</v>
          </cell>
          <cell r="F9">
            <v>58000</v>
          </cell>
          <cell r="G9">
            <v>28000</v>
          </cell>
          <cell r="H9">
            <v>6000</v>
          </cell>
          <cell r="I9">
            <v>154000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8000</v>
          </cell>
          <cell r="Q9">
            <v>4000</v>
          </cell>
          <cell r="R9">
            <v>30</v>
          </cell>
          <cell r="S9">
            <v>0</v>
          </cell>
          <cell r="T9">
            <v>0</v>
          </cell>
          <cell r="U9">
            <v>3</v>
          </cell>
          <cell r="V9">
            <v>20</v>
          </cell>
          <cell r="W9">
            <v>0</v>
          </cell>
          <cell r="X9">
            <v>2</v>
          </cell>
          <cell r="Y9">
            <v>2</v>
          </cell>
          <cell r="Z9">
            <v>6</v>
          </cell>
          <cell r="AA9">
            <v>378133223</v>
          </cell>
          <cell r="AB9">
            <v>351821826</v>
          </cell>
          <cell r="AC9">
            <v>33220149</v>
          </cell>
          <cell r="AD9">
            <v>42529672</v>
          </cell>
          <cell r="AE9">
            <v>339556413</v>
          </cell>
          <cell r="AF9">
            <v>308837434</v>
          </cell>
          <cell r="AG9">
            <v>105993665</v>
          </cell>
          <cell r="AH9">
            <v>183595244</v>
          </cell>
          <cell r="AI9">
            <v>328171180</v>
          </cell>
          <cell r="AJ9">
            <v>113720368</v>
          </cell>
          <cell r="AK9">
            <v>39384508</v>
          </cell>
          <cell r="AL9">
            <v>78297568</v>
          </cell>
          <cell r="AM9">
            <v>52641043</v>
          </cell>
          <cell r="AN9">
            <v>10405802</v>
          </cell>
          <cell r="AO9">
            <v>33436890</v>
          </cell>
          <cell r="AP9">
            <v>385220060</v>
          </cell>
          <cell r="AQ9">
            <v>358282736</v>
          </cell>
          <cell r="AR9">
            <v>23342678</v>
          </cell>
          <cell r="AS9">
            <v>43279633</v>
          </cell>
          <cell r="AT9">
            <v>345740472</v>
          </cell>
          <cell r="AU9">
            <v>314333549</v>
          </cell>
          <cell r="AV9">
            <v>108094045</v>
          </cell>
          <cell r="AW9">
            <v>187275707</v>
          </cell>
          <cell r="AX9">
            <v>334094007</v>
          </cell>
          <cell r="AY9">
            <v>115827363</v>
          </cell>
          <cell r="AZ9">
            <v>42526014</v>
          </cell>
          <cell r="BA9">
            <v>79682753</v>
          </cell>
          <cell r="BB9">
            <v>53636400</v>
          </cell>
          <cell r="BC9">
            <v>10681436</v>
          </cell>
          <cell r="BD9">
            <v>34142162</v>
          </cell>
          <cell r="BE9">
            <v>186256</v>
          </cell>
          <cell r="BF9">
            <v>131453</v>
          </cell>
          <cell r="BG9">
            <v>0</v>
          </cell>
          <cell r="BH9">
            <v>366467</v>
          </cell>
          <cell r="BI9">
            <v>123506</v>
          </cell>
          <cell r="BJ9">
            <v>122627</v>
          </cell>
          <cell r="BK9">
            <v>0</v>
          </cell>
          <cell r="BL9">
            <v>382930</v>
          </cell>
          <cell r="BM9">
            <v>130553</v>
          </cell>
          <cell r="BN9">
            <v>67720</v>
          </cell>
          <cell r="BO9">
            <v>58004</v>
          </cell>
          <cell r="BP9">
            <v>50863</v>
          </cell>
          <cell r="BQ9">
            <v>0</v>
          </cell>
          <cell r="BR9">
            <v>6000</v>
          </cell>
          <cell r="BS9">
            <v>27821</v>
          </cell>
          <cell r="BT9">
            <v>27827</v>
          </cell>
          <cell r="BU9">
            <v>6009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496000</v>
          </cell>
          <cell r="CB9">
            <v>494157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752000</v>
          </cell>
          <cell r="CI9">
            <v>749397</v>
          </cell>
          <cell r="CJ9">
            <v>749620</v>
          </cell>
          <cell r="CK9">
            <v>0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X9">
            <v>0</v>
          </cell>
          <cell r="CY9">
            <v>0</v>
          </cell>
          <cell r="CZ9">
            <v>0</v>
          </cell>
          <cell r="DA9">
            <v>0</v>
          </cell>
          <cell r="DB9">
            <v>51000</v>
          </cell>
          <cell r="DC9">
            <v>50863</v>
          </cell>
          <cell r="DD9">
            <v>0</v>
          </cell>
          <cell r="DE9">
            <v>0</v>
          </cell>
          <cell r="DF9">
            <v>1654215</v>
          </cell>
          <cell r="DY9">
            <v>0</v>
          </cell>
          <cell r="DZ9">
            <v>0</v>
          </cell>
        </row>
        <row r="10">
          <cell r="A10">
            <v>38631</v>
          </cell>
          <cell r="B10">
            <v>879000</v>
          </cell>
          <cell r="C10">
            <v>0</v>
          </cell>
          <cell r="D10">
            <v>42000</v>
          </cell>
          <cell r="E10">
            <v>0</v>
          </cell>
          <cell r="F10">
            <v>58000</v>
          </cell>
          <cell r="G10">
            <v>22000</v>
          </cell>
          <cell r="H10">
            <v>0</v>
          </cell>
          <cell r="I10">
            <v>280000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37</v>
          </cell>
          <cell r="S10">
            <v>1</v>
          </cell>
          <cell r="T10">
            <v>0</v>
          </cell>
          <cell r="U10">
            <v>2</v>
          </cell>
          <cell r="V10">
            <v>18</v>
          </cell>
          <cell r="W10">
            <v>0</v>
          </cell>
          <cell r="X10">
            <v>2</v>
          </cell>
          <cell r="Y10">
            <v>0</v>
          </cell>
          <cell r="Z10">
            <v>5</v>
          </cell>
          <cell r="AA10">
            <v>378264967</v>
          </cell>
          <cell r="AB10">
            <v>352041928</v>
          </cell>
          <cell r="AC10">
            <v>33220149</v>
          </cell>
          <cell r="AD10">
            <v>42867314</v>
          </cell>
          <cell r="AE10">
            <v>339676371</v>
          </cell>
          <cell r="AF10">
            <v>309008671</v>
          </cell>
          <cell r="AG10">
            <v>105993665</v>
          </cell>
          <cell r="AH10">
            <v>183933600</v>
          </cell>
          <cell r="AI10">
            <v>328305889</v>
          </cell>
          <cell r="AJ10">
            <v>113873595</v>
          </cell>
          <cell r="AK10">
            <v>39442406</v>
          </cell>
          <cell r="AL10">
            <v>78338879</v>
          </cell>
          <cell r="AM10">
            <v>52641043</v>
          </cell>
          <cell r="AN10">
            <v>10405802</v>
          </cell>
          <cell r="AO10">
            <v>33458457</v>
          </cell>
          <cell r="AP10">
            <v>385354064</v>
          </cell>
          <cell r="AQ10">
            <v>358506752</v>
          </cell>
          <cell r="AR10">
            <v>23342678</v>
          </cell>
          <cell r="AS10">
            <v>43623627</v>
          </cell>
          <cell r="AT10">
            <v>345862457</v>
          </cell>
          <cell r="AU10">
            <v>314507565</v>
          </cell>
          <cell r="AV10">
            <v>108094045</v>
          </cell>
          <cell r="AW10">
            <v>187619764</v>
          </cell>
          <cell r="AX10">
            <v>334231014</v>
          </cell>
          <cell r="AY10">
            <v>115947356</v>
          </cell>
          <cell r="AZ10">
            <v>42587238</v>
          </cell>
          <cell r="BA10">
            <v>79724747</v>
          </cell>
          <cell r="BB10">
            <v>53636400</v>
          </cell>
          <cell r="BC10">
            <v>10681436</v>
          </cell>
          <cell r="BD10">
            <v>34164161</v>
          </cell>
          <cell r="BE10">
            <v>133479</v>
          </cell>
          <cell r="BF10">
            <v>223001</v>
          </cell>
          <cell r="BG10">
            <v>0</v>
          </cell>
          <cell r="BH10">
            <v>342354</v>
          </cell>
          <cell r="BI10">
            <v>121538</v>
          </cell>
          <cell r="BJ10">
            <v>173492</v>
          </cell>
          <cell r="BK10">
            <v>0</v>
          </cell>
          <cell r="BL10">
            <v>342294</v>
          </cell>
          <cell r="BM10">
            <v>136483</v>
          </cell>
          <cell r="BN10">
            <v>119508</v>
          </cell>
          <cell r="BO10">
            <v>58124</v>
          </cell>
          <cell r="BP10">
            <v>41893</v>
          </cell>
          <cell r="BQ10">
            <v>0</v>
          </cell>
          <cell r="BR10">
            <v>0</v>
          </cell>
          <cell r="BS10">
            <v>21849</v>
          </cell>
          <cell r="BT10">
            <v>21848</v>
          </cell>
          <cell r="BU10">
            <v>0</v>
          </cell>
          <cell r="BV10">
            <v>32000</v>
          </cell>
          <cell r="BW10">
            <v>31787</v>
          </cell>
          <cell r="BX10">
            <v>1.52</v>
          </cell>
          <cell r="BY10">
            <v>142000</v>
          </cell>
          <cell r="BZ10">
            <v>141520</v>
          </cell>
          <cell r="CA10">
            <v>280000</v>
          </cell>
          <cell r="CB10">
            <v>279004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688000</v>
          </cell>
          <cell r="CI10">
            <v>685294</v>
          </cell>
          <cell r="CJ10">
            <v>685449</v>
          </cell>
          <cell r="CK10">
            <v>38000</v>
          </cell>
          <cell r="CL10">
            <v>38077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42000</v>
          </cell>
          <cell r="DC10">
            <v>41893</v>
          </cell>
          <cell r="DD10">
            <v>0</v>
          </cell>
          <cell r="DE10">
            <v>0</v>
          </cell>
          <cell r="DF10">
            <v>1714660</v>
          </cell>
          <cell r="DY10">
            <v>0</v>
          </cell>
          <cell r="DZ10">
            <v>0</v>
          </cell>
        </row>
        <row r="11">
          <cell r="A11">
            <v>38632</v>
          </cell>
          <cell r="B11">
            <v>1845000</v>
          </cell>
          <cell r="C11">
            <v>0</v>
          </cell>
          <cell r="D11">
            <v>45000</v>
          </cell>
          <cell r="E11">
            <v>0</v>
          </cell>
          <cell r="F11">
            <v>0</v>
          </cell>
          <cell r="G11">
            <v>28000</v>
          </cell>
          <cell r="H11">
            <v>21000</v>
          </cell>
          <cell r="I11">
            <v>449000</v>
          </cell>
          <cell r="J11">
            <v>0</v>
          </cell>
          <cell r="K11">
            <v>0</v>
          </cell>
          <cell r="L11">
            <v>30000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78</v>
          </cell>
          <cell r="S11">
            <v>2</v>
          </cell>
          <cell r="T11">
            <v>0</v>
          </cell>
          <cell r="U11">
            <v>2</v>
          </cell>
          <cell r="V11">
            <v>0</v>
          </cell>
          <cell r="W11">
            <v>0</v>
          </cell>
          <cell r="X11">
            <v>0</v>
          </cell>
          <cell r="Y11">
            <v>5</v>
          </cell>
          <cell r="Z11">
            <v>5</v>
          </cell>
          <cell r="AA11">
            <v>378664275</v>
          </cell>
          <cell r="AB11">
            <v>352391005</v>
          </cell>
          <cell r="AC11">
            <v>33485831</v>
          </cell>
          <cell r="AD11">
            <v>42867314</v>
          </cell>
          <cell r="AE11">
            <v>339965544</v>
          </cell>
          <cell r="AF11">
            <v>309330580</v>
          </cell>
          <cell r="AG11">
            <v>105993665</v>
          </cell>
          <cell r="AH11">
            <v>183933600</v>
          </cell>
          <cell r="AI11">
            <v>328572378</v>
          </cell>
          <cell r="AJ11">
            <v>114065459</v>
          </cell>
          <cell r="AK11">
            <v>39442406</v>
          </cell>
          <cell r="AL11">
            <v>78383117</v>
          </cell>
          <cell r="AM11">
            <v>52641043</v>
          </cell>
          <cell r="AN11">
            <v>10426326</v>
          </cell>
          <cell r="AO11">
            <v>33485831</v>
          </cell>
          <cell r="AP11">
            <v>385757070</v>
          </cell>
          <cell r="AQ11">
            <v>358861778</v>
          </cell>
          <cell r="AR11">
            <v>23342678</v>
          </cell>
          <cell r="AS11">
            <v>43623627</v>
          </cell>
          <cell r="AT11">
            <v>346156419</v>
          </cell>
          <cell r="AU11">
            <v>314834580</v>
          </cell>
          <cell r="AV11">
            <v>108094045</v>
          </cell>
          <cell r="AW11">
            <v>187619764</v>
          </cell>
          <cell r="AX11">
            <v>334502027</v>
          </cell>
          <cell r="AY11">
            <v>116210344</v>
          </cell>
          <cell r="AZ11">
            <v>42587238</v>
          </cell>
          <cell r="BA11">
            <v>79769742</v>
          </cell>
          <cell r="BB11">
            <v>53636400</v>
          </cell>
          <cell r="BC11">
            <v>10702439</v>
          </cell>
          <cell r="BD11">
            <v>34192160</v>
          </cell>
          <cell r="BE11">
            <v>404567</v>
          </cell>
          <cell r="BF11">
            <v>353675</v>
          </cell>
          <cell r="BG11">
            <v>0</v>
          </cell>
          <cell r="BH11">
            <v>0</v>
          </cell>
          <cell r="BI11">
            <v>292982</v>
          </cell>
          <cell r="BJ11">
            <v>393673</v>
          </cell>
          <cell r="BK11">
            <v>0</v>
          </cell>
          <cell r="BL11">
            <v>0</v>
          </cell>
          <cell r="BM11">
            <v>269999</v>
          </cell>
          <cell r="BN11">
            <v>194391</v>
          </cell>
          <cell r="BO11">
            <v>0</v>
          </cell>
          <cell r="BP11">
            <v>44862</v>
          </cell>
          <cell r="BQ11">
            <v>0</v>
          </cell>
          <cell r="BR11">
            <v>20900</v>
          </cell>
          <cell r="BS11">
            <v>27732</v>
          </cell>
          <cell r="BT11">
            <v>27738</v>
          </cell>
          <cell r="BU11">
            <v>20906</v>
          </cell>
          <cell r="BV11">
            <v>68000</v>
          </cell>
          <cell r="BW11">
            <v>67524</v>
          </cell>
          <cell r="BX11">
            <v>3.22</v>
          </cell>
          <cell r="BY11">
            <v>211000</v>
          </cell>
          <cell r="BZ11">
            <v>210372</v>
          </cell>
          <cell r="CA11">
            <v>284000</v>
          </cell>
          <cell r="CB11">
            <v>283109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76000</v>
          </cell>
          <cell r="CL11">
            <v>76026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45000</v>
          </cell>
          <cell r="DC11">
            <v>44862</v>
          </cell>
          <cell r="DD11">
            <v>0</v>
          </cell>
          <cell r="DE11">
            <v>0</v>
          </cell>
          <cell r="DF11">
            <v>2002793</v>
          </cell>
          <cell r="DY11">
            <v>0</v>
          </cell>
          <cell r="DZ11">
            <v>0</v>
          </cell>
        </row>
        <row r="12">
          <cell r="A12">
            <v>38633</v>
          </cell>
          <cell r="B12">
            <v>1148000</v>
          </cell>
          <cell r="C12">
            <v>0</v>
          </cell>
          <cell r="D12">
            <v>60000</v>
          </cell>
          <cell r="E12">
            <v>0</v>
          </cell>
          <cell r="F12">
            <v>0</v>
          </cell>
          <cell r="G12">
            <v>13000</v>
          </cell>
          <cell r="H12">
            <v>6000</v>
          </cell>
          <cell r="I12">
            <v>1108000</v>
          </cell>
          <cell r="J12">
            <v>0</v>
          </cell>
          <cell r="K12">
            <v>0</v>
          </cell>
          <cell r="L12">
            <v>0</v>
          </cell>
          <cell r="M12">
            <v>32000</v>
          </cell>
          <cell r="O12">
            <v>0</v>
          </cell>
          <cell r="P12">
            <v>44000</v>
          </cell>
          <cell r="Q12">
            <v>12000</v>
          </cell>
          <cell r="R12">
            <v>50</v>
          </cell>
          <cell r="S12">
            <v>0</v>
          </cell>
          <cell r="T12">
            <v>0</v>
          </cell>
          <cell r="U12">
            <v>3</v>
          </cell>
          <cell r="V12">
            <v>0</v>
          </cell>
          <cell r="X12">
            <v>0</v>
          </cell>
          <cell r="Y12">
            <v>3</v>
          </cell>
          <cell r="Z12">
            <v>1</v>
          </cell>
          <cell r="AA12">
            <v>378920854</v>
          </cell>
          <cell r="AB12">
            <v>352610235</v>
          </cell>
          <cell r="AC12">
            <v>33498583</v>
          </cell>
          <cell r="AD12">
            <v>42867314</v>
          </cell>
          <cell r="AE12">
            <v>340211448</v>
          </cell>
          <cell r="AF12">
            <v>309533403</v>
          </cell>
          <cell r="AG12">
            <v>105993665</v>
          </cell>
          <cell r="AH12">
            <v>183933600</v>
          </cell>
          <cell r="AI12">
            <v>328664822</v>
          </cell>
          <cell r="AJ12">
            <v>114174565</v>
          </cell>
          <cell r="AK12">
            <v>39442406</v>
          </cell>
          <cell r="AL12">
            <v>78442179</v>
          </cell>
          <cell r="AM12">
            <v>52641043</v>
          </cell>
          <cell r="AN12">
            <v>10432240</v>
          </cell>
          <cell r="AO12">
            <v>33498583</v>
          </cell>
          <cell r="AP12">
            <v>386021073</v>
          </cell>
          <cell r="AQ12">
            <v>359084801</v>
          </cell>
          <cell r="AR12">
            <v>23342678</v>
          </cell>
          <cell r="AS12">
            <v>43623627</v>
          </cell>
          <cell r="AT12">
            <v>346406384</v>
          </cell>
          <cell r="AU12">
            <v>315040599</v>
          </cell>
          <cell r="AV12">
            <v>108094045</v>
          </cell>
          <cell r="AW12">
            <v>187619764</v>
          </cell>
          <cell r="AX12">
            <v>334596030</v>
          </cell>
          <cell r="AY12">
            <v>116321337</v>
          </cell>
          <cell r="AZ12">
            <v>42587238</v>
          </cell>
          <cell r="BA12">
            <v>79829741</v>
          </cell>
          <cell r="BB12">
            <v>53636400</v>
          </cell>
          <cell r="BC12">
            <v>10708440</v>
          </cell>
          <cell r="BD12">
            <v>34205160</v>
          </cell>
          <cell r="BE12">
            <v>259958</v>
          </cell>
          <cell r="BF12">
            <v>222118</v>
          </cell>
          <cell r="BG12">
            <v>0</v>
          </cell>
          <cell r="BH12">
            <v>0</v>
          </cell>
          <cell r="BI12">
            <v>249143</v>
          </cell>
          <cell r="BJ12">
            <v>205494</v>
          </cell>
          <cell r="BK12">
            <v>0</v>
          </cell>
          <cell r="BL12">
            <v>0</v>
          </cell>
          <cell r="BM12">
            <v>93662</v>
          </cell>
          <cell r="BN12">
            <v>110543</v>
          </cell>
          <cell r="BO12">
            <v>0</v>
          </cell>
          <cell r="BP12">
            <v>59895</v>
          </cell>
          <cell r="BQ12">
            <v>0</v>
          </cell>
          <cell r="BR12">
            <v>6022</v>
          </cell>
          <cell r="BS12">
            <v>12928</v>
          </cell>
          <cell r="BT12">
            <v>12965</v>
          </cell>
          <cell r="BU12">
            <v>6012</v>
          </cell>
          <cell r="BV12">
            <v>0</v>
          </cell>
          <cell r="BW12">
            <v>0</v>
          </cell>
          <cell r="BX12">
            <v>0</v>
          </cell>
          <cell r="BY12">
            <v>105000</v>
          </cell>
          <cell r="BZ12">
            <v>104721</v>
          </cell>
          <cell r="CA12">
            <v>102000</v>
          </cell>
          <cell r="CB12">
            <v>101715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60000</v>
          </cell>
          <cell r="DE12">
            <v>59895</v>
          </cell>
          <cell r="DF12">
            <v>1219790</v>
          </cell>
          <cell r="DY12">
            <v>0</v>
          </cell>
          <cell r="DZ12">
            <v>0</v>
          </cell>
        </row>
        <row r="13">
          <cell r="A13">
            <v>38634</v>
          </cell>
          <cell r="B13">
            <v>1134000</v>
          </cell>
          <cell r="C13">
            <v>0</v>
          </cell>
          <cell r="D13">
            <v>32000</v>
          </cell>
          <cell r="E13">
            <v>32000</v>
          </cell>
          <cell r="F13">
            <v>0</v>
          </cell>
          <cell r="G13">
            <v>12000</v>
          </cell>
          <cell r="H13">
            <v>4000</v>
          </cell>
          <cell r="I13">
            <v>850000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8000</v>
          </cell>
          <cell r="Q13">
            <v>8000</v>
          </cell>
          <cell r="R13">
            <v>42</v>
          </cell>
          <cell r="S13">
            <v>0</v>
          </cell>
          <cell r="T13">
            <v>0</v>
          </cell>
          <cell r="U13">
            <v>2</v>
          </cell>
          <cell r="V13">
            <v>0</v>
          </cell>
          <cell r="W13">
            <v>2</v>
          </cell>
          <cell r="X13">
            <v>0</v>
          </cell>
          <cell r="Y13">
            <v>1</v>
          </cell>
          <cell r="Z13">
            <v>2</v>
          </cell>
          <cell r="AA13">
            <v>379217902</v>
          </cell>
          <cell r="AB13">
            <v>352798134</v>
          </cell>
          <cell r="AC13">
            <v>33498583</v>
          </cell>
          <cell r="AD13">
            <v>42867314</v>
          </cell>
          <cell r="AE13">
            <v>340429911</v>
          </cell>
          <cell r="AF13">
            <v>309680173</v>
          </cell>
          <cell r="AG13">
            <v>105993665</v>
          </cell>
          <cell r="AH13">
            <v>183933600</v>
          </cell>
          <cell r="AI13">
            <v>328796617</v>
          </cell>
          <cell r="AJ13">
            <v>114379399</v>
          </cell>
          <cell r="AK13">
            <v>39442406</v>
          </cell>
          <cell r="AL13">
            <v>78473629</v>
          </cell>
          <cell r="AM13">
            <v>52672628</v>
          </cell>
          <cell r="AN13">
            <v>10436147</v>
          </cell>
          <cell r="AO13">
            <v>33510298</v>
          </cell>
          <cell r="AP13">
            <v>386323078</v>
          </cell>
          <cell r="AQ13">
            <v>359275823</v>
          </cell>
          <cell r="AR13">
            <v>23342678</v>
          </cell>
          <cell r="AS13">
            <v>43623627</v>
          </cell>
          <cell r="AT13">
            <v>346628358</v>
          </cell>
          <cell r="AU13">
            <v>315189613</v>
          </cell>
          <cell r="AV13">
            <v>108094045</v>
          </cell>
          <cell r="AW13">
            <v>187619764</v>
          </cell>
          <cell r="AX13">
            <v>334730027</v>
          </cell>
          <cell r="AY13">
            <v>116529332</v>
          </cell>
          <cell r="AZ13">
            <v>42587238</v>
          </cell>
          <cell r="BA13">
            <v>79861742</v>
          </cell>
          <cell r="BB13">
            <v>53668418</v>
          </cell>
          <cell r="BC13">
            <v>10712440</v>
          </cell>
          <cell r="BD13">
            <v>34217160</v>
          </cell>
          <cell r="BE13">
            <v>300960</v>
          </cell>
          <cell r="BF13">
            <v>190374</v>
          </cell>
          <cell r="BG13">
            <v>0</v>
          </cell>
          <cell r="BH13">
            <v>0</v>
          </cell>
          <cell r="BI13">
            <v>221340</v>
          </cell>
          <cell r="BJ13">
            <v>148703</v>
          </cell>
          <cell r="BK13">
            <v>0</v>
          </cell>
          <cell r="BL13">
            <v>0</v>
          </cell>
          <cell r="BM13">
            <v>133531</v>
          </cell>
          <cell r="BN13">
            <v>135524</v>
          </cell>
          <cell r="BO13">
            <v>0</v>
          </cell>
          <cell r="BP13">
            <v>31893</v>
          </cell>
          <cell r="BQ13">
            <v>31998</v>
          </cell>
          <cell r="BR13">
            <v>3979</v>
          </cell>
          <cell r="BS13">
            <v>11877</v>
          </cell>
          <cell r="BT13">
            <v>11976</v>
          </cell>
          <cell r="BU13">
            <v>3992</v>
          </cell>
          <cell r="BV13">
            <v>0</v>
          </cell>
          <cell r="BW13">
            <v>0</v>
          </cell>
          <cell r="BX13">
            <v>0</v>
          </cell>
          <cell r="BY13">
            <v>386000</v>
          </cell>
          <cell r="BZ13">
            <v>384921</v>
          </cell>
          <cell r="CA13">
            <v>318000</v>
          </cell>
          <cell r="CB13">
            <v>317043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1516000</v>
          </cell>
          <cell r="CP13">
            <v>1509024</v>
          </cell>
          <cell r="CQ13">
            <v>1509186</v>
          </cell>
          <cell r="CR13">
            <v>0</v>
          </cell>
          <cell r="CS13">
            <v>0</v>
          </cell>
          <cell r="CX13">
            <v>32000</v>
          </cell>
          <cell r="CY13">
            <v>31998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32000</v>
          </cell>
          <cell r="DE13">
            <v>31893</v>
          </cell>
          <cell r="DF13">
            <v>1210291</v>
          </cell>
          <cell r="DY13">
            <v>0</v>
          </cell>
          <cell r="DZ13">
            <v>0</v>
          </cell>
        </row>
        <row r="14">
          <cell r="A14">
            <v>38635</v>
          </cell>
          <cell r="B14">
            <v>902000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13000</v>
          </cell>
          <cell r="H14">
            <v>6000</v>
          </cell>
          <cell r="I14">
            <v>502000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6000</v>
          </cell>
          <cell r="Q14">
            <v>0</v>
          </cell>
          <cell r="R14">
            <v>44</v>
          </cell>
          <cell r="S14">
            <v>2</v>
          </cell>
          <cell r="T14">
            <v>0</v>
          </cell>
          <cell r="U14">
            <v>0</v>
          </cell>
          <cell r="V14">
            <v>15</v>
          </cell>
          <cell r="W14">
            <v>0</v>
          </cell>
          <cell r="X14">
            <v>0</v>
          </cell>
          <cell r="Y14">
            <v>2</v>
          </cell>
          <cell r="Z14">
            <v>3</v>
          </cell>
          <cell r="AA14">
            <v>379378220</v>
          </cell>
          <cell r="AB14">
            <v>352988011</v>
          </cell>
          <cell r="AC14">
            <v>33498583</v>
          </cell>
          <cell r="AD14">
            <v>43169636</v>
          </cell>
          <cell r="AE14">
            <v>340599112</v>
          </cell>
          <cell r="AF14">
            <v>309826916</v>
          </cell>
          <cell r="AG14">
            <v>105993665</v>
          </cell>
          <cell r="AH14">
            <v>184189291</v>
          </cell>
          <cell r="AI14">
            <v>328952038</v>
          </cell>
          <cell r="AJ14">
            <v>114480402</v>
          </cell>
          <cell r="AK14">
            <v>39442406</v>
          </cell>
          <cell r="AL14">
            <v>78473629</v>
          </cell>
          <cell r="AM14">
            <v>52672628</v>
          </cell>
          <cell r="AN14">
            <v>10441987</v>
          </cell>
          <cell r="AO14">
            <v>33522940</v>
          </cell>
          <cell r="AP14">
            <v>386486085</v>
          </cell>
          <cell r="AQ14">
            <v>359468842</v>
          </cell>
          <cell r="AR14">
            <v>23342678</v>
          </cell>
          <cell r="AS14">
            <v>43931624</v>
          </cell>
          <cell r="AT14">
            <v>346800336</v>
          </cell>
          <cell r="AU14">
            <v>315338632</v>
          </cell>
          <cell r="AV14">
            <v>108094045</v>
          </cell>
          <cell r="AW14">
            <v>187879799</v>
          </cell>
          <cell r="AX14">
            <v>334888026</v>
          </cell>
          <cell r="AY14">
            <v>116596323</v>
          </cell>
          <cell r="AZ14">
            <v>42587238</v>
          </cell>
          <cell r="BA14">
            <v>79861742</v>
          </cell>
          <cell r="BB14">
            <v>53668418</v>
          </cell>
          <cell r="BC14">
            <v>10718441</v>
          </cell>
          <cell r="BD14">
            <v>34230160</v>
          </cell>
          <cell r="BE14">
            <v>162430</v>
          </cell>
          <cell r="BF14">
            <v>192378</v>
          </cell>
          <cell r="BG14">
            <v>0</v>
          </cell>
          <cell r="BH14">
            <v>306374</v>
          </cell>
          <cell r="BI14">
            <v>171430</v>
          </cell>
          <cell r="BJ14">
            <v>148676</v>
          </cell>
          <cell r="BK14">
            <v>0</v>
          </cell>
          <cell r="BL14">
            <v>259006</v>
          </cell>
          <cell r="BM14">
            <v>157468</v>
          </cell>
          <cell r="BN14">
            <v>66461</v>
          </cell>
          <cell r="BO14">
            <v>0</v>
          </cell>
          <cell r="BP14">
            <v>0</v>
          </cell>
          <cell r="BQ14">
            <v>0</v>
          </cell>
          <cell r="BR14">
            <v>5947</v>
          </cell>
          <cell r="BS14">
            <v>12879</v>
          </cell>
          <cell r="BT14">
            <v>12891</v>
          </cell>
          <cell r="BU14">
            <v>5949</v>
          </cell>
          <cell r="BV14">
            <v>72000</v>
          </cell>
          <cell r="BW14">
            <v>71999</v>
          </cell>
          <cell r="BX14">
            <v>3.41</v>
          </cell>
          <cell r="BY14">
            <v>179000</v>
          </cell>
          <cell r="BZ14">
            <v>178423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568000</v>
          </cell>
          <cell r="CI14">
            <v>565380</v>
          </cell>
          <cell r="CJ14">
            <v>565637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1555062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N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Y14">
            <v>0</v>
          </cell>
          <cell r="DZ14">
            <v>0</v>
          </cell>
        </row>
        <row r="15">
          <cell r="A15">
            <v>38636</v>
          </cell>
          <cell r="B15">
            <v>2078000</v>
          </cell>
          <cell r="C15">
            <v>0</v>
          </cell>
          <cell r="D15">
            <v>16000</v>
          </cell>
          <cell r="E15">
            <v>0</v>
          </cell>
          <cell r="F15">
            <v>0</v>
          </cell>
          <cell r="G15">
            <v>38000</v>
          </cell>
          <cell r="H15">
            <v>7000</v>
          </cell>
          <cell r="I15">
            <v>392000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90</v>
          </cell>
          <cell r="S15">
            <v>1</v>
          </cell>
          <cell r="T15">
            <v>0</v>
          </cell>
          <cell r="U15">
            <v>1</v>
          </cell>
          <cell r="V15">
            <v>15</v>
          </cell>
          <cell r="W15">
            <v>0</v>
          </cell>
          <cell r="X15">
            <v>0</v>
          </cell>
          <cell r="Y15">
            <v>2</v>
          </cell>
          <cell r="Z15">
            <v>8</v>
          </cell>
          <cell r="AA15">
            <v>379737185</v>
          </cell>
          <cell r="AB15">
            <v>353457156</v>
          </cell>
          <cell r="AC15">
            <v>33498583</v>
          </cell>
          <cell r="AD15">
            <v>43468177</v>
          </cell>
          <cell r="AE15">
            <v>340943459</v>
          </cell>
          <cell r="AF15">
            <v>310196168</v>
          </cell>
          <cell r="AG15">
            <v>105993665</v>
          </cell>
          <cell r="AH15">
            <v>184449040</v>
          </cell>
          <cell r="AI15">
            <v>329263886</v>
          </cell>
          <cell r="AJ15">
            <v>114777410</v>
          </cell>
          <cell r="AK15">
            <v>39442406</v>
          </cell>
          <cell r="AL15">
            <v>78489294</v>
          </cell>
          <cell r="AM15">
            <v>52672628</v>
          </cell>
          <cell r="AN15">
            <v>10448788</v>
          </cell>
          <cell r="AO15">
            <v>33560113</v>
          </cell>
          <cell r="AP15">
            <v>386851080</v>
          </cell>
          <cell r="AQ15">
            <v>359945870</v>
          </cell>
          <cell r="AR15">
            <v>23342678</v>
          </cell>
          <cell r="AS15">
            <v>44235628</v>
          </cell>
          <cell r="AT15">
            <v>347150296</v>
          </cell>
          <cell r="AU15">
            <v>315713640</v>
          </cell>
          <cell r="AV15">
            <v>108094045</v>
          </cell>
          <cell r="AW15">
            <v>188143829</v>
          </cell>
          <cell r="AX15">
            <v>335205032</v>
          </cell>
          <cell r="AY15">
            <v>116826315</v>
          </cell>
          <cell r="AZ15">
            <v>42587238</v>
          </cell>
          <cell r="BA15">
            <v>79877743</v>
          </cell>
          <cell r="BB15">
            <v>53668418</v>
          </cell>
          <cell r="BC15">
            <v>10725441</v>
          </cell>
          <cell r="BD15">
            <v>34268160</v>
          </cell>
          <cell r="BE15">
            <v>363693</v>
          </cell>
          <cell r="BF15">
            <v>475324</v>
          </cell>
          <cell r="BG15">
            <v>0</v>
          </cell>
          <cell r="BH15">
            <v>302587</v>
          </cell>
          <cell r="BI15">
            <v>348882</v>
          </cell>
          <cell r="BJ15">
            <v>374116</v>
          </cell>
          <cell r="BK15">
            <v>0</v>
          </cell>
          <cell r="BL15">
            <v>263121</v>
          </cell>
          <cell r="BM15">
            <v>315955</v>
          </cell>
          <cell r="BN15">
            <v>229187</v>
          </cell>
          <cell r="BO15">
            <v>0</v>
          </cell>
          <cell r="BP15">
            <v>15886</v>
          </cell>
          <cell r="BQ15">
            <v>0</v>
          </cell>
          <cell r="BR15">
            <v>6926</v>
          </cell>
          <cell r="BS15">
            <v>37870</v>
          </cell>
          <cell r="BT15">
            <v>37866</v>
          </cell>
          <cell r="BU15">
            <v>6926</v>
          </cell>
          <cell r="BV15">
            <v>36000</v>
          </cell>
          <cell r="BW15">
            <v>35872</v>
          </cell>
          <cell r="BX15">
            <v>1.71</v>
          </cell>
          <cell r="BY15">
            <v>591000</v>
          </cell>
          <cell r="BZ15">
            <v>589198</v>
          </cell>
          <cell r="CA15">
            <v>284000</v>
          </cell>
          <cell r="CB15">
            <v>283097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568000</v>
          </cell>
          <cell r="CI15">
            <v>565708</v>
          </cell>
          <cell r="CJ15">
            <v>565912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16000</v>
          </cell>
          <cell r="DE15">
            <v>15886</v>
          </cell>
          <cell r="DF15">
            <v>2733543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Y15">
            <v>0</v>
          </cell>
          <cell r="DZ15">
            <v>0</v>
          </cell>
        </row>
        <row r="16">
          <cell r="A16">
            <v>38637</v>
          </cell>
          <cell r="B16">
            <v>2153000</v>
          </cell>
          <cell r="C16">
            <v>0</v>
          </cell>
          <cell r="D16">
            <v>21000</v>
          </cell>
          <cell r="E16">
            <v>0</v>
          </cell>
          <cell r="F16">
            <v>0</v>
          </cell>
          <cell r="G16">
            <v>3000</v>
          </cell>
          <cell r="H16">
            <v>0</v>
          </cell>
          <cell r="I16">
            <v>868000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83</v>
          </cell>
          <cell r="S16">
            <v>3</v>
          </cell>
          <cell r="T16">
            <v>0</v>
          </cell>
          <cell r="U16">
            <v>2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1</v>
          </cell>
          <cell r="AA16">
            <v>380142466</v>
          </cell>
          <cell r="AB16">
            <v>353842828</v>
          </cell>
          <cell r="AC16">
            <v>33498583</v>
          </cell>
          <cell r="AD16">
            <v>43468177</v>
          </cell>
          <cell r="AE16">
            <v>341341023</v>
          </cell>
          <cell r="AF16">
            <v>310581235</v>
          </cell>
          <cell r="AG16">
            <v>105993665</v>
          </cell>
          <cell r="AH16">
            <v>184449040</v>
          </cell>
          <cell r="AI16">
            <v>329607274</v>
          </cell>
          <cell r="AJ16">
            <v>115049814</v>
          </cell>
          <cell r="AK16">
            <v>39442406</v>
          </cell>
          <cell r="AL16">
            <v>78509952</v>
          </cell>
          <cell r="AM16">
            <v>52672628</v>
          </cell>
          <cell r="AN16">
            <v>10448788</v>
          </cell>
          <cell r="AO16">
            <v>33563034</v>
          </cell>
          <cell r="AP16">
            <v>387263083</v>
          </cell>
          <cell r="AQ16">
            <v>360337908</v>
          </cell>
          <cell r="AR16">
            <v>23342678</v>
          </cell>
          <cell r="AS16">
            <v>44235628</v>
          </cell>
          <cell r="AT16">
            <v>347554246</v>
          </cell>
          <cell r="AU16">
            <v>316104650</v>
          </cell>
          <cell r="AV16">
            <v>108094045</v>
          </cell>
          <cell r="AW16">
            <v>188143829</v>
          </cell>
          <cell r="AX16">
            <v>335554039</v>
          </cell>
          <cell r="AY16">
            <v>117139300</v>
          </cell>
          <cell r="AZ16">
            <v>42587238</v>
          </cell>
          <cell r="BA16">
            <v>79898738</v>
          </cell>
          <cell r="BB16">
            <v>53668418</v>
          </cell>
          <cell r="BC16">
            <v>10725441</v>
          </cell>
          <cell r="BD16">
            <v>34271160</v>
          </cell>
          <cell r="BE16">
            <v>410619</v>
          </cell>
          <cell r="BF16">
            <v>390752</v>
          </cell>
          <cell r="BG16">
            <v>0</v>
          </cell>
          <cell r="BH16">
            <v>0</v>
          </cell>
          <cell r="BI16">
            <v>402800</v>
          </cell>
          <cell r="BJ16">
            <v>390139</v>
          </cell>
          <cell r="BK16">
            <v>0</v>
          </cell>
          <cell r="BL16">
            <v>0</v>
          </cell>
          <cell r="BM16">
            <v>347911</v>
          </cell>
          <cell r="BN16">
            <v>204248</v>
          </cell>
          <cell r="BO16">
            <v>0</v>
          </cell>
          <cell r="BP16">
            <v>20949</v>
          </cell>
          <cell r="BQ16">
            <v>0</v>
          </cell>
          <cell r="BR16">
            <v>0</v>
          </cell>
          <cell r="BS16">
            <v>2976</v>
          </cell>
          <cell r="BT16">
            <v>2976</v>
          </cell>
          <cell r="BU16">
            <v>0</v>
          </cell>
          <cell r="BV16">
            <v>108000</v>
          </cell>
          <cell r="BW16">
            <v>107605</v>
          </cell>
          <cell r="BX16">
            <v>5.12</v>
          </cell>
          <cell r="BY16">
            <v>423000</v>
          </cell>
          <cell r="BZ16">
            <v>421750</v>
          </cell>
          <cell r="CA16">
            <v>484000</v>
          </cell>
          <cell r="CB16">
            <v>482654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76000</v>
          </cell>
          <cell r="CL16">
            <v>76004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21000</v>
          </cell>
          <cell r="DE16">
            <v>20949</v>
          </cell>
          <cell r="DF16">
            <v>2277999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N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Y16">
            <v>0</v>
          </cell>
          <cell r="DZ16">
            <v>0</v>
          </cell>
        </row>
        <row r="17">
          <cell r="A17">
            <v>38638</v>
          </cell>
          <cell r="B17">
            <v>2455000</v>
          </cell>
          <cell r="C17">
            <v>0</v>
          </cell>
          <cell r="D17">
            <v>83000</v>
          </cell>
          <cell r="E17">
            <v>0</v>
          </cell>
          <cell r="F17">
            <v>0</v>
          </cell>
          <cell r="G17">
            <v>36000</v>
          </cell>
          <cell r="H17">
            <v>10000</v>
          </cell>
          <cell r="I17">
            <v>477000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14000</v>
          </cell>
          <cell r="Q17">
            <v>4000</v>
          </cell>
          <cell r="R17">
            <v>101</v>
          </cell>
          <cell r="S17">
            <v>2</v>
          </cell>
          <cell r="T17">
            <v>0</v>
          </cell>
          <cell r="U17">
            <v>4</v>
          </cell>
          <cell r="V17">
            <v>0</v>
          </cell>
          <cell r="W17">
            <v>0</v>
          </cell>
          <cell r="X17">
            <v>0</v>
          </cell>
          <cell r="Y17">
            <v>3</v>
          </cell>
          <cell r="Z17">
            <v>7</v>
          </cell>
          <cell r="AA17">
            <v>380595112</v>
          </cell>
          <cell r="AB17">
            <v>354353517</v>
          </cell>
          <cell r="AC17">
            <v>33498583</v>
          </cell>
          <cell r="AD17">
            <v>43468177</v>
          </cell>
          <cell r="AE17">
            <v>341722935</v>
          </cell>
          <cell r="AF17">
            <v>311020570</v>
          </cell>
          <cell r="AG17">
            <v>105993665</v>
          </cell>
          <cell r="AH17">
            <v>184449040</v>
          </cell>
          <cell r="AI17">
            <v>329935967</v>
          </cell>
          <cell r="AJ17">
            <v>115352797</v>
          </cell>
          <cell r="AK17">
            <v>39442406</v>
          </cell>
          <cell r="AL17">
            <v>78591717</v>
          </cell>
          <cell r="AM17">
            <v>52672628</v>
          </cell>
          <cell r="AN17">
            <v>10458588</v>
          </cell>
          <cell r="AO17">
            <v>33598320</v>
          </cell>
          <cell r="AP17">
            <v>387723084</v>
          </cell>
          <cell r="AQ17">
            <v>360856949</v>
          </cell>
          <cell r="AR17">
            <v>23342678</v>
          </cell>
          <cell r="AS17">
            <v>44235628</v>
          </cell>
          <cell r="AT17">
            <v>347942199</v>
          </cell>
          <cell r="AU17">
            <v>316550661</v>
          </cell>
          <cell r="AV17">
            <v>108094045</v>
          </cell>
          <cell r="AW17">
            <v>188143829</v>
          </cell>
          <cell r="AX17">
            <v>335888039</v>
          </cell>
          <cell r="AY17">
            <v>117519281</v>
          </cell>
          <cell r="AZ17">
            <v>42587238</v>
          </cell>
          <cell r="BA17">
            <v>79981733</v>
          </cell>
          <cell r="BB17">
            <v>53668418</v>
          </cell>
          <cell r="BC17">
            <v>10735442</v>
          </cell>
          <cell r="BD17">
            <v>34307160</v>
          </cell>
          <cell r="BE17">
            <v>458608</v>
          </cell>
          <cell r="BF17">
            <v>517415</v>
          </cell>
          <cell r="BG17">
            <v>0</v>
          </cell>
          <cell r="BH17">
            <v>0</v>
          </cell>
          <cell r="BI17">
            <v>386942</v>
          </cell>
          <cell r="BJ17">
            <v>516866</v>
          </cell>
          <cell r="BK17">
            <v>0</v>
          </cell>
          <cell r="BL17">
            <v>0</v>
          </cell>
          <cell r="BM17">
            <v>333022</v>
          </cell>
          <cell r="BN17">
            <v>306974</v>
          </cell>
          <cell r="BO17">
            <v>0</v>
          </cell>
          <cell r="BP17">
            <v>82918</v>
          </cell>
          <cell r="BQ17">
            <v>0</v>
          </cell>
          <cell r="BR17">
            <v>9980</v>
          </cell>
          <cell r="BS17">
            <v>35947</v>
          </cell>
          <cell r="BT17">
            <v>35954</v>
          </cell>
          <cell r="BU17">
            <v>9982</v>
          </cell>
          <cell r="BV17">
            <v>72000</v>
          </cell>
          <cell r="BW17">
            <v>71744</v>
          </cell>
          <cell r="BX17">
            <v>3.41</v>
          </cell>
          <cell r="BY17">
            <v>319000</v>
          </cell>
          <cell r="BZ17">
            <v>318193</v>
          </cell>
          <cell r="CA17">
            <v>408000</v>
          </cell>
          <cell r="CB17">
            <v>406865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38000</v>
          </cell>
          <cell r="CL17">
            <v>38005</v>
          </cell>
          <cell r="CM17">
            <v>38000</v>
          </cell>
          <cell r="CN17">
            <v>38004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83000</v>
          </cell>
          <cell r="DE17">
            <v>82918</v>
          </cell>
          <cell r="DF17">
            <v>2648681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N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Y17">
            <v>0</v>
          </cell>
          <cell r="DZ17">
            <v>0</v>
          </cell>
        </row>
        <row r="18">
          <cell r="A18">
            <v>38639</v>
          </cell>
          <cell r="B18">
            <v>1528000</v>
          </cell>
          <cell r="C18">
            <v>0</v>
          </cell>
          <cell r="D18">
            <v>60000</v>
          </cell>
          <cell r="E18">
            <v>0</v>
          </cell>
          <cell r="F18">
            <v>0</v>
          </cell>
          <cell r="G18">
            <v>38000</v>
          </cell>
          <cell r="H18">
            <v>16000</v>
          </cell>
          <cell r="I18">
            <v>927000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75</v>
          </cell>
          <cell r="T18">
            <v>0</v>
          </cell>
          <cell r="U18">
            <v>3</v>
          </cell>
          <cell r="V18">
            <v>0</v>
          </cell>
          <cell r="W18">
            <v>0</v>
          </cell>
          <cell r="X18">
            <v>0</v>
          </cell>
          <cell r="Y18">
            <v>7</v>
          </cell>
          <cell r="Z18">
            <v>5</v>
          </cell>
          <cell r="AA18">
            <v>380852052</v>
          </cell>
          <cell r="AB18">
            <v>354536656</v>
          </cell>
          <cell r="AC18">
            <v>33498583</v>
          </cell>
          <cell r="AD18">
            <v>43468177</v>
          </cell>
          <cell r="AE18">
            <v>342015439</v>
          </cell>
          <cell r="AF18">
            <v>311267943</v>
          </cell>
          <cell r="AG18">
            <v>105993665</v>
          </cell>
          <cell r="AH18">
            <v>184449040</v>
          </cell>
          <cell r="AI18">
            <v>330196829</v>
          </cell>
          <cell r="AJ18">
            <v>115616508</v>
          </cell>
          <cell r="AK18">
            <v>39442406</v>
          </cell>
          <cell r="AL18">
            <v>78650888</v>
          </cell>
          <cell r="AM18">
            <v>52672628</v>
          </cell>
          <cell r="AN18">
            <v>10474221</v>
          </cell>
          <cell r="AO18">
            <v>33635496</v>
          </cell>
          <cell r="AP18">
            <v>387984095</v>
          </cell>
          <cell r="AQ18">
            <v>361042973</v>
          </cell>
          <cell r="AR18">
            <v>23342678</v>
          </cell>
          <cell r="AS18">
            <v>44235628</v>
          </cell>
          <cell r="AT18">
            <v>348239161</v>
          </cell>
          <cell r="AU18">
            <v>316801696</v>
          </cell>
          <cell r="AV18">
            <v>108094045</v>
          </cell>
          <cell r="AW18">
            <v>188143829</v>
          </cell>
          <cell r="AX18">
            <v>336153047</v>
          </cell>
          <cell r="AY18">
            <v>117787269</v>
          </cell>
          <cell r="AZ18">
            <v>42587238</v>
          </cell>
          <cell r="BA18">
            <v>80041730</v>
          </cell>
          <cell r="BB18">
            <v>53668418</v>
          </cell>
          <cell r="BC18">
            <v>10751444</v>
          </cell>
          <cell r="BD18">
            <v>34345158</v>
          </cell>
          <cell r="BE18">
            <v>260324</v>
          </cell>
          <cell r="BF18">
            <v>185551</v>
          </cell>
          <cell r="BG18">
            <v>0</v>
          </cell>
          <cell r="BH18">
            <v>0</v>
          </cell>
          <cell r="BI18">
            <v>296357</v>
          </cell>
          <cell r="BJ18">
            <v>250631</v>
          </cell>
          <cell r="BK18">
            <v>0</v>
          </cell>
          <cell r="BL18">
            <v>0</v>
          </cell>
          <cell r="BM18">
            <v>264298</v>
          </cell>
          <cell r="BN18">
            <v>267184</v>
          </cell>
          <cell r="BO18">
            <v>0</v>
          </cell>
          <cell r="BP18">
            <v>60005</v>
          </cell>
          <cell r="BQ18">
            <v>15920</v>
          </cell>
          <cell r="BR18">
            <v>15920</v>
          </cell>
          <cell r="BS18">
            <v>37873</v>
          </cell>
          <cell r="BT18">
            <v>37874</v>
          </cell>
          <cell r="BU18">
            <v>15921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76000</v>
          </cell>
          <cell r="CL18">
            <v>76024</v>
          </cell>
          <cell r="CM18">
            <v>38000</v>
          </cell>
          <cell r="CN18">
            <v>38018</v>
          </cell>
          <cell r="CR18">
            <v>0</v>
          </cell>
          <cell r="CS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60000</v>
          </cell>
          <cell r="DE18">
            <v>60005</v>
          </cell>
          <cell r="DF18">
            <v>1638145</v>
          </cell>
          <cell r="DY18">
            <v>0</v>
          </cell>
          <cell r="DZ18">
            <v>0</v>
          </cell>
        </row>
        <row r="19">
          <cell r="A19">
            <v>38640</v>
          </cell>
          <cell r="B19">
            <v>1458000</v>
          </cell>
          <cell r="C19">
            <v>0</v>
          </cell>
          <cell r="D19">
            <v>16000</v>
          </cell>
          <cell r="E19">
            <v>0</v>
          </cell>
          <cell r="F19">
            <v>0</v>
          </cell>
          <cell r="G19">
            <v>10000</v>
          </cell>
          <cell r="H19">
            <v>0</v>
          </cell>
          <cell r="I19">
            <v>778000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50000</v>
          </cell>
          <cell r="Q19">
            <v>15000</v>
          </cell>
          <cell r="R19">
            <v>55</v>
          </cell>
          <cell r="T19">
            <v>0</v>
          </cell>
          <cell r="U19">
            <v>2</v>
          </cell>
          <cell r="V19">
            <v>10</v>
          </cell>
          <cell r="W19">
            <v>0</v>
          </cell>
          <cell r="X19">
            <v>0</v>
          </cell>
          <cell r="Y19">
            <v>2</v>
          </cell>
          <cell r="Z19">
            <v>0</v>
          </cell>
          <cell r="AA19">
            <v>381066399</v>
          </cell>
          <cell r="AB19">
            <v>354906403</v>
          </cell>
          <cell r="AC19">
            <v>33498583</v>
          </cell>
          <cell r="AD19">
            <v>43664543</v>
          </cell>
          <cell r="AE19">
            <v>342195470</v>
          </cell>
          <cell r="AF19">
            <v>311538808</v>
          </cell>
          <cell r="AG19">
            <v>105993665</v>
          </cell>
          <cell r="AH19">
            <v>184645919</v>
          </cell>
          <cell r="AI19">
            <v>330474297</v>
          </cell>
          <cell r="AJ19">
            <v>115738469</v>
          </cell>
          <cell r="AK19">
            <v>39442406</v>
          </cell>
          <cell r="AL19">
            <v>78666635</v>
          </cell>
          <cell r="AM19">
            <v>52672628</v>
          </cell>
          <cell r="AN19">
            <v>10474221</v>
          </cell>
          <cell r="AO19">
            <v>33645271</v>
          </cell>
          <cell r="AP19">
            <v>388202103</v>
          </cell>
          <cell r="AQ19">
            <v>361419015</v>
          </cell>
          <cell r="AR19">
            <v>23342678</v>
          </cell>
          <cell r="AS19">
            <v>44435629</v>
          </cell>
          <cell r="AT19">
            <v>348422138</v>
          </cell>
          <cell r="AU19">
            <v>317076725</v>
          </cell>
          <cell r="AV19">
            <v>108094045</v>
          </cell>
          <cell r="AW19">
            <v>188343837</v>
          </cell>
          <cell r="AX19">
            <v>336435055</v>
          </cell>
          <cell r="AY19">
            <v>117911261</v>
          </cell>
          <cell r="AZ19">
            <v>42587238</v>
          </cell>
          <cell r="BA19">
            <v>80057730</v>
          </cell>
          <cell r="BB19">
            <v>53668418</v>
          </cell>
          <cell r="BC19">
            <v>10751444</v>
          </cell>
          <cell r="BD19">
            <v>34355157</v>
          </cell>
          <cell r="BE19">
            <v>217170</v>
          </cell>
          <cell r="BF19">
            <v>374617</v>
          </cell>
          <cell r="BG19">
            <v>0</v>
          </cell>
          <cell r="BH19">
            <v>199068</v>
          </cell>
          <cell r="BI19">
            <v>182402</v>
          </cell>
          <cell r="BJ19">
            <v>274433</v>
          </cell>
          <cell r="BK19">
            <v>0</v>
          </cell>
          <cell r="BL19">
            <v>199400</v>
          </cell>
          <cell r="BM19">
            <v>281123</v>
          </cell>
          <cell r="BN19">
            <v>123567</v>
          </cell>
          <cell r="BO19">
            <v>0</v>
          </cell>
          <cell r="BP19">
            <v>15969</v>
          </cell>
          <cell r="BQ19">
            <v>0</v>
          </cell>
          <cell r="BR19">
            <v>0</v>
          </cell>
          <cell r="BS19">
            <v>9958</v>
          </cell>
          <cell r="BT19">
            <v>9963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286000</v>
          </cell>
          <cell r="BZ19">
            <v>285259</v>
          </cell>
          <cell r="CA19">
            <v>278000</v>
          </cell>
          <cell r="CB19">
            <v>277207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400000</v>
          </cell>
          <cell r="CI19">
            <v>398468</v>
          </cell>
          <cell r="CJ19">
            <v>398658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16000</v>
          </cell>
          <cell r="DE19">
            <v>15969</v>
          </cell>
          <cell r="DF19">
            <v>1877712</v>
          </cell>
          <cell r="DY19">
            <v>0</v>
          </cell>
          <cell r="DZ19">
            <v>0</v>
          </cell>
        </row>
        <row r="20">
          <cell r="A20">
            <v>38641</v>
          </cell>
          <cell r="B20">
            <v>1197000</v>
          </cell>
          <cell r="C20">
            <v>0</v>
          </cell>
          <cell r="D20">
            <v>47000</v>
          </cell>
          <cell r="E20">
            <v>0</v>
          </cell>
          <cell r="F20">
            <v>0</v>
          </cell>
          <cell r="G20">
            <v>25000</v>
          </cell>
          <cell r="H20">
            <v>0</v>
          </cell>
          <cell r="I20">
            <v>277000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25000</v>
          </cell>
          <cell r="Q20">
            <v>15000</v>
          </cell>
          <cell r="R20">
            <v>44</v>
          </cell>
          <cell r="T20">
            <v>0</v>
          </cell>
          <cell r="U20">
            <v>3</v>
          </cell>
          <cell r="V20">
            <v>0</v>
          </cell>
          <cell r="W20">
            <v>0</v>
          </cell>
          <cell r="X20">
            <v>0</v>
          </cell>
          <cell r="Y20">
            <v>5</v>
          </cell>
          <cell r="Z20">
            <v>0</v>
          </cell>
          <cell r="AA20">
            <v>381295500</v>
          </cell>
          <cell r="AB20">
            <v>355134523</v>
          </cell>
          <cell r="AC20">
            <v>33498583</v>
          </cell>
          <cell r="AD20">
            <v>43664543</v>
          </cell>
          <cell r="AE20">
            <v>342379349</v>
          </cell>
          <cell r="AF20">
            <v>311773064</v>
          </cell>
          <cell r="AG20">
            <v>105993665</v>
          </cell>
          <cell r="AH20">
            <v>184645919</v>
          </cell>
          <cell r="AI20">
            <v>330674888</v>
          </cell>
          <cell r="AJ20">
            <v>115839715</v>
          </cell>
          <cell r="AK20">
            <v>39442406</v>
          </cell>
          <cell r="AL20">
            <v>78713027</v>
          </cell>
          <cell r="AM20">
            <v>52672628</v>
          </cell>
          <cell r="AN20">
            <v>10474221</v>
          </cell>
          <cell r="AO20">
            <v>33669826</v>
          </cell>
          <cell r="AP20">
            <v>388435112</v>
          </cell>
          <cell r="AQ20">
            <v>361651036</v>
          </cell>
          <cell r="AR20">
            <v>23342678</v>
          </cell>
          <cell r="AS20">
            <v>44435629</v>
          </cell>
          <cell r="AT20">
            <v>348609105</v>
          </cell>
          <cell r="AU20">
            <v>317314743</v>
          </cell>
          <cell r="AV20">
            <v>108094045</v>
          </cell>
          <cell r="AW20">
            <v>188343837</v>
          </cell>
          <cell r="AX20">
            <v>336639060</v>
          </cell>
          <cell r="AY20">
            <v>118014257</v>
          </cell>
          <cell r="AZ20">
            <v>42587238</v>
          </cell>
          <cell r="BA20">
            <v>80104729</v>
          </cell>
          <cell r="BB20">
            <v>53668418</v>
          </cell>
          <cell r="BC20">
            <v>10751444</v>
          </cell>
          <cell r="BD20">
            <v>34380154</v>
          </cell>
          <cell r="BE20">
            <v>232119</v>
          </cell>
          <cell r="BF20">
            <v>231125</v>
          </cell>
          <cell r="BG20">
            <v>0</v>
          </cell>
          <cell r="BH20">
            <v>0</v>
          </cell>
          <cell r="BI20">
            <v>186301</v>
          </cell>
          <cell r="BJ20">
            <v>237341</v>
          </cell>
          <cell r="BK20">
            <v>0</v>
          </cell>
          <cell r="BL20">
            <v>0</v>
          </cell>
          <cell r="BM20">
            <v>203233</v>
          </cell>
          <cell r="BN20">
            <v>102580</v>
          </cell>
          <cell r="BO20">
            <v>0</v>
          </cell>
          <cell r="BP20">
            <v>47046</v>
          </cell>
          <cell r="BQ20">
            <v>0</v>
          </cell>
          <cell r="BR20">
            <v>0</v>
          </cell>
          <cell r="BS20">
            <v>25015</v>
          </cell>
          <cell r="BT20">
            <v>25014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306000</v>
          </cell>
          <cell r="BZ20">
            <v>304877</v>
          </cell>
          <cell r="CA20">
            <v>288000</v>
          </cell>
          <cell r="CB20">
            <v>286955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202000</v>
          </cell>
          <cell r="CP20">
            <v>2016337</v>
          </cell>
          <cell r="CQ20">
            <v>2016520</v>
          </cell>
          <cell r="CR20">
            <v>0</v>
          </cell>
          <cell r="CS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47000</v>
          </cell>
          <cell r="DE20">
            <v>47046</v>
          </cell>
          <cell r="DF20">
            <v>1264759</v>
          </cell>
          <cell r="DY20">
            <v>0</v>
          </cell>
          <cell r="DZ20">
            <v>0</v>
          </cell>
          <cell r="EA20">
            <v>1197000</v>
          </cell>
          <cell r="EB20">
            <v>1192699</v>
          </cell>
        </row>
        <row r="21">
          <cell r="A21">
            <v>38642</v>
          </cell>
          <cell r="B21">
            <v>1317000</v>
          </cell>
          <cell r="C21">
            <v>0</v>
          </cell>
          <cell r="D21">
            <v>133000</v>
          </cell>
          <cell r="E21">
            <v>16000</v>
          </cell>
          <cell r="F21">
            <v>0</v>
          </cell>
          <cell r="G21">
            <v>18000</v>
          </cell>
          <cell r="H21">
            <v>9000</v>
          </cell>
          <cell r="I21">
            <v>581000</v>
          </cell>
          <cell r="J21">
            <v>0</v>
          </cell>
          <cell r="K21">
            <v>0</v>
          </cell>
          <cell r="L21">
            <v>48000</v>
          </cell>
          <cell r="M21">
            <v>16000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55</v>
          </cell>
          <cell r="S21">
            <v>0</v>
          </cell>
          <cell r="T21">
            <v>0</v>
          </cell>
          <cell r="U21">
            <v>6</v>
          </cell>
          <cell r="V21">
            <v>0</v>
          </cell>
          <cell r="W21">
            <v>1</v>
          </cell>
          <cell r="X21">
            <v>0</v>
          </cell>
          <cell r="Y21">
            <v>3</v>
          </cell>
          <cell r="Z21">
            <v>4</v>
          </cell>
          <cell r="AA21">
            <v>381582286</v>
          </cell>
          <cell r="AB21">
            <v>355452694</v>
          </cell>
          <cell r="AC21">
            <v>33498583</v>
          </cell>
          <cell r="AD21">
            <v>43664543</v>
          </cell>
          <cell r="AE21">
            <v>342611238</v>
          </cell>
          <cell r="AF21">
            <v>311967769</v>
          </cell>
          <cell r="AG21">
            <v>105993665</v>
          </cell>
          <cell r="AH21">
            <v>184645919</v>
          </cell>
          <cell r="AI21">
            <v>330830140</v>
          </cell>
          <cell r="AJ21">
            <v>116025351</v>
          </cell>
          <cell r="AK21">
            <v>39442406</v>
          </cell>
          <cell r="AL21">
            <v>78844033</v>
          </cell>
          <cell r="AM21">
            <v>52688474</v>
          </cell>
          <cell r="AN21">
            <v>10483037</v>
          </cell>
          <cell r="AO21">
            <v>33687515</v>
          </cell>
          <cell r="AP21">
            <v>388727122</v>
          </cell>
          <cell r="AQ21">
            <v>361975057</v>
          </cell>
          <cell r="AR21">
            <v>23342678</v>
          </cell>
          <cell r="AS21">
            <v>44435629</v>
          </cell>
          <cell r="AT21">
            <v>348845073</v>
          </cell>
          <cell r="AU21">
            <v>317512771</v>
          </cell>
          <cell r="AV21">
            <v>108094045</v>
          </cell>
          <cell r="AW21">
            <v>188343837</v>
          </cell>
          <cell r="AX21">
            <v>336757062</v>
          </cell>
          <cell r="AY21">
            <v>118163249</v>
          </cell>
          <cell r="AZ21">
            <v>42587238</v>
          </cell>
          <cell r="BA21">
            <v>80237729</v>
          </cell>
          <cell r="BB21">
            <v>53684428</v>
          </cell>
          <cell r="BC21">
            <v>10760445</v>
          </cell>
          <cell r="BD21">
            <v>34398154</v>
          </cell>
          <cell r="BE21">
            <v>290534</v>
          </cell>
          <cell r="BF21">
            <v>322329</v>
          </cell>
          <cell r="BG21">
            <v>0</v>
          </cell>
          <cell r="BH21">
            <v>0</v>
          </cell>
          <cell r="BI21">
            <v>234919</v>
          </cell>
          <cell r="BJ21">
            <v>197250</v>
          </cell>
          <cell r="BK21">
            <v>0</v>
          </cell>
          <cell r="BL21">
            <v>0</v>
          </cell>
          <cell r="BM21">
            <v>117456</v>
          </cell>
          <cell r="BN21">
            <v>148243</v>
          </cell>
          <cell r="BO21">
            <v>0</v>
          </cell>
          <cell r="BP21">
            <v>132853</v>
          </cell>
          <cell r="BQ21">
            <v>16053</v>
          </cell>
          <cell r="BR21">
            <v>8978</v>
          </cell>
          <cell r="BS21">
            <v>18021</v>
          </cell>
          <cell r="BT21">
            <v>18031</v>
          </cell>
          <cell r="BU21">
            <v>8983</v>
          </cell>
          <cell r="BY21">
            <v>285000</v>
          </cell>
          <cell r="BZ21">
            <v>283589</v>
          </cell>
          <cell r="CA21">
            <v>324000</v>
          </cell>
          <cell r="CB21">
            <v>322440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X21">
            <v>16000</v>
          </cell>
          <cell r="CY21">
            <v>16053</v>
          </cell>
          <cell r="CZ21">
            <v>0</v>
          </cell>
          <cell r="DA21">
            <v>0</v>
          </cell>
          <cell r="DB21">
            <v>133000</v>
          </cell>
          <cell r="DC21">
            <v>132853</v>
          </cell>
          <cell r="DF21">
            <v>1486651</v>
          </cell>
          <cell r="DY21">
            <v>0</v>
          </cell>
          <cell r="DZ21">
            <v>0</v>
          </cell>
          <cell r="EA21">
            <v>1317000</v>
          </cell>
          <cell r="EB21">
            <v>1310731</v>
          </cell>
        </row>
        <row r="22">
          <cell r="A22">
            <v>38643</v>
          </cell>
          <cell r="B22">
            <v>2220000</v>
          </cell>
          <cell r="C22">
            <v>0</v>
          </cell>
          <cell r="D22">
            <v>139000</v>
          </cell>
          <cell r="E22">
            <v>16000</v>
          </cell>
          <cell r="F22">
            <v>0</v>
          </cell>
          <cell r="G22">
            <v>4000</v>
          </cell>
          <cell r="H22">
            <v>0</v>
          </cell>
          <cell r="I22">
            <v>987000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15000</v>
          </cell>
          <cell r="Q22">
            <v>0</v>
          </cell>
          <cell r="R22">
            <v>87</v>
          </cell>
          <cell r="S22">
            <v>2</v>
          </cell>
          <cell r="U22">
            <v>8</v>
          </cell>
          <cell r="W22">
            <v>1</v>
          </cell>
          <cell r="X22">
            <v>0</v>
          </cell>
          <cell r="Y22">
            <v>0</v>
          </cell>
          <cell r="Z22">
            <v>1</v>
          </cell>
          <cell r="AA22">
            <v>382112658</v>
          </cell>
          <cell r="AB22">
            <v>355932017</v>
          </cell>
          <cell r="AC22">
            <v>33498583</v>
          </cell>
          <cell r="AD22">
            <v>43664543</v>
          </cell>
          <cell r="AE22">
            <v>343053375</v>
          </cell>
          <cell r="AF22">
            <v>312471199</v>
          </cell>
          <cell r="AG22">
            <v>105993665</v>
          </cell>
          <cell r="AH22">
            <v>184645919</v>
          </cell>
          <cell r="AI22">
            <v>331097406</v>
          </cell>
          <cell r="AJ22">
            <v>116294352</v>
          </cell>
          <cell r="AK22">
            <v>39442406</v>
          </cell>
          <cell r="AL22">
            <v>78980637</v>
          </cell>
          <cell r="AM22">
            <v>52704328</v>
          </cell>
          <cell r="AN22">
            <v>10483037</v>
          </cell>
          <cell r="AO22">
            <v>33691428</v>
          </cell>
          <cell r="AP22">
            <v>389195120</v>
          </cell>
          <cell r="AQ22">
            <v>362391088</v>
          </cell>
          <cell r="AR22">
            <v>23342678</v>
          </cell>
          <cell r="AS22">
            <v>44435629</v>
          </cell>
          <cell r="AT22">
            <v>349223015</v>
          </cell>
          <cell r="AU22">
            <v>317952806</v>
          </cell>
          <cell r="AV22">
            <v>108094045</v>
          </cell>
          <cell r="AW22">
            <v>188343837</v>
          </cell>
          <cell r="AX22">
            <v>337033066</v>
          </cell>
          <cell r="AY22">
            <v>118405237</v>
          </cell>
          <cell r="AZ22">
            <v>42587238</v>
          </cell>
          <cell r="BA22">
            <v>80376725</v>
          </cell>
          <cell r="BB22">
            <v>53700439</v>
          </cell>
          <cell r="BC22">
            <v>10760445</v>
          </cell>
          <cell r="BD22">
            <v>34402154</v>
          </cell>
          <cell r="BE22">
            <v>465645</v>
          </cell>
          <cell r="BF22">
            <v>413929</v>
          </cell>
          <cell r="BG22">
            <v>0</v>
          </cell>
          <cell r="BH22">
            <v>0</v>
          </cell>
          <cell r="BI22">
            <v>376232</v>
          </cell>
          <cell r="BJ22">
            <v>438329</v>
          </cell>
          <cell r="BL22">
            <v>0</v>
          </cell>
          <cell r="BM22">
            <v>274763</v>
          </cell>
          <cell r="BN22">
            <v>240783</v>
          </cell>
          <cell r="BO22">
            <v>0</v>
          </cell>
          <cell r="BP22">
            <v>138530</v>
          </cell>
          <cell r="BQ22">
            <v>16061</v>
          </cell>
          <cell r="BR22">
            <v>0</v>
          </cell>
          <cell r="BS22">
            <v>3986</v>
          </cell>
          <cell r="BT22">
            <v>3987</v>
          </cell>
          <cell r="BV22">
            <v>80000</v>
          </cell>
          <cell r="BW22">
            <v>79367</v>
          </cell>
          <cell r="BX22">
            <v>3.8</v>
          </cell>
          <cell r="BY22">
            <v>312000</v>
          </cell>
          <cell r="BZ22">
            <v>310476</v>
          </cell>
          <cell r="CA22">
            <v>314000</v>
          </cell>
          <cell r="CB22">
            <v>312587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X22">
            <v>16000</v>
          </cell>
          <cell r="CY22">
            <v>16061</v>
          </cell>
          <cell r="CZ22">
            <v>0</v>
          </cell>
          <cell r="DA22">
            <v>0</v>
          </cell>
          <cell r="DB22">
            <v>139000</v>
          </cell>
          <cell r="DC22">
            <v>138530</v>
          </cell>
          <cell r="DD22">
            <v>0</v>
          </cell>
          <cell r="DE22">
            <v>0</v>
          </cell>
          <cell r="DF22">
            <v>2368259</v>
          </cell>
          <cell r="DY22">
            <v>0</v>
          </cell>
          <cell r="DZ22">
            <v>0</v>
          </cell>
          <cell r="EA22">
            <v>2220000</v>
          </cell>
          <cell r="EB22">
            <v>2209681</v>
          </cell>
        </row>
        <row r="23">
          <cell r="A23">
            <v>38644</v>
          </cell>
          <cell r="B23">
            <v>2084000</v>
          </cell>
          <cell r="C23">
            <v>0</v>
          </cell>
          <cell r="D23">
            <v>118000</v>
          </cell>
          <cell r="E23">
            <v>0</v>
          </cell>
          <cell r="F23">
            <v>0</v>
          </cell>
          <cell r="G23">
            <v>24000</v>
          </cell>
          <cell r="H23">
            <v>6000</v>
          </cell>
          <cell r="I23">
            <v>514000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72</v>
          </cell>
          <cell r="S23">
            <v>11</v>
          </cell>
          <cell r="T23">
            <v>0</v>
          </cell>
          <cell r="U23">
            <v>4</v>
          </cell>
          <cell r="V23">
            <v>0</v>
          </cell>
          <cell r="W23">
            <v>0</v>
          </cell>
          <cell r="X23">
            <v>0</v>
          </cell>
          <cell r="Y23">
            <v>1</v>
          </cell>
          <cell r="Z23">
            <v>4</v>
          </cell>
          <cell r="AA23">
            <v>382470999</v>
          </cell>
          <cell r="AB23">
            <v>356222639</v>
          </cell>
          <cell r="AC23">
            <v>33498583</v>
          </cell>
          <cell r="AD23">
            <v>43664543</v>
          </cell>
          <cell r="AE23">
            <v>343368657</v>
          </cell>
          <cell r="AF23">
            <v>312748386</v>
          </cell>
          <cell r="AG23">
            <v>105993665</v>
          </cell>
          <cell r="AH23">
            <v>184645919</v>
          </cell>
          <cell r="AI23">
            <v>331279055</v>
          </cell>
          <cell r="AJ23">
            <v>116528929</v>
          </cell>
          <cell r="AK23">
            <v>39442406</v>
          </cell>
          <cell r="AL23">
            <v>79096478</v>
          </cell>
          <cell r="AM23">
            <v>52704328</v>
          </cell>
          <cell r="AN23">
            <v>10488877</v>
          </cell>
          <cell r="AO23">
            <v>33714845</v>
          </cell>
          <cell r="AP23">
            <v>389632135</v>
          </cell>
          <cell r="AQ23">
            <v>362759119</v>
          </cell>
          <cell r="AR23">
            <v>23342678</v>
          </cell>
          <cell r="AS23">
            <v>44435629</v>
          </cell>
          <cell r="AT23">
            <v>349615972</v>
          </cell>
          <cell r="AU23">
            <v>318306829</v>
          </cell>
          <cell r="AV23">
            <v>108094045</v>
          </cell>
          <cell r="AW23">
            <v>188343837</v>
          </cell>
          <cell r="AX23">
            <v>337254072</v>
          </cell>
          <cell r="AY23">
            <v>118716220</v>
          </cell>
          <cell r="AZ23">
            <v>42587238</v>
          </cell>
          <cell r="BA23">
            <v>80494720</v>
          </cell>
          <cell r="BB23">
            <v>53700439</v>
          </cell>
          <cell r="BC23">
            <v>10766445</v>
          </cell>
          <cell r="BD23">
            <v>34426154</v>
          </cell>
          <cell r="BE23">
            <v>434683</v>
          </cell>
          <cell r="BF23">
            <v>366079</v>
          </cell>
          <cell r="BG23">
            <v>0</v>
          </cell>
          <cell r="BH23">
            <v>0</v>
          </cell>
          <cell r="BI23">
            <v>391085</v>
          </cell>
          <cell r="BJ23">
            <v>352489</v>
          </cell>
          <cell r="BK23">
            <v>0</v>
          </cell>
          <cell r="BL23">
            <v>0</v>
          </cell>
          <cell r="BM23">
            <v>219844</v>
          </cell>
          <cell r="BN23">
            <v>309195</v>
          </cell>
          <cell r="BO23">
            <v>0</v>
          </cell>
          <cell r="BP23">
            <v>117474</v>
          </cell>
          <cell r="BQ23">
            <v>0</v>
          </cell>
          <cell r="BR23">
            <v>5947</v>
          </cell>
          <cell r="BS23">
            <v>23856</v>
          </cell>
          <cell r="BT23">
            <v>23852</v>
          </cell>
          <cell r="BU23">
            <v>5939</v>
          </cell>
          <cell r="BV23">
            <v>396000</v>
          </cell>
          <cell r="BW23">
            <v>394054</v>
          </cell>
          <cell r="BX23">
            <v>15.84</v>
          </cell>
          <cell r="BY23">
            <v>314000</v>
          </cell>
          <cell r="BZ23">
            <v>312481</v>
          </cell>
          <cell r="CA23">
            <v>302000</v>
          </cell>
          <cell r="CB23">
            <v>300595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118000</v>
          </cell>
          <cell r="DC23">
            <v>117474</v>
          </cell>
          <cell r="DD23">
            <v>0</v>
          </cell>
          <cell r="DE23">
            <v>0</v>
          </cell>
          <cell r="DF23">
            <v>2220640</v>
          </cell>
          <cell r="DY23">
            <v>0</v>
          </cell>
          <cell r="DZ23">
            <v>0</v>
          </cell>
          <cell r="EA23">
            <v>2084000</v>
          </cell>
          <cell r="EB23">
            <v>2073375</v>
          </cell>
        </row>
        <row r="24">
          <cell r="A24">
            <v>38645</v>
          </cell>
          <cell r="B24">
            <v>550000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23000</v>
          </cell>
          <cell r="H24">
            <v>13000</v>
          </cell>
          <cell r="I24">
            <v>273000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26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2</v>
          </cell>
          <cell r="Z24">
            <v>5</v>
          </cell>
          <cell r="AA24">
            <v>382470999</v>
          </cell>
          <cell r="AB24">
            <v>356354145</v>
          </cell>
          <cell r="AC24">
            <v>33498583</v>
          </cell>
          <cell r="AD24">
            <v>44119815</v>
          </cell>
          <cell r="AE24">
            <v>343422683</v>
          </cell>
          <cell r="AF24">
            <v>312929211</v>
          </cell>
          <cell r="AG24">
            <v>105993665</v>
          </cell>
          <cell r="AH24">
            <v>185172847</v>
          </cell>
          <cell r="AI24">
            <v>331440129</v>
          </cell>
          <cell r="AJ24">
            <v>116608405</v>
          </cell>
          <cell r="AK24">
            <v>39442406</v>
          </cell>
          <cell r="AL24">
            <v>79096478</v>
          </cell>
          <cell r="AM24">
            <v>52704328</v>
          </cell>
          <cell r="AN24">
            <v>10501625</v>
          </cell>
          <cell r="AO24">
            <v>33737285</v>
          </cell>
          <cell r="AP24">
            <v>389632135</v>
          </cell>
          <cell r="AQ24">
            <v>362893129</v>
          </cell>
          <cell r="AR24">
            <v>23342678</v>
          </cell>
          <cell r="AS24">
            <v>44899630</v>
          </cell>
          <cell r="AT24">
            <v>349670965</v>
          </cell>
          <cell r="AU24">
            <v>318490858</v>
          </cell>
          <cell r="AV24">
            <v>108094045</v>
          </cell>
          <cell r="AW24">
            <v>188879869</v>
          </cell>
          <cell r="AX24">
            <v>337386070</v>
          </cell>
          <cell r="AY24">
            <v>118761218</v>
          </cell>
          <cell r="AZ24">
            <v>42587238</v>
          </cell>
          <cell r="BA24">
            <v>80494720</v>
          </cell>
          <cell r="BB24">
            <v>53700439</v>
          </cell>
          <cell r="BC24">
            <v>10779447</v>
          </cell>
          <cell r="BD24">
            <v>34449154</v>
          </cell>
          <cell r="BE24">
            <v>0</v>
          </cell>
          <cell r="BF24">
            <v>133225</v>
          </cell>
          <cell r="BG24">
            <v>0</v>
          </cell>
          <cell r="BH24">
            <v>461643</v>
          </cell>
          <cell r="BI24">
            <v>54732</v>
          </cell>
          <cell r="BJ24">
            <v>183188</v>
          </cell>
          <cell r="BK24">
            <v>0</v>
          </cell>
          <cell r="BL24">
            <v>534301</v>
          </cell>
          <cell r="BM24">
            <v>131351</v>
          </cell>
          <cell r="BN24">
            <v>44723</v>
          </cell>
          <cell r="BO24">
            <v>0</v>
          </cell>
          <cell r="BP24">
            <v>0</v>
          </cell>
          <cell r="BQ24">
            <v>0</v>
          </cell>
          <cell r="BR24">
            <v>12982</v>
          </cell>
          <cell r="BS24">
            <v>22861</v>
          </cell>
          <cell r="BT24">
            <v>22862</v>
          </cell>
          <cell r="BU24">
            <v>12988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1000000</v>
          </cell>
          <cell r="CI24">
            <v>995713</v>
          </cell>
          <cell r="CJ24">
            <v>996064</v>
          </cell>
          <cell r="CK24">
            <v>76000</v>
          </cell>
          <cell r="CL24">
            <v>76009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1578782</v>
          </cell>
          <cell r="DG24">
            <v>0</v>
          </cell>
          <cell r="DY24">
            <v>0</v>
          </cell>
          <cell r="DZ24">
            <v>0</v>
          </cell>
          <cell r="EA24">
            <v>550000</v>
          </cell>
          <cell r="EB24">
            <v>547219</v>
          </cell>
        </row>
        <row r="25">
          <cell r="A25">
            <v>38646</v>
          </cell>
          <cell r="B25">
            <v>2264000</v>
          </cell>
          <cell r="C25">
            <v>0</v>
          </cell>
          <cell r="D25">
            <v>150000</v>
          </cell>
          <cell r="E25">
            <v>0</v>
          </cell>
          <cell r="F25">
            <v>0</v>
          </cell>
          <cell r="G25">
            <v>31000</v>
          </cell>
          <cell r="H25">
            <v>7000</v>
          </cell>
          <cell r="I25">
            <v>431000</v>
          </cell>
          <cell r="J25">
            <v>0</v>
          </cell>
          <cell r="K25">
            <v>0</v>
          </cell>
          <cell r="L25">
            <v>36000</v>
          </cell>
          <cell r="M25">
            <v>0</v>
          </cell>
          <cell r="N25">
            <v>0</v>
          </cell>
          <cell r="O25">
            <v>0</v>
          </cell>
          <cell r="P25">
            <v>8000</v>
          </cell>
          <cell r="Q25">
            <v>4000</v>
          </cell>
          <cell r="R25">
            <v>90</v>
          </cell>
          <cell r="S25">
            <v>2</v>
          </cell>
          <cell r="T25">
            <v>0</v>
          </cell>
          <cell r="U25">
            <v>8</v>
          </cell>
          <cell r="V25">
            <v>28</v>
          </cell>
          <cell r="W25">
            <v>0</v>
          </cell>
          <cell r="X25">
            <v>0</v>
          </cell>
          <cell r="Y25">
            <v>2</v>
          </cell>
          <cell r="Z25">
            <v>7</v>
          </cell>
          <cell r="AA25">
            <v>382860842</v>
          </cell>
          <cell r="AB25">
            <v>356779382</v>
          </cell>
          <cell r="AC25">
            <v>33498583</v>
          </cell>
          <cell r="AD25">
            <v>44571039</v>
          </cell>
          <cell r="AE25">
            <v>343743882</v>
          </cell>
          <cell r="AF25">
            <v>313295886</v>
          </cell>
          <cell r="AG25">
            <v>105993665</v>
          </cell>
          <cell r="AH25">
            <v>185687861</v>
          </cell>
          <cell r="AI25">
            <v>331725912</v>
          </cell>
          <cell r="AJ25">
            <v>116976600</v>
          </cell>
          <cell r="AK25">
            <v>39442406</v>
          </cell>
          <cell r="AL25">
            <v>79244149</v>
          </cell>
          <cell r="AM25">
            <v>52704328</v>
          </cell>
          <cell r="AN25">
            <v>10508496</v>
          </cell>
          <cell r="AO25">
            <v>33767641</v>
          </cell>
          <cell r="AP25">
            <v>390029136</v>
          </cell>
          <cell r="AQ25">
            <v>363326160</v>
          </cell>
          <cell r="AR25">
            <v>23342678</v>
          </cell>
          <cell r="AS25">
            <v>45359619</v>
          </cell>
          <cell r="AT25">
            <v>349997931</v>
          </cell>
          <cell r="AU25">
            <v>318863868</v>
          </cell>
          <cell r="AV25">
            <v>108094045</v>
          </cell>
          <cell r="AW25">
            <v>189403918</v>
          </cell>
          <cell r="AX25">
            <v>337709076</v>
          </cell>
          <cell r="AY25">
            <v>119172198</v>
          </cell>
          <cell r="AZ25">
            <v>42587238</v>
          </cell>
          <cell r="BA25">
            <v>80644711</v>
          </cell>
          <cell r="BB25">
            <v>53700439</v>
          </cell>
          <cell r="BC25">
            <v>10786447</v>
          </cell>
          <cell r="BD25">
            <v>34480153</v>
          </cell>
          <cell r="BE25">
            <v>394938</v>
          </cell>
          <cell r="BF25">
            <v>430794</v>
          </cell>
          <cell r="BG25">
            <v>0</v>
          </cell>
          <cell r="BH25">
            <v>457424</v>
          </cell>
          <cell r="BI25">
            <v>325397</v>
          </cell>
          <cell r="BJ25">
            <v>371467</v>
          </cell>
          <cell r="BK25">
            <v>0</v>
          </cell>
          <cell r="BL25">
            <v>521874</v>
          </cell>
          <cell r="BM25">
            <v>321346</v>
          </cell>
          <cell r="BN25">
            <v>408799</v>
          </cell>
          <cell r="BO25">
            <v>0</v>
          </cell>
          <cell r="BP25">
            <v>149753</v>
          </cell>
          <cell r="BQ25">
            <v>0</v>
          </cell>
          <cell r="BR25">
            <v>6997</v>
          </cell>
          <cell r="BS25">
            <v>30928</v>
          </cell>
          <cell r="BT25">
            <v>30932</v>
          </cell>
          <cell r="BU25">
            <v>6997</v>
          </cell>
          <cell r="BV25">
            <v>68000</v>
          </cell>
          <cell r="BW25">
            <v>67620</v>
          </cell>
          <cell r="BX25">
            <v>3.22</v>
          </cell>
          <cell r="BY25">
            <v>388000</v>
          </cell>
          <cell r="BZ25">
            <v>386084</v>
          </cell>
          <cell r="CA25">
            <v>548000</v>
          </cell>
          <cell r="CB25">
            <v>545270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984000</v>
          </cell>
          <cell r="CI25">
            <v>979298</v>
          </cell>
          <cell r="CJ25">
            <v>979777</v>
          </cell>
          <cell r="CK25">
            <v>114000</v>
          </cell>
          <cell r="CL25">
            <v>114083</v>
          </cell>
          <cell r="CM25">
            <v>38000</v>
          </cell>
          <cell r="CN25">
            <v>38023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150000</v>
          </cell>
          <cell r="DE25">
            <v>149753</v>
          </cell>
          <cell r="DF25">
            <v>3419721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N25">
            <v>0</v>
          </cell>
          <cell r="DO25">
            <v>0</v>
          </cell>
          <cell r="DP25">
            <v>0</v>
          </cell>
          <cell r="DY25">
            <v>0</v>
          </cell>
          <cell r="DZ25">
            <v>0</v>
          </cell>
          <cell r="EA25">
            <v>2264000</v>
          </cell>
          <cell r="EB25">
            <v>2252741</v>
          </cell>
        </row>
        <row r="26">
          <cell r="A26">
            <v>38647</v>
          </cell>
          <cell r="B26">
            <v>1147000</v>
          </cell>
          <cell r="C26">
            <v>0</v>
          </cell>
          <cell r="D26">
            <v>72000</v>
          </cell>
          <cell r="E26">
            <v>0</v>
          </cell>
          <cell r="F26">
            <v>0</v>
          </cell>
          <cell r="G26">
            <v>12000</v>
          </cell>
          <cell r="H26">
            <v>0</v>
          </cell>
          <cell r="I26">
            <v>1892000</v>
          </cell>
          <cell r="J26">
            <v>0</v>
          </cell>
          <cell r="K26">
            <v>0</v>
          </cell>
          <cell r="M26">
            <v>0</v>
          </cell>
          <cell r="N26">
            <v>0</v>
          </cell>
          <cell r="O26">
            <v>0</v>
          </cell>
          <cell r="P26">
            <v>77000</v>
          </cell>
          <cell r="Q26">
            <v>25000</v>
          </cell>
          <cell r="R26">
            <v>44</v>
          </cell>
          <cell r="S26">
            <v>0</v>
          </cell>
          <cell r="T26">
            <v>0</v>
          </cell>
          <cell r="U26">
            <v>3</v>
          </cell>
          <cell r="V26">
            <v>24</v>
          </cell>
          <cell r="W26">
            <v>0</v>
          </cell>
          <cell r="X26">
            <v>0</v>
          </cell>
          <cell r="Y26">
            <v>0</v>
          </cell>
          <cell r="Z26">
            <v>3</v>
          </cell>
          <cell r="AA26">
            <v>383035535</v>
          </cell>
          <cell r="AB26">
            <v>356996395</v>
          </cell>
          <cell r="AC26">
            <v>33498583</v>
          </cell>
          <cell r="AD26">
            <v>45017328</v>
          </cell>
          <cell r="AE26">
            <v>343946207</v>
          </cell>
          <cell r="AF26">
            <v>313536775</v>
          </cell>
          <cell r="AG26">
            <v>105993665</v>
          </cell>
          <cell r="AH26">
            <v>186142884</v>
          </cell>
          <cell r="AI26">
            <v>331878200</v>
          </cell>
          <cell r="AJ26">
            <v>117116042</v>
          </cell>
          <cell r="AK26">
            <v>39442406</v>
          </cell>
          <cell r="AL26">
            <v>79315017</v>
          </cell>
          <cell r="AM26">
            <v>52704328</v>
          </cell>
          <cell r="AN26">
            <v>10508496</v>
          </cell>
          <cell r="AO26">
            <v>33779399</v>
          </cell>
          <cell r="AP26">
            <v>390207140</v>
          </cell>
          <cell r="AQ26">
            <v>363547176</v>
          </cell>
          <cell r="AR26">
            <v>23342678</v>
          </cell>
          <cell r="AS26">
            <v>45815621</v>
          </cell>
          <cell r="AT26">
            <v>350203915</v>
          </cell>
          <cell r="AU26">
            <v>319108893</v>
          </cell>
          <cell r="AV26">
            <v>108094045</v>
          </cell>
          <cell r="AW26">
            <v>189867947</v>
          </cell>
          <cell r="AX26">
            <v>337864082</v>
          </cell>
          <cell r="AY26">
            <v>119314193</v>
          </cell>
          <cell r="AZ26">
            <v>42587238</v>
          </cell>
          <cell r="BA26">
            <v>80716707</v>
          </cell>
          <cell r="BB26">
            <v>53700439</v>
          </cell>
          <cell r="BC26">
            <v>10786447</v>
          </cell>
          <cell r="BD26">
            <v>34492153</v>
          </cell>
          <cell r="BE26">
            <v>176976</v>
          </cell>
          <cell r="BF26">
            <v>219849</v>
          </cell>
          <cell r="BG26">
            <v>0</v>
          </cell>
          <cell r="BH26">
            <v>452534</v>
          </cell>
          <cell r="BI26">
            <v>204969</v>
          </cell>
          <cell r="BJ26">
            <v>244037</v>
          </cell>
          <cell r="BK26">
            <v>0</v>
          </cell>
          <cell r="BL26">
            <v>461390</v>
          </cell>
          <cell r="BM26">
            <v>154278</v>
          </cell>
          <cell r="BN26">
            <v>141264</v>
          </cell>
          <cell r="BO26">
            <v>0</v>
          </cell>
          <cell r="BP26">
            <v>71867</v>
          </cell>
          <cell r="BQ26">
            <v>0</v>
          </cell>
          <cell r="BR26">
            <v>0</v>
          </cell>
          <cell r="BS26">
            <v>11980</v>
          </cell>
          <cell r="BT26">
            <v>11975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593000</v>
          </cell>
          <cell r="BZ26">
            <v>590195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920000</v>
          </cell>
          <cell r="CI26">
            <v>913598</v>
          </cell>
          <cell r="CJ26">
            <v>914065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72000</v>
          </cell>
          <cell r="DE26">
            <v>71867</v>
          </cell>
          <cell r="DF26">
            <v>2138813</v>
          </cell>
          <cell r="DY26">
            <v>0</v>
          </cell>
          <cell r="DZ26">
            <v>0</v>
          </cell>
          <cell r="EA26">
            <v>1147000</v>
          </cell>
          <cell r="EB26">
            <v>1141373</v>
          </cell>
        </row>
        <row r="27">
          <cell r="A27">
            <v>38648</v>
          </cell>
          <cell r="B27">
            <v>1907000</v>
          </cell>
          <cell r="C27">
            <v>0</v>
          </cell>
          <cell r="D27">
            <v>30000</v>
          </cell>
          <cell r="E27">
            <v>0</v>
          </cell>
          <cell r="F27">
            <v>0</v>
          </cell>
          <cell r="G27">
            <v>40000</v>
          </cell>
          <cell r="H27">
            <v>3000</v>
          </cell>
          <cell r="I27">
            <v>1347000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29000</v>
          </cell>
          <cell r="Q27">
            <v>18000</v>
          </cell>
          <cell r="R27">
            <v>76</v>
          </cell>
          <cell r="S27">
            <v>0</v>
          </cell>
          <cell r="T27">
            <v>0</v>
          </cell>
          <cell r="U27">
            <v>1</v>
          </cell>
          <cell r="V27">
            <v>0</v>
          </cell>
          <cell r="W27">
            <v>0</v>
          </cell>
          <cell r="X27">
            <v>0</v>
          </cell>
          <cell r="Y27">
            <v>1</v>
          </cell>
          <cell r="Z27">
            <v>6</v>
          </cell>
          <cell r="AA27">
            <v>383427609</v>
          </cell>
          <cell r="AB27">
            <v>357401265</v>
          </cell>
          <cell r="AC27">
            <v>33498583</v>
          </cell>
          <cell r="AD27">
            <v>45017328</v>
          </cell>
          <cell r="AE27">
            <v>344305898</v>
          </cell>
          <cell r="AF27">
            <v>313931195</v>
          </cell>
          <cell r="AG27">
            <v>105993665</v>
          </cell>
          <cell r="AH27">
            <v>186142884</v>
          </cell>
          <cell r="AI27">
            <v>332255591</v>
          </cell>
          <cell r="AJ27">
            <v>117380324</v>
          </cell>
          <cell r="AK27">
            <v>39442406</v>
          </cell>
          <cell r="AL27">
            <v>79344633</v>
          </cell>
          <cell r="AM27">
            <v>52704328</v>
          </cell>
          <cell r="AN27">
            <v>10511436</v>
          </cell>
          <cell r="AO27">
            <v>33818700</v>
          </cell>
          <cell r="AP27">
            <v>390570154</v>
          </cell>
          <cell r="AQ27">
            <v>363923216</v>
          </cell>
          <cell r="AR27">
            <v>23342678</v>
          </cell>
          <cell r="AS27">
            <v>45815621</v>
          </cell>
          <cell r="AT27">
            <v>350533869</v>
          </cell>
          <cell r="AU27">
            <v>319437925</v>
          </cell>
          <cell r="AV27">
            <v>108094045</v>
          </cell>
          <cell r="AW27">
            <v>189867947</v>
          </cell>
          <cell r="AX27">
            <v>338176106</v>
          </cell>
          <cell r="AY27">
            <v>119511183</v>
          </cell>
          <cell r="AZ27">
            <v>42587238</v>
          </cell>
          <cell r="BA27">
            <v>80746711</v>
          </cell>
          <cell r="BB27">
            <v>53700439</v>
          </cell>
          <cell r="BC27">
            <v>10789447</v>
          </cell>
          <cell r="BD27">
            <v>34532152</v>
          </cell>
          <cell r="BE27">
            <v>361319</v>
          </cell>
          <cell r="BF27">
            <v>374287</v>
          </cell>
          <cell r="BG27">
            <v>0</v>
          </cell>
          <cell r="BH27">
            <v>0</v>
          </cell>
          <cell r="BI27">
            <v>328508</v>
          </cell>
          <cell r="BJ27">
            <v>327790</v>
          </cell>
          <cell r="BK27">
            <v>0</v>
          </cell>
          <cell r="BL27">
            <v>0</v>
          </cell>
          <cell r="BM27">
            <v>310595</v>
          </cell>
          <cell r="BN27">
            <v>196043</v>
          </cell>
          <cell r="BO27">
            <v>0</v>
          </cell>
          <cell r="BP27">
            <v>30033</v>
          </cell>
          <cell r="BQ27">
            <v>0</v>
          </cell>
          <cell r="BR27">
            <v>2994</v>
          </cell>
          <cell r="BS27">
            <v>40042</v>
          </cell>
          <cell r="BT27">
            <v>40015</v>
          </cell>
          <cell r="BU27">
            <v>2999</v>
          </cell>
          <cell r="BV27">
            <v>0</v>
          </cell>
          <cell r="BW27">
            <v>0</v>
          </cell>
          <cell r="BX27">
            <v>0</v>
          </cell>
          <cell r="BY27">
            <v>396000</v>
          </cell>
          <cell r="BZ27">
            <v>394264</v>
          </cell>
          <cell r="CA27">
            <v>592000</v>
          </cell>
          <cell r="CB27">
            <v>589466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2056000</v>
          </cell>
          <cell r="CP27">
            <v>2052189</v>
          </cell>
          <cell r="CQ27">
            <v>2052217</v>
          </cell>
          <cell r="CR27">
            <v>0</v>
          </cell>
          <cell r="CS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30000</v>
          </cell>
          <cell r="DE27">
            <v>30033</v>
          </cell>
          <cell r="DF27">
            <v>1971589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Y27">
            <v>0</v>
          </cell>
          <cell r="DZ27">
            <v>0</v>
          </cell>
          <cell r="EA27">
            <v>1907000</v>
          </cell>
          <cell r="EB27">
            <v>1898542</v>
          </cell>
        </row>
        <row r="28">
          <cell r="A28">
            <v>38649</v>
          </cell>
          <cell r="B28">
            <v>1682000</v>
          </cell>
          <cell r="C28">
            <v>0</v>
          </cell>
          <cell r="D28">
            <v>32000</v>
          </cell>
          <cell r="E28">
            <v>0</v>
          </cell>
          <cell r="F28">
            <v>0</v>
          </cell>
          <cell r="G28">
            <v>19000</v>
          </cell>
          <cell r="H28">
            <v>4000</v>
          </cell>
          <cell r="I28">
            <v>752000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9000</v>
          </cell>
          <cell r="Q28">
            <v>18000</v>
          </cell>
          <cell r="R28">
            <v>59</v>
          </cell>
          <cell r="S28">
            <v>9</v>
          </cell>
          <cell r="T28">
            <v>0</v>
          </cell>
          <cell r="U28">
            <v>2</v>
          </cell>
          <cell r="V28">
            <v>0</v>
          </cell>
          <cell r="W28">
            <v>0</v>
          </cell>
          <cell r="X28">
            <v>0</v>
          </cell>
          <cell r="Y28">
            <v>1</v>
          </cell>
          <cell r="Z28">
            <v>4</v>
          </cell>
          <cell r="AA28">
            <v>383712480</v>
          </cell>
          <cell r="AB28">
            <v>357637014</v>
          </cell>
          <cell r="AC28">
            <v>33498583</v>
          </cell>
          <cell r="AD28">
            <v>45017328</v>
          </cell>
          <cell r="AE28">
            <v>344568285</v>
          </cell>
          <cell r="AF28">
            <v>314097405</v>
          </cell>
          <cell r="AG28">
            <v>105993665</v>
          </cell>
          <cell r="AH28">
            <v>186142884</v>
          </cell>
          <cell r="AI28">
            <v>332495344</v>
          </cell>
          <cell r="AJ28">
            <v>117525712</v>
          </cell>
          <cell r="AK28">
            <v>39442406</v>
          </cell>
          <cell r="AL28">
            <v>79376103</v>
          </cell>
          <cell r="AM28">
            <v>52704328</v>
          </cell>
          <cell r="AN28">
            <v>10515353</v>
          </cell>
          <cell r="AO28">
            <v>33837279</v>
          </cell>
          <cell r="AP28">
            <v>390896164</v>
          </cell>
          <cell r="AQ28">
            <v>364199241</v>
          </cell>
          <cell r="AR28">
            <v>23342678</v>
          </cell>
          <cell r="AS28">
            <v>45815621</v>
          </cell>
          <cell r="AT28">
            <v>350836841</v>
          </cell>
          <cell r="AU28">
            <v>319678953</v>
          </cell>
          <cell r="AV28">
            <v>108094045</v>
          </cell>
          <cell r="AW28">
            <v>189867947</v>
          </cell>
          <cell r="AX28">
            <v>338492102</v>
          </cell>
          <cell r="AY28">
            <v>119731174</v>
          </cell>
          <cell r="AZ28">
            <v>42587238</v>
          </cell>
          <cell r="BA28">
            <v>80778708</v>
          </cell>
          <cell r="BB28">
            <v>53700439</v>
          </cell>
          <cell r="BC28">
            <v>10793447</v>
          </cell>
          <cell r="BD28">
            <v>34551151</v>
          </cell>
          <cell r="BE28">
            <v>324472</v>
          </cell>
          <cell r="BF28">
            <v>274241</v>
          </cell>
          <cell r="BG28">
            <v>0</v>
          </cell>
          <cell r="BH28">
            <v>0</v>
          </cell>
          <cell r="BI28">
            <v>301700</v>
          </cell>
          <cell r="BJ28">
            <v>240166</v>
          </cell>
          <cell r="BK28">
            <v>0</v>
          </cell>
          <cell r="BL28">
            <v>0</v>
          </cell>
          <cell r="BM28">
            <v>314614</v>
          </cell>
          <cell r="BN28">
            <v>218981</v>
          </cell>
          <cell r="BO28">
            <v>0</v>
          </cell>
          <cell r="BP28">
            <v>31914</v>
          </cell>
          <cell r="BQ28">
            <v>0</v>
          </cell>
          <cell r="BR28">
            <v>3989</v>
          </cell>
          <cell r="BS28">
            <v>18929</v>
          </cell>
          <cell r="BT28">
            <v>18905</v>
          </cell>
          <cell r="BU28">
            <v>3977</v>
          </cell>
          <cell r="BV28">
            <v>324000</v>
          </cell>
          <cell r="BW28">
            <v>322378</v>
          </cell>
          <cell r="BX28">
            <v>15.37</v>
          </cell>
          <cell r="BY28">
            <v>346000</v>
          </cell>
          <cell r="BZ28">
            <v>344462</v>
          </cell>
          <cell r="CA28">
            <v>344000</v>
          </cell>
          <cell r="CB28">
            <v>342472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32000</v>
          </cell>
          <cell r="DE28">
            <v>31914</v>
          </cell>
          <cell r="DF28">
            <v>1728970</v>
          </cell>
          <cell r="DG28">
            <v>35415</v>
          </cell>
          <cell r="DH28">
            <v>35411</v>
          </cell>
          <cell r="DI28">
            <v>35421</v>
          </cell>
          <cell r="DJ28">
            <v>70858</v>
          </cell>
          <cell r="DK28">
            <v>70802</v>
          </cell>
          <cell r="DL28">
            <v>70768</v>
          </cell>
          <cell r="DM28">
            <v>35878</v>
          </cell>
          <cell r="DN28">
            <v>35874</v>
          </cell>
          <cell r="DO28">
            <v>35884</v>
          </cell>
          <cell r="DP28">
            <v>71784</v>
          </cell>
          <cell r="DQ28">
            <v>71727</v>
          </cell>
          <cell r="DR28">
            <v>71693</v>
          </cell>
          <cell r="DS28">
            <v>36003</v>
          </cell>
          <cell r="DT28">
            <v>36002</v>
          </cell>
          <cell r="DU28">
            <v>35999</v>
          </cell>
          <cell r="DV28">
            <v>72004</v>
          </cell>
          <cell r="DW28">
            <v>71998</v>
          </cell>
          <cell r="DX28">
            <v>72000</v>
          </cell>
          <cell r="DY28">
            <v>324006</v>
          </cell>
          <cell r="DZ28">
            <v>322840</v>
          </cell>
          <cell r="EA28">
            <v>1682000</v>
          </cell>
          <cell r="EB28">
            <v>1674174</v>
          </cell>
        </row>
        <row r="29">
          <cell r="A29">
            <v>38650</v>
          </cell>
          <cell r="B29">
            <v>2240000</v>
          </cell>
          <cell r="C29">
            <v>0</v>
          </cell>
          <cell r="D29">
            <v>15000</v>
          </cell>
          <cell r="E29">
            <v>32000</v>
          </cell>
          <cell r="F29">
            <v>58000</v>
          </cell>
          <cell r="G29">
            <v>18000</v>
          </cell>
          <cell r="H29">
            <v>10000</v>
          </cell>
          <cell r="I29">
            <v>642000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17000</v>
          </cell>
          <cell r="Q29">
            <v>22000</v>
          </cell>
          <cell r="R29">
            <v>86</v>
          </cell>
          <cell r="S29">
            <v>4</v>
          </cell>
          <cell r="T29">
            <v>0</v>
          </cell>
          <cell r="U29">
            <v>1</v>
          </cell>
          <cell r="V29">
            <v>26</v>
          </cell>
          <cell r="W29">
            <v>2</v>
          </cell>
          <cell r="X29">
            <v>2</v>
          </cell>
          <cell r="Y29">
            <v>3</v>
          </cell>
          <cell r="Z29">
            <v>4</v>
          </cell>
          <cell r="AA29">
            <v>384013248</v>
          </cell>
          <cell r="AB29">
            <v>358146279</v>
          </cell>
          <cell r="AC29">
            <v>33498583</v>
          </cell>
          <cell r="AD29">
            <v>45483745</v>
          </cell>
          <cell r="AE29">
            <v>344867207</v>
          </cell>
          <cell r="AF29">
            <v>314491047</v>
          </cell>
          <cell r="AG29">
            <v>105993665</v>
          </cell>
          <cell r="AH29">
            <v>186676880</v>
          </cell>
          <cell r="AI29">
            <v>332889531</v>
          </cell>
          <cell r="AJ29">
            <v>117831344</v>
          </cell>
          <cell r="AK29">
            <v>39500588</v>
          </cell>
          <cell r="AL29">
            <v>79390893</v>
          </cell>
          <cell r="AM29">
            <v>52735973</v>
          </cell>
          <cell r="AN29">
            <v>10525201</v>
          </cell>
          <cell r="AO29">
            <v>33854997</v>
          </cell>
          <cell r="AP29">
            <v>391202165</v>
          </cell>
          <cell r="AQ29">
            <v>364717276</v>
          </cell>
          <cell r="AR29">
            <v>23342678</v>
          </cell>
          <cell r="AS29">
            <v>46291608</v>
          </cell>
          <cell r="AT29">
            <v>351140821</v>
          </cell>
          <cell r="AU29">
            <v>320078978</v>
          </cell>
          <cell r="AV29">
            <v>108094045</v>
          </cell>
          <cell r="AW29">
            <v>190411967</v>
          </cell>
          <cell r="AX29">
            <v>338893099</v>
          </cell>
          <cell r="AY29">
            <v>120042157</v>
          </cell>
          <cell r="AZ29">
            <v>42648217</v>
          </cell>
          <cell r="BA29">
            <v>80793709</v>
          </cell>
          <cell r="BB29">
            <v>53732461</v>
          </cell>
          <cell r="BC29">
            <v>10803449</v>
          </cell>
          <cell r="BD29">
            <v>34569151</v>
          </cell>
          <cell r="BE29">
            <v>304668</v>
          </cell>
          <cell r="BF29">
            <v>515868</v>
          </cell>
          <cell r="BG29">
            <v>0</v>
          </cell>
          <cell r="BH29">
            <v>472995</v>
          </cell>
          <cell r="BI29">
            <v>302798</v>
          </cell>
          <cell r="BJ29">
            <v>398746</v>
          </cell>
          <cell r="BK29">
            <v>0</v>
          </cell>
          <cell r="BL29">
            <v>541041</v>
          </cell>
          <cell r="BM29">
            <v>399328</v>
          </cell>
          <cell r="BN29">
            <v>309595</v>
          </cell>
          <cell r="BO29">
            <v>58508</v>
          </cell>
          <cell r="BP29">
            <v>14997</v>
          </cell>
          <cell r="BQ29">
            <v>32059</v>
          </cell>
          <cell r="BR29">
            <v>10029</v>
          </cell>
          <cell r="BS29">
            <v>18052</v>
          </cell>
          <cell r="BT29">
            <v>18032</v>
          </cell>
          <cell r="BU29">
            <v>10019</v>
          </cell>
          <cell r="BV29">
            <v>148000</v>
          </cell>
          <cell r="BW29">
            <v>147345</v>
          </cell>
          <cell r="BX29">
            <v>7.02</v>
          </cell>
          <cell r="BY29">
            <v>415000</v>
          </cell>
          <cell r="BZ29">
            <v>413338</v>
          </cell>
          <cell r="CA29">
            <v>402000</v>
          </cell>
          <cell r="CB29">
            <v>400348</v>
          </cell>
          <cell r="CH29">
            <v>1020000</v>
          </cell>
          <cell r="CI29">
            <v>1014036</v>
          </cell>
          <cell r="CJ29">
            <v>1014382</v>
          </cell>
          <cell r="CX29">
            <v>32000</v>
          </cell>
          <cell r="CY29">
            <v>32059</v>
          </cell>
          <cell r="DD29">
            <v>15000</v>
          </cell>
          <cell r="DE29">
            <v>14997</v>
          </cell>
          <cell r="DF29">
            <v>3378654</v>
          </cell>
          <cell r="DJ29">
            <v>35421</v>
          </cell>
          <cell r="DK29">
            <v>74673</v>
          </cell>
          <cell r="DL29">
            <v>35365</v>
          </cell>
          <cell r="DP29">
            <v>35880</v>
          </cell>
          <cell r="DQ29">
            <v>75641</v>
          </cell>
          <cell r="DR29">
            <v>35824</v>
          </cell>
          <cell r="DS29">
            <v>0</v>
          </cell>
          <cell r="DT29">
            <v>0</v>
          </cell>
          <cell r="DU29">
            <v>0</v>
          </cell>
          <cell r="DV29">
            <v>36000</v>
          </cell>
          <cell r="DW29">
            <v>75999</v>
          </cell>
          <cell r="DX29">
            <v>35997</v>
          </cell>
          <cell r="DY29">
            <v>147996</v>
          </cell>
          <cell r="DZ29">
            <v>147345</v>
          </cell>
          <cell r="EA29">
            <v>2240000</v>
          </cell>
          <cell r="EB29">
            <v>2231003</v>
          </cell>
        </row>
        <row r="30">
          <cell r="A30">
            <v>38651</v>
          </cell>
          <cell r="B30">
            <v>2236000</v>
          </cell>
          <cell r="C30">
            <v>0</v>
          </cell>
          <cell r="D30">
            <v>97000</v>
          </cell>
          <cell r="E30">
            <v>0</v>
          </cell>
          <cell r="F30">
            <v>87000</v>
          </cell>
          <cell r="G30">
            <v>28000</v>
          </cell>
          <cell r="H30">
            <v>0</v>
          </cell>
          <cell r="I30">
            <v>536000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6000</v>
          </cell>
          <cell r="Q30">
            <v>0</v>
          </cell>
          <cell r="R30">
            <v>91</v>
          </cell>
          <cell r="S30">
            <v>3</v>
          </cell>
          <cell r="T30">
            <v>0</v>
          </cell>
          <cell r="U30">
            <v>5</v>
          </cell>
          <cell r="V30">
            <v>26</v>
          </cell>
          <cell r="W30">
            <v>0</v>
          </cell>
          <cell r="X30">
            <v>3</v>
          </cell>
          <cell r="Y30">
            <v>0</v>
          </cell>
          <cell r="Z30">
            <v>6</v>
          </cell>
          <cell r="AA30">
            <v>384342502</v>
          </cell>
          <cell r="AB30">
            <v>358561959</v>
          </cell>
          <cell r="AC30">
            <v>33498583</v>
          </cell>
          <cell r="AD30">
            <v>45939733</v>
          </cell>
          <cell r="AE30">
            <v>345193608</v>
          </cell>
          <cell r="AF30">
            <v>314988829</v>
          </cell>
          <cell r="AG30">
            <v>105993665</v>
          </cell>
          <cell r="AH30">
            <v>187208307</v>
          </cell>
          <cell r="AI30">
            <v>333251173</v>
          </cell>
          <cell r="AJ30">
            <v>118098614</v>
          </cell>
          <cell r="AK30">
            <v>39587534</v>
          </cell>
          <cell r="AL30">
            <v>79486460</v>
          </cell>
          <cell r="AM30">
            <v>52735973</v>
          </cell>
          <cell r="AN30">
            <v>10525201</v>
          </cell>
          <cell r="AO30">
            <v>33882366</v>
          </cell>
          <cell r="AP30">
            <v>391537170</v>
          </cell>
          <cell r="AQ30">
            <v>365140312</v>
          </cell>
          <cell r="AR30">
            <v>23342678</v>
          </cell>
          <cell r="AS30">
            <v>46757600</v>
          </cell>
          <cell r="AT30">
            <v>351472786</v>
          </cell>
          <cell r="AU30">
            <v>320585008</v>
          </cell>
          <cell r="AV30">
            <v>108094045</v>
          </cell>
          <cell r="AW30">
            <v>190953987</v>
          </cell>
          <cell r="AX30">
            <v>339261109</v>
          </cell>
          <cell r="AY30">
            <v>120314147</v>
          </cell>
          <cell r="AZ30">
            <v>42739681</v>
          </cell>
          <cell r="BA30">
            <v>80890704</v>
          </cell>
          <cell r="BB30">
            <v>53732461</v>
          </cell>
          <cell r="BC30">
            <v>10803449</v>
          </cell>
          <cell r="BD30">
            <v>34597157</v>
          </cell>
          <cell r="BE30">
            <v>333557</v>
          </cell>
          <cell r="BF30">
            <v>421112</v>
          </cell>
          <cell r="BG30">
            <v>0</v>
          </cell>
          <cell r="BH30">
            <v>462495</v>
          </cell>
          <cell r="BI30">
            <v>330667</v>
          </cell>
          <cell r="BJ30">
            <v>504288</v>
          </cell>
          <cell r="BK30">
            <v>0</v>
          </cell>
          <cell r="BL30">
            <v>538667</v>
          </cell>
          <cell r="BM30">
            <v>366338</v>
          </cell>
          <cell r="BN30">
            <v>270763</v>
          </cell>
          <cell r="BO30">
            <v>87647</v>
          </cell>
          <cell r="BP30">
            <v>96904</v>
          </cell>
          <cell r="BQ30">
            <v>0</v>
          </cell>
          <cell r="BR30">
            <v>0</v>
          </cell>
          <cell r="BS30">
            <v>27885</v>
          </cell>
          <cell r="BT30">
            <v>27880</v>
          </cell>
          <cell r="BU30">
            <v>0</v>
          </cell>
          <cell r="BV30">
            <v>104000</v>
          </cell>
          <cell r="BW30">
            <v>103576</v>
          </cell>
          <cell r="BX30">
            <v>4.92</v>
          </cell>
          <cell r="BY30">
            <v>458000</v>
          </cell>
          <cell r="BZ30">
            <v>456102</v>
          </cell>
          <cell r="CA30">
            <v>384000</v>
          </cell>
          <cell r="CB30">
            <v>382421</v>
          </cell>
          <cell r="CC30">
            <v>0</v>
          </cell>
          <cell r="CD30">
            <v>0</v>
          </cell>
          <cell r="CH30">
            <v>1008000</v>
          </cell>
          <cell r="CI30">
            <v>1001162</v>
          </cell>
          <cell r="CJ30">
            <v>1001602</v>
          </cell>
          <cell r="CK30">
            <v>76000</v>
          </cell>
          <cell r="CL30">
            <v>76046</v>
          </cell>
          <cell r="CM30">
            <v>0</v>
          </cell>
          <cell r="CN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D30">
            <v>97000</v>
          </cell>
          <cell r="DE30">
            <v>96904</v>
          </cell>
          <cell r="DF30">
            <v>3440318</v>
          </cell>
          <cell r="DG30">
            <v>0</v>
          </cell>
          <cell r="DH30">
            <v>0</v>
          </cell>
          <cell r="DI30">
            <v>0</v>
          </cell>
          <cell r="DJ30">
            <v>35411</v>
          </cell>
          <cell r="DK30">
            <v>31458</v>
          </cell>
          <cell r="DL30">
            <v>35371</v>
          </cell>
          <cell r="DM30">
            <v>0</v>
          </cell>
          <cell r="DN30">
            <v>0</v>
          </cell>
          <cell r="DO30">
            <v>0</v>
          </cell>
          <cell r="DP30">
            <v>35874</v>
          </cell>
          <cell r="DQ30">
            <v>31869</v>
          </cell>
          <cell r="DR30">
            <v>35833</v>
          </cell>
          <cell r="DS30">
            <v>0</v>
          </cell>
          <cell r="DT30">
            <v>0</v>
          </cell>
          <cell r="DU30">
            <v>0</v>
          </cell>
          <cell r="DV30">
            <v>36003</v>
          </cell>
          <cell r="DW30">
            <v>32003</v>
          </cell>
          <cell r="DX30">
            <v>35998</v>
          </cell>
          <cell r="DY30">
            <v>104004</v>
          </cell>
          <cell r="DZ30">
            <v>103576</v>
          </cell>
          <cell r="EA30">
            <v>2236004</v>
          </cell>
          <cell r="EB30">
            <v>2226725</v>
          </cell>
        </row>
        <row r="31">
          <cell r="A31">
            <v>38652</v>
          </cell>
          <cell r="B31">
            <v>3037000</v>
          </cell>
          <cell r="C31">
            <v>0</v>
          </cell>
          <cell r="D31">
            <v>119000</v>
          </cell>
          <cell r="E31">
            <v>0</v>
          </cell>
          <cell r="F31">
            <v>116000</v>
          </cell>
          <cell r="G31">
            <v>31000</v>
          </cell>
          <cell r="H31">
            <v>7000</v>
          </cell>
          <cell r="I31">
            <v>548000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120</v>
          </cell>
          <cell r="S31">
            <v>10</v>
          </cell>
          <cell r="T31">
            <v>0</v>
          </cell>
          <cell r="U31">
            <v>7</v>
          </cell>
          <cell r="V31">
            <v>0</v>
          </cell>
          <cell r="W31">
            <v>0</v>
          </cell>
          <cell r="X31">
            <v>4</v>
          </cell>
          <cell r="Y31">
            <v>2</v>
          </cell>
          <cell r="Z31">
            <v>7</v>
          </cell>
          <cell r="AA31">
            <v>384988925</v>
          </cell>
          <cell r="AB31">
            <v>359146473</v>
          </cell>
          <cell r="AC31">
            <v>33498583</v>
          </cell>
          <cell r="AD31">
            <v>45939733</v>
          </cell>
          <cell r="AE31">
            <v>345738008</v>
          </cell>
          <cell r="AF31">
            <v>315501284</v>
          </cell>
          <cell r="AG31">
            <v>105993665</v>
          </cell>
          <cell r="AH31">
            <v>187208307</v>
          </cell>
          <cell r="AI31">
            <v>333645265</v>
          </cell>
          <cell r="AJ31">
            <v>118401164</v>
          </cell>
          <cell r="AK31">
            <v>39703538</v>
          </cell>
          <cell r="AL31">
            <v>79603383</v>
          </cell>
          <cell r="AM31">
            <v>52735973</v>
          </cell>
          <cell r="AN31">
            <v>10532071</v>
          </cell>
          <cell r="AO31">
            <v>33912781</v>
          </cell>
          <cell r="AP31">
            <v>392195187</v>
          </cell>
          <cell r="AQ31">
            <v>365735346</v>
          </cell>
          <cell r="AR31">
            <v>23342678</v>
          </cell>
          <cell r="AS31">
            <v>46757600</v>
          </cell>
          <cell r="AT31">
            <v>352026729</v>
          </cell>
          <cell r="AU31">
            <v>321106045</v>
          </cell>
          <cell r="AV31">
            <v>108094045</v>
          </cell>
          <cell r="AW31">
            <v>190953987</v>
          </cell>
          <cell r="AX31">
            <v>339662124</v>
          </cell>
          <cell r="AY31">
            <v>120622138</v>
          </cell>
          <cell r="AZ31">
            <v>42861624</v>
          </cell>
          <cell r="BA31">
            <v>81009695</v>
          </cell>
          <cell r="BB31">
            <v>53732461</v>
          </cell>
          <cell r="BC31">
            <v>10810450</v>
          </cell>
          <cell r="BD31">
            <v>34628157</v>
          </cell>
          <cell r="BE31">
            <v>654871</v>
          </cell>
          <cell r="BF31">
            <v>592153</v>
          </cell>
          <cell r="BG31">
            <v>0</v>
          </cell>
          <cell r="BH31">
            <v>0</v>
          </cell>
          <cell r="BI31">
            <v>551515</v>
          </cell>
          <cell r="BJ31">
            <v>519152</v>
          </cell>
          <cell r="BK31">
            <v>0</v>
          </cell>
          <cell r="BL31">
            <v>0</v>
          </cell>
          <cell r="BM31">
            <v>399242</v>
          </cell>
          <cell r="BN31">
            <v>306504</v>
          </cell>
          <cell r="BO31">
            <v>116871</v>
          </cell>
          <cell r="BP31">
            <v>118559</v>
          </cell>
          <cell r="BQ31">
            <v>0</v>
          </cell>
          <cell r="BR31">
            <v>6996</v>
          </cell>
          <cell r="BS31">
            <v>30991</v>
          </cell>
          <cell r="BT31">
            <v>30970</v>
          </cell>
          <cell r="BU31">
            <v>6989</v>
          </cell>
          <cell r="BV31">
            <v>360000</v>
          </cell>
          <cell r="BW31">
            <v>358380</v>
          </cell>
          <cell r="BX31">
            <v>18.77</v>
          </cell>
          <cell r="BY31">
            <v>590000</v>
          </cell>
          <cell r="BZ31">
            <v>587290</v>
          </cell>
          <cell r="CA31">
            <v>348000</v>
          </cell>
          <cell r="CB31">
            <v>346546</v>
          </cell>
          <cell r="CC31">
            <v>0</v>
          </cell>
          <cell r="CD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119000</v>
          </cell>
          <cell r="DC31">
            <v>118559</v>
          </cell>
          <cell r="DD31">
            <v>0</v>
          </cell>
          <cell r="DE31">
            <v>0</v>
          </cell>
          <cell r="DF31">
            <v>3296826</v>
          </cell>
          <cell r="DG31">
            <v>70727</v>
          </cell>
          <cell r="DH31">
            <v>70721</v>
          </cell>
          <cell r="DI31">
            <v>70762</v>
          </cell>
          <cell r="DJ31">
            <v>70809</v>
          </cell>
          <cell r="DK31">
            <v>66867</v>
          </cell>
          <cell r="DL31">
            <v>35366</v>
          </cell>
          <cell r="DM31">
            <v>71651</v>
          </cell>
          <cell r="DN31">
            <v>71645</v>
          </cell>
          <cell r="DO31">
            <v>71687</v>
          </cell>
          <cell r="DP31">
            <v>71734</v>
          </cell>
          <cell r="DQ31">
            <v>35835</v>
          </cell>
          <cell r="DR31">
            <v>35828</v>
          </cell>
          <cell r="DS31">
            <v>72000</v>
          </cell>
          <cell r="DT31">
            <v>72000</v>
          </cell>
          <cell r="DU31">
            <v>71996</v>
          </cell>
          <cell r="DV31">
            <v>72003</v>
          </cell>
          <cell r="DW31">
            <v>68005</v>
          </cell>
          <cell r="DX31">
            <v>36000</v>
          </cell>
          <cell r="DY31">
            <v>392004</v>
          </cell>
          <cell r="DZ31">
            <v>358380</v>
          </cell>
          <cell r="EA31">
            <v>3037000</v>
          </cell>
          <cell r="EB31">
            <v>3023437</v>
          </cell>
        </row>
        <row r="32">
          <cell r="A32">
            <v>38653</v>
          </cell>
          <cell r="B32">
            <v>1155000</v>
          </cell>
          <cell r="C32">
            <v>0</v>
          </cell>
          <cell r="D32">
            <v>47000</v>
          </cell>
          <cell r="E32">
            <v>0</v>
          </cell>
          <cell r="F32">
            <v>87000</v>
          </cell>
          <cell r="G32">
            <v>19000</v>
          </cell>
          <cell r="H32">
            <v>6000</v>
          </cell>
          <cell r="I32">
            <v>1186000</v>
          </cell>
          <cell r="J32">
            <v>0</v>
          </cell>
          <cell r="K32">
            <v>0</v>
          </cell>
          <cell r="L32">
            <v>31000</v>
          </cell>
          <cell r="M32">
            <v>0</v>
          </cell>
          <cell r="N32">
            <v>0</v>
          </cell>
          <cell r="O32">
            <v>0</v>
          </cell>
          <cell r="P32">
            <v>4000</v>
          </cell>
          <cell r="Q32">
            <v>0</v>
          </cell>
          <cell r="R32">
            <v>39</v>
          </cell>
          <cell r="S32">
            <v>1</v>
          </cell>
          <cell r="T32">
            <v>0</v>
          </cell>
          <cell r="U32">
            <v>3</v>
          </cell>
          <cell r="V32">
            <v>0</v>
          </cell>
          <cell r="W32">
            <v>0</v>
          </cell>
          <cell r="X32">
            <v>3</v>
          </cell>
          <cell r="Y32">
            <v>1</v>
          </cell>
          <cell r="Z32">
            <v>5</v>
          </cell>
          <cell r="AA32">
            <v>385254058</v>
          </cell>
          <cell r="AB32">
            <v>359367397</v>
          </cell>
          <cell r="AC32">
            <v>33498583</v>
          </cell>
          <cell r="AD32">
            <v>45939733</v>
          </cell>
          <cell r="AE32">
            <v>345904043</v>
          </cell>
          <cell r="AF32">
            <v>315727381</v>
          </cell>
          <cell r="AG32">
            <v>105993665</v>
          </cell>
          <cell r="AH32">
            <v>187208307</v>
          </cell>
          <cell r="AI32">
            <v>333820168</v>
          </cell>
          <cell r="AJ32">
            <v>118482659</v>
          </cell>
          <cell r="AK32">
            <v>39790411</v>
          </cell>
          <cell r="AL32">
            <v>79649549</v>
          </cell>
          <cell r="AM32">
            <v>52735973</v>
          </cell>
          <cell r="AN32">
            <v>10537963</v>
          </cell>
          <cell r="AO32">
            <v>33931410</v>
          </cell>
          <cell r="AP32">
            <v>392465192</v>
          </cell>
          <cell r="AQ32">
            <v>365960368</v>
          </cell>
          <cell r="AR32">
            <v>23342678</v>
          </cell>
          <cell r="AS32">
            <v>46757600</v>
          </cell>
          <cell r="AT32">
            <v>352195714</v>
          </cell>
          <cell r="AU32">
            <v>321336065</v>
          </cell>
          <cell r="AV32">
            <v>108094045</v>
          </cell>
          <cell r="AW32">
            <v>190953987</v>
          </cell>
          <cell r="AX32">
            <v>339840131</v>
          </cell>
          <cell r="AY32">
            <v>120705134</v>
          </cell>
          <cell r="AZ32">
            <v>42952982</v>
          </cell>
          <cell r="BA32">
            <v>81056690</v>
          </cell>
          <cell r="BB32">
            <v>53732461</v>
          </cell>
          <cell r="BC32">
            <v>10816451</v>
          </cell>
          <cell r="BD32">
            <v>34647162</v>
          </cell>
          <cell r="BE32">
            <v>268571</v>
          </cell>
          <cell r="BF32">
            <v>223788</v>
          </cell>
          <cell r="BG32">
            <v>0</v>
          </cell>
          <cell r="BH32">
            <v>0</v>
          </cell>
          <cell r="BI32">
            <v>168188</v>
          </cell>
          <cell r="BJ32">
            <v>229029</v>
          </cell>
          <cell r="BK32">
            <v>0</v>
          </cell>
          <cell r="BL32">
            <v>0</v>
          </cell>
          <cell r="BM32">
            <v>177175</v>
          </cell>
          <cell r="BN32">
            <v>82552</v>
          </cell>
          <cell r="BO32">
            <v>87533</v>
          </cell>
          <cell r="BP32">
            <v>46812</v>
          </cell>
          <cell r="BQ32">
            <v>0</v>
          </cell>
          <cell r="BR32">
            <v>6000</v>
          </cell>
          <cell r="BS32">
            <v>18982</v>
          </cell>
          <cell r="BT32">
            <v>18991</v>
          </cell>
          <cell r="BU32">
            <v>6006</v>
          </cell>
          <cell r="BV32">
            <v>32000</v>
          </cell>
          <cell r="BW32">
            <v>31906</v>
          </cell>
          <cell r="BX32">
            <v>3.22</v>
          </cell>
          <cell r="BY32">
            <v>407000</v>
          </cell>
          <cell r="BZ32">
            <v>405124</v>
          </cell>
          <cell r="CA32">
            <v>416000</v>
          </cell>
          <cell r="CB32">
            <v>414014</v>
          </cell>
          <cell r="CC32">
            <v>0</v>
          </cell>
          <cell r="CD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76000</v>
          </cell>
          <cell r="CL32">
            <v>76002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47000</v>
          </cell>
          <cell r="DC32">
            <v>46812</v>
          </cell>
          <cell r="DD32">
            <v>0</v>
          </cell>
          <cell r="DE32">
            <v>0</v>
          </cell>
          <cell r="DF32">
            <v>1308645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31494</v>
          </cell>
          <cell r="DL32">
            <v>0</v>
          </cell>
          <cell r="DM32">
            <v>0</v>
          </cell>
          <cell r="DN32">
            <v>0</v>
          </cell>
          <cell r="DO32">
            <v>0</v>
          </cell>
          <cell r="DP32">
            <v>0</v>
          </cell>
          <cell r="DQ32">
            <v>31902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32005</v>
          </cell>
          <cell r="DX32">
            <v>0</v>
          </cell>
          <cell r="DY32">
            <v>32005</v>
          </cell>
          <cell r="DZ32">
            <v>31902</v>
          </cell>
          <cell r="EA32">
            <v>1187000</v>
          </cell>
          <cell r="EB32">
            <v>1149303</v>
          </cell>
        </row>
        <row r="33">
          <cell r="A33">
            <v>38654</v>
          </cell>
          <cell r="B33">
            <v>2146000</v>
          </cell>
          <cell r="C33">
            <v>0</v>
          </cell>
          <cell r="D33">
            <v>31000</v>
          </cell>
          <cell r="E33">
            <v>0</v>
          </cell>
          <cell r="F33">
            <v>0</v>
          </cell>
          <cell r="G33">
            <v>17000</v>
          </cell>
          <cell r="H33">
            <v>0</v>
          </cell>
          <cell r="I33">
            <v>1378000</v>
          </cell>
          <cell r="J33">
            <v>0</v>
          </cell>
          <cell r="K33">
            <v>0</v>
          </cell>
          <cell r="L33">
            <v>15000</v>
          </cell>
          <cell r="M33">
            <v>0</v>
          </cell>
          <cell r="N33">
            <v>0</v>
          </cell>
          <cell r="O33">
            <v>0</v>
          </cell>
          <cell r="P33">
            <v>9000</v>
          </cell>
          <cell r="Q33">
            <v>9000</v>
          </cell>
          <cell r="R33">
            <v>84</v>
          </cell>
          <cell r="S33">
            <v>0</v>
          </cell>
          <cell r="T33">
            <v>0</v>
          </cell>
          <cell r="U33">
            <v>2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4</v>
          </cell>
          <cell r="AA33">
            <v>385400274</v>
          </cell>
          <cell r="AB33">
            <v>359656907</v>
          </cell>
          <cell r="AC33">
            <v>33498583</v>
          </cell>
          <cell r="AD33">
            <v>45939733</v>
          </cell>
          <cell r="AE33">
            <v>346367524</v>
          </cell>
          <cell r="AF33">
            <v>316135209</v>
          </cell>
          <cell r="AG33">
            <v>105993665</v>
          </cell>
          <cell r="AH33">
            <v>187208307</v>
          </cell>
          <cell r="AI33">
            <v>334236428</v>
          </cell>
          <cell r="AJ33">
            <v>118866361</v>
          </cell>
          <cell r="AK33">
            <v>39790411</v>
          </cell>
          <cell r="AL33">
            <v>79679940</v>
          </cell>
          <cell r="AM33">
            <v>52735973</v>
          </cell>
          <cell r="AN33">
            <v>10537963</v>
          </cell>
          <cell r="AO33">
            <v>33947915</v>
          </cell>
          <cell r="AP33">
            <v>392614189</v>
          </cell>
          <cell r="AQ33">
            <v>366255390</v>
          </cell>
          <cell r="AR33">
            <v>23342678</v>
          </cell>
          <cell r="AS33">
            <v>46757600</v>
          </cell>
          <cell r="AT33">
            <v>352667657</v>
          </cell>
          <cell r="AU33">
            <v>321751092</v>
          </cell>
          <cell r="AV33">
            <v>108094045</v>
          </cell>
          <cell r="AW33">
            <v>190953987</v>
          </cell>
          <cell r="AX33">
            <v>340264153</v>
          </cell>
          <cell r="AY33">
            <v>121096117</v>
          </cell>
          <cell r="AZ33">
            <v>42952982</v>
          </cell>
          <cell r="BA33">
            <v>81087692</v>
          </cell>
          <cell r="BB33">
            <v>53732461</v>
          </cell>
          <cell r="BC33">
            <v>10816451</v>
          </cell>
          <cell r="BD33">
            <v>34664168</v>
          </cell>
          <cell r="BE33">
            <v>148112</v>
          </cell>
          <cell r="BF33">
            <v>293264</v>
          </cell>
          <cell r="BG33">
            <v>0</v>
          </cell>
          <cell r="BH33">
            <v>0</v>
          </cell>
          <cell r="BI33">
            <v>469490</v>
          </cell>
          <cell r="BJ33">
            <v>413116</v>
          </cell>
          <cell r="BK33">
            <v>0</v>
          </cell>
          <cell r="BL33">
            <v>0</v>
          </cell>
          <cell r="BM33">
            <v>421657</v>
          </cell>
          <cell r="BN33">
            <v>388677</v>
          </cell>
          <cell r="BO33">
            <v>0</v>
          </cell>
          <cell r="BP33">
            <v>30816</v>
          </cell>
          <cell r="BQ33">
            <v>0</v>
          </cell>
          <cell r="BR33">
            <v>0</v>
          </cell>
          <cell r="BS33">
            <v>16818</v>
          </cell>
          <cell r="BT33">
            <v>16810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525000</v>
          </cell>
          <cell r="BZ33">
            <v>522212</v>
          </cell>
          <cell r="CA33">
            <v>546000</v>
          </cell>
          <cell r="CB33">
            <v>543270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31000</v>
          </cell>
          <cell r="DC33">
            <v>30816</v>
          </cell>
          <cell r="DD33">
            <v>0</v>
          </cell>
          <cell r="DE33">
            <v>0</v>
          </cell>
          <cell r="DF33">
            <v>2181942</v>
          </cell>
          <cell r="DY33">
            <v>0</v>
          </cell>
          <cell r="DZ33">
            <v>0</v>
          </cell>
          <cell r="EA33">
            <v>2146000</v>
          </cell>
          <cell r="EB33">
            <v>2134316</v>
          </cell>
        </row>
        <row r="34">
          <cell r="A34">
            <v>38655</v>
          </cell>
          <cell r="B34">
            <v>1304000</v>
          </cell>
          <cell r="C34">
            <v>0</v>
          </cell>
          <cell r="D34">
            <v>30000</v>
          </cell>
          <cell r="E34">
            <v>0</v>
          </cell>
          <cell r="F34">
            <v>0</v>
          </cell>
          <cell r="G34">
            <v>6000</v>
          </cell>
          <cell r="H34">
            <v>0</v>
          </cell>
          <cell r="I34">
            <v>1085000</v>
          </cell>
          <cell r="J34">
            <v>0</v>
          </cell>
          <cell r="K34">
            <v>0</v>
          </cell>
          <cell r="L34">
            <v>15000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9000</v>
          </cell>
          <cell r="R34">
            <v>34</v>
          </cell>
          <cell r="S34">
            <v>12</v>
          </cell>
          <cell r="T34">
            <v>0</v>
          </cell>
          <cell r="U34">
            <v>2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1</v>
          </cell>
          <cell r="AA34">
            <v>385696596</v>
          </cell>
          <cell r="AB34">
            <v>359943359</v>
          </cell>
          <cell r="AC34">
            <v>33498583</v>
          </cell>
          <cell r="AD34">
            <v>45939733</v>
          </cell>
          <cell r="AE34">
            <v>346548197</v>
          </cell>
          <cell r="AF34">
            <v>316345415</v>
          </cell>
          <cell r="AG34">
            <v>105993665</v>
          </cell>
          <cell r="AH34">
            <v>187208307</v>
          </cell>
          <cell r="AI34">
            <v>334442523</v>
          </cell>
          <cell r="AJ34">
            <v>118966428</v>
          </cell>
          <cell r="AK34">
            <v>39790411</v>
          </cell>
          <cell r="AL34">
            <v>79709369</v>
          </cell>
          <cell r="AM34">
            <v>52735973</v>
          </cell>
          <cell r="AN34">
            <v>10537963</v>
          </cell>
          <cell r="AO34">
            <v>33953786</v>
          </cell>
          <cell r="AP34">
            <v>392916195</v>
          </cell>
          <cell r="AQ34">
            <v>366547411</v>
          </cell>
          <cell r="AR34">
            <v>23342678</v>
          </cell>
          <cell r="AS34">
            <v>46757600</v>
          </cell>
          <cell r="AT34">
            <v>352851645</v>
          </cell>
          <cell r="AU34">
            <v>321965108</v>
          </cell>
          <cell r="AV34">
            <v>108094045</v>
          </cell>
          <cell r="AW34">
            <v>190953987</v>
          </cell>
          <cell r="AX34">
            <v>340474153</v>
          </cell>
          <cell r="AY34">
            <v>121198114</v>
          </cell>
          <cell r="AZ34">
            <v>42952982</v>
          </cell>
          <cell r="BA34">
            <v>81117688</v>
          </cell>
          <cell r="BB34">
            <v>53732461</v>
          </cell>
          <cell r="BC34">
            <v>10816451</v>
          </cell>
          <cell r="BD34">
            <v>34670168</v>
          </cell>
          <cell r="BE34">
            <v>300164</v>
          </cell>
          <cell r="BF34">
            <v>290166</v>
          </cell>
          <cell r="BG34">
            <v>0</v>
          </cell>
          <cell r="BH34">
            <v>0</v>
          </cell>
          <cell r="BI34">
            <v>183016</v>
          </cell>
          <cell r="BJ34">
            <v>212932</v>
          </cell>
          <cell r="BK34">
            <v>0</v>
          </cell>
          <cell r="BL34">
            <v>0</v>
          </cell>
          <cell r="BM34">
            <v>208767</v>
          </cell>
          <cell r="BN34">
            <v>101364</v>
          </cell>
          <cell r="BO34">
            <v>0</v>
          </cell>
          <cell r="BP34">
            <v>29841</v>
          </cell>
          <cell r="BQ34">
            <v>0</v>
          </cell>
          <cell r="BR34">
            <v>0</v>
          </cell>
          <cell r="BS34">
            <v>5982</v>
          </cell>
          <cell r="BT34">
            <v>5972</v>
          </cell>
          <cell r="BU34">
            <v>0</v>
          </cell>
          <cell r="BV34">
            <v>432000</v>
          </cell>
          <cell r="BW34">
            <v>429658</v>
          </cell>
          <cell r="BX34">
            <v>20.48</v>
          </cell>
          <cell r="BY34">
            <v>0</v>
          </cell>
          <cell r="BZ34">
            <v>0</v>
          </cell>
          <cell r="CA34">
            <v>504000</v>
          </cell>
          <cell r="CB34">
            <v>501148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1012000</v>
          </cell>
          <cell r="CP34">
            <v>1009105</v>
          </cell>
          <cell r="CQ34">
            <v>1009324</v>
          </cell>
          <cell r="CR34">
            <v>0</v>
          </cell>
          <cell r="CS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30000</v>
          </cell>
          <cell r="DC34">
            <v>29841</v>
          </cell>
          <cell r="DD34">
            <v>0</v>
          </cell>
          <cell r="DE34">
            <v>0</v>
          </cell>
          <cell r="DF34">
            <v>1332222</v>
          </cell>
          <cell r="DG34">
            <v>70702</v>
          </cell>
          <cell r="DH34">
            <v>70693</v>
          </cell>
          <cell r="DI34">
            <v>70720</v>
          </cell>
          <cell r="DJ34">
            <v>70732</v>
          </cell>
          <cell r="DK34">
            <v>70674</v>
          </cell>
          <cell r="DL34">
            <v>70637</v>
          </cell>
          <cell r="DM34">
            <v>71619</v>
          </cell>
          <cell r="DN34">
            <v>71610</v>
          </cell>
          <cell r="DO34">
            <v>71637</v>
          </cell>
          <cell r="DP34">
            <v>71649</v>
          </cell>
          <cell r="DQ34">
            <v>71590</v>
          </cell>
          <cell r="DR34">
            <v>71553</v>
          </cell>
          <cell r="DS34">
            <v>71998</v>
          </cell>
          <cell r="DT34">
            <v>72002</v>
          </cell>
          <cell r="DU34">
            <v>71999</v>
          </cell>
          <cell r="DV34">
            <v>72005</v>
          </cell>
          <cell r="DW34">
            <v>71997</v>
          </cell>
          <cell r="DX34">
            <v>71998</v>
          </cell>
          <cell r="DY34">
            <v>431999</v>
          </cell>
          <cell r="DZ34">
            <v>429658</v>
          </cell>
          <cell r="EA34">
            <v>1304000</v>
          </cell>
          <cell r="EB34">
            <v>1296409</v>
          </cell>
        </row>
        <row r="35">
          <cell r="A35">
            <v>38656</v>
          </cell>
          <cell r="B35">
            <v>1705000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18000</v>
          </cell>
          <cell r="H35">
            <v>9000</v>
          </cell>
          <cell r="I35">
            <v>597000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8000</v>
          </cell>
          <cell r="Q35">
            <v>4000</v>
          </cell>
          <cell r="R35">
            <v>68</v>
          </cell>
          <cell r="S35">
            <v>0</v>
          </cell>
          <cell r="T35">
            <v>0</v>
          </cell>
          <cell r="U35">
            <v>0</v>
          </cell>
          <cell r="V35">
            <v>28</v>
          </cell>
          <cell r="W35">
            <v>0</v>
          </cell>
          <cell r="X35">
            <v>0</v>
          </cell>
          <cell r="Y35">
            <v>3</v>
          </cell>
          <cell r="Z35">
            <v>5</v>
          </cell>
          <cell r="AA35">
            <v>385845664</v>
          </cell>
          <cell r="AB35">
            <v>360345433</v>
          </cell>
          <cell r="AC35">
            <v>33498583</v>
          </cell>
          <cell r="AD35">
            <v>46445577</v>
          </cell>
          <cell r="AE35">
            <v>346726693</v>
          </cell>
          <cell r="AF35">
            <v>316705640</v>
          </cell>
          <cell r="AG35">
            <v>105993665</v>
          </cell>
          <cell r="AH35">
            <v>187796484</v>
          </cell>
          <cell r="AI35">
            <v>334752434</v>
          </cell>
          <cell r="AJ35">
            <v>119238976</v>
          </cell>
          <cell r="AK35">
            <v>39790411</v>
          </cell>
          <cell r="AL35">
            <v>79709369</v>
          </cell>
          <cell r="AM35">
            <v>52735973</v>
          </cell>
          <cell r="AN35">
            <v>10546736</v>
          </cell>
          <cell r="AO35">
            <v>33971365</v>
          </cell>
          <cell r="AP35">
            <v>393068197</v>
          </cell>
          <cell r="AQ35">
            <v>366957442</v>
          </cell>
          <cell r="AR35">
            <v>23342678</v>
          </cell>
          <cell r="AS35">
            <v>47274597</v>
          </cell>
          <cell r="AT35">
            <v>353033622</v>
          </cell>
          <cell r="AU35">
            <v>322332118</v>
          </cell>
          <cell r="AV35">
            <v>108094045</v>
          </cell>
          <cell r="AW35">
            <v>191554027</v>
          </cell>
          <cell r="AX35">
            <v>340790156</v>
          </cell>
          <cell r="AY35">
            <v>121476105</v>
          </cell>
          <cell r="AZ35">
            <v>42952982</v>
          </cell>
          <cell r="BA35">
            <v>81117688</v>
          </cell>
          <cell r="BB35">
            <v>53732461</v>
          </cell>
          <cell r="BC35">
            <v>10825453</v>
          </cell>
          <cell r="BD35">
            <v>34688168</v>
          </cell>
          <cell r="BE35">
            <v>151001</v>
          </cell>
          <cell r="BF35">
            <v>407287</v>
          </cell>
          <cell r="BG35">
            <v>0</v>
          </cell>
          <cell r="BH35">
            <v>512856</v>
          </cell>
          <cell r="BI35">
            <v>180810</v>
          </cell>
          <cell r="BJ35">
            <v>364896</v>
          </cell>
          <cell r="BK35">
            <v>0</v>
          </cell>
          <cell r="BL35">
            <v>596024</v>
          </cell>
          <cell r="BM35">
            <v>313929</v>
          </cell>
          <cell r="BN35">
            <v>276082</v>
          </cell>
          <cell r="BO35">
            <v>0</v>
          </cell>
          <cell r="BP35">
            <v>0</v>
          </cell>
          <cell r="BQ35">
            <v>0</v>
          </cell>
          <cell r="BR35">
            <v>8934</v>
          </cell>
          <cell r="BS35">
            <v>17912</v>
          </cell>
          <cell r="BT35">
            <v>17921</v>
          </cell>
          <cell r="BU35">
            <v>8935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304000</v>
          </cell>
          <cell r="CB35">
            <v>302056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1117000</v>
          </cell>
          <cell r="CI35">
            <v>1108880</v>
          </cell>
          <cell r="CJ35">
            <v>1109472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2829741</v>
          </cell>
          <cell r="DG35">
            <v>0</v>
          </cell>
          <cell r="DH35">
            <v>0</v>
          </cell>
          <cell r="DI35">
            <v>0</v>
          </cell>
          <cell r="DY35">
            <v>0</v>
          </cell>
          <cell r="DZ35">
            <v>0</v>
          </cell>
          <cell r="EA35">
            <v>1705000</v>
          </cell>
          <cell r="EB35">
            <v>1694005</v>
          </cell>
        </row>
        <row r="36">
          <cell r="A36">
            <v>38657</v>
          </cell>
          <cell r="B36">
            <v>2159000</v>
          </cell>
          <cell r="C36">
            <v>0</v>
          </cell>
          <cell r="D36">
            <v>0</v>
          </cell>
          <cell r="E36">
            <v>32000</v>
          </cell>
          <cell r="F36">
            <v>0</v>
          </cell>
          <cell r="G36">
            <v>11000</v>
          </cell>
          <cell r="H36">
            <v>7000</v>
          </cell>
          <cell r="I36">
            <v>392000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74</v>
          </cell>
          <cell r="S36">
            <v>7</v>
          </cell>
          <cell r="T36">
            <v>0</v>
          </cell>
          <cell r="U36">
            <v>0</v>
          </cell>
          <cell r="V36">
            <v>28</v>
          </cell>
          <cell r="W36">
            <v>2</v>
          </cell>
          <cell r="X36">
            <v>0</v>
          </cell>
          <cell r="Y36">
            <v>3</v>
          </cell>
          <cell r="Z36">
            <v>2</v>
          </cell>
          <cell r="AA36">
            <v>386125211</v>
          </cell>
          <cell r="AB36">
            <v>360804347</v>
          </cell>
          <cell r="AC36">
            <v>33498583</v>
          </cell>
          <cell r="AD36">
            <v>46941147</v>
          </cell>
          <cell r="AE36">
            <v>346937635</v>
          </cell>
          <cell r="AF36">
            <v>317146425</v>
          </cell>
          <cell r="AG36">
            <v>105993665</v>
          </cell>
          <cell r="AH36">
            <v>188381249</v>
          </cell>
          <cell r="AI36">
            <v>335184998</v>
          </cell>
          <cell r="AJ36">
            <v>119534110</v>
          </cell>
          <cell r="AK36">
            <v>39790411</v>
          </cell>
          <cell r="AL36">
            <v>79709369</v>
          </cell>
          <cell r="AM36">
            <v>52767448</v>
          </cell>
          <cell r="AN36">
            <v>10553535</v>
          </cell>
          <cell r="AO36">
            <v>33982042</v>
          </cell>
          <cell r="AP36">
            <v>393353200</v>
          </cell>
          <cell r="AQ36">
            <v>367425468</v>
          </cell>
          <cell r="AR36">
            <v>23342678</v>
          </cell>
          <cell r="AS36">
            <v>47780586</v>
          </cell>
          <cell r="AT36">
            <v>353248590</v>
          </cell>
          <cell r="AU36">
            <v>322781125</v>
          </cell>
          <cell r="AV36">
            <v>108094045</v>
          </cell>
          <cell r="AW36">
            <v>192150056</v>
          </cell>
          <cell r="AX36">
            <v>341231174</v>
          </cell>
          <cell r="AY36">
            <v>121777092</v>
          </cell>
          <cell r="AZ36">
            <v>42952982</v>
          </cell>
          <cell r="BA36">
            <v>81117688</v>
          </cell>
          <cell r="BB36">
            <v>53764477</v>
          </cell>
          <cell r="BC36">
            <v>10832453</v>
          </cell>
          <cell r="BD36">
            <v>34699168</v>
          </cell>
          <cell r="BE36">
            <v>283200</v>
          </cell>
          <cell r="BF36">
            <v>464911</v>
          </cell>
          <cell r="BG36">
            <v>0</v>
          </cell>
          <cell r="BH36">
            <v>502449</v>
          </cell>
          <cell r="BI36">
            <v>213699</v>
          </cell>
          <cell r="BJ36">
            <v>446545</v>
          </cell>
          <cell r="BK36">
            <v>0</v>
          </cell>
          <cell r="BL36">
            <v>592584</v>
          </cell>
          <cell r="BM36">
            <v>438217</v>
          </cell>
          <cell r="BN36">
            <v>298991</v>
          </cell>
          <cell r="BO36">
            <v>0</v>
          </cell>
          <cell r="BP36">
            <v>0</v>
          </cell>
          <cell r="BQ36">
            <v>31886</v>
          </cell>
          <cell r="BR36">
            <v>6924</v>
          </cell>
          <cell r="BS36">
            <v>10879</v>
          </cell>
          <cell r="BT36">
            <v>10889</v>
          </cell>
          <cell r="BU36">
            <v>6925</v>
          </cell>
          <cell r="BV36">
            <v>252000</v>
          </cell>
          <cell r="BW36">
            <v>250410</v>
          </cell>
          <cell r="BX36">
            <v>11.94</v>
          </cell>
          <cell r="BY36">
            <v>324000</v>
          </cell>
          <cell r="BZ36">
            <v>321981</v>
          </cell>
          <cell r="CA36">
            <v>656000</v>
          </cell>
          <cell r="CB36">
            <v>651914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1102000</v>
          </cell>
          <cell r="CI36">
            <v>1095033</v>
          </cell>
          <cell r="CJ36">
            <v>1095621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X36">
            <v>32000</v>
          </cell>
          <cell r="CY36">
            <v>31886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3290296</v>
          </cell>
          <cell r="DG36">
            <v>35316</v>
          </cell>
          <cell r="DH36">
            <v>35303</v>
          </cell>
          <cell r="DI36">
            <v>0</v>
          </cell>
          <cell r="DJ36">
            <v>35340</v>
          </cell>
          <cell r="DK36">
            <v>70628</v>
          </cell>
          <cell r="DL36">
            <v>70592</v>
          </cell>
          <cell r="DM36">
            <v>35778</v>
          </cell>
          <cell r="DN36">
            <v>35764</v>
          </cell>
          <cell r="DO36">
            <v>0</v>
          </cell>
          <cell r="DP36">
            <v>35802</v>
          </cell>
          <cell r="DQ36">
            <v>71551</v>
          </cell>
          <cell r="DR36">
            <v>71515</v>
          </cell>
          <cell r="DS36">
            <v>36000</v>
          </cell>
          <cell r="DT36">
            <v>36001</v>
          </cell>
          <cell r="DU36">
            <v>0</v>
          </cell>
          <cell r="DV36">
            <v>36002</v>
          </cell>
          <cell r="DW36">
            <v>72001</v>
          </cell>
          <cell r="DX36">
            <v>71999</v>
          </cell>
          <cell r="DY36">
            <v>252003</v>
          </cell>
          <cell r="DZ36">
            <v>250410</v>
          </cell>
          <cell r="EA36">
            <v>2159000</v>
          </cell>
          <cell r="EB36">
            <v>2145563</v>
          </cell>
        </row>
        <row r="37">
          <cell r="A37">
            <v>38658</v>
          </cell>
          <cell r="B37">
            <v>1779000</v>
          </cell>
          <cell r="C37">
            <v>0</v>
          </cell>
          <cell r="D37">
            <v>159000</v>
          </cell>
          <cell r="E37">
            <v>0</v>
          </cell>
          <cell r="F37">
            <v>0</v>
          </cell>
          <cell r="G37">
            <v>37000</v>
          </cell>
          <cell r="H37">
            <v>14000</v>
          </cell>
          <cell r="I37">
            <v>1188000</v>
          </cell>
          <cell r="J37">
            <v>0</v>
          </cell>
          <cell r="K37">
            <v>0</v>
          </cell>
          <cell r="L37">
            <v>72000</v>
          </cell>
          <cell r="M37">
            <v>0</v>
          </cell>
          <cell r="N37">
            <v>0</v>
          </cell>
          <cell r="O37">
            <v>0</v>
          </cell>
          <cell r="P37">
            <v>8000</v>
          </cell>
          <cell r="Q37">
            <v>4000</v>
          </cell>
          <cell r="R37">
            <v>89</v>
          </cell>
          <cell r="S37">
            <v>1</v>
          </cell>
          <cell r="T37">
            <v>0</v>
          </cell>
          <cell r="U37">
            <v>10</v>
          </cell>
          <cell r="V37">
            <v>10</v>
          </cell>
          <cell r="W37">
            <v>0</v>
          </cell>
          <cell r="X37">
            <v>0</v>
          </cell>
          <cell r="Y37">
            <v>4</v>
          </cell>
          <cell r="Z37">
            <v>7</v>
          </cell>
          <cell r="AA37">
            <v>386339988</v>
          </cell>
          <cell r="AB37">
            <v>361172097</v>
          </cell>
          <cell r="AC37">
            <v>33498583</v>
          </cell>
          <cell r="AD37">
            <v>47133938</v>
          </cell>
          <cell r="AE37">
            <v>347210372</v>
          </cell>
          <cell r="AF37">
            <v>317462544</v>
          </cell>
          <cell r="AG37">
            <v>105993665</v>
          </cell>
          <cell r="AH37">
            <v>188569484</v>
          </cell>
          <cell r="AI37">
            <v>335470363</v>
          </cell>
          <cell r="AJ37">
            <v>119822288</v>
          </cell>
          <cell r="AK37">
            <v>39790411</v>
          </cell>
          <cell r="AL37">
            <v>79865389</v>
          </cell>
          <cell r="AM37">
            <v>52767448</v>
          </cell>
          <cell r="AN37">
            <v>10567224</v>
          </cell>
          <cell r="AO37">
            <v>34018284</v>
          </cell>
          <cell r="AP37">
            <v>393572213</v>
          </cell>
          <cell r="AQ37">
            <v>367800506</v>
          </cell>
          <cell r="AR37">
            <v>23342678</v>
          </cell>
          <cell r="AS37">
            <v>47977579</v>
          </cell>
          <cell r="AT37">
            <v>353526560</v>
          </cell>
          <cell r="AU37">
            <v>323103158</v>
          </cell>
          <cell r="AV37">
            <v>108094045</v>
          </cell>
          <cell r="AW37">
            <v>192342065</v>
          </cell>
          <cell r="AX37">
            <v>341522177</v>
          </cell>
          <cell r="AY37">
            <v>122071075</v>
          </cell>
          <cell r="AZ37">
            <v>42952982</v>
          </cell>
          <cell r="BA37">
            <v>81276672</v>
          </cell>
          <cell r="BB37">
            <v>53764477</v>
          </cell>
          <cell r="BC37">
            <v>10846453</v>
          </cell>
          <cell r="BD37">
            <v>34736167</v>
          </cell>
          <cell r="BE37">
            <v>217584</v>
          </cell>
          <cell r="BF37">
            <v>372556</v>
          </cell>
          <cell r="BG37">
            <v>0</v>
          </cell>
          <cell r="BH37">
            <v>195489</v>
          </cell>
          <cell r="BI37">
            <v>276301</v>
          </cell>
          <cell r="BJ37">
            <v>320250</v>
          </cell>
          <cell r="BK37">
            <v>0</v>
          </cell>
          <cell r="BL37">
            <v>190869</v>
          </cell>
          <cell r="BM37">
            <v>289094</v>
          </cell>
          <cell r="BN37">
            <v>291944</v>
          </cell>
          <cell r="BO37">
            <v>0</v>
          </cell>
          <cell r="BP37">
            <v>158219</v>
          </cell>
          <cell r="BQ37">
            <v>0</v>
          </cell>
          <cell r="BR37">
            <v>13940</v>
          </cell>
          <cell r="BS37">
            <v>36929</v>
          </cell>
          <cell r="BT37">
            <v>36927</v>
          </cell>
          <cell r="BU37">
            <v>13931</v>
          </cell>
          <cell r="BV37">
            <v>36000</v>
          </cell>
          <cell r="BW37">
            <v>35707</v>
          </cell>
          <cell r="BX37">
            <v>1.71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389000</v>
          </cell>
          <cell r="CI37">
            <v>386435</v>
          </cell>
          <cell r="CJ37">
            <v>386683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159000</v>
          </cell>
          <cell r="DC37">
            <v>158219</v>
          </cell>
          <cell r="DD37">
            <v>0</v>
          </cell>
          <cell r="DE37">
            <v>0</v>
          </cell>
          <cell r="DF37">
            <v>2363241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35246</v>
          </cell>
          <cell r="DM37">
            <v>0</v>
          </cell>
          <cell r="DN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35707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35999</v>
          </cell>
          <cell r="DY37">
            <v>35999</v>
          </cell>
          <cell r="DZ37">
            <v>35707</v>
          </cell>
          <cell r="EA37">
            <v>1779000</v>
          </cell>
          <cell r="EB37">
            <v>1767729</v>
          </cell>
        </row>
        <row r="38">
          <cell r="A38">
            <v>38659</v>
          </cell>
          <cell r="B38">
            <v>1152000</v>
          </cell>
          <cell r="C38">
            <v>0</v>
          </cell>
          <cell r="D38">
            <v>196000</v>
          </cell>
          <cell r="E38">
            <v>36000</v>
          </cell>
          <cell r="F38">
            <v>0</v>
          </cell>
          <cell r="G38">
            <v>36000</v>
          </cell>
          <cell r="H38">
            <v>11000</v>
          </cell>
          <cell r="I38">
            <v>1002000</v>
          </cell>
          <cell r="J38">
            <v>0</v>
          </cell>
          <cell r="K38">
            <v>0</v>
          </cell>
          <cell r="L38">
            <v>16000</v>
          </cell>
          <cell r="M38">
            <v>0</v>
          </cell>
          <cell r="N38">
            <v>0</v>
          </cell>
          <cell r="O38">
            <v>0</v>
          </cell>
          <cell r="P38">
            <v>10000</v>
          </cell>
          <cell r="Q38">
            <v>4000</v>
          </cell>
          <cell r="R38">
            <v>43</v>
          </cell>
          <cell r="S38">
            <v>5</v>
          </cell>
          <cell r="T38">
            <v>0</v>
          </cell>
          <cell r="U38">
            <v>8</v>
          </cell>
          <cell r="V38">
            <v>24</v>
          </cell>
          <cell r="W38">
            <v>1</v>
          </cell>
          <cell r="X38">
            <v>0</v>
          </cell>
          <cell r="Y38">
            <v>3</v>
          </cell>
          <cell r="Z38">
            <v>6</v>
          </cell>
          <cell r="AA38">
            <v>386404718</v>
          </cell>
          <cell r="AB38">
            <v>361528028</v>
          </cell>
          <cell r="AC38">
            <v>33498583</v>
          </cell>
          <cell r="AD38">
            <v>47576074</v>
          </cell>
          <cell r="AE38">
            <v>347233928</v>
          </cell>
          <cell r="AF38">
            <v>317796367</v>
          </cell>
          <cell r="AG38">
            <v>105993665</v>
          </cell>
          <cell r="AH38">
            <v>188992928</v>
          </cell>
          <cell r="AI38">
            <v>335677373</v>
          </cell>
          <cell r="AJ38">
            <v>119967418</v>
          </cell>
          <cell r="AK38">
            <v>39790411</v>
          </cell>
          <cell r="AL38">
            <v>80057677</v>
          </cell>
          <cell r="AM38">
            <v>52802968</v>
          </cell>
          <cell r="AN38">
            <v>10577971</v>
          </cell>
          <cell r="AO38">
            <v>34053527</v>
          </cell>
          <cell r="AP38">
            <v>393638212</v>
          </cell>
          <cell r="AQ38">
            <v>368163535</v>
          </cell>
          <cell r="AR38">
            <v>23342678</v>
          </cell>
          <cell r="AS38">
            <v>48429576</v>
          </cell>
          <cell r="AT38">
            <v>353550558</v>
          </cell>
          <cell r="AU38">
            <v>323443190</v>
          </cell>
          <cell r="AV38">
            <v>108094045</v>
          </cell>
          <cell r="AW38">
            <v>192774104</v>
          </cell>
          <cell r="AX38">
            <v>341733193</v>
          </cell>
          <cell r="AY38">
            <v>122219063</v>
          </cell>
          <cell r="AZ38">
            <v>42952982</v>
          </cell>
          <cell r="BA38">
            <v>81472660</v>
          </cell>
          <cell r="BB38">
            <v>53800495</v>
          </cell>
          <cell r="BC38">
            <v>10857454</v>
          </cell>
          <cell r="BD38">
            <v>34772174</v>
          </cell>
          <cell r="BE38">
            <v>65576</v>
          </cell>
          <cell r="BF38">
            <v>360583</v>
          </cell>
          <cell r="BG38">
            <v>0</v>
          </cell>
          <cell r="BH38">
            <v>448323</v>
          </cell>
          <cell r="BI38">
            <v>23864</v>
          </cell>
          <cell r="BJ38">
            <v>338186</v>
          </cell>
          <cell r="BK38">
            <v>0</v>
          </cell>
          <cell r="BL38">
            <v>429369</v>
          </cell>
          <cell r="BM38">
            <v>209715</v>
          </cell>
          <cell r="BN38">
            <v>147027</v>
          </cell>
          <cell r="BO38">
            <v>0</v>
          </cell>
          <cell r="BP38">
            <v>194998</v>
          </cell>
          <cell r="BQ38">
            <v>35984</v>
          </cell>
          <cell r="BR38">
            <v>10944</v>
          </cell>
          <cell r="BS38">
            <v>35911</v>
          </cell>
          <cell r="BT38">
            <v>35906</v>
          </cell>
          <cell r="BU38">
            <v>10943</v>
          </cell>
          <cell r="BV38">
            <v>180000</v>
          </cell>
          <cell r="BW38">
            <v>178911</v>
          </cell>
          <cell r="BX38">
            <v>7.2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884000</v>
          </cell>
          <cell r="CI38">
            <v>877126</v>
          </cell>
          <cell r="CJ38">
            <v>877817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X38">
            <v>36000</v>
          </cell>
          <cell r="CY38">
            <v>35984</v>
          </cell>
          <cell r="DB38">
            <v>196000</v>
          </cell>
          <cell r="DC38">
            <v>194998</v>
          </cell>
          <cell r="DF38">
            <v>2299908</v>
          </cell>
          <cell r="DG38">
            <v>0</v>
          </cell>
          <cell r="DH38">
            <v>70610</v>
          </cell>
          <cell r="DI38">
            <v>0</v>
          </cell>
          <cell r="DJ38">
            <v>70686</v>
          </cell>
          <cell r="DK38">
            <v>35307</v>
          </cell>
          <cell r="DL38">
            <v>0</v>
          </cell>
          <cell r="DM38">
            <v>0</v>
          </cell>
          <cell r="DN38">
            <v>71533</v>
          </cell>
          <cell r="DO38">
            <v>0</v>
          </cell>
          <cell r="DP38">
            <v>71610</v>
          </cell>
          <cell r="DQ38">
            <v>35768</v>
          </cell>
          <cell r="DR38">
            <v>0</v>
          </cell>
          <cell r="DS38">
            <v>0</v>
          </cell>
          <cell r="DT38">
            <v>72004</v>
          </cell>
          <cell r="DU38">
            <v>0</v>
          </cell>
          <cell r="DV38">
            <v>72003</v>
          </cell>
          <cell r="DW38">
            <v>36001</v>
          </cell>
          <cell r="DX38">
            <v>0</v>
          </cell>
          <cell r="DY38">
            <v>180008</v>
          </cell>
          <cell r="DZ38">
            <v>178911</v>
          </cell>
          <cell r="EA38">
            <v>1152000</v>
          </cell>
          <cell r="EB38">
            <v>1144951</v>
          </cell>
        </row>
        <row r="39">
          <cell r="A39">
            <v>38660</v>
          </cell>
          <cell r="B39">
            <v>1455000</v>
          </cell>
          <cell r="C39">
            <v>0</v>
          </cell>
          <cell r="D39">
            <v>129000</v>
          </cell>
          <cell r="E39">
            <v>0</v>
          </cell>
          <cell r="F39">
            <v>0</v>
          </cell>
          <cell r="G39">
            <v>20000</v>
          </cell>
          <cell r="H39">
            <v>3000</v>
          </cell>
          <cell r="I39">
            <v>749000</v>
          </cell>
          <cell r="J39">
            <v>0</v>
          </cell>
          <cell r="K39">
            <v>0</v>
          </cell>
          <cell r="L39">
            <v>52000</v>
          </cell>
          <cell r="M39">
            <v>0</v>
          </cell>
          <cell r="N39">
            <v>0</v>
          </cell>
          <cell r="O39">
            <v>0</v>
          </cell>
          <cell r="P39">
            <v>14000</v>
          </cell>
          <cell r="Q39">
            <v>4000</v>
          </cell>
          <cell r="R39">
            <v>70</v>
          </cell>
          <cell r="S39">
            <v>0</v>
          </cell>
          <cell r="T39">
            <v>0</v>
          </cell>
          <cell r="U39">
            <v>6</v>
          </cell>
          <cell r="V39">
            <v>28</v>
          </cell>
          <cell r="W39">
            <v>0</v>
          </cell>
          <cell r="X39">
            <v>0</v>
          </cell>
          <cell r="Y39">
            <v>1</v>
          </cell>
          <cell r="Z39">
            <v>6</v>
          </cell>
          <cell r="AA39">
            <v>386563666</v>
          </cell>
          <cell r="AB39">
            <v>361906504</v>
          </cell>
          <cell r="AC39">
            <v>33498583</v>
          </cell>
          <cell r="AD39">
            <v>48041388</v>
          </cell>
          <cell r="AE39">
            <v>347344841</v>
          </cell>
          <cell r="AF39">
            <v>318153692</v>
          </cell>
          <cell r="AG39">
            <v>105993665</v>
          </cell>
          <cell r="AH39">
            <v>189533550</v>
          </cell>
          <cell r="AI39">
            <v>335878583</v>
          </cell>
          <cell r="AJ39">
            <v>120188042</v>
          </cell>
          <cell r="AK39">
            <v>39790411</v>
          </cell>
          <cell r="AL39">
            <v>80184341</v>
          </cell>
          <cell r="AM39">
            <v>52802968</v>
          </cell>
          <cell r="AN39">
            <v>10580919</v>
          </cell>
          <cell r="AO39">
            <v>34073141</v>
          </cell>
          <cell r="AP39">
            <v>393800219</v>
          </cell>
          <cell r="AQ39">
            <v>368549559</v>
          </cell>
          <cell r="AR39">
            <v>23342678</v>
          </cell>
          <cell r="AS39">
            <v>48905578</v>
          </cell>
          <cell r="AT39">
            <v>353663548</v>
          </cell>
          <cell r="AU39">
            <v>323807209</v>
          </cell>
          <cell r="AV39">
            <v>108094045</v>
          </cell>
          <cell r="AW39">
            <v>193326147</v>
          </cell>
          <cell r="AX39">
            <v>341938202</v>
          </cell>
          <cell r="AY39">
            <v>122444046</v>
          </cell>
          <cell r="AZ39">
            <v>42952982</v>
          </cell>
          <cell r="BA39">
            <v>81601649</v>
          </cell>
          <cell r="BB39">
            <v>53800495</v>
          </cell>
          <cell r="BC39">
            <v>10860454</v>
          </cell>
          <cell r="BD39">
            <v>34792174</v>
          </cell>
          <cell r="BE39">
            <v>161009</v>
          </cell>
          <cell r="BF39">
            <v>383383</v>
          </cell>
          <cell r="BG39">
            <v>0</v>
          </cell>
          <cell r="BH39">
            <v>471825</v>
          </cell>
          <cell r="BI39">
            <v>112351</v>
          </cell>
          <cell r="BJ39">
            <v>361958</v>
          </cell>
          <cell r="BK39">
            <v>0</v>
          </cell>
          <cell r="BL39">
            <v>548187</v>
          </cell>
          <cell r="BM39">
            <v>203819</v>
          </cell>
          <cell r="BN39">
            <v>223485</v>
          </cell>
          <cell r="BO39">
            <v>0</v>
          </cell>
          <cell r="BP39">
            <v>128449</v>
          </cell>
          <cell r="BQ39">
            <v>0</v>
          </cell>
          <cell r="BR39">
            <v>3002</v>
          </cell>
          <cell r="BS39">
            <v>19986</v>
          </cell>
          <cell r="BT39">
            <v>19984</v>
          </cell>
          <cell r="BU39">
            <v>2998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1028000</v>
          </cell>
          <cell r="CI39">
            <v>1019905</v>
          </cell>
          <cell r="CJ39">
            <v>1020458</v>
          </cell>
          <cell r="CK39">
            <v>76000</v>
          </cell>
          <cell r="CL39">
            <v>76048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129000</v>
          </cell>
          <cell r="DE39">
            <v>128449</v>
          </cell>
          <cell r="DF39">
            <v>2617341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N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1455000</v>
          </cell>
          <cell r="EB39">
            <v>1446005</v>
          </cell>
        </row>
        <row r="40">
          <cell r="A40">
            <v>38661</v>
          </cell>
          <cell r="B40">
            <v>2035000</v>
          </cell>
          <cell r="C40">
            <v>0</v>
          </cell>
          <cell r="D40">
            <v>112000</v>
          </cell>
          <cell r="E40">
            <v>16000</v>
          </cell>
          <cell r="F40">
            <v>0</v>
          </cell>
          <cell r="G40">
            <v>31000</v>
          </cell>
          <cell r="H40">
            <v>10000</v>
          </cell>
          <cell r="I40">
            <v>1625000</v>
          </cell>
          <cell r="J40">
            <v>0</v>
          </cell>
          <cell r="K40">
            <v>0</v>
          </cell>
          <cell r="L40">
            <v>47000</v>
          </cell>
          <cell r="M40">
            <v>32000</v>
          </cell>
          <cell r="N40">
            <v>0</v>
          </cell>
          <cell r="O40">
            <v>0</v>
          </cell>
          <cell r="P40">
            <v>30000</v>
          </cell>
          <cell r="Q40">
            <v>21000</v>
          </cell>
          <cell r="R40">
            <v>80</v>
          </cell>
          <cell r="S40">
            <v>0</v>
          </cell>
          <cell r="T40">
            <v>0</v>
          </cell>
          <cell r="U40">
            <v>5</v>
          </cell>
          <cell r="V40">
            <v>29</v>
          </cell>
          <cell r="W40">
            <v>1</v>
          </cell>
          <cell r="X40">
            <v>0</v>
          </cell>
          <cell r="Y40">
            <v>3</v>
          </cell>
          <cell r="Z40">
            <v>7</v>
          </cell>
          <cell r="AA40">
            <v>386800195</v>
          </cell>
          <cell r="AB40">
            <v>362314742</v>
          </cell>
          <cell r="AC40">
            <v>33498583</v>
          </cell>
          <cell r="AD40">
            <v>48563843</v>
          </cell>
          <cell r="AE40">
            <v>347543160</v>
          </cell>
          <cell r="AF40">
            <v>318578077</v>
          </cell>
          <cell r="AG40">
            <v>105993665</v>
          </cell>
          <cell r="AH40">
            <v>190031389</v>
          </cell>
          <cell r="AI40">
            <v>336350661</v>
          </cell>
          <cell r="AJ40">
            <v>120446050</v>
          </cell>
          <cell r="AK40">
            <v>39790411</v>
          </cell>
          <cell r="AL40">
            <v>80294803</v>
          </cell>
          <cell r="AM40">
            <v>52818767</v>
          </cell>
          <cell r="AN40">
            <v>10590726</v>
          </cell>
          <cell r="AO40">
            <v>34103615</v>
          </cell>
          <cell r="AP40">
            <v>394041233</v>
          </cell>
          <cell r="AQ40">
            <v>368965579</v>
          </cell>
          <cell r="AR40">
            <v>23342678</v>
          </cell>
          <cell r="AS40">
            <v>49439582</v>
          </cell>
          <cell r="AT40">
            <v>353865532</v>
          </cell>
          <cell r="AU40">
            <v>324239234</v>
          </cell>
          <cell r="AV40">
            <v>108094045</v>
          </cell>
          <cell r="AW40">
            <v>193834206</v>
          </cell>
          <cell r="AX40">
            <v>342419213</v>
          </cell>
          <cell r="AY40">
            <v>122707032</v>
          </cell>
          <cell r="AZ40">
            <v>42952982</v>
          </cell>
          <cell r="BA40">
            <v>81713641</v>
          </cell>
          <cell r="BB40">
            <v>53816503</v>
          </cell>
          <cell r="BC40">
            <v>10870455</v>
          </cell>
          <cell r="BD40">
            <v>34823172</v>
          </cell>
          <cell r="BE40">
            <v>239596</v>
          </cell>
          <cell r="BF40">
            <v>413531</v>
          </cell>
          <cell r="BG40">
            <v>0</v>
          </cell>
          <cell r="BH40">
            <v>529456</v>
          </cell>
          <cell r="BI40">
            <v>200890</v>
          </cell>
          <cell r="BJ40">
            <v>429888</v>
          </cell>
          <cell r="BK40">
            <v>0</v>
          </cell>
          <cell r="BL40">
            <v>504453</v>
          </cell>
          <cell r="BM40">
            <v>478199</v>
          </cell>
          <cell r="BN40">
            <v>261353</v>
          </cell>
          <cell r="BO40">
            <v>0</v>
          </cell>
          <cell r="BP40">
            <v>112019</v>
          </cell>
          <cell r="BQ40">
            <v>16005</v>
          </cell>
          <cell r="BR40">
            <v>9987</v>
          </cell>
          <cell r="BS40">
            <v>31055</v>
          </cell>
          <cell r="BT40">
            <v>30986</v>
          </cell>
          <cell r="BU40">
            <v>9989</v>
          </cell>
          <cell r="BV40">
            <v>0</v>
          </cell>
          <cell r="BW40">
            <v>0</v>
          </cell>
          <cell r="BX40">
            <v>0</v>
          </cell>
          <cell r="BY40">
            <v>418000</v>
          </cell>
          <cell r="BZ40">
            <v>415681</v>
          </cell>
          <cell r="CA40">
            <v>518000</v>
          </cell>
          <cell r="CB40">
            <v>515158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1042000</v>
          </cell>
          <cell r="CI40">
            <v>1033909</v>
          </cell>
          <cell r="CJ40">
            <v>1034469</v>
          </cell>
          <cell r="CK40">
            <v>38000</v>
          </cell>
          <cell r="CL40">
            <v>38008</v>
          </cell>
          <cell r="CM40">
            <v>38000</v>
          </cell>
          <cell r="CN40">
            <v>38011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X40">
            <v>16000</v>
          </cell>
          <cell r="CY40">
            <v>16005</v>
          </cell>
          <cell r="CZ40">
            <v>0</v>
          </cell>
          <cell r="DA40">
            <v>0</v>
          </cell>
          <cell r="DD40">
            <v>112000</v>
          </cell>
          <cell r="DE40">
            <v>112019</v>
          </cell>
          <cell r="DF40">
            <v>3226365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M40">
            <v>0</v>
          </cell>
          <cell r="DN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2035000</v>
          </cell>
          <cell r="EB40">
            <v>2023457</v>
          </cell>
        </row>
        <row r="41">
          <cell r="A41">
            <v>38662</v>
          </cell>
          <cell r="B41">
            <v>700000</v>
          </cell>
          <cell r="C41">
            <v>0</v>
          </cell>
          <cell r="D41">
            <v>107000</v>
          </cell>
          <cell r="E41">
            <v>62000</v>
          </cell>
          <cell r="F41">
            <v>0</v>
          </cell>
          <cell r="G41">
            <v>12000</v>
          </cell>
          <cell r="H41">
            <v>12000</v>
          </cell>
          <cell r="I41">
            <v>1133000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18000</v>
          </cell>
          <cell r="Q41">
            <v>9000</v>
          </cell>
          <cell r="R41">
            <v>33</v>
          </cell>
          <cell r="S41">
            <v>0</v>
          </cell>
          <cell r="T41">
            <v>0</v>
          </cell>
          <cell r="U41">
            <v>6</v>
          </cell>
          <cell r="V41">
            <v>0</v>
          </cell>
          <cell r="W41">
            <v>4</v>
          </cell>
          <cell r="X41">
            <v>0</v>
          </cell>
          <cell r="Y41">
            <v>2</v>
          </cell>
          <cell r="Z41">
            <v>2</v>
          </cell>
          <cell r="AA41">
            <v>386976833</v>
          </cell>
          <cell r="AB41">
            <v>362528660</v>
          </cell>
          <cell r="AC41">
            <v>33498583</v>
          </cell>
          <cell r="AD41">
            <v>48563843</v>
          </cell>
          <cell r="AE41">
            <v>347617787</v>
          </cell>
          <cell r="AF41">
            <v>318711796</v>
          </cell>
          <cell r="AG41">
            <v>105993665</v>
          </cell>
          <cell r="AH41">
            <v>190031389</v>
          </cell>
          <cell r="AI41">
            <v>336438992</v>
          </cell>
          <cell r="AJ41">
            <v>120446050</v>
          </cell>
          <cell r="AK41">
            <v>39790411</v>
          </cell>
          <cell r="AL41">
            <v>80400218</v>
          </cell>
          <cell r="AM41">
            <v>52879971</v>
          </cell>
          <cell r="AN41">
            <v>10602450</v>
          </cell>
          <cell r="AO41">
            <v>34115336</v>
          </cell>
          <cell r="AP41">
            <v>394221241</v>
          </cell>
          <cell r="AQ41">
            <v>369183605</v>
          </cell>
          <cell r="AR41">
            <v>23342678</v>
          </cell>
          <cell r="AS41">
            <v>49439582</v>
          </cell>
          <cell r="AT41">
            <v>353941523</v>
          </cell>
          <cell r="AU41">
            <v>324375261</v>
          </cell>
          <cell r="AV41">
            <v>108094045</v>
          </cell>
          <cell r="AW41">
            <v>193834206</v>
          </cell>
          <cell r="AX41">
            <v>342509226</v>
          </cell>
          <cell r="AY41">
            <v>122707032</v>
          </cell>
          <cell r="AZ41">
            <v>42952982</v>
          </cell>
          <cell r="BA41">
            <v>81820632</v>
          </cell>
          <cell r="BB41">
            <v>53878534</v>
          </cell>
          <cell r="BC41">
            <v>10882456</v>
          </cell>
          <cell r="BD41">
            <v>34835171</v>
          </cell>
          <cell r="BE41">
            <v>178928</v>
          </cell>
          <cell r="BF41">
            <v>216692</v>
          </cell>
          <cell r="BG41">
            <v>0</v>
          </cell>
          <cell r="BH41">
            <v>0</v>
          </cell>
          <cell r="BI41">
            <v>75595</v>
          </cell>
          <cell r="BJ41">
            <v>135453</v>
          </cell>
          <cell r="BK41">
            <v>0</v>
          </cell>
          <cell r="BL41">
            <v>0</v>
          </cell>
          <cell r="BM41">
            <v>89476</v>
          </cell>
          <cell r="BN41">
            <v>0</v>
          </cell>
          <cell r="BO41">
            <v>0</v>
          </cell>
          <cell r="BP41">
            <v>106901</v>
          </cell>
          <cell r="BQ41">
            <v>62004</v>
          </cell>
          <cell r="BR41">
            <v>11939</v>
          </cell>
          <cell r="BS41">
            <v>11946</v>
          </cell>
          <cell r="BT41">
            <v>11969</v>
          </cell>
          <cell r="BU41">
            <v>11945</v>
          </cell>
          <cell r="BV41">
            <v>0</v>
          </cell>
          <cell r="BW41">
            <v>0</v>
          </cell>
          <cell r="BX41">
            <v>0</v>
          </cell>
          <cell r="CX41">
            <v>62000</v>
          </cell>
          <cell r="CY41">
            <v>62004</v>
          </cell>
          <cell r="DD41">
            <v>107000</v>
          </cell>
          <cell r="DE41">
            <v>106901</v>
          </cell>
          <cell r="DF41">
            <v>888963</v>
          </cell>
          <cell r="DY41">
            <v>0</v>
          </cell>
          <cell r="DZ41">
            <v>0</v>
          </cell>
          <cell r="EA41">
            <v>700000</v>
          </cell>
          <cell r="EB41">
            <v>696144</v>
          </cell>
        </row>
        <row r="42">
          <cell r="A42">
            <v>38663</v>
          </cell>
          <cell r="B42">
            <v>1296000</v>
          </cell>
          <cell r="C42">
            <v>0</v>
          </cell>
          <cell r="D42">
            <v>92000</v>
          </cell>
          <cell r="E42">
            <v>0</v>
          </cell>
          <cell r="F42">
            <v>87000</v>
          </cell>
          <cell r="G42">
            <v>40000</v>
          </cell>
          <cell r="H42">
            <v>8000</v>
          </cell>
          <cell r="I42">
            <v>383000</v>
          </cell>
          <cell r="J42">
            <v>120000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8000</v>
          </cell>
          <cell r="Q42">
            <v>4000</v>
          </cell>
          <cell r="R42">
            <v>52</v>
          </cell>
          <cell r="S42">
            <v>10</v>
          </cell>
          <cell r="T42">
            <v>0</v>
          </cell>
          <cell r="U42">
            <v>5</v>
          </cell>
          <cell r="V42">
            <v>0</v>
          </cell>
          <cell r="W42">
            <v>0</v>
          </cell>
          <cell r="X42">
            <v>3</v>
          </cell>
          <cell r="Y42">
            <v>3</v>
          </cell>
          <cell r="Z42">
            <v>8</v>
          </cell>
          <cell r="AA42">
            <v>387308479</v>
          </cell>
          <cell r="AB42">
            <v>362752432</v>
          </cell>
          <cell r="AC42">
            <v>33498583</v>
          </cell>
          <cell r="AD42">
            <v>48563843</v>
          </cell>
          <cell r="AE42">
            <v>347833815</v>
          </cell>
          <cell r="AF42">
            <v>318951515</v>
          </cell>
          <cell r="AG42">
            <v>105993665</v>
          </cell>
          <cell r="AH42">
            <v>190031389</v>
          </cell>
          <cell r="AI42">
            <v>336593142</v>
          </cell>
          <cell r="AJ42">
            <v>120553036</v>
          </cell>
          <cell r="AK42">
            <v>39876629</v>
          </cell>
          <cell r="AL42">
            <v>80490843</v>
          </cell>
          <cell r="AM42">
            <v>52879971</v>
          </cell>
          <cell r="AN42">
            <v>10610292</v>
          </cell>
          <cell r="AO42">
            <v>34154454</v>
          </cell>
          <cell r="AP42">
            <v>394559246</v>
          </cell>
          <cell r="AQ42">
            <v>369411623</v>
          </cell>
          <cell r="AR42">
            <v>23342678</v>
          </cell>
          <cell r="AS42">
            <v>49439582</v>
          </cell>
          <cell r="AT42">
            <v>354161503</v>
          </cell>
          <cell r="AU42">
            <v>324619278</v>
          </cell>
          <cell r="AV42">
            <v>108094045</v>
          </cell>
          <cell r="AW42">
            <v>193834206</v>
          </cell>
          <cell r="AX42">
            <v>342666228</v>
          </cell>
          <cell r="AY42">
            <v>122816027</v>
          </cell>
          <cell r="AZ42">
            <v>43044364</v>
          </cell>
          <cell r="BA42">
            <v>81912622</v>
          </cell>
          <cell r="BB42">
            <v>53878534</v>
          </cell>
          <cell r="BC42">
            <v>10890457</v>
          </cell>
          <cell r="BD42">
            <v>34875173</v>
          </cell>
          <cell r="BE42">
            <v>335947</v>
          </cell>
          <cell r="BF42">
            <v>226673</v>
          </cell>
          <cell r="BG42">
            <v>0</v>
          </cell>
          <cell r="BH42">
            <v>0</v>
          </cell>
          <cell r="BI42">
            <v>218829</v>
          </cell>
          <cell r="BJ42">
            <v>242826</v>
          </cell>
          <cell r="BK42">
            <v>0</v>
          </cell>
          <cell r="BL42">
            <v>0</v>
          </cell>
          <cell r="BM42">
            <v>156149</v>
          </cell>
          <cell r="BN42">
            <v>108373</v>
          </cell>
          <cell r="BO42">
            <v>87256</v>
          </cell>
          <cell r="BP42">
            <v>91902</v>
          </cell>
          <cell r="BQ42">
            <v>0</v>
          </cell>
          <cell r="BR42">
            <v>7986</v>
          </cell>
          <cell r="BS42">
            <v>39868</v>
          </cell>
          <cell r="BT42">
            <v>39859</v>
          </cell>
          <cell r="BU42">
            <v>7977</v>
          </cell>
          <cell r="BV42">
            <v>360000</v>
          </cell>
          <cell r="BW42">
            <v>358080</v>
          </cell>
          <cell r="BX42">
            <v>17.059999999999999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38000</v>
          </cell>
          <cell r="CL42">
            <v>38008</v>
          </cell>
          <cell r="CM42">
            <v>38000</v>
          </cell>
          <cell r="CN42">
            <v>38005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92000</v>
          </cell>
          <cell r="DE42">
            <v>91902</v>
          </cell>
          <cell r="DF42">
            <v>1515791</v>
          </cell>
          <cell r="DG42">
            <v>70676</v>
          </cell>
          <cell r="DH42">
            <v>70689</v>
          </cell>
          <cell r="DI42">
            <v>70721</v>
          </cell>
          <cell r="DJ42">
            <v>70701</v>
          </cell>
          <cell r="DK42">
            <v>70710</v>
          </cell>
          <cell r="DL42">
            <v>0</v>
          </cell>
          <cell r="DM42">
            <v>71592</v>
          </cell>
          <cell r="DN42">
            <v>71606</v>
          </cell>
          <cell r="DO42">
            <v>71638</v>
          </cell>
          <cell r="DP42">
            <v>71618</v>
          </cell>
          <cell r="DQ42">
            <v>71627</v>
          </cell>
          <cell r="DR42">
            <v>0</v>
          </cell>
          <cell r="DS42">
            <v>72000</v>
          </cell>
          <cell r="DT42">
            <v>72002</v>
          </cell>
          <cell r="DU42">
            <v>71997</v>
          </cell>
          <cell r="DV42">
            <v>72002</v>
          </cell>
          <cell r="DW42">
            <v>72000</v>
          </cell>
          <cell r="DX42">
            <v>0</v>
          </cell>
          <cell r="DY42">
            <v>360001</v>
          </cell>
          <cell r="DZ42">
            <v>358081</v>
          </cell>
          <cell r="EA42">
            <v>1296000</v>
          </cell>
          <cell r="EB42">
            <v>1288797</v>
          </cell>
        </row>
        <row r="43">
          <cell r="A43">
            <v>38664</v>
          </cell>
          <cell r="B43">
            <v>1712000</v>
          </cell>
          <cell r="C43">
            <v>0</v>
          </cell>
          <cell r="D43">
            <v>0</v>
          </cell>
          <cell r="E43">
            <v>16000</v>
          </cell>
          <cell r="F43">
            <v>87000</v>
          </cell>
          <cell r="G43">
            <v>12000</v>
          </cell>
          <cell r="H43">
            <v>0</v>
          </cell>
          <cell r="I43">
            <v>779000</v>
          </cell>
          <cell r="J43">
            <v>0</v>
          </cell>
          <cell r="K43">
            <v>0</v>
          </cell>
          <cell r="L43">
            <v>36000</v>
          </cell>
          <cell r="M43">
            <v>0</v>
          </cell>
          <cell r="N43">
            <v>0</v>
          </cell>
          <cell r="O43">
            <v>0</v>
          </cell>
          <cell r="P43">
            <v>8000</v>
          </cell>
          <cell r="Q43">
            <v>4000</v>
          </cell>
          <cell r="R43">
            <v>55</v>
          </cell>
          <cell r="S43">
            <v>7</v>
          </cell>
          <cell r="T43">
            <v>0</v>
          </cell>
          <cell r="U43">
            <v>0</v>
          </cell>
          <cell r="V43">
            <v>0</v>
          </cell>
          <cell r="W43">
            <v>1</v>
          </cell>
          <cell r="X43">
            <v>3</v>
          </cell>
          <cell r="Y43">
            <v>0</v>
          </cell>
          <cell r="Z43">
            <v>3</v>
          </cell>
          <cell r="AA43">
            <v>387602705</v>
          </cell>
          <cell r="AB43">
            <v>363050688</v>
          </cell>
          <cell r="AC43">
            <v>33498583</v>
          </cell>
          <cell r="AD43">
            <v>48563843</v>
          </cell>
          <cell r="AE43">
            <v>348123273</v>
          </cell>
          <cell r="AF43">
            <v>319224478</v>
          </cell>
          <cell r="AG43">
            <v>105993665</v>
          </cell>
          <cell r="AH43">
            <v>190031389</v>
          </cell>
          <cell r="AI43">
            <v>336885474</v>
          </cell>
          <cell r="AJ43">
            <v>120785427</v>
          </cell>
          <cell r="AK43">
            <v>39962999</v>
          </cell>
          <cell r="AL43">
            <v>80490843</v>
          </cell>
          <cell r="AM43">
            <v>52895719</v>
          </cell>
          <cell r="AN43">
            <v>10610292</v>
          </cell>
          <cell r="AO43">
            <v>34166224</v>
          </cell>
          <cell r="AP43">
            <v>394859255</v>
          </cell>
          <cell r="AQ43">
            <v>369715645</v>
          </cell>
          <cell r="AR43">
            <v>23342678</v>
          </cell>
          <cell r="AS43">
            <v>49439582</v>
          </cell>
          <cell r="AT43">
            <v>354456471</v>
          </cell>
          <cell r="AU43">
            <v>324897304</v>
          </cell>
          <cell r="AV43">
            <v>108094045</v>
          </cell>
          <cell r="AW43">
            <v>193834206</v>
          </cell>
          <cell r="AX43">
            <v>342964226</v>
          </cell>
          <cell r="AY43">
            <v>123053016</v>
          </cell>
          <cell r="AZ43">
            <v>43135918</v>
          </cell>
          <cell r="BA43">
            <v>81912622</v>
          </cell>
          <cell r="BB43">
            <v>53894542</v>
          </cell>
          <cell r="BC43">
            <v>10890457</v>
          </cell>
          <cell r="BD43">
            <v>34887173</v>
          </cell>
          <cell r="BE43">
            <v>298071</v>
          </cell>
          <cell r="BF43">
            <v>302154</v>
          </cell>
          <cell r="BG43">
            <v>0</v>
          </cell>
          <cell r="BH43">
            <v>0</v>
          </cell>
          <cell r="BI43">
            <v>293241</v>
          </cell>
          <cell r="BJ43">
            <v>276530</v>
          </cell>
          <cell r="BK43">
            <v>0</v>
          </cell>
          <cell r="BL43">
            <v>0</v>
          </cell>
          <cell r="BM43">
            <v>296152</v>
          </cell>
          <cell r="BN43">
            <v>235428</v>
          </cell>
          <cell r="BO43">
            <v>87419</v>
          </cell>
          <cell r="BP43">
            <v>0</v>
          </cell>
          <cell r="BQ43">
            <v>15954</v>
          </cell>
          <cell r="BR43">
            <v>0</v>
          </cell>
          <cell r="BS43">
            <v>11996</v>
          </cell>
          <cell r="BT43">
            <v>11991</v>
          </cell>
          <cell r="BU43">
            <v>0</v>
          </cell>
          <cell r="BV43">
            <v>264000</v>
          </cell>
          <cell r="BW43">
            <v>262503</v>
          </cell>
          <cell r="BX43">
            <v>9.1</v>
          </cell>
          <cell r="BY43">
            <v>404000</v>
          </cell>
          <cell r="BZ43">
            <v>401530</v>
          </cell>
          <cell r="CA43">
            <v>264000</v>
          </cell>
          <cell r="CB43">
            <v>262352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76000</v>
          </cell>
          <cell r="CL43">
            <v>76015</v>
          </cell>
          <cell r="CM43">
            <v>38000</v>
          </cell>
          <cell r="CN43">
            <v>38005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X43">
            <v>16000</v>
          </cell>
          <cell r="CY43">
            <v>15954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1816940</v>
          </cell>
          <cell r="DG43">
            <v>35301</v>
          </cell>
          <cell r="DH43">
            <v>70699</v>
          </cell>
          <cell r="DI43">
            <v>74597</v>
          </cell>
          <cell r="DJ43">
            <v>39255</v>
          </cell>
          <cell r="DK43">
            <v>39265</v>
          </cell>
          <cell r="DL43">
            <v>0</v>
          </cell>
          <cell r="DM43">
            <v>35762</v>
          </cell>
          <cell r="DN43">
            <v>71623</v>
          </cell>
          <cell r="DO43">
            <v>75572</v>
          </cell>
          <cell r="DP43">
            <v>39768</v>
          </cell>
          <cell r="DQ43">
            <v>39778</v>
          </cell>
          <cell r="DR43">
            <v>0</v>
          </cell>
          <cell r="DS43">
            <v>36000</v>
          </cell>
          <cell r="DT43">
            <v>72007</v>
          </cell>
          <cell r="DU43">
            <v>75995</v>
          </cell>
          <cell r="DV43">
            <v>40004</v>
          </cell>
          <cell r="DW43">
            <v>40001</v>
          </cell>
          <cell r="DX43">
            <v>0</v>
          </cell>
          <cell r="DY43">
            <v>264007</v>
          </cell>
          <cell r="DZ43">
            <v>262503</v>
          </cell>
          <cell r="EA43">
            <v>1712000</v>
          </cell>
          <cell r="EB43">
            <v>1701576</v>
          </cell>
        </row>
        <row r="44">
          <cell r="A44">
            <v>38665</v>
          </cell>
          <cell r="B44">
            <v>2209000</v>
          </cell>
          <cell r="C44">
            <v>0</v>
          </cell>
          <cell r="D44">
            <v>158000</v>
          </cell>
          <cell r="E44">
            <v>32000</v>
          </cell>
          <cell r="F44">
            <v>87000</v>
          </cell>
          <cell r="G44">
            <v>18000</v>
          </cell>
          <cell r="H44">
            <v>3000</v>
          </cell>
          <cell r="I44">
            <v>864000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8000</v>
          </cell>
          <cell r="Q44">
            <v>4000</v>
          </cell>
          <cell r="R44">
            <v>81</v>
          </cell>
          <cell r="S44">
            <v>0</v>
          </cell>
          <cell r="T44">
            <v>0</v>
          </cell>
          <cell r="U44">
            <v>8</v>
          </cell>
          <cell r="V44">
            <v>18</v>
          </cell>
          <cell r="W44">
            <v>2</v>
          </cell>
          <cell r="X44">
            <v>3</v>
          </cell>
          <cell r="Y44">
            <v>1</v>
          </cell>
          <cell r="Z44">
            <v>4</v>
          </cell>
          <cell r="AA44">
            <v>387889166</v>
          </cell>
          <cell r="AB44">
            <v>363517773</v>
          </cell>
          <cell r="AC44">
            <v>33498583</v>
          </cell>
          <cell r="AD44">
            <v>48889489</v>
          </cell>
          <cell r="AE44">
            <v>348413752</v>
          </cell>
          <cell r="AF44">
            <v>319658559</v>
          </cell>
          <cell r="AG44">
            <v>105993665</v>
          </cell>
          <cell r="AH44">
            <v>190361567</v>
          </cell>
          <cell r="AI44">
            <v>337240643</v>
          </cell>
          <cell r="AJ44">
            <v>121119876</v>
          </cell>
          <cell r="AK44">
            <v>40049341</v>
          </cell>
          <cell r="AL44">
            <v>80645954</v>
          </cell>
          <cell r="AM44">
            <v>52927311</v>
          </cell>
          <cell r="AN44">
            <v>10613233</v>
          </cell>
          <cell r="AO44">
            <v>34183838</v>
          </cell>
          <cell r="AP44">
            <v>395151276</v>
          </cell>
          <cell r="AQ44">
            <v>370191679</v>
          </cell>
          <cell r="AR44">
            <v>23342678</v>
          </cell>
          <cell r="AS44">
            <v>49771575</v>
          </cell>
          <cell r="AT44">
            <v>354752441</v>
          </cell>
          <cell r="AU44">
            <v>325339333</v>
          </cell>
          <cell r="AV44">
            <v>108094045</v>
          </cell>
          <cell r="AW44">
            <v>194170245</v>
          </cell>
          <cell r="AX44">
            <v>343326235</v>
          </cell>
          <cell r="AY44">
            <v>123393996</v>
          </cell>
          <cell r="AZ44">
            <v>43227412</v>
          </cell>
          <cell r="BA44">
            <v>82070607</v>
          </cell>
          <cell r="BB44">
            <v>53926559</v>
          </cell>
          <cell r="BC44">
            <v>10893459</v>
          </cell>
          <cell r="BD44">
            <v>34905172</v>
          </cell>
          <cell r="BE44">
            <v>290205</v>
          </cell>
          <cell r="BF44">
            <v>473189</v>
          </cell>
          <cell r="BG44">
            <v>0</v>
          </cell>
          <cell r="BH44">
            <v>330141</v>
          </cell>
          <cell r="BI44">
            <v>294275</v>
          </cell>
          <cell r="BJ44">
            <v>439754</v>
          </cell>
          <cell r="BK44">
            <v>0</v>
          </cell>
          <cell r="BL44">
            <v>334574</v>
          </cell>
          <cell r="BM44">
            <v>359811</v>
          </cell>
          <cell r="BN44">
            <v>338820</v>
          </cell>
          <cell r="BO44">
            <v>87305</v>
          </cell>
          <cell r="BP44">
            <v>157297</v>
          </cell>
          <cell r="BQ44">
            <v>32005</v>
          </cell>
          <cell r="BR44">
            <v>2995</v>
          </cell>
          <cell r="BS44">
            <v>17955</v>
          </cell>
          <cell r="BT44">
            <v>17944</v>
          </cell>
          <cell r="BU44">
            <v>2991</v>
          </cell>
          <cell r="BV44">
            <v>0</v>
          </cell>
          <cell r="BW44">
            <v>0</v>
          </cell>
          <cell r="BX44">
            <v>0</v>
          </cell>
          <cell r="BY44">
            <v>612000</v>
          </cell>
          <cell r="BZ44">
            <v>608217</v>
          </cell>
          <cell r="CA44">
            <v>512000</v>
          </cell>
          <cell r="CB44">
            <v>509149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668000</v>
          </cell>
          <cell r="CI44">
            <v>664715</v>
          </cell>
          <cell r="CJ44">
            <v>665061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X44">
            <v>32000</v>
          </cell>
          <cell r="CY44">
            <v>32005</v>
          </cell>
          <cell r="CZ44">
            <v>0</v>
          </cell>
          <cell r="DA44">
            <v>0</v>
          </cell>
          <cell r="DB44">
            <v>158000</v>
          </cell>
          <cell r="DC44">
            <v>157297</v>
          </cell>
          <cell r="DD44">
            <v>0</v>
          </cell>
          <cell r="DE44">
            <v>0</v>
          </cell>
          <cell r="DF44">
            <v>3158311</v>
          </cell>
          <cell r="DY44">
            <v>0</v>
          </cell>
          <cell r="DZ44">
            <v>0</v>
          </cell>
          <cell r="EA44">
            <v>2209000</v>
          </cell>
          <cell r="EB44">
            <v>2196054</v>
          </cell>
        </row>
        <row r="45">
          <cell r="A45">
            <v>38666</v>
          </cell>
          <cell r="B45">
            <v>2346000</v>
          </cell>
          <cell r="C45">
            <v>0</v>
          </cell>
          <cell r="D45">
            <v>60000</v>
          </cell>
          <cell r="E45">
            <v>0</v>
          </cell>
          <cell r="F45">
            <v>87000</v>
          </cell>
          <cell r="G45">
            <v>27000</v>
          </cell>
          <cell r="H45">
            <v>7000</v>
          </cell>
          <cell r="I45">
            <v>493000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8000</v>
          </cell>
          <cell r="Q45">
            <v>4000</v>
          </cell>
          <cell r="R45">
            <v>87</v>
          </cell>
          <cell r="S45">
            <v>1</v>
          </cell>
          <cell r="T45">
            <v>0</v>
          </cell>
          <cell r="U45">
            <v>3</v>
          </cell>
          <cell r="V45">
            <v>16</v>
          </cell>
          <cell r="W45">
            <v>0</v>
          </cell>
          <cell r="X45">
            <v>3</v>
          </cell>
          <cell r="Y45">
            <v>2</v>
          </cell>
          <cell r="Z45">
            <v>7</v>
          </cell>
          <cell r="AA45">
            <v>388276823</v>
          </cell>
          <cell r="AB45">
            <v>363919729</v>
          </cell>
          <cell r="AC45">
            <v>33498583</v>
          </cell>
          <cell r="AD45">
            <v>49121045</v>
          </cell>
          <cell r="AE45">
            <v>348767221</v>
          </cell>
          <cell r="AF45">
            <v>320078112</v>
          </cell>
          <cell r="AG45">
            <v>105993665</v>
          </cell>
          <cell r="AH45">
            <v>190750509</v>
          </cell>
          <cell r="AI45">
            <v>337605756</v>
          </cell>
          <cell r="AJ45">
            <v>121475033</v>
          </cell>
          <cell r="AK45">
            <v>40135612</v>
          </cell>
          <cell r="AL45">
            <v>80704827</v>
          </cell>
          <cell r="AM45">
            <v>52927311</v>
          </cell>
          <cell r="AN45">
            <v>10620090</v>
          </cell>
          <cell r="AO45">
            <v>34210288</v>
          </cell>
          <cell r="AP45">
            <v>395546289</v>
          </cell>
          <cell r="AQ45">
            <v>370601706</v>
          </cell>
          <cell r="AR45">
            <v>23342678</v>
          </cell>
          <cell r="AS45">
            <v>50007583</v>
          </cell>
          <cell r="AT45">
            <v>355112413</v>
          </cell>
          <cell r="AU45">
            <v>325766366</v>
          </cell>
          <cell r="AV45">
            <v>108094045</v>
          </cell>
          <cell r="AW45">
            <v>194566271</v>
          </cell>
          <cell r="AX45">
            <v>343698249</v>
          </cell>
          <cell r="AY45">
            <v>123755978</v>
          </cell>
          <cell r="AZ45">
            <v>43318863</v>
          </cell>
          <cell r="BA45">
            <v>82130606</v>
          </cell>
          <cell r="BB45">
            <v>53926559</v>
          </cell>
          <cell r="BC45">
            <v>10900460</v>
          </cell>
          <cell r="BD45">
            <v>34932172</v>
          </cell>
          <cell r="BE45">
            <v>392723</v>
          </cell>
          <cell r="BF45">
            <v>427470</v>
          </cell>
          <cell r="BG45">
            <v>0</v>
          </cell>
          <cell r="BH45">
            <v>234662</v>
          </cell>
          <cell r="BI45">
            <v>358088</v>
          </cell>
          <cell r="BJ45">
            <v>425036</v>
          </cell>
          <cell r="BK45">
            <v>0</v>
          </cell>
          <cell r="BL45">
            <v>394219</v>
          </cell>
          <cell r="BM45">
            <v>369885</v>
          </cell>
          <cell r="BN45">
            <v>359798</v>
          </cell>
          <cell r="BO45">
            <v>87292</v>
          </cell>
          <cell r="BP45">
            <v>59703</v>
          </cell>
          <cell r="BQ45">
            <v>0</v>
          </cell>
          <cell r="BR45">
            <v>6983</v>
          </cell>
          <cell r="BS45">
            <v>26962</v>
          </cell>
          <cell r="BT45">
            <v>26959</v>
          </cell>
          <cell r="BU45">
            <v>6976</v>
          </cell>
          <cell r="BV45">
            <v>36000</v>
          </cell>
          <cell r="BW45">
            <v>35736</v>
          </cell>
          <cell r="BX45">
            <v>1.71</v>
          </cell>
          <cell r="BY45">
            <v>707000</v>
          </cell>
          <cell r="BZ45">
            <v>703272</v>
          </cell>
          <cell r="CA45">
            <v>490000</v>
          </cell>
          <cell r="CB45">
            <v>487491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632000</v>
          </cell>
          <cell r="CI45">
            <v>628881</v>
          </cell>
          <cell r="CJ45">
            <v>629208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60000</v>
          </cell>
          <cell r="DC45">
            <v>59703</v>
          </cell>
          <cell r="DD45">
            <v>0</v>
          </cell>
          <cell r="DE45">
            <v>0</v>
          </cell>
          <cell r="DF45">
            <v>3142811</v>
          </cell>
          <cell r="DK45">
            <v>35275</v>
          </cell>
          <cell r="DQ45">
            <v>35736</v>
          </cell>
          <cell r="DW45">
            <v>36001</v>
          </cell>
          <cell r="DY45">
            <v>36001</v>
          </cell>
          <cell r="DZ45">
            <v>35736</v>
          </cell>
          <cell r="EA45">
            <v>2346000</v>
          </cell>
          <cell r="EB45">
            <v>2333000</v>
          </cell>
        </row>
        <row r="46">
          <cell r="A46">
            <v>38667</v>
          </cell>
          <cell r="B46">
            <v>2009000</v>
          </cell>
          <cell r="C46">
            <v>0</v>
          </cell>
          <cell r="D46">
            <v>88000</v>
          </cell>
          <cell r="E46">
            <v>0</v>
          </cell>
          <cell r="F46">
            <v>87000</v>
          </cell>
          <cell r="G46">
            <v>12000</v>
          </cell>
          <cell r="H46">
            <v>0</v>
          </cell>
          <cell r="I46">
            <v>1152000</v>
          </cell>
          <cell r="J46">
            <v>0</v>
          </cell>
          <cell r="K46">
            <v>0</v>
          </cell>
          <cell r="L46">
            <v>32000</v>
          </cell>
          <cell r="M46">
            <v>0</v>
          </cell>
          <cell r="N46">
            <v>0</v>
          </cell>
          <cell r="O46">
            <v>0</v>
          </cell>
          <cell r="P46">
            <v>22000</v>
          </cell>
          <cell r="Q46">
            <v>4000</v>
          </cell>
          <cell r="R46">
            <v>77</v>
          </cell>
          <cell r="S46">
            <v>1</v>
          </cell>
          <cell r="T46">
            <v>0</v>
          </cell>
          <cell r="U46">
            <v>4</v>
          </cell>
          <cell r="V46">
            <v>16</v>
          </cell>
          <cell r="W46">
            <v>0</v>
          </cell>
          <cell r="X46">
            <v>3</v>
          </cell>
          <cell r="Y46">
            <v>0</v>
          </cell>
          <cell r="Z46">
            <v>4</v>
          </cell>
          <cell r="AA46">
            <v>388618453</v>
          </cell>
          <cell r="AB46">
            <v>364340817</v>
          </cell>
          <cell r="AC46">
            <v>33498583</v>
          </cell>
          <cell r="AD46">
            <v>49326536</v>
          </cell>
          <cell r="AE46">
            <v>349041193</v>
          </cell>
          <cell r="AF46">
            <v>320532069</v>
          </cell>
          <cell r="AG46">
            <v>105993665</v>
          </cell>
          <cell r="AH46">
            <v>191099462</v>
          </cell>
          <cell r="AI46">
            <v>337886581</v>
          </cell>
          <cell r="AJ46">
            <v>121676250</v>
          </cell>
          <cell r="AK46">
            <v>40221867</v>
          </cell>
          <cell r="AL46">
            <v>80791220</v>
          </cell>
          <cell r="AM46">
            <v>52927311</v>
          </cell>
          <cell r="AN46">
            <v>10620090</v>
          </cell>
          <cell r="AO46">
            <v>34222009</v>
          </cell>
          <cell r="AP46">
            <v>395894291</v>
          </cell>
          <cell r="AQ46">
            <v>371030744</v>
          </cell>
          <cell r="AR46">
            <v>23342678</v>
          </cell>
          <cell r="AS46">
            <v>50217582</v>
          </cell>
          <cell r="AT46">
            <v>355391376</v>
          </cell>
          <cell r="AU46">
            <v>326228385</v>
          </cell>
          <cell r="AV46">
            <v>108094045</v>
          </cell>
          <cell r="AW46">
            <v>194922313</v>
          </cell>
          <cell r="AX46">
            <v>343984259</v>
          </cell>
          <cell r="AY46">
            <v>123960968</v>
          </cell>
          <cell r="AZ46">
            <v>43410292</v>
          </cell>
          <cell r="BA46">
            <v>82218606</v>
          </cell>
          <cell r="BB46">
            <v>53926559</v>
          </cell>
          <cell r="BC46">
            <v>10900460</v>
          </cell>
          <cell r="BD46">
            <v>34944172</v>
          </cell>
          <cell r="BE46">
            <v>346095</v>
          </cell>
          <cell r="BF46">
            <v>426591</v>
          </cell>
          <cell r="BG46">
            <v>0</v>
          </cell>
          <cell r="BH46">
            <v>208388</v>
          </cell>
          <cell r="BI46">
            <v>277552</v>
          </cell>
          <cell r="BJ46">
            <v>459890</v>
          </cell>
          <cell r="BK46">
            <v>0</v>
          </cell>
          <cell r="BL46">
            <v>353872</v>
          </cell>
          <cell r="BM46">
            <v>284495</v>
          </cell>
          <cell r="BN46">
            <v>203847</v>
          </cell>
          <cell r="BO46">
            <v>87311</v>
          </cell>
          <cell r="BP46">
            <v>87611</v>
          </cell>
          <cell r="BQ46">
            <v>0</v>
          </cell>
          <cell r="BR46">
            <v>0</v>
          </cell>
          <cell r="BS46">
            <v>11948</v>
          </cell>
          <cell r="BT46">
            <v>11944</v>
          </cell>
          <cell r="BU46">
            <v>0</v>
          </cell>
          <cell r="BV46">
            <v>32000</v>
          </cell>
          <cell r="BW46">
            <v>31827</v>
          </cell>
          <cell r="BX46">
            <v>1.28</v>
          </cell>
          <cell r="BY46">
            <v>726000</v>
          </cell>
          <cell r="BZ46">
            <v>722144</v>
          </cell>
          <cell r="CA46">
            <v>456000</v>
          </cell>
          <cell r="CB46">
            <v>453732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566000</v>
          </cell>
          <cell r="CI46">
            <v>562167</v>
          </cell>
          <cell r="CJ46">
            <v>562421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88000</v>
          </cell>
          <cell r="DC46">
            <v>87611</v>
          </cell>
          <cell r="DD46">
            <v>0</v>
          </cell>
          <cell r="DE46">
            <v>0</v>
          </cell>
          <cell r="DF46">
            <v>2747503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31416</v>
          </cell>
          <cell r="DL46">
            <v>0</v>
          </cell>
          <cell r="DM46">
            <v>0</v>
          </cell>
          <cell r="DN46">
            <v>0</v>
          </cell>
          <cell r="DO46">
            <v>0</v>
          </cell>
          <cell r="DP46">
            <v>0</v>
          </cell>
          <cell r="DQ46">
            <v>31827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32001</v>
          </cell>
          <cell r="DX46">
            <v>0</v>
          </cell>
          <cell r="DY46">
            <v>32001</v>
          </cell>
          <cell r="DZ46">
            <v>31827</v>
          </cell>
          <cell r="EA46">
            <v>2009000</v>
          </cell>
          <cell r="EB46">
            <v>1998470</v>
          </cell>
        </row>
        <row r="47">
          <cell r="A47">
            <v>38668</v>
          </cell>
          <cell r="B47">
            <v>1587000</v>
          </cell>
          <cell r="C47">
            <v>0</v>
          </cell>
          <cell r="D47">
            <v>15000</v>
          </cell>
          <cell r="E47">
            <v>0</v>
          </cell>
          <cell r="F47">
            <v>0</v>
          </cell>
          <cell r="G47">
            <v>19000</v>
          </cell>
          <cell r="H47">
            <v>0</v>
          </cell>
          <cell r="I47">
            <v>842000</v>
          </cell>
          <cell r="J47">
            <v>0</v>
          </cell>
          <cell r="K47">
            <v>0</v>
          </cell>
          <cell r="L47">
            <v>32000</v>
          </cell>
          <cell r="M47">
            <v>0</v>
          </cell>
          <cell r="N47">
            <v>0</v>
          </cell>
          <cell r="O47">
            <v>0</v>
          </cell>
          <cell r="P47">
            <v>25000</v>
          </cell>
          <cell r="Q47">
            <v>16000</v>
          </cell>
          <cell r="R47">
            <v>66</v>
          </cell>
          <cell r="S47">
            <v>0</v>
          </cell>
          <cell r="T47">
            <v>0</v>
          </cell>
          <cell r="U47">
            <v>1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5</v>
          </cell>
          <cell r="AA47">
            <v>388938353</v>
          </cell>
          <cell r="AB47">
            <v>364676373</v>
          </cell>
          <cell r="AC47">
            <v>33498583</v>
          </cell>
          <cell r="AD47">
            <v>49326536</v>
          </cell>
          <cell r="AE47">
            <v>349226734</v>
          </cell>
          <cell r="AF47">
            <v>320869007</v>
          </cell>
          <cell r="AG47">
            <v>105993665</v>
          </cell>
          <cell r="AH47">
            <v>191099462</v>
          </cell>
          <cell r="AI47">
            <v>338119223</v>
          </cell>
          <cell r="AJ47">
            <v>121823431</v>
          </cell>
          <cell r="AK47">
            <v>40221867</v>
          </cell>
          <cell r="AL47">
            <v>80806030</v>
          </cell>
          <cell r="AM47">
            <v>52927311</v>
          </cell>
          <cell r="AN47">
            <v>10620090</v>
          </cell>
          <cell r="AO47">
            <v>34240698</v>
          </cell>
          <cell r="AP47">
            <v>396220336</v>
          </cell>
          <cell r="AQ47">
            <v>371372775</v>
          </cell>
          <cell r="AR47">
            <v>23342678</v>
          </cell>
          <cell r="AS47">
            <v>50217582</v>
          </cell>
          <cell r="AT47">
            <v>355580351</v>
          </cell>
          <cell r="AU47">
            <v>326571402</v>
          </cell>
          <cell r="AV47">
            <v>108094045</v>
          </cell>
          <cell r="AW47">
            <v>194922313</v>
          </cell>
          <cell r="AX47">
            <v>344221272</v>
          </cell>
          <cell r="AY47">
            <v>124110961</v>
          </cell>
          <cell r="AZ47">
            <v>43410292</v>
          </cell>
          <cell r="BA47">
            <v>82233605</v>
          </cell>
          <cell r="BB47">
            <v>53926559</v>
          </cell>
          <cell r="BC47">
            <v>10900460</v>
          </cell>
          <cell r="BD47">
            <v>34963172</v>
          </cell>
          <cell r="BE47">
            <v>324081</v>
          </cell>
          <cell r="BF47">
            <v>339941</v>
          </cell>
          <cell r="BG47">
            <v>0</v>
          </cell>
          <cell r="BH47">
            <v>0</v>
          </cell>
          <cell r="BI47">
            <v>187966</v>
          </cell>
          <cell r="BJ47">
            <v>341341</v>
          </cell>
          <cell r="BK47">
            <v>0</v>
          </cell>
          <cell r="BL47">
            <v>0</v>
          </cell>
          <cell r="BM47">
            <v>235682</v>
          </cell>
          <cell r="BN47">
            <v>149104</v>
          </cell>
          <cell r="BO47">
            <v>0</v>
          </cell>
          <cell r="BP47">
            <v>15019</v>
          </cell>
          <cell r="BQ47">
            <v>0</v>
          </cell>
          <cell r="BR47">
            <v>0</v>
          </cell>
          <cell r="BS47">
            <v>19049</v>
          </cell>
          <cell r="BT47">
            <v>19041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307000</v>
          </cell>
          <cell r="BZ47">
            <v>305156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38000</v>
          </cell>
          <cell r="CL47">
            <v>38029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15000</v>
          </cell>
          <cell r="DC47">
            <v>15019</v>
          </cell>
          <cell r="DD47">
            <v>0</v>
          </cell>
          <cell r="DE47">
            <v>0</v>
          </cell>
          <cell r="DF47">
            <v>1612175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N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1587000</v>
          </cell>
          <cell r="EB47">
            <v>1578115</v>
          </cell>
        </row>
        <row r="48">
          <cell r="A48">
            <v>38669</v>
          </cell>
          <cell r="B48">
            <v>1389000</v>
          </cell>
          <cell r="C48">
            <v>0</v>
          </cell>
          <cell r="D48">
            <v>63000</v>
          </cell>
          <cell r="E48">
            <v>0</v>
          </cell>
          <cell r="F48">
            <v>0</v>
          </cell>
          <cell r="G48">
            <v>9000</v>
          </cell>
          <cell r="H48">
            <v>0</v>
          </cell>
          <cell r="I48">
            <v>423000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16000</v>
          </cell>
          <cell r="Q48">
            <v>16000</v>
          </cell>
          <cell r="R48">
            <v>49</v>
          </cell>
          <cell r="S48">
            <v>6</v>
          </cell>
          <cell r="T48">
            <v>0</v>
          </cell>
          <cell r="U48">
            <v>4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3</v>
          </cell>
          <cell r="AA48">
            <v>389160139</v>
          </cell>
          <cell r="AB48">
            <v>364955994</v>
          </cell>
          <cell r="AC48">
            <v>33498583</v>
          </cell>
          <cell r="AD48">
            <v>49326536</v>
          </cell>
          <cell r="AE48">
            <v>349455538</v>
          </cell>
          <cell r="AF48">
            <v>321144010</v>
          </cell>
          <cell r="AG48">
            <v>105993665</v>
          </cell>
          <cell r="AH48">
            <v>191099462</v>
          </cell>
          <cell r="AI48">
            <v>338376387</v>
          </cell>
          <cell r="AJ48">
            <v>121924513</v>
          </cell>
          <cell r="AK48">
            <v>40221867</v>
          </cell>
          <cell r="AL48">
            <v>80867924</v>
          </cell>
          <cell r="AM48">
            <v>52927311</v>
          </cell>
          <cell r="AN48">
            <v>10620090</v>
          </cell>
          <cell r="AO48">
            <v>34249485</v>
          </cell>
          <cell r="AP48">
            <v>396446341</v>
          </cell>
          <cell r="AQ48">
            <v>371657794</v>
          </cell>
          <cell r="AR48">
            <v>23342678</v>
          </cell>
          <cell r="AS48">
            <v>50217582</v>
          </cell>
          <cell r="AT48">
            <v>355813321</v>
          </cell>
          <cell r="AU48">
            <v>326851415</v>
          </cell>
          <cell r="AV48">
            <v>108094045</v>
          </cell>
          <cell r="AW48">
            <v>194922313</v>
          </cell>
          <cell r="AX48">
            <v>344483274</v>
          </cell>
          <cell r="AY48">
            <v>124213959</v>
          </cell>
          <cell r="AZ48">
            <v>43410292</v>
          </cell>
          <cell r="BA48">
            <v>82296605</v>
          </cell>
          <cell r="BB48">
            <v>53926559</v>
          </cell>
          <cell r="BC48">
            <v>10900460</v>
          </cell>
          <cell r="BD48">
            <v>34972175</v>
          </cell>
          <cell r="BE48">
            <v>224684</v>
          </cell>
          <cell r="BF48">
            <v>283275</v>
          </cell>
          <cell r="BG48">
            <v>0</v>
          </cell>
          <cell r="BH48">
            <v>0</v>
          </cell>
          <cell r="BI48">
            <v>231794</v>
          </cell>
          <cell r="BJ48">
            <v>278597</v>
          </cell>
          <cell r="BK48">
            <v>0</v>
          </cell>
          <cell r="BL48">
            <v>0</v>
          </cell>
          <cell r="BM48">
            <v>260525</v>
          </cell>
          <cell r="BN48">
            <v>102403</v>
          </cell>
          <cell r="BO48">
            <v>0</v>
          </cell>
          <cell r="BP48">
            <v>62766</v>
          </cell>
          <cell r="BQ48">
            <v>0</v>
          </cell>
          <cell r="BR48">
            <v>0</v>
          </cell>
          <cell r="BS48">
            <v>8956</v>
          </cell>
          <cell r="BT48">
            <v>8954</v>
          </cell>
          <cell r="BU48">
            <v>0</v>
          </cell>
          <cell r="BV48">
            <v>216000</v>
          </cell>
          <cell r="BW48">
            <v>214822</v>
          </cell>
          <cell r="BX48">
            <v>10.24</v>
          </cell>
          <cell r="BY48">
            <v>303000</v>
          </cell>
          <cell r="BZ48">
            <v>301333</v>
          </cell>
          <cell r="CA48">
            <v>300000</v>
          </cell>
          <cell r="CB48">
            <v>298316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2776000</v>
          </cell>
          <cell r="CP48">
            <v>2769987</v>
          </cell>
          <cell r="CQ48">
            <v>2770134</v>
          </cell>
          <cell r="CR48">
            <v>0</v>
          </cell>
          <cell r="CS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63000</v>
          </cell>
          <cell r="DC48">
            <v>62766</v>
          </cell>
          <cell r="DD48">
            <v>0</v>
          </cell>
          <cell r="DE48">
            <v>0</v>
          </cell>
          <cell r="DF48">
            <v>1452998</v>
          </cell>
          <cell r="DG48">
            <v>35331</v>
          </cell>
          <cell r="DH48">
            <v>35335</v>
          </cell>
          <cell r="DI48">
            <v>35336</v>
          </cell>
          <cell r="DJ48">
            <v>35380</v>
          </cell>
          <cell r="DK48">
            <v>35345</v>
          </cell>
          <cell r="DL48">
            <v>35324</v>
          </cell>
          <cell r="DM48">
            <v>35793</v>
          </cell>
          <cell r="DN48">
            <v>35797</v>
          </cell>
          <cell r="DO48">
            <v>35798</v>
          </cell>
          <cell r="DP48">
            <v>35842</v>
          </cell>
          <cell r="DQ48">
            <v>35807</v>
          </cell>
          <cell r="DR48">
            <v>35786</v>
          </cell>
          <cell r="DS48">
            <v>36001</v>
          </cell>
          <cell r="DT48">
            <v>36000</v>
          </cell>
          <cell r="DU48">
            <v>35999</v>
          </cell>
          <cell r="DV48">
            <v>36000</v>
          </cell>
          <cell r="DW48">
            <v>35998</v>
          </cell>
          <cell r="DX48">
            <v>35999</v>
          </cell>
          <cell r="DY48">
            <v>215997</v>
          </cell>
          <cell r="DZ48">
            <v>214823</v>
          </cell>
          <cell r="EA48">
            <v>1389000</v>
          </cell>
          <cell r="EB48">
            <v>1381278</v>
          </cell>
        </row>
        <row r="49">
          <cell r="A49">
            <v>38670</v>
          </cell>
          <cell r="B49">
            <v>1671000</v>
          </cell>
          <cell r="C49">
            <v>0</v>
          </cell>
          <cell r="D49">
            <v>54000</v>
          </cell>
          <cell r="E49">
            <v>0</v>
          </cell>
          <cell r="F49">
            <v>87000</v>
          </cell>
          <cell r="G49">
            <v>14000</v>
          </cell>
          <cell r="H49">
            <v>15000</v>
          </cell>
          <cell r="I49">
            <v>446000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3000</v>
          </cell>
          <cell r="Q49">
            <v>0</v>
          </cell>
          <cell r="R49">
            <v>62</v>
          </cell>
          <cell r="S49">
            <v>0</v>
          </cell>
          <cell r="T49">
            <v>0</v>
          </cell>
          <cell r="U49">
            <v>3</v>
          </cell>
          <cell r="V49">
            <v>0</v>
          </cell>
          <cell r="W49">
            <v>0</v>
          </cell>
          <cell r="X49">
            <v>3</v>
          </cell>
          <cell r="Y49">
            <v>4</v>
          </cell>
          <cell r="Z49">
            <v>2</v>
          </cell>
          <cell r="AA49">
            <v>389508431</v>
          </cell>
          <cell r="AB49">
            <v>365265973</v>
          </cell>
          <cell r="AC49">
            <v>33498583</v>
          </cell>
          <cell r="AD49">
            <v>49326536</v>
          </cell>
          <cell r="AE49">
            <v>349722456</v>
          </cell>
          <cell r="AF49">
            <v>321389578</v>
          </cell>
          <cell r="AG49">
            <v>105993665</v>
          </cell>
          <cell r="AH49">
            <v>191099462</v>
          </cell>
          <cell r="AI49">
            <v>338612959</v>
          </cell>
          <cell r="AJ49">
            <v>122156988</v>
          </cell>
          <cell r="AK49">
            <v>40308136</v>
          </cell>
          <cell r="AL49">
            <v>80920966</v>
          </cell>
          <cell r="AM49">
            <v>52927311</v>
          </cell>
          <cell r="AN49">
            <v>10634776</v>
          </cell>
          <cell r="AO49">
            <v>34263203</v>
          </cell>
          <cell r="AP49">
            <v>396801372</v>
          </cell>
          <cell r="AQ49">
            <v>371973816</v>
          </cell>
          <cell r="AR49">
            <v>23342678</v>
          </cell>
          <cell r="AS49">
            <v>50217582</v>
          </cell>
          <cell r="AT49">
            <v>356085277</v>
          </cell>
          <cell r="AU49">
            <v>327101431</v>
          </cell>
          <cell r="AV49">
            <v>108094045</v>
          </cell>
          <cell r="AW49">
            <v>194922313</v>
          </cell>
          <cell r="AX49">
            <v>344724275</v>
          </cell>
          <cell r="AY49">
            <v>124450946</v>
          </cell>
          <cell r="AZ49">
            <v>43501609</v>
          </cell>
          <cell r="BA49">
            <v>82350606</v>
          </cell>
          <cell r="BB49">
            <v>53926559</v>
          </cell>
          <cell r="BC49">
            <v>10915462</v>
          </cell>
          <cell r="BD49">
            <v>34986175</v>
          </cell>
          <cell r="BE49">
            <v>352844</v>
          </cell>
          <cell r="BF49">
            <v>314030</v>
          </cell>
          <cell r="BG49">
            <v>0</v>
          </cell>
          <cell r="BH49">
            <v>0</v>
          </cell>
          <cell r="BI49">
            <v>270406</v>
          </cell>
          <cell r="BJ49">
            <v>248777</v>
          </cell>
          <cell r="BK49">
            <v>0</v>
          </cell>
          <cell r="BL49">
            <v>0</v>
          </cell>
          <cell r="BM49">
            <v>239664</v>
          </cell>
          <cell r="BN49">
            <v>235513</v>
          </cell>
          <cell r="BO49">
            <v>87334</v>
          </cell>
          <cell r="BP49">
            <v>53790</v>
          </cell>
          <cell r="BQ49">
            <v>0</v>
          </cell>
          <cell r="BR49">
            <v>14957</v>
          </cell>
          <cell r="BS49">
            <v>13982</v>
          </cell>
          <cell r="BT49">
            <v>13970</v>
          </cell>
          <cell r="BU49">
            <v>14953</v>
          </cell>
          <cell r="BY49">
            <v>524000</v>
          </cell>
          <cell r="BZ49">
            <v>521078</v>
          </cell>
          <cell r="CA49">
            <v>474000</v>
          </cell>
          <cell r="CB49">
            <v>471384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DB49">
            <v>54000</v>
          </cell>
          <cell r="DC49">
            <v>53790</v>
          </cell>
          <cell r="DD49">
            <v>0</v>
          </cell>
          <cell r="DE49">
            <v>0</v>
          </cell>
          <cell r="DF49">
            <v>1831281</v>
          </cell>
          <cell r="DY49">
            <v>0</v>
          </cell>
          <cell r="DZ49">
            <v>0</v>
          </cell>
          <cell r="EA49">
            <v>1671000</v>
          </cell>
          <cell r="EB49">
            <v>1661234</v>
          </cell>
        </row>
        <row r="50">
          <cell r="A50">
            <v>38671</v>
          </cell>
          <cell r="B50">
            <v>2427000</v>
          </cell>
          <cell r="C50">
            <v>0</v>
          </cell>
          <cell r="D50">
            <v>0</v>
          </cell>
          <cell r="E50">
            <v>0</v>
          </cell>
          <cell r="F50">
            <v>87000</v>
          </cell>
          <cell r="G50">
            <v>28000</v>
          </cell>
          <cell r="H50">
            <v>16000</v>
          </cell>
          <cell r="I50">
            <v>490000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9000</v>
          </cell>
          <cell r="R50">
            <v>91</v>
          </cell>
          <cell r="S50">
            <v>11</v>
          </cell>
          <cell r="T50">
            <v>0</v>
          </cell>
          <cell r="U50">
            <v>0</v>
          </cell>
          <cell r="V50">
            <v>17</v>
          </cell>
          <cell r="W50">
            <v>0</v>
          </cell>
          <cell r="X50">
            <v>3</v>
          </cell>
          <cell r="Y50">
            <v>4</v>
          </cell>
          <cell r="Z50">
            <v>7</v>
          </cell>
          <cell r="AA50">
            <v>389793011</v>
          </cell>
          <cell r="AB50">
            <v>365771134</v>
          </cell>
          <cell r="AC50">
            <v>33498583</v>
          </cell>
          <cell r="AD50">
            <v>49678820</v>
          </cell>
          <cell r="AE50">
            <v>350007092</v>
          </cell>
          <cell r="AF50">
            <v>321888448</v>
          </cell>
          <cell r="AG50">
            <v>105993665</v>
          </cell>
          <cell r="AH50">
            <v>191413140</v>
          </cell>
          <cell r="AI50">
            <v>339053475</v>
          </cell>
          <cell r="AJ50">
            <v>122524777</v>
          </cell>
          <cell r="AK50">
            <v>40394435</v>
          </cell>
          <cell r="AL50">
            <v>80920966</v>
          </cell>
          <cell r="AM50">
            <v>52927311</v>
          </cell>
          <cell r="AN50">
            <v>10650509</v>
          </cell>
          <cell r="AO50">
            <v>34290714</v>
          </cell>
          <cell r="AP50">
            <v>397091374</v>
          </cell>
          <cell r="AQ50">
            <v>372488854</v>
          </cell>
          <cell r="AR50">
            <v>23342678</v>
          </cell>
          <cell r="AS50">
            <v>50577564</v>
          </cell>
          <cell r="AT50">
            <v>356375249</v>
          </cell>
          <cell r="AU50">
            <v>327609450</v>
          </cell>
          <cell r="AV50">
            <v>108094045</v>
          </cell>
          <cell r="AW50">
            <v>195242360</v>
          </cell>
          <cell r="AX50">
            <v>345173281</v>
          </cell>
          <cell r="AY50">
            <v>124825934</v>
          </cell>
          <cell r="AZ50">
            <v>43592970</v>
          </cell>
          <cell r="BA50">
            <v>82350606</v>
          </cell>
          <cell r="BB50">
            <v>53926559</v>
          </cell>
          <cell r="BC50">
            <v>10931463</v>
          </cell>
          <cell r="BD50">
            <v>35014176</v>
          </cell>
          <cell r="BE50">
            <v>288299</v>
          </cell>
          <cell r="BF50">
            <v>511763</v>
          </cell>
          <cell r="BG50">
            <v>0</v>
          </cell>
          <cell r="BH50">
            <v>357281</v>
          </cell>
          <cell r="BI50">
            <v>288356</v>
          </cell>
          <cell r="BJ50">
            <v>505390</v>
          </cell>
          <cell r="BK50">
            <v>0</v>
          </cell>
          <cell r="BL50">
            <v>317937</v>
          </cell>
          <cell r="BM50">
            <v>446273</v>
          </cell>
          <cell r="BN50">
            <v>372595</v>
          </cell>
          <cell r="BO50">
            <v>87304</v>
          </cell>
          <cell r="BP50">
            <v>0</v>
          </cell>
          <cell r="BQ50">
            <v>0</v>
          </cell>
          <cell r="BR50">
            <v>16023</v>
          </cell>
          <cell r="BS50">
            <v>28041</v>
          </cell>
          <cell r="BT50">
            <v>28030</v>
          </cell>
          <cell r="BU50">
            <v>16001</v>
          </cell>
          <cell r="BV50">
            <v>408000</v>
          </cell>
          <cell r="BW50">
            <v>405715</v>
          </cell>
          <cell r="BX50">
            <v>19.329999999999998</v>
          </cell>
          <cell r="BY50">
            <v>315000</v>
          </cell>
          <cell r="BZ50">
            <v>313147</v>
          </cell>
          <cell r="CA50">
            <v>348000</v>
          </cell>
          <cell r="CB50">
            <v>346051</v>
          </cell>
          <cell r="CH50">
            <v>680000</v>
          </cell>
          <cell r="CI50">
            <v>675218</v>
          </cell>
          <cell r="CJ50">
            <v>675589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0</v>
          </cell>
          <cell r="DD50">
            <v>0</v>
          </cell>
          <cell r="DE50">
            <v>0</v>
          </cell>
          <cell r="DF50">
            <v>3219332</v>
          </cell>
          <cell r="DG50">
            <v>35362</v>
          </cell>
          <cell r="DH50">
            <v>105954</v>
          </cell>
          <cell r="DI50">
            <v>39297</v>
          </cell>
          <cell r="DJ50">
            <v>109979</v>
          </cell>
          <cell r="DK50">
            <v>74580</v>
          </cell>
          <cell r="DL50">
            <v>35309</v>
          </cell>
          <cell r="DM50">
            <v>35824</v>
          </cell>
          <cell r="DN50">
            <v>107339</v>
          </cell>
          <cell r="DO50">
            <v>39811</v>
          </cell>
          <cell r="DP50">
            <v>111416</v>
          </cell>
          <cell r="DQ50">
            <v>75555</v>
          </cell>
          <cell r="DR50">
            <v>35770</v>
          </cell>
          <cell r="DS50">
            <v>35999</v>
          </cell>
          <cell r="DT50">
            <v>108005</v>
          </cell>
          <cell r="DU50">
            <v>39995</v>
          </cell>
          <cell r="DV50">
            <v>112001</v>
          </cell>
          <cell r="DW50">
            <v>75999</v>
          </cell>
          <cell r="DX50">
            <v>35999</v>
          </cell>
          <cell r="DY50">
            <v>407998</v>
          </cell>
          <cell r="DZ50">
            <v>405715</v>
          </cell>
          <cell r="EA50">
            <v>2427000</v>
          </cell>
          <cell r="EB50">
            <v>2412676</v>
          </cell>
        </row>
        <row r="51">
          <cell r="A51">
            <v>38672</v>
          </cell>
          <cell r="B51">
            <v>1221000</v>
          </cell>
          <cell r="C51">
            <v>0</v>
          </cell>
          <cell r="D51">
            <v>92000</v>
          </cell>
          <cell r="E51">
            <v>0</v>
          </cell>
          <cell r="F51">
            <v>87000</v>
          </cell>
          <cell r="G51">
            <v>36000</v>
          </cell>
          <cell r="H51">
            <v>10000</v>
          </cell>
          <cell r="I51">
            <v>202000</v>
          </cell>
          <cell r="J51">
            <v>0</v>
          </cell>
          <cell r="K51">
            <v>0</v>
          </cell>
          <cell r="L51">
            <v>16000</v>
          </cell>
          <cell r="M51">
            <v>0</v>
          </cell>
          <cell r="N51">
            <v>0</v>
          </cell>
          <cell r="O51">
            <v>0</v>
          </cell>
          <cell r="P51">
            <v>8000</v>
          </cell>
          <cell r="Q51">
            <v>4000</v>
          </cell>
          <cell r="R51">
            <v>44</v>
          </cell>
          <cell r="S51">
            <v>8</v>
          </cell>
          <cell r="T51">
            <v>0</v>
          </cell>
          <cell r="U51">
            <v>7</v>
          </cell>
          <cell r="V51">
            <v>18</v>
          </cell>
          <cell r="W51">
            <v>0</v>
          </cell>
          <cell r="X51">
            <v>3</v>
          </cell>
          <cell r="Y51">
            <v>3</v>
          </cell>
          <cell r="Z51">
            <v>5</v>
          </cell>
          <cell r="AA51">
            <v>389962737</v>
          </cell>
          <cell r="AB51">
            <v>366063387</v>
          </cell>
          <cell r="AC51">
            <v>33498583</v>
          </cell>
          <cell r="AD51">
            <v>50031160</v>
          </cell>
          <cell r="AE51">
            <v>350108193</v>
          </cell>
          <cell r="AF51">
            <v>322171315</v>
          </cell>
          <cell r="AG51">
            <v>105993665</v>
          </cell>
          <cell r="AH51">
            <v>191766013</v>
          </cell>
          <cell r="AI51">
            <v>339239907</v>
          </cell>
          <cell r="AJ51">
            <v>122690547</v>
          </cell>
          <cell r="AK51">
            <v>40481864</v>
          </cell>
          <cell r="AL51">
            <v>81011421</v>
          </cell>
          <cell r="AM51">
            <v>52927311</v>
          </cell>
          <cell r="AN51">
            <v>10660277</v>
          </cell>
          <cell r="AO51">
            <v>34325930</v>
          </cell>
          <cell r="AP51">
            <v>397264377</v>
          </cell>
          <cell r="AQ51">
            <v>372786886</v>
          </cell>
          <cell r="AR51">
            <v>23342678</v>
          </cell>
          <cell r="AS51">
            <v>50937565</v>
          </cell>
          <cell r="AT51">
            <v>356478240</v>
          </cell>
          <cell r="AU51">
            <v>327897451</v>
          </cell>
          <cell r="AV51">
            <v>108094045</v>
          </cell>
          <cell r="AW51">
            <v>195602376</v>
          </cell>
          <cell r="AX51">
            <v>345363283</v>
          </cell>
          <cell r="AY51">
            <v>124994937</v>
          </cell>
          <cell r="AZ51">
            <v>43684356</v>
          </cell>
          <cell r="BA51">
            <v>82442595</v>
          </cell>
          <cell r="BB51">
            <v>53926559</v>
          </cell>
          <cell r="BC51">
            <v>10941465</v>
          </cell>
          <cell r="BD51">
            <v>35050174</v>
          </cell>
          <cell r="BE51">
            <v>171943</v>
          </cell>
          <cell r="BF51">
            <v>296071</v>
          </cell>
          <cell r="BG51">
            <v>0</v>
          </cell>
          <cell r="BH51">
            <v>357226</v>
          </cell>
          <cell r="BI51">
            <v>102422</v>
          </cell>
          <cell r="BJ51">
            <v>286564</v>
          </cell>
          <cell r="BK51">
            <v>0</v>
          </cell>
          <cell r="BL51">
            <v>357570</v>
          </cell>
          <cell r="BM51">
            <v>188868</v>
          </cell>
          <cell r="BN51">
            <v>167936</v>
          </cell>
          <cell r="BO51">
            <v>87251</v>
          </cell>
          <cell r="BP51">
            <v>91730</v>
          </cell>
          <cell r="BQ51">
            <v>0</v>
          </cell>
          <cell r="BR51">
            <v>9948</v>
          </cell>
          <cell r="BS51">
            <v>35894</v>
          </cell>
          <cell r="BT51">
            <v>35884</v>
          </cell>
          <cell r="BU51">
            <v>9941</v>
          </cell>
          <cell r="BV51">
            <v>260000</v>
          </cell>
          <cell r="BW51">
            <v>258551</v>
          </cell>
          <cell r="BX51">
            <v>12.32</v>
          </cell>
          <cell r="BY51">
            <v>216000</v>
          </cell>
          <cell r="BZ51">
            <v>214755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720000</v>
          </cell>
          <cell r="CI51">
            <v>714796</v>
          </cell>
          <cell r="CJ51">
            <v>715269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D51">
            <v>92000</v>
          </cell>
          <cell r="DE51">
            <v>91730</v>
          </cell>
          <cell r="DF51">
            <v>2153406</v>
          </cell>
          <cell r="DG51">
            <v>62799</v>
          </cell>
          <cell r="DH51">
            <v>62801</v>
          </cell>
          <cell r="DI51">
            <v>31424</v>
          </cell>
          <cell r="DJ51">
            <v>31444</v>
          </cell>
          <cell r="DK51">
            <v>35342</v>
          </cell>
          <cell r="DL51">
            <v>31406</v>
          </cell>
          <cell r="DM51">
            <v>63620</v>
          </cell>
          <cell r="DN51">
            <v>63622</v>
          </cell>
          <cell r="DO51">
            <v>31835</v>
          </cell>
          <cell r="DP51">
            <v>31855</v>
          </cell>
          <cell r="DQ51">
            <v>35804</v>
          </cell>
          <cell r="DR51">
            <v>31816</v>
          </cell>
          <cell r="DS51">
            <v>63998</v>
          </cell>
          <cell r="DT51">
            <v>64003</v>
          </cell>
          <cell r="DU51">
            <v>31996</v>
          </cell>
          <cell r="DV51">
            <v>31999</v>
          </cell>
          <cell r="DW51">
            <v>35999</v>
          </cell>
          <cell r="DX51">
            <v>32000</v>
          </cell>
          <cell r="DY51">
            <v>259995</v>
          </cell>
          <cell r="DZ51">
            <v>258552</v>
          </cell>
          <cell r="EA51">
            <v>1221000</v>
          </cell>
          <cell r="EB51">
            <v>1213804</v>
          </cell>
        </row>
        <row r="52">
          <cell r="A52">
            <v>38673</v>
          </cell>
          <cell r="B52">
            <v>1778000</v>
          </cell>
          <cell r="C52">
            <v>0</v>
          </cell>
          <cell r="D52">
            <v>92000</v>
          </cell>
          <cell r="E52">
            <v>48000</v>
          </cell>
          <cell r="F52">
            <v>29000</v>
          </cell>
          <cell r="G52">
            <v>32000</v>
          </cell>
          <cell r="H52">
            <v>9000</v>
          </cell>
          <cell r="I52">
            <v>229000</v>
          </cell>
          <cell r="J52">
            <v>0</v>
          </cell>
          <cell r="K52">
            <v>0</v>
          </cell>
          <cell r="L52">
            <v>36000</v>
          </cell>
          <cell r="M52">
            <v>16000</v>
          </cell>
          <cell r="N52">
            <v>58000</v>
          </cell>
          <cell r="O52">
            <v>0</v>
          </cell>
          <cell r="P52">
            <v>8000</v>
          </cell>
          <cell r="Q52">
            <v>4000</v>
          </cell>
          <cell r="R52">
            <v>61</v>
          </cell>
          <cell r="S52">
            <v>11</v>
          </cell>
          <cell r="T52">
            <v>0</v>
          </cell>
          <cell r="U52">
            <v>6</v>
          </cell>
          <cell r="V52">
            <v>20</v>
          </cell>
          <cell r="W52">
            <v>3</v>
          </cell>
          <cell r="X52">
            <v>1</v>
          </cell>
          <cell r="Y52">
            <v>2</v>
          </cell>
          <cell r="Z52">
            <v>10</v>
          </cell>
          <cell r="AA52">
            <v>390281438</v>
          </cell>
          <cell r="AB52">
            <v>366470313</v>
          </cell>
          <cell r="AC52">
            <v>33498583</v>
          </cell>
          <cell r="AD52">
            <v>50324682</v>
          </cell>
          <cell r="AE52">
            <v>350307346</v>
          </cell>
          <cell r="AF52">
            <v>322481533</v>
          </cell>
          <cell r="AG52">
            <v>105993665</v>
          </cell>
          <cell r="AH52">
            <v>192236529</v>
          </cell>
          <cell r="AI52">
            <v>339582192</v>
          </cell>
          <cell r="AJ52">
            <v>122857183</v>
          </cell>
          <cell r="AK52">
            <v>40511004</v>
          </cell>
          <cell r="AL52">
            <v>81101968</v>
          </cell>
          <cell r="AM52">
            <v>52974662</v>
          </cell>
          <cell r="AN52">
            <v>10669120</v>
          </cell>
          <cell r="AO52">
            <v>34357252</v>
          </cell>
          <cell r="AP52">
            <v>397589385</v>
          </cell>
          <cell r="AQ52">
            <v>373201912</v>
          </cell>
          <cell r="AR52">
            <v>23342678</v>
          </cell>
          <cell r="AS52">
            <v>51237560</v>
          </cell>
          <cell r="AT52">
            <v>356681219</v>
          </cell>
          <cell r="AU52">
            <v>328213473</v>
          </cell>
          <cell r="AV52">
            <v>108094045</v>
          </cell>
          <cell r="AW52">
            <v>196082399</v>
          </cell>
          <cell r="AX52">
            <v>345712287</v>
          </cell>
          <cell r="AY52">
            <v>125164932</v>
          </cell>
          <cell r="AZ52">
            <v>43714756</v>
          </cell>
          <cell r="BA52">
            <v>82534587</v>
          </cell>
          <cell r="BB52">
            <v>53974585</v>
          </cell>
          <cell r="BC52">
            <v>10950466</v>
          </cell>
          <cell r="BD52">
            <v>35082173</v>
          </cell>
          <cell r="BE52">
            <v>322866</v>
          </cell>
          <cell r="BF52">
            <v>412244</v>
          </cell>
          <cell r="BG52">
            <v>0</v>
          </cell>
          <cell r="BH52">
            <v>297590</v>
          </cell>
          <cell r="BI52">
            <v>201756</v>
          </cell>
          <cell r="BJ52">
            <v>314272</v>
          </cell>
          <cell r="BK52">
            <v>0</v>
          </cell>
          <cell r="BL52">
            <v>476762</v>
          </cell>
          <cell r="BM52">
            <v>346758</v>
          </cell>
          <cell r="BN52">
            <v>168814</v>
          </cell>
          <cell r="BO52">
            <v>29102</v>
          </cell>
          <cell r="BP52">
            <v>91823</v>
          </cell>
          <cell r="BQ52">
            <v>47970</v>
          </cell>
          <cell r="BR52">
            <v>9006</v>
          </cell>
          <cell r="BS52">
            <v>31925</v>
          </cell>
          <cell r="BT52">
            <v>31919</v>
          </cell>
          <cell r="BU52">
            <v>9006</v>
          </cell>
          <cell r="BV52">
            <v>352000</v>
          </cell>
          <cell r="BW52">
            <v>349683</v>
          </cell>
          <cell r="BX52">
            <v>16.68</v>
          </cell>
          <cell r="BY52">
            <v>391000</v>
          </cell>
          <cell r="BZ52">
            <v>388774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780000</v>
          </cell>
          <cell r="CI52">
            <v>774352</v>
          </cell>
          <cell r="CJ52">
            <v>774844</v>
          </cell>
          <cell r="CK52">
            <v>76000</v>
          </cell>
          <cell r="CL52">
            <v>76014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X52">
            <v>48000</v>
          </cell>
          <cell r="CY52">
            <v>47970</v>
          </cell>
          <cell r="CZ52">
            <v>0</v>
          </cell>
          <cell r="DA52">
            <v>0</v>
          </cell>
          <cell r="DB52">
            <v>0</v>
          </cell>
          <cell r="DC52">
            <v>0</v>
          </cell>
          <cell r="DD52">
            <v>92000</v>
          </cell>
          <cell r="DE52">
            <v>91823</v>
          </cell>
          <cell r="DF52">
            <v>2750882</v>
          </cell>
          <cell r="DG52">
            <v>62743</v>
          </cell>
          <cell r="DH52">
            <v>62738</v>
          </cell>
          <cell r="DI52">
            <v>31400</v>
          </cell>
          <cell r="DJ52">
            <v>62831</v>
          </cell>
          <cell r="DK52">
            <v>62767</v>
          </cell>
          <cell r="DL52">
            <v>62693</v>
          </cell>
          <cell r="DM52">
            <v>63563</v>
          </cell>
          <cell r="DN52">
            <v>63558</v>
          </cell>
          <cell r="DO52">
            <v>31810</v>
          </cell>
          <cell r="DP52">
            <v>63652</v>
          </cell>
          <cell r="DQ52">
            <v>63587</v>
          </cell>
          <cell r="DR52">
            <v>63512</v>
          </cell>
          <cell r="DS52">
            <v>63999</v>
          </cell>
          <cell r="DT52">
            <v>64002</v>
          </cell>
          <cell r="DU52">
            <v>31998</v>
          </cell>
          <cell r="DV52">
            <v>64001</v>
          </cell>
          <cell r="DW52">
            <v>64000</v>
          </cell>
          <cell r="DX52">
            <v>63998</v>
          </cell>
          <cell r="DY52">
            <v>351998</v>
          </cell>
          <cell r="DZ52">
            <v>349682</v>
          </cell>
          <cell r="EA52">
            <v>1778000</v>
          </cell>
          <cell r="EB52">
            <v>1766710</v>
          </cell>
        </row>
        <row r="53">
          <cell r="A53">
            <v>38674</v>
          </cell>
          <cell r="B53">
            <v>1868000</v>
          </cell>
          <cell r="C53">
            <v>0</v>
          </cell>
          <cell r="D53">
            <v>128000</v>
          </cell>
          <cell r="E53">
            <v>0</v>
          </cell>
          <cell r="F53">
            <v>116000</v>
          </cell>
          <cell r="G53">
            <v>26000</v>
          </cell>
          <cell r="H53">
            <v>3000</v>
          </cell>
          <cell r="I53">
            <v>616000</v>
          </cell>
          <cell r="J53">
            <v>0</v>
          </cell>
          <cell r="K53">
            <v>0</v>
          </cell>
          <cell r="L53">
            <v>3000</v>
          </cell>
          <cell r="M53">
            <v>16000</v>
          </cell>
          <cell r="N53">
            <v>29000</v>
          </cell>
          <cell r="O53">
            <v>0</v>
          </cell>
          <cell r="P53">
            <v>0</v>
          </cell>
          <cell r="Q53">
            <v>0</v>
          </cell>
          <cell r="R53">
            <v>92</v>
          </cell>
          <cell r="S53">
            <v>0</v>
          </cell>
          <cell r="T53">
            <v>0</v>
          </cell>
          <cell r="U53">
            <v>6</v>
          </cell>
          <cell r="V53">
            <v>20</v>
          </cell>
          <cell r="W53">
            <v>0</v>
          </cell>
          <cell r="X53">
            <v>4</v>
          </cell>
          <cell r="Y53">
            <v>1</v>
          </cell>
          <cell r="Z53">
            <v>6</v>
          </cell>
          <cell r="AA53">
            <v>390476489</v>
          </cell>
          <cell r="AB53">
            <v>366917355</v>
          </cell>
          <cell r="AC53">
            <v>33498583</v>
          </cell>
          <cell r="AD53">
            <v>50700659</v>
          </cell>
          <cell r="AE53">
            <v>350513243</v>
          </cell>
          <cell r="AF53">
            <v>322870080</v>
          </cell>
          <cell r="AG53">
            <v>105993665</v>
          </cell>
          <cell r="AH53">
            <v>192617176</v>
          </cell>
          <cell r="AI53">
            <v>339882163</v>
          </cell>
          <cell r="AJ53">
            <v>123152175</v>
          </cell>
          <cell r="AK53">
            <v>40618725</v>
          </cell>
          <cell r="AL53">
            <v>81228047</v>
          </cell>
          <cell r="AM53">
            <v>52974662</v>
          </cell>
          <cell r="AN53">
            <v>10672064</v>
          </cell>
          <cell r="AO53">
            <v>34382745</v>
          </cell>
          <cell r="AP53">
            <v>397788388</v>
          </cell>
          <cell r="AQ53">
            <v>373657948</v>
          </cell>
          <cell r="AR53">
            <v>23342678</v>
          </cell>
          <cell r="AS53">
            <v>51621564</v>
          </cell>
          <cell r="AT53">
            <v>356891198</v>
          </cell>
          <cell r="AU53">
            <v>328609494</v>
          </cell>
          <cell r="AV53">
            <v>108094045</v>
          </cell>
          <cell r="AW53">
            <v>196470433</v>
          </cell>
          <cell r="AX53">
            <v>346018286</v>
          </cell>
          <cell r="AY53">
            <v>125465920</v>
          </cell>
          <cell r="AZ53">
            <v>43828869</v>
          </cell>
          <cell r="BA53">
            <v>82662578</v>
          </cell>
          <cell r="BB53">
            <v>53974585</v>
          </cell>
          <cell r="BC53">
            <v>10953467</v>
          </cell>
          <cell r="BD53">
            <v>35108172</v>
          </cell>
          <cell r="BE53">
            <v>197600</v>
          </cell>
          <cell r="BF53">
            <v>452884</v>
          </cell>
          <cell r="BG53">
            <v>0</v>
          </cell>
          <cell r="BH53">
            <v>381202</v>
          </cell>
          <cell r="BI53">
            <v>208588</v>
          </cell>
          <cell r="BJ53">
            <v>393625</v>
          </cell>
          <cell r="BK53">
            <v>0</v>
          </cell>
          <cell r="BL53">
            <v>385712</v>
          </cell>
          <cell r="BM53">
            <v>303891</v>
          </cell>
          <cell r="BN53">
            <v>298847</v>
          </cell>
          <cell r="BO53">
            <v>116563</v>
          </cell>
          <cell r="BP53">
            <v>127856</v>
          </cell>
          <cell r="BQ53">
            <v>0</v>
          </cell>
          <cell r="BR53">
            <v>2998</v>
          </cell>
          <cell r="BS53">
            <v>25984</v>
          </cell>
          <cell r="BT53">
            <v>25980</v>
          </cell>
          <cell r="BU53">
            <v>2996</v>
          </cell>
          <cell r="BV53">
            <v>0</v>
          </cell>
          <cell r="BW53">
            <v>0</v>
          </cell>
          <cell r="BX53">
            <v>0</v>
          </cell>
          <cell r="BY53">
            <v>323000</v>
          </cell>
          <cell r="BZ53">
            <v>320862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772000</v>
          </cell>
          <cell r="CI53">
            <v>766914</v>
          </cell>
          <cell r="CJ53">
            <v>767338</v>
          </cell>
          <cell r="CK53">
            <v>38000</v>
          </cell>
          <cell r="CL53">
            <v>38008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X53">
            <v>0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0</v>
          </cell>
          <cell r="DD53">
            <v>128000</v>
          </cell>
          <cell r="DE53">
            <v>127856</v>
          </cell>
          <cell r="DF53">
            <v>2895744</v>
          </cell>
          <cell r="DY53">
            <v>0</v>
          </cell>
          <cell r="DZ53">
            <v>0</v>
          </cell>
          <cell r="EA53">
            <v>1868000</v>
          </cell>
          <cell r="EB53">
            <v>1855435</v>
          </cell>
        </row>
        <row r="54">
          <cell r="A54">
            <v>38675</v>
          </cell>
          <cell r="B54">
            <v>615000</v>
          </cell>
          <cell r="C54">
            <v>0</v>
          </cell>
          <cell r="D54">
            <v>60000</v>
          </cell>
          <cell r="E54">
            <v>0</v>
          </cell>
          <cell r="F54">
            <v>0</v>
          </cell>
          <cell r="G54">
            <v>21000</v>
          </cell>
          <cell r="H54">
            <v>6000</v>
          </cell>
          <cell r="I54">
            <v>1241000</v>
          </cell>
          <cell r="J54">
            <v>0</v>
          </cell>
          <cell r="K54">
            <v>0</v>
          </cell>
          <cell r="L54">
            <v>0</v>
          </cell>
          <cell r="M54">
            <v>16000</v>
          </cell>
          <cell r="N54">
            <v>0</v>
          </cell>
          <cell r="O54">
            <v>0</v>
          </cell>
          <cell r="P54">
            <v>1000</v>
          </cell>
          <cell r="Q54">
            <v>6000</v>
          </cell>
          <cell r="R54">
            <v>30</v>
          </cell>
          <cell r="S54">
            <v>1</v>
          </cell>
          <cell r="T54">
            <v>0</v>
          </cell>
          <cell r="U54">
            <v>3</v>
          </cell>
          <cell r="V54">
            <v>0</v>
          </cell>
          <cell r="W54">
            <v>0</v>
          </cell>
          <cell r="X54">
            <v>0</v>
          </cell>
          <cell r="Y54">
            <v>2</v>
          </cell>
          <cell r="Z54">
            <v>6</v>
          </cell>
          <cell r="AA54">
            <v>390611620</v>
          </cell>
          <cell r="AB54">
            <v>366997689</v>
          </cell>
          <cell r="AC54">
            <v>33498583</v>
          </cell>
          <cell r="AD54">
            <v>50700659</v>
          </cell>
          <cell r="AE54">
            <v>350626871</v>
          </cell>
          <cell r="AF54">
            <v>323001441</v>
          </cell>
          <cell r="AG54">
            <v>105993665</v>
          </cell>
          <cell r="AH54">
            <v>192617176</v>
          </cell>
          <cell r="AI54">
            <v>339958671</v>
          </cell>
          <cell r="AJ54">
            <v>123217971</v>
          </cell>
          <cell r="AK54">
            <v>40618725</v>
          </cell>
          <cell r="AL54">
            <v>81287254</v>
          </cell>
          <cell r="AM54">
            <v>52974662</v>
          </cell>
          <cell r="AN54">
            <v>10677971</v>
          </cell>
          <cell r="AO54">
            <v>34403358</v>
          </cell>
          <cell r="AP54">
            <v>397926395</v>
          </cell>
          <cell r="AQ54">
            <v>373739957</v>
          </cell>
          <cell r="AR54">
            <v>23342678</v>
          </cell>
          <cell r="AS54">
            <v>51621564</v>
          </cell>
          <cell r="AT54">
            <v>357007187</v>
          </cell>
          <cell r="AU54">
            <v>328743495</v>
          </cell>
          <cell r="AV54">
            <v>108094045</v>
          </cell>
          <cell r="AW54">
            <v>196470433</v>
          </cell>
          <cell r="AX54">
            <v>346096290</v>
          </cell>
          <cell r="AY54">
            <v>125532917</v>
          </cell>
          <cell r="AZ54">
            <v>43828869</v>
          </cell>
          <cell r="BA54">
            <v>82722575</v>
          </cell>
          <cell r="BB54">
            <v>53974585</v>
          </cell>
          <cell r="BC54">
            <v>10959468</v>
          </cell>
          <cell r="BD54">
            <v>35129172</v>
          </cell>
          <cell r="BE54">
            <v>136897</v>
          </cell>
          <cell r="BF54">
            <v>81384</v>
          </cell>
          <cell r="BG54">
            <v>0</v>
          </cell>
          <cell r="BH54">
            <v>0</v>
          </cell>
          <cell r="BI54">
            <v>115113</v>
          </cell>
          <cell r="BJ54">
            <v>133078</v>
          </cell>
          <cell r="BK54">
            <v>0</v>
          </cell>
          <cell r="BL54">
            <v>0</v>
          </cell>
          <cell r="BM54">
            <v>77508</v>
          </cell>
          <cell r="BN54">
            <v>66656</v>
          </cell>
          <cell r="BO54">
            <v>0</v>
          </cell>
          <cell r="BP54">
            <v>60042</v>
          </cell>
          <cell r="BQ54">
            <v>0</v>
          </cell>
          <cell r="BR54">
            <v>6016</v>
          </cell>
          <cell r="BS54">
            <v>21010</v>
          </cell>
          <cell r="BT54">
            <v>21001</v>
          </cell>
          <cell r="BU54">
            <v>6014</v>
          </cell>
          <cell r="BV54">
            <v>40000</v>
          </cell>
          <cell r="BW54">
            <v>39856</v>
          </cell>
          <cell r="BX54">
            <v>39836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38000</v>
          </cell>
          <cell r="CL54">
            <v>38007</v>
          </cell>
          <cell r="CM54">
            <v>38000</v>
          </cell>
          <cell r="CN54">
            <v>38009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0</v>
          </cell>
          <cell r="DD54">
            <v>60000</v>
          </cell>
          <cell r="DE54">
            <v>60042</v>
          </cell>
          <cell r="DF54">
            <v>697693</v>
          </cell>
          <cell r="DL54">
            <v>39342</v>
          </cell>
          <cell r="DR54">
            <v>39856</v>
          </cell>
          <cell r="DX54">
            <v>39998</v>
          </cell>
          <cell r="DY54">
            <v>39998</v>
          </cell>
          <cell r="DZ54">
            <v>39856</v>
          </cell>
          <cell r="EA54">
            <v>615000</v>
          </cell>
          <cell r="EB54">
            <v>610636</v>
          </cell>
        </row>
        <row r="55">
          <cell r="A55">
            <v>38676</v>
          </cell>
          <cell r="B55">
            <v>1680000</v>
          </cell>
          <cell r="C55">
            <v>0</v>
          </cell>
          <cell r="D55">
            <v>0</v>
          </cell>
          <cell r="E55">
            <v>16000</v>
          </cell>
          <cell r="F55">
            <v>0</v>
          </cell>
          <cell r="G55">
            <v>14000</v>
          </cell>
          <cell r="H55">
            <v>0</v>
          </cell>
          <cell r="I55">
            <v>968000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29000</v>
          </cell>
          <cell r="O55">
            <v>0</v>
          </cell>
          <cell r="P55">
            <v>6000</v>
          </cell>
          <cell r="Q55">
            <v>6000</v>
          </cell>
          <cell r="R55">
            <v>46</v>
          </cell>
          <cell r="S55">
            <v>9</v>
          </cell>
          <cell r="T55">
            <v>0</v>
          </cell>
          <cell r="U55">
            <v>0</v>
          </cell>
          <cell r="V55">
            <v>0</v>
          </cell>
          <cell r="W55">
            <v>1</v>
          </cell>
          <cell r="X55">
            <v>0</v>
          </cell>
          <cell r="Y55">
            <v>0</v>
          </cell>
          <cell r="Z55">
            <v>3</v>
          </cell>
          <cell r="AA55">
            <v>390903783</v>
          </cell>
          <cell r="AB55">
            <v>367305624</v>
          </cell>
          <cell r="AC55">
            <v>33498583</v>
          </cell>
          <cell r="AD55">
            <v>50700659</v>
          </cell>
          <cell r="AE55">
            <v>350970270</v>
          </cell>
          <cell r="AF55">
            <v>323281307</v>
          </cell>
          <cell r="AG55">
            <v>105993665</v>
          </cell>
          <cell r="AH55">
            <v>192617176</v>
          </cell>
          <cell r="AI55">
            <v>340230371</v>
          </cell>
          <cell r="AJ55">
            <v>123370950</v>
          </cell>
          <cell r="AK55">
            <v>40618725</v>
          </cell>
          <cell r="AL55">
            <v>81287254</v>
          </cell>
          <cell r="AM55">
            <v>52990434</v>
          </cell>
          <cell r="AN55">
            <v>10677971</v>
          </cell>
          <cell r="AO55">
            <v>34417045</v>
          </cell>
          <cell r="AP55">
            <v>398224401</v>
          </cell>
          <cell r="AQ55">
            <v>374053983</v>
          </cell>
          <cell r="AR55">
            <v>23342678</v>
          </cell>
          <cell r="AS55">
            <v>51621564</v>
          </cell>
          <cell r="AT55">
            <v>357357160</v>
          </cell>
          <cell r="AU55">
            <v>329028504</v>
          </cell>
          <cell r="AV55">
            <v>108094045</v>
          </cell>
          <cell r="AW55">
            <v>196470433</v>
          </cell>
          <cell r="AX55">
            <v>346373297</v>
          </cell>
          <cell r="AY55">
            <v>125688912</v>
          </cell>
          <cell r="AZ55">
            <v>43828869</v>
          </cell>
          <cell r="BA55">
            <v>82722575</v>
          </cell>
          <cell r="BB55">
            <v>53990594</v>
          </cell>
          <cell r="BC55">
            <v>10959468</v>
          </cell>
          <cell r="BD55">
            <v>35143172</v>
          </cell>
          <cell r="BE55">
            <v>295981</v>
          </cell>
          <cell r="BF55">
            <v>311959</v>
          </cell>
          <cell r="BG55">
            <v>0</v>
          </cell>
          <cell r="BH55">
            <v>0</v>
          </cell>
          <cell r="BI55">
            <v>347887</v>
          </cell>
          <cell r="BJ55">
            <v>283523</v>
          </cell>
          <cell r="BK55">
            <v>0</v>
          </cell>
          <cell r="BL55">
            <v>0</v>
          </cell>
          <cell r="BM55">
            <v>275251</v>
          </cell>
          <cell r="BN55">
            <v>154978</v>
          </cell>
          <cell r="BO55">
            <v>0</v>
          </cell>
          <cell r="BP55">
            <v>0</v>
          </cell>
          <cell r="BQ55">
            <v>15978</v>
          </cell>
          <cell r="BR55">
            <v>0</v>
          </cell>
          <cell r="BS55">
            <v>13951</v>
          </cell>
          <cell r="BT55">
            <v>13947</v>
          </cell>
          <cell r="BU55">
            <v>0</v>
          </cell>
          <cell r="BV55">
            <v>332000</v>
          </cell>
          <cell r="BW55">
            <v>330196</v>
          </cell>
          <cell r="BX55">
            <v>329839</v>
          </cell>
          <cell r="BY55">
            <v>303000</v>
          </cell>
          <cell r="BZ55">
            <v>301126</v>
          </cell>
          <cell r="CA55">
            <v>512000</v>
          </cell>
          <cell r="CB55">
            <v>508814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X55">
            <v>16000</v>
          </cell>
          <cell r="CY55">
            <v>15978</v>
          </cell>
          <cell r="CZ55">
            <v>0</v>
          </cell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>
            <v>0</v>
          </cell>
          <cell r="DF55">
            <v>1699504</v>
          </cell>
          <cell r="DG55">
            <v>35313</v>
          </cell>
          <cell r="DH55">
            <v>35354</v>
          </cell>
          <cell r="DI55">
            <v>109956</v>
          </cell>
          <cell r="DJ55">
            <v>74691</v>
          </cell>
          <cell r="DK55">
            <v>35309</v>
          </cell>
          <cell r="DL55">
            <v>35314</v>
          </cell>
          <cell r="DM55">
            <v>35774</v>
          </cell>
          <cell r="DN55">
            <v>35816</v>
          </cell>
          <cell r="DO55">
            <v>111393</v>
          </cell>
          <cell r="DP55">
            <v>75667</v>
          </cell>
          <cell r="DQ55">
            <v>35770</v>
          </cell>
          <cell r="DR55">
            <v>35776</v>
          </cell>
          <cell r="DS55">
            <v>36001</v>
          </cell>
          <cell r="DT55">
            <v>36002</v>
          </cell>
          <cell r="DU55">
            <v>111993</v>
          </cell>
          <cell r="DV55">
            <v>76002</v>
          </cell>
          <cell r="DW55">
            <v>36000</v>
          </cell>
          <cell r="DX55">
            <v>36000</v>
          </cell>
          <cell r="DY55">
            <v>331998</v>
          </cell>
          <cell r="DZ55">
            <v>330196</v>
          </cell>
          <cell r="EA55">
            <v>1680000</v>
          </cell>
          <cell r="EB55">
            <v>1669579</v>
          </cell>
        </row>
        <row r="56">
          <cell r="A56">
            <v>38677</v>
          </cell>
          <cell r="B56">
            <v>1665000</v>
          </cell>
          <cell r="C56">
            <v>0</v>
          </cell>
          <cell r="D56">
            <v>76000</v>
          </cell>
          <cell r="E56">
            <v>0</v>
          </cell>
          <cell r="F56">
            <v>29000</v>
          </cell>
          <cell r="G56">
            <v>40000</v>
          </cell>
          <cell r="H56">
            <v>22000</v>
          </cell>
          <cell r="I56">
            <v>288000</v>
          </cell>
          <cell r="J56">
            <v>0</v>
          </cell>
          <cell r="K56">
            <v>0</v>
          </cell>
          <cell r="L56">
            <v>36000</v>
          </cell>
          <cell r="M56">
            <v>0</v>
          </cell>
          <cell r="N56">
            <v>0</v>
          </cell>
          <cell r="O56">
            <v>0</v>
          </cell>
          <cell r="P56">
            <v>8000</v>
          </cell>
          <cell r="Q56">
            <v>4000</v>
          </cell>
          <cell r="R56">
            <v>74</v>
          </cell>
          <cell r="S56">
            <v>6</v>
          </cell>
          <cell r="T56">
            <v>0</v>
          </cell>
          <cell r="U56">
            <v>4</v>
          </cell>
          <cell r="V56">
            <v>12</v>
          </cell>
          <cell r="W56">
            <v>0</v>
          </cell>
          <cell r="X56">
            <v>1</v>
          </cell>
          <cell r="Y56">
            <v>6</v>
          </cell>
          <cell r="Z56">
            <v>9</v>
          </cell>
          <cell r="AA56">
            <v>391200179</v>
          </cell>
          <cell r="AB56">
            <v>367668912</v>
          </cell>
          <cell r="AC56">
            <v>33498583</v>
          </cell>
          <cell r="AD56">
            <v>50936622</v>
          </cell>
          <cell r="AE56">
            <v>351153834</v>
          </cell>
          <cell r="AF56">
            <v>323598734</v>
          </cell>
          <cell r="AG56">
            <v>105993665</v>
          </cell>
          <cell r="AH56">
            <v>192853665</v>
          </cell>
          <cell r="AI56">
            <v>340538621</v>
          </cell>
          <cell r="AJ56">
            <v>123536807</v>
          </cell>
          <cell r="AK56">
            <v>40647645</v>
          </cell>
          <cell r="AL56">
            <v>81362043</v>
          </cell>
          <cell r="AM56">
            <v>52990434</v>
          </cell>
          <cell r="AN56">
            <v>10699603</v>
          </cell>
          <cell r="AO56">
            <v>34456369</v>
          </cell>
          <cell r="AP56">
            <v>398526408</v>
          </cell>
          <cell r="AQ56">
            <v>374424010</v>
          </cell>
          <cell r="AR56">
            <v>23342678</v>
          </cell>
          <cell r="AS56">
            <v>51861562</v>
          </cell>
          <cell r="AT56">
            <v>357544146</v>
          </cell>
          <cell r="AU56">
            <v>329351525</v>
          </cell>
          <cell r="AV56">
            <v>108094045</v>
          </cell>
          <cell r="AW56">
            <v>196710488</v>
          </cell>
          <cell r="AX56">
            <v>346687299</v>
          </cell>
          <cell r="AY56">
            <v>125857903</v>
          </cell>
          <cell r="AZ56">
            <v>43859327</v>
          </cell>
          <cell r="BA56">
            <v>82798567</v>
          </cell>
          <cell r="BB56">
            <v>53990594</v>
          </cell>
          <cell r="BC56">
            <v>10981469</v>
          </cell>
          <cell r="BD56">
            <v>35183172</v>
          </cell>
          <cell r="BE56">
            <v>300239</v>
          </cell>
          <cell r="BF56">
            <v>367998</v>
          </cell>
          <cell r="BG56">
            <v>0</v>
          </cell>
          <cell r="BH56">
            <v>239171</v>
          </cell>
          <cell r="BI56">
            <v>185944</v>
          </cell>
          <cell r="BJ56">
            <v>321543</v>
          </cell>
          <cell r="BK56">
            <v>0</v>
          </cell>
          <cell r="BL56">
            <v>239591</v>
          </cell>
          <cell r="BM56">
            <v>312247</v>
          </cell>
          <cell r="BN56">
            <v>168007</v>
          </cell>
          <cell r="BO56">
            <v>29271</v>
          </cell>
          <cell r="BP56">
            <v>75836</v>
          </cell>
          <cell r="BQ56">
            <v>0</v>
          </cell>
          <cell r="BR56">
            <v>22031</v>
          </cell>
          <cell r="BS56">
            <v>40082</v>
          </cell>
          <cell r="BT56">
            <v>40078</v>
          </cell>
          <cell r="BU56">
            <v>22028</v>
          </cell>
          <cell r="BV56">
            <v>216000</v>
          </cell>
          <cell r="BW56">
            <v>214790</v>
          </cell>
          <cell r="BX56">
            <v>214224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480000</v>
          </cell>
          <cell r="CI56">
            <v>478762</v>
          </cell>
          <cell r="CJ56">
            <v>478920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X56">
            <v>0</v>
          </cell>
          <cell r="CY56">
            <v>0</v>
          </cell>
          <cell r="CZ56">
            <v>0</v>
          </cell>
          <cell r="DA56">
            <v>0</v>
          </cell>
          <cell r="DB56">
            <v>76000</v>
          </cell>
          <cell r="DC56">
            <v>75836</v>
          </cell>
          <cell r="DD56">
            <v>0</v>
          </cell>
          <cell r="DE56">
            <v>0</v>
          </cell>
          <cell r="DF56">
            <v>2301953</v>
          </cell>
          <cell r="DG56">
            <v>74581</v>
          </cell>
          <cell r="DH56">
            <v>35334</v>
          </cell>
          <cell r="DI56">
            <v>31411</v>
          </cell>
          <cell r="DJ56">
            <v>31440</v>
          </cell>
          <cell r="DK56">
            <v>39275</v>
          </cell>
          <cell r="DL56">
            <v>0</v>
          </cell>
          <cell r="DM56">
            <v>75548</v>
          </cell>
          <cell r="DN56">
            <v>35792</v>
          </cell>
          <cell r="DO56">
            <v>31818</v>
          </cell>
          <cell r="DP56">
            <v>31848</v>
          </cell>
          <cell r="DQ56">
            <v>39784</v>
          </cell>
          <cell r="DR56">
            <v>0</v>
          </cell>
          <cell r="DS56">
            <v>75999</v>
          </cell>
          <cell r="DT56">
            <v>36002</v>
          </cell>
          <cell r="DU56">
            <v>31996</v>
          </cell>
          <cell r="DV56">
            <v>31999</v>
          </cell>
          <cell r="DW56">
            <v>39999</v>
          </cell>
          <cell r="DY56">
            <v>215995</v>
          </cell>
          <cell r="DZ56">
            <v>214790</v>
          </cell>
          <cell r="EA56">
            <v>1665000</v>
          </cell>
          <cell r="EB56">
            <v>1655978</v>
          </cell>
        </row>
        <row r="57">
          <cell r="A57">
            <v>38678</v>
          </cell>
          <cell r="B57">
            <v>1352000</v>
          </cell>
          <cell r="C57">
            <v>0</v>
          </cell>
          <cell r="D57">
            <v>141000</v>
          </cell>
          <cell r="E57">
            <v>0</v>
          </cell>
          <cell r="F57">
            <v>0</v>
          </cell>
          <cell r="G57">
            <v>25000</v>
          </cell>
          <cell r="H57">
            <v>3000</v>
          </cell>
          <cell r="I57">
            <v>32000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40</v>
          </cell>
          <cell r="S57">
            <v>8</v>
          </cell>
          <cell r="T57">
            <v>0</v>
          </cell>
          <cell r="U57">
            <v>7</v>
          </cell>
          <cell r="V57">
            <v>0</v>
          </cell>
          <cell r="W57">
            <v>0</v>
          </cell>
          <cell r="X57">
            <v>0</v>
          </cell>
          <cell r="Y57">
            <v>1</v>
          </cell>
          <cell r="Z57">
            <v>4</v>
          </cell>
          <cell r="AA57">
            <v>391567725</v>
          </cell>
          <cell r="AB57">
            <v>367941272</v>
          </cell>
          <cell r="AC57">
            <v>33498583</v>
          </cell>
          <cell r="AD57">
            <v>50936622</v>
          </cell>
          <cell r="AE57">
            <v>351303305</v>
          </cell>
          <cell r="AF57">
            <v>323821200</v>
          </cell>
          <cell r="AG57">
            <v>105993665</v>
          </cell>
          <cell r="AH57">
            <v>192853665</v>
          </cell>
          <cell r="AI57">
            <v>340673331</v>
          </cell>
          <cell r="AJ57">
            <v>123719662</v>
          </cell>
          <cell r="AK57">
            <v>40647645</v>
          </cell>
          <cell r="AL57">
            <v>81500581</v>
          </cell>
          <cell r="AM57">
            <v>52990434</v>
          </cell>
          <cell r="AN57">
            <v>10702555</v>
          </cell>
          <cell r="AO57">
            <v>34480911</v>
          </cell>
          <cell r="AP57">
            <v>398900412</v>
          </cell>
          <cell r="AQ57">
            <v>374701027</v>
          </cell>
          <cell r="AR57">
            <v>23342678</v>
          </cell>
          <cell r="AS57">
            <v>51861562</v>
          </cell>
          <cell r="AT57">
            <v>357696135</v>
          </cell>
          <cell r="AU57">
            <v>329577547</v>
          </cell>
          <cell r="AV57">
            <v>108094045</v>
          </cell>
          <cell r="AW57">
            <v>196710488</v>
          </cell>
          <cell r="AX57">
            <v>346824303</v>
          </cell>
          <cell r="AY57">
            <v>126043898</v>
          </cell>
          <cell r="AZ57">
            <v>43859327</v>
          </cell>
          <cell r="BA57">
            <v>82939550</v>
          </cell>
          <cell r="BB57">
            <v>53990594</v>
          </cell>
          <cell r="BC57">
            <v>10984469</v>
          </cell>
          <cell r="BD57">
            <v>35208172</v>
          </cell>
          <cell r="BE57">
            <v>372312</v>
          </cell>
          <cell r="BF57">
            <v>275891</v>
          </cell>
          <cell r="BG57">
            <v>0</v>
          </cell>
          <cell r="BH57">
            <v>0</v>
          </cell>
          <cell r="BI57">
            <v>151409</v>
          </cell>
          <cell r="BJ57">
            <v>225350</v>
          </cell>
          <cell r="BK57">
            <v>0</v>
          </cell>
          <cell r="BL57">
            <v>0</v>
          </cell>
          <cell r="BM57">
            <v>136457</v>
          </cell>
          <cell r="BN57">
            <v>185226</v>
          </cell>
          <cell r="BO57">
            <v>0</v>
          </cell>
          <cell r="BP57">
            <v>140477</v>
          </cell>
          <cell r="BQ57">
            <v>0</v>
          </cell>
          <cell r="BR57">
            <v>3006</v>
          </cell>
          <cell r="BS57">
            <v>25015</v>
          </cell>
          <cell r="BT57">
            <v>25010</v>
          </cell>
          <cell r="BU57">
            <v>3003</v>
          </cell>
          <cell r="BV57">
            <v>288000</v>
          </cell>
          <cell r="BW57">
            <v>286811</v>
          </cell>
          <cell r="BX57">
            <v>286638</v>
          </cell>
          <cell r="BY57">
            <v>313000</v>
          </cell>
          <cell r="BZ57">
            <v>311833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38000</v>
          </cell>
          <cell r="CL57">
            <v>38078</v>
          </cell>
          <cell r="CM57">
            <v>38000</v>
          </cell>
          <cell r="CN57">
            <v>38011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141000</v>
          </cell>
          <cell r="DC57">
            <v>140477</v>
          </cell>
          <cell r="DF57">
            <v>1515135</v>
          </cell>
          <cell r="DG57">
            <v>70762</v>
          </cell>
          <cell r="DH57">
            <v>70764</v>
          </cell>
          <cell r="DI57">
            <v>35409</v>
          </cell>
          <cell r="DJ57">
            <v>35436</v>
          </cell>
          <cell r="DK57">
            <v>35386</v>
          </cell>
          <cell r="DL57">
            <v>35383</v>
          </cell>
          <cell r="DM57">
            <v>71679</v>
          </cell>
          <cell r="DN57">
            <v>71682</v>
          </cell>
          <cell r="DO57">
            <v>35868</v>
          </cell>
          <cell r="DP57">
            <v>35895</v>
          </cell>
          <cell r="DQ57">
            <v>35845</v>
          </cell>
          <cell r="DR57">
            <v>35842</v>
          </cell>
          <cell r="DS57">
            <v>72002</v>
          </cell>
          <cell r="DT57">
            <v>72003</v>
          </cell>
          <cell r="DU57">
            <v>35999</v>
          </cell>
          <cell r="DV57">
            <v>36002</v>
          </cell>
          <cell r="DW57">
            <v>35999</v>
          </cell>
          <cell r="DX57">
            <v>35999</v>
          </cell>
          <cell r="DY57">
            <v>288004</v>
          </cell>
          <cell r="DZ57">
            <v>286811</v>
          </cell>
          <cell r="EA57">
            <v>1352000</v>
          </cell>
          <cell r="EB57">
            <v>1346645</v>
          </cell>
        </row>
        <row r="58">
          <cell r="A58">
            <v>38679</v>
          </cell>
          <cell r="B58">
            <v>1072000</v>
          </cell>
          <cell r="C58">
            <v>0</v>
          </cell>
          <cell r="D58">
            <v>60000</v>
          </cell>
          <cell r="E58">
            <v>32000</v>
          </cell>
          <cell r="F58">
            <v>0</v>
          </cell>
          <cell r="G58">
            <v>13000</v>
          </cell>
          <cell r="H58">
            <v>0</v>
          </cell>
          <cell r="I58">
            <v>197000</v>
          </cell>
          <cell r="J58">
            <v>0</v>
          </cell>
          <cell r="K58">
            <v>0</v>
          </cell>
          <cell r="L58">
            <v>36000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39</v>
          </cell>
          <cell r="S58">
            <v>4</v>
          </cell>
          <cell r="T58">
            <v>0</v>
          </cell>
          <cell r="U58">
            <v>3</v>
          </cell>
          <cell r="V58">
            <v>0</v>
          </cell>
          <cell r="W58">
            <v>2</v>
          </cell>
          <cell r="X58">
            <v>0</v>
          </cell>
          <cell r="Y58">
            <v>0</v>
          </cell>
          <cell r="Z58">
            <v>3</v>
          </cell>
          <cell r="AA58">
            <v>391789202</v>
          </cell>
          <cell r="AB58">
            <v>368147004</v>
          </cell>
          <cell r="AC58">
            <v>33498583</v>
          </cell>
          <cell r="AD58">
            <v>50936622</v>
          </cell>
          <cell r="AE58">
            <v>351462829</v>
          </cell>
          <cell r="AF58">
            <v>323999514</v>
          </cell>
          <cell r="AG58">
            <v>105993665</v>
          </cell>
          <cell r="AH58">
            <v>192853665</v>
          </cell>
          <cell r="AI58">
            <v>340831925</v>
          </cell>
          <cell r="AJ58">
            <v>123851532</v>
          </cell>
          <cell r="AK58">
            <v>40647645</v>
          </cell>
          <cell r="AL58">
            <v>81559627</v>
          </cell>
          <cell r="AM58">
            <v>53022151</v>
          </cell>
          <cell r="AN58">
            <v>10702555</v>
          </cell>
          <cell r="AO58">
            <v>34493668</v>
          </cell>
          <cell r="AP58">
            <v>399125433</v>
          </cell>
          <cell r="AQ58">
            <v>374910037</v>
          </cell>
          <cell r="AR58">
            <v>23342678</v>
          </cell>
          <cell r="AS58">
            <v>51861562</v>
          </cell>
          <cell r="AT58">
            <v>357858122</v>
          </cell>
          <cell r="AU58">
            <v>329758567</v>
          </cell>
          <cell r="AV58">
            <v>108094045</v>
          </cell>
          <cell r="AW58">
            <v>196710488</v>
          </cell>
          <cell r="AX58">
            <v>346985307</v>
          </cell>
          <cell r="AY58">
            <v>126177894</v>
          </cell>
          <cell r="AZ58">
            <v>43859327</v>
          </cell>
          <cell r="BA58">
            <v>82999541</v>
          </cell>
          <cell r="BB58">
            <v>54022620</v>
          </cell>
          <cell r="BC58">
            <v>10984469</v>
          </cell>
          <cell r="BD58">
            <v>35221172</v>
          </cell>
          <cell r="BE58">
            <v>224349</v>
          </cell>
          <cell r="BF58">
            <v>208400</v>
          </cell>
          <cell r="BG58">
            <v>0</v>
          </cell>
          <cell r="BH58">
            <v>0</v>
          </cell>
          <cell r="BI58">
            <v>161592</v>
          </cell>
          <cell r="BJ58">
            <v>180626</v>
          </cell>
          <cell r="BK58">
            <v>0</v>
          </cell>
          <cell r="BL58">
            <v>0</v>
          </cell>
          <cell r="BM58">
            <v>160650</v>
          </cell>
          <cell r="BN58">
            <v>133580</v>
          </cell>
          <cell r="BO58">
            <v>0</v>
          </cell>
          <cell r="BP58">
            <v>59872</v>
          </cell>
          <cell r="BQ58">
            <v>32131</v>
          </cell>
          <cell r="BR58">
            <v>0</v>
          </cell>
          <cell r="BS58">
            <v>13001</v>
          </cell>
          <cell r="BT58">
            <v>13003</v>
          </cell>
          <cell r="BU58">
            <v>0</v>
          </cell>
          <cell r="BV58">
            <v>140000</v>
          </cell>
          <cell r="BW58">
            <v>139582</v>
          </cell>
          <cell r="BX58">
            <v>139247</v>
          </cell>
          <cell r="BY58">
            <v>141000</v>
          </cell>
          <cell r="BZ58">
            <v>140604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38000</v>
          </cell>
          <cell r="CL58">
            <v>38025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X58">
            <v>32000</v>
          </cell>
          <cell r="CY58">
            <v>32131</v>
          </cell>
          <cell r="CZ58">
            <v>0</v>
          </cell>
          <cell r="DA58">
            <v>0</v>
          </cell>
          <cell r="DB58">
            <v>60000</v>
          </cell>
          <cell r="DC58">
            <v>59872</v>
          </cell>
          <cell r="DD58">
            <v>0</v>
          </cell>
          <cell r="DE58">
            <v>0</v>
          </cell>
          <cell r="DF58">
            <v>1174203</v>
          </cell>
          <cell r="DG58">
            <v>35434</v>
          </cell>
          <cell r="DH58">
            <v>31493</v>
          </cell>
          <cell r="DI58">
            <v>35446</v>
          </cell>
          <cell r="DJ58">
            <v>35423</v>
          </cell>
          <cell r="DM58">
            <v>35893</v>
          </cell>
          <cell r="DN58">
            <v>31901</v>
          </cell>
          <cell r="DO58">
            <v>35906</v>
          </cell>
          <cell r="DP58">
            <v>35882</v>
          </cell>
          <cell r="DS58">
            <v>36002</v>
          </cell>
          <cell r="DT58">
            <v>32001</v>
          </cell>
          <cell r="DU58">
            <v>35997</v>
          </cell>
          <cell r="DV58">
            <v>36000</v>
          </cell>
          <cell r="DY58">
            <v>140000</v>
          </cell>
          <cell r="DZ58">
            <v>139582</v>
          </cell>
          <cell r="EA58">
            <v>1072000</v>
          </cell>
          <cell r="EB58">
            <v>1069197</v>
          </cell>
        </row>
        <row r="59">
          <cell r="A59">
            <v>38680</v>
          </cell>
          <cell r="B59">
            <v>741000</v>
          </cell>
          <cell r="C59">
            <v>0</v>
          </cell>
          <cell r="D59">
            <v>81000</v>
          </cell>
          <cell r="E59">
            <v>0</v>
          </cell>
          <cell r="F59">
            <v>0</v>
          </cell>
          <cell r="G59">
            <v>15000</v>
          </cell>
          <cell r="H59">
            <v>7000</v>
          </cell>
          <cell r="I59">
            <v>72000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31</v>
          </cell>
          <cell r="S59">
            <v>3</v>
          </cell>
          <cell r="T59">
            <v>0</v>
          </cell>
          <cell r="U59">
            <v>3</v>
          </cell>
          <cell r="V59">
            <v>0</v>
          </cell>
          <cell r="W59">
            <v>0</v>
          </cell>
          <cell r="X59">
            <v>0</v>
          </cell>
          <cell r="Y59">
            <v>2</v>
          </cell>
          <cell r="Z59">
            <v>3</v>
          </cell>
          <cell r="AA59">
            <v>392035090</v>
          </cell>
          <cell r="AB59">
            <v>368364388</v>
          </cell>
          <cell r="AC59">
            <v>33498583</v>
          </cell>
          <cell r="AD59">
            <v>50936622</v>
          </cell>
          <cell r="AE59">
            <v>351571086</v>
          </cell>
          <cell r="AF59">
            <v>324070452</v>
          </cell>
          <cell r="AG59">
            <v>105993665</v>
          </cell>
          <cell r="AH59">
            <v>192853665</v>
          </cell>
          <cell r="AI59">
            <v>340883069</v>
          </cell>
          <cell r="AJ59">
            <v>123886899</v>
          </cell>
          <cell r="AK59">
            <v>40647645</v>
          </cell>
          <cell r="AL59">
            <v>81639248</v>
          </cell>
          <cell r="AM59">
            <v>53022151</v>
          </cell>
          <cell r="AN59">
            <v>10709404</v>
          </cell>
          <cell r="AO59">
            <v>34508332</v>
          </cell>
          <cell r="AP59">
            <v>399375437</v>
          </cell>
          <cell r="AQ59">
            <v>375131064</v>
          </cell>
          <cell r="AR59">
            <v>23342678</v>
          </cell>
          <cell r="AS59">
            <v>51861562</v>
          </cell>
          <cell r="AT59">
            <v>357968108</v>
          </cell>
          <cell r="AU59">
            <v>329830575</v>
          </cell>
          <cell r="AV59">
            <v>108094045</v>
          </cell>
          <cell r="AW59">
            <v>196710488</v>
          </cell>
          <cell r="AX59">
            <v>347037312</v>
          </cell>
          <cell r="AY59">
            <v>126213891</v>
          </cell>
          <cell r="AZ59">
            <v>43859327</v>
          </cell>
          <cell r="BA59">
            <v>83080530</v>
          </cell>
          <cell r="BB59">
            <v>54022620</v>
          </cell>
          <cell r="BC59">
            <v>10991470</v>
          </cell>
          <cell r="BD59">
            <v>35236172</v>
          </cell>
          <cell r="BE59">
            <v>249076</v>
          </cell>
          <cell r="BF59">
            <v>220203</v>
          </cell>
          <cell r="BG59">
            <v>0</v>
          </cell>
          <cell r="BH59">
            <v>0</v>
          </cell>
          <cell r="BI59">
            <v>109661</v>
          </cell>
          <cell r="BJ59">
            <v>71858</v>
          </cell>
          <cell r="BK59">
            <v>0</v>
          </cell>
          <cell r="BL59">
            <v>0</v>
          </cell>
          <cell r="BM59">
            <v>51807</v>
          </cell>
          <cell r="BN59">
            <v>35826</v>
          </cell>
          <cell r="BO59">
            <v>0</v>
          </cell>
          <cell r="BP59">
            <v>80735</v>
          </cell>
          <cell r="BQ59">
            <v>0</v>
          </cell>
          <cell r="BR59">
            <v>6975</v>
          </cell>
          <cell r="BS59">
            <v>14942</v>
          </cell>
          <cell r="BT59">
            <v>14961</v>
          </cell>
          <cell r="BU59">
            <v>6978</v>
          </cell>
          <cell r="BV59">
            <v>108000</v>
          </cell>
          <cell r="BW59">
            <v>107679</v>
          </cell>
          <cell r="BX59">
            <v>107478</v>
          </cell>
          <cell r="BY59">
            <v>209000</v>
          </cell>
          <cell r="BZ59">
            <v>208339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38000</v>
          </cell>
          <cell r="CL59">
            <v>38016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81000</v>
          </cell>
          <cell r="DC59">
            <v>80735</v>
          </cell>
          <cell r="DD59">
            <v>0</v>
          </cell>
          <cell r="DE59">
            <v>0</v>
          </cell>
          <cell r="DF59">
            <v>841105</v>
          </cell>
          <cell r="DG59">
            <v>0</v>
          </cell>
          <cell r="DH59">
            <v>0</v>
          </cell>
          <cell r="DI59">
            <v>35458</v>
          </cell>
          <cell r="DJ59">
            <v>35475</v>
          </cell>
          <cell r="DK59">
            <v>0</v>
          </cell>
          <cell r="DL59">
            <v>35367</v>
          </cell>
          <cell r="DM59">
            <v>0</v>
          </cell>
          <cell r="DN59">
            <v>0</v>
          </cell>
          <cell r="DO59">
            <v>35918</v>
          </cell>
          <cell r="DP59">
            <v>35935</v>
          </cell>
          <cell r="DQ59">
            <v>0</v>
          </cell>
          <cell r="DR59">
            <v>35826</v>
          </cell>
          <cell r="DS59">
            <v>0</v>
          </cell>
          <cell r="DT59">
            <v>0</v>
          </cell>
          <cell r="DU59">
            <v>35997</v>
          </cell>
          <cell r="DV59">
            <v>36001</v>
          </cell>
          <cell r="DW59">
            <v>0</v>
          </cell>
          <cell r="DX59">
            <v>35997</v>
          </cell>
          <cell r="DY59">
            <v>107995</v>
          </cell>
          <cell r="DZ59">
            <v>107679</v>
          </cell>
          <cell r="EA59">
            <v>741000</v>
          </cell>
          <cell r="EB59">
            <v>738431</v>
          </cell>
        </row>
        <row r="60">
          <cell r="A60">
            <v>38681</v>
          </cell>
          <cell r="B60">
            <v>569000</v>
          </cell>
          <cell r="C60">
            <v>0</v>
          </cell>
          <cell r="D60">
            <v>97000</v>
          </cell>
          <cell r="E60">
            <v>0</v>
          </cell>
          <cell r="F60">
            <v>0</v>
          </cell>
          <cell r="G60">
            <v>12000</v>
          </cell>
          <cell r="H60">
            <v>6000</v>
          </cell>
          <cell r="I60">
            <v>105000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14000</v>
          </cell>
          <cell r="Q60">
            <v>4000</v>
          </cell>
          <cell r="R60">
            <v>19</v>
          </cell>
          <cell r="S60">
            <v>3</v>
          </cell>
          <cell r="T60">
            <v>0</v>
          </cell>
          <cell r="U60">
            <v>4</v>
          </cell>
          <cell r="V60">
            <v>0</v>
          </cell>
          <cell r="W60">
            <v>0</v>
          </cell>
          <cell r="X60">
            <v>0</v>
          </cell>
          <cell r="Y60">
            <v>1</v>
          </cell>
          <cell r="Z60">
            <v>3</v>
          </cell>
          <cell r="AA60">
            <v>392153058</v>
          </cell>
          <cell r="AB60">
            <v>368505942</v>
          </cell>
          <cell r="AC60">
            <v>33498583</v>
          </cell>
          <cell r="AD60">
            <v>50936622</v>
          </cell>
          <cell r="AE60">
            <v>351691147</v>
          </cell>
          <cell r="AF60">
            <v>324153174</v>
          </cell>
          <cell r="AG60">
            <v>105993665</v>
          </cell>
          <cell r="AH60">
            <v>192853665</v>
          </cell>
          <cell r="AI60">
            <v>340980492</v>
          </cell>
          <cell r="AJ60">
            <v>123886899</v>
          </cell>
          <cell r="AK60">
            <v>40647645</v>
          </cell>
          <cell r="AL60">
            <v>81734587</v>
          </cell>
          <cell r="AM60">
            <v>53022151</v>
          </cell>
          <cell r="AN60">
            <v>10715297</v>
          </cell>
          <cell r="AO60">
            <v>34520103</v>
          </cell>
          <cell r="AP60">
            <v>399495438</v>
          </cell>
          <cell r="AQ60">
            <v>375275077</v>
          </cell>
          <cell r="AR60">
            <v>23342678</v>
          </cell>
          <cell r="AS60">
            <v>51861562</v>
          </cell>
          <cell r="AT60">
            <v>358090094</v>
          </cell>
          <cell r="AU60">
            <v>329914578</v>
          </cell>
          <cell r="AV60">
            <v>108094045</v>
          </cell>
          <cell r="AW60">
            <v>196710488</v>
          </cell>
          <cell r="AX60">
            <v>347136319</v>
          </cell>
          <cell r="AY60">
            <v>126213891</v>
          </cell>
          <cell r="AZ60">
            <v>43859327</v>
          </cell>
          <cell r="BA60">
            <v>83177558</v>
          </cell>
          <cell r="BB60">
            <v>54022620</v>
          </cell>
          <cell r="BC60">
            <v>10997470</v>
          </cell>
          <cell r="BD60">
            <v>35248172</v>
          </cell>
          <cell r="BE60">
            <v>119498</v>
          </cell>
          <cell r="BF60">
            <v>143389</v>
          </cell>
          <cell r="BG60">
            <v>0</v>
          </cell>
          <cell r="BH60">
            <v>0</v>
          </cell>
          <cell r="BI60">
            <v>121618</v>
          </cell>
          <cell r="BJ60">
            <v>83795</v>
          </cell>
          <cell r="BK60">
            <v>0</v>
          </cell>
          <cell r="BL60">
            <v>0</v>
          </cell>
          <cell r="BM60">
            <v>98686</v>
          </cell>
          <cell r="BN60">
            <v>0</v>
          </cell>
          <cell r="BO60">
            <v>0</v>
          </cell>
          <cell r="BP60">
            <v>96673</v>
          </cell>
          <cell r="BQ60">
            <v>0</v>
          </cell>
          <cell r="BR60">
            <v>6001</v>
          </cell>
          <cell r="BS60">
            <v>11994</v>
          </cell>
          <cell r="BT60">
            <v>11986</v>
          </cell>
          <cell r="BU60">
            <v>5992</v>
          </cell>
          <cell r="BV60">
            <v>112000</v>
          </cell>
          <cell r="BW60">
            <v>111574</v>
          </cell>
          <cell r="BX60">
            <v>111532</v>
          </cell>
          <cell r="BY60">
            <v>306000</v>
          </cell>
          <cell r="BZ60">
            <v>304894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38000</v>
          </cell>
          <cell r="CL60">
            <v>38012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97000</v>
          </cell>
          <cell r="DC60">
            <v>96673</v>
          </cell>
          <cell r="DF60">
            <v>681637</v>
          </cell>
          <cell r="DG60">
            <v>35372</v>
          </cell>
          <cell r="DH60">
            <v>35374</v>
          </cell>
          <cell r="DI60">
            <v>0</v>
          </cell>
          <cell r="DJ60">
            <v>0</v>
          </cell>
          <cell r="DK60">
            <v>39400</v>
          </cell>
          <cell r="DL60">
            <v>0</v>
          </cell>
          <cell r="DM60">
            <v>35831</v>
          </cell>
          <cell r="DN60">
            <v>35833</v>
          </cell>
          <cell r="DO60">
            <v>0</v>
          </cell>
          <cell r="DP60">
            <v>0</v>
          </cell>
          <cell r="DQ60">
            <v>39911</v>
          </cell>
          <cell r="DR60">
            <v>0</v>
          </cell>
          <cell r="DS60">
            <v>36000</v>
          </cell>
          <cell r="DT60">
            <v>36003</v>
          </cell>
          <cell r="DU60">
            <v>0</v>
          </cell>
          <cell r="DV60">
            <v>0</v>
          </cell>
          <cell r="DW60">
            <v>40003</v>
          </cell>
          <cell r="DX60">
            <v>0</v>
          </cell>
          <cell r="DY60">
            <v>112006</v>
          </cell>
          <cell r="DZ60">
            <v>111575</v>
          </cell>
          <cell r="EA60">
            <v>569000</v>
          </cell>
          <cell r="EB60">
            <v>566986</v>
          </cell>
        </row>
        <row r="61">
          <cell r="A61">
            <v>38682</v>
          </cell>
          <cell r="B61">
            <v>946000</v>
          </cell>
          <cell r="C61">
            <v>0</v>
          </cell>
          <cell r="D61">
            <v>60000</v>
          </cell>
          <cell r="E61">
            <v>0</v>
          </cell>
          <cell r="F61">
            <v>0</v>
          </cell>
          <cell r="G61">
            <v>24000</v>
          </cell>
          <cell r="H61">
            <v>7000</v>
          </cell>
          <cell r="I61">
            <v>80000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3000</v>
          </cell>
          <cell r="Q61">
            <v>0</v>
          </cell>
          <cell r="R61">
            <v>32</v>
          </cell>
          <cell r="S61">
            <v>2</v>
          </cell>
          <cell r="T61">
            <v>0</v>
          </cell>
          <cell r="U61">
            <v>3</v>
          </cell>
          <cell r="V61">
            <v>29</v>
          </cell>
          <cell r="W61">
            <v>0</v>
          </cell>
          <cell r="X61">
            <v>0</v>
          </cell>
          <cell r="Y61">
            <v>2</v>
          </cell>
          <cell r="Z61">
            <v>4</v>
          </cell>
          <cell r="AA61">
            <v>392249348</v>
          </cell>
          <cell r="AB61">
            <v>368686712</v>
          </cell>
          <cell r="AC61">
            <v>33498583</v>
          </cell>
          <cell r="AD61">
            <v>51448820</v>
          </cell>
          <cell r="AE61">
            <v>351797294</v>
          </cell>
          <cell r="AF61">
            <v>324337346</v>
          </cell>
          <cell r="AG61">
            <v>105993665</v>
          </cell>
          <cell r="AH61">
            <v>193415877</v>
          </cell>
          <cell r="AI61">
            <v>341178006</v>
          </cell>
          <cell r="AJ61">
            <v>124051928</v>
          </cell>
          <cell r="AK61">
            <v>40647645</v>
          </cell>
          <cell r="AL61">
            <v>81793850</v>
          </cell>
          <cell r="AM61">
            <v>53022151</v>
          </cell>
          <cell r="AN61">
            <v>10722197</v>
          </cell>
          <cell r="AO61">
            <v>34543710</v>
          </cell>
          <cell r="AP61">
            <v>399593441</v>
          </cell>
          <cell r="AQ61">
            <v>375459098</v>
          </cell>
          <cell r="AR61">
            <v>23342678</v>
          </cell>
          <cell r="AS61">
            <v>52383562</v>
          </cell>
          <cell r="AT61">
            <v>358198086</v>
          </cell>
          <cell r="AU61">
            <v>330101744</v>
          </cell>
          <cell r="AV61">
            <v>108094045</v>
          </cell>
          <cell r="AW61">
            <v>197282517</v>
          </cell>
          <cell r="AX61">
            <v>347337327</v>
          </cell>
          <cell r="AY61">
            <v>126381882</v>
          </cell>
          <cell r="AZ61">
            <v>43859327</v>
          </cell>
          <cell r="BA61">
            <v>83237552</v>
          </cell>
          <cell r="BB61">
            <v>54022620</v>
          </cell>
          <cell r="BC61">
            <v>11004471</v>
          </cell>
          <cell r="BD61">
            <v>35272168</v>
          </cell>
          <cell r="BE61">
            <v>97538</v>
          </cell>
          <cell r="BF61">
            <v>183114</v>
          </cell>
          <cell r="BG61">
            <v>0</v>
          </cell>
          <cell r="BH61">
            <v>519353</v>
          </cell>
          <cell r="BI61">
            <v>107523</v>
          </cell>
          <cell r="BJ61">
            <v>186560</v>
          </cell>
          <cell r="BK61">
            <v>0</v>
          </cell>
          <cell r="BL61">
            <v>569826</v>
          </cell>
          <cell r="BM61">
            <v>200075</v>
          </cell>
          <cell r="BN61">
            <v>167169</v>
          </cell>
          <cell r="BO61">
            <v>0</v>
          </cell>
          <cell r="BP61">
            <v>60092</v>
          </cell>
          <cell r="BQ61">
            <v>0</v>
          </cell>
          <cell r="BR61">
            <v>7026</v>
          </cell>
          <cell r="BS61">
            <v>24054</v>
          </cell>
          <cell r="BT61">
            <v>24037</v>
          </cell>
          <cell r="BU61">
            <v>7014</v>
          </cell>
          <cell r="BV61">
            <v>72000</v>
          </cell>
          <cell r="BW61">
            <v>71646</v>
          </cell>
          <cell r="BX61">
            <v>71470</v>
          </cell>
          <cell r="BY61">
            <v>266000</v>
          </cell>
          <cell r="BZ61">
            <v>264832</v>
          </cell>
          <cell r="CA61">
            <v>425000</v>
          </cell>
          <cell r="CB61">
            <v>423116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1094000</v>
          </cell>
          <cell r="CI61">
            <v>1089179</v>
          </cell>
          <cell r="CJ61">
            <v>1089563</v>
          </cell>
          <cell r="CK61">
            <v>38000</v>
          </cell>
          <cell r="CL61">
            <v>38007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60000</v>
          </cell>
          <cell r="DE61">
            <v>60092</v>
          </cell>
          <cell r="DF61">
            <v>2122301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35373</v>
          </cell>
          <cell r="DL61">
            <v>35356</v>
          </cell>
          <cell r="DM61">
            <v>0</v>
          </cell>
          <cell r="DN61">
            <v>0</v>
          </cell>
          <cell r="DO61">
            <v>0</v>
          </cell>
          <cell r="DP61">
            <v>0</v>
          </cell>
          <cell r="DQ61">
            <v>35832</v>
          </cell>
          <cell r="DR61">
            <v>35814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36002</v>
          </cell>
          <cell r="DX61">
            <v>35998</v>
          </cell>
          <cell r="DY61">
            <v>72000</v>
          </cell>
          <cell r="DZ61">
            <v>71646</v>
          </cell>
          <cell r="EA61">
            <v>946000</v>
          </cell>
          <cell r="EB61">
            <v>941979</v>
          </cell>
        </row>
        <row r="62">
          <cell r="A62">
            <v>38683</v>
          </cell>
          <cell r="B62">
            <v>143000</v>
          </cell>
          <cell r="C62">
            <v>0</v>
          </cell>
          <cell r="D62">
            <v>45000</v>
          </cell>
          <cell r="E62">
            <v>0</v>
          </cell>
          <cell r="F62">
            <v>0</v>
          </cell>
          <cell r="G62">
            <v>20000</v>
          </cell>
          <cell r="H62">
            <v>3000</v>
          </cell>
          <cell r="I62">
            <v>49000</v>
          </cell>
          <cell r="J62">
            <v>224000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10</v>
          </cell>
          <cell r="S62">
            <v>0</v>
          </cell>
          <cell r="T62">
            <v>0</v>
          </cell>
          <cell r="U62">
            <v>3</v>
          </cell>
          <cell r="V62">
            <v>0</v>
          </cell>
          <cell r="W62">
            <v>0</v>
          </cell>
          <cell r="X62">
            <v>0</v>
          </cell>
          <cell r="Y62">
            <v>1</v>
          </cell>
          <cell r="Z62">
            <v>4</v>
          </cell>
          <cell r="AA62">
            <v>392289664</v>
          </cell>
          <cell r="AB62">
            <v>368710280</v>
          </cell>
          <cell r="AC62">
            <v>33498583</v>
          </cell>
          <cell r="AD62">
            <v>51448820</v>
          </cell>
          <cell r="AE62">
            <v>351832726</v>
          </cell>
          <cell r="AF62">
            <v>324346196</v>
          </cell>
          <cell r="AG62">
            <v>105993665</v>
          </cell>
          <cell r="AH62">
            <v>193415877</v>
          </cell>
          <cell r="AI62">
            <v>341210407</v>
          </cell>
          <cell r="AJ62">
            <v>124051928</v>
          </cell>
          <cell r="AK62">
            <v>40647645</v>
          </cell>
          <cell r="AL62">
            <v>81838256</v>
          </cell>
          <cell r="AM62">
            <v>53022151</v>
          </cell>
          <cell r="AN62">
            <v>10725140</v>
          </cell>
          <cell r="AO62">
            <v>34563210</v>
          </cell>
          <cell r="AP62">
            <v>399634444</v>
          </cell>
          <cell r="AQ62">
            <v>375483100</v>
          </cell>
          <cell r="AR62">
            <v>23342678</v>
          </cell>
          <cell r="AS62">
            <v>52383562</v>
          </cell>
          <cell r="AT62">
            <v>358234086</v>
          </cell>
          <cell r="AU62">
            <v>330110746</v>
          </cell>
          <cell r="AV62">
            <v>108094045</v>
          </cell>
          <cell r="AW62">
            <v>197282517</v>
          </cell>
          <cell r="AX62">
            <v>347370327</v>
          </cell>
          <cell r="AY62">
            <v>126381882</v>
          </cell>
          <cell r="AZ62">
            <v>43859327</v>
          </cell>
          <cell r="BA62">
            <v>83282550</v>
          </cell>
          <cell r="BB62">
            <v>54022620</v>
          </cell>
          <cell r="BC62">
            <v>11007471</v>
          </cell>
          <cell r="BD62">
            <v>35292166</v>
          </cell>
          <cell r="BE62">
            <v>40839</v>
          </cell>
          <cell r="BF62">
            <v>23874</v>
          </cell>
          <cell r="BG62">
            <v>0</v>
          </cell>
          <cell r="BH62">
            <v>0</v>
          </cell>
          <cell r="BI62">
            <v>35891</v>
          </cell>
          <cell r="BJ62">
            <v>8965</v>
          </cell>
          <cell r="BK62">
            <v>0</v>
          </cell>
          <cell r="BL62">
            <v>0</v>
          </cell>
          <cell r="BM62">
            <v>32821</v>
          </cell>
          <cell r="BN62">
            <v>0</v>
          </cell>
          <cell r="BO62">
            <v>0</v>
          </cell>
          <cell r="BP62">
            <v>45027</v>
          </cell>
          <cell r="BQ62">
            <v>0</v>
          </cell>
          <cell r="BR62">
            <v>2997</v>
          </cell>
          <cell r="BS62">
            <v>19868</v>
          </cell>
          <cell r="BT62">
            <v>19864</v>
          </cell>
          <cell r="BU62">
            <v>2997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2776000</v>
          </cell>
          <cell r="CP62">
            <v>2774848</v>
          </cell>
          <cell r="CQ62">
            <v>2775234</v>
          </cell>
          <cell r="CR62">
            <v>0</v>
          </cell>
          <cell r="CS62">
            <v>0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0</v>
          </cell>
          <cell r="DD62">
            <v>45000</v>
          </cell>
          <cell r="DE62">
            <v>45027</v>
          </cell>
          <cell r="DF62">
            <v>210278</v>
          </cell>
          <cell r="DY62">
            <v>0</v>
          </cell>
          <cell r="DZ62">
            <v>0</v>
          </cell>
          <cell r="EA62">
            <v>143000</v>
          </cell>
          <cell r="EB62">
            <v>142390</v>
          </cell>
        </row>
        <row r="63">
          <cell r="A63">
            <v>38684</v>
          </cell>
          <cell r="B63">
            <v>958000</v>
          </cell>
          <cell r="C63">
            <v>0</v>
          </cell>
          <cell r="D63">
            <v>103000</v>
          </cell>
          <cell r="E63">
            <v>0</v>
          </cell>
          <cell r="F63">
            <v>0</v>
          </cell>
          <cell r="G63">
            <v>23000</v>
          </cell>
          <cell r="H63">
            <v>13000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15</v>
          </cell>
          <cell r="S63">
            <v>18</v>
          </cell>
          <cell r="T63">
            <v>0</v>
          </cell>
          <cell r="U63">
            <v>5</v>
          </cell>
          <cell r="V63">
            <v>0</v>
          </cell>
          <cell r="W63">
            <v>0</v>
          </cell>
          <cell r="X63">
            <v>0</v>
          </cell>
          <cell r="Y63">
            <v>5</v>
          </cell>
          <cell r="Z63">
            <v>3</v>
          </cell>
          <cell r="AA63">
            <v>392534126</v>
          </cell>
          <cell r="AB63">
            <v>368873309</v>
          </cell>
          <cell r="AC63">
            <v>33498583</v>
          </cell>
          <cell r="AD63">
            <v>51448820</v>
          </cell>
          <cell r="AE63">
            <v>351991838</v>
          </cell>
          <cell r="AF63">
            <v>324484853</v>
          </cell>
          <cell r="AG63">
            <v>105993665</v>
          </cell>
          <cell r="AH63">
            <v>193415877</v>
          </cell>
          <cell r="AI63">
            <v>341347945</v>
          </cell>
          <cell r="AJ63">
            <v>124150138</v>
          </cell>
          <cell r="AK63">
            <v>40647645</v>
          </cell>
          <cell r="AL63">
            <v>81939728</v>
          </cell>
          <cell r="AM63">
            <v>53022151</v>
          </cell>
          <cell r="AN63">
            <v>10737873</v>
          </cell>
          <cell r="AO63">
            <v>34585735</v>
          </cell>
          <cell r="AP63">
            <v>399883438</v>
          </cell>
          <cell r="AQ63">
            <v>375649110</v>
          </cell>
          <cell r="AR63">
            <v>23342678</v>
          </cell>
          <cell r="AS63">
            <v>52383562</v>
          </cell>
          <cell r="AT63">
            <v>358396067</v>
          </cell>
          <cell r="AU63">
            <v>330251754</v>
          </cell>
          <cell r="AV63">
            <v>108094045</v>
          </cell>
          <cell r="AW63">
            <v>197282517</v>
          </cell>
          <cell r="AX63">
            <v>347510332</v>
          </cell>
          <cell r="AY63">
            <v>126481876</v>
          </cell>
          <cell r="AZ63">
            <v>43859327</v>
          </cell>
          <cell r="BA63">
            <v>83385540</v>
          </cell>
          <cell r="BB63">
            <v>54022620</v>
          </cell>
          <cell r="BC63">
            <v>11020472</v>
          </cell>
          <cell r="BD63">
            <v>35315165</v>
          </cell>
          <cell r="BE63">
            <v>247632</v>
          </cell>
          <cell r="BF63">
            <v>165143</v>
          </cell>
          <cell r="BG63">
            <v>0</v>
          </cell>
          <cell r="BH63">
            <v>0</v>
          </cell>
          <cell r="BI63">
            <v>161175</v>
          </cell>
          <cell r="BJ63">
            <v>140455</v>
          </cell>
          <cell r="BK63">
            <v>0</v>
          </cell>
          <cell r="BL63">
            <v>0</v>
          </cell>
          <cell r="BM63">
            <v>139321</v>
          </cell>
          <cell r="BN63">
            <v>99483</v>
          </cell>
          <cell r="BO63">
            <v>0</v>
          </cell>
          <cell r="BP63">
            <v>102892</v>
          </cell>
          <cell r="BQ63">
            <v>0</v>
          </cell>
          <cell r="BR63">
            <v>12966</v>
          </cell>
          <cell r="BS63">
            <v>22950</v>
          </cell>
          <cell r="BT63">
            <v>22947</v>
          </cell>
          <cell r="BU63">
            <v>12965</v>
          </cell>
          <cell r="BV63">
            <v>620000</v>
          </cell>
          <cell r="BW63">
            <v>616938</v>
          </cell>
          <cell r="BX63">
            <v>617414</v>
          </cell>
          <cell r="BY63">
            <v>207000</v>
          </cell>
          <cell r="BZ63">
            <v>206000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103000</v>
          </cell>
          <cell r="DE63">
            <v>102892</v>
          </cell>
          <cell r="DF63">
            <v>1092013</v>
          </cell>
          <cell r="DG63">
            <v>133503</v>
          </cell>
          <cell r="DH63">
            <v>102154</v>
          </cell>
          <cell r="DI63">
            <v>102154</v>
          </cell>
          <cell r="DJ63">
            <v>102269</v>
          </cell>
          <cell r="DK63">
            <v>102179</v>
          </cell>
          <cell r="DL63">
            <v>66782</v>
          </cell>
          <cell r="DM63">
            <v>135234</v>
          </cell>
          <cell r="DN63">
            <v>103479</v>
          </cell>
          <cell r="DO63">
            <v>103479</v>
          </cell>
          <cell r="DP63">
            <v>103595</v>
          </cell>
          <cell r="DQ63">
            <v>103504</v>
          </cell>
          <cell r="DR63">
            <v>67648</v>
          </cell>
          <cell r="DS63">
            <v>136001</v>
          </cell>
          <cell r="DT63">
            <v>104004</v>
          </cell>
          <cell r="DU63">
            <v>103984</v>
          </cell>
          <cell r="DV63">
            <v>103998</v>
          </cell>
          <cell r="DW63">
            <v>104005</v>
          </cell>
          <cell r="DX63">
            <v>67996</v>
          </cell>
          <cell r="DY63">
            <v>619988</v>
          </cell>
          <cell r="DZ63">
            <v>616939</v>
          </cell>
          <cell r="EA63">
            <v>958000</v>
          </cell>
          <cell r="EB63">
            <v>953209</v>
          </cell>
        </row>
        <row r="64">
          <cell r="A64">
            <v>38685</v>
          </cell>
          <cell r="B64">
            <v>1094000</v>
          </cell>
          <cell r="C64">
            <v>0</v>
          </cell>
          <cell r="D64">
            <v>30000</v>
          </cell>
          <cell r="E64">
            <v>0</v>
          </cell>
          <cell r="F64">
            <v>0</v>
          </cell>
          <cell r="G64">
            <v>15000</v>
          </cell>
          <cell r="H64">
            <v>6000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32</v>
          </cell>
          <cell r="S64">
            <v>5</v>
          </cell>
          <cell r="T64">
            <v>0</v>
          </cell>
          <cell r="U64">
            <v>1</v>
          </cell>
          <cell r="V64">
            <v>15</v>
          </cell>
          <cell r="W64">
            <v>0</v>
          </cell>
          <cell r="X64">
            <v>0</v>
          </cell>
          <cell r="Y64">
            <v>2</v>
          </cell>
          <cell r="Z64">
            <v>4</v>
          </cell>
          <cell r="AA64">
            <v>392665716</v>
          </cell>
          <cell r="AB64">
            <v>369152194</v>
          </cell>
          <cell r="AC64">
            <v>33498583</v>
          </cell>
          <cell r="AD64">
            <v>51707506</v>
          </cell>
          <cell r="AE64">
            <v>352122476</v>
          </cell>
          <cell r="AF64">
            <v>324754234</v>
          </cell>
          <cell r="AG64">
            <v>105993665</v>
          </cell>
          <cell r="AH64">
            <v>193726082</v>
          </cell>
          <cell r="AI64">
            <v>341540531</v>
          </cell>
          <cell r="AJ64">
            <v>124221825</v>
          </cell>
          <cell r="AK64">
            <v>40647645</v>
          </cell>
          <cell r="AL64">
            <v>81969238</v>
          </cell>
          <cell r="AM64">
            <v>53022151</v>
          </cell>
          <cell r="AN64">
            <v>10743747</v>
          </cell>
          <cell r="AO64">
            <v>34600422</v>
          </cell>
          <cell r="AP64">
            <v>400017441</v>
          </cell>
          <cell r="AQ64">
            <v>375933121</v>
          </cell>
          <cell r="AR64">
            <v>23342678</v>
          </cell>
          <cell r="AS64">
            <v>52647567</v>
          </cell>
          <cell r="AT64">
            <v>358529058</v>
          </cell>
          <cell r="AU64">
            <v>330525767</v>
          </cell>
          <cell r="AV64">
            <v>108094045</v>
          </cell>
          <cell r="AW64">
            <v>197598539</v>
          </cell>
          <cell r="AX64">
            <v>347706340</v>
          </cell>
          <cell r="AY64">
            <v>126554873</v>
          </cell>
          <cell r="AZ64">
            <v>43859327</v>
          </cell>
          <cell r="BA64">
            <v>83415540</v>
          </cell>
          <cell r="BB64">
            <v>54022620</v>
          </cell>
          <cell r="BC64">
            <v>11026474</v>
          </cell>
          <cell r="BD64">
            <v>35330165</v>
          </cell>
          <cell r="BE64">
            <v>133296</v>
          </cell>
          <cell r="BF64">
            <v>282501</v>
          </cell>
          <cell r="BG64">
            <v>0</v>
          </cell>
          <cell r="BH64">
            <v>262211</v>
          </cell>
          <cell r="BI64">
            <v>132332</v>
          </cell>
          <cell r="BJ64">
            <v>272874</v>
          </cell>
          <cell r="BK64">
            <v>0</v>
          </cell>
          <cell r="BL64">
            <v>314260</v>
          </cell>
          <cell r="BM64">
            <v>195083</v>
          </cell>
          <cell r="BN64">
            <v>72616</v>
          </cell>
          <cell r="BO64">
            <v>0</v>
          </cell>
          <cell r="BP64">
            <v>29923</v>
          </cell>
          <cell r="BQ64">
            <v>0</v>
          </cell>
          <cell r="BR64">
            <v>5982</v>
          </cell>
          <cell r="BS64">
            <v>14964</v>
          </cell>
          <cell r="BT64">
            <v>14962</v>
          </cell>
          <cell r="BU64">
            <v>5974</v>
          </cell>
          <cell r="BV64">
            <v>196000</v>
          </cell>
          <cell r="BW64">
            <v>195156</v>
          </cell>
          <cell r="BX64">
            <v>195378</v>
          </cell>
          <cell r="BY64">
            <v>348000</v>
          </cell>
          <cell r="BZ64">
            <v>346337</v>
          </cell>
          <cell r="CA64">
            <v>454000</v>
          </cell>
          <cell r="CB64">
            <v>451713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580000</v>
          </cell>
          <cell r="CI64">
            <v>576471</v>
          </cell>
          <cell r="CJ64">
            <v>576825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0</v>
          </cell>
          <cell r="DD64">
            <v>30000</v>
          </cell>
          <cell r="DE64">
            <v>29923</v>
          </cell>
          <cell r="DF64">
            <v>1716032</v>
          </cell>
          <cell r="DG64">
            <v>0</v>
          </cell>
          <cell r="DH64">
            <v>78570</v>
          </cell>
          <cell r="DI64">
            <v>0</v>
          </cell>
          <cell r="DJ64">
            <v>39372</v>
          </cell>
          <cell r="DK64">
            <v>74717</v>
          </cell>
          <cell r="DL64">
            <v>0</v>
          </cell>
          <cell r="DM64">
            <v>0</v>
          </cell>
          <cell r="DN64">
            <v>79589</v>
          </cell>
          <cell r="DO64">
            <v>0</v>
          </cell>
          <cell r="DP64">
            <v>39882</v>
          </cell>
          <cell r="DQ64">
            <v>75686</v>
          </cell>
          <cell r="DR64">
            <v>0</v>
          </cell>
          <cell r="DS64">
            <v>0</v>
          </cell>
          <cell r="DT64">
            <v>80002</v>
          </cell>
          <cell r="DU64">
            <v>0</v>
          </cell>
          <cell r="DV64">
            <v>40002</v>
          </cell>
          <cell r="DW64">
            <v>76003</v>
          </cell>
          <cell r="DX64">
            <v>0</v>
          </cell>
          <cell r="DY64">
            <v>196007</v>
          </cell>
          <cell r="DZ64">
            <v>195157</v>
          </cell>
          <cell r="EA64">
            <v>1094000</v>
          </cell>
          <cell r="EB64">
            <v>1088702</v>
          </cell>
        </row>
        <row r="65">
          <cell r="A65">
            <v>38686</v>
          </cell>
          <cell r="B65">
            <v>1390000</v>
          </cell>
          <cell r="C65">
            <v>0</v>
          </cell>
          <cell r="D65">
            <v>46000</v>
          </cell>
          <cell r="E65">
            <v>15000</v>
          </cell>
          <cell r="F65">
            <v>0</v>
          </cell>
          <cell r="G65">
            <v>12000</v>
          </cell>
          <cell r="H65">
            <v>3000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40</v>
          </cell>
          <cell r="S65">
            <v>2</v>
          </cell>
          <cell r="U65">
            <v>2</v>
          </cell>
          <cell r="V65">
            <v>0</v>
          </cell>
          <cell r="W65">
            <v>1</v>
          </cell>
          <cell r="X65">
            <v>0</v>
          </cell>
          <cell r="Y65">
            <v>1</v>
          </cell>
          <cell r="Z65">
            <v>3</v>
          </cell>
          <cell r="AA65">
            <v>392944521</v>
          </cell>
          <cell r="AB65">
            <v>369439880</v>
          </cell>
          <cell r="AC65">
            <v>33498583</v>
          </cell>
          <cell r="AD65">
            <v>51707506</v>
          </cell>
          <cell r="AE65">
            <v>352363162</v>
          </cell>
          <cell r="AF65">
            <v>324931200</v>
          </cell>
          <cell r="AG65">
            <v>105993665</v>
          </cell>
          <cell r="AH65">
            <v>193726082</v>
          </cell>
          <cell r="AI65">
            <v>341771374</v>
          </cell>
          <cell r="AJ65">
            <v>124372056</v>
          </cell>
          <cell r="AK65">
            <v>40647645</v>
          </cell>
          <cell r="AL65">
            <v>82014428</v>
          </cell>
          <cell r="AM65">
            <v>53036908</v>
          </cell>
          <cell r="AN65">
            <v>10746677</v>
          </cell>
          <cell r="AO65">
            <v>34612123</v>
          </cell>
          <cell r="AP65">
            <v>400301448</v>
          </cell>
          <cell r="AQ65">
            <v>376226135</v>
          </cell>
          <cell r="AR65">
            <v>23342678</v>
          </cell>
          <cell r="AS65">
            <v>52647567</v>
          </cell>
          <cell r="AT65">
            <v>358774041</v>
          </cell>
          <cell r="AU65">
            <v>330705775</v>
          </cell>
          <cell r="AV65">
            <v>108094045</v>
          </cell>
          <cell r="AW65">
            <v>197598539</v>
          </cell>
          <cell r="AX65">
            <v>347941361</v>
          </cell>
          <cell r="AY65">
            <v>126707866</v>
          </cell>
          <cell r="AZ65">
            <v>43859327</v>
          </cell>
          <cell r="BA65">
            <v>83461533</v>
          </cell>
          <cell r="BB65">
            <v>54037627</v>
          </cell>
          <cell r="BC65">
            <v>11029475</v>
          </cell>
          <cell r="BD65">
            <v>35342165</v>
          </cell>
          <cell r="BE65">
            <v>282420</v>
          </cell>
          <cell r="BF65">
            <v>291416</v>
          </cell>
          <cell r="BG65">
            <v>0</v>
          </cell>
          <cell r="BH65">
            <v>0</v>
          </cell>
          <cell r="BI65">
            <v>243807</v>
          </cell>
          <cell r="BJ65">
            <v>179261</v>
          </cell>
          <cell r="BK65">
            <v>0</v>
          </cell>
          <cell r="BL65">
            <v>0</v>
          </cell>
          <cell r="BM65">
            <v>233836</v>
          </cell>
          <cell r="BN65">
            <v>152179</v>
          </cell>
          <cell r="BO65">
            <v>0</v>
          </cell>
          <cell r="BP65">
            <v>45822</v>
          </cell>
          <cell r="BQ65">
            <v>14950</v>
          </cell>
          <cell r="BR65">
            <v>2984</v>
          </cell>
          <cell r="BS65">
            <v>11922</v>
          </cell>
          <cell r="BT65">
            <v>11924</v>
          </cell>
          <cell r="BU65">
            <v>2986</v>
          </cell>
          <cell r="BV65">
            <v>64000</v>
          </cell>
          <cell r="BW65">
            <v>63611</v>
          </cell>
          <cell r="BX65">
            <v>63585</v>
          </cell>
          <cell r="BY65">
            <v>379000</v>
          </cell>
          <cell r="BZ65">
            <v>377030</v>
          </cell>
          <cell r="CA65">
            <v>864000</v>
          </cell>
          <cell r="CB65">
            <v>859611</v>
          </cell>
          <cell r="CC65">
            <v>0</v>
          </cell>
          <cell r="CD65">
            <v>0</v>
          </cell>
          <cell r="CX65">
            <v>15000</v>
          </cell>
          <cell r="CY65">
            <v>14950</v>
          </cell>
          <cell r="DD65">
            <v>46000</v>
          </cell>
          <cell r="DE65">
            <v>45822</v>
          </cell>
          <cell r="DF65">
            <v>1458601</v>
          </cell>
          <cell r="DG65">
            <v>31397</v>
          </cell>
          <cell r="DH65">
            <v>31400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31804</v>
          </cell>
          <cell r="DN65">
            <v>31807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31999</v>
          </cell>
          <cell r="DT65">
            <v>32004</v>
          </cell>
          <cell r="DU65">
            <v>0</v>
          </cell>
          <cell r="DV65">
            <v>0</v>
          </cell>
          <cell r="DW65">
            <v>0</v>
          </cell>
          <cell r="DX65">
            <v>0</v>
          </cell>
          <cell r="DY65">
            <v>64003</v>
          </cell>
          <cell r="DZ65">
            <v>63611</v>
          </cell>
          <cell r="EA65">
            <v>1390000</v>
          </cell>
          <cell r="EB65">
            <v>1382919</v>
          </cell>
        </row>
        <row r="66">
          <cell r="A66">
            <v>38687</v>
          </cell>
          <cell r="B66">
            <v>1423000</v>
          </cell>
          <cell r="C66">
            <v>0</v>
          </cell>
          <cell r="D66">
            <v>0</v>
          </cell>
          <cell r="E66">
            <v>64000</v>
          </cell>
          <cell r="F66">
            <v>0</v>
          </cell>
          <cell r="G66">
            <v>36000</v>
          </cell>
          <cell r="H66">
            <v>9000</v>
          </cell>
          <cell r="I66">
            <v>140000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8000</v>
          </cell>
          <cell r="Q66">
            <v>4000</v>
          </cell>
          <cell r="R66">
            <v>44</v>
          </cell>
          <cell r="S66">
            <v>4</v>
          </cell>
          <cell r="T66">
            <v>0</v>
          </cell>
          <cell r="U66">
            <v>0</v>
          </cell>
          <cell r="V66">
            <v>0</v>
          </cell>
          <cell r="W66">
            <v>4</v>
          </cell>
          <cell r="X66">
            <v>0</v>
          </cell>
          <cell r="Y66">
            <v>2</v>
          </cell>
          <cell r="Z66">
            <v>7</v>
          </cell>
          <cell r="AA66">
            <v>393250764</v>
          </cell>
          <cell r="AB66">
            <v>369684337</v>
          </cell>
          <cell r="AC66">
            <v>33498583</v>
          </cell>
          <cell r="AD66">
            <v>51707506</v>
          </cell>
          <cell r="AE66">
            <v>352599869</v>
          </cell>
          <cell r="AF66">
            <v>325128849</v>
          </cell>
          <cell r="AG66">
            <v>105993665</v>
          </cell>
          <cell r="AH66">
            <v>193726082</v>
          </cell>
          <cell r="AI66">
            <v>342027603</v>
          </cell>
          <cell r="AJ66">
            <v>124528149</v>
          </cell>
          <cell r="AK66">
            <v>40647645</v>
          </cell>
          <cell r="AL66">
            <v>82014428</v>
          </cell>
          <cell r="AM66">
            <v>53100071</v>
          </cell>
          <cell r="AN66">
            <v>10755498</v>
          </cell>
          <cell r="AO66">
            <v>34647388</v>
          </cell>
          <cell r="AP66">
            <v>400613446</v>
          </cell>
          <cell r="AQ66">
            <v>376475145</v>
          </cell>
          <cell r="AR66">
            <v>23342678</v>
          </cell>
          <cell r="AS66">
            <v>52647567</v>
          </cell>
          <cell r="AT66">
            <v>359015022</v>
          </cell>
          <cell r="AU66">
            <v>330906787</v>
          </cell>
          <cell r="AV66">
            <v>108094045</v>
          </cell>
          <cell r="AW66">
            <v>197598539</v>
          </cell>
          <cell r="AX66">
            <v>348202366</v>
          </cell>
          <cell r="AY66">
            <v>126866859</v>
          </cell>
          <cell r="AZ66">
            <v>43859327</v>
          </cell>
          <cell r="BA66">
            <v>83461533</v>
          </cell>
          <cell r="BB66">
            <v>54101662</v>
          </cell>
          <cell r="BC66">
            <v>11038477</v>
          </cell>
          <cell r="BD66">
            <v>35378164</v>
          </cell>
          <cell r="BE66">
            <v>310214</v>
          </cell>
          <cell r="BF66">
            <v>247627</v>
          </cell>
          <cell r="BG66">
            <v>0</v>
          </cell>
          <cell r="BH66">
            <v>0</v>
          </cell>
          <cell r="BI66">
            <v>239776</v>
          </cell>
          <cell r="BJ66">
            <v>200212</v>
          </cell>
          <cell r="BK66">
            <v>0</v>
          </cell>
          <cell r="BL66">
            <v>0</v>
          </cell>
          <cell r="BM66">
            <v>259551</v>
          </cell>
          <cell r="BN66">
            <v>158117</v>
          </cell>
          <cell r="BO66">
            <v>0</v>
          </cell>
          <cell r="BP66">
            <v>0</v>
          </cell>
          <cell r="BQ66">
            <v>63988</v>
          </cell>
          <cell r="BR66">
            <v>8983</v>
          </cell>
          <cell r="BS66">
            <v>35930</v>
          </cell>
          <cell r="BT66">
            <v>35953</v>
          </cell>
          <cell r="BU66">
            <v>8988</v>
          </cell>
          <cell r="BV66">
            <v>140000</v>
          </cell>
          <cell r="BW66">
            <v>139239</v>
          </cell>
          <cell r="BX66">
            <v>138624</v>
          </cell>
          <cell r="BY66">
            <v>536000</v>
          </cell>
          <cell r="BZ66">
            <v>533180</v>
          </cell>
          <cell r="CA66">
            <v>560000</v>
          </cell>
          <cell r="CB66">
            <v>557070</v>
          </cell>
          <cell r="CK66">
            <v>76000</v>
          </cell>
          <cell r="CL66">
            <v>76027</v>
          </cell>
          <cell r="CX66">
            <v>64000</v>
          </cell>
          <cell r="CY66">
            <v>63988</v>
          </cell>
          <cell r="DF66">
            <v>1524426</v>
          </cell>
          <cell r="DG66">
            <v>70672</v>
          </cell>
          <cell r="DH66">
            <v>31420</v>
          </cell>
          <cell r="DI66">
            <v>35365</v>
          </cell>
          <cell r="DJ66">
            <v>0</v>
          </cell>
          <cell r="DK66">
            <v>0</v>
          </cell>
          <cell r="DL66">
            <v>0</v>
          </cell>
          <cell r="DM66">
            <v>71588</v>
          </cell>
          <cell r="DN66">
            <v>31827</v>
          </cell>
          <cell r="DO66">
            <v>35824</v>
          </cell>
          <cell r="DP66">
            <v>0</v>
          </cell>
          <cell r="DQ66">
            <v>0</v>
          </cell>
          <cell r="DR66">
            <v>0</v>
          </cell>
          <cell r="DS66">
            <v>71998</v>
          </cell>
          <cell r="DT66">
            <v>32000</v>
          </cell>
          <cell r="DU66">
            <v>35998</v>
          </cell>
          <cell r="DV66">
            <v>0</v>
          </cell>
          <cell r="DW66">
            <v>0</v>
          </cell>
          <cell r="DX66">
            <v>0</v>
          </cell>
          <cell r="DY66">
            <v>139996</v>
          </cell>
          <cell r="DZ66">
            <v>139239</v>
          </cell>
          <cell r="EA66">
            <v>1423000</v>
          </cell>
          <cell r="EB66">
            <v>1415497</v>
          </cell>
        </row>
        <row r="67">
          <cell r="A67">
            <v>38688</v>
          </cell>
          <cell r="B67">
            <v>1351000</v>
          </cell>
          <cell r="C67">
            <v>0</v>
          </cell>
          <cell r="D67">
            <v>182000</v>
          </cell>
          <cell r="E67">
            <v>0</v>
          </cell>
          <cell r="F67">
            <v>0</v>
          </cell>
          <cell r="G67">
            <v>28000</v>
          </cell>
          <cell r="H67">
            <v>6000</v>
          </cell>
          <cell r="I67">
            <v>57000</v>
          </cell>
          <cell r="J67">
            <v>0</v>
          </cell>
          <cell r="K67">
            <v>0</v>
          </cell>
          <cell r="L67">
            <v>16000</v>
          </cell>
          <cell r="M67">
            <v>0</v>
          </cell>
          <cell r="N67">
            <v>0</v>
          </cell>
          <cell r="O67">
            <v>0</v>
          </cell>
          <cell r="P67">
            <v>3000</v>
          </cell>
          <cell r="Q67">
            <v>0</v>
          </cell>
          <cell r="R67">
            <v>49</v>
          </cell>
          <cell r="S67">
            <v>1</v>
          </cell>
          <cell r="T67">
            <v>0</v>
          </cell>
          <cell r="U67">
            <v>12</v>
          </cell>
          <cell r="V67">
            <v>0</v>
          </cell>
          <cell r="W67">
            <v>0</v>
          </cell>
          <cell r="X67">
            <v>0</v>
          </cell>
          <cell r="Y67">
            <v>1</v>
          </cell>
          <cell r="Z67">
            <v>5</v>
          </cell>
          <cell r="AA67">
            <v>393545196</v>
          </cell>
          <cell r="AB67">
            <v>369959038</v>
          </cell>
          <cell r="AC67">
            <v>33498583</v>
          </cell>
          <cell r="AD67">
            <v>51707506</v>
          </cell>
          <cell r="AE67">
            <v>352886522</v>
          </cell>
          <cell r="AF67">
            <v>325389309</v>
          </cell>
          <cell r="AG67">
            <v>105993665</v>
          </cell>
          <cell r="AH67">
            <v>193726082</v>
          </cell>
          <cell r="AI67">
            <v>342084557</v>
          </cell>
          <cell r="AJ67">
            <v>124681253</v>
          </cell>
          <cell r="AK67">
            <v>40647645</v>
          </cell>
          <cell r="AL67">
            <v>82193033</v>
          </cell>
          <cell r="AM67">
            <v>53100071</v>
          </cell>
          <cell r="AN67">
            <v>10761384</v>
          </cell>
          <cell r="AO67">
            <v>34674900</v>
          </cell>
          <cell r="AP67">
            <v>400913451</v>
          </cell>
          <cell r="AQ67">
            <v>376755157</v>
          </cell>
          <cell r="AR67">
            <v>23342678</v>
          </cell>
          <cell r="AS67">
            <v>52647567</v>
          </cell>
          <cell r="AT67">
            <v>359307000</v>
          </cell>
          <cell r="AU67">
            <v>331171799</v>
          </cell>
          <cell r="AV67">
            <v>108094045</v>
          </cell>
          <cell r="AW67">
            <v>197598539</v>
          </cell>
          <cell r="AX67">
            <v>348260371</v>
          </cell>
          <cell r="AY67">
            <v>127022854</v>
          </cell>
          <cell r="AZ67">
            <v>43859327</v>
          </cell>
          <cell r="BA67">
            <v>83643521</v>
          </cell>
          <cell r="BB67">
            <v>54101662</v>
          </cell>
          <cell r="BC67">
            <v>11044478</v>
          </cell>
          <cell r="BD67">
            <v>35406163</v>
          </cell>
          <cell r="BE67">
            <v>298250</v>
          </cell>
          <cell r="BF67">
            <v>278263</v>
          </cell>
          <cell r="BG67">
            <v>0</v>
          </cell>
          <cell r="BH67">
            <v>0</v>
          </cell>
          <cell r="BI67">
            <v>290370</v>
          </cell>
          <cell r="BJ67">
            <v>263837</v>
          </cell>
          <cell r="BK67">
            <v>0</v>
          </cell>
          <cell r="BL67">
            <v>0</v>
          </cell>
          <cell r="BM67">
            <v>57692</v>
          </cell>
          <cell r="BN67">
            <v>155089</v>
          </cell>
          <cell r="BO67">
            <v>0</v>
          </cell>
          <cell r="BP67">
            <v>181104</v>
          </cell>
          <cell r="BQ67">
            <v>0</v>
          </cell>
          <cell r="BR67">
            <v>5994</v>
          </cell>
          <cell r="BS67">
            <v>28033</v>
          </cell>
          <cell r="BT67">
            <v>28014</v>
          </cell>
          <cell r="BU67">
            <v>5990</v>
          </cell>
          <cell r="BV67">
            <v>32000</v>
          </cell>
          <cell r="BW67">
            <v>31844</v>
          </cell>
          <cell r="BY67">
            <v>415000</v>
          </cell>
          <cell r="BZ67">
            <v>412667</v>
          </cell>
          <cell r="CA67">
            <v>518000</v>
          </cell>
          <cell r="CB67">
            <v>515166</v>
          </cell>
          <cell r="CC67">
            <v>0</v>
          </cell>
          <cell r="CD67">
            <v>0</v>
          </cell>
          <cell r="CK67">
            <v>38000</v>
          </cell>
          <cell r="CL67">
            <v>38010</v>
          </cell>
          <cell r="DB67">
            <v>182000</v>
          </cell>
          <cell r="DC67">
            <v>181104</v>
          </cell>
          <cell r="DF67">
            <v>1558609</v>
          </cell>
          <cell r="DJ67">
            <v>31436</v>
          </cell>
          <cell r="DP67">
            <v>31844</v>
          </cell>
          <cell r="DV67">
            <v>31999</v>
          </cell>
          <cell r="DY67">
            <v>31999</v>
          </cell>
          <cell r="DZ67">
            <v>31844</v>
          </cell>
          <cell r="EA67">
            <v>1351000</v>
          </cell>
          <cell r="EB67">
            <v>1343501</v>
          </cell>
        </row>
        <row r="68">
          <cell r="A68">
            <v>38689</v>
          </cell>
          <cell r="B68">
            <v>956000</v>
          </cell>
          <cell r="C68">
            <v>0</v>
          </cell>
          <cell r="D68">
            <v>84000</v>
          </cell>
          <cell r="E68">
            <v>32000</v>
          </cell>
          <cell r="F68">
            <v>0</v>
          </cell>
          <cell r="G68">
            <v>21000</v>
          </cell>
          <cell r="H68">
            <v>3000</v>
          </cell>
          <cell r="I68">
            <v>844000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54000</v>
          </cell>
          <cell r="Q68">
            <v>36000</v>
          </cell>
          <cell r="R68">
            <v>32</v>
          </cell>
          <cell r="S68">
            <v>0</v>
          </cell>
          <cell r="T68">
            <v>0</v>
          </cell>
          <cell r="U68">
            <v>3</v>
          </cell>
          <cell r="V68">
            <v>28</v>
          </cell>
          <cell r="W68">
            <v>2</v>
          </cell>
          <cell r="X68">
            <v>0</v>
          </cell>
          <cell r="Y68">
            <v>1</v>
          </cell>
          <cell r="Z68">
            <v>5</v>
          </cell>
          <cell r="AA68">
            <v>393608019</v>
          </cell>
          <cell r="AB68">
            <v>370261263</v>
          </cell>
          <cell r="AC68">
            <v>33498583</v>
          </cell>
          <cell r="AD68">
            <v>52284555</v>
          </cell>
          <cell r="AE68">
            <v>352984700</v>
          </cell>
          <cell r="AF68">
            <v>325609393</v>
          </cell>
          <cell r="AG68">
            <v>105993665</v>
          </cell>
          <cell r="AH68">
            <v>194229241</v>
          </cell>
          <cell r="AI68">
            <v>342251493</v>
          </cell>
          <cell r="AJ68">
            <v>124769562</v>
          </cell>
          <cell r="AK68">
            <v>40647645</v>
          </cell>
          <cell r="AL68">
            <v>82275539</v>
          </cell>
          <cell r="AM68">
            <v>53131515</v>
          </cell>
          <cell r="AN68">
            <v>10764323</v>
          </cell>
          <cell r="AO68">
            <v>34695465</v>
          </cell>
          <cell r="AP68">
            <v>400977449</v>
          </cell>
          <cell r="AQ68">
            <v>377063171</v>
          </cell>
          <cell r="AR68">
            <v>23342678</v>
          </cell>
          <cell r="AS68">
            <v>53235550</v>
          </cell>
          <cell r="AT68">
            <v>359406990</v>
          </cell>
          <cell r="AU68">
            <v>331395816</v>
          </cell>
          <cell r="AV68">
            <v>108094045</v>
          </cell>
          <cell r="AW68">
            <v>198110578</v>
          </cell>
          <cell r="AX68">
            <v>348430434</v>
          </cell>
          <cell r="AY68">
            <v>127112850</v>
          </cell>
          <cell r="AZ68">
            <v>43859327</v>
          </cell>
          <cell r="BA68">
            <v>83727517</v>
          </cell>
          <cell r="BB68">
            <v>54133678</v>
          </cell>
          <cell r="BC68">
            <v>11047478</v>
          </cell>
          <cell r="BD68">
            <v>35427163</v>
          </cell>
          <cell r="BE68">
            <v>63644</v>
          </cell>
          <cell r="BF68">
            <v>306175</v>
          </cell>
          <cell r="BG68">
            <v>0</v>
          </cell>
          <cell r="BH68">
            <v>585124</v>
          </cell>
          <cell r="BI68">
            <v>99461</v>
          </cell>
          <cell r="BJ68">
            <v>222960</v>
          </cell>
          <cell r="BK68">
            <v>0</v>
          </cell>
          <cell r="BL68">
            <v>510200</v>
          </cell>
          <cell r="BM68">
            <v>169118</v>
          </cell>
          <cell r="BN68">
            <v>89463</v>
          </cell>
          <cell r="BO68">
            <v>0</v>
          </cell>
          <cell r="BP68">
            <v>83661</v>
          </cell>
          <cell r="BQ68">
            <v>31855</v>
          </cell>
          <cell r="BR68">
            <v>2993</v>
          </cell>
          <cell r="BS68">
            <v>20955</v>
          </cell>
          <cell r="BT68">
            <v>20960</v>
          </cell>
          <cell r="BU68">
            <v>2998</v>
          </cell>
          <cell r="BV68">
            <v>0</v>
          </cell>
          <cell r="BW68">
            <v>0</v>
          </cell>
          <cell r="BX68">
            <v>0</v>
          </cell>
          <cell r="BY68">
            <v>374000</v>
          </cell>
          <cell r="BZ68">
            <v>372016</v>
          </cell>
          <cell r="CA68">
            <v>354000</v>
          </cell>
          <cell r="CB68">
            <v>352061</v>
          </cell>
          <cell r="CC68">
            <v>0</v>
          </cell>
          <cell r="CD68">
            <v>0</v>
          </cell>
          <cell r="CH68">
            <v>1100000</v>
          </cell>
          <cell r="CI68">
            <v>1095358</v>
          </cell>
          <cell r="CJ68">
            <v>1095700</v>
          </cell>
          <cell r="CK68">
            <v>38000</v>
          </cell>
          <cell r="CL68">
            <v>38003</v>
          </cell>
          <cell r="CM68">
            <v>38000</v>
          </cell>
          <cell r="CN68">
            <v>38006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X68">
            <v>32000</v>
          </cell>
          <cell r="CY68">
            <v>31855</v>
          </cell>
          <cell r="CZ68">
            <v>0</v>
          </cell>
          <cell r="DA68">
            <v>0</v>
          </cell>
          <cell r="DB68">
            <v>84000</v>
          </cell>
          <cell r="DC68">
            <v>83661</v>
          </cell>
          <cell r="DD68">
            <v>0</v>
          </cell>
          <cell r="DE68">
            <v>0</v>
          </cell>
          <cell r="DF68">
            <v>2185653</v>
          </cell>
          <cell r="DY68">
            <v>0</v>
          </cell>
          <cell r="DZ68">
            <v>0</v>
          </cell>
          <cell r="EA68">
            <v>956000</v>
          </cell>
          <cell r="EB68">
            <v>950821</v>
          </cell>
        </row>
        <row r="69">
          <cell r="A69">
            <v>38690</v>
          </cell>
          <cell r="B69">
            <v>1716000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25000</v>
          </cell>
          <cell r="H69">
            <v>14000</v>
          </cell>
          <cell r="I69">
            <v>432000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P69">
            <v>35000</v>
          </cell>
          <cell r="Q69">
            <v>26000</v>
          </cell>
          <cell r="R69">
            <v>55</v>
          </cell>
          <cell r="S69">
            <v>3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4</v>
          </cell>
          <cell r="Z69">
            <v>6</v>
          </cell>
          <cell r="AA69">
            <v>393886889</v>
          </cell>
          <cell r="AB69">
            <v>370483145</v>
          </cell>
          <cell r="AC69">
            <v>33498583</v>
          </cell>
          <cell r="AD69">
            <v>52284555</v>
          </cell>
          <cell r="AE69">
            <v>353330393</v>
          </cell>
          <cell r="AF69">
            <v>325955402</v>
          </cell>
          <cell r="AG69">
            <v>105993665</v>
          </cell>
          <cell r="AH69">
            <v>194229241</v>
          </cell>
          <cell r="AI69">
            <v>342644403</v>
          </cell>
          <cell r="AJ69">
            <v>124869706</v>
          </cell>
          <cell r="AK69">
            <v>40647645</v>
          </cell>
          <cell r="AL69">
            <v>82275539</v>
          </cell>
          <cell r="AM69">
            <v>53131515</v>
          </cell>
          <cell r="AN69">
            <v>10778008</v>
          </cell>
          <cell r="AO69">
            <v>34719911</v>
          </cell>
          <cell r="AP69">
            <v>401261446</v>
          </cell>
          <cell r="AQ69">
            <v>377289183</v>
          </cell>
          <cell r="AR69">
            <v>23342678</v>
          </cell>
          <cell r="AS69">
            <v>53235550</v>
          </cell>
          <cell r="AT69">
            <v>359758961</v>
          </cell>
          <cell r="AU69">
            <v>331747830</v>
          </cell>
          <cell r="AV69">
            <v>108094045</v>
          </cell>
          <cell r="AW69">
            <v>198110578</v>
          </cell>
          <cell r="AX69">
            <v>348830445</v>
          </cell>
          <cell r="AY69">
            <v>127214845</v>
          </cell>
          <cell r="AZ69">
            <v>43859327</v>
          </cell>
          <cell r="BA69">
            <v>83727517</v>
          </cell>
          <cell r="BB69">
            <v>54133678</v>
          </cell>
          <cell r="BC69">
            <v>11061478</v>
          </cell>
          <cell r="BD69">
            <v>35452162</v>
          </cell>
          <cell r="BE69">
            <v>282486</v>
          </cell>
          <cell r="BF69">
            <v>224759</v>
          </cell>
          <cell r="BG69">
            <v>0</v>
          </cell>
          <cell r="BH69">
            <v>0</v>
          </cell>
          <cell r="BI69">
            <v>350175</v>
          </cell>
          <cell r="BJ69">
            <v>350495</v>
          </cell>
          <cell r="BK69">
            <v>0</v>
          </cell>
          <cell r="BL69">
            <v>0</v>
          </cell>
          <cell r="BM69">
            <v>398004</v>
          </cell>
          <cell r="BN69">
            <v>101442</v>
          </cell>
          <cell r="BO69">
            <v>0</v>
          </cell>
          <cell r="BP69">
            <v>0</v>
          </cell>
          <cell r="BQ69">
            <v>0</v>
          </cell>
          <cell r="BR69">
            <v>13937</v>
          </cell>
          <cell r="BS69">
            <v>24909</v>
          </cell>
          <cell r="BT69">
            <v>24964</v>
          </cell>
          <cell r="BU69">
            <v>13956</v>
          </cell>
          <cell r="BV69">
            <v>108000</v>
          </cell>
          <cell r="BW69">
            <v>107456</v>
          </cell>
          <cell r="BX69">
            <v>107545</v>
          </cell>
          <cell r="BY69">
            <v>419000</v>
          </cell>
          <cell r="BZ69">
            <v>416920</v>
          </cell>
          <cell r="CA69">
            <v>640000</v>
          </cell>
          <cell r="CB69">
            <v>636756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1768000</v>
          </cell>
          <cell r="CP69">
            <v>1765416</v>
          </cell>
          <cell r="CQ69">
            <v>1765559</v>
          </cell>
          <cell r="CR69">
            <v>0</v>
          </cell>
          <cell r="CS69">
            <v>0</v>
          </cell>
          <cell r="CZ69">
            <v>0</v>
          </cell>
          <cell r="DA69">
            <v>0</v>
          </cell>
          <cell r="DD69">
            <v>0</v>
          </cell>
          <cell r="DE69">
            <v>0</v>
          </cell>
          <cell r="DF69">
            <v>1746281</v>
          </cell>
          <cell r="DI69">
            <v>35356</v>
          </cell>
          <cell r="DJ69">
            <v>35367</v>
          </cell>
          <cell r="DK69">
            <v>35347</v>
          </cell>
          <cell r="DL69">
            <v>0</v>
          </cell>
          <cell r="DO69">
            <v>35814</v>
          </cell>
          <cell r="DP69">
            <v>35826</v>
          </cell>
          <cell r="DQ69">
            <v>35805</v>
          </cell>
          <cell r="DR69">
            <v>0</v>
          </cell>
          <cell r="DU69">
            <v>35999</v>
          </cell>
          <cell r="DV69">
            <v>36000</v>
          </cell>
          <cell r="DW69">
            <v>36001</v>
          </cell>
          <cell r="DX69">
            <v>0</v>
          </cell>
          <cell r="DY69">
            <v>108000</v>
          </cell>
          <cell r="DZ69">
            <v>107445</v>
          </cell>
          <cell r="EA69">
            <v>1716000</v>
          </cell>
          <cell r="EB69">
            <v>1707361</v>
          </cell>
        </row>
        <row r="70">
          <cell r="A70">
            <v>38691</v>
          </cell>
          <cell r="B70">
            <v>1795000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14000</v>
          </cell>
          <cell r="H70">
            <v>4000</v>
          </cell>
          <cell r="I70">
            <v>166000</v>
          </cell>
          <cell r="J70">
            <v>80000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12000</v>
          </cell>
          <cell r="Q70">
            <v>18000</v>
          </cell>
          <cell r="R70">
            <v>51</v>
          </cell>
          <cell r="S70">
            <v>10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1</v>
          </cell>
          <cell r="Z70">
            <v>4</v>
          </cell>
          <cell r="AA70">
            <v>394233613</v>
          </cell>
          <cell r="AB70">
            <v>370886740</v>
          </cell>
          <cell r="AC70">
            <v>33498583</v>
          </cell>
          <cell r="AD70">
            <v>52284555</v>
          </cell>
          <cell r="AE70">
            <v>353604483</v>
          </cell>
          <cell r="AF70">
            <v>326246382</v>
          </cell>
          <cell r="AG70">
            <v>105993665</v>
          </cell>
          <cell r="AH70">
            <v>194229241</v>
          </cell>
          <cell r="AI70">
            <v>342954767</v>
          </cell>
          <cell r="AJ70">
            <v>125007166</v>
          </cell>
          <cell r="AK70">
            <v>40647645</v>
          </cell>
          <cell r="AL70">
            <v>82275539</v>
          </cell>
          <cell r="AM70">
            <v>53131515</v>
          </cell>
          <cell r="AN70">
            <v>10781951</v>
          </cell>
          <cell r="AO70">
            <v>34733693</v>
          </cell>
          <cell r="AP70">
            <v>401614455</v>
          </cell>
          <cell r="AQ70">
            <v>377700201</v>
          </cell>
          <cell r="AR70">
            <v>23342678</v>
          </cell>
          <cell r="AS70">
            <v>53235550</v>
          </cell>
          <cell r="AT70">
            <v>360037944</v>
          </cell>
          <cell r="AU70">
            <v>332043836</v>
          </cell>
          <cell r="AV70">
            <v>108094045</v>
          </cell>
          <cell r="AW70">
            <v>198110578</v>
          </cell>
          <cell r="AX70">
            <v>349146447</v>
          </cell>
          <cell r="AY70">
            <v>127354840</v>
          </cell>
          <cell r="AZ70">
            <v>43859327</v>
          </cell>
          <cell r="BA70">
            <v>83727517</v>
          </cell>
          <cell r="BB70">
            <v>54133678</v>
          </cell>
          <cell r="BC70">
            <v>11065478</v>
          </cell>
          <cell r="BD70">
            <v>35466162</v>
          </cell>
          <cell r="BE70">
            <v>351220</v>
          </cell>
          <cell r="BF70">
            <v>408828</v>
          </cell>
          <cell r="BG70">
            <v>0</v>
          </cell>
          <cell r="BH70">
            <v>0</v>
          </cell>
          <cell r="BI70">
            <v>277644</v>
          </cell>
          <cell r="BJ70">
            <v>294753</v>
          </cell>
          <cell r="BK70">
            <v>0</v>
          </cell>
          <cell r="BL70">
            <v>0</v>
          </cell>
          <cell r="BM70">
            <v>314388</v>
          </cell>
          <cell r="BN70">
            <v>139242</v>
          </cell>
          <cell r="BO70">
            <v>0</v>
          </cell>
          <cell r="BP70">
            <v>0</v>
          </cell>
          <cell r="BQ70">
            <v>0</v>
          </cell>
          <cell r="BR70">
            <v>4016</v>
          </cell>
          <cell r="BS70">
            <v>14043</v>
          </cell>
          <cell r="BT70">
            <v>14037</v>
          </cell>
          <cell r="BU70">
            <v>4012</v>
          </cell>
          <cell r="BV70">
            <v>360000</v>
          </cell>
          <cell r="BW70">
            <v>358256</v>
          </cell>
          <cell r="BX70">
            <v>358148</v>
          </cell>
          <cell r="BY70">
            <v>169000</v>
          </cell>
          <cell r="BZ70">
            <v>168172</v>
          </cell>
          <cell r="CA70">
            <v>302000</v>
          </cell>
          <cell r="CB70">
            <v>300496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DF70">
            <v>1804124</v>
          </cell>
          <cell r="DG70">
            <v>70709</v>
          </cell>
          <cell r="DH70">
            <v>70692</v>
          </cell>
          <cell r="DI70">
            <v>70733</v>
          </cell>
          <cell r="DJ70">
            <v>70794</v>
          </cell>
          <cell r="DK70">
            <v>70743</v>
          </cell>
          <cell r="DL70">
            <v>0</v>
          </cell>
          <cell r="DM70">
            <v>71626</v>
          </cell>
          <cell r="DN70">
            <v>71609</v>
          </cell>
          <cell r="DO70">
            <v>71650</v>
          </cell>
          <cell r="DP70">
            <v>71712</v>
          </cell>
          <cell r="DQ70">
            <v>71660</v>
          </cell>
          <cell r="DR70">
            <v>0</v>
          </cell>
          <cell r="DS70">
            <v>72000</v>
          </cell>
          <cell r="DT70">
            <v>72001</v>
          </cell>
          <cell r="DU70">
            <v>72000</v>
          </cell>
          <cell r="DV70">
            <v>72001</v>
          </cell>
          <cell r="DW70">
            <v>72002</v>
          </cell>
          <cell r="DX70">
            <v>0</v>
          </cell>
          <cell r="DY70">
            <v>360004</v>
          </cell>
          <cell r="DZ70">
            <v>358257</v>
          </cell>
          <cell r="EA70">
            <v>1795000</v>
          </cell>
          <cell r="EB70">
            <v>1786075</v>
          </cell>
        </row>
        <row r="71">
          <cell r="A71">
            <v>38692</v>
          </cell>
          <cell r="B71">
            <v>953000</v>
          </cell>
          <cell r="C71">
            <v>0</v>
          </cell>
          <cell r="D71">
            <v>142000</v>
          </cell>
          <cell r="E71">
            <v>32000</v>
          </cell>
          <cell r="F71">
            <v>0</v>
          </cell>
          <cell r="G71">
            <v>15000</v>
          </cell>
          <cell r="H71">
            <v>9000</v>
          </cell>
          <cell r="I71">
            <v>198000</v>
          </cell>
          <cell r="J71">
            <v>80000</v>
          </cell>
          <cell r="K71">
            <v>0</v>
          </cell>
          <cell r="L71">
            <v>16000</v>
          </cell>
          <cell r="M71">
            <v>0</v>
          </cell>
          <cell r="N71">
            <v>0</v>
          </cell>
          <cell r="O71">
            <v>0</v>
          </cell>
          <cell r="P71">
            <v>3000</v>
          </cell>
          <cell r="Q71">
            <v>0</v>
          </cell>
          <cell r="R71">
            <v>36</v>
          </cell>
          <cell r="S71">
            <v>4</v>
          </cell>
          <cell r="T71">
            <v>0</v>
          </cell>
          <cell r="U71">
            <v>8</v>
          </cell>
          <cell r="V71">
            <v>26</v>
          </cell>
          <cell r="W71">
            <v>2</v>
          </cell>
          <cell r="X71">
            <v>0</v>
          </cell>
          <cell r="Y71">
            <v>3</v>
          </cell>
          <cell r="Z71">
            <v>5</v>
          </cell>
          <cell r="AA71">
            <v>394350500</v>
          </cell>
          <cell r="AB71">
            <v>371178449</v>
          </cell>
          <cell r="AC71">
            <v>33498583</v>
          </cell>
          <cell r="AD71">
            <v>52734118</v>
          </cell>
          <cell r="AE71">
            <v>353635928</v>
          </cell>
          <cell r="AF71">
            <v>326467669</v>
          </cell>
          <cell r="AG71">
            <v>105993665</v>
          </cell>
          <cell r="AH71">
            <v>194764087</v>
          </cell>
          <cell r="AI71">
            <v>343119841</v>
          </cell>
          <cell r="AJ71">
            <v>125117114</v>
          </cell>
          <cell r="AK71">
            <v>40647645</v>
          </cell>
          <cell r="AL71">
            <v>82414959</v>
          </cell>
          <cell r="AM71">
            <v>53163123</v>
          </cell>
          <cell r="AN71">
            <v>10790759</v>
          </cell>
          <cell r="AO71">
            <v>34748431</v>
          </cell>
          <cell r="AP71">
            <v>401733457</v>
          </cell>
          <cell r="AQ71">
            <v>377997223</v>
          </cell>
          <cell r="AR71">
            <v>23342678</v>
          </cell>
          <cell r="AS71">
            <v>53693546</v>
          </cell>
          <cell r="AT71">
            <v>360069944</v>
          </cell>
          <cell r="AU71">
            <v>332268841</v>
          </cell>
          <cell r="AV71">
            <v>108094045</v>
          </cell>
          <cell r="AW71">
            <v>198654612</v>
          </cell>
          <cell r="AX71">
            <v>349314448</v>
          </cell>
          <cell r="AY71">
            <v>127466835</v>
          </cell>
          <cell r="AZ71">
            <v>43859327</v>
          </cell>
          <cell r="BA71">
            <v>83869513</v>
          </cell>
          <cell r="BB71">
            <v>54165696</v>
          </cell>
          <cell r="BC71">
            <v>11074479</v>
          </cell>
          <cell r="BD71">
            <v>35481162</v>
          </cell>
          <cell r="BE71">
            <v>118403</v>
          </cell>
          <cell r="BF71">
            <v>295491</v>
          </cell>
          <cell r="BG71">
            <v>0</v>
          </cell>
          <cell r="BH71">
            <v>455854</v>
          </cell>
          <cell r="BI71">
            <v>31853</v>
          </cell>
          <cell r="BJ71">
            <v>224156</v>
          </cell>
          <cell r="BK71">
            <v>0</v>
          </cell>
          <cell r="BL71">
            <v>542330</v>
          </cell>
          <cell r="BM71">
            <v>167214</v>
          </cell>
          <cell r="BN71">
            <v>111374</v>
          </cell>
          <cell r="BO71">
            <v>0</v>
          </cell>
          <cell r="BP71">
            <v>141371</v>
          </cell>
          <cell r="BQ71">
            <v>32021</v>
          </cell>
          <cell r="BR71">
            <v>8970</v>
          </cell>
          <cell r="BS71">
            <v>15017</v>
          </cell>
          <cell r="BT71">
            <v>15014</v>
          </cell>
          <cell r="BU71">
            <v>8964</v>
          </cell>
          <cell r="BV71">
            <v>140000</v>
          </cell>
          <cell r="BW71">
            <v>139321</v>
          </cell>
          <cell r="BX71">
            <v>139159</v>
          </cell>
          <cell r="BY71">
            <v>96000</v>
          </cell>
          <cell r="BZ71">
            <v>95560</v>
          </cell>
          <cell r="CA71">
            <v>204000</v>
          </cell>
          <cell r="CB71">
            <v>202949</v>
          </cell>
          <cell r="CC71">
            <v>0</v>
          </cell>
          <cell r="CD71">
            <v>0</v>
          </cell>
          <cell r="CH71">
            <v>1002000</v>
          </cell>
          <cell r="CI71">
            <v>997750</v>
          </cell>
          <cell r="CJ71">
            <v>998201</v>
          </cell>
          <cell r="CK71">
            <v>38000</v>
          </cell>
          <cell r="CL71">
            <v>38011</v>
          </cell>
          <cell r="CM71">
            <v>38000</v>
          </cell>
          <cell r="CN71">
            <v>38006</v>
          </cell>
          <cell r="CX71">
            <v>32000</v>
          </cell>
          <cell r="CY71">
            <v>32021</v>
          </cell>
          <cell r="DB71">
            <v>142000</v>
          </cell>
          <cell r="DC71">
            <v>141371</v>
          </cell>
          <cell r="DF71">
            <v>2143611</v>
          </cell>
          <cell r="DG71">
            <v>35364</v>
          </cell>
          <cell r="DH71">
            <v>66779</v>
          </cell>
          <cell r="DI71">
            <v>0</v>
          </cell>
          <cell r="DJ71">
            <v>35395</v>
          </cell>
          <cell r="DK71">
            <v>0</v>
          </cell>
          <cell r="DL71">
            <v>0</v>
          </cell>
          <cell r="DM71">
            <v>35823</v>
          </cell>
          <cell r="DN71">
            <v>67645</v>
          </cell>
          <cell r="DO71">
            <v>0</v>
          </cell>
          <cell r="DP71">
            <v>35854</v>
          </cell>
          <cell r="DQ71">
            <v>0</v>
          </cell>
          <cell r="DR71">
            <v>0</v>
          </cell>
          <cell r="DS71">
            <v>36000</v>
          </cell>
          <cell r="DT71">
            <v>68002</v>
          </cell>
          <cell r="DU71">
            <v>0</v>
          </cell>
          <cell r="DV71">
            <v>35999</v>
          </cell>
          <cell r="DW71">
            <v>0</v>
          </cell>
          <cell r="DX71">
            <v>0</v>
          </cell>
          <cell r="DY71">
            <v>140001</v>
          </cell>
          <cell r="DZ71">
            <v>139322</v>
          </cell>
          <cell r="EA71">
            <v>953000</v>
          </cell>
          <cell r="EB71">
            <v>948491</v>
          </cell>
        </row>
        <row r="72">
          <cell r="A72">
            <v>38693</v>
          </cell>
          <cell r="B72">
            <v>1983000</v>
          </cell>
          <cell r="C72">
            <v>0</v>
          </cell>
          <cell r="D72">
            <v>97000</v>
          </cell>
          <cell r="E72">
            <v>0</v>
          </cell>
          <cell r="F72">
            <v>0</v>
          </cell>
          <cell r="G72">
            <v>30000</v>
          </cell>
          <cell r="H72">
            <v>12000</v>
          </cell>
          <cell r="I72">
            <v>197000</v>
          </cell>
          <cell r="J72">
            <v>80000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3000</v>
          </cell>
          <cell r="Q72">
            <v>0</v>
          </cell>
          <cell r="R72">
            <v>64</v>
          </cell>
          <cell r="S72">
            <v>10</v>
          </cell>
          <cell r="T72">
            <v>0</v>
          </cell>
          <cell r="U72">
            <v>6</v>
          </cell>
          <cell r="V72">
            <v>22</v>
          </cell>
          <cell r="W72">
            <v>0</v>
          </cell>
          <cell r="X72">
            <v>0</v>
          </cell>
          <cell r="Y72">
            <v>3</v>
          </cell>
          <cell r="Z72">
            <v>8</v>
          </cell>
          <cell r="AA72">
            <v>394517526</v>
          </cell>
          <cell r="AB72">
            <v>371636138</v>
          </cell>
          <cell r="AC72">
            <v>33498583</v>
          </cell>
          <cell r="AD72">
            <v>53173860</v>
          </cell>
          <cell r="AE72">
            <v>353840339</v>
          </cell>
          <cell r="AF72">
            <v>326892496</v>
          </cell>
          <cell r="AG72">
            <v>105993665</v>
          </cell>
          <cell r="AH72">
            <v>195145635</v>
          </cell>
          <cell r="AI72">
            <v>343426358</v>
          </cell>
          <cell r="AJ72">
            <v>125505113</v>
          </cell>
          <cell r="AK72">
            <v>40647645</v>
          </cell>
          <cell r="AL72">
            <v>82510602</v>
          </cell>
          <cell r="AM72">
            <v>53163123</v>
          </cell>
          <cell r="AN72">
            <v>10802520</v>
          </cell>
          <cell r="AO72">
            <v>34777945</v>
          </cell>
          <cell r="AP72">
            <v>401903454</v>
          </cell>
          <cell r="AQ72">
            <v>378463254</v>
          </cell>
          <cell r="AR72">
            <v>23342678</v>
          </cell>
          <cell r="AS72">
            <v>54141535</v>
          </cell>
          <cell r="AT72">
            <v>360277931</v>
          </cell>
          <cell r="AU72">
            <v>332700846</v>
          </cell>
          <cell r="AV72">
            <v>108094045</v>
          </cell>
          <cell r="AW72">
            <v>199042653</v>
          </cell>
          <cell r="AX72">
            <v>349626448</v>
          </cell>
          <cell r="AY72">
            <v>127861815</v>
          </cell>
          <cell r="AZ72">
            <v>43859327</v>
          </cell>
          <cell r="BA72">
            <v>83966513</v>
          </cell>
          <cell r="BB72">
            <v>54165696</v>
          </cell>
          <cell r="BC72">
            <v>11086479</v>
          </cell>
          <cell r="BD72">
            <v>35511162</v>
          </cell>
          <cell r="BE72">
            <v>169192</v>
          </cell>
          <cell r="BF72">
            <v>463623</v>
          </cell>
          <cell r="BG72">
            <v>0</v>
          </cell>
          <cell r="BH72">
            <v>445895</v>
          </cell>
          <cell r="BI72">
            <v>207061</v>
          </cell>
          <cell r="BJ72">
            <v>430335</v>
          </cell>
          <cell r="BK72">
            <v>0</v>
          </cell>
          <cell r="BL72">
            <v>386887</v>
          </cell>
          <cell r="BM72">
            <v>310491</v>
          </cell>
          <cell r="BN72">
            <v>393030</v>
          </cell>
          <cell r="BO72">
            <v>0</v>
          </cell>
          <cell r="BP72">
            <v>96981</v>
          </cell>
          <cell r="BQ72">
            <v>0</v>
          </cell>
          <cell r="BR72">
            <v>11978</v>
          </cell>
          <cell r="BS72">
            <v>30073</v>
          </cell>
          <cell r="BT72">
            <v>30062</v>
          </cell>
          <cell r="BU72">
            <v>11973</v>
          </cell>
          <cell r="BV72">
            <v>360000</v>
          </cell>
          <cell r="BY72">
            <v>514000</v>
          </cell>
          <cell r="BZ72">
            <v>511701</v>
          </cell>
          <cell r="CA72">
            <v>468000</v>
          </cell>
          <cell r="CB72">
            <v>465911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836000</v>
          </cell>
          <cell r="CI72">
            <v>832349</v>
          </cell>
          <cell r="CJ72">
            <v>832750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97000</v>
          </cell>
          <cell r="DC72">
            <v>96981</v>
          </cell>
          <cell r="DD72">
            <v>0</v>
          </cell>
          <cell r="DE72">
            <v>0</v>
          </cell>
          <cell r="DH72">
            <v>70695</v>
          </cell>
          <cell r="DI72">
            <v>70740</v>
          </cell>
          <cell r="DJ72">
            <v>70799</v>
          </cell>
          <cell r="DK72">
            <v>70723</v>
          </cell>
          <cell r="DL72">
            <v>70647</v>
          </cell>
          <cell r="DN72">
            <v>71612</v>
          </cell>
          <cell r="DO72">
            <v>71657</v>
          </cell>
          <cell r="DP72">
            <v>71717</v>
          </cell>
          <cell r="DQ72">
            <v>71640</v>
          </cell>
          <cell r="DR72">
            <v>71563</v>
          </cell>
          <cell r="DT72">
            <v>72003</v>
          </cell>
          <cell r="DU72">
            <v>71998</v>
          </cell>
          <cell r="DV72">
            <v>72001</v>
          </cell>
          <cell r="DW72">
            <v>71997</v>
          </cell>
          <cell r="DX72">
            <v>71997</v>
          </cell>
          <cell r="DY72">
            <v>359996</v>
          </cell>
          <cell r="DZ72">
            <v>358189</v>
          </cell>
        </row>
        <row r="73">
          <cell r="A73">
            <v>38694</v>
          </cell>
          <cell r="DY73">
            <v>0</v>
          </cell>
          <cell r="DZ73">
            <v>0</v>
          </cell>
        </row>
        <row r="74">
          <cell r="A74">
            <v>38695</v>
          </cell>
          <cell r="DY74">
            <v>0</v>
          </cell>
          <cell r="DZ74">
            <v>0</v>
          </cell>
        </row>
        <row r="75">
          <cell r="A75">
            <v>38696</v>
          </cell>
          <cell r="DY75">
            <v>0</v>
          </cell>
          <cell r="DZ75">
            <v>0</v>
          </cell>
        </row>
        <row r="76">
          <cell r="A76">
            <v>38697</v>
          </cell>
          <cell r="DY76">
            <v>0</v>
          </cell>
          <cell r="DZ76">
            <v>0</v>
          </cell>
        </row>
        <row r="77">
          <cell r="A77">
            <v>38698</v>
          </cell>
          <cell r="DY77">
            <v>0</v>
          </cell>
          <cell r="DZ77">
            <v>0</v>
          </cell>
        </row>
        <row r="78">
          <cell r="A78">
            <v>38699</v>
          </cell>
          <cell r="DY78">
            <v>0</v>
          </cell>
          <cell r="DZ78">
            <v>0</v>
          </cell>
        </row>
        <row r="79">
          <cell r="A79">
            <v>38700</v>
          </cell>
          <cell r="DY79">
            <v>0</v>
          </cell>
          <cell r="DZ79">
            <v>0</v>
          </cell>
        </row>
        <row r="80">
          <cell r="A80">
            <v>38701</v>
          </cell>
          <cell r="DY80">
            <v>0</v>
          </cell>
          <cell r="DZ80">
            <v>0</v>
          </cell>
        </row>
        <row r="81">
          <cell r="A81">
            <v>38702</v>
          </cell>
          <cell r="DY81">
            <v>0</v>
          </cell>
          <cell r="DZ81">
            <v>0</v>
          </cell>
        </row>
        <row r="82">
          <cell r="A82">
            <v>38703</v>
          </cell>
          <cell r="DY82">
            <v>0</v>
          </cell>
          <cell r="DZ82">
            <v>0</v>
          </cell>
        </row>
        <row r="83">
          <cell r="A83">
            <v>38704</v>
          </cell>
          <cell r="DY83">
            <v>0</v>
          </cell>
          <cell r="DZ83">
            <v>0</v>
          </cell>
        </row>
        <row r="84">
          <cell r="A84">
            <v>38705</v>
          </cell>
          <cell r="DY84">
            <v>0</v>
          </cell>
          <cell r="DZ84">
            <v>0</v>
          </cell>
        </row>
        <row r="85">
          <cell r="A85">
            <v>38706</v>
          </cell>
          <cell r="DY85">
            <v>0</v>
          </cell>
          <cell r="DZ85">
            <v>0</v>
          </cell>
        </row>
        <row r="86">
          <cell r="A86">
            <v>38707</v>
          </cell>
          <cell r="DY86">
            <v>0</v>
          </cell>
          <cell r="DZ86">
            <v>0</v>
          </cell>
        </row>
        <row r="87">
          <cell r="A87">
            <v>38708</v>
          </cell>
          <cell r="DY87">
            <v>0</v>
          </cell>
          <cell r="DZ87">
            <v>0</v>
          </cell>
        </row>
        <row r="88">
          <cell r="A88">
            <v>38709</v>
          </cell>
          <cell r="DY88">
            <v>0</v>
          </cell>
          <cell r="DZ88">
            <v>0</v>
          </cell>
        </row>
        <row r="89">
          <cell r="A89">
            <v>38710</v>
          </cell>
          <cell r="DY89">
            <v>0</v>
          </cell>
          <cell r="DZ89">
            <v>0</v>
          </cell>
        </row>
        <row r="90">
          <cell r="A90">
            <v>38711</v>
          </cell>
          <cell r="DY90">
            <v>0</v>
          </cell>
          <cell r="DZ90">
            <v>0</v>
          </cell>
        </row>
        <row r="91">
          <cell r="A91">
            <v>38712</v>
          </cell>
          <cell r="DY91">
            <v>0</v>
          </cell>
          <cell r="DZ91">
            <v>0</v>
          </cell>
        </row>
        <row r="92">
          <cell r="A92">
            <v>38713</v>
          </cell>
          <cell r="DY92">
            <v>0</v>
          </cell>
          <cell r="DZ92">
            <v>0</v>
          </cell>
        </row>
        <row r="93">
          <cell r="A93">
            <v>38714</v>
          </cell>
          <cell r="DY93">
            <v>0</v>
          </cell>
          <cell r="DZ93">
            <v>0</v>
          </cell>
        </row>
        <row r="94">
          <cell r="A94">
            <v>38715</v>
          </cell>
          <cell r="DY94">
            <v>0</v>
          </cell>
          <cell r="DZ94">
            <v>0</v>
          </cell>
        </row>
        <row r="95">
          <cell r="A95">
            <v>38716</v>
          </cell>
          <cell r="DY95">
            <v>0</v>
          </cell>
          <cell r="DZ95">
            <v>0</v>
          </cell>
        </row>
        <row r="96">
          <cell r="A96">
            <v>38717</v>
          </cell>
          <cell r="DY96">
            <v>0</v>
          </cell>
          <cell r="DZ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??????????"/>
      <sheetName val="?????"/>
      <sheetName val="????????"/>
      <sheetName val="info"/>
      <sheetName val="depre_ยาน"/>
      <sheetName val="Raw Material"/>
      <sheetName val="DEP12"/>
      <sheetName val="S33"/>
      <sheetName val="K2"/>
      <sheetName val="TB Worksheet"/>
      <sheetName val="CST1198"/>
      <sheetName val="Customer"/>
      <sheetName val="TMS2000"/>
      <sheetName val="Group"/>
      <sheetName val="Trial Balance"/>
      <sheetName val="J2"/>
      <sheetName val="DealerData"/>
      <sheetName val="Meter"/>
      <sheetName val="Level Tank"/>
      <sheetName val="ARC"/>
      <sheetName val="Variance"/>
      <sheetName val="ตัวเลือก"/>
      <sheetName val="REPORT"/>
      <sheetName val="10-cut"/>
      <sheetName val="FIN TB_SI"/>
      <sheetName val="Prft&amp;Loss"/>
      <sheetName val="X303"/>
      <sheetName val="Input"/>
      <sheetName val="AGING"/>
      <sheetName val="JJDHT"/>
      <sheetName val="PL"/>
      <sheetName val="Clientes"/>
      <sheetName val="S-of"/>
      <sheetName val="Timing"/>
      <sheetName val="FF-PBG"/>
      <sheetName val="J1"/>
      <sheetName val="M03"/>
      <sheetName val="M01"/>
      <sheetName val="SH-D"/>
      <sheetName val="Sheet1"/>
      <sheetName val="Dec15"/>
      <sheetName val="DEC31"/>
      <sheetName val="180001"/>
      <sheetName val="ADJ - RATE"/>
      <sheetName val="PTVT (MAU)"/>
      <sheetName val="HISTORICO"/>
      <sheetName val="10-1 Media"/>
      <sheetName val="M_Maincomp"/>
      <sheetName val="BS"/>
      <sheetName val="#REF"/>
      <sheetName val="Fixed assets_Ranong"/>
      <sheetName val="CJEs"/>
      <sheetName val="MV-Master"/>
      <sheetName val="Configuration"/>
      <sheetName val="Parts List"/>
      <sheetName val="TAB_DEP"/>
      <sheetName val="PL-D1"/>
      <sheetName val="Mthly"/>
      <sheetName val="เช่า"/>
      <sheetName val="PRO1"/>
      <sheetName val="Debt"/>
      <sheetName val="TB as of Sep 2002"/>
      <sheetName val="Accure"/>
      <sheetName val="LVGO"/>
      <sheetName val="BASIC"/>
      <sheetName val="LINE13"/>
      <sheetName val="DEPSYS47"/>
      <sheetName val="EVSC"/>
      <sheetName val="PSEM"/>
      <sheetName val="PSI"/>
      <sheetName val="PSP"/>
      <sheetName val="PST"/>
      <sheetName val="PSVN"/>
      <sheetName val="Age311299TESP"/>
      <sheetName val="P4DDBFTESP"/>
      <sheetName val="Budgets"/>
      <sheetName val="ＣＡＭＹ　ＭⅢ"/>
      <sheetName val="A"/>
      <sheetName val="งบกำไรขาดทุน"/>
      <sheetName val="งบดุล"/>
      <sheetName val="depre_ยาน1"/>
      <sheetName val="Raw_Material"/>
      <sheetName val="Detail"/>
      <sheetName val="DETAIL "/>
      <sheetName val="M_CT_OUT"/>
      <sheetName val="Month"/>
      <sheetName val="Discontinue_Item"/>
      <sheetName val="เงินกู้ธนชาติ"/>
      <sheetName val=" IBPL0001"/>
      <sheetName val="ws"/>
      <sheetName val="ลูกหนี้(เก่า)"/>
      <sheetName val="Series1"/>
      <sheetName val="input data"/>
      <sheetName val="เงินกู้ MGC"/>
      <sheetName val="CASA-PLAN"/>
      <sheetName val="EDP-Master"/>
      <sheetName val="DATA"/>
      <sheetName val="mapping"/>
      <sheetName val="SEA"/>
    </sheetNames>
    <sheetDataSet>
      <sheetData sheetId="0" refreshError="1">
        <row r="70">
          <cell r="B70">
            <v>15343107.089999998</v>
          </cell>
        </row>
      </sheetData>
      <sheetData sheetId="1">
        <row r="70">
          <cell r="B70">
            <v>15343107.089999998</v>
          </cell>
        </row>
      </sheetData>
      <sheetData sheetId="2" refreshError="1">
        <row r="70">
          <cell r="B70">
            <v>15343107.089999998</v>
          </cell>
        </row>
        <row r="391">
          <cell r="B391">
            <v>5863330.6499999994</v>
          </cell>
          <cell r="J391">
            <v>29306.25</v>
          </cell>
          <cell r="K391">
            <v>29949.39</v>
          </cell>
          <cell r="L391">
            <v>30401.25</v>
          </cell>
        </row>
      </sheetData>
      <sheetData sheetId="3">
        <row r="79">
          <cell r="B79">
            <v>5275962.0100000007</v>
          </cell>
        </row>
      </sheetData>
      <sheetData sheetId="4" refreshError="1">
        <row r="79">
          <cell r="B79">
            <v>5275962.0100000007</v>
          </cell>
        </row>
      </sheetData>
      <sheetData sheetId="5">
        <row r="79">
          <cell r="B79">
            <v>5275962.0100000007</v>
          </cell>
        </row>
      </sheetData>
      <sheetData sheetId="6">
        <row r="79">
          <cell r="B79">
            <v>5275962.0100000007</v>
          </cell>
        </row>
      </sheetData>
      <sheetData sheetId="7">
        <row r="391">
          <cell r="J391">
            <v>29306.25</v>
          </cell>
        </row>
      </sheetData>
      <sheetData sheetId="8">
        <row r="70">
          <cell r="B70">
            <v>15343107.089999998</v>
          </cell>
        </row>
      </sheetData>
      <sheetData sheetId="9" refreshError="1"/>
      <sheetData sheetId="10">
        <row r="70">
          <cell r="B70">
            <v>15343107.089999998</v>
          </cell>
        </row>
      </sheetData>
      <sheetData sheetId="11">
        <row r="70">
          <cell r="B70">
            <v>15343107.089999998</v>
          </cell>
        </row>
      </sheetData>
      <sheetData sheetId="12" refreshError="1"/>
      <sheetData sheetId="13">
        <row r="391">
          <cell r="B391">
            <v>5863330.6499999994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?????"/>
      <sheetName val="??????????"/>
      <sheetName val="?????????????"/>
      <sheetName val="DEP12"/>
      <sheetName val="ยานพาหนะ"/>
      <sheetName val="J2"/>
      <sheetName val="REPORT"/>
      <sheetName val="AGING"/>
      <sheetName val="B1"/>
      <sheetName val="Raw Material"/>
      <sheetName val="M_CT_OUT"/>
      <sheetName val="PRMT"/>
      <sheetName val="CNT"/>
      <sheetName val="CST1198"/>
      <sheetName val="CIPA"/>
      <sheetName val="K2"/>
      <sheetName val="TMS2000"/>
      <sheetName val="BASIC"/>
      <sheetName val="Sum"/>
      <sheetName val="Date"/>
      <sheetName val="PL-D1"/>
      <sheetName val="un adjust"/>
      <sheetName val="DATA"/>
      <sheetName val="worksheet-investment"/>
      <sheetName val="Links"/>
      <sheetName val="Lead"/>
      <sheetName val="FG-ISSUED"/>
      <sheetName val="DealerData"/>
      <sheetName val="M_Maincomp"/>
      <sheetName val="ADVANCE-STAFF"/>
      <sheetName val="Zone1"/>
      <sheetName val="Zone2"/>
      <sheetName val="Q_All_Data_Non_1"/>
      <sheetName val="BSLA"/>
      <sheetName val="เช่า"/>
      <sheetName val="Case 2001 VS 2002"/>
      <sheetName val="10-1 Media"/>
      <sheetName val="10-cut"/>
      <sheetName val="เงินกู้ธนชาติ"/>
      <sheetName val="เงินกู้ MGC"/>
      <sheetName val="Group"/>
      <sheetName val="ตัวเลือก"/>
      <sheetName val="Fixed assets_kst2"/>
      <sheetName val="OfficeMC-Master"/>
      <sheetName val="OfficeMC-Adj"/>
      <sheetName val="Nominal Accounts"/>
      <sheetName val="J1"/>
      <sheetName val="Daily"/>
      <sheetName val="หาดใหญ่"/>
      <sheetName val="TB Worksheet"/>
      <sheetName val="P&amp;L-A2001DCCN"/>
      <sheetName val="F_OH"/>
      <sheetName val="R302.2"/>
      <sheetName val="PDT-015"/>
      <sheetName val="un_adjust"/>
      <sheetName val="splinkler"/>
      <sheetName val="Seagate _share_in_units"/>
      <sheetName val="Input_Forecast"/>
      <sheetName val="5.PA PL"/>
      <sheetName val="Stock CS"/>
      <sheetName val="Customer"/>
      <sheetName val="Trial Balance"/>
      <sheetName val="Furniture_Master"/>
      <sheetName val="130530"/>
      <sheetName val="Test cost oversea"/>
      <sheetName val="SEA"/>
      <sheetName val="part-import"/>
      <sheetName val="part-local"/>
      <sheetName val="Actual-Monthly"/>
      <sheetName val="Actual-ＹＴＤ"/>
      <sheetName val="Budget-Monthly"/>
      <sheetName val="Budget-YTD"/>
      <sheetName val="Jung step down (60)"/>
      <sheetName val="Wkgs_BS Lead"/>
      <sheetName val="MA"/>
      <sheetName val=" IBPL0001"/>
      <sheetName val="FIN TB_SI"/>
      <sheetName val="Prft&amp;Loss"/>
      <sheetName val="Variance"/>
      <sheetName val="Imp-CCL"/>
      <sheetName val="งบกำไรฯ_48(1)"/>
      <sheetName val="Deatail SCB P4C JUN'06"/>
      <sheetName val="Chart afterEimeVGI"/>
    </sheetNames>
    <sheetDataSet>
      <sheetData sheetId="0">
        <row r="19">
          <cell r="B19">
            <v>20934764.870000001</v>
          </cell>
        </row>
      </sheetData>
      <sheetData sheetId="1" refreshError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>
        <row r="19">
          <cell r="B19">
            <v>20934764.870000001</v>
          </cell>
        </row>
      </sheetData>
      <sheetData sheetId="3" refreshError="1">
        <row r="19">
          <cell r="B19">
            <v>20934764.870000001</v>
          </cell>
        </row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>
        <row r="19">
          <cell r="B19">
            <v>20934764.870000001</v>
          </cell>
        </row>
      </sheetData>
      <sheetData sheetId="6">
        <row r="131">
          <cell r="B131">
            <v>3289607.32</v>
          </cell>
        </row>
      </sheetData>
      <sheetData sheetId="7">
        <row r="76">
          <cell r="B76">
            <v>249908.16</v>
          </cell>
        </row>
      </sheetData>
      <sheetData sheetId="8">
        <row r="19">
          <cell r="B19">
            <v>20934764.870000001</v>
          </cell>
        </row>
      </sheetData>
      <sheetData sheetId="9">
        <row r="19">
          <cell r="B19">
            <v>20934764.870000001</v>
          </cell>
        </row>
      </sheetData>
      <sheetData sheetId="10">
        <row r="19">
          <cell r="B19">
            <v>20934764.870000001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PLA"/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Coy_Info"/>
      <sheetName val="Conso_BS"/>
      <sheetName val="CF_"/>
      <sheetName val="TRecon_"/>
      <sheetName val="M_Maincomp"/>
      <sheetName val="10-1 Media"/>
      <sheetName val="10-cut"/>
      <sheetName val="Selection"/>
      <sheetName val="U"/>
      <sheetName val="Statement-BAHT"/>
      <sheetName val="เงินกู้ MGC"/>
      <sheetName val="CASA-PLAN"/>
      <sheetName val="BS"/>
      <sheetName val="_FS1220"/>
      <sheetName val="_FS1610"/>
      <sheetName val="_FS1710"/>
      <sheetName val="Number"/>
      <sheetName val="KJBIS - TBCS &amp; TBIS (1 file)"/>
      <sheetName val="Trial Balance"/>
      <sheetName val="Cover"/>
      <sheetName val="UPH"/>
      <sheetName val="ลูกหนี้_เก่า_"/>
      <sheetName val="menu"/>
      <sheetName val="FF-1"/>
      <sheetName val="Macola GL"/>
      <sheetName val="SHEET1"/>
      <sheetName val="JAN"/>
      <sheetName val="Links"/>
      <sheetName val="B"/>
      <sheetName val="ADVANCE-STAFF"/>
      <sheetName val="list-direc"/>
      <sheetName val="Dir"/>
      <sheetName val="Criteria"/>
      <sheetName val="Comp equip"/>
      <sheetName val="MV"/>
      <sheetName val="Mach &amp; equip"/>
      <sheetName val="Macola_GL"/>
      <sheetName val="TB Worksheet"/>
      <sheetName val="C2"/>
      <sheetName val="JAN50"/>
      <sheetName val="hour"/>
      <sheetName val="Lead"/>
      <sheetName val="TMS2000"/>
      <sheetName val=" IB-PL-00-01 SUMMARY"/>
      <sheetName val=" IBPL0001"/>
      <sheetName val="ADJ - RATE"/>
      <sheetName val="bblยังไม่จ่าย"/>
      <sheetName val="อาคาร"/>
      <sheetName val="เครื่องตกแต่ง"/>
      <sheetName val="เครื่องมือ"/>
      <sheetName val="MU % frm Sender Plant to TH01"/>
      <sheetName val="CA"/>
      <sheetName val="อัตรามรณะ"/>
      <sheetName val="Comparison"/>
      <sheetName val="P&amp;L"/>
      <sheetName val="2.B.L Investments"/>
      <sheetName val="Sales"/>
      <sheetName val="O2.1"/>
      <sheetName val="Coy_Info1"/>
      <sheetName val="Conso_BS1"/>
      <sheetName val="CF_1"/>
      <sheetName val="TRecon_1"/>
      <sheetName val="Macola_GL1"/>
      <sheetName val="Comp_equip"/>
      <sheetName val="Mach_&amp;_equip"/>
      <sheetName val="P Cash Pmts 2003"/>
      <sheetName val="Age311299TAS"/>
      <sheetName val="TASintDec00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A-1"/>
      <sheetName val="M_CT_OUT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OMP"/>
      <sheetName val="Quarterly3"/>
      <sheetName val="Spec.con"/>
      <sheetName val="SCH B"/>
      <sheetName val="HP"/>
      <sheetName val="Disposal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data pool master"/>
      <sheetName val="FF-3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Sch 5 (2)"/>
      <sheetName val="2000py"/>
      <sheetName val="Prft&amp;Loss"/>
      <sheetName val="FIN TB_SI"/>
      <sheetName val="MA"/>
      <sheetName val="FF_21_a_"/>
      <sheetName val="Balance Sheet"/>
      <sheetName val="Income Statement"/>
      <sheetName val="様式B-15"/>
      <sheetName val="Accure"/>
      <sheetName val="DealerData"/>
      <sheetName val="Paramters"/>
      <sheetName val="Data"/>
      <sheetName val="Parameters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Wkgs_BS Lead"/>
      <sheetName val="DealerData"/>
      <sheetName val="เครื่องมือ"/>
      <sheetName val="ยานพาหนะ"/>
      <sheetName val="อาคาร"/>
      <sheetName val="MV-Master"/>
      <sheetName val="S03"/>
      <sheetName val="ลูกหนี้(เก่า)"/>
      <sheetName val="เครื่องตกแต่ง"/>
      <sheetName val="@Master9612"/>
      <sheetName val="S33"/>
      <sheetName val="NZDUTY-JAN01"/>
      <sheetName val="Exchange Rate"/>
      <sheetName val="K2"/>
      <sheetName val=" IB-PL-YTD"/>
      <sheetName val=" IB-PL-00-01 SUMMARY"/>
      <sheetName val="DATA"/>
      <sheetName val="DEPSYS47"/>
      <sheetName val="CST1198"/>
      <sheetName val="M_Maincomp"/>
      <sheetName val="Month"/>
      <sheetName val="10"/>
      <sheetName val="เงินกู้ธนชาติ"/>
      <sheetName val="J1"/>
      <sheetName val="F_OH"/>
      <sheetName val="IG Payables  "/>
      <sheetName val="Chklst B"/>
      <sheetName val="A 08a"/>
      <sheetName val="Sheet1"/>
      <sheetName val="Master Config"/>
      <sheetName val="DPLA"/>
      <sheetName val="J2"/>
      <sheetName val="INFO"/>
      <sheetName val="ZQ_F0911_002BSCR"/>
      <sheetName val="BSLA"/>
      <sheetName val="Used_Acc"/>
      <sheetName val="10-1 Media"/>
      <sheetName val="B1"/>
      <sheetName val="เงินกู้ MGC"/>
      <sheetName val="FG-ISSUED"/>
      <sheetName val="Furniture_Master"/>
      <sheetName val="Q300_old"/>
      <sheetName val="163040 LC-TR"/>
      <sheetName val="group-expense"/>
      <sheetName val=" IBPL0001"/>
      <sheetName val="M_CT_OUT"/>
      <sheetName val="CJEs"/>
      <sheetName val="PL"/>
      <sheetName val="CRJE"/>
      <sheetName val="Trial Balance"/>
      <sheetName val="Selection"/>
      <sheetName val="MA"/>
      <sheetName val="Master"/>
      <sheetName val="TB 151-153 0913"/>
      <sheetName val="TB 632 0913"/>
      <sheetName val="งบดุล(1)"/>
      <sheetName val="TOTALMONTH"/>
      <sheetName val="10-cut"/>
      <sheetName val="TB"/>
      <sheetName val="เวลา"/>
      <sheetName val="PGM_2LEVYTD"/>
      <sheetName val="Group"/>
      <sheetName val="WORKING TB Q3"/>
      <sheetName val="Order_Oct_w40"/>
      <sheetName val="Order_Oct_w41"/>
      <sheetName val="WO"/>
      <sheetName val="GL CB"/>
      <sheetName val="14.9月分"/>
      <sheetName val="part-import"/>
      <sheetName val="TMS2000"/>
      <sheetName val="FOC DOMESTIC"/>
      <sheetName val="SUM"/>
      <sheetName val="test 2"/>
      <sheetName val="GG-1"/>
      <sheetName val="Nominal Accounts"/>
      <sheetName val="SEA"/>
      <sheetName val="Constant"/>
      <sheetName val="Basic_Information"/>
      <sheetName val="เปรียบเทียบเดือน12"/>
      <sheetName val="PS1L(Most)"/>
      <sheetName val="Assumptions"/>
      <sheetName val="43"/>
      <sheetName val="F041"/>
      <sheetName val="Wkgs_BS_Lead"/>
      <sheetName val="#REF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blยังไม่จ่าย"/>
      <sheetName val="BS"/>
      <sheetName val="W"/>
      <sheetName val="WORKUNIT"/>
      <sheetName val="FG"/>
      <sheetName val="Code"/>
      <sheetName val="Report"/>
      <sheetName val="10-1_Media"/>
      <sheetName val="GL_CB"/>
      <sheetName val="WORKING_TB_Q3"/>
      <sheetName val="14_9月分"/>
      <sheetName val="FOC_DOMESTIC"/>
      <sheetName val="test_2"/>
      <sheetName val="STart"/>
      <sheetName val="NEW NAME"/>
      <sheetName val="Raw Material"/>
      <sheetName val="Data2006"/>
      <sheetName val="Data2005"/>
      <sheetName val="List valid date"/>
      <sheetName val="price1-15"/>
      <sheetName val="AccpacTB"/>
      <sheetName val="List_valid_date"/>
      <sheetName val="OthCode"/>
      <sheetName val="Date"/>
      <sheetName val="ข้อมูลพนักงาน"/>
      <sheetName val="PAYMENT"/>
      <sheetName val="MENU-DOP"/>
      <sheetName val="ค่าใช้จ่าย"/>
      <sheetName val="Stock CS"/>
      <sheetName val="Stock LC"/>
      <sheetName val="MIVb"/>
      <sheetName val="CL-DP"/>
      <sheetName val="HO"/>
      <sheetName val="BN"/>
      <sheetName val="Daily"/>
      <sheetName val="Monthly Sales Report"/>
      <sheetName val="BookBank"/>
      <sheetName val="Monthly"/>
      <sheetName val="X303"/>
      <sheetName val="Detail"/>
      <sheetName val="Account List"/>
      <sheetName val="Discontinue_Item"/>
      <sheetName val="PL-D1"/>
      <sheetName val="Budget-Bal"/>
      <sheetName val="Data-Base AR"/>
      <sheetName val="macro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300"/>
      <sheetName val="CASA-PLAN"/>
      <sheetName val="AGING"/>
      <sheetName val="ＣＡＭＹ　ＭⅢ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FS-T"/>
      <sheetName val="Number"/>
      <sheetName val="HISTORICO"/>
      <sheetName val="AssetStatus"/>
      <sheetName val="AssetType"/>
      <sheetName val="License BOI"/>
      <sheetName val="Asset Class"/>
      <sheetName val="Depre. Key"/>
      <sheetName val="Location"/>
      <sheetName val="name"/>
      <sheetName val="Sheet2"/>
      <sheetName val="A&amp;L workings 300600"/>
      <sheetName val="un adjust"/>
      <sheetName val="Customer"/>
      <sheetName val="CIPA"/>
      <sheetName val="P&amp;L-A2001DCCN"/>
      <sheetName val="G.P. PROVISION"/>
      <sheetName val="INDEX"/>
      <sheetName val="加工リスト"/>
      <sheetName val="Data Page - Investment Base"/>
      <sheetName val="Data Page - P &amp; L"/>
      <sheetName val="Lead"/>
      <sheetName val="Std.Yield"/>
      <sheetName val="M03"/>
      <sheetName val="M01"/>
      <sheetName val="Sales Summary For Bu"/>
      <sheetName val="BOOK_VAT"/>
      <sheetName val="F-1"/>
      <sheetName val="Master TB"/>
      <sheetName val="T300"/>
      <sheetName val="FA Report"/>
      <sheetName val="ProductName"/>
      <sheetName val="BS (2007)"/>
      <sheetName val="Amount Sold"/>
      <sheetName val="Production Graph"/>
      <sheetName val="Production Qty"/>
      <sheetName val="WorkType"/>
      <sheetName val="NTA - Liabilities, Equities"/>
      <sheetName val="実績月"/>
      <sheetName val="BS "/>
      <sheetName val="NTA - Assets"/>
      <sheetName val="NTA - P&amp;L"/>
      <sheetName val="P&amp;L"/>
      <sheetName val="Inventory balance"/>
      <sheetName val="NEW_NAME"/>
      <sheetName val="Raw_Material"/>
      <sheetName val="Exchange_Rate"/>
      <sheetName val="Chklst_B"/>
      <sheetName val="A_08a"/>
      <sheetName val="IG_Payables__"/>
      <sheetName val="Nominal_Accounts"/>
      <sheetName val="10-1_Media1"/>
      <sheetName val="WORKING_TB_Q31"/>
      <sheetName val="GL_CB1"/>
      <sheetName val="14_9月分1"/>
      <sheetName val="FOC_DOMESTIC1"/>
      <sheetName val="test_21"/>
      <sheetName val="Wkgs_BS_Lead1"/>
      <sheetName val="NEW_NAME1"/>
      <sheetName val="Raw_Material1"/>
      <sheetName val="List_valid_date1"/>
      <sheetName val="Exchange_Rate1"/>
      <sheetName val="Chklst_B1"/>
      <sheetName val="A_08a1"/>
      <sheetName val="IG_Payables__1"/>
      <sheetName val="Nominal_Accounts1"/>
      <sheetName val="Stock_CS"/>
      <sheetName val="Stock_LC"/>
      <sheetName val="Monthly_Sales_Report"/>
      <sheetName val="Master_Config"/>
      <sheetName val="_IB-PL-YTD"/>
      <sheetName val="_IB-PL-00-01_SUMMARY"/>
      <sheetName val="เงินกู้_MGC"/>
      <sheetName val="_IBPL0001"/>
      <sheetName val="163040_LC-TR"/>
      <sheetName val="Trial_Balance"/>
      <sheetName val="TB_151-153_0913"/>
      <sheetName val="TB_632_0913"/>
      <sheetName val="Account_List"/>
      <sheetName val="Data-Base_AR"/>
      <sheetName val="17__Non_consolidated_stock"/>
      <sheetName val="General_Data"/>
      <sheetName val="14__Fixed_assets"/>
      <sheetName val="13__Intangible_assets"/>
      <sheetName val="TB_Grouping"/>
      <sheetName val="TB_Mapping"/>
      <sheetName val="TB_Q2_2013"/>
      <sheetName val="License_BOI"/>
      <sheetName val="Asset_Class"/>
      <sheetName val="Depre__Key"/>
      <sheetName val="A&amp;L_workings_300600"/>
      <sheetName val="un_adjust"/>
      <sheetName val="G_P__PROVISION"/>
      <sheetName val="Data_Page_-_Investment_Base"/>
      <sheetName val="Data_Page_-_P_&amp;_L"/>
      <sheetName val="Std_Yield"/>
      <sheetName val="FA_Report"/>
      <sheetName val="BS_(2007)"/>
      <sheetName val="Amount_Sold"/>
      <sheetName val="Production_Graph"/>
      <sheetName val="Production_Qty"/>
      <sheetName val="NTA_-_Liabilities,_Equities"/>
      <sheetName val="BS_"/>
      <sheetName val="NTA_-_Assets"/>
      <sheetName val="NTA_-_P&amp;L"/>
      <sheetName val="Master_TB"/>
      <sheetName val="Inventory_balance"/>
      <sheetName val="Master List (ม.ค.-มี.ค)"/>
      <sheetName val="ทรัพย์ประจำระหว่างทำ"/>
      <sheetName val="Purchase"/>
      <sheetName val="Dec15"/>
      <sheetName val="DEC31"/>
      <sheetName val="Tax coupon"/>
      <sheetName val="WK 1"/>
      <sheetName val="Table"/>
      <sheetName val="Sheet2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Freight"/>
      <sheetName val="Input Price"/>
      <sheetName val="#REF"/>
      <sheetName val="DEP12"/>
      <sheetName val="MV-Master"/>
      <sheetName val="A"/>
      <sheetName val="VAT"/>
      <sheetName val=" IBPL0001"/>
      <sheetName val="เงินกู้ MGC"/>
      <sheetName val="Config"/>
      <sheetName val="AR @ ACT"/>
      <sheetName val="Q4commit"/>
      <sheetName val="Old 2002"/>
      <sheetName val="เงินกู้ธนชาติ"/>
      <sheetName val=" IB-PL-00-01 SUMMARY"/>
      <sheetName val="Logic"/>
      <sheetName val="TrialBalance Q3-2002"/>
      <sheetName val="M1 BxT"/>
      <sheetName val="M2 BxT"/>
      <sheetName val="Common"/>
      <sheetName val="FRANCE"/>
      <sheetName val="Fixed Assets"/>
      <sheetName val="Exploration"/>
      <sheetName val="Development"/>
      <sheetName val="acs"/>
      <sheetName val="Parameters"/>
      <sheetName val="ADJ - RATE"/>
      <sheetName val="ตู้อุ่นพาย"/>
      <sheetName val="FY02 Fcst"/>
      <sheetName val="forecastCumu"/>
      <sheetName val="BS 10-1108"/>
      <sheetName val="Dec 2001"/>
      <sheetName val="ตั๋วเงินรับ"/>
      <sheetName val="Disposal"/>
      <sheetName val="CRITERIA1"/>
      <sheetName val="MENU"/>
      <sheetName val="Wkgs_BS Lead"/>
      <sheetName val="Elimination"/>
      <sheetName val="Chen"/>
      <sheetName val="Ex Hyp"/>
      <sheetName val="Exp"/>
      <sheetName val="Input Area"/>
      <sheetName val="5 UPS Data"/>
      <sheetName val=" IB-PL-YTD"/>
      <sheetName val="FORM8(1)"/>
      <sheetName val="Main Menu"/>
      <sheetName val="ตู้อุ่นพาย.xls"/>
      <sheetName val="FIRStat"/>
      <sheetName val="DummyDepoSwapY"/>
      <sheetName val="CodeMaster"/>
      <sheetName val="Self_Code_Master"/>
      <sheetName val="Contents"/>
      <sheetName val="CRC Assembly VIP"/>
      <sheetName val="Summary"/>
      <sheetName val="Payroll Pivot"/>
      <sheetName val="Info"/>
      <sheetName val="Genetica Molecular '07"/>
      <sheetName val="K2"/>
      <sheetName val="shi 00"/>
      <sheetName val="CRITERIA2"/>
      <sheetName val="GeneralInfo"/>
      <sheetName val="Income Statement"/>
      <sheetName val="eelist"/>
      <sheetName val="Customer"/>
      <sheetName val="G2"/>
      <sheetName val="E6"/>
      <sheetName val="G4"/>
      <sheetName val="BUILD95"/>
      <sheetName val="Trial Balance"/>
      <sheetName val="0506合并附注"/>
      <sheetName val="2动力设备"/>
      <sheetName val="PL"/>
      <sheetName val="Sum 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CB 1 - Current"/>
      <sheetName val="SCB 2 - Current"/>
      <sheetName val="part-import"/>
      <sheetName val="M_Maincomp"/>
      <sheetName val="AA-6_(2)"/>
      <sheetName val="10-test_(revise)"/>
      <sheetName val="10-1_Media"/>
      <sheetName val="MOLD-WinsFA31122005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@+DF (Pur)"/>
      <sheetName val="@+DF (Use)"/>
      <sheetName val="Imp05 (2)"/>
      <sheetName val="RM (2)"/>
      <sheetName val="RM"/>
      <sheetName val="SCB 1 - Current"/>
      <sheetName val="SCB 2 - Current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RM"/>
      <sheetName val="Age311299TESP"/>
      <sheetName val="P4DDBFTESP"/>
      <sheetName val="IntDec00TespM&amp;B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vel 00.01น"/>
      <sheetName val="Tank V@30 C"/>
      <sheetName val="Meter"/>
      <sheetName val="Level Loading"/>
      <sheetName val="DT to 1,2,3"/>
      <sheetName val="DT to 4,5,6"/>
      <sheetName val="ST to ST"/>
      <sheetName val="สอน.05(Gasoline)Vobs(ส.ค.)"/>
      <sheetName val="T-105-01,02,03(Nov13)"/>
      <sheetName val="Summary"/>
      <sheetName val="Prod.(DEC13)"/>
      <sheetName val="Meter ()"/>
      <sheetName val="Prod.(NOV13)"/>
      <sheetName val="สอน.05(Gasoline)Vobs(พ.ย. 56)"/>
      <sheetName val="Meter (OCT 13)"/>
      <sheetName val="T-105-01,02,03(OCT13)"/>
      <sheetName val="Prod.(OCT13)"/>
      <sheetName val="สอน.05(Gasoline)Vobs(ต.ค. 56) "/>
      <sheetName val="สอน.05(Gasoline)Vobs(ก.ย.56)"/>
      <sheetName val="Meter (SEP13) (2)"/>
      <sheetName val="Summary(SEP13)"/>
      <sheetName val="Meter (SEP13)"/>
      <sheetName val="T-105-01,02,03(SEP13)"/>
      <sheetName val="Prod.(SEP13)"/>
      <sheetName val="สอน.05(Gasoline)Vobs(มิถุนายน)"/>
      <sheetName val="สอน.05(Gasoline)Vobs(ก.ค.)"/>
      <sheetName val="สอน.05(Gasoline)Vobs(ก.ย.) "/>
      <sheetName val="Sheet1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5">
          <cell r="A5">
            <v>41548</v>
          </cell>
          <cell r="B5">
            <v>2146339</v>
          </cell>
          <cell r="C5">
            <v>2134534</v>
          </cell>
          <cell r="D5">
            <v>2339263</v>
          </cell>
          <cell r="E5">
            <v>2325929</v>
          </cell>
          <cell r="F5">
            <v>348150</v>
          </cell>
          <cell r="G5">
            <v>348182</v>
          </cell>
          <cell r="H5">
            <v>0</v>
          </cell>
          <cell r="I5">
            <v>0</v>
          </cell>
          <cell r="J5">
            <v>159199</v>
          </cell>
          <cell r="K5">
            <v>159914</v>
          </cell>
          <cell r="L5">
            <v>3973</v>
          </cell>
          <cell r="M5">
            <v>3127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F5">
            <v>0</v>
          </cell>
          <cell r="CG5">
            <v>0</v>
          </cell>
          <cell r="CH5">
            <v>118628</v>
          </cell>
          <cell r="CI5">
            <v>118758</v>
          </cell>
          <cell r="CJ5">
            <v>1884</v>
          </cell>
          <cell r="CK5">
            <v>1877</v>
          </cell>
          <cell r="CL5">
            <v>0</v>
          </cell>
          <cell r="CM5">
            <v>0</v>
          </cell>
          <cell r="CN5">
            <v>116744</v>
          </cell>
          <cell r="CO5">
            <v>116881</v>
          </cell>
          <cell r="CP5">
            <v>0</v>
          </cell>
          <cell r="CQ5">
            <v>0</v>
          </cell>
          <cell r="CR5">
            <v>0</v>
          </cell>
          <cell r="CS5">
            <v>0</v>
          </cell>
          <cell r="CT5">
            <v>0</v>
          </cell>
          <cell r="CU5">
            <v>0</v>
          </cell>
          <cell r="CV5">
            <v>6045</v>
          </cell>
          <cell r="CW5">
            <v>6039</v>
          </cell>
          <cell r="CX5">
            <v>1688</v>
          </cell>
          <cell r="CY5">
            <v>1688</v>
          </cell>
          <cell r="CZ5">
            <v>111542</v>
          </cell>
          <cell r="DA5">
            <v>111642</v>
          </cell>
          <cell r="DB5">
            <v>115899</v>
          </cell>
          <cell r="DC5">
            <v>115993</v>
          </cell>
          <cell r="DD5">
            <v>0</v>
          </cell>
          <cell r="DE5">
            <v>0</v>
          </cell>
          <cell r="DF5">
            <v>0</v>
          </cell>
          <cell r="DG5">
            <v>0</v>
          </cell>
          <cell r="DH5">
            <v>0</v>
          </cell>
          <cell r="DI5">
            <v>0</v>
          </cell>
          <cell r="DJ5">
            <v>2902</v>
          </cell>
          <cell r="DK5">
            <v>2893</v>
          </cell>
          <cell r="DL5">
            <v>2769</v>
          </cell>
          <cell r="DM5">
            <v>2755</v>
          </cell>
          <cell r="DN5">
            <v>115374</v>
          </cell>
          <cell r="DO5">
            <v>115170</v>
          </cell>
          <cell r="DP5">
            <v>115507</v>
          </cell>
          <cell r="DQ5">
            <v>115308</v>
          </cell>
          <cell r="DR5">
            <v>0</v>
          </cell>
          <cell r="DS5">
            <v>0</v>
          </cell>
          <cell r="DT5">
            <v>0</v>
          </cell>
          <cell r="DU5">
            <v>0</v>
          </cell>
          <cell r="DV5">
            <v>0</v>
          </cell>
          <cell r="DW5">
            <v>0</v>
          </cell>
          <cell r="DX5">
            <v>3379</v>
          </cell>
          <cell r="DY5">
            <v>3373</v>
          </cell>
          <cell r="DZ5">
            <v>115401</v>
          </cell>
          <cell r="EA5">
            <v>115251</v>
          </cell>
          <cell r="EB5">
            <v>112022</v>
          </cell>
          <cell r="EC5">
            <v>111878</v>
          </cell>
          <cell r="ED5">
            <v>0</v>
          </cell>
          <cell r="EE5">
            <v>0</v>
          </cell>
          <cell r="EF5">
            <v>0</v>
          </cell>
          <cell r="EG5">
            <v>0</v>
          </cell>
          <cell r="EH5">
            <v>0</v>
          </cell>
          <cell r="EI5">
            <v>0</v>
          </cell>
          <cell r="EJ5">
            <v>0</v>
          </cell>
          <cell r="EK5">
            <v>0</v>
          </cell>
          <cell r="EL5">
            <v>8022</v>
          </cell>
          <cell r="EM5">
            <v>8010</v>
          </cell>
          <cell r="EN5">
            <v>7968</v>
          </cell>
          <cell r="EO5">
            <v>7956</v>
          </cell>
          <cell r="EP5">
            <v>0</v>
          </cell>
          <cell r="EQ5">
            <v>0</v>
          </cell>
          <cell r="ER5">
            <v>0</v>
          </cell>
          <cell r="ES5">
            <v>0</v>
          </cell>
          <cell r="ET5">
            <v>0</v>
          </cell>
          <cell r="EU5">
            <v>0</v>
          </cell>
          <cell r="EV5">
            <v>-54</v>
          </cell>
          <cell r="EW5">
            <v>-54</v>
          </cell>
          <cell r="EX5">
            <v>0</v>
          </cell>
          <cell r="EY5">
            <v>0</v>
          </cell>
          <cell r="EZ5">
            <v>0</v>
          </cell>
          <cell r="FA5">
            <v>0</v>
          </cell>
          <cell r="FB5">
            <v>0</v>
          </cell>
          <cell r="FC5">
            <v>0</v>
          </cell>
          <cell r="FD5">
            <v>0</v>
          </cell>
          <cell r="FE5">
            <v>0</v>
          </cell>
          <cell r="FF5">
            <v>0</v>
          </cell>
          <cell r="FG5">
            <v>0</v>
          </cell>
          <cell r="FH5">
            <v>0</v>
          </cell>
          <cell r="FI5">
            <v>0</v>
          </cell>
          <cell r="FJ5">
            <v>0</v>
          </cell>
          <cell r="FK5">
            <v>0</v>
          </cell>
          <cell r="FL5">
            <v>0</v>
          </cell>
          <cell r="FM5">
            <v>0</v>
          </cell>
          <cell r="FN5">
            <v>2277293</v>
          </cell>
          <cell r="FO5">
            <v>2265597</v>
          </cell>
          <cell r="FP5">
            <v>338938</v>
          </cell>
          <cell r="FQ5">
            <v>338690</v>
          </cell>
          <cell r="FR5">
            <v>348150</v>
          </cell>
          <cell r="FS5">
            <v>348182</v>
          </cell>
          <cell r="FT5">
            <v>159199</v>
          </cell>
          <cell r="FU5">
            <v>159914</v>
          </cell>
          <cell r="FV5">
            <v>2461005</v>
          </cell>
          <cell r="FW5">
            <v>2447500</v>
          </cell>
          <cell r="FX5">
            <v>3973</v>
          </cell>
          <cell r="FY5">
            <v>3127</v>
          </cell>
        </row>
        <row r="6">
          <cell r="A6">
            <v>41549</v>
          </cell>
          <cell r="B6">
            <v>2339263</v>
          </cell>
          <cell r="C6">
            <v>2325929</v>
          </cell>
          <cell r="D6">
            <v>2438460</v>
          </cell>
          <cell r="E6">
            <v>2424561</v>
          </cell>
          <cell r="F6">
            <v>295742</v>
          </cell>
          <cell r="G6">
            <v>295315</v>
          </cell>
          <cell r="H6">
            <v>0</v>
          </cell>
          <cell r="I6">
            <v>0</v>
          </cell>
          <cell r="J6">
            <v>199006</v>
          </cell>
          <cell r="K6">
            <v>199826</v>
          </cell>
          <cell r="L6">
            <v>2461</v>
          </cell>
          <cell r="M6">
            <v>3143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F6">
            <v>0</v>
          </cell>
          <cell r="CG6">
            <v>0</v>
          </cell>
          <cell r="CH6">
            <v>1884</v>
          </cell>
          <cell r="CI6">
            <v>1877</v>
          </cell>
          <cell r="CJ6">
            <v>2360</v>
          </cell>
          <cell r="CK6">
            <v>2350</v>
          </cell>
          <cell r="CL6">
            <v>115899</v>
          </cell>
          <cell r="CM6">
            <v>115753</v>
          </cell>
          <cell r="CN6">
            <v>115423</v>
          </cell>
          <cell r="CO6">
            <v>115280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0</v>
          </cell>
          <cell r="CV6">
            <v>1688</v>
          </cell>
          <cell r="CW6">
            <v>1688</v>
          </cell>
          <cell r="CX6">
            <v>2752</v>
          </cell>
          <cell r="CY6">
            <v>2738</v>
          </cell>
          <cell r="CZ6">
            <v>65417</v>
          </cell>
          <cell r="DA6">
            <v>65269</v>
          </cell>
          <cell r="DB6">
            <v>64353</v>
          </cell>
          <cell r="DC6">
            <v>64219</v>
          </cell>
          <cell r="DD6">
            <v>0</v>
          </cell>
          <cell r="DE6">
            <v>0</v>
          </cell>
          <cell r="DF6">
            <v>0</v>
          </cell>
          <cell r="DG6">
            <v>0</v>
          </cell>
          <cell r="DH6">
            <v>0</v>
          </cell>
          <cell r="DI6">
            <v>0</v>
          </cell>
          <cell r="DJ6">
            <v>2769</v>
          </cell>
          <cell r="DK6">
            <v>2755</v>
          </cell>
          <cell r="DL6">
            <v>5980</v>
          </cell>
          <cell r="DM6">
            <v>5951</v>
          </cell>
          <cell r="DN6">
            <v>3211</v>
          </cell>
          <cell r="DO6">
            <v>3196</v>
          </cell>
          <cell r="DP6">
            <v>0</v>
          </cell>
          <cell r="DQ6">
            <v>0</v>
          </cell>
          <cell r="DR6">
            <v>0</v>
          </cell>
          <cell r="DS6">
            <v>0</v>
          </cell>
          <cell r="DT6">
            <v>0</v>
          </cell>
          <cell r="DU6">
            <v>0</v>
          </cell>
          <cell r="DV6">
            <v>0</v>
          </cell>
          <cell r="DW6">
            <v>0</v>
          </cell>
          <cell r="DX6">
            <v>115401</v>
          </cell>
          <cell r="DY6">
            <v>115251</v>
          </cell>
          <cell r="DZ6">
            <v>2692</v>
          </cell>
          <cell r="EA6">
            <v>2688</v>
          </cell>
          <cell r="EB6">
            <v>3257</v>
          </cell>
          <cell r="EC6">
            <v>3253</v>
          </cell>
          <cell r="ED6">
            <v>115966</v>
          </cell>
          <cell r="EE6">
            <v>115816</v>
          </cell>
          <cell r="EF6">
            <v>0</v>
          </cell>
          <cell r="EG6">
            <v>0</v>
          </cell>
          <cell r="EH6">
            <v>0</v>
          </cell>
          <cell r="EI6">
            <v>0</v>
          </cell>
          <cell r="EJ6">
            <v>0</v>
          </cell>
          <cell r="EK6">
            <v>0</v>
          </cell>
          <cell r="EL6">
            <v>7968</v>
          </cell>
          <cell r="EM6">
            <v>7956</v>
          </cell>
          <cell r="EN6">
            <v>8049</v>
          </cell>
          <cell r="EO6">
            <v>8037</v>
          </cell>
          <cell r="EP6">
            <v>0</v>
          </cell>
          <cell r="EQ6">
            <v>0</v>
          </cell>
          <cell r="ER6">
            <v>0</v>
          </cell>
          <cell r="ES6">
            <v>0</v>
          </cell>
          <cell r="ET6">
            <v>0</v>
          </cell>
          <cell r="EU6">
            <v>0</v>
          </cell>
          <cell r="EV6">
            <v>81</v>
          </cell>
          <cell r="EW6">
            <v>81</v>
          </cell>
          <cell r="EX6">
            <v>0</v>
          </cell>
          <cell r="EY6">
            <v>0</v>
          </cell>
          <cell r="EZ6">
            <v>0</v>
          </cell>
          <cell r="FA6">
            <v>0</v>
          </cell>
          <cell r="FB6">
            <v>0</v>
          </cell>
          <cell r="FC6">
            <v>0</v>
          </cell>
          <cell r="FD6">
            <v>0</v>
          </cell>
          <cell r="FE6">
            <v>0</v>
          </cell>
          <cell r="FF6">
            <v>0</v>
          </cell>
          <cell r="FG6">
            <v>0</v>
          </cell>
          <cell r="FH6">
            <v>0</v>
          </cell>
          <cell r="FI6">
            <v>0</v>
          </cell>
          <cell r="FJ6">
            <v>0</v>
          </cell>
          <cell r="FK6">
            <v>0</v>
          </cell>
          <cell r="FL6">
            <v>0</v>
          </cell>
          <cell r="FM6">
            <v>0</v>
          </cell>
          <cell r="FN6">
            <v>2461005</v>
          </cell>
          <cell r="FO6">
            <v>2447500</v>
          </cell>
          <cell r="FP6">
            <v>187784</v>
          </cell>
          <cell r="FQ6">
            <v>187471</v>
          </cell>
          <cell r="FR6">
            <v>295742</v>
          </cell>
          <cell r="FS6">
            <v>295315</v>
          </cell>
          <cell r="FT6">
            <v>199006</v>
          </cell>
          <cell r="FU6">
            <v>199826</v>
          </cell>
          <cell r="FV6">
            <v>2452244</v>
          </cell>
          <cell r="FW6">
            <v>2438288</v>
          </cell>
          <cell r="FX6">
            <v>2461</v>
          </cell>
          <cell r="FY6">
            <v>3143</v>
          </cell>
        </row>
        <row r="7">
          <cell r="A7">
            <v>41550</v>
          </cell>
          <cell r="B7">
            <v>2438460</v>
          </cell>
          <cell r="C7">
            <v>2424561</v>
          </cell>
          <cell r="D7">
            <v>2317701</v>
          </cell>
          <cell r="E7">
            <v>2303795</v>
          </cell>
          <cell r="F7">
            <v>117099</v>
          </cell>
          <cell r="G7">
            <v>116932</v>
          </cell>
          <cell r="H7">
            <v>0</v>
          </cell>
          <cell r="I7">
            <v>0</v>
          </cell>
          <cell r="J7">
            <v>238805</v>
          </cell>
          <cell r="K7">
            <v>239594</v>
          </cell>
          <cell r="L7">
            <v>947</v>
          </cell>
          <cell r="M7">
            <v>1896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2360</v>
          </cell>
          <cell r="CI7">
            <v>2350</v>
          </cell>
          <cell r="CJ7">
            <v>2360</v>
          </cell>
          <cell r="CK7">
            <v>2350</v>
          </cell>
          <cell r="CL7">
            <v>0</v>
          </cell>
          <cell r="CM7">
            <v>0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0</v>
          </cell>
          <cell r="CV7">
            <v>2752</v>
          </cell>
          <cell r="CW7">
            <v>2738</v>
          </cell>
          <cell r="CX7">
            <v>2752</v>
          </cell>
          <cell r="CY7">
            <v>2738</v>
          </cell>
          <cell r="CZ7">
            <v>0</v>
          </cell>
          <cell r="DA7">
            <v>0</v>
          </cell>
          <cell r="DB7">
            <v>0</v>
          </cell>
          <cell r="DC7">
            <v>0</v>
          </cell>
          <cell r="DD7">
            <v>0</v>
          </cell>
          <cell r="DE7">
            <v>0</v>
          </cell>
          <cell r="DF7">
            <v>0</v>
          </cell>
          <cell r="DG7">
            <v>0</v>
          </cell>
          <cell r="DH7">
            <v>0</v>
          </cell>
          <cell r="DI7">
            <v>0</v>
          </cell>
          <cell r="DJ7">
            <v>5980</v>
          </cell>
          <cell r="DK7">
            <v>5951</v>
          </cell>
          <cell r="DL7">
            <v>1681</v>
          </cell>
          <cell r="DM7">
            <v>1670</v>
          </cell>
          <cell r="DN7">
            <v>112800</v>
          </cell>
          <cell r="DO7">
            <v>112651</v>
          </cell>
          <cell r="DP7">
            <v>117099</v>
          </cell>
          <cell r="DQ7">
            <v>116932</v>
          </cell>
          <cell r="DR7">
            <v>0</v>
          </cell>
          <cell r="DS7">
            <v>0</v>
          </cell>
          <cell r="DT7">
            <v>0</v>
          </cell>
          <cell r="DU7">
            <v>0</v>
          </cell>
          <cell r="DV7">
            <v>0</v>
          </cell>
          <cell r="DW7">
            <v>0</v>
          </cell>
          <cell r="DX7">
            <v>2692</v>
          </cell>
          <cell r="DY7">
            <v>2688</v>
          </cell>
          <cell r="DZ7">
            <v>110628</v>
          </cell>
          <cell r="EA7">
            <v>110683</v>
          </cell>
          <cell r="EB7">
            <v>107936</v>
          </cell>
          <cell r="EC7">
            <v>107995</v>
          </cell>
          <cell r="ED7">
            <v>0</v>
          </cell>
          <cell r="EE7">
            <v>0</v>
          </cell>
          <cell r="EF7">
            <v>0</v>
          </cell>
          <cell r="EG7">
            <v>0</v>
          </cell>
          <cell r="EH7">
            <v>0</v>
          </cell>
          <cell r="EI7">
            <v>0</v>
          </cell>
          <cell r="EJ7">
            <v>0</v>
          </cell>
          <cell r="EK7">
            <v>0</v>
          </cell>
          <cell r="EL7">
            <v>8049</v>
          </cell>
          <cell r="EM7">
            <v>8037</v>
          </cell>
          <cell r="EN7">
            <v>8049</v>
          </cell>
          <cell r="EO7">
            <v>8037</v>
          </cell>
          <cell r="EP7">
            <v>0</v>
          </cell>
          <cell r="EQ7">
            <v>0</v>
          </cell>
          <cell r="ER7">
            <v>0</v>
          </cell>
          <cell r="ES7">
            <v>0</v>
          </cell>
          <cell r="ET7">
            <v>0</v>
          </cell>
          <cell r="EU7">
            <v>0</v>
          </cell>
          <cell r="EV7">
            <v>0</v>
          </cell>
          <cell r="EW7">
            <v>0</v>
          </cell>
          <cell r="EX7">
            <v>0</v>
          </cell>
          <cell r="EY7">
            <v>0</v>
          </cell>
          <cell r="EZ7">
            <v>0</v>
          </cell>
          <cell r="FA7">
            <v>0</v>
          </cell>
          <cell r="FB7">
            <v>0</v>
          </cell>
          <cell r="FC7">
            <v>0</v>
          </cell>
          <cell r="FD7">
            <v>0</v>
          </cell>
          <cell r="FE7">
            <v>0</v>
          </cell>
          <cell r="FF7">
            <v>0</v>
          </cell>
          <cell r="FG7">
            <v>0</v>
          </cell>
          <cell r="FH7">
            <v>0</v>
          </cell>
          <cell r="FI7">
            <v>0</v>
          </cell>
          <cell r="FJ7">
            <v>0</v>
          </cell>
          <cell r="FK7">
            <v>0</v>
          </cell>
          <cell r="FL7">
            <v>0</v>
          </cell>
          <cell r="FM7">
            <v>0</v>
          </cell>
          <cell r="FN7">
            <v>2452244</v>
          </cell>
          <cell r="FO7">
            <v>2438288</v>
          </cell>
          <cell r="FP7">
            <v>220736</v>
          </cell>
          <cell r="FQ7">
            <v>220646</v>
          </cell>
          <cell r="FR7">
            <v>117099</v>
          </cell>
          <cell r="FS7">
            <v>116932</v>
          </cell>
          <cell r="FT7">
            <v>238805</v>
          </cell>
          <cell r="FU7">
            <v>239594</v>
          </cell>
          <cell r="FV7">
            <v>2435122</v>
          </cell>
          <cell r="FW7">
            <v>2421236</v>
          </cell>
          <cell r="FX7">
            <v>947</v>
          </cell>
          <cell r="FY7">
            <v>1896</v>
          </cell>
        </row>
        <row r="8">
          <cell r="A8">
            <v>41551</v>
          </cell>
          <cell r="B8">
            <v>2317701</v>
          </cell>
          <cell r="C8">
            <v>2303795</v>
          </cell>
          <cell r="D8">
            <v>2237808</v>
          </cell>
          <cell r="E8">
            <v>2223710</v>
          </cell>
          <cell r="F8">
            <v>117003</v>
          </cell>
          <cell r="G8">
            <v>117062</v>
          </cell>
          <cell r="H8">
            <v>0</v>
          </cell>
          <cell r="I8">
            <v>0</v>
          </cell>
          <cell r="J8">
            <v>198998</v>
          </cell>
          <cell r="K8">
            <v>199817</v>
          </cell>
          <cell r="L8">
            <v>2102</v>
          </cell>
          <cell r="M8">
            <v>2670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2360</v>
          </cell>
          <cell r="CI8">
            <v>2350</v>
          </cell>
          <cell r="CJ8">
            <v>63476</v>
          </cell>
          <cell r="CK8">
            <v>63489</v>
          </cell>
          <cell r="CL8">
            <v>61116</v>
          </cell>
          <cell r="CM8">
            <v>61139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2752</v>
          </cell>
          <cell r="CW8">
            <v>2738</v>
          </cell>
          <cell r="CX8">
            <v>2752</v>
          </cell>
          <cell r="CY8">
            <v>2738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1681</v>
          </cell>
          <cell r="DK8">
            <v>1670</v>
          </cell>
          <cell r="DL8">
            <v>1681</v>
          </cell>
          <cell r="DM8">
            <v>1670</v>
          </cell>
          <cell r="DN8">
            <v>0</v>
          </cell>
          <cell r="DO8">
            <v>0</v>
          </cell>
          <cell r="DP8">
            <v>0</v>
          </cell>
          <cell r="DQ8">
            <v>0</v>
          </cell>
          <cell r="DR8">
            <v>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110628</v>
          </cell>
          <cell r="DY8">
            <v>110683</v>
          </cell>
          <cell r="DZ8">
            <v>1948</v>
          </cell>
          <cell r="EA8">
            <v>1948</v>
          </cell>
          <cell r="EB8">
            <v>8323</v>
          </cell>
          <cell r="EC8">
            <v>8327</v>
          </cell>
          <cell r="ED8">
            <v>117003</v>
          </cell>
          <cell r="EE8">
            <v>117062</v>
          </cell>
          <cell r="EF8">
            <v>0</v>
          </cell>
          <cell r="EG8">
            <v>0</v>
          </cell>
          <cell r="EH8">
            <v>0</v>
          </cell>
          <cell r="EI8">
            <v>0</v>
          </cell>
          <cell r="EJ8">
            <v>0</v>
          </cell>
          <cell r="EK8">
            <v>0</v>
          </cell>
          <cell r="EL8">
            <v>8049</v>
          </cell>
          <cell r="EM8">
            <v>8037</v>
          </cell>
          <cell r="EN8">
            <v>8076</v>
          </cell>
          <cell r="EO8">
            <v>8064</v>
          </cell>
          <cell r="EP8">
            <v>0</v>
          </cell>
          <cell r="EQ8">
            <v>0</v>
          </cell>
          <cell r="ER8">
            <v>0</v>
          </cell>
          <cell r="ES8">
            <v>0</v>
          </cell>
          <cell r="ET8">
            <v>0</v>
          </cell>
          <cell r="EU8">
            <v>0</v>
          </cell>
          <cell r="EV8">
            <v>27</v>
          </cell>
          <cell r="EW8">
            <v>27</v>
          </cell>
          <cell r="EX8">
            <v>0</v>
          </cell>
          <cell r="EY8">
            <v>0</v>
          </cell>
          <cell r="EZ8">
            <v>0</v>
          </cell>
          <cell r="FA8">
            <v>0</v>
          </cell>
          <cell r="FB8">
            <v>0</v>
          </cell>
          <cell r="FC8">
            <v>0</v>
          </cell>
          <cell r="FD8">
            <v>0</v>
          </cell>
          <cell r="FE8">
            <v>0</v>
          </cell>
          <cell r="FF8">
            <v>0</v>
          </cell>
          <cell r="FG8">
            <v>0</v>
          </cell>
          <cell r="FH8">
            <v>0</v>
          </cell>
          <cell r="FI8">
            <v>0</v>
          </cell>
          <cell r="FJ8">
            <v>0</v>
          </cell>
          <cell r="FK8">
            <v>0</v>
          </cell>
          <cell r="FL8">
            <v>0</v>
          </cell>
          <cell r="FM8">
            <v>0</v>
          </cell>
          <cell r="FN8">
            <v>2435122</v>
          </cell>
          <cell r="FO8">
            <v>2421236</v>
          </cell>
          <cell r="FP8">
            <v>69439</v>
          </cell>
          <cell r="FQ8">
            <v>69466</v>
          </cell>
          <cell r="FR8">
            <v>117003</v>
          </cell>
          <cell r="FS8">
            <v>117062</v>
          </cell>
          <cell r="FT8">
            <v>198998</v>
          </cell>
          <cell r="FU8">
            <v>199817</v>
          </cell>
          <cell r="FV8">
            <v>2307665</v>
          </cell>
          <cell r="FW8">
            <v>2293555</v>
          </cell>
          <cell r="FX8">
            <v>2102</v>
          </cell>
          <cell r="FY8">
            <v>2670</v>
          </cell>
        </row>
        <row r="9">
          <cell r="A9">
            <v>41552</v>
          </cell>
          <cell r="B9">
            <v>2237808</v>
          </cell>
          <cell r="C9">
            <v>2223710</v>
          </cell>
          <cell r="D9">
            <v>2550650</v>
          </cell>
          <cell r="E9">
            <v>2534581</v>
          </cell>
          <cell r="F9">
            <v>349291</v>
          </cell>
          <cell r="G9">
            <v>349193</v>
          </cell>
          <cell r="H9">
            <v>0</v>
          </cell>
          <cell r="I9">
            <v>0</v>
          </cell>
          <cell r="J9">
            <v>39802</v>
          </cell>
          <cell r="K9">
            <v>39967</v>
          </cell>
          <cell r="L9">
            <v>3353</v>
          </cell>
          <cell r="M9">
            <v>1645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63476</v>
          </cell>
          <cell r="CI9">
            <v>63489</v>
          </cell>
          <cell r="CJ9">
            <v>2202</v>
          </cell>
          <cell r="CK9">
            <v>2193</v>
          </cell>
          <cell r="CL9">
            <v>54994</v>
          </cell>
          <cell r="CM9">
            <v>55017</v>
          </cell>
          <cell r="CN9">
            <v>116268</v>
          </cell>
          <cell r="CO9">
            <v>116313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0</v>
          </cell>
          <cell r="CV9">
            <v>2752</v>
          </cell>
          <cell r="CW9">
            <v>2738</v>
          </cell>
          <cell r="CX9">
            <v>1423</v>
          </cell>
          <cell r="CY9">
            <v>1418</v>
          </cell>
          <cell r="CZ9">
            <v>115841</v>
          </cell>
          <cell r="DA9">
            <v>115724</v>
          </cell>
          <cell r="DB9">
            <v>117170</v>
          </cell>
          <cell r="DC9">
            <v>117044</v>
          </cell>
          <cell r="DD9">
            <v>0</v>
          </cell>
          <cell r="DE9">
            <v>0</v>
          </cell>
          <cell r="DF9">
            <v>0</v>
          </cell>
          <cell r="DG9">
            <v>0</v>
          </cell>
          <cell r="DH9">
            <v>0</v>
          </cell>
          <cell r="DI9">
            <v>0</v>
          </cell>
          <cell r="DJ9">
            <v>1681</v>
          </cell>
          <cell r="DK9">
            <v>1670</v>
          </cell>
          <cell r="DL9">
            <v>2716</v>
          </cell>
          <cell r="DM9">
            <v>2697</v>
          </cell>
          <cell r="DN9">
            <v>116888</v>
          </cell>
          <cell r="DO9">
            <v>116863</v>
          </cell>
          <cell r="DP9">
            <v>115853</v>
          </cell>
          <cell r="DQ9">
            <v>115836</v>
          </cell>
          <cell r="DR9">
            <v>0</v>
          </cell>
          <cell r="DS9">
            <v>0</v>
          </cell>
          <cell r="DT9">
            <v>0</v>
          </cell>
          <cell r="DU9">
            <v>0</v>
          </cell>
          <cell r="DV9">
            <v>0</v>
          </cell>
          <cell r="DW9">
            <v>0</v>
          </cell>
          <cell r="DX9">
            <v>1948</v>
          </cell>
          <cell r="DY9">
            <v>1948</v>
          </cell>
          <cell r="DZ9">
            <v>82627</v>
          </cell>
          <cell r="EA9">
            <v>82528</v>
          </cell>
          <cell r="EB9">
            <v>80679</v>
          </cell>
          <cell r="EC9">
            <v>80580</v>
          </cell>
          <cell r="ED9">
            <v>0</v>
          </cell>
          <cell r="EE9">
            <v>0</v>
          </cell>
          <cell r="EF9">
            <v>0</v>
          </cell>
          <cell r="EG9">
            <v>0</v>
          </cell>
          <cell r="EH9">
            <v>0</v>
          </cell>
          <cell r="EI9">
            <v>0</v>
          </cell>
          <cell r="EJ9">
            <v>0</v>
          </cell>
          <cell r="EK9">
            <v>0</v>
          </cell>
          <cell r="EL9">
            <v>8076</v>
          </cell>
          <cell r="EM9">
            <v>8064</v>
          </cell>
          <cell r="EN9">
            <v>8103</v>
          </cell>
          <cell r="EO9">
            <v>8091</v>
          </cell>
          <cell r="EP9">
            <v>0</v>
          </cell>
          <cell r="EQ9">
            <v>0</v>
          </cell>
          <cell r="ER9">
            <v>0</v>
          </cell>
          <cell r="ES9">
            <v>0</v>
          </cell>
          <cell r="ET9">
            <v>0</v>
          </cell>
          <cell r="EU9">
            <v>0</v>
          </cell>
          <cell r="EV9">
            <v>27</v>
          </cell>
          <cell r="EW9">
            <v>27</v>
          </cell>
          <cell r="EX9">
            <v>0</v>
          </cell>
          <cell r="EY9">
            <v>0</v>
          </cell>
          <cell r="EZ9">
            <v>0</v>
          </cell>
          <cell r="FA9">
            <v>0</v>
          </cell>
          <cell r="FB9">
            <v>0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G9">
            <v>0</v>
          </cell>
          <cell r="FH9">
            <v>0</v>
          </cell>
          <cell r="FI9">
            <v>0</v>
          </cell>
          <cell r="FJ9">
            <v>0</v>
          </cell>
          <cell r="FK9">
            <v>0</v>
          </cell>
          <cell r="FL9">
            <v>0</v>
          </cell>
          <cell r="FM9">
            <v>0</v>
          </cell>
          <cell r="FN9">
            <v>2307665</v>
          </cell>
          <cell r="FO9">
            <v>2293555</v>
          </cell>
          <cell r="FP9">
            <v>368402</v>
          </cell>
          <cell r="FQ9">
            <v>368184</v>
          </cell>
          <cell r="FR9">
            <v>349291</v>
          </cell>
          <cell r="FS9">
            <v>349193</v>
          </cell>
          <cell r="FT9">
            <v>39802</v>
          </cell>
          <cell r="FU9">
            <v>39967</v>
          </cell>
          <cell r="FV9">
            <v>2639618</v>
          </cell>
          <cell r="FW9">
            <v>2623417</v>
          </cell>
          <cell r="FX9">
            <v>3353</v>
          </cell>
          <cell r="FY9">
            <v>1645</v>
          </cell>
        </row>
        <row r="10">
          <cell r="A10">
            <v>41553</v>
          </cell>
          <cell r="B10">
            <v>2550650</v>
          </cell>
          <cell r="C10">
            <v>2534581</v>
          </cell>
          <cell r="D10">
            <v>2746186</v>
          </cell>
          <cell r="E10">
            <v>2727787</v>
          </cell>
          <cell r="F10">
            <v>231973</v>
          </cell>
          <cell r="G10">
            <v>230989</v>
          </cell>
          <cell r="H10">
            <v>0</v>
          </cell>
          <cell r="I10">
            <v>0</v>
          </cell>
          <cell r="J10">
            <v>39805</v>
          </cell>
          <cell r="K10">
            <v>39958</v>
          </cell>
          <cell r="L10">
            <v>3368</v>
          </cell>
          <cell r="M10">
            <v>2175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115246</v>
          </cell>
          <cell r="AG10">
            <v>114900</v>
          </cell>
          <cell r="AH10">
            <v>115443</v>
          </cell>
          <cell r="AI10">
            <v>113960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-197</v>
          </cell>
          <cell r="AO10">
            <v>940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2202</v>
          </cell>
          <cell r="CI10">
            <v>2193</v>
          </cell>
          <cell r="CJ10">
            <v>1724</v>
          </cell>
          <cell r="CK10">
            <v>1708</v>
          </cell>
          <cell r="CL10">
            <v>116030</v>
          </cell>
          <cell r="CM10">
            <v>115188</v>
          </cell>
          <cell r="CN10">
            <v>116508</v>
          </cell>
          <cell r="CO10">
            <v>115673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0</v>
          </cell>
          <cell r="CV10">
            <v>1423</v>
          </cell>
          <cell r="CW10">
            <v>1418</v>
          </cell>
          <cell r="CX10">
            <v>2963</v>
          </cell>
          <cell r="CY10">
            <v>2930</v>
          </cell>
          <cell r="CZ10">
            <v>116983</v>
          </cell>
          <cell r="DA10">
            <v>115472</v>
          </cell>
          <cell r="DB10">
            <v>115443</v>
          </cell>
          <cell r="DC10">
            <v>113960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2716</v>
          </cell>
          <cell r="DK10">
            <v>2697</v>
          </cell>
          <cell r="DL10">
            <v>97927</v>
          </cell>
          <cell r="DM10">
            <v>97555</v>
          </cell>
          <cell r="DN10">
            <v>95211</v>
          </cell>
          <cell r="DO10">
            <v>94858</v>
          </cell>
          <cell r="DP10">
            <v>0</v>
          </cell>
          <cell r="DQ10">
            <v>0</v>
          </cell>
          <cell r="DR10">
            <v>0</v>
          </cell>
          <cell r="DS10">
            <v>0</v>
          </cell>
          <cell r="DT10">
            <v>0</v>
          </cell>
          <cell r="DU10">
            <v>0</v>
          </cell>
          <cell r="DV10">
            <v>0</v>
          </cell>
          <cell r="DW10">
            <v>0</v>
          </cell>
          <cell r="DX10">
            <v>82627</v>
          </cell>
          <cell r="DY10">
            <v>82528</v>
          </cell>
          <cell r="DZ10">
            <v>2825</v>
          </cell>
          <cell r="EA10">
            <v>2820</v>
          </cell>
          <cell r="EB10">
            <v>35663</v>
          </cell>
          <cell r="EC10">
            <v>35608</v>
          </cell>
          <cell r="ED10">
            <v>115465</v>
          </cell>
          <cell r="EE10">
            <v>115316</v>
          </cell>
          <cell r="EF10">
            <v>0</v>
          </cell>
          <cell r="EG10">
            <v>0</v>
          </cell>
          <cell r="EH10">
            <v>0</v>
          </cell>
          <cell r="EI10">
            <v>0</v>
          </cell>
          <cell r="EJ10">
            <v>0</v>
          </cell>
          <cell r="EK10">
            <v>0</v>
          </cell>
          <cell r="EL10">
            <v>8103</v>
          </cell>
          <cell r="EM10">
            <v>8091</v>
          </cell>
          <cell r="EN10">
            <v>8103</v>
          </cell>
          <cell r="EO10">
            <v>8091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0</v>
          </cell>
          <cell r="EW10">
            <v>0</v>
          </cell>
          <cell r="EX10">
            <v>0</v>
          </cell>
          <cell r="EY10">
            <v>0</v>
          </cell>
          <cell r="EZ10">
            <v>0</v>
          </cell>
          <cell r="FA10">
            <v>0</v>
          </cell>
          <cell r="FB10">
            <v>0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0</v>
          </cell>
          <cell r="FH10">
            <v>0</v>
          </cell>
          <cell r="FI10">
            <v>0</v>
          </cell>
          <cell r="FJ10">
            <v>0</v>
          </cell>
          <cell r="FK10">
            <v>0</v>
          </cell>
          <cell r="FL10">
            <v>0</v>
          </cell>
          <cell r="FM10">
            <v>0</v>
          </cell>
          <cell r="FN10">
            <v>2639618</v>
          </cell>
          <cell r="FO10">
            <v>2623417</v>
          </cell>
          <cell r="FP10">
            <v>363887</v>
          </cell>
          <cell r="FQ10">
            <v>361126</v>
          </cell>
          <cell r="FR10">
            <v>347416</v>
          </cell>
          <cell r="FS10">
            <v>344949</v>
          </cell>
          <cell r="FT10">
            <v>39805</v>
          </cell>
          <cell r="FU10">
            <v>39958</v>
          </cell>
          <cell r="FV10">
            <v>2966871</v>
          </cell>
          <cell r="FW10">
            <v>2947700</v>
          </cell>
          <cell r="FX10">
            <v>3171</v>
          </cell>
          <cell r="FY10">
            <v>3115</v>
          </cell>
        </row>
        <row r="11">
          <cell r="A11">
            <v>41554</v>
          </cell>
          <cell r="B11">
            <v>2746186</v>
          </cell>
          <cell r="C11">
            <v>2727787</v>
          </cell>
          <cell r="D11">
            <v>2427560</v>
          </cell>
          <cell r="E11">
            <v>2411053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318398</v>
          </cell>
          <cell r="K11">
            <v>319249</v>
          </cell>
          <cell r="L11">
            <v>-228</v>
          </cell>
          <cell r="M11">
            <v>2515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115246</v>
          </cell>
          <cell r="AE11">
            <v>114900</v>
          </cell>
          <cell r="AF11">
            <v>486166</v>
          </cell>
          <cell r="AG11">
            <v>483346</v>
          </cell>
          <cell r="AH11">
            <v>368031</v>
          </cell>
          <cell r="AI11">
            <v>367554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2889</v>
          </cell>
          <cell r="AO11">
            <v>892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1724</v>
          </cell>
          <cell r="CI11">
            <v>1708</v>
          </cell>
          <cell r="CJ11">
            <v>1831</v>
          </cell>
          <cell r="CK11">
            <v>1820</v>
          </cell>
          <cell r="CL11">
            <v>117488</v>
          </cell>
          <cell r="CM11">
            <v>117266</v>
          </cell>
          <cell r="CN11">
            <v>117381</v>
          </cell>
          <cell r="CO11">
            <v>117154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2963</v>
          </cell>
          <cell r="CW11">
            <v>2930</v>
          </cell>
          <cell r="CX11">
            <v>2699</v>
          </cell>
          <cell r="CY11">
            <v>2690</v>
          </cell>
          <cell r="CZ11">
            <v>18455</v>
          </cell>
          <cell r="DA11">
            <v>18419</v>
          </cell>
          <cell r="DB11">
            <v>18719</v>
          </cell>
          <cell r="DC11">
            <v>18659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97927</v>
          </cell>
          <cell r="DK11">
            <v>97555</v>
          </cell>
          <cell r="DL11">
            <v>2582</v>
          </cell>
          <cell r="DM11">
            <v>2568</v>
          </cell>
          <cell r="DN11">
            <v>20484</v>
          </cell>
          <cell r="DO11">
            <v>20607</v>
          </cell>
          <cell r="DP11">
            <v>115829</v>
          </cell>
          <cell r="DQ11">
            <v>115594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2825</v>
          </cell>
          <cell r="DY11">
            <v>2820</v>
          </cell>
          <cell r="DZ11">
            <v>2453</v>
          </cell>
          <cell r="EA11">
            <v>2432</v>
          </cell>
          <cell r="EB11">
            <v>115730</v>
          </cell>
          <cell r="EC11">
            <v>115759</v>
          </cell>
          <cell r="ED11">
            <v>116102</v>
          </cell>
          <cell r="EE11">
            <v>116147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8103</v>
          </cell>
          <cell r="EM11">
            <v>8091</v>
          </cell>
          <cell r="EN11">
            <v>8076</v>
          </cell>
          <cell r="EO11">
            <v>8064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-27</v>
          </cell>
          <cell r="EW11">
            <v>-27</v>
          </cell>
          <cell r="EX11">
            <v>0</v>
          </cell>
          <cell r="EY11">
            <v>0</v>
          </cell>
          <cell r="EZ11">
            <v>0</v>
          </cell>
          <cell r="FA11">
            <v>0</v>
          </cell>
          <cell r="FB11">
            <v>0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>
            <v>0</v>
          </cell>
          <cell r="FH11">
            <v>0</v>
          </cell>
          <cell r="FI11">
            <v>0</v>
          </cell>
          <cell r="FJ11">
            <v>0</v>
          </cell>
          <cell r="FK11">
            <v>0</v>
          </cell>
          <cell r="FL11">
            <v>0</v>
          </cell>
          <cell r="FM11">
            <v>0</v>
          </cell>
          <cell r="FN11">
            <v>2966871</v>
          </cell>
          <cell r="FO11">
            <v>2947700</v>
          </cell>
          <cell r="FP11">
            <v>272157</v>
          </cell>
          <cell r="FQ11">
            <v>272051</v>
          </cell>
          <cell r="FR11">
            <v>368031</v>
          </cell>
          <cell r="FS11">
            <v>367554</v>
          </cell>
          <cell r="FT11">
            <v>318398</v>
          </cell>
          <cell r="FU11">
            <v>319249</v>
          </cell>
          <cell r="FV11">
            <v>2923291</v>
          </cell>
          <cell r="FW11">
            <v>2903909</v>
          </cell>
          <cell r="FX11">
            <v>2661</v>
          </cell>
          <cell r="FY11">
            <v>3407</v>
          </cell>
        </row>
        <row r="12">
          <cell r="A12">
            <v>41555</v>
          </cell>
          <cell r="B12">
            <v>2427560</v>
          </cell>
          <cell r="C12">
            <v>2411053</v>
          </cell>
          <cell r="D12">
            <v>2144750</v>
          </cell>
          <cell r="E12">
            <v>2129737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282582</v>
          </cell>
          <cell r="K12">
            <v>283230</v>
          </cell>
          <cell r="L12">
            <v>-228</v>
          </cell>
          <cell r="M12">
            <v>1914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486166</v>
          </cell>
          <cell r="AE12">
            <v>483346</v>
          </cell>
          <cell r="AF12">
            <v>486620</v>
          </cell>
          <cell r="AG12">
            <v>483749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454</v>
          </cell>
          <cell r="AO12">
            <v>403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1831</v>
          </cell>
          <cell r="CI12">
            <v>1820</v>
          </cell>
          <cell r="CJ12">
            <v>1964</v>
          </cell>
          <cell r="CK12">
            <v>1952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133</v>
          </cell>
          <cell r="CS12">
            <v>132</v>
          </cell>
          <cell r="CT12">
            <v>0</v>
          </cell>
          <cell r="CU12">
            <v>0</v>
          </cell>
          <cell r="CV12">
            <v>2699</v>
          </cell>
          <cell r="CW12">
            <v>2690</v>
          </cell>
          <cell r="CX12">
            <v>2699</v>
          </cell>
          <cell r="CY12">
            <v>2690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2582</v>
          </cell>
          <cell r="DK12">
            <v>2568</v>
          </cell>
          <cell r="DL12">
            <v>2609</v>
          </cell>
          <cell r="DM12">
            <v>2595</v>
          </cell>
          <cell r="DN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27</v>
          </cell>
          <cell r="DU12">
            <v>27</v>
          </cell>
          <cell r="DV12">
            <v>0</v>
          </cell>
          <cell r="DW12">
            <v>0</v>
          </cell>
          <cell r="DX12">
            <v>2453</v>
          </cell>
          <cell r="DY12">
            <v>2432</v>
          </cell>
          <cell r="DZ12">
            <v>2453</v>
          </cell>
          <cell r="EA12">
            <v>2432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8076</v>
          </cell>
          <cell r="EM12">
            <v>8064</v>
          </cell>
          <cell r="EN12">
            <v>8103</v>
          </cell>
          <cell r="EO12">
            <v>8091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27</v>
          </cell>
          <cell r="EW12">
            <v>27</v>
          </cell>
          <cell r="EX12">
            <v>0</v>
          </cell>
          <cell r="EY12">
            <v>0</v>
          </cell>
          <cell r="EZ12">
            <v>0</v>
          </cell>
          <cell r="FA12">
            <v>0</v>
          </cell>
          <cell r="FB12">
            <v>0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>
            <v>0</v>
          </cell>
          <cell r="FH12">
            <v>0</v>
          </cell>
          <cell r="FI12">
            <v>0</v>
          </cell>
          <cell r="FJ12">
            <v>0</v>
          </cell>
          <cell r="FK12">
            <v>0</v>
          </cell>
          <cell r="FL12">
            <v>0</v>
          </cell>
          <cell r="FM12">
            <v>0</v>
          </cell>
          <cell r="FN12">
            <v>2923291</v>
          </cell>
          <cell r="FO12">
            <v>2903909</v>
          </cell>
          <cell r="FP12">
            <v>0</v>
          </cell>
          <cell r="FQ12">
            <v>0</v>
          </cell>
          <cell r="FR12">
            <v>0</v>
          </cell>
          <cell r="FS12">
            <v>0</v>
          </cell>
          <cell r="FT12">
            <v>282582</v>
          </cell>
          <cell r="FU12">
            <v>283230</v>
          </cell>
          <cell r="FV12">
            <v>2641095</v>
          </cell>
          <cell r="FW12">
            <v>2623155</v>
          </cell>
          <cell r="FX12">
            <v>359</v>
          </cell>
          <cell r="FY12">
            <v>2449</v>
          </cell>
        </row>
        <row r="13">
          <cell r="A13">
            <v>41556</v>
          </cell>
          <cell r="B13">
            <v>2144750</v>
          </cell>
          <cell r="C13">
            <v>2129737</v>
          </cell>
          <cell r="D13">
            <v>2025132</v>
          </cell>
          <cell r="E13">
            <v>2010551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119397</v>
          </cell>
          <cell r="K13">
            <v>119636</v>
          </cell>
          <cell r="L13">
            <v>-221</v>
          </cell>
          <cell r="M13">
            <v>450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486620</v>
          </cell>
          <cell r="AE13">
            <v>483749</v>
          </cell>
          <cell r="AF13">
            <v>486393</v>
          </cell>
          <cell r="AG13">
            <v>483426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-227</v>
          </cell>
          <cell r="AO13">
            <v>-323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1964</v>
          </cell>
          <cell r="CI13">
            <v>1952</v>
          </cell>
          <cell r="CJ13">
            <v>1671</v>
          </cell>
          <cell r="CK13">
            <v>1661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-293</v>
          </cell>
          <cell r="CS13">
            <v>-291</v>
          </cell>
          <cell r="CT13">
            <v>0</v>
          </cell>
          <cell r="CU13">
            <v>0</v>
          </cell>
          <cell r="CV13">
            <v>2699</v>
          </cell>
          <cell r="CW13">
            <v>2690</v>
          </cell>
          <cell r="CX13">
            <v>2672</v>
          </cell>
          <cell r="CY13">
            <v>2663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-27</v>
          </cell>
          <cell r="DG13">
            <v>-27</v>
          </cell>
          <cell r="DH13">
            <v>0</v>
          </cell>
          <cell r="DI13">
            <v>0</v>
          </cell>
          <cell r="DJ13">
            <v>2609</v>
          </cell>
          <cell r="DK13">
            <v>2595</v>
          </cell>
          <cell r="DL13">
            <v>2582</v>
          </cell>
          <cell r="DM13">
            <v>2568</v>
          </cell>
          <cell r="DN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-27</v>
          </cell>
          <cell r="DU13">
            <v>-27</v>
          </cell>
          <cell r="DV13">
            <v>0</v>
          </cell>
          <cell r="DW13">
            <v>0</v>
          </cell>
          <cell r="DX13">
            <v>2453</v>
          </cell>
          <cell r="DY13">
            <v>2432</v>
          </cell>
          <cell r="DZ13">
            <v>2480</v>
          </cell>
          <cell r="EA13">
            <v>2459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27</v>
          </cell>
          <cell r="EI13">
            <v>27</v>
          </cell>
          <cell r="EJ13">
            <v>0</v>
          </cell>
          <cell r="EK13">
            <v>0</v>
          </cell>
          <cell r="EL13">
            <v>8103</v>
          </cell>
          <cell r="EM13">
            <v>8091</v>
          </cell>
          <cell r="EN13">
            <v>7995</v>
          </cell>
          <cell r="EO13">
            <v>7983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-108</v>
          </cell>
          <cell r="EW13">
            <v>-108</v>
          </cell>
          <cell r="EX13">
            <v>0</v>
          </cell>
          <cell r="EY13">
            <v>0</v>
          </cell>
          <cell r="EZ13">
            <v>0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0</v>
          </cell>
          <cell r="FI13">
            <v>0</v>
          </cell>
          <cell r="FJ13">
            <v>0</v>
          </cell>
          <cell r="FK13">
            <v>0</v>
          </cell>
          <cell r="FL13">
            <v>0</v>
          </cell>
          <cell r="FM13">
            <v>0</v>
          </cell>
          <cell r="FN13">
            <v>2641095</v>
          </cell>
          <cell r="FO13">
            <v>2623155</v>
          </cell>
          <cell r="FP13">
            <v>0</v>
          </cell>
          <cell r="FQ13">
            <v>0</v>
          </cell>
          <cell r="FR13">
            <v>0</v>
          </cell>
          <cell r="FS13">
            <v>0</v>
          </cell>
          <cell r="FT13">
            <v>119397</v>
          </cell>
          <cell r="FU13">
            <v>119636</v>
          </cell>
          <cell r="FV13">
            <v>2520930</v>
          </cell>
          <cell r="FW13">
            <v>2503328</v>
          </cell>
          <cell r="FX13">
            <v>-741</v>
          </cell>
          <cell r="FY13">
            <v>-164</v>
          </cell>
        </row>
        <row r="14">
          <cell r="A14">
            <v>41557</v>
          </cell>
          <cell r="B14">
            <v>2025132</v>
          </cell>
          <cell r="C14">
            <v>2010551</v>
          </cell>
          <cell r="D14">
            <v>1786108</v>
          </cell>
          <cell r="E14">
            <v>1772891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238800</v>
          </cell>
          <cell r="K14">
            <v>239289</v>
          </cell>
          <cell r="L14">
            <v>-224</v>
          </cell>
          <cell r="M14">
            <v>1629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486393</v>
          </cell>
          <cell r="AE14">
            <v>483426</v>
          </cell>
          <cell r="AF14">
            <v>486620</v>
          </cell>
          <cell r="AG14">
            <v>483554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227</v>
          </cell>
          <cell r="AO14">
            <v>128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1671</v>
          </cell>
          <cell r="CI14">
            <v>1661</v>
          </cell>
          <cell r="CJ14">
            <v>1671</v>
          </cell>
          <cell r="CK14">
            <v>1661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2672</v>
          </cell>
          <cell r="CW14">
            <v>2663</v>
          </cell>
          <cell r="CX14">
            <v>2672</v>
          </cell>
          <cell r="CY14">
            <v>2663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2582</v>
          </cell>
          <cell r="DK14">
            <v>2568</v>
          </cell>
          <cell r="DL14">
            <v>2582</v>
          </cell>
          <cell r="DM14">
            <v>2568</v>
          </cell>
          <cell r="DN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2480</v>
          </cell>
          <cell r="DY14">
            <v>2459</v>
          </cell>
          <cell r="DZ14">
            <v>2480</v>
          </cell>
          <cell r="EA14">
            <v>2459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7995</v>
          </cell>
          <cell r="EM14">
            <v>7983</v>
          </cell>
          <cell r="EN14">
            <v>8049</v>
          </cell>
          <cell r="EO14">
            <v>8037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54</v>
          </cell>
          <cell r="EW14">
            <v>54</v>
          </cell>
          <cell r="EX14">
            <v>0</v>
          </cell>
          <cell r="EY14">
            <v>0</v>
          </cell>
          <cell r="EZ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0</v>
          </cell>
          <cell r="FI14">
            <v>0</v>
          </cell>
          <cell r="FJ14">
            <v>0</v>
          </cell>
          <cell r="FK14">
            <v>0</v>
          </cell>
          <cell r="FL14">
            <v>0</v>
          </cell>
          <cell r="FM14">
            <v>0</v>
          </cell>
          <cell r="FN14">
            <v>2520930</v>
          </cell>
          <cell r="FO14">
            <v>2503328</v>
          </cell>
          <cell r="FP14">
            <v>0</v>
          </cell>
          <cell r="FQ14">
            <v>0</v>
          </cell>
          <cell r="FR14">
            <v>0</v>
          </cell>
          <cell r="FS14">
            <v>0</v>
          </cell>
          <cell r="FT14">
            <v>238800</v>
          </cell>
          <cell r="FU14">
            <v>239289</v>
          </cell>
          <cell r="FV14">
            <v>2282133</v>
          </cell>
          <cell r="FW14">
            <v>2265796</v>
          </cell>
          <cell r="FX14">
            <v>3</v>
          </cell>
          <cell r="FY14">
            <v>1757</v>
          </cell>
        </row>
        <row r="15">
          <cell r="A15">
            <v>41558</v>
          </cell>
          <cell r="B15">
            <v>1786108</v>
          </cell>
          <cell r="C15">
            <v>1772891</v>
          </cell>
          <cell r="D15">
            <v>1626740</v>
          </cell>
          <cell r="E15">
            <v>1614539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159204</v>
          </cell>
          <cell r="K15">
            <v>159513</v>
          </cell>
          <cell r="L15">
            <v>-164</v>
          </cell>
          <cell r="M15">
            <v>1161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486620</v>
          </cell>
          <cell r="AE15">
            <v>483554</v>
          </cell>
          <cell r="AF15">
            <v>486620</v>
          </cell>
          <cell r="AG15">
            <v>483457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-97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1671</v>
          </cell>
          <cell r="CI15">
            <v>1661</v>
          </cell>
          <cell r="CJ15">
            <v>16575</v>
          </cell>
          <cell r="CK15">
            <v>16476</v>
          </cell>
          <cell r="CL15">
            <v>14904</v>
          </cell>
          <cell r="CM15">
            <v>14815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2672</v>
          </cell>
          <cell r="CW15">
            <v>2663</v>
          </cell>
          <cell r="CX15">
            <v>2672</v>
          </cell>
          <cell r="CY15">
            <v>2663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2582</v>
          </cell>
          <cell r="DK15">
            <v>2568</v>
          </cell>
          <cell r="DL15">
            <v>2582</v>
          </cell>
          <cell r="DM15">
            <v>2568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2480</v>
          </cell>
          <cell r="DY15">
            <v>2459</v>
          </cell>
          <cell r="DZ15">
            <v>2480</v>
          </cell>
          <cell r="EA15">
            <v>2459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8049</v>
          </cell>
          <cell r="EM15">
            <v>8037</v>
          </cell>
          <cell r="EN15">
            <v>8076</v>
          </cell>
          <cell r="EO15">
            <v>8064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27</v>
          </cell>
          <cell r="EW15">
            <v>27</v>
          </cell>
          <cell r="EX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>
            <v>0</v>
          </cell>
          <cell r="FH15">
            <v>0</v>
          </cell>
          <cell r="FI15">
            <v>0</v>
          </cell>
          <cell r="FJ15">
            <v>0</v>
          </cell>
          <cell r="FK15">
            <v>0</v>
          </cell>
          <cell r="FL15">
            <v>0</v>
          </cell>
          <cell r="FM15">
            <v>0</v>
          </cell>
          <cell r="FN15">
            <v>2282133</v>
          </cell>
          <cell r="FO15">
            <v>2265796</v>
          </cell>
          <cell r="FP15">
            <v>14904</v>
          </cell>
          <cell r="FQ15">
            <v>14815</v>
          </cell>
          <cell r="FR15">
            <v>0</v>
          </cell>
          <cell r="FS15">
            <v>0</v>
          </cell>
          <cell r="FT15">
            <v>159204</v>
          </cell>
          <cell r="FU15">
            <v>159513</v>
          </cell>
          <cell r="FV15">
            <v>2137669</v>
          </cell>
          <cell r="FW15">
            <v>2122162</v>
          </cell>
          <cell r="FX15">
            <v>-164</v>
          </cell>
          <cell r="FY15">
            <v>1064</v>
          </cell>
        </row>
        <row r="16">
          <cell r="A16">
            <v>41559</v>
          </cell>
          <cell r="B16">
            <v>1626740</v>
          </cell>
          <cell r="C16">
            <v>1614539</v>
          </cell>
          <cell r="D16">
            <v>1507092</v>
          </cell>
          <cell r="E16">
            <v>1495487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119403</v>
          </cell>
          <cell r="K16">
            <v>119617</v>
          </cell>
          <cell r="L16">
            <v>-245</v>
          </cell>
          <cell r="M16">
            <v>565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486620</v>
          </cell>
          <cell r="AE16">
            <v>483457</v>
          </cell>
          <cell r="AF16">
            <v>720078</v>
          </cell>
          <cell r="AG16">
            <v>715542</v>
          </cell>
          <cell r="AH16">
            <v>230917</v>
          </cell>
          <cell r="AI16">
            <v>230926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2541</v>
          </cell>
          <cell r="AO16">
            <v>1159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16575</v>
          </cell>
          <cell r="CI16">
            <v>16476</v>
          </cell>
          <cell r="CJ16">
            <v>2439</v>
          </cell>
          <cell r="CK16">
            <v>2431</v>
          </cell>
          <cell r="CL16">
            <v>101311</v>
          </cell>
          <cell r="CM16">
            <v>101445</v>
          </cell>
          <cell r="CN16">
            <v>115447</v>
          </cell>
          <cell r="CO16">
            <v>115490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2672</v>
          </cell>
          <cell r="CW16">
            <v>2663</v>
          </cell>
          <cell r="CX16">
            <v>2139</v>
          </cell>
          <cell r="CY16">
            <v>2126</v>
          </cell>
          <cell r="CZ16">
            <v>114937</v>
          </cell>
          <cell r="DA16">
            <v>114899</v>
          </cell>
          <cell r="DB16">
            <v>115470</v>
          </cell>
          <cell r="DC16">
            <v>115436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2582</v>
          </cell>
          <cell r="DK16">
            <v>2568</v>
          </cell>
          <cell r="DL16">
            <v>54673</v>
          </cell>
          <cell r="DM16">
            <v>54580</v>
          </cell>
          <cell r="DN16">
            <v>52091</v>
          </cell>
          <cell r="DO16">
            <v>52012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2480</v>
          </cell>
          <cell r="DY16">
            <v>2459</v>
          </cell>
          <cell r="DZ16">
            <v>2480</v>
          </cell>
          <cell r="EA16">
            <v>2459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8076</v>
          </cell>
          <cell r="EM16">
            <v>8064</v>
          </cell>
          <cell r="EN16">
            <v>8076</v>
          </cell>
          <cell r="EO16">
            <v>8064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0</v>
          </cell>
          <cell r="EX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>
            <v>0</v>
          </cell>
          <cell r="FH16">
            <v>0</v>
          </cell>
          <cell r="FI16">
            <v>0</v>
          </cell>
          <cell r="FJ16">
            <v>0</v>
          </cell>
          <cell r="FK16">
            <v>0</v>
          </cell>
          <cell r="FL16">
            <v>0</v>
          </cell>
          <cell r="FM16">
            <v>0</v>
          </cell>
          <cell r="FN16">
            <v>2137669</v>
          </cell>
          <cell r="FO16">
            <v>2122162</v>
          </cell>
          <cell r="FP16">
            <v>268339</v>
          </cell>
          <cell r="FQ16">
            <v>268356</v>
          </cell>
          <cell r="FR16">
            <v>230917</v>
          </cell>
          <cell r="FS16">
            <v>230926</v>
          </cell>
          <cell r="FT16">
            <v>119403</v>
          </cell>
          <cell r="FU16">
            <v>119617</v>
          </cell>
          <cell r="FV16">
            <v>2288901</v>
          </cell>
          <cell r="FW16">
            <v>2272625</v>
          </cell>
          <cell r="FX16">
            <v>2296</v>
          </cell>
          <cell r="FY16">
            <v>1724</v>
          </cell>
        </row>
        <row r="17">
          <cell r="A17">
            <v>41560</v>
          </cell>
          <cell r="B17">
            <v>1507092</v>
          </cell>
          <cell r="C17">
            <v>1495487</v>
          </cell>
          <cell r="D17">
            <v>1307550</v>
          </cell>
          <cell r="E17">
            <v>1297351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199077</v>
          </cell>
          <cell r="K17">
            <v>199294</v>
          </cell>
          <cell r="L17">
            <v>-465</v>
          </cell>
          <cell r="M17">
            <v>1158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720078</v>
          </cell>
          <cell r="AE17">
            <v>715542</v>
          </cell>
          <cell r="AF17">
            <v>954458</v>
          </cell>
          <cell r="AG17">
            <v>948731</v>
          </cell>
          <cell r="AH17">
            <v>232241</v>
          </cell>
          <cell r="AI17">
            <v>232110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2139</v>
          </cell>
          <cell r="AO17">
            <v>1079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2439</v>
          </cell>
          <cell r="CI17">
            <v>2431</v>
          </cell>
          <cell r="CJ17">
            <v>116483</v>
          </cell>
          <cell r="CK17">
            <v>116506</v>
          </cell>
          <cell r="CL17">
            <v>114044</v>
          </cell>
          <cell r="CM17">
            <v>114075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2139</v>
          </cell>
          <cell r="CW17">
            <v>2126</v>
          </cell>
          <cell r="CX17">
            <v>2139</v>
          </cell>
          <cell r="CY17">
            <v>2126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54673</v>
          </cell>
          <cell r="DK17">
            <v>54580</v>
          </cell>
          <cell r="DL17">
            <v>1575</v>
          </cell>
          <cell r="DM17">
            <v>1572</v>
          </cell>
          <cell r="DN17">
            <v>63522</v>
          </cell>
          <cell r="DO17">
            <v>63686</v>
          </cell>
          <cell r="DP17">
            <v>116620</v>
          </cell>
          <cell r="DQ17">
            <v>116694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2480</v>
          </cell>
          <cell r="DY17">
            <v>2459</v>
          </cell>
          <cell r="DZ17">
            <v>2879</v>
          </cell>
          <cell r="EA17">
            <v>2870</v>
          </cell>
          <cell r="EB17">
            <v>116020</v>
          </cell>
          <cell r="EC17">
            <v>115827</v>
          </cell>
          <cell r="ED17">
            <v>115621</v>
          </cell>
          <cell r="EE17">
            <v>115416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8076</v>
          </cell>
          <cell r="EM17">
            <v>8064</v>
          </cell>
          <cell r="EN17">
            <v>8022</v>
          </cell>
          <cell r="EO17">
            <v>8010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-54</v>
          </cell>
          <cell r="EW17">
            <v>-54</v>
          </cell>
          <cell r="EX17">
            <v>0</v>
          </cell>
          <cell r="EY17">
            <v>0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>
            <v>0</v>
          </cell>
          <cell r="FH17">
            <v>0</v>
          </cell>
          <cell r="FI17">
            <v>0</v>
          </cell>
          <cell r="FJ17">
            <v>0</v>
          </cell>
          <cell r="FK17">
            <v>0</v>
          </cell>
          <cell r="FL17">
            <v>0</v>
          </cell>
          <cell r="FM17">
            <v>0</v>
          </cell>
          <cell r="FN17">
            <v>2288901</v>
          </cell>
          <cell r="FO17">
            <v>2272625</v>
          </cell>
          <cell r="FP17">
            <v>293586</v>
          </cell>
          <cell r="FQ17">
            <v>293588</v>
          </cell>
          <cell r="FR17">
            <v>232241</v>
          </cell>
          <cell r="FS17">
            <v>232110</v>
          </cell>
          <cell r="FT17">
            <v>199077</v>
          </cell>
          <cell r="FU17">
            <v>199294</v>
          </cell>
          <cell r="FV17">
            <v>2385084</v>
          </cell>
          <cell r="FW17">
            <v>2369156</v>
          </cell>
          <cell r="FX17">
            <v>1674</v>
          </cell>
          <cell r="FY17">
            <v>2237</v>
          </cell>
        </row>
        <row r="18">
          <cell r="A18">
            <v>41561</v>
          </cell>
          <cell r="B18">
            <v>1307550</v>
          </cell>
          <cell r="C18">
            <v>1297351</v>
          </cell>
          <cell r="D18">
            <v>1305281</v>
          </cell>
          <cell r="E18">
            <v>1295361</v>
          </cell>
          <cell r="F18">
            <v>116136</v>
          </cell>
          <cell r="G18">
            <v>115982</v>
          </cell>
          <cell r="H18">
            <v>0</v>
          </cell>
          <cell r="I18">
            <v>0</v>
          </cell>
          <cell r="J18">
            <v>119401</v>
          </cell>
          <cell r="K18">
            <v>119576</v>
          </cell>
          <cell r="L18">
            <v>996</v>
          </cell>
          <cell r="M18">
            <v>1604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954458</v>
          </cell>
          <cell r="AE18">
            <v>948731</v>
          </cell>
          <cell r="AF18">
            <v>1072223</v>
          </cell>
          <cell r="AG18">
            <v>1065682</v>
          </cell>
          <cell r="AH18">
            <v>116453</v>
          </cell>
          <cell r="AI18">
            <v>116487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1312</v>
          </cell>
          <cell r="AO18">
            <v>464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116483</v>
          </cell>
          <cell r="CI18">
            <v>116506</v>
          </cell>
          <cell r="CJ18">
            <v>2202</v>
          </cell>
          <cell r="CK18">
            <v>2192</v>
          </cell>
          <cell r="CL18">
            <v>2172</v>
          </cell>
          <cell r="CM18">
            <v>2173</v>
          </cell>
          <cell r="CN18">
            <v>116453</v>
          </cell>
          <cell r="CO18">
            <v>116487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2139</v>
          </cell>
          <cell r="CW18">
            <v>2126</v>
          </cell>
          <cell r="CX18">
            <v>2752</v>
          </cell>
          <cell r="CY18">
            <v>2728</v>
          </cell>
          <cell r="CZ18">
            <v>116749</v>
          </cell>
          <cell r="DA18">
            <v>116584</v>
          </cell>
          <cell r="DB18">
            <v>116136</v>
          </cell>
          <cell r="DC18">
            <v>115982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1575</v>
          </cell>
          <cell r="DK18">
            <v>1572</v>
          </cell>
          <cell r="DL18">
            <v>118065</v>
          </cell>
          <cell r="DM18">
            <v>117900</v>
          </cell>
          <cell r="DN18">
            <v>116490</v>
          </cell>
          <cell r="DO18">
            <v>116328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2879</v>
          </cell>
          <cell r="DY18">
            <v>2870</v>
          </cell>
          <cell r="DZ18">
            <v>28993</v>
          </cell>
          <cell r="EA18">
            <v>28892</v>
          </cell>
          <cell r="EB18">
            <v>26114</v>
          </cell>
          <cell r="EC18">
            <v>26022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8022</v>
          </cell>
          <cell r="EM18">
            <v>8010</v>
          </cell>
          <cell r="EN18">
            <v>7995</v>
          </cell>
          <cell r="EO18">
            <v>7983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-27</v>
          </cell>
          <cell r="EW18">
            <v>-27</v>
          </cell>
          <cell r="EX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>
            <v>0</v>
          </cell>
          <cell r="FH18">
            <v>0</v>
          </cell>
          <cell r="FI18">
            <v>0</v>
          </cell>
          <cell r="FJ18">
            <v>0</v>
          </cell>
          <cell r="FK18">
            <v>0</v>
          </cell>
          <cell r="FL18">
            <v>0</v>
          </cell>
          <cell r="FM18">
            <v>0</v>
          </cell>
          <cell r="FN18">
            <v>2385084</v>
          </cell>
          <cell r="FO18">
            <v>2369156</v>
          </cell>
          <cell r="FP18">
            <v>261525</v>
          </cell>
          <cell r="FQ18">
            <v>261107</v>
          </cell>
          <cell r="FR18">
            <v>232589</v>
          </cell>
          <cell r="FS18">
            <v>232469</v>
          </cell>
          <cell r="FT18">
            <v>119401</v>
          </cell>
          <cell r="FU18">
            <v>119576</v>
          </cell>
          <cell r="FV18">
            <v>2529516</v>
          </cell>
          <cell r="FW18">
            <v>2512755</v>
          </cell>
          <cell r="FX18">
            <v>2308</v>
          </cell>
          <cell r="FY18">
            <v>2068</v>
          </cell>
        </row>
        <row r="19">
          <cell r="A19">
            <v>41562</v>
          </cell>
          <cell r="B19">
            <v>1305281</v>
          </cell>
          <cell r="C19">
            <v>1295361</v>
          </cell>
          <cell r="D19">
            <v>1296429</v>
          </cell>
          <cell r="E19">
            <v>1288780</v>
          </cell>
          <cell r="F19">
            <v>230721</v>
          </cell>
          <cell r="G19">
            <v>230466</v>
          </cell>
          <cell r="H19">
            <v>0</v>
          </cell>
          <cell r="I19">
            <v>0</v>
          </cell>
          <cell r="J19">
            <v>238813</v>
          </cell>
          <cell r="K19">
            <v>239427</v>
          </cell>
          <cell r="L19">
            <v>-760</v>
          </cell>
          <cell r="M19">
            <v>2380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1072223</v>
          </cell>
          <cell r="AE19">
            <v>1065682</v>
          </cell>
          <cell r="AF19">
            <v>1187965</v>
          </cell>
          <cell r="AG19">
            <v>1181550</v>
          </cell>
          <cell r="AH19">
            <v>115216</v>
          </cell>
          <cell r="AI19">
            <v>115068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526</v>
          </cell>
          <cell r="AO19">
            <v>800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2202</v>
          </cell>
          <cell r="CI19">
            <v>2192</v>
          </cell>
          <cell r="CJ19">
            <v>3210</v>
          </cell>
          <cell r="CK19">
            <v>3198</v>
          </cell>
          <cell r="CL19">
            <v>115365</v>
          </cell>
          <cell r="CM19">
            <v>115351</v>
          </cell>
          <cell r="CN19">
            <v>114357</v>
          </cell>
          <cell r="CO19">
            <v>114345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2752</v>
          </cell>
          <cell r="CW19">
            <v>2728</v>
          </cell>
          <cell r="CX19">
            <v>44265</v>
          </cell>
          <cell r="CY19">
            <v>44168</v>
          </cell>
          <cell r="CZ19">
            <v>41513</v>
          </cell>
          <cell r="DA19">
            <v>41440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118065</v>
          </cell>
          <cell r="DK19">
            <v>117900</v>
          </cell>
          <cell r="DL19">
            <v>2849</v>
          </cell>
          <cell r="DM19">
            <v>2832</v>
          </cell>
          <cell r="DN19">
            <v>0</v>
          </cell>
          <cell r="DO19">
            <v>0</v>
          </cell>
          <cell r="DP19">
            <v>115216</v>
          </cell>
          <cell r="DQ19">
            <v>115068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28993</v>
          </cell>
          <cell r="DY19">
            <v>28892</v>
          </cell>
          <cell r="DZ19">
            <v>2267</v>
          </cell>
          <cell r="EA19">
            <v>2261</v>
          </cell>
          <cell r="EB19">
            <v>89638</v>
          </cell>
          <cell r="EC19">
            <v>89490</v>
          </cell>
          <cell r="ED19">
            <v>116364</v>
          </cell>
          <cell r="EE19">
            <v>116121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7995</v>
          </cell>
          <cell r="EM19">
            <v>7983</v>
          </cell>
          <cell r="EN19">
            <v>8076</v>
          </cell>
          <cell r="EO19">
            <v>8064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81</v>
          </cell>
          <cell r="EW19">
            <v>81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0</v>
          </cell>
          <cell r="FI19">
            <v>0</v>
          </cell>
          <cell r="FJ19">
            <v>0</v>
          </cell>
          <cell r="FK19">
            <v>0</v>
          </cell>
          <cell r="FL19">
            <v>0</v>
          </cell>
          <cell r="FM19">
            <v>0</v>
          </cell>
          <cell r="FN19">
            <v>2529516</v>
          </cell>
          <cell r="FO19">
            <v>2512755</v>
          </cell>
          <cell r="FP19">
            <v>246516</v>
          </cell>
          <cell r="FQ19">
            <v>246281</v>
          </cell>
          <cell r="FR19">
            <v>345937</v>
          </cell>
          <cell r="FS19">
            <v>345534</v>
          </cell>
          <cell r="FT19">
            <v>238813</v>
          </cell>
          <cell r="FU19">
            <v>239427</v>
          </cell>
          <cell r="FV19">
            <v>2536985</v>
          </cell>
          <cell r="FW19">
            <v>2522789</v>
          </cell>
          <cell r="FX19">
            <v>-234</v>
          </cell>
          <cell r="FY19">
            <v>3180</v>
          </cell>
        </row>
        <row r="20">
          <cell r="A20">
            <v>41563</v>
          </cell>
          <cell r="B20">
            <v>1296429</v>
          </cell>
          <cell r="C20">
            <v>1288780</v>
          </cell>
          <cell r="D20">
            <v>1051309</v>
          </cell>
          <cell r="E20">
            <v>1045422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244776</v>
          </cell>
          <cell r="K20">
            <v>245713</v>
          </cell>
          <cell r="L20">
            <v>-344</v>
          </cell>
          <cell r="M20">
            <v>2355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1187965</v>
          </cell>
          <cell r="AE20">
            <v>1181550</v>
          </cell>
          <cell r="AF20">
            <v>1417425</v>
          </cell>
          <cell r="AG20">
            <v>1410480</v>
          </cell>
          <cell r="AH20">
            <v>228749</v>
          </cell>
          <cell r="AI20">
            <v>228265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711</v>
          </cell>
          <cell r="AO20">
            <v>665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3210</v>
          </cell>
          <cell r="CI20">
            <v>3198</v>
          </cell>
          <cell r="CJ20">
            <v>3050</v>
          </cell>
          <cell r="CK20">
            <v>3039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-160</v>
          </cell>
          <cell r="CS20">
            <v>-159</v>
          </cell>
          <cell r="CT20">
            <v>0</v>
          </cell>
          <cell r="CU20">
            <v>0</v>
          </cell>
          <cell r="CV20">
            <v>44265</v>
          </cell>
          <cell r="CW20">
            <v>44168</v>
          </cell>
          <cell r="CX20">
            <v>3096</v>
          </cell>
          <cell r="CY20">
            <v>3086</v>
          </cell>
          <cell r="CZ20">
            <v>72894</v>
          </cell>
          <cell r="DA20">
            <v>72839</v>
          </cell>
          <cell r="DB20">
            <v>114063</v>
          </cell>
          <cell r="DC20">
            <v>113921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2849</v>
          </cell>
          <cell r="DK20">
            <v>2832</v>
          </cell>
          <cell r="DL20">
            <v>2529</v>
          </cell>
          <cell r="DM20">
            <v>2519</v>
          </cell>
          <cell r="DN20">
            <v>114366</v>
          </cell>
          <cell r="DO20">
            <v>114031</v>
          </cell>
          <cell r="DP20">
            <v>114686</v>
          </cell>
          <cell r="DQ20">
            <v>114344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2267</v>
          </cell>
          <cell r="DY20">
            <v>2261</v>
          </cell>
          <cell r="DZ20">
            <v>59233</v>
          </cell>
          <cell r="EA20">
            <v>59215</v>
          </cell>
          <cell r="EB20">
            <v>56966</v>
          </cell>
          <cell r="EC20">
            <v>56954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8076</v>
          </cell>
          <cell r="EM20">
            <v>8064</v>
          </cell>
          <cell r="EN20">
            <v>8076</v>
          </cell>
          <cell r="EO20">
            <v>8064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>
            <v>0</v>
          </cell>
          <cell r="FH20">
            <v>0</v>
          </cell>
          <cell r="FI20">
            <v>0</v>
          </cell>
          <cell r="FJ20">
            <v>0</v>
          </cell>
          <cell r="FK20">
            <v>0</v>
          </cell>
          <cell r="FL20">
            <v>0</v>
          </cell>
          <cell r="FM20">
            <v>0</v>
          </cell>
          <cell r="FN20">
            <v>2536985</v>
          </cell>
          <cell r="FO20">
            <v>2522789</v>
          </cell>
          <cell r="FP20">
            <v>244226</v>
          </cell>
          <cell r="FQ20">
            <v>243824</v>
          </cell>
          <cell r="FR20">
            <v>228749</v>
          </cell>
          <cell r="FS20">
            <v>228265</v>
          </cell>
          <cell r="FT20">
            <v>244776</v>
          </cell>
          <cell r="FU20">
            <v>245713</v>
          </cell>
          <cell r="FV20">
            <v>2536642</v>
          </cell>
          <cell r="FW20">
            <v>2523761</v>
          </cell>
          <cell r="FX20">
            <v>207</v>
          </cell>
          <cell r="FY20">
            <v>2861</v>
          </cell>
        </row>
        <row r="21">
          <cell r="A21">
            <v>41564</v>
          </cell>
          <cell r="B21">
            <v>1051309</v>
          </cell>
          <cell r="C21">
            <v>1045422</v>
          </cell>
          <cell r="D21">
            <v>963277</v>
          </cell>
          <cell r="E21">
            <v>957112</v>
          </cell>
          <cell r="F21">
            <v>230519</v>
          </cell>
          <cell r="G21">
            <v>229722</v>
          </cell>
          <cell r="H21">
            <v>0</v>
          </cell>
          <cell r="I21">
            <v>0</v>
          </cell>
          <cell r="J21">
            <v>319413</v>
          </cell>
          <cell r="K21">
            <v>320461</v>
          </cell>
          <cell r="L21">
            <v>862</v>
          </cell>
          <cell r="M21">
            <v>2429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1417425</v>
          </cell>
          <cell r="AE21">
            <v>1410480</v>
          </cell>
          <cell r="AF21">
            <v>1535946</v>
          </cell>
          <cell r="AG21">
            <v>1528113</v>
          </cell>
          <cell r="AH21">
            <v>116525</v>
          </cell>
          <cell r="AI21">
            <v>116502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1996</v>
          </cell>
          <cell r="AO21">
            <v>1131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3050</v>
          </cell>
          <cell r="CI21">
            <v>3039</v>
          </cell>
          <cell r="CJ21">
            <v>3290</v>
          </cell>
          <cell r="CK21">
            <v>3264</v>
          </cell>
          <cell r="CL21">
            <v>115128</v>
          </cell>
          <cell r="CM21">
            <v>114584</v>
          </cell>
          <cell r="CN21">
            <v>114888</v>
          </cell>
          <cell r="CO21">
            <v>114359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3096</v>
          </cell>
          <cell r="CW21">
            <v>3086</v>
          </cell>
          <cell r="CX21">
            <v>2884</v>
          </cell>
          <cell r="CY21">
            <v>2855</v>
          </cell>
          <cell r="CZ21">
            <v>115419</v>
          </cell>
          <cell r="DA21">
            <v>115132</v>
          </cell>
          <cell r="DB21">
            <v>115631</v>
          </cell>
          <cell r="DC21">
            <v>115363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2529</v>
          </cell>
          <cell r="DK21">
            <v>2519</v>
          </cell>
          <cell r="DL21">
            <v>92648</v>
          </cell>
          <cell r="DM21">
            <v>92240</v>
          </cell>
          <cell r="DN21">
            <v>90119</v>
          </cell>
          <cell r="DO21">
            <v>89721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59233</v>
          </cell>
          <cell r="DY21">
            <v>59215</v>
          </cell>
          <cell r="DZ21">
            <v>1868</v>
          </cell>
          <cell r="EA21">
            <v>1867</v>
          </cell>
          <cell r="EB21">
            <v>59160</v>
          </cell>
          <cell r="EC21">
            <v>59154</v>
          </cell>
          <cell r="ED21">
            <v>116525</v>
          </cell>
          <cell r="EE21">
            <v>116502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8076</v>
          </cell>
          <cell r="EM21">
            <v>8064</v>
          </cell>
          <cell r="EN21">
            <v>8076</v>
          </cell>
          <cell r="EO21">
            <v>8064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  <cell r="FH21">
            <v>0</v>
          </cell>
          <cell r="FI21">
            <v>0</v>
          </cell>
          <cell r="FJ21">
            <v>0</v>
          </cell>
          <cell r="FK21">
            <v>0</v>
          </cell>
          <cell r="FL21">
            <v>0</v>
          </cell>
          <cell r="FM21">
            <v>0</v>
          </cell>
          <cell r="FN21">
            <v>2536642</v>
          </cell>
          <cell r="FO21">
            <v>2523761</v>
          </cell>
          <cell r="FP21">
            <v>379826</v>
          </cell>
          <cell r="FQ21">
            <v>378591</v>
          </cell>
          <cell r="FR21">
            <v>347044</v>
          </cell>
          <cell r="FS21">
            <v>346224</v>
          </cell>
          <cell r="FT21">
            <v>319413</v>
          </cell>
          <cell r="FU21">
            <v>320461</v>
          </cell>
          <cell r="FV21">
            <v>2599913</v>
          </cell>
          <cell r="FW21">
            <v>2585451</v>
          </cell>
          <cell r="FX21">
            <v>2858</v>
          </cell>
          <cell r="FY21">
            <v>3560</v>
          </cell>
        </row>
        <row r="22">
          <cell r="A22">
            <v>41565</v>
          </cell>
          <cell r="B22">
            <v>963277</v>
          </cell>
          <cell r="C22">
            <v>957112</v>
          </cell>
          <cell r="D22">
            <v>1191572</v>
          </cell>
          <cell r="E22">
            <v>1184184</v>
          </cell>
          <cell r="F22">
            <v>345470</v>
          </cell>
          <cell r="G22">
            <v>344777</v>
          </cell>
          <cell r="H22">
            <v>0</v>
          </cell>
          <cell r="I22">
            <v>0</v>
          </cell>
          <cell r="J22">
            <v>119402</v>
          </cell>
          <cell r="K22">
            <v>119729</v>
          </cell>
          <cell r="L22">
            <v>2227</v>
          </cell>
          <cell r="M22">
            <v>2024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1535946</v>
          </cell>
          <cell r="AE22">
            <v>1528113</v>
          </cell>
          <cell r="AF22">
            <v>1536627</v>
          </cell>
          <cell r="AG22">
            <v>1528176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681</v>
          </cell>
          <cell r="AO22">
            <v>63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3290</v>
          </cell>
          <cell r="CI22">
            <v>3264</v>
          </cell>
          <cell r="CJ22">
            <v>2492</v>
          </cell>
          <cell r="CK22">
            <v>2475</v>
          </cell>
          <cell r="CL22">
            <v>114704</v>
          </cell>
          <cell r="CM22">
            <v>114459</v>
          </cell>
          <cell r="CN22">
            <v>115502</v>
          </cell>
          <cell r="CO22">
            <v>115248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2884</v>
          </cell>
          <cell r="CW22">
            <v>2855</v>
          </cell>
          <cell r="CX22">
            <v>118222</v>
          </cell>
          <cell r="CY22">
            <v>118104</v>
          </cell>
          <cell r="CZ22">
            <v>115338</v>
          </cell>
          <cell r="DA22">
            <v>115249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92648</v>
          </cell>
          <cell r="DK22">
            <v>92240</v>
          </cell>
          <cell r="DL22">
            <v>10605</v>
          </cell>
          <cell r="DM22">
            <v>10555</v>
          </cell>
          <cell r="DN22">
            <v>33756</v>
          </cell>
          <cell r="DO22">
            <v>33843</v>
          </cell>
          <cell r="DP22">
            <v>115799</v>
          </cell>
          <cell r="DQ22">
            <v>115528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1868</v>
          </cell>
          <cell r="DY22">
            <v>1867</v>
          </cell>
          <cell r="DZ22">
            <v>3299</v>
          </cell>
          <cell r="EA22">
            <v>3291</v>
          </cell>
          <cell r="EB22">
            <v>115600</v>
          </cell>
          <cell r="EC22">
            <v>115425</v>
          </cell>
          <cell r="ED22">
            <v>114169</v>
          </cell>
          <cell r="EE22">
            <v>114001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8076</v>
          </cell>
          <cell r="EM22">
            <v>8064</v>
          </cell>
          <cell r="EN22">
            <v>8076</v>
          </cell>
          <cell r="EO22">
            <v>8064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0</v>
          </cell>
          <cell r="FI22">
            <v>0</v>
          </cell>
          <cell r="FJ22">
            <v>0</v>
          </cell>
          <cell r="FK22">
            <v>0</v>
          </cell>
          <cell r="FL22">
            <v>0</v>
          </cell>
          <cell r="FM22">
            <v>0</v>
          </cell>
          <cell r="FN22">
            <v>2599913</v>
          </cell>
          <cell r="FO22">
            <v>2585451</v>
          </cell>
          <cell r="FP22">
            <v>379398</v>
          </cell>
          <cell r="FQ22">
            <v>378976</v>
          </cell>
          <cell r="FR22">
            <v>345470</v>
          </cell>
          <cell r="FS22">
            <v>344777</v>
          </cell>
          <cell r="FT22">
            <v>119402</v>
          </cell>
          <cell r="FU22">
            <v>119729</v>
          </cell>
          <cell r="FV22">
            <v>2862817</v>
          </cell>
          <cell r="FW22">
            <v>2846785</v>
          </cell>
          <cell r="FX22">
            <v>2908</v>
          </cell>
          <cell r="FY22">
            <v>2087</v>
          </cell>
        </row>
        <row r="23">
          <cell r="A23">
            <v>41566</v>
          </cell>
          <cell r="B23">
            <v>1191572</v>
          </cell>
          <cell r="C23">
            <v>1184184</v>
          </cell>
          <cell r="D23">
            <v>1072416</v>
          </cell>
          <cell r="E23">
            <v>1065445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119405</v>
          </cell>
          <cell r="K23">
            <v>119721</v>
          </cell>
          <cell r="L23">
            <v>249</v>
          </cell>
          <cell r="M23">
            <v>982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1536627</v>
          </cell>
          <cell r="AE23">
            <v>1528176</v>
          </cell>
          <cell r="AF23">
            <v>1886801</v>
          </cell>
          <cell r="AG23">
            <v>1876046</v>
          </cell>
          <cell r="AH23">
            <v>347239</v>
          </cell>
          <cell r="AI23">
            <v>346730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2935</v>
          </cell>
          <cell r="AO23">
            <v>1140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2492</v>
          </cell>
          <cell r="CI23">
            <v>2475</v>
          </cell>
          <cell r="CJ23">
            <v>117729</v>
          </cell>
          <cell r="CK23">
            <v>117694</v>
          </cell>
          <cell r="CL23">
            <v>115237</v>
          </cell>
          <cell r="CM23">
            <v>115219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118222</v>
          </cell>
          <cell r="CW23">
            <v>118104</v>
          </cell>
          <cell r="CX23">
            <v>2193</v>
          </cell>
          <cell r="CY23">
            <v>2182</v>
          </cell>
          <cell r="CZ23">
            <v>0</v>
          </cell>
          <cell r="DA23">
            <v>0</v>
          </cell>
          <cell r="DB23">
            <v>116029</v>
          </cell>
          <cell r="DC23">
            <v>115922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10605</v>
          </cell>
          <cell r="DK23">
            <v>10555</v>
          </cell>
          <cell r="DL23">
            <v>3141</v>
          </cell>
          <cell r="DM23">
            <v>3126</v>
          </cell>
          <cell r="DN23">
            <v>107806</v>
          </cell>
          <cell r="DO23">
            <v>107725</v>
          </cell>
          <cell r="DP23">
            <v>115270</v>
          </cell>
          <cell r="DQ23">
            <v>115154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3299</v>
          </cell>
          <cell r="DY23">
            <v>3291</v>
          </cell>
          <cell r="DZ23">
            <v>2745</v>
          </cell>
          <cell r="EA23">
            <v>2734</v>
          </cell>
          <cell r="EB23">
            <v>115386</v>
          </cell>
          <cell r="EC23">
            <v>115097</v>
          </cell>
          <cell r="ED23">
            <v>115940</v>
          </cell>
          <cell r="EE23">
            <v>115654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8076</v>
          </cell>
          <cell r="EM23">
            <v>8064</v>
          </cell>
          <cell r="EN23">
            <v>8130</v>
          </cell>
          <cell r="EO23">
            <v>8118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54</v>
          </cell>
          <cell r="EW23">
            <v>54</v>
          </cell>
          <cell r="EX23">
            <v>0</v>
          </cell>
          <cell r="EY23">
            <v>0</v>
          </cell>
          <cell r="EZ23">
            <v>0</v>
          </cell>
          <cell r="FA23">
            <v>0</v>
          </cell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>
            <v>0</v>
          </cell>
          <cell r="FH23">
            <v>0</v>
          </cell>
          <cell r="FI23">
            <v>0</v>
          </cell>
          <cell r="FJ23">
            <v>0</v>
          </cell>
          <cell r="FK23">
            <v>0</v>
          </cell>
          <cell r="FL23">
            <v>0</v>
          </cell>
          <cell r="FM23">
            <v>0</v>
          </cell>
          <cell r="FN23">
            <v>2862817</v>
          </cell>
          <cell r="FO23">
            <v>2846785</v>
          </cell>
          <cell r="FP23">
            <v>338429</v>
          </cell>
          <cell r="FQ23">
            <v>338041</v>
          </cell>
          <cell r="FR23">
            <v>347239</v>
          </cell>
          <cell r="FS23">
            <v>346730</v>
          </cell>
          <cell r="FT23">
            <v>119405</v>
          </cell>
          <cell r="FU23">
            <v>119721</v>
          </cell>
          <cell r="FV23">
            <v>3085025</v>
          </cell>
          <cell r="FW23">
            <v>3067227</v>
          </cell>
          <cell r="FX23">
            <v>3184</v>
          </cell>
          <cell r="FY23">
            <v>2122</v>
          </cell>
        </row>
        <row r="24">
          <cell r="A24">
            <v>41567</v>
          </cell>
          <cell r="B24">
            <v>1072416</v>
          </cell>
          <cell r="C24">
            <v>1065445</v>
          </cell>
          <cell r="D24">
            <v>1383129</v>
          </cell>
          <cell r="E24">
            <v>1374415</v>
          </cell>
          <cell r="F24">
            <v>348205</v>
          </cell>
          <cell r="G24">
            <v>347504</v>
          </cell>
          <cell r="H24">
            <v>0</v>
          </cell>
          <cell r="I24">
            <v>0</v>
          </cell>
          <cell r="J24">
            <v>39802</v>
          </cell>
          <cell r="K24">
            <v>39911</v>
          </cell>
          <cell r="L24">
            <v>2310</v>
          </cell>
          <cell r="M24">
            <v>1377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1886801</v>
          </cell>
          <cell r="AE24">
            <v>1876046</v>
          </cell>
          <cell r="AF24">
            <v>1887709</v>
          </cell>
          <cell r="AG24">
            <v>1876383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908</v>
          </cell>
          <cell r="AO24">
            <v>337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117729</v>
          </cell>
          <cell r="CI24">
            <v>117694</v>
          </cell>
          <cell r="CJ24">
            <v>6051</v>
          </cell>
          <cell r="CK24">
            <v>6011</v>
          </cell>
          <cell r="CL24">
            <v>4406</v>
          </cell>
          <cell r="CM24">
            <v>4381</v>
          </cell>
          <cell r="CN24">
            <v>116084</v>
          </cell>
          <cell r="CO24">
            <v>116064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2193</v>
          </cell>
          <cell r="CW24">
            <v>2182</v>
          </cell>
          <cell r="CX24">
            <v>2459</v>
          </cell>
          <cell r="CY24">
            <v>2434</v>
          </cell>
          <cell r="CZ24">
            <v>116375</v>
          </cell>
          <cell r="DA24">
            <v>116007</v>
          </cell>
          <cell r="DB24">
            <v>116109</v>
          </cell>
          <cell r="DC24">
            <v>115755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3141</v>
          </cell>
          <cell r="DK24">
            <v>3126</v>
          </cell>
          <cell r="DL24">
            <v>2449</v>
          </cell>
          <cell r="DM24">
            <v>2444</v>
          </cell>
          <cell r="DN24">
            <v>115320</v>
          </cell>
          <cell r="DO24">
            <v>115003</v>
          </cell>
          <cell r="DP24">
            <v>116012</v>
          </cell>
          <cell r="DQ24">
            <v>115685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2745</v>
          </cell>
          <cell r="DY24">
            <v>2734</v>
          </cell>
          <cell r="DZ24">
            <v>118766</v>
          </cell>
          <cell r="EA24">
            <v>118659</v>
          </cell>
          <cell r="EB24">
            <v>116021</v>
          </cell>
          <cell r="EC24">
            <v>115925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8130</v>
          </cell>
          <cell r="EM24">
            <v>8118</v>
          </cell>
          <cell r="EN24">
            <v>8130</v>
          </cell>
          <cell r="EO24">
            <v>8118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0</v>
          </cell>
          <cell r="FI24">
            <v>0</v>
          </cell>
          <cell r="FJ24">
            <v>0</v>
          </cell>
          <cell r="FK24">
            <v>0</v>
          </cell>
          <cell r="FL24">
            <v>0</v>
          </cell>
          <cell r="FM24">
            <v>0</v>
          </cell>
          <cell r="FN24">
            <v>3085025</v>
          </cell>
          <cell r="FO24">
            <v>3067227</v>
          </cell>
          <cell r="FP24">
            <v>352122</v>
          </cell>
          <cell r="FQ24">
            <v>351316</v>
          </cell>
          <cell r="FR24">
            <v>348205</v>
          </cell>
          <cell r="FS24">
            <v>347504</v>
          </cell>
          <cell r="FT24">
            <v>39802</v>
          </cell>
          <cell r="FU24">
            <v>39911</v>
          </cell>
          <cell r="FV24">
            <v>3400563</v>
          </cell>
          <cell r="FW24">
            <v>3380346</v>
          </cell>
          <cell r="FX24">
            <v>3218</v>
          </cell>
          <cell r="FY24">
            <v>1714</v>
          </cell>
        </row>
        <row r="25">
          <cell r="A25">
            <v>41568</v>
          </cell>
          <cell r="B25">
            <v>1383129</v>
          </cell>
          <cell r="C25">
            <v>1374415</v>
          </cell>
          <cell r="D25">
            <v>1413553</v>
          </cell>
          <cell r="E25">
            <v>1404648</v>
          </cell>
          <cell r="F25">
            <v>230974</v>
          </cell>
          <cell r="G25">
            <v>230545</v>
          </cell>
          <cell r="H25">
            <v>0</v>
          </cell>
          <cell r="I25">
            <v>0</v>
          </cell>
          <cell r="J25">
            <v>202991</v>
          </cell>
          <cell r="K25">
            <v>203542</v>
          </cell>
          <cell r="L25">
            <v>2441</v>
          </cell>
          <cell r="M25">
            <v>3230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1887709</v>
          </cell>
          <cell r="AE25">
            <v>1876383</v>
          </cell>
          <cell r="AF25">
            <v>2005592</v>
          </cell>
          <cell r="AG25">
            <v>1993558</v>
          </cell>
          <cell r="AH25">
            <v>116499</v>
          </cell>
          <cell r="AI25">
            <v>116394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1384</v>
          </cell>
          <cell r="AO25">
            <v>781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6051</v>
          </cell>
          <cell r="CI25">
            <v>6011</v>
          </cell>
          <cell r="CJ25">
            <v>2678</v>
          </cell>
          <cell r="CK25">
            <v>2665</v>
          </cell>
          <cell r="CL25">
            <v>112289</v>
          </cell>
          <cell r="CM25">
            <v>112175</v>
          </cell>
          <cell r="CN25">
            <v>115662</v>
          </cell>
          <cell r="CO25">
            <v>115521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2459</v>
          </cell>
          <cell r="CW25">
            <v>2434</v>
          </cell>
          <cell r="CX25">
            <v>2937</v>
          </cell>
          <cell r="CY25">
            <v>2918</v>
          </cell>
          <cell r="CZ25">
            <v>115790</v>
          </cell>
          <cell r="DA25">
            <v>115508</v>
          </cell>
          <cell r="DB25">
            <v>115312</v>
          </cell>
          <cell r="DC25">
            <v>115024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2449</v>
          </cell>
          <cell r="DK25">
            <v>2444</v>
          </cell>
          <cell r="DL25">
            <v>118569</v>
          </cell>
          <cell r="DM25">
            <v>118344</v>
          </cell>
          <cell r="DN25">
            <v>116120</v>
          </cell>
          <cell r="DO25">
            <v>115900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118766</v>
          </cell>
          <cell r="DY25">
            <v>118659</v>
          </cell>
          <cell r="DZ25">
            <v>33504</v>
          </cell>
          <cell r="EA25">
            <v>33507</v>
          </cell>
          <cell r="EB25">
            <v>31237</v>
          </cell>
          <cell r="EC25">
            <v>31242</v>
          </cell>
          <cell r="ED25">
            <v>116499</v>
          </cell>
          <cell r="EE25">
            <v>116394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8130</v>
          </cell>
          <cell r="EM25">
            <v>8118</v>
          </cell>
          <cell r="EN25">
            <v>8130</v>
          </cell>
          <cell r="EO25">
            <v>8118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  <cell r="FH25">
            <v>0</v>
          </cell>
          <cell r="FI25">
            <v>0</v>
          </cell>
          <cell r="FJ25">
            <v>0</v>
          </cell>
          <cell r="FK25">
            <v>0</v>
          </cell>
          <cell r="FL25">
            <v>0</v>
          </cell>
          <cell r="FM25">
            <v>0</v>
          </cell>
          <cell r="FN25">
            <v>3400563</v>
          </cell>
          <cell r="FO25">
            <v>3380346</v>
          </cell>
          <cell r="FP25">
            <v>375436</v>
          </cell>
          <cell r="FQ25">
            <v>374825</v>
          </cell>
          <cell r="FR25">
            <v>347473</v>
          </cell>
          <cell r="FS25">
            <v>346939</v>
          </cell>
          <cell r="FT25">
            <v>202991</v>
          </cell>
          <cell r="FU25">
            <v>203542</v>
          </cell>
          <cell r="FV25">
            <v>3576833</v>
          </cell>
          <cell r="FW25">
            <v>3555640</v>
          </cell>
          <cell r="FX25">
            <v>3825</v>
          </cell>
          <cell r="FY25">
            <v>4011</v>
          </cell>
        </row>
        <row r="26">
          <cell r="A26">
            <v>41569</v>
          </cell>
          <cell r="B26">
            <v>1413553</v>
          </cell>
          <cell r="C26">
            <v>1404648</v>
          </cell>
          <cell r="D26">
            <v>1488475</v>
          </cell>
          <cell r="E26">
            <v>1479098</v>
          </cell>
          <cell r="F26">
            <v>233661</v>
          </cell>
          <cell r="G26">
            <v>233325</v>
          </cell>
          <cell r="H26">
            <v>0</v>
          </cell>
          <cell r="I26">
            <v>0</v>
          </cell>
          <cell r="J26">
            <v>160203</v>
          </cell>
          <cell r="K26">
            <v>160657</v>
          </cell>
          <cell r="L26">
            <v>1464</v>
          </cell>
          <cell r="M26">
            <v>1782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2005592</v>
          </cell>
          <cell r="AE26">
            <v>1993558</v>
          </cell>
          <cell r="AF26">
            <v>2242952</v>
          </cell>
          <cell r="AG26">
            <v>2229046</v>
          </cell>
          <cell r="AH26">
            <v>234709</v>
          </cell>
          <cell r="AI26">
            <v>234309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2651</v>
          </cell>
          <cell r="AO26">
            <v>1179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2678</v>
          </cell>
          <cell r="CI26">
            <v>2665</v>
          </cell>
          <cell r="CJ26">
            <v>2704</v>
          </cell>
          <cell r="CK26">
            <v>2689</v>
          </cell>
          <cell r="CL26">
            <v>115927</v>
          </cell>
          <cell r="CM26">
            <v>115501</v>
          </cell>
          <cell r="CN26">
            <v>115901</v>
          </cell>
          <cell r="CO26">
            <v>115477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2937</v>
          </cell>
          <cell r="CW26">
            <v>2918</v>
          </cell>
          <cell r="CX26">
            <v>2007</v>
          </cell>
          <cell r="CY26">
            <v>1995</v>
          </cell>
          <cell r="CZ26">
            <v>116266</v>
          </cell>
          <cell r="DA26">
            <v>116154</v>
          </cell>
          <cell r="DB26">
            <v>117196</v>
          </cell>
          <cell r="DC26">
            <v>117077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118569</v>
          </cell>
          <cell r="DK26">
            <v>118344</v>
          </cell>
          <cell r="DL26">
            <v>65392</v>
          </cell>
          <cell r="DM26">
            <v>65124</v>
          </cell>
          <cell r="DN26">
            <v>63288</v>
          </cell>
          <cell r="DO26">
            <v>63028</v>
          </cell>
          <cell r="DP26">
            <v>116465</v>
          </cell>
          <cell r="DQ26">
            <v>116248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33504</v>
          </cell>
          <cell r="DY26">
            <v>33507</v>
          </cell>
          <cell r="DZ26">
            <v>1549</v>
          </cell>
          <cell r="EA26">
            <v>1549</v>
          </cell>
          <cell r="EB26">
            <v>86853</v>
          </cell>
          <cell r="EC26">
            <v>86874</v>
          </cell>
          <cell r="ED26">
            <v>118808</v>
          </cell>
          <cell r="EE26">
            <v>118832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8130</v>
          </cell>
          <cell r="EM26">
            <v>8118</v>
          </cell>
          <cell r="EN26">
            <v>8103</v>
          </cell>
          <cell r="EO26">
            <v>8091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-27</v>
          </cell>
          <cell r="EW26">
            <v>-27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0</v>
          </cell>
          <cell r="FI26">
            <v>0</v>
          </cell>
          <cell r="FJ26">
            <v>0</v>
          </cell>
          <cell r="FK26">
            <v>0</v>
          </cell>
          <cell r="FL26">
            <v>0</v>
          </cell>
          <cell r="FM26">
            <v>0</v>
          </cell>
          <cell r="FN26">
            <v>3576833</v>
          </cell>
          <cell r="FO26">
            <v>3555640</v>
          </cell>
          <cell r="FP26">
            <v>382334</v>
          </cell>
          <cell r="FQ26">
            <v>381557</v>
          </cell>
          <cell r="FR26">
            <v>468370</v>
          </cell>
          <cell r="FS26">
            <v>467634</v>
          </cell>
          <cell r="FT26">
            <v>160203</v>
          </cell>
          <cell r="FU26">
            <v>160657</v>
          </cell>
          <cell r="FV26">
            <v>3803079</v>
          </cell>
          <cell r="FW26">
            <v>3779501</v>
          </cell>
          <cell r="FX26">
            <v>4115</v>
          </cell>
          <cell r="FY26">
            <v>2961</v>
          </cell>
        </row>
        <row r="27">
          <cell r="A27">
            <v>41570</v>
          </cell>
          <cell r="B27">
            <v>1488475</v>
          </cell>
          <cell r="C27">
            <v>1479098</v>
          </cell>
          <cell r="D27">
            <v>1243319</v>
          </cell>
          <cell r="E27">
            <v>1235362</v>
          </cell>
          <cell r="F27">
            <v>117313</v>
          </cell>
          <cell r="G27">
            <v>117151</v>
          </cell>
          <cell r="H27">
            <v>0</v>
          </cell>
          <cell r="I27">
            <v>0</v>
          </cell>
          <cell r="J27">
            <v>363177</v>
          </cell>
          <cell r="K27">
            <v>364216</v>
          </cell>
          <cell r="L27">
            <v>708</v>
          </cell>
          <cell r="M27">
            <v>3329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2242952</v>
          </cell>
          <cell r="AE27">
            <v>2229046</v>
          </cell>
          <cell r="AF27">
            <v>2476689</v>
          </cell>
          <cell r="AG27">
            <v>2460838</v>
          </cell>
          <cell r="AH27">
            <v>231521</v>
          </cell>
          <cell r="AI27">
            <v>231076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2216</v>
          </cell>
          <cell r="AO27">
            <v>716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2704</v>
          </cell>
          <cell r="CI27">
            <v>2689</v>
          </cell>
          <cell r="CJ27">
            <v>2863</v>
          </cell>
          <cell r="CK27">
            <v>2844</v>
          </cell>
          <cell r="CL27">
            <v>115685</v>
          </cell>
          <cell r="CM27">
            <v>115380</v>
          </cell>
          <cell r="CN27">
            <v>115526</v>
          </cell>
          <cell r="CO27">
            <v>115225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2007</v>
          </cell>
          <cell r="CW27">
            <v>1995</v>
          </cell>
          <cell r="CX27">
            <v>117294</v>
          </cell>
          <cell r="CY27">
            <v>117165</v>
          </cell>
          <cell r="CZ27">
            <v>115287</v>
          </cell>
          <cell r="DA27">
            <v>115170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65392</v>
          </cell>
          <cell r="DK27">
            <v>65124</v>
          </cell>
          <cell r="DL27">
            <v>1121</v>
          </cell>
          <cell r="DM27">
            <v>1117</v>
          </cell>
          <cell r="DN27">
            <v>53042</v>
          </cell>
          <cell r="DO27">
            <v>53144</v>
          </cell>
          <cell r="DP27">
            <v>117313</v>
          </cell>
          <cell r="DQ27">
            <v>117151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1549</v>
          </cell>
          <cell r="DY27">
            <v>1549</v>
          </cell>
          <cell r="DZ27">
            <v>2825</v>
          </cell>
          <cell r="EA27">
            <v>2815</v>
          </cell>
          <cell r="EB27">
            <v>117271</v>
          </cell>
          <cell r="EC27">
            <v>117117</v>
          </cell>
          <cell r="ED27">
            <v>115995</v>
          </cell>
          <cell r="EE27">
            <v>115851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8103</v>
          </cell>
          <cell r="EM27">
            <v>8091</v>
          </cell>
          <cell r="EN27">
            <v>8103</v>
          </cell>
          <cell r="EO27">
            <v>8091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0</v>
          </cell>
          <cell r="FI27">
            <v>0</v>
          </cell>
          <cell r="FJ27">
            <v>0</v>
          </cell>
          <cell r="FK27">
            <v>0</v>
          </cell>
          <cell r="FL27">
            <v>0</v>
          </cell>
          <cell r="FM27">
            <v>0</v>
          </cell>
          <cell r="FN27">
            <v>3803079</v>
          </cell>
          <cell r="FO27">
            <v>3779501</v>
          </cell>
          <cell r="FP27">
            <v>401285</v>
          </cell>
          <cell r="FQ27">
            <v>400811</v>
          </cell>
          <cell r="FR27">
            <v>348834</v>
          </cell>
          <cell r="FS27">
            <v>348227</v>
          </cell>
          <cell r="FT27">
            <v>363177</v>
          </cell>
          <cell r="FU27">
            <v>364216</v>
          </cell>
          <cell r="FV27">
            <v>3844111</v>
          </cell>
          <cell r="FW27">
            <v>3820141</v>
          </cell>
          <cell r="FX27">
            <v>2924</v>
          </cell>
          <cell r="FY27">
            <v>4045</v>
          </cell>
        </row>
        <row r="28">
          <cell r="A28">
            <v>41571</v>
          </cell>
          <cell r="B28">
            <v>1243319</v>
          </cell>
          <cell r="C28">
            <v>1235362</v>
          </cell>
          <cell r="D28">
            <v>914046</v>
          </cell>
          <cell r="E28">
            <v>908105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329354</v>
          </cell>
          <cell r="K28">
            <v>330228</v>
          </cell>
          <cell r="L28">
            <v>81</v>
          </cell>
          <cell r="M28">
            <v>2971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2476689</v>
          </cell>
          <cell r="AE28">
            <v>2460838</v>
          </cell>
          <cell r="AF28">
            <v>2711820</v>
          </cell>
          <cell r="AG28">
            <v>2693651</v>
          </cell>
          <cell r="AH28">
            <v>232944</v>
          </cell>
          <cell r="AI28">
            <v>232315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2187</v>
          </cell>
          <cell r="AO28">
            <v>498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2863</v>
          </cell>
          <cell r="CI28">
            <v>2844</v>
          </cell>
          <cell r="CJ28">
            <v>2863</v>
          </cell>
          <cell r="CK28">
            <v>2844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117294</v>
          </cell>
          <cell r="CW28">
            <v>117165</v>
          </cell>
          <cell r="CX28">
            <v>2831</v>
          </cell>
          <cell r="CY28">
            <v>2825</v>
          </cell>
          <cell r="CZ28">
            <v>1009</v>
          </cell>
          <cell r="DA28">
            <v>996</v>
          </cell>
          <cell r="DB28">
            <v>115472</v>
          </cell>
          <cell r="DC28">
            <v>115336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1121</v>
          </cell>
          <cell r="DK28">
            <v>1117</v>
          </cell>
          <cell r="DL28">
            <v>2369</v>
          </cell>
          <cell r="DM28">
            <v>2347</v>
          </cell>
          <cell r="DN28">
            <v>118720</v>
          </cell>
          <cell r="DO28">
            <v>118209</v>
          </cell>
          <cell r="DP28">
            <v>117472</v>
          </cell>
          <cell r="DQ28">
            <v>116979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2825</v>
          </cell>
          <cell r="DY28">
            <v>2815</v>
          </cell>
          <cell r="DZ28">
            <v>99465</v>
          </cell>
          <cell r="EA28">
            <v>99226</v>
          </cell>
          <cell r="EB28">
            <v>96640</v>
          </cell>
          <cell r="EC28">
            <v>96411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8103</v>
          </cell>
          <cell r="EM28">
            <v>8091</v>
          </cell>
          <cell r="EN28">
            <v>8130</v>
          </cell>
          <cell r="EO28">
            <v>8118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27</v>
          </cell>
          <cell r="EW28">
            <v>27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0</v>
          </cell>
          <cell r="FI28">
            <v>0</v>
          </cell>
          <cell r="FJ28">
            <v>0</v>
          </cell>
          <cell r="FK28">
            <v>0</v>
          </cell>
          <cell r="FL28">
            <v>0</v>
          </cell>
          <cell r="FM28">
            <v>0</v>
          </cell>
          <cell r="FN28">
            <v>3844111</v>
          </cell>
          <cell r="FO28">
            <v>3820141</v>
          </cell>
          <cell r="FP28">
            <v>216369</v>
          </cell>
          <cell r="FQ28">
            <v>215616</v>
          </cell>
          <cell r="FR28">
            <v>232944</v>
          </cell>
          <cell r="FS28">
            <v>232315</v>
          </cell>
          <cell r="FT28">
            <v>329354</v>
          </cell>
          <cell r="FU28">
            <v>330228</v>
          </cell>
          <cell r="FV28">
            <v>3733394</v>
          </cell>
          <cell r="FW28">
            <v>3708998</v>
          </cell>
          <cell r="FX28">
            <v>2268</v>
          </cell>
          <cell r="FY28">
            <v>3469</v>
          </cell>
        </row>
        <row r="29">
          <cell r="A29">
            <v>41572</v>
          </cell>
          <cell r="B29">
            <v>914046</v>
          </cell>
          <cell r="C29">
            <v>908105</v>
          </cell>
          <cell r="D29">
            <v>986644</v>
          </cell>
          <cell r="E29">
            <v>980527</v>
          </cell>
          <cell r="F29">
            <v>232425</v>
          </cell>
          <cell r="G29">
            <v>231521</v>
          </cell>
          <cell r="H29">
            <v>0</v>
          </cell>
          <cell r="I29">
            <v>0</v>
          </cell>
          <cell r="J29">
            <v>161193</v>
          </cell>
          <cell r="K29">
            <v>161696</v>
          </cell>
          <cell r="L29">
            <v>1366</v>
          </cell>
          <cell r="M29">
            <v>2597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2711820</v>
          </cell>
          <cell r="AE29">
            <v>2693651</v>
          </cell>
          <cell r="AF29">
            <v>2830408</v>
          </cell>
          <cell r="AG29">
            <v>2811727</v>
          </cell>
          <cell r="AH29">
            <v>117197</v>
          </cell>
          <cell r="AI29">
            <v>117026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1391</v>
          </cell>
          <cell r="AO29">
            <v>1050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2863</v>
          </cell>
          <cell r="CI29">
            <v>2844</v>
          </cell>
          <cell r="CJ29">
            <v>2096</v>
          </cell>
          <cell r="CK29">
            <v>2088</v>
          </cell>
          <cell r="CL29">
            <v>116430</v>
          </cell>
          <cell r="CM29">
            <v>116270</v>
          </cell>
          <cell r="CN29">
            <v>117197</v>
          </cell>
          <cell r="CO29">
            <v>117026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2831</v>
          </cell>
          <cell r="CW29">
            <v>2825</v>
          </cell>
          <cell r="CX29">
            <v>2539</v>
          </cell>
          <cell r="CY29">
            <v>2520</v>
          </cell>
          <cell r="CZ29">
            <v>116322</v>
          </cell>
          <cell r="DA29">
            <v>115613</v>
          </cell>
          <cell r="DB29">
            <v>116614</v>
          </cell>
          <cell r="DC29">
            <v>115918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2369</v>
          </cell>
          <cell r="DK29">
            <v>2347</v>
          </cell>
          <cell r="DL29">
            <v>99861</v>
          </cell>
          <cell r="DM29">
            <v>99831</v>
          </cell>
          <cell r="DN29">
            <v>97492</v>
          </cell>
          <cell r="DO29">
            <v>97484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99465</v>
          </cell>
          <cell r="DY29">
            <v>99226</v>
          </cell>
          <cell r="DZ29">
            <v>2901</v>
          </cell>
          <cell r="EA29">
            <v>2895</v>
          </cell>
          <cell r="EB29">
            <v>19247</v>
          </cell>
          <cell r="EC29">
            <v>19272</v>
          </cell>
          <cell r="ED29">
            <v>115811</v>
          </cell>
          <cell r="EE29">
            <v>115603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8130</v>
          </cell>
          <cell r="EM29">
            <v>8118</v>
          </cell>
          <cell r="EN29">
            <v>8103</v>
          </cell>
          <cell r="EO29">
            <v>8091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-27</v>
          </cell>
          <cell r="EW29">
            <v>-27</v>
          </cell>
          <cell r="EX29">
            <v>0</v>
          </cell>
          <cell r="EY29">
            <v>0</v>
          </cell>
          <cell r="EZ29">
            <v>0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>
            <v>0</v>
          </cell>
          <cell r="FH29">
            <v>0</v>
          </cell>
          <cell r="FI29">
            <v>0</v>
          </cell>
          <cell r="FJ29">
            <v>0</v>
          </cell>
          <cell r="FK29">
            <v>0</v>
          </cell>
          <cell r="FL29">
            <v>0</v>
          </cell>
          <cell r="FM29">
            <v>0</v>
          </cell>
          <cell r="FN29">
            <v>3733394</v>
          </cell>
          <cell r="FO29">
            <v>3708998</v>
          </cell>
          <cell r="FP29">
            <v>349491</v>
          </cell>
          <cell r="FQ29">
            <v>348639</v>
          </cell>
          <cell r="FR29">
            <v>349622</v>
          </cell>
          <cell r="FS29">
            <v>348547</v>
          </cell>
          <cell r="FT29">
            <v>161193</v>
          </cell>
          <cell r="FU29">
            <v>161696</v>
          </cell>
          <cell r="FV29">
            <v>3924449</v>
          </cell>
          <cell r="FW29">
            <v>3899588</v>
          </cell>
          <cell r="FX29">
            <v>2757</v>
          </cell>
          <cell r="FY29">
            <v>3647</v>
          </cell>
        </row>
        <row r="30">
          <cell r="A30">
            <v>41573</v>
          </cell>
          <cell r="B30">
            <v>986644</v>
          </cell>
          <cell r="C30">
            <v>980527</v>
          </cell>
          <cell r="D30">
            <v>1337055</v>
          </cell>
          <cell r="E30">
            <v>1329969</v>
          </cell>
          <cell r="F30">
            <v>348381</v>
          </cell>
          <cell r="G30">
            <v>348262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2030</v>
          </cell>
          <cell r="M30">
            <v>1180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2830408</v>
          </cell>
          <cell r="AE30">
            <v>2811727</v>
          </cell>
          <cell r="AF30">
            <v>2670473</v>
          </cell>
          <cell r="AG30">
            <v>2652848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159203</v>
          </cell>
          <cell r="AM30">
            <v>159716</v>
          </cell>
          <cell r="AN30">
            <v>-732</v>
          </cell>
          <cell r="AO30">
            <v>837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2096</v>
          </cell>
          <cell r="CI30">
            <v>2088</v>
          </cell>
          <cell r="CJ30">
            <v>1751</v>
          </cell>
          <cell r="CK30">
            <v>1745</v>
          </cell>
          <cell r="CL30">
            <v>116136</v>
          </cell>
          <cell r="CM30">
            <v>115955</v>
          </cell>
          <cell r="CN30">
            <v>116481</v>
          </cell>
          <cell r="CO30">
            <v>116298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2539</v>
          </cell>
          <cell r="CW30">
            <v>2520</v>
          </cell>
          <cell r="CX30">
            <v>72711</v>
          </cell>
          <cell r="CY30">
            <v>72435</v>
          </cell>
          <cell r="CZ30">
            <v>70172</v>
          </cell>
          <cell r="DA30">
            <v>69915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99861</v>
          </cell>
          <cell r="DK30">
            <v>99831</v>
          </cell>
          <cell r="DL30">
            <v>2449</v>
          </cell>
          <cell r="DM30">
            <v>2436</v>
          </cell>
          <cell r="DN30">
            <v>18627</v>
          </cell>
          <cell r="DO30">
            <v>18693</v>
          </cell>
          <cell r="DP30">
            <v>116039</v>
          </cell>
          <cell r="DQ30">
            <v>116088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2901</v>
          </cell>
          <cell r="DY30">
            <v>2895</v>
          </cell>
          <cell r="DZ30">
            <v>2613</v>
          </cell>
          <cell r="EA30">
            <v>2610</v>
          </cell>
          <cell r="EB30">
            <v>115573</v>
          </cell>
          <cell r="EC30">
            <v>115591</v>
          </cell>
          <cell r="ED30">
            <v>115861</v>
          </cell>
          <cell r="EE30">
            <v>115876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8103</v>
          </cell>
          <cell r="EM30">
            <v>8091</v>
          </cell>
          <cell r="EN30">
            <v>8130</v>
          </cell>
          <cell r="EO30">
            <v>8118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27</v>
          </cell>
          <cell r="EW30">
            <v>27</v>
          </cell>
          <cell r="EX30">
            <v>0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>
            <v>0</v>
          </cell>
          <cell r="FH30">
            <v>0</v>
          </cell>
          <cell r="FI30">
            <v>0</v>
          </cell>
          <cell r="FJ30">
            <v>0</v>
          </cell>
          <cell r="FK30">
            <v>0</v>
          </cell>
          <cell r="FL30">
            <v>0</v>
          </cell>
          <cell r="FM30">
            <v>0</v>
          </cell>
          <cell r="FN30">
            <v>3924449</v>
          </cell>
          <cell r="FO30">
            <v>3899588</v>
          </cell>
          <cell r="FP30">
            <v>320508</v>
          </cell>
          <cell r="FQ30">
            <v>320154</v>
          </cell>
          <cell r="FR30">
            <v>348381</v>
          </cell>
          <cell r="FS30">
            <v>348262</v>
          </cell>
          <cell r="FT30">
            <v>159203</v>
          </cell>
          <cell r="FU30">
            <v>159716</v>
          </cell>
          <cell r="FV30">
            <v>4087052</v>
          </cell>
          <cell r="FW30">
            <v>4062043</v>
          </cell>
          <cell r="FX30">
            <v>1298</v>
          </cell>
          <cell r="FY30">
            <v>2017</v>
          </cell>
        </row>
        <row r="31">
          <cell r="A31">
            <v>41574</v>
          </cell>
          <cell r="B31">
            <v>1337055</v>
          </cell>
          <cell r="C31">
            <v>1329969</v>
          </cell>
          <cell r="D31">
            <v>1690083</v>
          </cell>
          <cell r="E31">
            <v>1680957</v>
          </cell>
          <cell r="F31">
            <v>349494</v>
          </cell>
          <cell r="G31">
            <v>348372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3534</v>
          </cell>
          <cell r="M31">
            <v>2616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2670473</v>
          </cell>
          <cell r="AE31">
            <v>2652848</v>
          </cell>
          <cell r="AF31">
            <v>2590733</v>
          </cell>
          <cell r="AG31">
            <v>2573116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79600</v>
          </cell>
          <cell r="AM31">
            <v>79834</v>
          </cell>
          <cell r="AN31">
            <v>-140</v>
          </cell>
          <cell r="AO31">
            <v>102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1751</v>
          </cell>
          <cell r="CI31">
            <v>1745</v>
          </cell>
          <cell r="CJ31">
            <v>94203</v>
          </cell>
          <cell r="CK31">
            <v>93930</v>
          </cell>
          <cell r="CL31">
            <v>92452</v>
          </cell>
          <cell r="CM31">
            <v>92185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72711</v>
          </cell>
          <cell r="CW31">
            <v>72435</v>
          </cell>
          <cell r="CX31">
            <v>2566</v>
          </cell>
          <cell r="CY31">
            <v>2566</v>
          </cell>
          <cell r="CZ31">
            <v>45776</v>
          </cell>
          <cell r="DA31">
            <v>45490</v>
          </cell>
          <cell r="DB31">
            <v>115921</v>
          </cell>
          <cell r="DC31">
            <v>115359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2449</v>
          </cell>
          <cell r="DK31">
            <v>2436</v>
          </cell>
          <cell r="DL31">
            <v>1998</v>
          </cell>
          <cell r="DM31">
            <v>1981</v>
          </cell>
          <cell r="DN31">
            <v>116542</v>
          </cell>
          <cell r="DO31">
            <v>116269</v>
          </cell>
          <cell r="DP31">
            <v>116993</v>
          </cell>
          <cell r="DQ31">
            <v>116724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2613</v>
          </cell>
          <cell r="DY31">
            <v>2610</v>
          </cell>
          <cell r="DZ31">
            <v>2240</v>
          </cell>
          <cell r="EA31">
            <v>2234</v>
          </cell>
          <cell r="EB31">
            <v>116207</v>
          </cell>
          <cell r="EC31">
            <v>115913</v>
          </cell>
          <cell r="ED31">
            <v>116580</v>
          </cell>
          <cell r="EE31">
            <v>116289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8130</v>
          </cell>
          <cell r="EM31">
            <v>8118</v>
          </cell>
          <cell r="EN31">
            <v>8103</v>
          </cell>
          <cell r="EO31">
            <v>8091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-27</v>
          </cell>
          <cell r="EW31">
            <v>-27</v>
          </cell>
          <cell r="EX31">
            <v>0</v>
          </cell>
          <cell r="EY31">
            <v>0</v>
          </cell>
          <cell r="EZ31">
            <v>0</v>
          </cell>
          <cell r="FA31">
            <v>0</v>
          </cell>
          <cell r="FB31">
            <v>0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  <cell r="FG31">
            <v>0</v>
          </cell>
          <cell r="FH31">
            <v>0</v>
          </cell>
          <cell r="FI31">
            <v>0</v>
          </cell>
          <cell r="FJ31">
            <v>0</v>
          </cell>
          <cell r="FK31">
            <v>0</v>
          </cell>
          <cell r="FL31">
            <v>0</v>
          </cell>
          <cell r="FM31">
            <v>0</v>
          </cell>
          <cell r="FN31">
            <v>4087052</v>
          </cell>
          <cell r="FO31">
            <v>4062043</v>
          </cell>
          <cell r="FP31">
            <v>370977</v>
          </cell>
          <cell r="FQ31">
            <v>369857</v>
          </cell>
          <cell r="FR31">
            <v>349494</v>
          </cell>
          <cell r="FS31">
            <v>348372</v>
          </cell>
          <cell r="FT31">
            <v>79600</v>
          </cell>
          <cell r="FU31">
            <v>79834</v>
          </cell>
          <cell r="FV31">
            <v>4381823</v>
          </cell>
          <cell r="FW31">
            <v>4354784</v>
          </cell>
          <cell r="FX31">
            <v>3394</v>
          </cell>
          <cell r="FY31">
            <v>2718</v>
          </cell>
        </row>
        <row r="32">
          <cell r="A32">
            <v>41575</v>
          </cell>
          <cell r="B32">
            <v>1690083</v>
          </cell>
          <cell r="C32">
            <v>1680957</v>
          </cell>
          <cell r="D32">
            <v>2038979</v>
          </cell>
          <cell r="E32">
            <v>2027357</v>
          </cell>
          <cell r="F32">
            <v>346075</v>
          </cell>
          <cell r="G32">
            <v>345036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2821</v>
          </cell>
          <cell r="M32">
            <v>1364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2590733</v>
          </cell>
          <cell r="AE32">
            <v>2573116</v>
          </cell>
          <cell r="AF32">
            <v>2466239</v>
          </cell>
          <cell r="AG32">
            <v>2449222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124380</v>
          </cell>
          <cell r="AM32">
            <v>124728</v>
          </cell>
          <cell r="AN32">
            <v>-114</v>
          </cell>
          <cell r="AO32">
            <v>834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94203</v>
          </cell>
          <cell r="CI32">
            <v>93930</v>
          </cell>
          <cell r="CJ32">
            <v>2254</v>
          </cell>
          <cell r="CK32">
            <v>2242</v>
          </cell>
          <cell r="CL32">
            <v>24159</v>
          </cell>
          <cell r="CM32">
            <v>24207</v>
          </cell>
          <cell r="CN32">
            <v>116108</v>
          </cell>
          <cell r="CO32">
            <v>115895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2566</v>
          </cell>
          <cell r="CW32">
            <v>2566</v>
          </cell>
          <cell r="CX32">
            <v>3363</v>
          </cell>
          <cell r="CY32">
            <v>3347</v>
          </cell>
          <cell r="CZ32">
            <v>115417</v>
          </cell>
          <cell r="DA32">
            <v>115026</v>
          </cell>
          <cell r="DB32">
            <v>114620</v>
          </cell>
          <cell r="DC32">
            <v>114245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1998</v>
          </cell>
          <cell r="DK32">
            <v>1981</v>
          </cell>
          <cell r="DL32">
            <v>2929</v>
          </cell>
          <cell r="DM32">
            <v>2907</v>
          </cell>
          <cell r="DN32">
            <v>116278</v>
          </cell>
          <cell r="DO32">
            <v>115822</v>
          </cell>
          <cell r="DP32">
            <v>115347</v>
          </cell>
          <cell r="DQ32">
            <v>114896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2240</v>
          </cell>
          <cell r="DY32">
            <v>2234</v>
          </cell>
          <cell r="DZ32">
            <v>103096</v>
          </cell>
          <cell r="EA32">
            <v>103044</v>
          </cell>
          <cell r="EB32">
            <v>100856</v>
          </cell>
          <cell r="EC32">
            <v>100810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8103</v>
          </cell>
          <cell r="EM32">
            <v>8091</v>
          </cell>
          <cell r="EN32">
            <v>8049</v>
          </cell>
          <cell r="EO32">
            <v>8037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-54</v>
          </cell>
          <cell r="EW32">
            <v>-54</v>
          </cell>
          <cell r="EX32">
            <v>0</v>
          </cell>
          <cell r="EY32">
            <v>0</v>
          </cell>
          <cell r="EZ32">
            <v>0</v>
          </cell>
          <cell r="FA32">
            <v>0</v>
          </cell>
          <cell r="FB32">
            <v>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>
            <v>0</v>
          </cell>
          <cell r="FH32">
            <v>0</v>
          </cell>
          <cell r="FI32">
            <v>0</v>
          </cell>
          <cell r="FJ32">
            <v>0</v>
          </cell>
          <cell r="FK32">
            <v>0</v>
          </cell>
          <cell r="FL32">
            <v>0</v>
          </cell>
          <cell r="FM32">
            <v>0</v>
          </cell>
          <cell r="FN32">
            <v>4381823</v>
          </cell>
          <cell r="FO32">
            <v>4354784</v>
          </cell>
          <cell r="FP32">
            <v>356710</v>
          </cell>
          <cell r="FQ32">
            <v>355865</v>
          </cell>
          <cell r="FR32">
            <v>346075</v>
          </cell>
          <cell r="FS32">
            <v>345036</v>
          </cell>
          <cell r="FT32">
            <v>124380</v>
          </cell>
          <cell r="FU32">
            <v>124728</v>
          </cell>
          <cell r="FV32">
            <v>4616860</v>
          </cell>
          <cell r="FW32">
            <v>4588119</v>
          </cell>
          <cell r="FX32">
            <v>2707</v>
          </cell>
          <cell r="FY32">
            <v>2198</v>
          </cell>
        </row>
        <row r="33">
          <cell r="A33">
            <v>41576</v>
          </cell>
          <cell r="B33">
            <v>2038979</v>
          </cell>
          <cell r="C33">
            <v>2027357</v>
          </cell>
          <cell r="D33">
            <v>2273669</v>
          </cell>
          <cell r="E33">
            <v>2260709</v>
          </cell>
          <cell r="F33">
            <v>231891</v>
          </cell>
          <cell r="G33">
            <v>231695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2799</v>
          </cell>
          <cell r="M33">
            <v>1657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2466239</v>
          </cell>
          <cell r="AE33">
            <v>2449222</v>
          </cell>
          <cell r="AF33">
            <v>2258170</v>
          </cell>
          <cell r="AG33">
            <v>2241911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207964</v>
          </cell>
          <cell r="AM33">
            <v>208386</v>
          </cell>
          <cell r="AN33">
            <v>-105</v>
          </cell>
          <cell r="AO33">
            <v>1075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2254</v>
          </cell>
          <cell r="CI33">
            <v>2242</v>
          </cell>
          <cell r="CJ33">
            <v>2413</v>
          </cell>
          <cell r="CK33">
            <v>2397</v>
          </cell>
          <cell r="CL33">
            <v>116059</v>
          </cell>
          <cell r="CM33">
            <v>115894</v>
          </cell>
          <cell r="CN33">
            <v>115900</v>
          </cell>
          <cell r="CO33">
            <v>115739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3363</v>
          </cell>
          <cell r="CW33">
            <v>3347</v>
          </cell>
          <cell r="CX33">
            <v>32387</v>
          </cell>
          <cell r="CY33">
            <v>32232</v>
          </cell>
          <cell r="CZ33">
            <v>29024</v>
          </cell>
          <cell r="DA33">
            <v>28885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2929</v>
          </cell>
          <cell r="DK33">
            <v>2907</v>
          </cell>
          <cell r="DL33">
            <v>2929</v>
          </cell>
          <cell r="DM33">
            <v>2907</v>
          </cell>
          <cell r="DN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103096</v>
          </cell>
          <cell r="DY33">
            <v>103044</v>
          </cell>
          <cell r="DZ33">
            <v>2613</v>
          </cell>
          <cell r="EA33">
            <v>2612</v>
          </cell>
          <cell r="EB33">
            <v>15508</v>
          </cell>
          <cell r="EC33">
            <v>15524</v>
          </cell>
          <cell r="ED33">
            <v>115991</v>
          </cell>
          <cell r="EE33">
            <v>115956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8049</v>
          </cell>
          <cell r="EM33">
            <v>8037</v>
          </cell>
          <cell r="EN33">
            <v>8049</v>
          </cell>
          <cell r="EO33">
            <v>8037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0</v>
          </cell>
          <cell r="EW33">
            <v>0</v>
          </cell>
          <cell r="EX33">
            <v>0</v>
          </cell>
          <cell r="EY33">
            <v>0</v>
          </cell>
          <cell r="EZ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0</v>
          </cell>
          <cell r="FH33">
            <v>0</v>
          </cell>
          <cell r="FI33">
            <v>0</v>
          </cell>
          <cell r="FJ33">
            <v>0</v>
          </cell>
          <cell r="FK33">
            <v>0</v>
          </cell>
          <cell r="FL33">
            <v>0</v>
          </cell>
          <cell r="FM33">
            <v>0</v>
          </cell>
          <cell r="FN33">
            <v>4616860</v>
          </cell>
          <cell r="FO33">
            <v>4588119</v>
          </cell>
          <cell r="FP33">
            <v>160591</v>
          </cell>
          <cell r="FQ33">
            <v>160303</v>
          </cell>
          <cell r="FR33">
            <v>231891</v>
          </cell>
          <cell r="FS33">
            <v>231695</v>
          </cell>
          <cell r="FT33">
            <v>207964</v>
          </cell>
          <cell r="FU33">
            <v>208386</v>
          </cell>
          <cell r="FV33">
            <v>4572181</v>
          </cell>
          <cell r="FW33">
            <v>4542768</v>
          </cell>
          <cell r="FX33">
            <v>2694</v>
          </cell>
          <cell r="FY33">
            <v>2732</v>
          </cell>
        </row>
        <row r="34">
          <cell r="A34">
            <v>41577</v>
          </cell>
          <cell r="B34">
            <v>2273669</v>
          </cell>
          <cell r="C34">
            <v>2260709</v>
          </cell>
          <cell r="D34">
            <v>2507500</v>
          </cell>
          <cell r="E34">
            <v>2491954</v>
          </cell>
          <cell r="F34">
            <v>231482</v>
          </cell>
          <cell r="G34">
            <v>230440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2349</v>
          </cell>
          <cell r="M34">
            <v>805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2258170</v>
          </cell>
          <cell r="AE34">
            <v>2241911</v>
          </cell>
          <cell r="AF34">
            <v>2099399</v>
          </cell>
          <cell r="AG34">
            <v>2083654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159202</v>
          </cell>
          <cell r="AM34">
            <v>159515</v>
          </cell>
          <cell r="AN34">
            <v>431</v>
          </cell>
          <cell r="AO34">
            <v>1258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2413</v>
          </cell>
          <cell r="CI34">
            <v>2397</v>
          </cell>
          <cell r="CJ34">
            <v>25472</v>
          </cell>
          <cell r="CK34">
            <v>25368</v>
          </cell>
          <cell r="CL34">
            <v>23059</v>
          </cell>
          <cell r="CM34">
            <v>22971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32387</v>
          </cell>
          <cell r="CW34">
            <v>32232</v>
          </cell>
          <cell r="CX34">
            <v>3016</v>
          </cell>
          <cell r="CY34">
            <v>2998</v>
          </cell>
          <cell r="CZ34">
            <v>86127</v>
          </cell>
          <cell r="DA34">
            <v>85808</v>
          </cell>
          <cell r="DB34">
            <v>115498</v>
          </cell>
          <cell r="DC34">
            <v>115042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2929</v>
          </cell>
          <cell r="DK34">
            <v>2907</v>
          </cell>
          <cell r="DL34">
            <v>2769</v>
          </cell>
          <cell r="DM34">
            <v>2749</v>
          </cell>
          <cell r="DN34">
            <v>115824</v>
          </cell>
          <cell r="DO34">
            <v>115240</v>
          </cell>
          <cell r="DP34">
            <v>115984</v>
          </cell>
          <cell r="DQ34">
            <v>115398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2613</v>
          </cell>
          <cell r="DY34">
            <v>2612</v>
          </cell>
          <cell r="DZ34">
            <v>118420</v>
          </cell>
          <cell r="EA34">
            <v>118207</v>
          </cell>
          <cell r="EB34">
            <v>115807</v>
          </cell>
          <cell r="EC34">
            <v>115595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8049</v>
          </cell>
          <cell r="EM34">
            <v>8037</v>
          </cell>
          <cell r="EN34">
            <v>7968</v>
          </cell>
          <cell r="EO34">
            <v>7956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-81</v>
          </cell>
          <cell r="EW34">
            <v>-81</v>
          </cell>
          <cell r="EX34">
            <v>0</v>
          </cell>
          <cell r="EY34">
            <v>0</v>
          </cell>
          <cell r="EZ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G34">
            <v>0</v>
          </cell>
          <cell r="FH34">
            <v>0</v>
          </cell>
          <cell r="FI34">
            <v>0</v>
          </cell>
          <cell r="FJ34">
            <v>0</v>
          </cell>
          <cell r="FK34">
            <v>0</v>
          </cell>
          <cell r="FL34">
            <v>0</v>
          </cell>
          <cell r="FM34">
            <v>0</v>
          </cell>
          <cell r="FN34">
            <v>4572181</v>
          </cell>
          <cell r="FO34">
            <v>4542768</v>
          </cell>
          <cell r="FP34">
            <v>340817</v>
          </cell>
          <cell r="FQ34">
            <v>339614</v>
          </cell>
          <cell r="FR34">
            <v>231482</v>
          </cell>
          <cell r="FS34">
            <v>230440</v>
          </cell>
          <cell r="FT34">
            <v>159202</v>
          </cell>
          <cell r="FU34">
            <v>159515</v>
          </cell>
          <cell r="FV34">
            <v>4756576</v>
          </cell>
          <cell r="FW34">
            <v>4724930</v>
          </cell>
          <cell r="FX34">
            <v>2780</v>
          </cell>
          <cell r="FY34">
            <v>2063</v>
          </cell>
        </row>
        <row r="35">
          <cell r="A35">
            <v>41578</v>
          </cell>
          <cell r="B35">
            <v>2507500</v>
          </cell>
          <cell r="C35">
            <v>2491954</v>
          </cell>
          <cell r="D35">
            <v>2740735</v>
          </cell>
          <cell r="E35">
            <v>2723742</v>
          </cell>
          <cell r="F35">
            <v>232183</v>
          </cell>
          <cell r="G35">
            <v>231749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1052</v>
          </cell>
          <cell r="M35">
            <v>39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2099399</v>
          </cell>
          <cell r="AE35">
            <v>2083654</v>
          </cell>
          <cell r="AF35">
            <v>1931773</v>
          </cell>
          <cell r="AG35">
            <v>1917478</v>
          </cell>
          <cell r="AH35">
            <v>115898</v>
          </cell>
          <cell r="AI35">
            <v>115898</v>
          </cell>
          <cell r="AJ35">
            <v>0</v>
          </cell>
          <cell r="AK35">
            <v>0</v>
          </cell>
          <cell r="AL35">
            <v>283587</v>
          </cell>
          <cell r="AM35">
            <v>284064</v>
          </cell>
          <cell r="AN35">
            <v>63</v>
          </cell>
          <cell r="AO35">
            <v>1990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25472</v>
          </cell>
          <cell r="CI35">
            <v>25368</v>
          </cell>
          <cell r="CJ35">
            <v>2466</v>
          </cell>
          <cell r="CK35">
            <v>2454</v>
          </cell>
          <cell r="CL35">
            <v>92917</v>
          </cell>
          <cell r="CM35">
            <v>92784</v>
          </cell>
          <cell r="CN35">
            <v>115923</v>
          </cell>
          <cell r="CO35">
            <v>115698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3016</v>
          </cell>
          <cell r="CW35">
            <v>2998</v>
          </cell>
          <cell r="CX35">
            <v>2459</v>
          </cell>
          <cell r="CY35">
            <v>2444</v>
          </cell>
          <cell r="CZ35">
            <v>115341</v>
          </cell>
          <cell r="DA35">
            <v>114921</v>
          </cell>
          <cell r="DB35">
            <v>115898</v>
          </cell>
          <cell r="DC35">
            <v>115475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2769</v>
          </cell>
          <cell r="DK35">
            <v>2749</v>
          </cell>
          <cell r="DL35">
            <v>118677</v>
          </cell>
          <cell r="DM35">
            <v>118546</v>
          </cell>
          <cell r="DN35">
            <v>115908</v>
          </cell>
          <cell r="DO35">
            <v>115797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118420</v>
          </cell>
          <cell r="DY35">
            <v>118207</v>
          </cell>
          <cell r="DZ35">
            <v>19969</v>
          </cell>
          <cell r="EA35">
            <v>19959</v>
          </cell>
          <cell r="EB35">
            <v>17809</v>
          </cell>
          <cell r="EC35">
            <v>17803</v>
          </cell>
          <cell r="ED35">
            <v>116260</v>
          </cell>
          <cell r="EE35">
            <v>116051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7968</v>
          </cell>
          <cell r="EM35">
            <v>7956</v>
          </cell>
          <cell r="EN35">
            <v>8103</v>
          </cell>
          <cell r="EO35">
            <v>8091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135</v>
          </cell>
          <cell r="EW35">
            <v>135</v>
          </cell>
          <cell r="EX35">
            <v>0</v>
          </cell>
          <cell r="EY35">
            <v>0</v>
          </cell>
          <cell r="EZ35">
            <v>0</v>
          </cell>
          <cell r="FA35">
            <v>0</v>
          </cell>
          <cell r="FB35">
            <v>0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  <cell r="FG35">
            <v>0</v>
          </cell>
          <cell r="FH35">
            <v>0</v>
          </cell>
          <cell r="FI35">
            <v>0</v>
          </cell>
          <cell r="FJ35">
            <v>0</v>
          </cell>
          <cell r="FK35">
            <v>0</v>
          </cell>
          <cell r="FL35">
            <v>0</v>
          </cell>
          <cell r="FM35">
            <v>0</v>
          </cell>
          <cell r="FN35">
            <v>4756576</v>
          </cell>
          <cell r="FO35">
            <v>4724930</v>
          </cell>
          <cell r="FP35">
            <v>341975</v>
          </cell>
          <cell r="FQ35">
            <v>341305</v>
          </cell>
          <cell r="FR35">
            <v>348081</v>
          </cell>
          <cell r="FS35">
            <v>347224</v>
          </cell>
          <cell r="FT35">
            <v>283587</v>
          </cell>
          <cell r="FU35">
            <v>284064</v>
          </cell>
          <cell r="FV35">
            <v>4816079</v>
          </cell>
          <cell r="FW35">
            <v>4784623</v>
          </cell>
          <cell r="FX35">
            <v>1115</v>
          </cell>
          <cell r="FY35">
            <v>2029</v>
          </cell>
        </row>
        <row r="36">
          <cell r="A36">
            <v>41579</v>
          </cell>
          <cell r="B36">
            <v>2740735</v>
          </cell>
          <cell r="C36">
            <v>2723742</v>
          </cell>
          <cell r="D36">
            <v>2743006</v>
          </cell>
          <cell r="E36">
            <v>2725176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2271</v>
          </cell>
          <cell r="M36">
            <v>1434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1931773</v>
          </cell>
          <cell r="AE36">
            <v>1917478</v>
          </cell>
          <cell r="AF36">
            <v>2124613</v>
          </cell>
          <cell r="AG36">
            <v>2108891</v>
          </cell>
          <cell r="AH36">
            <v>348620</v>
          </cell>
          <cell r="AI36">
            <v>348035</v>
          </cell>
          <cell r="AJ36">
            <v>0</v>
          </cell>
          <cell r="AK36">
            <v>0</v>
          </cell>
          <cell r="AL36">
            <v>159205</v>
          </cell>
          <cell r="AM36">
            <v>159535</v>
          </cell>
          <cell r="AN36">
            <v>3425</v>
          </cell>
          <cell r="AO36">
            <v>2913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2466</v>
          </cell>
          <cell r="CI36">
            <v>2454</v>
          </cell>
          <cell r="CJ36">
            <v>2254</v>
          </cell>
          <cell r="CK36">
            <v>2228</v>
          </cell>
          <cell r="CL36">
            <v>115950</v>
          </cell>
          <cell r="CM36">
            <v>115441</v>
          </cell>
          <cell r="CN36">
            <v>116162</v>
          </cell>
          <cell r="CO36">
            <v>115667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2459</v>
          </cell>
          <cell r="CW36">
            <v>2444</v>
          </cell>
          <cell r="CX36">
            <v>118168</v>
          </cell>
          <cell r="CY36">
            <v>118026</v>
          </cell>
          <cell r="CZ36">
            <v>115709</v>
          </cell>
          <cell r="DA36">
            <v>115582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118677</v>
          </cell>
          <cell r="DK36">
            <v>118546</v>
          </cell>
          <cell r="DL36">
            <v>12650</v>
          </cell>
          <cell r="DM36">
            <v>12593</v>
          </cell>
          <cell r="DN36">
            <v>10704</v>
          </cell>
          <cell r="DO36">
            <v>10656</v>
          </cell>
          <cell r="DP36">
            <v>116731</v>
          </cell>
          <cell r="DQ36">
            <v>116609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19969</v>
          </cell>
          <cell r="DY36">
            <v>19959</v>
          </cell>
          <cell r="DZ36">
            <v>2666</v>
          </cell>
          <cell r="EA36">
            <v>2658</v>
          </cell>
          <cell r="EB36">
            <v>98424</v>
          </cell>
          <cell r="EC36">
            <v>98458</v>
          </cell>
          <cell r="ED36">
            <v>115727</v>
          </cell>
          <cell r="EE36">
            <v>115759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8103</v>
          </cell>
          <cell r="EM36">
            <v>8091</v>
          </cell>
          <cell r="EN36">
            <v>8076</v>
          </cell>
          <cell r="EO36">
            <v>8064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  <cell r="ET36">
            <v>0</v>
          </cell>
          <cell r="EU36">
            <v>0</v>
          </cell>
          <cell r="EV36">
            <v>-27</v>
          </cell>
          <cell r="EW36">
            <v>-27</v>
          </cell>
          <cell r="EX36">
            <v>0</v>
          </cell>
          <cell r="EY36">
            <v>0</v>
          </cell>
          <cell r="EZ36">
            <v>0</v>
          </cell>
          <cell r="FA36">
            <v>0</v>
          </cell>
          <cell r="FB36">
            <v>0</v>
          </cell>
          <cell r="FC36">
            <v>0</v>
          </cell>
          <cell r="FD36">
            <v>0</v>
          </cell>
          <cell r="FE36">
            <v>0</v>
          </cell>
          <cell r="FF36">
            <v>0</v>
          </cell>
          <cell r="FG36">
            <v>0</v>
          </cell>
          <cell r="FH36">
            <v>0</v>
          </cell>
          <cell r="FI36">
            <v>0</v>
          </cell>
          <cell r="FJ36">
            <v>0</v>
          </cell>
          <cell r="FK36">
            <v>0</v>
          </cell>
          <cell r="FL36">
            <v>0</v>
          </cell>
          <cell r="FM36">
            <v>0</v>
          </cell>
          <cell r="FN36">
            <v>4816079</v>
          </cell>
          <cell r="FO36">
            <v>4784623</v>
          </cell>
          <cell r="FP36">
            <v>340787</v>
          </cell>
          <cell r="FQ36">
            <v>340137</v>
          </cell>
          <cell r="FR36">
            <v>348620</v>
          </cell>
          <cell r="FS36">
            <v>348035</v>
          </cell>
          <cell r="FT36">
            <v>159205</v>
          </cell>
          <cell r="FU36">
            <v>159535</v>
          </cell>
          <cell r="FV36">
            <v>5003357</v>
          </cell>
          <cell r="FW36">
            <v>4969572</v>
          </cell>
          <cell r="FX36">
            <v>5696</v>
          </cell>
          <cell r="FY36">
            <v>4347</v>
          </cell>
        </row>
        <row r="37">
          <cell r="A37">
            <v>41580</v>
          </cell>
          <cell r="B37">
            <v>2743006</v>
          </cell>
          <cell r="C37">
            <v>2725176</v>
          </cell>
          <cell r="D37">
            <v>2584033</v>
          </cell>
          <cell r="E37">
            <v>2566462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159196</v>
          </cell>
          <cell r="K37">
            <v>159623</v>
          </cell>
          <cell r="L37">
            <v>223</v>
          </cell>
          <cell r="M37">
            <v>909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2124613</v>
          </cell>
          <cell r="AE37">
            <v>2108891</v>
          </cell>
          <cell r="AF37">
            <v>2475099</v>
          </cell>
          <cell r="AG37">
            <v>2457278</v>
          </cell>
          <cell r="AH37">
            <v>347210</v>
          </cell>
          <cell r="AI37">
            <v>346292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3276</v>
          </cell>
          <cell r="AO37">
            <v>2095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2254</v>
          </cell>
          <cell r="CI37">
            <v>2228</v>
          </cell>
          <cell r="CJ37">
            <v>44953</v>
          </cell>
          <cell r="CK37">
            <v>44904</v>
          </cell>
          <cell r="CL37">
            <v>42699</v>
          </cell>
          <cell r="CM37">
            <v>42676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118168</v>
          </cell>
          <cell r="CW37">
            <v>118026</v>
          </cell>
          <cell r="CX37">
            <v>2566</v>
          </cell>
          <cell r="CY37">
            <v>2547</v>
          </cell>
          <cell r="CZ37">
            <v>0</v>
          </cell>
          <cell r="DA37">
            <v>0</v>
          </cell>
          <cell r="DB37">
            <v>115602</v>
          </cell>
          <cell r="DC37">
            <v>115479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12650</v>
          </cell>
          <cell r="DK37">
            <v>12593</v>
          </cell>
          <cell r="DL37">
            <v>2449</v>
          </cell>
          <cell r="DM37">
            <v>2433</v>
          </cell>
          <cell r="DN37">
            <v>105707</v>
          </cell>
          <cell r="DO37">
            <v>105243</v>
          </cell>
          <cell r="DP37">
            <v>115908</v>
          </cell>
          <cell r="DQ37">
            <v>115403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2666</v>
          </cell>
          <cell r="DY37">
            <v>2658</v>
          </cell>
          <cell r="DZ37">
            <v>2666</v>
          </cell>
          <cell r="EA37">
            <v>2660</v>
          </cell>
          <cell r="EB37">
            <v>115700</v>
          </cell>
          <cell r="EC37">
            <v>115412</v>
          </cell>
          <cell r="ED37">
            <v>115700</v>
          </cell>
          <cell r="EE37">
            <v>115410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8076</v>
          </cell>
          <cell r="EM37">
            <v>8064</v>
          </cell>
          <cell r="EN37">
            <v>8130</v>
          </cell>
          <cell r="EO37">
            <v>8118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  <cell r="ET37">
            <v>0</v>
          </cell>
          <cell r="EU37">
            <v>0</v>
          </cell>
          <cell r="EV37">
            <v>54</v>
          </cell>
          <cell r="EW37">
            <v>54</v>
          </cell>
          <cell r="EX37">
            <v>0</v>
          </cell>
          <cell r="EY37">
            <v>0</v>
          </cell>
          <cell r="EZ37">
            <v>0</v>
          </cell>
          <cell r="FA37">
            <v>0</v>
          </cell>
          <cell r="FB37">
            <v>0</v>
          </cell>
          <cell r="FC37">
            <v>0</v>
          </cell>
          <cell r="FD37">
            <v>0</v>
          </cell>
          <cell r="FE37">
            <v>0</v>
          </cell>
          <cell r="FF37">
            <v>0</v>
          </cell>
          <cell r="FG37">
            <v>0</v>
          </cell>
          <cell r="FH37">
            <v>0</v>
          </cell>
          <cell r="FI37">
            <v>0</v>
          </cell>
          <cell r="FJ37">
            <v>0</v>
          </cell>
          <cell r="FK37">
            <v>0</v>
          </cell>
          <cell r="FL37">
            <v>0</v>
          </cell>
          <cell r="FM37">
            <v>0</v>
          </cell>
          <cell r="FN37">
            <v>5003357</v>
          </cell>
          <cell r="FO37">
            <v>4969572</v>
          </cell>
          <cell r="FP37">
            <v>264106</v>
          </cell>
          <cell r="FQ37">
            <v>263331</v>
          </cell>
          <cell r="FR37">
            <v>347210</v>
          </cell>
          <cell r="FS37">
            <v>346292</v>
          </cell>
          <cell r="FT37">
            <v>159196</v>
          </cell>
          <cell r="FU37">
            <v>159623</v>
          </cell>
          <cell r="FV37">
            <v>5111766</v>
          </cell>
          <cell r="FW37">
            <v>5076284</v>
          </cell>
          <cell r="FX37">
            <v>3499</v>
          </cell>
          <cell r="FY37">
            <v>3004</v>
          </cell>
        </row>
        <row r="38">
          <cell r="A38">
            <v>41581</v>
          </cell>
          <cell r="B38">
            <v>2584033</v>
          </cell>
          <cell r="C38">
            <v>2566462</v>
          </cell>
          <cell r="D38">
            <v>2424380</v>
          </cell>
          <cell r="E38">
            <v>2407894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159200</v>
          </cell>
          <cell r="K38">
            <v>159651</v>
          </cell>
          <cell r="L38">
            <v>-453</v>
          </cell>
          <cell r="M38">
            <v>1083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2475099</v>
          </cell>
          <cell r="AE38">
            <v>2457278</v>
          </cell>
          <cell r="AF38">
            <v>2593687</v>
          </cell>
          <cell r="AG38">
            <v>2575272</v>
          </cell>
          <cell r="AH38">
            <v>117119</v>
          </cell>
          <cell r="AI38">
            <v>117202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1469</v>
          </cell>
          <cell r="AO38">
            <v>792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44953</v>
          </cell>
          <cell r="CI38">
            <v>44904</v>
          </cell>
          <cell r="CJ38">
            <v>1059</v>
          </cell>
          <cell r="CK38">
            <v>1059</v>
          </cell>
          <cell r="CL38">
            <v>73225</v>
          </cell>
          <cell r="CM38">
            <v>73357</v>
          </cell>
          <cell r="CN38">
            <v>117119</v>
          </cell>
          <cell r="CO38">
            <v>117202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2566</v>
          </cell>
          <cell r="CW38">
            <v>2547</v>
          </cell>
          <cell r="CX38">
            <v>23870</v>
          </cell>
          <cell r="CY38">
            <v>23763</v>
          </cell>
          <cell r="CZ38">
            <v>21304</v>
          </cell>
          <cell r="DA38">
            <v>21216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2449</v>
          </cell>
          <cell r="DK38">
            <v>2433</v>
          </cell>
          <cell r="DL38">
            <v>2449</v>
          </cell>
          <cell r="DM38">
            <v>2433</v>
          </cell>
          <cell r="DN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2666</v>
          </cell>
          <cell r="DY38">
            <v>2660</v>
          </cell>
          <cell r="DZ38">
            <v>2666</v>
          </cell>
          <cell r="EA38">
            <v>2660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8130</v>
          </cell>
          <cell r="EM38">
            <v>8118</v>
          </cell>
          <cell r="EN38">
            <v>8076</v>
          </cell>
          <cell r="EO38">
            <v>8064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-54</v>
          </cell>
          <cell r="EW38">
            <v>-54</v>
          </cell>
          <cell r="EX38">
            <v>0</v>
          </cell>
          <cell r="EY38">
            <v>0</v>
          </cell>
          <cell r="EZ38">
            <v>0</v>
          </cell>
          <cell r="FA38">
            <v>0</v>
          </cell>
          <cell r="FB38">
            <v>0</v>
          </cell>
          <cell r="FC38">
            <v>0</v>
          </cell>
          <cell r="FD38">
            <v>0</v>
          </cell>
          <cell r="FE38">
            <v>0</v>
          </cell>
          <cell r="FF38">
            <v>0</v>
          </cell>
          <cell r="FG38">
            <v>0</v>
          </cell>
          <cell r="FH38">
            <v>0</v>
          </cell>
          <cell r="FI38">
            <v>0</v>
          </cell>
          <cell r="FJ38">
            <v>0</v>
          </cell>
          <cell r="FK38">
            <v>0</v>
          </cell>
          <cell r="FL38">
            <v>0</v>
          </cell>
          <cell r="FM38">
            <v>0</v>
          </cell>
          <cell r="FN38">
            <v>5111766</v>
          </cell>
          <cell r="FO38">
            <v>5076284</v>
          </cell>
          <cell r="FP38">
            <v>94529</v>
          </cell>
          <cell r="FQ38">
            <v>94573</v>
          </cell>
          <cell r="FR38">
            <v>117119</v>
          </cell>
          <cell r="FS38">
            <v>117202</v>
          </cell>
          <cell r="FT38">
            <v>159200</v>
          </cell>
          <cell r="FU38">
            <v>159651</v>
          </cell>
          <cell r="FV38">
            <v>5048111</v>
          </cell>
          <cell r="FW38">
            <v>5013081</v>
          </cell>
          <cell r="FX38">
            <v>1016</v>
          </cell>
          <cell r="FY38">
            <v>1875</v>
          </cell>
        </row>
        <row r="39">
          <cell r="A39">
            <v>41582</v>
          </cell>
          <cell r="B39">
            <v>2424380</v>
          </cell>
          <cell r="C39">
            <v>2407894</v>
          </cell>
          <cell r="D39">
            <v>2263909</v>
          </cell>
          <cell r="E39">
            <v>2248514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160202</v>
          </cell>
          <cell r="K39">
            <v>160606</v>
          </cell>
          <cell r="L39">
            <v>-269</v>
          </cell>
          <cell r="M39">
            <v>1226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2593687</v>
          </cell>
          <cell r="AE39">
            <v>2575272</v>
          </cell>
          <cell r="AF39">
            <v>2593914</v>
          </cell>
          <cell r="AG39">
            <v>2575238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227</v>
          </cell>
          <cell r="AO39">
            <v>-34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1059</v>
          </cell>
          <cell r="CI39">
            <v>1059</v>
          </cell>
          <cell r="CJ39">
            <v>1032</v>
          </cell>
          <cell r="CK39">
            <v>1032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-27</v>
          </cell>
          <cell r="CS39">
            <v>-27</v>
          </cell>
          <cell r="CT39">
            <v>0</v>
          </cell>
          <cell r="CU39">
            <v>0</v>
          </cell>
          <cell r="CV39">
            <v>23870</v>
          </cell>
          <cell r="CW39">
            <v>23763</v>
          </cell>
          <cell r="CX39">
            <v>23870</v>
          </cell>
          <cell r="CY39">
            <v>23763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2449</v>
          </cell>
          <cell r="DK39">
            <v>2433</v>
          </cell>
          <cell r="DL39">
            <v>2369</v>
          </cell>
          <cell r="DM39">
            <v>2354</v>
          </cell>
          <cell r="DN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-80</v>
          </cell>
          <cell r="DU39">
            <v>-79</v>
          </cell>
          <cell r="DV39">
            <v>0</v>
          </cell>
          <cell r="DW39">
            <v>0</v>
          </cell>
          <cell r="DX39">
            <v>2666</v>
          </cell>
          <cell r="DY39">
            <v>2660</v>
          </cell>
          <cell r="DZ39">
            <v>2745</v>
          </cell>
          <cell r="EA39">
            <v>2739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79</v>
          </cell>
          <cell r="EI39">
            <v>79</v>
          </cell>
          <cell r="EJ39">
            <v>0</v>
          </cell>
          <cell r="EK39">
            <v>0</v>
          </cell>
          <cell r="EL39">
            <v>8076</v>
          </cell>
          <cell r="EM39">
            <v>8064</v>
          </cell>
          <cell r="EN39">
            <v>8076</v>
          </cell>
          <cell r="EO39">
            <v>8064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X39">
            <v>0</v>
          </cell>
          <cell r="EY39">
            <v>0</v>
          </cell>
          <cell r="EZ39">
            <v>0</v>
          </cell>
          <cell r="FA39">
            <v>0</v>
          </cell>
          <cell r="FB39">
            <v>0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  <cell r="FG39">
            <v>0</v>
          </cell>
          <cell r="FH39">
            <v>0</v>
          </cell>
          <cell r="FI39">
            <v>0</v>
          </cell>
          <cell r="FJ39">
            <v>0</v>
          </cell>
          <cell r="FK39">
            <v>0</v>
          </cell>
          <cell r="FL39">
            <v>0</v>
          </cell>
          <cell r="FM39">
            <v>0</v>
          </cell>
          <cell r="FN39">
            <v>5048111</v>
          </cell>
          <cell r="FO39">
            <v>5013081</v>
          </cell>
          <cell r="FP39">
            <v>0</v>
          </cell>
          <cell r="FQ39">
            <v>0</v>
          </cell>
          <cell r="FR39">
            <v>0</v>
          </cell>
          <cell r="FS39">
            <v>0</v>
          </cell>
          <cell r="FT39">
            <v>160202</v>
          </cell>
          <cell r="FU39">
            <v>160606</v>
          </cell>
          <cell r="FV39">
            <v>4887839</v>
          </cell>
          <cell r="FW39">
            <v>4853640</v>
          </cell>
          <cell r="FX39">
            <v>10</v>
          </cell>
          <cell r="FY39">
            <v>1244</v>
          </cell>
        </row>
        <row r="40">
          <cell r="A40">
            <v>41583</v>
          </cell>
          <cell r="B40">
            <v>2263909</v>
          </cell>
          <cell r="C40">
            <v>2248514</v>
          </cell>
          <cell r="D40">
            <v>2061451</v>
          </cell>
          <cell r="E40">
            <v>2047433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201996</v>
          </cell>
          <cell r="K40">
            <v>202511</v>
          </cell>
          <cell r="L40">
            <v>-462</v>
          </cell>
          <cell r="M40">
            <v>1430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2593914</v>
          </cell>
          <cell r="AE40">
            <v>2575238</v>
          </cell>
          <cell r="AF40">
            <v>2593687</v>
          </cell>
          <cell r="AG40">
            <v>2575012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-227</v>
          </cell>
          <cell r="AO40">
            <v>-226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1032</v>
          </cell>
          <cell r="CI40">
            <v>1032</v>
          </cell>
          <cell r="CJ40">
            <v>1032</v>
          </cell>
          <cell r="CK40">
            <v>1032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23870</v>
          </cell>
          <cell r="CW40">
            <v>23763</v>
          </cell>
          <cell r="CX40">
            <v>117825</v>
          </cell>
          <cell r="CY40">
            <v>117707</v>
          </cell>
          <cell r="CZ40">
            <v>93955</v>
          </cell>
          <cell r="DA40">
            <v>93944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2369</v>
          </cell>
          <cell r="DK40">
            <v>2354</v>
          </cell>
          <cell r="DL40">
            <v>23681</v>
          </cell>
          <cell r="DM40">
            <v>23631</v>
          </cell>
          <cell r="DN40">
            <v>21312</v>
          </cell>
          <cell r="DO40">
            <v>21277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2745</v>
          </cell>
          <cell r="DY40">
            <v>2739</v>
          </cell>
          <cell r="DZ40">
            <v>2745</v>
          </cell>
          <cell r="EA40">
            <v>2739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8076</v>
          </cell>
          <cell r="EM40">
            <v>8064</v>
          </cell>
          <cell r="EN40">
            <v>8049</v>
          </cell>
          <cell r="EO40">
            <v>8037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  <cell r="ET40">
            <v>0</v>
          </cell>
          <cell r="EU40">
            <v>0</v>
          </cell>
          <cell r="EV40">
            <v>-27</v>
          </cell>
          <cell r="EW40">
            <v>-27</v>
          </cell>
          <cell r="EX40">
            <v>0</v>
          </cell>
          <cell r="EY40">
            <v>0</v>
          </cell>
          <cell r="EZ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  <cell r="FG40">
            <v>0</v>
          </cell>
          <cell r="FH40">
            <v>0</v>
          </cell>
          <cell r="FI40">
            <v>0</v>
          </cell>
          <cell r="FJ40">
            <v>0</v>
          </cell>
          <cell r="FK40">
            <v>0</v>
          </cell>
          <cell r="FL40">
            <v>0</v>
          </cell>
          <cell r="FM40">
            <v>0</v>
          </cell>
          <cell r="FN40">
            <v>4887839</v>
          </cell>
          <cell r="FO40">
            <v>4853640</v>
          </cell>
          <cell r="FP40">
            <v>115267</v>
          </cell>
          <cell r="FQ40">
            <v>115221</v>
          </cell>
          <cell r="FR40">
            <v>0</v>
          </cell>
          <cell r="FS40">
            <v>0</v>
          </cell>
          <cell r="FT40">
            <v>201996</v>
          </cell>
          <cell r="FU40">
            <v>202511</v>
          </cell>
          <cell r="FV40">
            <v>4800421</v>
          </cell>
          <cell r="FW40">
            <v>4767554</v>
          </cell>
          <cell r="FX40">
            <v>-689</v>
          </cell>
          <cell r="FY40">
            <v>1204</v>
          </cell>
        </row>
        <row r="41">
          <cell r="A41">
            <v>41584</v>
          </cell>
          <cell r="B41">
            <v>2061451</v>
          </cell>
          <cell r="C41">
            <v>2047433</v>
          </cell>
          <cell r="D41">
            <v>2208075</v>
          </cell>
          <cell r="E41">
            <v>2193060</v>
          </cell>
          <cell r="F41">
            <v>345837</v>
          </cell>
          <cell r="G41">
            <v>345096</v>
          </cell>
          <cell r="H41">
            <v>0</v>
          </cell>
          <cell r="I41">
            <v>0</v>
          </cell>
          <cell r="J41">
            <v>199004</v>
          </cell>
          <cell r="K41">
            <v>199477</v>
          </cell>
          <cell r="L41">
            <v>-209</v>
          </cell>
          <cell r="M41">
            <v>8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2593687</v>
          </cell>
          <cell r="AE41">
            <v>2575012</v>
          </cell>
          <cell r="AF41">
            <v>2707957</v>
          </cell>
          <cell r="AG41">
            <v>2688189</v>
          </cell>
          <cell r="AH41">
            <v>113694</v>
          </cell>
          <cell r="AI41">
            <v>113598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576</v>
          </cell>
          <cell r="AO41">
            <v>-421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1032</v>
          </cell>
          <cell r="CI41">
            <v>1032</v>
          </cell>
          <cell r="CJ41">
            <v>2784</v>
          </cell>
          <cell r="CK41">
            <v>2766</v>
          </cell>
          <cell r="CL41">
            <v>117596</v>
          </cell>
          <cell r="CM41">
            <v>117359</v>
          </cell>
          <cell r="CN41">
            <v>115844</v>
          </cell>
          <cell r="CO41">
            <v>115625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117825</v>
          </cell>
          <cell r="CW41">
            <v>117707</v>
          </cell>
          <cell r="CX41">
            <v>64608</v>
          </cell>
          <cell r="CY41">
            <v>64382</v>
          </cell>
          <cell r="CZ41">
            <v>60477</v>
          </cell>
          <cell r="DA41">
            <v>60273</v>
          </cell>
          <cell r="DB41">
            <v>113694</v>
          </cell>
          <cell r="DC41">
            <v>113598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23681</v>
          </cell>
          <cell r="DK41">
            <v>23631</v>
          </cell>
          <cell r="DL41">
            <v>3379</v>
          </cell>
          <cell r="DM41">
            <v>3362</v>
          </cell>
          <cell r="DN41">
            <v>94753</v>
          </cell>
          <cell r="DO41">
            <v>94507</v>
          </cell>
          <cell r="DP41">
            <v>115055</v>
          </cell>
          <cell r="DQ41">
            <v>114776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2745</v>
          </cell>
          <cell r="DY41">
            <v>2739</v>
          </cell>
          <cell r="DZ41">
            <v>3379</v>
          </cell>
          <cell r="EA41">
            <v>3362</v>
          </cell>
          <cell r="EB41">
            <v>115572</v>
          </cell>
          <cell r="EC41">
            <v>115318</v>
          </cell>
          <cell r="ED41">
            <v>114938</v>
          </cell>
          <cell r="EE41">
            <v>114695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8049</v>
          </cell>
          <cell r="EM41">
            <v>8037</v>
          </cell>
          <cell r="EN41">
            <v>7968</v>
          </cell>
          <cell r="EO41">
            <v>7956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  <cell r="ET41">
            <v>0</v>
          </cell>
          <cell r="EU41">
            <v>0</v>
          </cell>
          <cell r="EV41">
            <v>-81</v>
          </cell>
          <cell r="EW41">
            <v>-81</v>
          </cell>
          <cell r="EX41">
            <v>0</v>
          </cell>
          <cell r="EY41">
            <v>0</v>
          </cell>
          <cell r="EZ41">
            <v>0</v>
          </cell>
          <cell r="FA41">
            <v>0</v>
          </cell>
          <cell r="FB41">
            <v>0</v>
          </cell>
          <cell r="FC41">
            <v>0</v>
          </cell>
          <cell r="FD41">
            <v>0</v>
          </cell>
          <cell r="FE41">
            <v>0</v>
          </cell>
          <cell r="FF41">
            <v>0</v>
          </cell>
          <cell r="FG41">
            <v>0</v>
          </cell>
          <cell r="FH41">
            <v>0</v>
          </cell>
          <cell r="FI41">
            <v>0</v>
          </cell>
          <cell r="FJ41">
            <v>0</v>
          </cell>
          <cell r="FK41">
            <v>0</v>
          </cell>
          <cell r="FL41">
            <v>0</v>
          </cell>
          <cell r="FM41">
            <v>0</v>
          </cell>
          <cell r="FN41">
            <v>4800421</v>
          </cell>
          <cell r="FO41">
            <v>4767554</v>
          </cell>
          <cell r="FP41">
            <v>388398</v>
          </cell>
          <cell r="FQ41">
            <v>387457</v>
          </cell>
          <cell r="FR41">
            <v>459531</v>
          </cell>
          <cell r="FS41">
            <v>458694</v>
          </cell>
          <cell r="FT41">
            <v>199004</v>
          </cell>
          <cell r="FU41">
            <v>199477</v>
          </cell>
          <cell r="FV41">
            <v>4990182</v>
          </cell>
          <cell r="FW41">
            <v>4955121</v>
          </cell>
          <cell r="FX41">
            <v>367</v>
          </cell>
          <cell r="FY41">
            <v>-413</v>
          </cell>
        </row>
        <row r="42">
          <cell r="A42">
            <v>41585</v>
          </cell>
          <cell r="B42">
            <v>2208075</v>
          </cell>
          <cell r="C42">
            <v>2193060</v>
          </cell>
          <cell r="D42">
            <v>2557917</v>
          </cell>
          <cell r="E42">
            <v>2541291</v>
          </cell>
          <cell r="F42">
            <v>346679</v>
          </cell>
          <cell r="G42">
            <v>345947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3163</v>
          </cell>
          <cell r="M42">
            <v>2284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2707957</v>
          </cell>
          <cell r="AE42">
            <v>2688189</v>
          </cell>
          <cell r="AF42">
            <v>2468284</v>
          </cell>
          <cell r="AG42">
            <v>2450266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238798</v>
          </cell>
          <cell r="AM42">
            <v>239405</v>
          </cell>
          <cell r="AN42">
            <v>-875</v>
          </cell>
          <cell r="AO42">
            <v>1482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2784</v>
          </cell>
          <cell r="CI42">
            <v>2766</v>
          </cell>
          <cell r="CJ42">
            <v>82479</v>
          </cell>
          <cell r="CK42">
            <v>81737</v>
          </cell>
          <cell r="CL42">
            <v>79695</v>
          </cell>
          <cell r="CM42">
            <v>78971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64608</v>
          </cell>
          <cell r="CW42">
            <v>64382</v>
          </cell>
          <cell r="CX42">
            <v>2592</v>
          </cell>
          <cell r="CY42">
            <v>2579</v>
          </cell>
          <cell r="CZ42">
            <v>53825</v>
          </cell>
          <cell r="DA42">
            <v>53862</v>
          </cell>
          <cell r="DB42">
            <v>115841</v>
          </cell>
          <cell r="DC42">
            <v>115665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3379</v>
          </cell>
          <cell r="DK42">
            <v>3362</v>
          </cell>
          <cell r="DL42">
            <v>3061</v>
          </cell>
          <cell r="DM42">
            <v>3045</v>
          </cell>
          <cell r="DN42">
            <v>114713</v>
          </cell>
          <cell r="DO42">
            <v>114447</v>
          </cell>
          <cell r="DP42">
            <v>115031</v>
          </cell>
          <cell r="DQ42">
            <v>114764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3379</v>
          </cell>
          <cell r="DY42">
            <v>3362</v>
          </cell>
          <cell r="DZ42">
            <v>2613</v>
          </cell>
          <cell r="EA42">
            <v>2606</v>
          </cell>
          <cell r="EB42">
            <v>115041</v>
          </cell>
          <cell r="EC42">
            <v>114762</v>
          </cell>
          <cell r="ED42">
            <v>115807</v>
          </cell>
          <cell r="EE42">
            <v>115518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7968</v>
          </cell>
          <cell r="EM42">
            <v>7956</v>
          </cell>
          <cell r="EN42">
            <v>8153</v>
          </cell>
          <cell r="EO42">
            <v>8141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185</v>
          </cell>
          <cell r="EW42">
            <v>185</v>
          </cell>
          <cell r="EX42">
            <v>0</v>
          </cell>
          <cell r="EY42">
            <v>0</v>
          </cell>
          <cell r="EZ42">
            <v>0</v>
          </cell>
          <cell r="FA42">
            <v>0</v>
          </cell>
          <cell r="FB42">
            <v>0</v>
          </cell>
          <cell r="FC42">
            <v>0</v>
          </cell>
          <cell r="FD42">
            <v>0</v>
          </cell>
          <cell r="FE42">
            <v>0</v>
          </cell>
          <cell r="FF42">
            <v>0</v>
          </cell>
          <cell r="FG42">
            <v>0</v>
          </cell>
          <cell r="FH42">
            <v>0</v>
          </cell>
          <cell r="FI42">
            <v>0</v>
          </cell>
          <cell r="FJ42">
            <v>0</v>
          </cell>
          <cell r="FK42">
            <v>0</v>
          </cell>
          <cell r="FL42">
            <v>0</v>
          </cell>
          <cell r="FM42">
            <v>0</v>
          </cell>
          <cell r="FN42">
            <v>4990182</v>
          </cell>
          <cell r="FO42">
            <v>4955121</v>
          </cell>
          <cell r="FP42">
            <v>363274</v>
          </cell>
          <cell r="FQ42">
            <v>362042</v>
          </cell>
          <cell r="FR42">
            <v>346679</v>
          </cell>
          <cell r="FS42">
            <v>345947</v>
          </cell>
          <cell r="FT42">
            <v>238798</v>
          </cell>
          <cell r="FU42">
            <v>239405</v>
          </cell>
          <cell r="FV42">
            <v>5116946</v>
          </cell>
          <cell r="FW42">
            <v>5081524</v>
          </cell>
          <cell r="FX42">
            <v>2288</v>
          </cell>
          <cell r="FY42">
            <v>3766</v>
          </cell>
        </row>
        <row r="43">
          <cell r="A43">
            <v>41586</v>
          </cell>
          <cell r="B43">
            <v>2557917</v>
          </cell>
          <cell r="C43">
            <v>2541291</v>
          </cell>
          <cell r="D43">
            <v>2792736</v>
          </cell>
          <cell r="E43">
            <v>2772908</v>
          </cell>
          <cell r="F43">
            <v>230492</v>
          </cell>
          <cell r="G43">
            <v>227910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4327</v>
          </cell>
          <cell r="M43">
            <v>3707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2468284</v>
          </cell>
          <cell r="AE43">
            <v>2450266</v>
          </cell>
          <cell r="AF43">
            <v>2338805</v>
          </cell>
          <cell r="AG43">
            <v>2320328</v>
          </cell>
          <cell r="AH43">
            <v>115029</v>
          </cell>
          <cell r="AI43">
            <v>113683</v>
          </cell>
          <cell r="AJ43">
            <v>0</v>
          </cell>
          <cell r="AK43">
            <v>0</v>
          </cell>
          <cell r="AL43">
            <v>244777</v>
          </cell>
          <cell r="AM43">
            <v>245256</v>
          </cell>
          <cell r="AN43">
            <v>269</v>
          </cell>
          <cell r="AO43">
            <v>1635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82479</v>
          </cell>
          <cell r="CI43">
            <v>81737</v>
          </cell>
          <cell r="CJ43">
            <v>2731</v>
          </cell>
          <cell r="CK43">
            <v>2708</v>
          </cell>
          <cell r="CL43">
            <v>36149</v>
          </cell>
          <cell r="CM43">
            <v>35918</v>
          </cell>
          <cell r="CN43">
            <v>115897</v>
          </cell>
          <cell r="CO43">
            <v>114947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2592</v>
          </cell>
          <cell r="CW43">
            <v>2579</v>
          </cell>
          <cell r="CX43">
            <v>3523</v>
          </cell>
          <cell r="CY43">
            <v>3466</v>
          </cell>
          <cell r="CZ43">
            <v>115526</v>
          </cell>
          <cell r="DA43">
            <v>113850</v>
          </cell>
          <cell r="DB43">
            <v>114595</v>
          </cell>
          <cell r="DC43">
            <v>112963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3061</v>
          </cell>
          <cell r="DK43">
            <v>3045</v>
          </cell>
          <cell r="DL43">
            <v>2609</v>
          </cell>
          <cell r="DM43">
            <v>2567</v>
          </cell>
          <cell r="DN43">
            <v>114577</v>
          </cell>
          <cell r="DO43">
            <v>113205</v>
          </cell>
          <cell r="DP43">
            <v>115029</v>
          </cell>
          <cell r="DQ43">
            <v>113683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2613</v>
          </cell>
          <cell r="DY43">
            <v>2606</v>
          </cell>
          <cell r="DZ43">
            <v>77404</v>
          </cell>
          <cell r="EA43">
            <v>77125</v>
          </cell>
          <cell r="EB43">
            <v>74791</v>
          </cell>
          <cell r="EC43">
            <v>74519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8153</v>
          </cell>
          <cell r="EM43">
            <v>8141</v>
          </cell>
          <cell r="EN43">
            <v>8130</v>
          </cell>
          <cell r="EO43">
            <v>8118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-23</v>
          </cell>
          <cell r="EW43">
            <v>-23</v>
          </cell>
          <cell r="EX43">
            <v>0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  <cell r="FG43">
            <v>0</v>
          </cell>
          <cell r="FH43">
            <v>0</v>
          </cell>
          <cell r="FI43">
            <v>0</v>
          </cell>
          <cell r="FJ43">
            <v>0</v>
          </cell>
          <cell r="FK43">
            <v>0</v>
          </cell>
          <cell r="FL43">
            <v>0</v>
          </cell>
          <cell r="FM43">
            <v>0</v>
          </cell>
          <cell r="FN43">
            <v>5116946</v>
          </cell>
          <cell r="FO43">
            <v>5081524</v>
          </cell>
          <cell r="FP43">
            <v>341043</v>
          </cell>
          <cell r="FQ43">
            <v>337492</v>
          </cell>
          <cell r="FR43">
            <v>345521</v>
          </cell>
          <cell r="FS43">
            <v>341593</v>
          </cell>
          <cell r="FT43">
            <v>244777</v>
          </cell>
          <cell r="FU43">
            <v>245256</v>
          </cell>
          <cell r="FV43">
            <v>5217808</v>
          </cell>
          <cell r="FW43">
            <v>5179102</v>
          </cell>
          <cell r="FX43">
            <v>4596</v>
          </cell>
          <cell r="FY43">
            <v>5342</v>
          </cell>
        </row>
        <row r="44">
          <cell r="A44">
            <v>41587</v>
          </cell>
          <cell r="B44">
            <v>2792736</v>
          </cell>
          <cell r="C44">
            <v>2772908</v>
          </cell>
          <cell r="D44">
            <v>2593117</v>
          </cell>
          <cell r="E44">
            <v>2574706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199001</v>
          </cell>
          <cell r="K44">
            <v>199439</v>
          </cell>
          <cell r="L44">
            <v>-618</v>
          </cell>
          <cell r="M44">
            <v>1237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2338805</v>
          </cell>
          <cell r="AE44">
            <v>2320328</v>
          </cell>
          <cell r="AF44">
            <v>2571650</v>
          </cell>
          <cell r="AG44">
            <v>2552620</v>
          </cell>
          <cell r="AH44">
            <v>231251</v>
          </cell>
          <cell r="AI44">
            <v>230741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1594</v>
          </cell>
          <cell r="AO44">
            <v>1551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2731</v>
          </cell>
          <cell r="CI44">
            <v>2708</v>
          </cell>
          <cell r="CJ44">
            <v>3103</v>
          </cell>
          <cell r="CK44">
            <v>3086</v>
          </cell>
          <cell r="CL44">
            <v>115366</v>
          </cell>
          <cell r="CM44">
            <v>115082</v>
          </cell>
          <cell r="CN44">
            <v>114994</v>
          </cell>
          <cell r="CO44">
            <v>114704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3523</v>
          </cell>
          <cell r="CW44">
            <v>3466</v>
          </cell>
          <cell r="CX44">
            <v>117983</v>
          </cell>
          <cell r="CY44">
            <v>117759</v>
          </cell>
          <cell r="CZ44">
            <v>114460</v>
          </cell>
          <cell r="DA44">
            <v>114293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2609</v>
          </cell>
          <cell r="DK44">
            <v>2567</v>
          </cell>
          <cell r="DL44">
            <v>2609</v>
          </cell>
          <cell r="DM44">
            <v>2567</v>
          </cell>
          <cell r="DN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77404</v>
          </cell>
          <cell r="DY44">
            <v>77125</v>
          </cell>
          <cell r="DZ44">
            <v>2374</v>
          </cell>
          <cell r="EA44">
            <v>2369</v>
          </cell>
          <cell r="EB44">
            <v>41227</v>
          </cell>
          <cell r="EC44">
            <v>41281</v>
          </cell>
          <cell r="ED44">
            <v>116257</v>
          </cell>
          <cell r="EE44">
            <v>116037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8130</v>
          </cell>
          <cell r="EM44">
            <v>8118</v>
          </cell>
          <cell r="EN44">
            <v>8022</v>
          </cell>
          <cell r="EO44">
            <v>8010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-108</v>
          </cell>
          <cell r="EW44">
            <v>-108</v>
          </cell>
          <cell r="EX44">
            <v>0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  <cell r="FG44">
            <v>0</v>
          </cell>
          <cell r="FH44">
            <v>0</v>
          </cell>
          <cell r="FI44">
            <v>0</v>
          </cell>
          <cell r="FJ44">
            <v>0</v>
          </cell>
          <cell r="FK44">
            <v>0</v>
          </cell>
          <cell r="FL44">
            <v>0</v>
          </cell>
          <cell r="FM44">
            <v>0</v>
          </cell>
          <cell r="FN44">
            <v>5217808</v>
          </cell>
          <cell r="FO44">
            <v>5179102</v>
          </cell>
          <cell r="FP44">
            <v>271053</v>
          </cell>
          <cell r="FQ44">
            <v>270656</v>
          </cell>
          <cell r="FR44">
            <v>231251</v>
          </cell>
          <cell r="FS44">
            <v>230741</v>
          </cell>
          <cell r="FT44">
            <v>199001</v>
          </cell>
          <cell r="FU44">
            <v>199439</v>
          </cell>
          <cell r="FV44">
            <v>5290836</v>
          </cell>
          <cell r="FW44">
            <v>5253107</v>
          </cell>
          <cell r="FX44">
            <v>976</v>
          </cell>
          <cell r="FY44">
            <v>2788</v>
          </cell>
        </row>
        <row r="45">
          <cell r="A45">
            <v>41588</v>
          </cell>
          <cell r="B45">
            <v>2593117</v>
          </cell>
          <cell r="C45">
            <v>2574706</v>
          </cell>
          <cell r="D45">
            <v>2705534</v>
          </cell>
          <cell r="E45">
            <v>2686325</v>
          </cell>
          <cell r="F45">
            <v>231526</v>
          </cell>
          <cell r="G45">
            <v>230808</v>
          </cell>
          <cell r="H45">
            <v>0</v>
          </cell>
          <cell r="I45">
            <v>0</v>
          </cell>
          <cell r="J45">
            <v>119402</v>
          </cell>
          <cell r="K45">
            <v>119654</v>
          </cell>
          <cell r="L45">
            <v>293</v>
          </cell>
          <cell r="M45">
            <v>465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2571650</v>
          </cell>
          <cell r="AE45">
            <v>2552620</v>
          </cell>
          <cell r="AF45">
            <v>2688193</v>
          </cell>
          <cell r="AG45">
            <v>2668300</v>
          </cell>
          <cell r="AH45">
            <v>115576</v>
          </cell>
          <cell r="AI45">
            <v>115347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967</v>
          </cell>
          <cell r="AO45">
            <v>333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3103</v>
          </cell>
          <cell r="CI45">
            <v>3086</v>
          </cell>
          <cell r="CJ45">
            <v>111493</v>
          </cell>
          <cell r="CK45">
            <v>111359</v>
          </cell>
          <cell r="CL45">
            <v>108390</v>
          </cell>
          <cell r="CM45">
            <v>108273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117983</v>
          </cell>
          <cell r="CW45">
            <v>117759</v>
          </cell>
          <cell r="CX45">
            <v>3096</v>
          </cell>
          <cell r="CY45">
            <v>3088</v>
          </cell>
          <cell r="CZ45">
            <v>689</v>
          </cell>
          <cell r="DA45">
            <v>676</v>
          </cell>
          <cell r="DB45">
            <v>115576</v>
          </cell>
          <cell r="DC45">
            <v>115347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2609</v>
          </cell>
          <cell r="DK45">
            <v>2567</v>
          </cell>
          <cell r="DL45">
            <v>2769</v>
          </cell>
          <cell r="DM45">
            <v>2749</v>
          </cell>
          <cell r="DN45">
            <v>115852</v>
          </cell>
          <cell r="DO45">
            <v>115456</v>
          </cell>
          <cell r="DP45">
            <v>115692</v>
          </cell>
          <cell r="DQ45">
            <v>115274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2374</v>
          </cell>
          <cell r="DY45">
            <v>2369</v>
          </cell>
          <cell r="DZ45">
            <v>2586</v>
          </cell>
          <cell r="EA45">
            <v>2578</v>
          </cell>
          <cell r="EB45">
            <v>116046</v>
          </cell>
          <cell r="EC45">
            <v>115743</v>
          </cell>
          <cell r="ED45">
            <v>115834</v>
          </cell>
          <cell r="EE45">
            <v>115534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8022</v>
          </cell>
          <cell r="EM45">
            <v>8010</v>
          </cell>
          <cell r="EN45">
            <v>8022</v>
          </cell>
          <cell r="EO45">
            <v>8010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X45">
            <v>0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  <cell r="FG45">
            <v>0</v>
          </cell>
          <cell r="FH45">
            <v>0</v>
          </cell>
          <cell r="FI45">
            <v>0</v>
          </cell>
          <cell r="FJ45">
            <v>0</v>
          </cell>
          <cell r="FK45">
            <v>0</v>
          </cell>
          <cell r="FL45">
            <v>0</v>
          </cell>
          <cell r="FM45">
            <v>0</v>
          </cell>
          <cell r="FN45">
            <v>5290836</v>
          </cell>
          <cell r="FO45">
            <v>5253107</v>
          </cell>
          <cell r="FP45">
            <v>340977</v>
          </cell>
          <cell r="FQ45">
            <v>340148</v>
          </cell>
          <cell r="FR45">
            <v>347102</v>
          </cell>
          <cell r="FS45">
            <v>346155</v>
          </cell>
          <cell r="FT45">
            <v>119402</v>
          </cell>
          <cell r="FU45">
            <v>119654</v>
          </cell>
          <cell r="FV45">
            <v>5513671</v>
          </cell>
          <cell r="FW45">
            <v>5474399</v>
          </cell>
          <cell r="FX45">
            <v>1260</v>
          </cell>
          <cell r="FY45">
            <v>798</v>
          </cell>
        </row>
        <row r="46">
          <cell r="A46">
            <v>41589</v>
          </cell>
          <cell r="B46">
            <v>2705534</v>
          </cell>
          <cell r="C46">
            <v>2686325</v>
          </cell>
          <cell r="D46">
            <v>2780248</v>
          </cell>
          <cell r="E46">
            <v>2759674</v>
          </cell>
          <cell r="F46">
            <v>231858</v>
          </cell>
          <cell r="G46">
            <v>231098</v>
          </cell>
          <cell r="H46">
            <v>0</v>
          </cell>
          <cell r="I46">
            <v>0</v>
          </cell>
          <cell r="J46">
            <v>160203</v>
          </cell>
          <cell r="K46">
            <v>160560</v>
          </cell>
          <cell r="L46">
            <v>3059</v>
          </cell>
          <cell r="M46">
            <v>2811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2688193</v>
          </cell>
          <cell r="AE46">
            <v>2668300</v>
          </cell>
          <cell r="AF46">
            <v>2806555</v>
          </cell>
          <cell r="AG46">
            <v>2785225</v>
          </cell>
          <cell r="AH46">
            <v>116058</v>
          </cell>
          <cell r="AI46">
            <v>115935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2304</v>
          </cell>
          <cell r="AO46">
            <v>990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111493</v>
          </cell>
          <cell r="CI46">
            <v>111359</v>
          </cell>
          <cell r="CJ46">
            <v>41557</v>
          </cell>
          <cell r="CK46">
            <v>41594</v>
          </cell>
          <cell r="CL46">
            <v>46122</v>
          </cell>
          <cell r="CM46">
            <v>46170</v>
          </cell>
          <cell r="CN46">
            <v>116058</v>
          </cell>
          <cell r="CO46">
            <v>115935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3096</v>
          </cell>
          <cell r="CW46">
            <v>3088</v>
          </cell>
          <cell r="CX46">
            <v>2539</v>
          </cell>
          <cell r="CY46">
            <v>2525</v>
          </cell>
          <cell r="CZ46">
            <v>115261</v>
          </cell>
          <cell r="DA46">
            <v>114902</v>
          </cell>
          <cell r="DB46">
            <v>115818</v>
          </cell>
          <cell r="DC46">
            <v>115465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2769</v>
          </cell>
          <cell r="DK46">
            <v>2749</v>
          </cell>
          <cell r="DL46">
            <v>2529</v>
          </cell>
          <cell r="DM46">
            <v>2509</v>
          </cell>
          <cell r="DN46">
            <v>115800</v>
          </cell>
          <cell r="DO46">
            <v>115393</v>
          </cell>
          <cell r="DP46">
            <v>116040</v>
          </cell>
          <cell r="DQ46">
            <v>115633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2586</v>
          </cell>
          <cell r="DY46">
            <v>2578</v>
          </cell>
          <cell r="DZ46">
            <v>118555</v>
          </cell>
          <cell r="EA46">
            <v>118377</v>
          </cell>
          <cell r="EB46">
            <v>115969</v>
          </cell>
          <cell r="EC46">
            <v>115799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8022</v>
          </cell>
          <cell r="EM46">
            <v>8010</v>
          </cell>
          <cell r="EN46">
            <v>8076</v>
          </cell>
          <cell r="EO46">
            <v>8064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54</v>
          </cell>
          <cell r="EW46">
            <v>54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  <cell r="FG46">
            <v>0</v>
          </cell>
          <cell r="FH46">
            <v>0</v>
          </cell>
          <cell r="FI46">
            <v>0</v>
          </cell>
          <cell r="FJ46">
            <v>0</v>
          </cell>
          <cell r="FK46">
            <v>0</v>
          </cell>
          <cell r="FL46">
            <v>0</v>
          </cell>
          <cell r="FM46">
            <v>0</v>
          </cell>
          <cell r="FN46">
            <v>5513671</v>
          </cell>
          <cell r="FO46">
            <v>5474399</v>
          </cell>
          <cell r="FP46">
            <v>393152</v>
          </cell>
          <cell r="FQ46">
            <v>392264</v>
          </cell>
          <cell r="FR46">
            <v>347916</v>
          </cell>
          <cell r="FS46">
            <v>347033</v>
          </cell>
          <cell r="FT46">
            <v>160203</v>
          </cell>
          <cell r="FU46">
            <v>160560</v>
          </cell>
          <cell r="FV46">
            <v>5751983</v>
          </cell>
          <cell r="FW46">
            <v>5709904</v>
          </cell>
          <cell r="FX46">
            <v>5363</v>
          </cell>
          <cell r="FY46">
            <v>3801</v>
          </cell>
        </row>
        <row r="47">
          <cell r="A47">
            <v>41590</v>
          </cell>
          <cell r="B47">
            <v>2780248</v>
          </cell>
          <cell r="C47">
            <v>2759674</v>
          </cell>
          <cell r="D47">
            <v>2781610</v>
          </cell>
          <cell r="E47">
            <v>2760192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1362</v>
          </cell>
          <cell r="M47">
            <v>518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465714</v>
          </cell>
          <cell r="S47">
            <v>465621</v>
          </cell>
          <cell r="T47">
            <v>464599</v>
          </cell>
          <cell r="U47">
            <v>464501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1115</v>
          </cell>
          <cell r="AA47">
            <v>1120</v>
          </cell>
          <cell r="AB47">
            <v>0</v>
          </cell>
          <cell r="AC47">
            <v>0</v>
          </cell>
          <cell r="AD47">
            <v>2806555</v>
          </cell>
          <cell r="AE47">
            <v>2785225</v>
          </cell>
          <cell r="AF47">
            <v>2646619</v>
          </cell>
          <cell r="AG47">
            <v>2625446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160199</v>
          </cell>
          <cell r="AM47">
            <v>160552</v>
          </cell>
          <cell r="AN47">
            <v>263</v>
          </cell>
          <cell r="AO47">
            <v>773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41557</v>
          </cell>
          <cell r="CI47">
            <v>41594</v>
          </cell>
          <cell r="CJ47">
            <v>2070</v>
          </cell>
          <cell r="CK47">
            <v>2065</v>
          </cell>
          <cell r="CL47">
            <v>76702</v>
          </cell>
          <cell r="CM47">
            <v>76842</v>
          </cell>
          <cell r="CN47">
            <v>116189</v>
          </cell>
          <cell r="CO47">
            <v>116371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2539</v>
          </cell>
          <cell r="CW47">
            <v>2525</v>
          </cell>
          <cell r="CX47">
            <v>2512</v>
          </cell>
          <cell r="CY47">
            <v>2505</v>
          </cell>
          <cell r="CZ47">
            <v>116295</v>
          </cell>
          <cell r="DA47">
            <v>116143</v>
          </cell>
          <cell r="DB47">
            <v>116322</v>
          </cell>
          <cell r="DC47">
            <v>116163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2529</v>
          </cell>
          <cell r="DK47">
            <v>2509</v>
          </cell>
          <cell r="DL47">
            <v>2689</v>
          </cell>
          <cell r="DM47">
            <v>2684</v>
          </cell>
          <cell r="DN47">
            <v>116385</v>
          </cell>
          <cell r="DO47">
            <v>116453</v>
          </cell>
          <cell r="DP47">
            <v>116225</v>
          </cell>
          <cell r="DQ47">
            <v>116278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118555</v>
          </cell>
          <cell r="DY47">
            <v>118377</v>
          </cell>
          <cell r="DZ47">
            <v>60852</v>
          </cell>
          <cell r="EA47">
            <v>60907</v>
          </cell>
          <cell r="EB47">
            <v>58160</v>
          </cell>
          <cell r="EC47">
            <v>58219</v>
          </cell>
          <cell r="ED47">
            <v>115863</v>
          </cell>
          <cell r="EE47">
            <v>115689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8076</v>
          </cell>
          <cell r="EM47">
            <v>8064</v>
          </cell>
          <cell r="EN47">
            <v>8049</v>
          </cell>
          <cell r="EO47">
            <v>8037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  <cell r="ET47">
            <v>0</v>
          </cell>
          <cell r="EU47">
            <v>0</v>
          </cell>
          <cell r="EV47">
            <v>-27</v>
          </cell>
          <cell r="EW47">
            <v>-27</v>
          </cell>
          <cell r="EX47">
            <v>0</v>
          </cell>
          <cell r="EY47">
            <v>0</v>
          </cell>
          <cell r="EZ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  <cell r="FG47">
            <v>0</v>
          </cell>
          <cell r="FH47">
            <v>0</v>
          </cell>
          <cell r="FI47">
            <v>0</v>
          </cell>
          <cell r="FJ47">
            <v>0</v>
          </cell>
          <cell r="FK47">
            <v>0</v>
          </cell>
          <cell r="FL47">
            <v>0</v>
          </cell>
          <cell r="FM47">
            <v>0</v>
          </cell>
          <cell r="FN47">
            <v>5751983</v>
          </cell>
          <cell r="FO47">
            <v>5709904</v>
          </cell>
          <cell r="FP47">
            <v>367542</v>
          </cell>
          <cell r="FQ47">
            <v>367657</v>
          </cell>
          <cell r="FR47">
            <v>464599</v>
          </cell>
          <cell r="FS47">
            <v>464501</v>
          </cell>
          <cell r="FT47">
            <v>160199</v>
          </cell>
          <cell r="FU47">
            <v>160552</v>
          </cell>
          <cell r="FV47">
            <v>5962066</v>
          </cell>
          <cell r="FW47">
            <v>5919420</v>
          </cell>
          <cell r="FX47">
            <v>2740</v>
          </cell>
          <cell r="FY47">
            <v>2411</v>
          </cell>
        </row>
        <row r="48">
          <cell r="A48">
            <v>41591</v>
          </cell>
          <cell r="B48">
            <v>2781610</v>
          </cell>
          <cell r="C48">
            <v>2760192</v>
          </cell>
          <cell r="D48">
            <v>2782065</v>
          </cell>
          <cell r="E48">
            <v>2760087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455</v>
          </cell>
          <cell r="M48">
            <v>-105</v>
          </cell>
          <cell r="N48">
            <v>0</v>
          </cell>
          <cell r="O48">
            <v>0</v>
          </cell>
          <cell r="P48">
            <v>465714</v>
          </cell>
          <cell r="Q48">
            <v>465621</v>
          </cell>
          <cell r="R48">
            <v>697726</v>
          </cell>
          <cell r="S48">
            <v>697586</v>
          </cell>
          <cell r="T48">
            <v>231893</v>
          </cell>
          <cell r="U48">
            <v>231523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119</v>
          </cell>
          <cell r="AA48">
            <v>442</v>
          </cell>
          <cell r="AB48">
            <v>0</v>
          </cell>
          <cell r="AC48">
            <v>0</v>
          </cell>
          <cell r="AD48">
            <v>2646619</v>
          </cell>
          <cell r="AE48">
            <v>2625446</v>
          </cell>
          <cell r="AF48">
            <v>2486685</v>
          </cell>
          <cell r="AG48">
            <v>2466046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160197</v>
          </cell>
          <cell r="AM48">
            <v>160437</v>
          </cell>
          <cell r="AN48">
            <v>263</v>
          </cell>
          <cell r="AO48">
            <v>1037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2070</v>
          </cell>
          <cell r="CI48">
            <v>2065</v>
          </cell>
          <cell r="CJ48">
            <v>2307</v>
          </cell>
          <cell r="CK48">
            <v>2286</v>
          </cell>
          <cell r="CL48">
            <v>116216</v>
          </cell>
          <cell r="CM48">
            <v>115760</v>
          </cell>
          <cell r="CN48">
            <v>115979</v>
          </cell>
          <cell r="CO48">
            <v>115539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2512</v>
          </cell>
          <cell r="CW48">
            <v>2505</v>
          </cell>
          <cell r="CX48">
            <v>68353</v>
          </cell>
          <cell r="CY48">
            <v>68066</v>
          </cell>
          <cell r="CZ48">
            <v>65841</v>
          </cell>
          <cell r="DA48">
            <v>65561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2689</v>
          </cell>
          <cell r="DK48">
            <v>2684</v>
          </cell>
          <cell r="DL48">
            <v>2689</v>
          </cell>
          <cell r="DM48">
            <v>2684</v>
          </cell>
          <cell r="DN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60852</v>
          </cell>
          <cell r="DY48">
            <v>60907</v>
          </cell>
          <cell r="DZ48">
            <v>2506</v>
          </cell>
          <cell r="EA48">
            <v>2507</v>
          </cell>
          <cell r="EB48">
            <v>57568</v>
          </cell>
          <cell r="EC48">
            <v>57584</v>
          </cell>
          <cell r="ED48">
            <v>115914</v>
          </cell>
          <cell r="EE48">
            <v>115984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8049</v>
          </cell>
          <cell r="EM48">
            <v>8037</v>
          </cell>
          <cell r="EN48">
            <v>8076</v>
          </cell>
          <cell r="EO48">
            <v>8064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27</v>
          </cell>
          <cell r="EW48">
            <v>27</v>
          </cell>
          <cell r="EX48">
            <v>0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  <cell r="FG48">
            <v>0</v>
          </cell>
          <cell r="FH48">
            <v>0</v>
          </cell>
          <cell r="FI48">
            <v>0</v>
          </cell>
          <cell r="FJ48">
            <v>0</v>
          </cell>
          <cell r="FK48">
            <v>0</v>
          </cell>
          <cell r="FL48">
            <v>0</v>
          </cell>
          <cell r="FM48">
            <v>0</v>
          </cell>
          <cell r="FN48">
            <v>5962066</v>
          </cell>
          <cell r="FO48">
            <v>5919420</v>
          </cell>
          <cell r="FP48">
            <v>239625</v>
          </cell>
          <cell r="FQ48">
            <v>238905</v>
          </cell>
          <cell r="FR48">
            <v>231893</v>
          </cell>
          <cell r="FS48">
            <v>231523</v>
          </cell>
          <cell r="FT48">
            <v>160197</v>
          </cell>
          <cell r="FU48">
            <v>160437</v>
          </cell>
          <cell r="FV48">
            <v>6042331</v>
          </cell>
          <cell r="FW48">
            <v>5999262</v>
          </cell>
          <cell r="FX48">
            <v>837</v>
          </cell>
          <cell r="FY48">
            <v>1374</v>
          </cell>
        </row>
        <row r="49">
          <cell r="A49">
            <v>41592</v>
          </cell>
          <cell r="B49">
            <v>2782065</v>
          </cell>
          <cell r="C49">
            <v>2760087</v>
          </cell>
          <cell r="D49">
            <v>2782292</v>
          </cell>
          <cell r="E49">
            <v>2760034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227</v>
          </cell>
          <cell r="M49">
            <v>-53</v>
          </cell>
          <cell r="N49">
            <v>0</v>
          </cell>
          <cell r="O49">
            <v>0</v>
          </cell>
          <cell r="P49">
            <v>697726</v>
          </cell>
          <cell r="Q49">
            <v>697586</v>
          </cell>
          <cell r="R49">
            <v>1049152</v>
          </cell>
          <cell r="S49">
            <v>1048942</v>
          </cell>
          <cell r="T49">
            <v>349339</v>
          </cell>
          <cell r="U49">
            <v>348089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2087</v>
          </cell>
          <cell r="AA49">
            <v>3267</v>
          </cell>
          <cell r="AB49">
            <v>0</v>
          </cell>
          <cell r="AC49">
            <v>0</v>
          </cell>
          <cell r="AD49">
            <v>2486685</v>
          </cell>
          <cell r="AE49">
            <v>2466046</v>
          </cell>
          <cell r="AF49">
            <v>2244315</v>
          </cell>
          <cell r="AG49">
            <v>2225463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241783</v>
          </cell>
          <cell r="AM49">
            <v>242058</v>
          </cell>
          <cell r="AN49">
            <v>-587</v>
          </cell>
          <cell r="AO49">
            <v>1475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2307</v>
          </cell>
          <cell r="CI49">
            <v>2286</v>
          </cell>
          <cell r="CJ49">
            <v>93646</v>
          </cell>
          <cell r="CK49">
            <v>93449</v>
          </cell>
          <cell r="CL49">
            <v>91339</v>
          </cell>
          <cell r="CM49">
            <v>91163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68353</v>
          </cell>
          <cell r="CW49">
            <v>68066</v>
          </cell>
          <cell r="CX49">
            <v>2619</v>
          </cell>
          <cell r="CY49">
            <v>2609</v>
          </cell>
          <cell r="CZ49">
            <v>50004</v>
          </cell>
          <cell r="DA49">
            <v>49971</v>
          </cell>
          <cell r="DB49">
            <v>115738</v>
          </cell>
          <cell r="DC49">
            <v>115428</v>
          </cell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2689</v>
          </cell>
          <cell r="DK49">
            <v>2684</v>
          </cell>
          <cell r="DL49">
            <v>1760</v>
          </cell>
          <cell r="DM49">
            <v>1751</v>
          </cell>
          <cell r="DN49">
            <v>116172</v>
          </cell>
          <cell r="DO49">
            <v>115737</v>
          </cell>
          <cell r="DP49">
            <v>117101</v>
          </cell>
          <cell r="DQ49">
            <v>116670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2506</v>
          </cell>
          <cell r="DY49">
            <v>2507</v>
          </cell>
          <cell r="DZ49">
            <v>2692</v>
          </cell>
          <cell r="EA49">
            <v>2677</v>
          </cell>
          <cell r="EB49">
            <v>116686</v>
          </cell>
          <cell r="EC49">
            <v>116161</v>
          </cell>
          <cell r="ED49">
            <v>116500</v>
          </cell>
          <cell r="EE49">
            <v>115991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8076</v>
          </cell>
          <cell r="EM49">
            <v>8064</v>
          </cell>
          <cell r="EN49">
            <v>8076</v>
          </cell>
          <cell r="EO49">
            <v>8064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X49">
            <v>0</v>
          </cell>
          <cell r="EY49">
            <v>0</v>
          </cell>
          <cell r="EZ49">
            <v>0</v>
          </cell>
          <cell r="FA49">
            <v>0</v>
          </cell>
          <cell r="FB49">
            <v>0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  <cell r="FG49">
            <v>0</v>
          </cell>
          <cell r="FH49">
            <v>0</v>
          </cell>
          <cell r="FI49">
            <v>0</v>
          </cell>
          <cell r="FJ49">
            <v>0</v>
          </cell>
          <cell r="FK49">
            <v>0</v>
          </cell>
          <cell r="FL49">
            <v>0</v>
          </cell>
          <cell r="FM49">
            <v>0</v>
          </cell>
          <cell r="FN49">
            <v>6042331</v>
          </cell>
          <cell r="FO49">
            <v>5999262</v>
          </cell>
          <cell r="FP49">
            <v>374201</v>
          </cell>
          <cell r="FQ49">
            <v>373032</v>
          </cell>
          <cell r="FR49">
            <v>349339</v>
          </cell>
          <cell r="FS49">
            <v>348089</v>
          </cell>
          <cell r="FT49">
            <v>241783</v>
          </cell>
          <cell r="FU49">
            <v>242058</v>
          </cell>
          <cell r="FV49">
            <v>6176476</v>
          </cell>
          <cell r="FW49">
            <v>6134925</v>
          </cell>
          <cell r="FX49">
            <v>1727</v>
          </cell>
          <cell r="FY49">
            <v>4689</v>
          </cell>
        </row>
        <row r="50">
          <cell r="A50">
            <v>41593</v>
          </cell>
          <cell r="B50">
            <v>2782292</v>
          </cell>
          <cell r="C50">
            <v>2760034</v>
          </cell>
          <cell r="D50">
            <v>2780248</v>
          </cell>
          <cell r="E50">
            <v>2759952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-2044</v>
          </cell>
          <cell r="M50">
            <v>-82</v>
          </cell>
          <cell r="N50">
            <v>0</v>
          </cell>
          <cell r="O50">
            <v>0</v>
          </cell>
          <cell r="P50">
            <v>1049152</v>
          </cell>
          <cell r="Q50">
            <v>1048942</v>
          </cell>
          <cell r="R50">
            <v>1396690</v>
          </cell>
          <cell r="S50">
            <v>1396411</v>
          </cell>
          <cell r="T50">
            <v>345759</v>
          </cell>
          <cell r="U50">
            <v>345368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1779</v>
          </cell>
          <cell r="AA50">
            <v>2101</v>
          </cell>
          <cell r="AB50">
            <v>0</v>
          </cell>
          <cell r="AC50">
            <v>0</v>
          </cell>
          <cell r="AD50">
            <v>2244315</v>
          </cell>
          <cell r="AE50">
            <v>2225463</v>
          </cell>
          <cell r="AF50">
            <v>1999232</v>
          </cell>
          <cell r="AG50">
            <v>1983838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242781</v>
          </cell>
          <cell r="AM50">
            <v>243231</v>
          </cell>
          <cell r="AN50">
            <v>-2302</v>
          </cell>
          <cell r="AO50">
            <v>1606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93646</v>
          </cell>
          <cell r="CI50">
            <v>93449</v>
          </cell>
          <cell r="CJ50">
            <v>2386</v>
          </cell>
          <cell r="CK50">
            <v>2372</v>
          </cell>
          <cell r="CL50">
            <v>24716</v>
          </cell>
          <cell r="CM50">
            <v>24688</v>
          </cell>
          <cell r="CN50">
            <v>115976</v>
          </cell>
          <cell r="CO50">
            <v>115765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2619</v>
          </cell>
          <cell r="CW50">
            <v>2609</v>
          </cell>
          <cell r="CX50">
            <v>3523</v>
          </cell>
          <cell r="CY50">
            <v>3510</v>
          </cell>
          <cell r="CZ50">
            <v>115499</v>
          </cell>
          <cell r="DA50">
            <v>115344</v>
          </cell>
          <cell r="DB50">
            <v>114595</v>
          </cell>
          <cell r="DC50">
            <v>114443</v>
          </cell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1760</v>
          </cell>
          <cell r="DK50">
            <v>1751</v>
          </cell>
          <cell r="DL50">
            <v>3061</v>
          </cell>
          <cell r="DM50">
            <v>3054</v>
          </cell>
          <cell r="DN50">
            <v>116489</v>
          </cell>
          <cell r="DO50">
            <v>116463</v>
          </cell>
          <cell r="DP50">
            <v>115188</v>
          </cell>
          <cell r="DQ50">
            <v>115160</v>
          </cell>
          <cell r="DR50">
            <v>0</v>
          </cell>
          <cell r="DS50">
            <v>0</v>
          </cell>
          <cell r="DT50">
            <v>0</v>
          </cell>
          <cell r="DU50">
            <v>0</v>
          </cell>
          <cell r="DV50">
            <v>0</v>
          </cell>
          <cell r="DW50">
            <v>0</v>
          </cell>
          <cell r="DX50">
            <v>2692</v>
          </cell>
          <cell r="DY50">
            <v>2677</v>
          </cell>
          <cell r="DZ50">
            <v>88568</v>
          </cell>
          <cell r="EA50">
            <v>88612</v>
          </cell>
          <cell r="EB50">
            <v>85876</v>
          </cell>
          <cell r="EC50">
            <v>85935</v>
          </cell>
          <cell r="ED50">
            <v>0</v>
          </cell>
          <cell r="EE50">
            <v>0</v>
          </cell>
          <cell r="EF50">
            <v>0</v>
          </cell>
          <cell r="EG50">
            <v>0</v>
          </cell>
          <cell r="EH50">
            <v>0</v>
          </cell>
          <cell r="EI50">
            <v>0</v>
          </cell>
          <cell r="EJ50">
            <v>0</v>
          </cell>
          <cell r="EK50">
            <v>0</v>
          </cell>
          <cell r="EL50">
            <v>8076</v>
          </cell>
          <cell r="EM50">
            <v>8064</v>
          </cell>
          <cell r="EN50">
            <v>8076</v>
          </cell>
          <cell r="EO50">
            <v>8064</v>
          </cell>
          <cell r="EP50">
            <v>0</v>
          </cell>
          <cell r="EQ50">
            <v>0</v>
          </cell>
          <cell r="ER50">
            <v>0</v>
          </cell>
          <cell r="ES50">
            <v>0</v>
          </cell>
          <cell r="ET50">
            <v>0</v>
          </cell>
          <cell r="EU50">
            <v>0</v>
          </cell>
          <cell r="EV50">
            <v>0</v>
          </cell>
          <cell r="EW50">
            <v>0</v>
          </cell>
          <cell r="EX50">
            <v>0</v>
          </cell>
          <cell r="EY50">
            <v>0</v>
          </cell>
          <cell r="EZ50">
            <v>0</v>
          </cell>
          <cell r="FA50">
            <v>0</v>
          </cell>
          <cell r="FB50">
            <v>0</v>
          </cell>
          <cell r="FC50">
            <v>0</v>
          </cell>
          <cell r="FD50">
            <v>0</v>
          </cell>
          <cell r="FE50">
            <v>0</v>
          </cell>
          <cell r="FF50">
            <v>0</v>
          </cell>
          <cell r="FG50">
            <v>0</v>
          </cell>
          <cell r="FH50">
            <v>0</v>
          </cell>
          <cell r="FI50">
            <v>0</v>
          </cell>
          <cell r="FJ50">
            <v>0</v>
          </cell>
          <cell r="FK50">
            <v>0</v>
          </cell>
          <cell r="FL50">
            <v>0</v>
          </cell>
          <cell r="FM50">
            <v>0</v>
          </cell>
          <cell r="FN50">
            <v>6176476</v>
          </cell>
          <cell r="FO50">
            <v>6134925</v>
          </cell>
          <cell r="FP50">
            <v>342580</v>
          </cell>
          <cell r="FQ50">
            <v>342430</v>
          </cell>
          <cell r="FR50">
            <v>345759</v>
          </cell>
          <cell r="FS50">
            <v>345368</v>
          </cell>
          <cell r="FT50">
            <v>242781</v>
          </cell>
          <cell r="FU50">
            <v>243231</v>
          </cell>
          <cell r="FV50">
            <v>6273708</v>
          </cell>
          <cell r="FW50">
            <v>6237749</v>
          </cell>
          <cell r="FX50">
            <v>-2567</v>
          </cell>
          <cell r="FY50">
            <v>3625</v>
          </cell>
        </row>
        <row r="51">
          <cell r="A51">
            <v>41594</v>
          </cell>
          <cell r="B51">
            <v>2780248</v>
          </cell>
          <cell r="C51">
            <v>2759952</v>
          </cell>
          <cell r="D51">
            <v>2780248</v>
          </cell>
          <cell r="E51">
            <v>2759952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1396690</v>
          </cell>
          <cell r="Q51">
            <v>1396411</v>
          </cell>
          <cell r="R51">
            <v>1484327</v>
          </cell>
          <cell r="S51">
            <v>1484030</v>
          </cell>
          <cell r="T51">
            <v>85823</v>
          </cell>
          <cell r="U51">
            <v>85866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1814</v>
          </cell>
          <cell r="AA51">
            <v>1753</v>
          </cell>
          <cell r="AB51">
            <v>0</v>
          </cell>
          <cell r="AC51">
            <v>0</v>
          </cell>
          <cell r="AD51">
            <v>1999232</v>
          </cell>
          <cell r="AE51">
            <v>1983838</v>
          </cell>
          <cell r="AF51">
            <v>1759378</v>
          </cell>
          <cell r="AG51">
            <v>1746183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238804</v>
          </cell>
          <cell r="AM51">
            <v>239224</v>
          </cell>
          <cell r="AN51">
            <v>-1050</v>
          </cell>
          <cell r="AO51">
            <v>1569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2386</v>
          </cell>
          <cell r="CI51">
            <v>2372</v>
          </cell>
          <cell r="CJ51">
            <v>100672</v>
          </cell>
          <cell r="CK51">
            <v>100662</v>
          </cell>
          <cell r="CL51">
            <v>98286</v>
          </cell>
          <cell r="CM51">
            <v>98290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3523</v>
          </cell>
          <cell r="CW51">
            <v>3510</v>
          </cell>
          <cell r="CX51">
            <v>3523</v>
          </cell>
          <cell r="CY51">
            <v>3510</v>
          </cell>
          <cell r="CZ51">
            <v>0</v>
          </cell>
          <cell r="DA51">
            <v>0</v>
          </cell>
          <cell r="DB51">
            <v>0</v>
          </cell>
          <cell r="DC51">
            <v>0</v>
          </cell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3061</v>
          </cell>
          <cell r="DK51">
            <v>3054</v>
          </cell>
          <cell r="DL51">
            <v>3061</v>
          </cell>
          <cell r="DM51">
            <v>3054</v>
          </cell>
          <cell r="DN51">
            <v>0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88568</v>
          </cell>
          <cell r="DY51">
            <v>88612</v>
          </cell>
          <cell r="DZ51">
            <v>2745</v>
          </cell>
          <cell r="EA51">
            <v>2746</v>
          </cell>
          <cell r="EB51">
            <v>0</v>
          </cell>
          <cell r="EC51">
            <v>0</v>
          </cell>
          <cell r="ED51">
            <v>85823</v>
          </cell>
          <cell r="EE51">
            <v>85866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8076</v>
          </cell>
          <cell r="EM51">
            <v>8064</v>
          </cell>
          <cell r="EN51">
            <v>8076</v>
          </cell>
          <cell r="EO51">
            <v>8064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0</v>
          </cell>
          <cell r="EW51">
            <v>0</v>
          </cell>
          <cell r="EX51">
            <v>0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  <cell r="FG51">
            <v>0</v>
          </cell>
          <cell r="FH51">
            <v>0</v>
          </cell>
          <cell r="FI51">
            <v>0</v>
          </cell>
          <cell r="FJ51">
            <v>0</v>
          </cell>
          <cell r="FK51">
            <v>0</v>
          </cell>
          <cell r="FL51">
            <v>0</v>
          </cell>
          <cell r="FM51">
            <v>0</v>
          </cell>
          <cell r="FN51">
            <v>6273708</v>
          </cell>
          <cell r="FO51">
            <v>6237749</v>
          </cell>
          <cell r="FP51">
            <v>98286</v>
          </cell>
          <cell r="FQ51">
            <v>98290</v>
          </cell>
          <cell r="FR51">
            <v>85823</v>
          </cell>
          <cell r="FS51">
            <v>85866</v>
          </cell>
          <cell r="FT51">
            <v>238804</v>
          </cell>
          <cell r="FU51">
            <v>239224</v>
          </cell>
          <cell r="FV51">
            <v>6133954</v>
          </cell>
          <cell r="FW51">
            <v>6100137</v>
          </cell>
          <cell r="FX51">
            <v>764</v>
          </cell>
          <cell r="FY51">
            <v>3322</v>
          </cell>
        </row>
        <row r="52">
          <cell r="A52">
            <v>41595</v>
          </cell>
          <cell r="B52">
            <v>2780248</v>
          </cell>
          <cell r="C52">
            <v>2759952</v>
          </cell>
          <cell r="D52">
            <v>2780248</v>
          </cell>
          <cell r="E52">
            <v>2759952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1484327</v>
          </cell>
          <cell r="Q52">
            <v>1484030</v>
          </cell>
          <cell r="R52">
            <v>1832203</v>
          </cell>
          <cell r="S52">
            <v>1831837</v>
          </cell>
          <cell r="T52">
            <v>346533</v>
          </cell>
          <cell r="U52">
            <v>346687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1343</v>
          </cell>
          <cell r="AA52">
            <v>1120</v>
          </cell>
          <cell r="AB52">
            <v>0</v>
          </cell>
          <cell r="AC52">
            <v>0</v>
          </cell>
          <cell r="AD52">
            <v>1759378</v>
          </cell>
          <cell r="AE52">
            <v>1746183</v>
          </cell>
          <cell r="AF52">
            <v>1598839</v>
          </cell>
          <cell r="AG52">
            <v>1587487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159202</v>
          </cell>
          <cell r="AM52">
            <v>159530</v>
          </cell>
          <cell r="AN52">
            <v>-1337</v>
          </cell>
          <cell r="AO52">
            <v>834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100672</v>
          </cell>
          <cell r="CI52">
            <v>100662</v>
          </cell>
          <cell r="CJ52">
            <v>2545</v>
          </cell>
          <cell r="CK52">
            <v>2539</v>
          </cell>
          <cell r="CL52">
            <v>17560</v>
          </cell>
          <cell r="CM52">
            <v>17653</v>
          </cell>
          <cell r="CN52">
            <v>115687</v>
          </cell>
          <cell r="CO52">
            <v>115776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3523</v>
          </cell>
          <cell r="CW52">
            <v>3510</v>
          </cell>
          <cell r="CX52">
            <v>2805</v>
          </cell>
          <cell r="CY52">
            <v>2797</v>
          </cell>
          <cell r="CZ52">
            <v>114672</v>
          </cell>
          <cell r="DA52">
            <v>114520</v>
          </cell>
          <cell r="DB52">
            <v>115390</v>
          </cell>
          <cell r="DC52">
            <v>115233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3061</v>
          </cell>
          <cell r="DK52">
            <v>3054</v>
          </cell>
          <cell r="DL52">
            <v>2609</v>
          </cell>
          <cell r="DM52">
            <v>2600</v>
          </cell>
          <cell r="DN52">
            <v>115004</v>
          </cell>
          <cell r="DO52">
            <v>115224</v>
          </cell>
          <cell r="DP52">
            <v>115456</v>
          </cell>
          <cell r="DQ52">
            <v>115678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2745</v>
          </cell>
          <cell r="DY52">
            <v>2746</v>
          </cell>
          <cell r="DZ52">
            <v>37938</v>
          </cell>
          <cell r="EA52">
            <v>38014</v>
          </cell>
          <cell r="EB52">
            <v>35193</v>
          </cell>
          <cell r="EC52">
            <v>35268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8076</v>
          </cell>
          <cell r="EM52">
            <v>8064</v>
          </cell>
          <cell r="EN52">
            <v>8076</v>
          </cell>
          <cell r="EO52">
            <v>8064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0</v>
          </cell>
          <cell r="FF52">
            <v>0</v>
          </cell>
          <cell r="FG52">
            <v>0</v>
          </cell>
          <cell r="FH52">
            <v>0</v>
          </cell>
          <cell r="FI52">
            <v>0</v>
          </cell>
          <cell r="FJ52">
            <v>0</v>
          </cell>
          <cell r="FK52">
            <v>0</v>
          </cell>
          <cell r="FL52">
            <v>0</v>
          </cell>
          <cell r="FM52">
            <v>0</v>
          </cell>
          <cell r="FN52">
            <v>6133954</v>
          </cell>
          <cell r="FO52">
            <v>6100137</v>
          </cell>
          <cell r="FP52">
            <v>282429</v>
          </cell>
          <cell r="FQ52">
            <v>282665</v>
          </cell>
          <cell r="FR52">
            <v>346533</v>
          </cell>
          <cell r="FS52">
            <v>346687</v>
          </cell>
          <cell r="FT52">
            <v>159202</v>
          </cell>
          <cell r="FU52">
            <v>159530</v>
          </cell>
          <cell r="FV52">
            <v>6257187</v>
          </cell>
          <cell r="FW52">
            <v>6225226</v>
          </cell>
          <cell r="FX52">
            <v>6</v>
          </cell>
          <cell r="FY52">
            <v>1954</v>
          </cell>
        </row>
        <row r="53">
          <cell r="A53">
            <v>41596</v>
          </cell>
          <cell r="B53">
            <v>2780248</v>
          </cell>
          <cell r="C53">
            <v>2759952</v>
          </cell>
          <cell r="D53">
            <v>2780248</v>
          </cell>
          <cell r="E53">
            <v>2759952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1832203</v>
          </cell>
          <cell r="Q53">
            <v>1831837</v>
          </cell>
          <cell r="R53">
            <v>2184258</v>
          </cell>
          <cell r="S53">
            <v>2183821</v>
          </cell>
          <cell r="T53">
            <v>348260</v>
          </cell>
          <cell r="U53">
            <v>348684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3795</v>
          </cell>
          <cell r="AA53">
            <v>3300</v>
          </cell>
          <cell r="AB53">
            <v>0</v>
          </cell>
          <cell r="AC53">
            <v>0</v>
          </cell>
          <cell r="AD53">
            <v>1598839</v>
          </cell>
          <cell r="AE53">
            <v>1587487</v>
          </cell>
          <cell r="AF53">
            <v>1478956</v>
          </cell>
          <cell r="AG53">
            <v>1468603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119413</v>
          </cell>
          <cell r="AM53">
            <v>119661</v>
          </cell>
          <cell r="AN53">
            <v>-470</v>
          </cell>
          <cell r="AO53">
            <v>777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2545</v>
          </cell>
          <cell r="CI53">
            <v>2539</v>
          </cell>
          <cell r="CJ53">
            <v>2413</v>
          </cell>
          <cell r="CK53">
            <v>2408</v>
          </cell>
          <cell r="CL53">
            <v>116083</v>
          </cell>
          <cell r="CM53">
            <v>116077</v>
          </cell>
          <cell r="CN53">
            <v>116215</v>
          </cell>
          <cell r="CO53">
            <v>116208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2805</v>
          </cell>
          <cell r="CW53">
            <v>2797</v>
          </cell>
          <cell r="CX53">
            <v>2539</v>
          </cell>
          <cell r="CY53">
            <v>2543</v>
          </cell>
          <cell r="CZ53">
            <v>115601</v>
          </cell>
          <cell r="DA53">
            <v>115763</v>
          </cell>
          <cell r="DB53">
            <v>115867</v>
          </cell>
          <cell r="DC53">
            <v>116017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2609</v>
          </cell>
          <cell r="DK53">
            <v>2600</v>
          </cell>
          <cell r="DL53">
            <v>59131</v>
          </cell>
          <cell r="DM53">
            <v>59267</v>
          </cell>
          <cell r="DN53">
            <v>56522</v>
          </cell>
          <cell r="DO53">
            <v>56667</v>
          </cell>
          <cell r="DP53">
            <v>0</v>
          </cell>
          <cell r="DQ53">
            <v>0</v>
          </cell>
          <cell r="DR53">
            <v>0</v>
          </cell>
          <cell r="DS53">
            <v>0</v>
          </cell>
          <cell r="DT53">
            <v>0</v>
          </cell>
          <cell r="DU53">
            <v>0</v>
          </cell>
          <cell r="DV53">
            <v>0</v>
          </cell>
          <cell r="DW53">
            <v>0</v>
          </cell>
          <cell r="DX53">
            <v>37938</v>
          </cell>
          <cell r="DY53">
            <v>38014</v>
          </cell>
          <cell r="DZ53">
            <v>2480</v>
          </cell>
          <cell r="EA53">
            <v>2484</v>
          </cell>
          <cell r="EB53">
            <v>80720</v>
          </cell>
          <cell r="EC53">
            <v>80929</v>
          </cell>
          <cell r="ED53">
            <v>116178</v>
          </cell>
          <cell r="EE53">
            <v>116459</v>
          </cell>
          <cell r="EF53">
            <v>0</v>
          </cell>
          <cell r="EG53">
            <v>0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>
            <v>8076</v>
          </cell>
          <cell r="EM53">
            <v>8064</v>
          </cell>
          <cell r="EN53">
            <v>8076</v>
          </cell>
          <cell r="EO53">
            <v>8064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  <cell r="FG53">
            <v>0</v>
          </cell>
          <cell r="FH53">
            <v>0</v>
          </cell>
          <cell r="FI53">
            <v>0</v>
          </cell>
          <cell r="FJ53">
            <v>0</v>
          </cell>
          <cell r="FK53">
            <v>0</v>
          </cell>
          <cell r="FL53">
            <v>0</v>
          </cell>
          <cell r="FM53">
            <v>0</v>
          </cell>
          <cell r="FN53">
            <v>6257187</v>
          </cell>
          <cell r="FO53">
            <v>6225226</v>
          </cell>
          <cell r="FP53">
            <v>368926</v>
          </cell>
          <cell r="FQ53">
            <v>369436</v>
          </cell>
          <cell r="FR53">
            <v>348260</v>
          </cell>
          <cell r="FS53">
            <v>348684</v>
          </cell>
          <cell r="FT53">
            <v>119413</v>
          </cell>
          <cell r="FU53">
            <v>119661</v>
          </cell>
          <cell r="FV53">
            <v>6510025</v>
          </cell>
          <cell r="FW53">
            <v>6479078</v>
          </cell>
          <cell r="FX53">
            <v>3325</v>
          </cell>
          <cell r="FY53">
            <v>4077</v>
          </cell>
        </row>
        <row r="54">
          <cell r="A54">
            <v>41597</v>
          </cell>
          <cell r="B54">
            <v>2780248</v>
          </cell>
          <cell r="C54">
            <v>2759952</v>
          </cell>
          <cell r="D54">
            <v>2780248</v>
          </cell>
          <cell r="E54">
            <v>2759952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2184258</v>
          </cell>
          <cell r="Q54">
            <v>2183821</v>
          </cell>
          <cell r="R54">
            <v>2537655</v>
          </cell>
          <cell r="S54">
            <v>2537147</v>
          </cell>
          <cell r="T54">
            <v>348811</v>
          </cell>
          <cell r="U54">
            <v>349186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4586</v>
          </cell>
          <cell r="AA54">
            <v>4140</v>
          </cell>
          <cell r="AB54">
            <v>0</v>
          </cell>
          <cell r="AC54">
            <v>0</v>
          </cell>
          <cell r="AD54">
            <v>1478956</v>
          </cell>
          <cell r="AE54">
            <v>1468603</v>
          </cell>
          <cell r="AF54">
            <v>1279424</v>
          </cell>
          <cell r="AG54">
            <v>1270468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199007</v>
          </cell>
          <cell r="AM54">
            <v>199448</v>
          </cell>
          <cell r="AN54">
            <v>-525</v>
          </cell>
          <cell r="AO54">
            <v>1313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2413</v>
          </cell>
          <cell r="CI54">
            <v>2408</v>
          </cell>
          <cell r="CJ54">
            <v>2017</v>
          </cell>
          <cell r="CK54">
            <v>2017</v>
          </cell>
          <cell r="CL54">
            <v>115927</v>
          </cell>
          <cell r="CM54">
            <v>116086</v>
          </cell>
          <cell r="CN54">
            <v>116323</v>
          </cell>
          <cell r="CO54">
            <v>116477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2539</v>
          </cell>
          <cell r="CW54">
            <v>2543</v>
          </cell>
          <cell r="CX54">
            <v>89067</v>
          </cell>
          <cell r="CY54">
            <v>89218</v>
          </cell>
          <cell r="CZ54">
            <v>86528</v>
          </cell>
          <cell r="DA54">
            <v>86675</v>
          </cell>
          <cell r="DB54">
            <v>0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59131</v>
          </cell>
          <cell r="DK54">
            <v>59267</v>
          </cell>
          <cell r="DL54">
            <v>2263</v>
          </cell>
          <cell r="DM54">
            <v>2268</v>
          </cell>
          <cell r="DN54">
            <v>59492</v>
          </cell>
          <cell r="DO54">
            <v>59629</v>
          </cell>
          <cell r="DP54">
            <v>116360</v>
          </cell>
          <cell r="DQ54">
            <v>116628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2480</v>
          </cell>
          <cell r="DY54">
            <v>2484</v>
          </cell>
          <cell r="DZ54">
            <v>2400</v>
          </cell>
          <cell r="EA54">
            <v>2400</v>
          </cell>
          <cell r="EB54">
            <v>116048</v>
          </cell>
          <cell r="EC54">
            <v>115997</v>
          </cell>
          <cell r="ED54">
            <v>116128</v>
          </cell>
          <cell r="EE54">
            <v>116081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8076</v>
          </cell>
          <cell r="EM54">
            <v>8064</v>
          </cell>
          <cell r="EN54">
            <v>8103</v>
          </cell>
          <cell r="EO54">
            <v>8091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27</v>
          </cell>
          <cell r="EW54">
            <v>27</v>
          </cell>
          <cell r="EX54">
            <v>0</v>
          </cell>
          <cell r="EY54">
            <v>0</v>
          </cell>
          <cell r="EZ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  <cell r="FG54">
            <v>0</v>
          </cell>
          <cell r="FH54">
            <v>0</v>
          </cell>
          <cell r="FI54">
            <v>0</v>
          </cell>
          <cell r="FJ54">
            <v>0</v>
          </cell>
          <cell r="FK54">
            <v>0</v>
          </cell>
          <cell r="FL54">
            <v>0</v>
          </cell>
          <cell r="FM54">
            <v>0</v>
          </cell>
          <cell r="FN54">
            <v>6510025</v>
          </cell>
          <cell r="FO54">
            <v>6479078</v>
          </cell>
          <cell r="FP54">
            <v>377995</v>
          </cell>
          <cell r="FQ54">
            <v>378387</v>
          </cell>
          <cell r="FR54">
            <v>348811</v>
          </cell>
          <cell r="FS54">
            <v>349186</v>
          </cell>
          <cell r="FT54">
            <v>199007</v>
          </cell>
          <cell r="FU54">
            <v>199448</v>
          </cell>
          <cell r="FV54">
            <v>6693074</v>
          </cell>
          <cell r="FW54">
            <v>6663470</v>
          </cell>
          <cell r="FX54">
            <v>4061</v>
          </cell>
          <cell r="FY54">
            <v>5453</v>
          </cell>
        </row>
        <row r="55">
          <cell r="A55">
            <v>41598</v>
          </cell>
          <cell r="B55">
            <v>2780248</v>
          </cell>
          <cell r="C55">
            <v>2759952</v>
          </cell>
          <cell r="D55">
            <v>2780248</v>
          </cell>
          <cell r="E55">
            <v>2759952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2537655</v>
          </cell>
          <cell r="Q55">
            <v>2537147</v>
          </cell>
          <cell r="R55">
            <v>2773030</v>
          </cell>
          <cell r="S55">
            <v>2772475</v>
          </cell>
          <cell r="T55">
            <v>232066</v>
          </cell>
          <cell r="U55">
            <v>232437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3309</v>
          </cell>
          <cell r="AA55">
            <v>2891</v>
          </cell>
          <cell r="AB55">
            <v>0</v>
          </cell>
          <cell r="AC55">
            <v>0</v>
          </cell>
          <cell r="AD55">
            <v>1279424</v>
          </cell>
          <cell r="AE55">
            <v>1270468</v>
          </cell>
          <cell r="AF55">
            <v>1152789</v>
          </cell>
          <cell r="AG55">
            <v>1145526</v>
          </cell>
          <cell r="AH55">
            <v>116127</v>
          </cell>
          <cell r="AI55">
            <v>116116</v>
          </cell>
          <cell r="AJ55">
            <v>0</v>
          </cell>
          <cell r="AK55">
            <v>0</v>
          </cell>
          <cell r="AL55">
            <v>242793</v>
          </cell>
          <cell r="AM55">
            <v>243330</v>
          </cell>
          <cell r="AN55">
            <v>31</v>
          </cell>
          <cell r="AO55">
            <v>2272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2017</v>
          </cell>
          <cell r="CI55">
            <v>2017</v>
          </cell>
          <cell r="CJ55">
            <v>118097</v>
          </cell>
          <cell r="CK55">
            <v>118404</v>
          </cell>
          <cell r="CL55">
            <v>116080</v>
          </cell>
          <cell r="CM55">
            <v>116387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89067</v>
          </cell>
          <cell r="CW55">
            <v>89218</v>
          </cell>
          <cell r="CX55">
            <v>11098</v>
          </cell>
          <cell r="CY55">
            <v>11108</v>
          </cell>
          <cell r="CZ55">
            <v>38059</v>
          </cell>
          <cell r="DA55">
            <v>38023</v>
          </cell>
          <cell r="DB55">
            <v>116028</v>
          </cell>
          <cell r="DC55">
            <v>116133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2263</v>
          </cell>
          <cell r="DK55">
            <v>2268</v>
          </cell>
          <cell r="DL55">
            <v>2823</v>
          </cell>
          <cell r="DM55">
            <v>2818</v>
          </cell>
          <cell r="DN55">
            <v>116598</v>
          </cell>
          <cell r="DO55">
            <v>116854</v>
          </cell>
          <cell r="DP55">
            <v>116038</v>
          </cell>
          <cell r="DQ55">
            <v>116304</v>
          </cell>
          <cell r="DR55">
            <v>0</v>
          </cell>
          <cell r="DS55">
            <v>0</v>
          </cell>
          <cell r="DT55">
            <v>0</v>
          </cell>
          <cell r="DU55">
            <v>0</v>
          </cell>
          <cell r="DV55">
            <v>0</v>
          </cell>
          <cell r="DW55">
            <v>0</v>
          </cell>
          <cell r="DX55">
            <v>2400</v>
          </cell>
          <cell r="DY55">
            <v>2400</v>
          </cell>
          <cell r="DZ55">
            <v>2666</v>
          </cell>
          <cell r="EA55">
            <v>2665</v>
          </cell>
          <cell r="EB55">
            <v>116393</v>
          </cell>
          <cell r="EC55">
            <v>116381</v>
          </cell>
          <cell r="ED55">
            <v>116127</v>
          </cell>
          <cell r="EE55">
            <v>116116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8103</v>
          </cell>
          <cell r="EM55">
            <v>8091</v>
          </cell>
          <cell r="EN55">
            <v>8076</v>
          </cell>
          <cell r="EO55">
            <v>8064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-27</v>
          </cell>
          <cell r="EW55">
            <v>-27</v>
          </cell>
          <cell r="EX55">
            <v>0</v>
          </cell>
          <cell r="EY55">
            <v>0</v>
          </cell>
          <cell r="EZ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0</v>
          </cell>
          <cell r="FG55">
            <v>0</v>
          </cell>
          <cell r="FH55">
            <v>0</v>
          </cell>
          <cell r="FI55">
            <v>0</v>
          </cell>
          <cell r="FJ55">
            <v>0</v>
          </cell>
          <cell r="FK55">
            <v>0</v>
          </cell>
          <cell r="FL55">
            <v>0</v>
          </cell>
          <cell r="FM55">
            <v>0</v>
          </cell>
          <cell r="FN55">
            <v>6693074</v>
          </cell>
          <cell r="FO55">
            <v>6663470</v>
          </cell>
          <cell r="FP55">
            <v>387130</v>
          </cell>
          <cell r="FQ55">
            <v>387645</v>
          </cell>
          <cell r="FR55">
            <v>348193</v>
          </cell>
          <cell r="FS55">
            <v>348553</v>
          </cell>
          <cell r="FT55">
            <v>242793</v>
          </cell>
          <cell r="FU55">
            <v>243330</v>
          </cell>
          <cell r="FV55">
            <v>6840751</v>
          </cell>
          <cell r="FW55">
            <v>6812948</v>
          </cell>
          <cell r="FX55">
            <v>3340</v>
          </cell>
          <cell r="FY55">
            <v>5163</v>
          </cell>
        </row>
        <row r="56">
          <cell r="A56">
            <v>41599</v>
          </cell>
          <cell r="B56">
            <v>2780248</v>
          </cell>
          <cell r="C56">
            <v>2759952</v>
          </cell>
          <cell r="D56">
            <v>2535206</v>
          </cell>
          <cell r="E56">
            <v>2517967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242775</v>
          </cell>
          <cell r="K56">
            <v>243452</v>
          </cell>
          <cell r="L56">
            <v>-2267</v>
          </cell>
          <cell r="M56">
            <v>1467</v>
          </cell>
          <cell r="N56">
            <v>0</v>
          </cell>
          <cell r="O56">
            <v>0</v>
          </cell>
          <cell r="P56">
            <v>2773030</v>
          </cell>
          <cell r="Q56">
            <v>2772475</v>
          </cell>
          <cell r="R56">
            <v>2776166</v>
          </cell>
          <cell r="S56">
            <v>2775611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3136</v>
          </cell>
          <cell r="AA56">
            <v>3136</v>
          </cell>
          <cell r="AB56">
            <v>0</v>
          </cell>
          <cell r="AC56">
            <v>0</v>
          </cell>
          <cell r="AD56">
            <v>1152789</v>
          </cell>
          <cell r="AE56">
            <v>1145526</v>
          </cell>
          <cell r="AF56">
            <v>1503023</v>
          </cell>
          <cell r="AG56">
            <v>1494907</v>
          </cell>
          <cell r="AH56">
            <v>347139</v>
          </cell>
          <cell r="AI56">
            <v>347882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3095</v>
          </cell>
          <cell r="AO56">
            <v>1499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118097</v>
          </cell>
          <cell r="CI56">
            <v>118404</v>
          </cell>
          <cell r="CJ56">
            <v>61726</v>
          </cell>
          <cell r="CK56">
            <v>61856</v>
          </cell>
          <cell r="CL56">
            <v>59128</v>
          </cell>
          <cell r="CM56">
            <v>59256</v>
          </cell>
          <cell r="CN56">
            <v>115499</v>
          </cell>
          <cell r="CO56">
            <v>115804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11098</v>
          </cell>
          <cell r="CW56">
            <v>11108</v>
          </cell>
          <cell r="CX56">
            <v>2646</v>
          </cell>
          <cell r="CY56">
            <v>2647</v>
          </cell>
          <cell r="CZ56">
            <v>107178</v>
          </cell>
          <cell r="DA56">
            <v>107499</v>
          </cell>
          <cell r="DB56">
            <v>115630</v>
          </cell>
          <cell r="DC56">
            <v>115960</v>
          </cell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2823</v>
          </cell>
          <cell r="DK56">
            <v>2818</v>
          </cell>
          <cell r="DL56">
            <v>2716</v>
          </cell>
          <cell r="DM56">
            <v>2715</v>
          </cell>
          <cell r="DN56">
            <v>115903</v>
          </cell>
          <cell r="DO56">
            <v>116015</v>
          </cell>
          <cell r="DP56">
            <v>116010</v>
          </cell>
          <cell r="DQ56">
            <v>116118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2666</v>
          </cell>
          <cell r="DY56">
            <v>2665</v>
          </cell>
          <cell r="DZ56">
            <v>118366</v>
          </cell>
          <cell r="EA56">
            <v>118307</v>
          </cell>
          <cell r="EB56">
            <v>115700</v>
          </cell>
          <cell r="EC56">
            <v>115642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8076</v>
          </cell>
          <cell r="EM56">
            <v>8064</v>
          </cell>
          <cell r="EN56">
            <v>8103</v>
          </cell>
          <cell r="EO56">
            <v>8091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27</v>
          </cell>
          <cell r="EW56">
            <v>27</v>
          </cell>
          <cell r="EX56">
            <v>0</v>
          </cell>
          <cell r="EY56">
            <v>0</v>
          </cell>
          <cell r="EZ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G56">
            <v>0</v>
          </cell>
          <cell r="FH56">
            <v>0</v>
          </cell>
          <cell r="FI56">
            <v>0</v>
          </cell>
          <cell r="FJ56">
            <v>0</v>
          </cell>
          <cell r="FK56">
            <v>0</v>
          </cell>
          <cell r="FL56">
            <v>0</v>
          </cell>
          <cell r="FM56">
            <v>0</v>
          </cell>
          <cell r="FN56">
            <v>6840751</v>
          </cell>
          <cell r="FO56">
            <v>6812948</v>
          </cell>
          <cell r="FP56">
            <v>397909</v>
          </cell>
          <cell r="FQ56">
            <v>398412</v>
          </cell>
          <cell r="FR56">
            <v>347139</v>
          </cell>
          <cell r="FS56">
            <v>347882</v>
          </cell>
          <cell r="FT56">
            <v>242775</v>
          </cell>
          <cell r="FU56">
            <v>243452</v>
          </cell>
          <cell r="FV56">
            <v>6999849</v>
          </cell>
          <cell r="FW56">
            <v>6974010</v>
          </cell>
          <cell r="FX56">
            <v>3964</v>
          </cell>
          <cell r="FY56">
            <v>6102</v>
          </cell>
        </row>
        <row r="57">
          <cell r="A57">
            <v>41600</v>
          </cell>
          <cell r="B57">
            <v>2535206</v>
          </cell>
          <cell r="C57">
            <v>2517967</v>
          </cell>
          <cell r="D57">
            <v>2449361</v>
          </cell>
          <cell r="E57">
            <v>2432705</v>
          </cell>
          <cell r="F57">
            <v>115727</v>
          </cell>
          <cell r="G57">
            <v>115670</v>
          </cell>
          <cell r="H57">
            <v>0</v>
          </cell>
          <cell r="I57">
            <v>0</v>
          </cell>
          <cell r="J57">
            <v>201992</v>
          </cell>
          <cell r="K57">
            <v>202631</v>
          </cell>
          <cell r="L57">
            <v>420</v>
          </cell>
          <cell r="M57">
            <v>1699</v>
          </cell>
          <cell r="N57">
            <v>0</v>
          </cell>
          <cell r="O57">
            <v>0</v>
          </cell>
          <cell r="P57">
            <v>2776166</v>
          </cell>
          <cell r="Q57">
            <v>2775611</v>
          </cell>
          <cell r="R57">
            <v>2777075</v>
          </cell>
          <cell r="S57">
            <v>2776520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909</v>
          </cell>
          <cell r="AA57">
            <v>909</v>
          </cell>
          <cell r="AB57">
            <v>0</v>
          </cell>
          <cell r="AC57">
            <v>0</v>
          </cell>
          <cell r="AD57">
            <v>1503023</v>
          </cell>
          <cell r="AE57">
            <v>1494907</v>
          </cell>
          <cell r="AF57">
            <v>1854092</v>
          </cell>
          <cell r="AG57">
            <v>1845192</v>
          </cell>
          <cell r="AH57">
            <v>347862</v>
          </cell>
          <cell r="AI57">
            <v>348455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3207</v>
          </cell>
          <cell r="AO57">
            <v>1830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61726</v>
          </cell>
          <cell r="CI57">
            <v>61856</v>
          </cell>
          <cell r="CJ57">
            <v>2466</v>
          </cell>
          <cell r="CK57">
            <v>2470</v>
          </cell>
          <cell r="CL57">
            <v>56398</v>
          </cell>
          <cell r="CM57">
            <v>56516</v>
          </cell>
          <cell r="CN57">
            <v>115658</v>
          </cell>
          <cell r="CO57">
            <v>115902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2646</v>
          </cell>
          <cell r="CW57">
            <v>2647</v>
          </cell>
          <cell r="CX57">
            <v>1927</v>
          </cell>
          <cell r="CY57">
            <v>1926</v>
          </cell>
          <cell r="CZ57">
            <v>115711</v>
          </cell>
          <cell r="DA57">
            <v>115852</v>
          </cell>
          <cell r="DB57">
            <v>116430</v>
          </cell>
          <cell r="DC57">
            <v>116573</v>
          </cell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2716</v>
          </cell>
          <cell r="DK57">
            <v>2715</v>
          </cell>
          <cell r="DL57">
            <v>2475</v>
          </cell>
          <cell r="DM57">
            <v>2470</v>
          </cell>
          <cell r="DN57">
            <v>115533</v>
          </cell>
          <cell r="DO57">
            <v>115735</v>
          </cell>
          <cell r="DP57">
            <v>115774</v>
          </cell>
          <cell r="DQ57">
            <v>115980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118366</v>
          </cell>
          <cell r="DY57">
            <v>118307</v>
          </cell>
          <cell r="DZ57">
            <v>81647</v>
          </cell>
          <cell r="EA57">
            <v>81794</v>
          </cell>
          <cell r="EB57">
            <v>79008</v>
          </cell>
          <cell r="EC57">
            <v>79157</v>
          </cell>
          <cell r="ED57">
            <v>115727</v>
          </cell>
          <cell r="EE57">
            <v>115670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8103</v>
          </cell>
          <cell r="EM57">
            <v>8091</v>
          </cell>
          <cell r="EN57">
            <v>7995</v>
          </cell>
          <cell r="EO57">
            <v>7983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-108</v>
          </cell>
          <cell r="EW57">
            <v>-108</v>
          </cell>
          <cell r="EX57">
            <v>0</v>
          </cell>
          <cell r="EY57">
            <v>0</v>
          </cell>
          <cell r="EZ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G57">
            <v>0</v>
          </cell>
          <cell r="FH57">
            <v>0</v>
          </cell>
          <cell r="FI57">
            <v>0</v>
          </cell>
          <cell r="FJ57">
            <v>0</v>
          </cell>
          <cell r="FK57">
            <v>0</v>
          </cell>
          <cell r="FL57">
            <v>0</v>
          </cell>
          <cell r="FM57">
            <v>0</v>
          </cell>
          <cell r="FN57">
            <v>6999849</v>
          </cell>
          <cell r="FO57">
            <v>6974010</v>
          </cell>
          <cell r="FP57">
            <v>366650</v>
          </cell>
          <cell r="FQ57">
            <v>367260</v>
          </cell>
          <cell r="FR57">
            <v>463589</v>
          </cell>
          <cell r="FS57">
            <v>464125</v>
          </cell>
          <cell r="FT57">
            <v>201992</v>
          </cell>
          <cell r="FU57">
            <v>202631</v>
          </cell>
          <cell r="FV57">
            <v>7169043</v>
          </cell>
          <cell r="FW57">
            <v>7143077</v>
          </cell>
          <cell r="FX57">
            <v>4536</v>
          </cell>
          <cell r="FY57">
            <v>4438</v>
          </cell>
        </row>
        <row r="58">
          <cell r="A58">
            <v>41601</v>
          </cell>
          <cell r="B58">
            <v>2449361</v>
          </cell>
          <cell r="C58">
            <v>2432705</v>
          </cell>
          <cell r="D58">
            <v>2369677</v>
          </cell>
          <cell r="E58">
            <v>2353326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79599</v>
          </cell>
          <cell r="K58">
            <v>79779</v>
          </cell>
          <cell r="L58">
            <v>-85</v>
          </cell>
          <cell r="M58">
            <v>400</v>
          </cell>
          <cell r="N58">
            <v>0</v>
          </cell>
          <cell r="O58">
            <v>0</v>
          </cell>
          <cell r="P58">
            <v>2777075</v>
          </cell>
          <cell r="Q58">
            <v>2776520</v>
          </cell>
          <cell r="R58">
            <v>2778211</v>
          </cell>
          <cell r="S58">
            <v>2777655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1136</v>
          </cell>
          <cell r="AA58">
            <v>1135</v>
          </cell>
          <cell r="AB58">
            <v>0</v>
          </cell>
          <cell r="AC58">
            <v>0</v>
          </cell>
          <cell r="AD58">
            <v>1854092</v>
          </cell>
          <cell r="AE58">
            <v>1845192</v>
          </cell>
          <cell r="AF58">
            <v>2080547</v>
          </cell>
          <cell r="AG58">
            <v>2070768</v>
          </cell>
          <cell r="AH58">
            <v>222741</v>
          </cell>
          <cell r="AI58">
            <v>222926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3714</v>
          </cell>
          <cell r="AO58">
            <v>2650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2466</v>
          </cell>
          <cell r="CI58">
            <v>2470</v>
          </cell>
          <cell r="CJ58">
            <v>2122</v>
          </cell>
          <cell r="CK58">
            <v>2116</v>
          </cell>
          <cell r="CL58">
            <v>105844</v>
          </cell>
          <cell r="CM58">
            <v>105797</v>
          </cell>
          <cell r="CN58">
            <v>106188</v>
          </cell>
          <cell r="CO58">
            <v>106151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1927</v>
          </cell>
          <cell r="CW58">
            <v>1926</v>
          </cell>
          <cell r="CX58">
            <v>38899</v>
          </cell>
          <cell r="CY58">
            <v>38810</v>
          </cell>
          <cell r="CZ58">
            <v>36972</v>
          </cell>
          <cell r="DA58">
            <v>36884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2475</v>
          </cell>
          <cell r="DK58">
            <v>2470</v>
          </cell>
          <cell r="DL58">
            <v>2475</v>
          </cell>
          <cell r="DM58">
            <v>2470</v>
          </cell>
          <cell r="DN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81647</v>
          </cell>
          <cell r="DY58">
            <v>81794</v>
          </cell>
          <cell r="DZ58">
            <v>1948</v>
          </cell>
          <cell r="EA58">
            <v>1951</v>
          </cell>
          <cell r="EB58">
            <v>36854</v>
          </cell>
          <cell r="EC58">
            <v>36932</v>
          </cell>
          <cell r="ED58">
            <v>116553</v>
          </cell>
          <cell r="EE58">
            <v>116775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7995</v>
          </cell>
          <cell r="EM58">
            <v>7983</v>
          </cell>
          <cell r="EN58">
            <v>7968</v>
          </cell>
          <cell r="EO58">
            <v>7956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-27</v>
          </cell>
          <cell r="EW58">
            <v>-27</v>
          </cell>
          <cell r="EX58">
            <v>0</v>
          </cell>
          <cell r="EY58">
            <v>0</v>
          </cell>
          <cell r="EZ58">
            <v>0</v>
          </cell>
          <cell r="FA58">
            <v>0</v>
          </cell>
          <cell r="FB58">
            <v>0</v>
          </cell>
          <cell r="FC58">
            <v>0</v>
          </cell>
          <cell r="FD58">
            <v>0</v>
          </cell>
          <cell r="FE58">
            <v>0</v>
          </cell>
          <cell r="FF58">
            <v>0</v>
          </cell>
          <cell r="FG58">
            <v>0</v>
          </cell>
          <cell r="FH58">
            <v>0</v>
          </cell>
          <cell r="FI58">
            <v>0</v>
          </cell>
          <cell r="FJ58">
            <v>0</v>
          </cell>
          <cell r="FK58">
            <v>0</v>
          </cell>
          <cell r="FL58">
            <v>0</v>
          </cell>
          <cell r="FM58">
            <v>0</v>
          </cell>
          <cell r="FN58">
            <v>7169043</v>
          </cell>
          <cell r="FO58">
            <v>7143077</v>
          </cell>
          <cell r="FP58">
            <v>179670</v>
          </cell>
          <cell r="FQ58">
            <v>179613</v>
          </cell>
          <cell r="FR58">
            <v>222741</v>
          </cell>
          <cell r="FS58">
            <v>222926</v>
          </cell>
          <cell r="FT58">
            <v>79599</v>
          </cell>
          <cell r="FU58">
            <v>79779</v>
          </cell>
          <cell r="FV58">
            <v>7273879</v>
          </cell>
          <cell r="FW58">
            <v>7247096</v>
          </cell>
          <cell r="FX58">
            <v>4765</v>
          </cell>
          <cell r="FY58">
            <v>4185</v>
          </cell>
        </row>
        <row r="59">
          <cell r="A59">
            <v>41602</v>
          </cell>
          <cell r="B59">
            <v>2369677</v>
          </cell>
          <cell r="C59">
            <v>2353326</v>
          </cell>
          <cell r="D59">
            <v>2210571</v>
          </cell>
          <cell r="E59">
            <v>2195097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159202</v>
          </cell>
          <cell r="K59">
            <v>159587</v>
          </cell>
          <cell r="L59">
            <v>96</v>
          </cell>
          <cell r="M59">
            <v>1358</v>
          </cell>
          <cell r="N59">
            <v>0</v>
          </cell>
          <cell r="O59">
            <v>0</v>
          </cell>
          <cell r="P59">
            <v>2778211</v>
          </cell>
          <cell r="Q59">
            <v>2777655</v>
          </cell>
          <cell r="R59">
            <v>2779347</v>
          </cell>
          <cell r="S59">
            <v>2778791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1136</v>
          </cell>
          <cell r="AA59">
            <v>1136</v>
          </cell>
          <cell r="AB59">
            <v>0</v>
          </cell>
          <cell r="AC59">
            <v>0</v>
          </cell>
          <cell r="AD59">
            <v>2080547</v>
          </cell>
          <cell r="AE59">
            <v>2070768</v>
          </cell>
          <cell r="AF59">
            <v>2317453</v>
          </cell>
          <cell r="AG59">
            <v>2305170</v>
          </cell>
          <cell r="AH59">
            <v>233559</v>
          </cell>
          <cell r="AI59">
            <v>233328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3347</v>
          </cell>
          <cell r="AO59">
            <v>1074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2122</v>
          </cell>
          <cell r="CI59">
            <v>2116</v>
          </cell>
          <cell r="CJ59">
            <v>65734</v>
          </cell>
          <cell r="CK59">
            <v>65964</v>
          </cell>
          <cell r="CL59">
            <v>63612</v>
          </cell>
          <cell r="CM59">
            <v>63848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38899</v>
          </cell>
          <cell r="CW59">
            <v>38810</v>
          </cell>
          <cell r="CX59">
            <v>1980</v>
          </cell>
          <cell r="CY59">
            <v>1972</v>
          </cell>
          <cell r="CZ59">
            <v>79642</v>
          </cell>
          <cell r="DA59">
            <v>79470</v>
          </cell>
          <cell r="DB59">
            <v>116561</v>
          </cell>
          <cell r="DC59">
            <v>116308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2475</v>
          </cell>
          <cell r="DK59">
            <v>2470</v>
          </cell>
          <cell r="DL59">
            <v>2475</v>
          </cell>
          <cell r="DM59">
            <v>2465</v>
          </cell>
          <cell r="DN59">
            <v>116998</v>
          </cell>
          <cell r="DO59">
            <v>117015</v>
          </cell>
          <cell r="DP59">
            <v>116998</v>
          </cell>
          <cell r="DQ59">
            <v>117020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1948</v>
          </cell>
          <cell r="DY59">
            <v>1951</v>
          </cell>
          <cell r="DZ59">
            <v>118582</v>
          </cell>
          <cell r="EA59">
            <v>118784</v>
          </cell>
          <cell r="EB59">
            <v>116634</v>
          </cell>
          <cell r="EC59">
            <v>116833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7968</v>
          </cell>
          <cell r="EM59">
            <v>7956</v>
          </cell>
          <cell r="EN59">
            <v>8049</v>
          </cell>
          <cell r="EO59">
            <v>8037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  <cell r="ET59">
            <v>0</v>
          </cell>
          <cell r="EU59">
            <v>0</v>
          </cell>
          <cell r="EV59">
            <v>81</v>
          </cell>
          <cell r="EW59">
            <v>81</v>
          </cell>
          <cell r="EX59">
            <v>0</v>
          </cell>
          <cell r="EY59">
            <v>0</v>
          </cell>
          <cell r="EZ59">
            <v>0</v>
          </cell>
          <cell r="FA59">
            <v>0</v>
          </cell>
          <cell r="FB59">
            <v>0</v>
          </cell>
          <cell r="FC59">
            <v>0</v>
          </cell>
          <cell r="FD59">
            <v>0</v>
          </cell>
          <cell r="FE59">
            <v>0</v>
          </cell>
          <cell r="FF59">
            <v>0</v>
          </cell>
          <cell r="FG59">
            <v>0</v>
          </cell>
          <cell r="FH59">
            <v>0</v>
          </cell>
          <cell r="FI59">
            <v>0</v>
          </cell>
          <cell r="FJ59">
            <v>0</v>
          </cell>
          <cell r="FK59">
            <v>0</v>
          </cell>
          <cell r="FL59">
            <v>0</v>
          </cell>
          <cell r="FM59">
            <v>0</v>
          </cell>
          <cell r="FN59">
            <v>7273879</v>
          </cell>
          <cell r="FO59">
            <v>7247096</v>
          </cell>
          <cell r="FP59">
            <v>376886</v>
          </cell>
          <cell r="FQ59">
            <v>377166</v>
          </cell>
          <cell r="FR59">
            <v>233559</v>
          </cell>
          <cell r="FS59">
            <v>233328</v>
          </cell>
          <cell r="FT59">
            <v>159202</v>
          </cell>
          <cell r="FU59">
            <v>159587</v>
          </cell>
          <cell r="FV59">
            <v>7496142</v>
          </cell>
          <cell r="FW59">
            <v>7468243</v>
          </cell>
          <cell r="FX59">
            <v>4579</v>
          </cell>
          <cell r="FY59">
            <v>3568</v>
          </cell>
        </row>
        <row r="60">
          <cell r="A60">
            <v>41603</v>
          </cell>
          <cell r="B60">
            <v>2210571</v>
          </cell>
          <cell r="C60">
            <v>2195097</v>
          </cell>
          <cell r="D60">
            <v>1969292</v>
          </cell>
          <cell r="E60">
            <v>1955113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240794</v>
          </cell>
          <cell r="K60">
            <v>241377</v>
          </cell>
          <cell r="L60">
            <v>-485</v>
          </cell>
          <cell r="M60">
            <v>1393</v>
          </cell>
          <cell r="N60">
            <v>0</v>
          </cell>
          <cell r="O60">
            <v>0</v>
          </cell>
          <cell r="P60">
            <v>2779347</v>
          </cell>
          <cell r="Q60">
            <v>2778791</v>
          </cell>
          <cell r="R60">
            <v>2780482</v>
          </cell>
          <cell r="S60">
            <v>2779926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1135</v>
          </cell>
          <cell r="AA60">
            <v>1135</v>
          </cell>
          <cell r="AB60">
            <v>0</v>
          </cell>
          <cell r="AC60">
            <v>0</v>
          </cell>
          <cell r="AD60">
            <v>2317453</v>
          </cell>
          <cell r="AE60">
            <v>2305170</v>
          </cell>
          <cell r="AF60">
            <v>2786562</v>
          </cell>
          <cell r="AG60">
            <v>2773187</v>
          </cell>
          <cell r="AH60">
            <v>464865</v>
          </cell>
          <cell r="AI60">
            <v>466079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4244</v>
          </cell>
          <cell r="AO60">
            <v>1938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65734</v>
          </cell>
          <cell r="CI60">
            <v>65964</v>
          </cell>
          <cell r="CJ60">
            <v>2307</v>
          </cell>
          <cell r="CK60">
            <v>2311</v>
          </cell>
          <cell r="CL60">
            <v>52871</v>
          </cell>
          <cell r="CM60">
            <v>53092</v>
          </cell>
          <cell r="CN60">
            <v>116298</v>
          </cell>
          <cell r="CO60">
            <v>116745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1980</v>
          </cell>
          <cell r="CW60">
            <v>1972</v>
          </cell>
          <cell r="CX60">
            <v>2937</v>
          </cell>
          <cell r="CY60">
            <v>2937</v>
          </cell>
          <cell r="CZ60">
            <v>116588</v>
          </cell>
          <cell r="DA60">
            <v>116869</v>
          </cell>
          <cell r="DB60">
            <v>115631</v>
          </cell>
          <cell r="DC60">
            <v>115904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2475</v>
          </cell>
          <cell r="DK60">
            <v>2465</v>
          </cell>
          <cell r="DL60">
            <v>2396</v>
          </cell>
          <cell r="DM60">
            <v>2395</v>
          </cell>
          <cell r="DN60">
            <v>116755</v>
          </cell>
          <cell r="DO60">
            <v>117060</v>
          </cell>
          <cell r="DP60">
            <v>116834</v>
          </cell>
          <cell r="DQ60">
            <v>117130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118582</v>
          </cell>
          <cell r="DY60">
            <v>118784</v>
          </cell>
          <cell r="DZ60">
            <v>101398</v>
          </cell>
          <cell r="EA60">
            <v>101682</v>
          </cell>
          <cell r="EB60">
            <v>98918</v>
          </cell>
          <cell r="EC60">
            <v>99198</v>
          </cell>
          <cell r="ED60">
            <v>116102</v>
          </cell>
          <cell r="EE60">
            <v>116300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8049</v>
          </cell>
          <cell r="EM60">
            <v>8037</v>
          </cell>
          <cell r="EN60">
            <v>8049</v>
          </cell>
          <cell r="EO60">
            <v>8037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  <cell r="ET60">
            <v>0</v>
          </cell>
          <cell r="EU60">
            <v>0</v>
          </cell>
          <cell r="EV60">
            <v>0</v>
          </cell>
          <cell r="EW60">
            <v>0</v>
          </cell>
          <cell r="EX60">
            <v>0</v>
          </cell>
          <cell r="EY60">
            <v>0</v>
          </cell>
          <cell r="EZ60">
            <v>0</v>
          </cell>
          <cell r="FA60">
            <v>0</v>
          </cell>
          <cell r="FB60">
            <v>0</v>
          </cell>
          <cell r="FC60">
            <v>0</v>
          </cell>
          <cell r="FD60">
            <v>0</v>
          </cell>
          <cell r="FE60">
            <v>0</v>
          </cell>
          <cell r="FF60">
            <v>0</v>
          </cell>
          <cell r="FG60">
            <v>0</v>
          </cell>
          <cell r="FH60">
            <v>0</v>
          </cell>
          <cell r="FI60">
            <v>0</v>
          </cell>
          <cell r="FJ60">
            <v>0</v>
          </cell>
          <cell r="FK60">
            <v>0</v>
          </cell>
          <cell r="FL60">
            <v>0</v>
          </cell>
          <cell r="FM60">
            <v>0</v>
          </cell>
          <cell r="FN60">
            <v>7496142</v>
          </cell>
          <cell r="FO60">
            <v>7468243</v>
          </cell>
          <cell r="FP60">
            <v>385132</v>
          </cell>
          <cell r="FQ60">
            <v>386219</v>
          </cell>
          <cell r="FR60">
            <v>464865</v>
          </cell>
          <cell r="FS60">
            <v>466079</v>
          </cell>
          <cell r="FT60">
            <v>240794</v>
          </cell>
          <cell r="FU60">
            <v>241377</v>
          </cell>
          <cell r="FV60">
            <v>7645374</v>
          </cell>
          <cell r="FW60">
            <v>7617551</v>
          </cell>
          <cell r="FX60">
            <v>4894</v>
          </cell>
          <cell r="FY60">
            <v>4466</v>
          </cell>
        </row>
        <row r="61">
          <cell r="A61">
            <v>41604</v>
          </cell>
          <cell r="B61">
            <v>1969292</v>
          </cell>
          <cell r="C61">
            <v>1955113</v>
          </cell>
          <cell r="D61">
            <v>2122734</v>
          </cell>
          <cell r="E61">
            <v>2109785</v>
          </cell>
          <cell r="F61">
            <v>349302</v>
          </cell>
          <cell r="G61">
            <v>350277</v>
          </cell>
          <cell r="H61">
            <v>0</v>
          </cell>
          <cell r="I61">
            <v>0</v>
          </cell>
          <cell r="J61">
            <v>199006</v>
          </cell>
          <cell r="K61">
            <v>199633</v>
          </cell>
          <cell r="L61">
            <v>3146</v>
          </cell>
          <cell r="M61">
            <v>4028</v>
          </cell>
          <cell r="N61">
            <v>0</v>
          </cell>
          <cell r="O61">
            <v>0</v>
          </cell>
          <cell r="P61">
            <v>2780482</v>
          </cell>
          <cell r="Q61">
            <v>2779926</v>
          </cell>
          <cell r="R61">
            <v>2781165</v>
          </cell>
          <cell r="S61">
            <v>2780609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683</v>
          </cell>
          <cell r="AA61">
            <v>683</v>
          </cell>
          <cell r="AB61">
            <v>0</v>
          </cell>
          <cell r="AC61">
            <v>0</v>
          </cell>
          <cell r="AD61">
            <v>2786562</v>
          </cell>
          <cell r="AE61">
            <v>2773187</v>
          </cell>
          <cell r="AF61">
            <v>2787924</v>
          </cell>
          <cell r="AG61">
            <v>2773427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1362</v>
          </cell>
          <cell r="AO61">
            <v>240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2307</v>
          </cell>
          <cell r="CI61">
            <v>2311</v>
          </cell>
          <cell r="CJ61">
            <v>1112</v>
          </cell>
          <cell r="CK61">
            <v>1113</v>
          </cell>
          <cell r="CL61">
            <v>116163</v>
          </cell>
          <cell r="CM61">
            <v>116609</v>
          </cell>
          <cell r="CN61">
            <v>117358</v>
          </cell>
          <cell r="CO61">
            <v>117807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2937</v>
          </cell>
          <cell r="CW61">
            <v>2937</v>
          </cell>
          <cell r="CX61">
            <v>2539</v>
          </cell>
          <cell r="CY61">
            <v>2540</v>
          </cell>
          <cell r="CZ61">
            <v>115631</v>
          </cell>
          <cell r="DA61">
            <v>115821</v>
          </cell>
          <cell r="DB61">
            <v>116029</v>
          </cell>
          <cell r="DC61">
            <v>116218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2396</v>
          </cell>
          <cell r="DK61">
            <v>2395</v>
          </cell>
          <cell r="DL61">
            <v>118677</v>
          </cell>
          <cell r="DM61">
            <v>119116</v>
          </cell>
          <cell r="DN61">
            <v>116281</v>
          </cell>
          <cell r="DO61">
            <v>116721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101398</v>
          </cell>
          <cell r="DY61">
            <v>101682</v>
          </cell>
          <cell r="DZ61">
            <v>18317</v>
          </cell>
          <cell r="EA61">
            <v>18366</v>
          </cell>
          <cell r="EB61">
            <v>32834</v>
          </cell>
          <cell r="EC61">
            <v>32936</v>
          </cell>
          <cell r="ED61">
            <v>115915</v>
          </cell>
          <cell r="EE61">
            <v>116252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8049</v>
          </cell>
          <cell r="EM61">
            <v>8037</v>
          </cell>
          <cell r="EN61">
            <v>8049</v>
          </cell>
          <cell r="EO61">
            <v>8037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>
            <v>0</v>
          </cell>
          <cell r="FA61">
            <v>0</v>
          </cell>
          <cell r="FB61">
            <v>0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  <cell r="FG61">
            <v>0</v>
          </cell>
          <cell r="FH61">
            <v>0</v>
          </cell>
          <cell r="FI61">
            <v>0</v>
          </cell>
          <cell r="FJ61">
            <v>0</v>
          </cell>
          <cell r="FK61">
            <v>0</v>
          </cell>
          <cell r="FL61">
            <v>0</v>
          </cell>
          <cell r="FM61">
            <v>0</v>
          </cell>
          <cell r="FN61">
            <v>7645374</v>
          </cell>
          <cell r="FO61">
            <v>7617551</v>
          </cell>
          <cell r="FP61">
            <v>380909</v>
          </cell>
          <cell r="FQ61">
            <v>382087</v>
          </cell>
          <cell r="FR61">
            <v>349302</v>
          </cell>
          <cell r="FS61">
            <v>350277</v>
          </cell>
          <cell r="FT61">
            <v>199006</v>
          </cell>
          <cell r="FU61">
            <v>199633</v>
          </cell>
          <cell r="FV61">
            <v>7832468</v>
          </cell>
          <cell r="FW61">
            <v>7804956</v>
          </cell>
          <cell r="FX61">
            <v>5191</v>
          </cell>
          <cell r="FY61">
            <v>4951</v>
          </cell>
        </row>
        <row r="62">
          <cell r="A62">
            <v>41605</v>
          </cell>
          <cell r="B62">
            <v>2122734</v>
          </cell>
          <cell r="C62">
            <v>2109785</v>
          </cell>
          <cell r="D62">
            <v>2264363</v>
          </cell>
          <cell r="E62">
            <v>2251230</v>
          </cell>
          <cell r="F62">
            <v>379190</v>
          </cell>
          <cell r="G62">
            <v>380361</v>
          </cell>
          <cell r="H62">
            <v>0</v>
          </cell>
          <cell r="I62">
            <v>0</v>
          </cell>
          <cell r="J62">
            <v>240793</v>
          </cell>
          <cell r="K62">
            <v>242012</v>
          </cell>
          <cell r="L62">
            <v>3232</v>
          </cell>
          <cell r="M62">
            <v>3096</v>
          </cell>
          <cell r="N62">
            <v>0</v>
          </cell>
          <cell r="O62">
            <v>0</v>
          </cell>
          <cell r="P62">
            <v>2781165</v>
          </cell>
          <cell r="Q62">
            <v>2780609</v>
          </cell>
          <cell r="R62">
            <v>2782300</v>
          </cell>
          <cell r="S62">
            <v>2781744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1135</v>
          </cell>
          <cell r="AA62">
            <v>1135</v>
          </cell>
          <cell r="AB62">
            <v>0</v>
          </cell>
          <cell r="AC62">
            <v>0</v>
          </cell>
          <cell r="AD62">
            <v>2787924</v>
          </cell>
          <cell r="AE62">
            <v>2773427</v>
          </cell>
          <cell r="AF62">
            <v>2789515</v>
          </cell>
          <cell r="AG62">
            <v>2773615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1591</v>
          </cell>
          <cell r="AO62">
            <v>188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1112</v>
          </cell>
          <cell r="CI62">
            <v>1113</v>
          </cell>
          <cell r="CJ62">
            <v>1911</v>
          </cell>
          <cell r="CK62">
            <v>1913</v>
          </cell>
          <cell r="CL62">
            <v>117358</v>
          </cell>
          <cell r="CM62">
            <v>117618</v>
          </cell>
          <cell r="CN62">
            <v>116559</v>
          </cell>
          <cell r="CO62">
            <v>116818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2539</v>
          </cell>
          <cell r="CW62">
            <v>2540</v>
          </cell>
          <cell r="CX62">
            <v>2459</v>
          </cell>
          <cell r="CY62">
            <v>2459</v>
          </cell>
          <cell r="CZ62">
            <v>30064</v>
          </cell>
          <cell r="DA62">
            <v>30138</v>
          </cell>
          <cell r="DB62">
            <v>30144</v>
          </cell>
          <cell r="DC62">
            <v>30219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118677</v>
          </cell>
          <cell r="DK62">
            <v>119116</v>
          </cell>
          <cell r="DL62">
            <v>2449</v>
          </cell>
          <cell r="DM62">
            <v>2453</v>
          </cell>
          <cell r="DN62">
            <v>0</v>
          </cell>
          <cell r="DO62">
            <v>0</v>
          </cell>
          <cell r="DP62">
            <v>116228</v>
          </cell>
          <cell r="DQ62">
            <v>116663</v>
          </cell>
          <cell r="DR62">
            <v>0</v>
          </cell>
          <cell r="DS62">
            <v>0</v>
          </cell>
          <cell r="DT62">
            <v>0</v>
          </cell>
          <cell r="DU62">
            <v>0</v>
          </cell>
          <cell r="DV62">
            <v>0</v>
          </cell>
          <cell r="DW62">
            <v>0</v>
          </cell>
          <cell r="DX62">
            <v>18317</v>
          </cell>
          <cell r="DY62">
            <v>18366</v>
          </cell>
          <cell r="DZ62">
            <v>2453</v>
          </cell>
          <cell r="EA62">
            <v>2455</v>
          </cell>
          <cell r="EB62">
            <v>100395</v>
          </cell>
          <cell r="EC62">
            <v>100750</v>
          </cell>
          <cell r="ED62">
            <v>116259</v>
          </cell>
          <cell r="EE62">
            <v>116661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8049</v>
          </cell>
          <cell r="EM62">
            <v>8037</v>
          </cell>
          <cell r="EN62">
            <v>7995</v>
          </cell>
          <cell r="EO62">
            <v>7983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-54</v>
          </cell>
          <cell r="EW62">
            <v>-54</v>
          </cell>
          <cell r="EX62">
            <v>0</v>
          </cell>
          <cell r="EY62">
            <v>0</v>
          </cell>
          <cell r="EZ62">
            <v>0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  <cell r="FG62">
            <v>0</v>
          </cell>
          <cell r="FH62">
            <v>0</v>
          </cell>
          <cell r="FI62">
            <v>0</v>
          </cell>
          <cell r="FJ62">
            <v>0</v>
          </cell>
          <cell r="FK62">
            <v>0</v>
          </cell>
          <cell r="FL62">
            <v>0</v>
          </cell>
          <cell r="FM62">
            <v>0</v>
          </cell>
          <cell r="FN62">
            <v>7832468</v>
          </cell>
          <cell r="FO62">
            <v>7804956</v>
          </cell>
          <cell r="FP62">
            <v>247817</v>
          </cell>
          <cell r="FQ62">
            <v>248506</v>
          </cell>
          <cell r="FR62">
            <v>379190</v>
          </cell>
          <cell r="FS62">
            <v>380361</v>
          </cell>
          <cell r="FT62">
            <v>240793</v>
          </cell>
          <cell r="FU62">
            <v>242012</v>
          </cell>
          <cell r="FV62">
            <v>7845450</v>
          </cell>
          <cell r="FW62">
            <v>7815869</v>
          </cell>
          <cell r="FX62">
            <v>5958</v>
          </cell>
          <cell r="FY62">
            <v>4419</v>
          </cell>
        </row>
        <row r="63">
          <cell r="A63">
            <v>41606</v>
          </cell>
          <cell r="B63">
            <v>2264363</v>
          </cell>
          <cell r="C63">
            <v>2251230</v>
          </cell>
          <cell r="D63">
            <v>2103215</v>
          </cell>
          <cell r="E63">
            <v>2090596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162183</v>
          </cell>
          <cell r="K63">
            <v>162896</v>
          </cell>
          <cell r="L63">
            <v>1035</v>
          </cell>
          <cell r="M63">
            <v>2262</v>
          </cell>
          <cell r="N63">
            <v>0</v>
          </cell>
          <cell r="O63">
            <v>0</v>
          </cell>
          <cell r="P63">
            <v>2782300</v>
          </cell>
          <cell r="Q63">
            <v>2781744</v>
          </cell>
          <cell r="R63">
            <v>2782755</v>
          </cell>
          <cell r="S63">
            <v>2782198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455</v>
          </cell>
          <cell r="AA63">
            <v>454</v>
          </cell>
          <cell r="AB63">
            <v>0</v>
          </cell>
          <cell r="AC63">
            <v>0</v>
          </cell>
          <cell r="AD63">
            <v>2789515</v>
          </cell>
          <cell r="AE63">
            <v>2773615</v>
          </cell>
          <cell r="AF63">
            <v>2790424</v>
          </cell>
          <cell r="AG63">
            <v>2773960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909</v>
          </cell>
          <cell r="AO63">
            <v>345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1911</v>
          </cell>
          <cell r="CI63">
            <v>1913</v>
          </cell>
          <cell r="CJ63">
            <v>1911</v>
          </cell>
          <cell r="CK63">
            <v>1913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2459</v>
          </cell>
          <cell r="CW63">
            <v>2459</v>
          </cell>
          <cell r="CX63">
            <v>2459</v>
          </cell>
          <cell r="CY63">
            <v>2459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2449</v>
          </cell>
          <cell r="DK63">
            <v>2453</v>
          </cell>
          <cell r="DL63">
            <v>2449</v>
          </cell>
          <cell r="DM63">
            <v>2453</v>
          </cell>
          <cell r="DN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2453</v>
          </cell>
          <cell r="DY63">
            <v>2455</v>
          </cell>
          <cell r="DZ63">
            <v>2453</v>
          </cell>
          <cell r="EA63">
            <v>2455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7995</v>
          </cell>
          <cell r="EM63">
            <v>7983</v>
          </cell>
          <cell r="EN63">
            <v>8103</v>
          </cell>
          <cell r="EO63">
            <v>8091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108</v>
          </cell>
          <cell r="EW63">
            <v>108</v>
          </cell>
          <cell r="EX63">
            <v>0</v>
          </cell>
          <cell r="EY63">
            <v>0</v>
          </cell>
          <cell r="EZ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G63">
            <v>0</v>
          </cell>
          <cell r="FH63">
            <v>0</v>
          </cell>
          <cell r="FI63">
            <v>0</v>
          </cell>
          <cell r="FJ63">
            <v>0</v>
          </cell>
          <cell r="FK63">
            <v>0</v>
          </cell>
          <cell r="FL63">
            <v>0</v>
          </cell>
          <cell r="FM63">
            <v>0</v>
          </cell>
          <cell r="FN63">
            <v>7845450</v>
          </cell>
          <cell r="FO63">
            <v>7815869</v>
          </cell>
          <cell r="FP63">
            <v>0</v>
          </cell>
          <cell r="FQ63">
            <v>0</v>
          </cell>
          <cell r="FR63">
            <v>0</v>
          </cell>
          <cell r="FS63">
            <v>0</v>
          </cell>
          <cell r="FT63">
            <v>162183</v>
          </cell>
          <cell r="FU63">
            <v>162896</v>
          </cell>
          <cell r="FV63">
            <v>7685666</v>
          </cell>
          <cell r="FW63">
            <v>7656034</v>
          </cell>
          <cell r="FX63">
            <v>2399</v>
          </cell>
          <cell r="FY63">
            <v>3061</v>
          </cell>
        </row>
        <row r="64">
          <cell r="A64">
            <v>41607</v>
          </cell>
          <cell r="B64">
            <v>2103215</v>
          </cell>
          <cell r="C64">
            <v>2090596</v>
          </cell>
          <cell r="D64">
            <v>1741618</v>
          </cell>
          <cell r="E64">
            <v>1731619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360200</v>
          </cell>
          <cell r="K64">
            <v>361507</v>
          </cell>
          <cell r="L64">
            <v>-1397</v>
          </cell>
          <cell r="M64">
            <v>2530</v>
          </cell>
          <cell r="N64">
            <v>0</v>
          </cell>
          <cell r="O64">
            <v>0</v>
          </cell>
          <cell r="P64">
            <v>2782755</v>
          </cell>
          <cell r="Q64">
            <v>2782198</v>
          </cell>
          <cell r="R64">
            <v>2782073</v>
          </cell>
          <cell r="S64">
            <v>2781517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-682</v>
          </cell>
          <cell r="AA64">
            <v>-681</v>
          </cell>
          <cell r="AB64">
            <v>0</v>
          </cell>
          <cell r="AC64">
            <v>0</v>
          </cell>
          <cell r="AD64">
            <v>2790424</v>
          </cell>
          <cell r="AE64">
            <v>2773960</v>
          </cell>
          <cell r="AF64">
            <v>2790197</v>
          </cell>
          <cell r="AG64">
            <v>2774293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-227</v>
          </cell>
          <cell r="AO64">
            <v>333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1911</v>
          </cell>
          <cell r="CI64">
            <v>1913</v>
          </cell>
          <cell r="CJ64">
            <v>1911</v>
          </cell>
          <cell r="CK64">
            <v>1913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2459</v>
          </cell>
          <cell r="CW64">
            <v>2459</v>
          </cell>
          <cell r="CX64">
            <v>2459</v>
          </cell>
          <cell r="CY64">
            <v>2459</v>
          </cell>
          <cell r="CZ64">
            <v>0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2449</v>
          </cell>
          <cell r="DK64">
            <v>2453</v>
          </cell>
          <cell r="DL64">
            <v>2449</v>
          </cell>
          <cell r="DM64">
            <v>2453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2453</v>
          </cell>
          <cell r="DY64">
            <v>2455</v>
          </cell>
          <cell r="DZ64">
            <v>2453</v>
          </cell>
          <cell r="EA64">
            <v>2455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8103</v>
          </cell>
          <cell r="EM64">
            <v>8091</v>
          </cell>
          <cell r="EN64">
            <v>8103</v>
          </cell>
          <cell r="EO64">
            <v>8091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EZ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  <cell r="FG64">
            <v>0</v>
          </cell>
          <cell r="FH64">
            <v>0</v>
          </cell>
          <cell r="FI64">
            <v>0</v>
          </cell>
          <cell r="FJ64">
            <v>0</v>
          </cell>
          <cell r="FK64">
            <v>0</v>
          </cell>
          <cell r="FL64">
            <v>0</v>
          </cell>
          <cell r="FM64">
            <v>0</v>
          </cell>
          <cell r="FN64">
            <v>7685666</v>
          </cell>
          <cell r="FO64">
            <v>7656034</v>
          </cell>
          <cell r="FP64">
            <v>0</v>
          </cell>
          <cell r="FQ64">
            <v>0</v>
          </cell>
          <cell r="FR64">
            <v>0</v>
          </cell>
          <cell r="FS64">
            <v>0</v>
          </cell>
          <cell r="FT64">
            <v>360200</v>
          </cell>
          <cell r="FU64">
            <v>361507</v>
          </cell>
          <cell r="FV64">
            <v>7323160</v>
          </cell>
          <cell r="FW64">
            <v>7296709</v>
          </cell>
          <cell r="FX64">
            <v>-2306</v>
          </cell>
          <cell r="FY64">
            <v>2182</v>
          </cell>
        </row>
        <row r="65">
          <cell r="A65">
            <v>41608</v>
          </cell>
          <cell r="B65">
            <v>1741618</v>
          </cell>
          <cell r="C65">
            <v>1731619</v>
          </cell>
          <cell r="D65">
            <v>1621064</v>
          </cell>
          <cell r="E65">
            <v>1612310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119401</v>
          </cell>
          <cell r="K65">
            <v>119851</v>
          </cell>
          <cell r="L65">
            <v>-1153</v>
          </cell>
          <cell r="M65">
            <v>542</v>
          </cell>
          <cell r="N65">
            <v>0</v>
          </cell>
          <cell r="O65">
            <v>0</v>
          </cell>
          <cell r="P65">
            <v>2782073</v>
          </cell>
          <cell r="Q65">
            <v>2781517</v>
          </cell>
          <cell r="R65">
            <v>2781392</v>
          </cell>
          <cell r="S65">
            <v>2780836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-681</v>
          </cell>
          <cell r="AA65">
            <v>-681</v>
          </cell>
          <cell r="AB65">
            <v>0</v>
          </cell>
          <cell r="AC65">
            <v>0</v>
          </cell>
          <cell r="AD65">
            <v>2790197</v>
          </cell>
          <cell r="AE65">
            <v>2774293</v>
          </cell>
          <cell r="AF65">
            <v>2789742</v>
          </cell>
          <cell r="AG65">
            <v>2774117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-455</v>
          </cell>
          <cell r="AO65">
            <v>-176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1911</v>
          </cell>
          <cell r="CI65">
            <v>1913</v>
          </cell>
          <cell r="CJ65">
            <v>1911</v>
          </cell>
          <cell r="CK65">
            <v>1913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2459</v>
          </cell>
          <cell r="CW65">
            <v>2459</v>
          </cell>
          <cell r="CX65">
            <v>2459</v>
          </cell>
          <cell r="CY65">
            <v>2459</v>
          </cell>
          <cell r="CZ65">
            <v>0</v>
          </cell>
          <cell r="DA65">
            <v>0</v>
          </cell>
          <cell r="DB65">
            <v>0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H65">
            <v>0</v>
          </cell>
          <cell r="DI65">
            <v>0</v>
          </cell>
          <cell r="DJ65">
            <v>2449</v>
          </cell>
          <cell r="DK65">
            <v>2453</v>
          </cell>
          <cell r="DL65">
            <v>2449</v>
          </cell>
          <cell r="DM65">
            <v>2453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0</v>
          </cell>
          <cell r="DT65">
            <v>0</v>
          </cell>
          <cell r="DU65">
            <v>0</v>
          </cell>
          <cell r="DV65">
            <v>0</v>
          </cell>
          <cell r="DW65">
            <v>0</v>
          </cell>
          <cell r="DX65">
            <v>2453</v>
          </cell>
          <cell r="DY65">
            <v>2455</v>
          </cell>
          <cell r="DZ65">
            <v>2453</v>
          </cell>
          <cell r="EA65">
            <v>2455</v>
          </cell>
          <cell r="EB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J65">
            <v>0</v>
          </cell>
          <cell r="EK65">
            <v>0</v>
          </cell>
          <cell r="EL65">
            <v>8103</v>
          </cell>
          <cell r="EM65">
            <v>8091</v>
          </cell>
          <cell r="EN65">
            <v>8103</v>
          </cell>
          <cell r="EO65">
            <v>8091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>
            <v>0</v>
          </cell>
          <cell r="FH65">
            <v>0</v>
          </cell>
          <cell r="FI65">
            <v>0</v>
          </cell>
          <cell r="FJ65">
            <v>0</v>
          </cell>
          <cell r="FK65">
            <v>0</v>
          </cell>
          <cell r="FL65">
            <v>0</v>
          </cell>
          <cell r="FM65">
            <v>0</v>
          </cell>
          <cell r="FN65">
            <v>7323160</v>
          </cell>
          <cell r="FO65">
            <v>7296709</v>
          </cell>
          <cell r="FP65">
            <v>0</v>
          </cell>
          <cell r="FQ65">
            <v>0</v>
          </cell>
          <cell r="FR65">
            <v>0</v>
          </cell>
          <cell r="FS65">
            <v>0</v>
          </cell>
          <cell r="FT65">
            <v>119401</v>
          </cell>
          <cell r="FU65">
            <v>119851</v>
          </cell>
          <cell r="FV65">
            <v>7201470</v>
          </cell>
          <cell r="FW65">
            <v>7176543</v>
          </cell>
          <cell r="FX65">
            <v>-2289</v>
          </cell>
          <cell r="FY65">
            <v>-315</v>
          </cell>
        </row>
        <row r="66">
          <cell r="A66">
            <v>41609</v>
          </cell>
          <cell r="B66">
            <v>1621064</v>
          </cell>
          <cell r="C66">
            <v>1612310</v>
          </cell>
          <cell r="D66">
            <v>1337282</v>
          </cell>
          <cell r="E66">
            <v>1330729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282589</v>
          </cell>
          <cell r="K66">
            <v>283724</v>
          </cell>
          <cell r="L66">
            <v>-1193</v>
          </cell>
          <cell r="M66">
            <v>2143</v>
          </cell>
          <cell r="N66">
            <v>0</v>
          </cell>
          <cell r="O66">
            <v>0</v>
          </cell>
          <cell r="P66">
            <v>2781392</v>
          </cell>
          <cell r="Q66">
            <v>2780836</v>
          </cell>
          <cell r="R66">
            <v>2780255</v>
          </cell>
          <cell r="S66">
            <v>2779699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-1137</v>
          </cell>
          <cell r="AA66">
            <v>-1137</v>
          </cell>
          <cell r="AB66">
            <v>0</v>
          </cell>
          <cell r="AC66">
            <v>0</v>
          </cell>
          <cell r="AD66">
            <v>2789742</v>
          </cell>
          <cell r="AE66">
            <v>2774117</v>
          </cell>
          <cell r="AF66">
            <v>2788834</v>
          </cell>
          <cell r="AG66">
            <v>2774053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-908</v>
          </cell>
          <cell r="AO66">
            <v>-64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1911</v>
          </cell>
          <cell r="CI66">
            <v>1913</v>
          </cell>
          <cell r="CJ66">
            <v>1911</v>
          </cell>
          <cell r="CK66">
            <v>1913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2459</v>
          </cell>
          <cell r="CW66">
            <v>2459</v>
          </cell>
          <cell r="CX66">
            <v>2459</v>
          </cell>
          <cell r="CY66">
            <v>2459</v>
          </cell>
          <cell r="CZ66">
            <v>0</v>
          </cell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2449</v>
          </cell>
          <cell r="DK66">
            <v>2453</v>
          </cell>
          <cell r="DL66">
            <v>2449</v>
          </cell>
          <cell r="DM66">
            <v>2453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  <cell r="DT66">
            <v>0</v>
          </cell>
          <cell r="DU66">
            <v>0</v>
          </cell>
          <cell r="DV66">
            <v>0</v>
          </cell>
          <cell r="DW66">
            <v>0</v>
          </cell>
          <cell r="DX66">
            <v>2453</v>
          </cell>
          <cell r="DY66">
            <v>2455</v>
          </cell>
          <cell r="DZ66">
            <v>2453</v>
          </cell>
          <cell r="EA66">
            <v>2455</v>
          </cell>
          <cell r="EB66">
            <v>0</v>
          </cell>
          <cell r="EC66">
            <v>0</v>
          </cell>
          <cell r="ED66">
            <v>0</v>
          </cell>
          <cell r="EE66">
            <v>0</v>
          </cell>
          <cell r="EF66">
            <v>0</v>
          </cell>
          <cell r="EG66">
            <v>0</v>
          </cell>
          <cell r="EH66">
            <v>0</v>
          </cell>
          <cell r="EI66">
            <v>0</v>
          </cell>
          <cell r="EJ66">
            <v>0</v>
          </cell>
          <cell r="EK66">
            <v>0</v>
          </cell>
          <cell r="EL66">
            <v>8103</v>
          </cell>
          <cell r="EM66">
            <v>8091</v>
          </cell>
          <cell r="EN66">
            <v>8234</v>
          </cell>
          <cell r="EO66">
            <v>8222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131</v>
          </cell>
          <cell r="EW66">
            <v>131</v>
          </cell>
          <cell r="EX66">
            <v>0</v>
          </cell>
          <cell r="EY66">
            <v>0</v>
          </cell>
          <cell r="EZ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G66">
            <v>0</v>
          </cell>
          <cell r="FH66">
            <v>0</v>
          </cell>
          <cell r="FI66">
            <v>0</v>
          </cell>
          <cell r="FJ66">
            <v>0</v>
          </cell>
          <cell r="FK66">
            <v>0</v>
          </cell>
          <cell r="FL66">
            <v>0</v>
          </cell>
          <cell r="FM66">
            <v>0</v>
          </cell>
          <cell r="FN66">
            <v>7201470</v>
          </cell>
          <cell r="FO66">
            <v>7176543</v>
          </cell>
          <cell r="FP66">
            <v>0</v>
          </cell>
          <cell r="FQ66">
            <v>0</v>
          </cell>
          <cell r="FR66">
            <v>0</v>
          </cell>
          <cell r="FS66">
            <v>0</v>
          </cell>
          <cell r="FT66">
            <v>282589</v>
          </cell>
          <cell r="FU66">
            <v>283724</v>
          </cell>
          <cell r="FV66">
            <v>6915643</v>
          </cell>
          <cell r="FW66">
            <v>6893761</v>
          </cell>
          <cell r="FX66">
            <v>-3238</v>
          </cell>
          <cell r="FY66">
            <v>942</v>
          </cell>
        </row>
        <row r="67">
          <cell r="A67">
            <v>41610</v>
          </cell>
          <cell r="B67">
            <v>1337282</v>
          </cell>
          <cell r="C67">
            <v>1330729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-1337282</v>
          </cell>
          <cell r="M67">
            <v>-1330729</v>
          </cell>
          <cell r="N67">
            <v>0</v>
          </cell>
          <cell r="O67">
            <v>0</v>
          </cell>
          <cell r="P67">
            <v>2780255</v>
          </cell>
          <cell r="Q67">
            <v>2779699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-2780255</v>
          </cell>
          <cell r="AA67">
            <v>-2779699</v>
          </cell>
          <cell r="AB67">
            <v>0</v>
          </cell>
          <cell r="AC67">
            <v>0</v>
          </cell>
          <cell r="AD67">
            <v>2788834</v>
          </cell>
          <cell r="AE67">
            <v>2774053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-2788834</v>
          </cell>
          <cell r="AO67">
            <v>-2774053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1911</v>
          </cell>
          <cell r="CI67">
            <v>1913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-1911</v>
          </cell>
          <cell r="CS67">
            <v>-1913</v>
          </cell>
          <cell r="CT67">
            <v>0</v>
          </cell>
          <cell r="CU67">
            <v>0</v>
          </cell>
          <cell r="CV67">
            <v>2459</v>
          </cell>
          <cell r="CW67">
            <v>2459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-2459</v>
          </cell>
          <cell r="DG67">
            <v>-2459</v>
          </cell>
          <cell r="DH67">
            <v>0</v>
          </cell>
          <cell r="DI67">
            <v>0</v>
          </cell>
          <cell r="DJ67">
            <v>2449</v>
          </cell>
          <cell r="DK67">
            <v>2453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-2449</v>
          </cell>
          <cell r="DU67">
            <v>-2453</v>
          </cell>
          <cell r="DV67">
            <v>0</v>
          </cell>
          <cell r="DW67">
            <v>0</v>
          </cell>
          <cell r="DX67">
            <v>2453</v>
          </cell>
          <cell r="DY67">
            <v>2455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-2453</v>
          </cell>
          <cell r="EI67">
            <v>-2455</v>
          </cell>
          <cell r="EJ67">
            <v>0</v>
          </cell>
          <cell r="EK67">
            <v>0</v>
          </cell>
          <cell r="EL67">
            <v>8234</v>
          </cell>
          <cell r="EM67">
            <v>8222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  <cell r="ET67">
            <v>0</v>
          </cell>
          <cell r="EU67">
            <v>0</v>
          </cell>
          <cell r="EV67">
            <v>-8234</v>
          </cell>
          <cell r="EW67">
            <v>-8222</v>
          </cell>
          <cell r="EX67">
            <v>0</v>
          </cell>
          <cell r="EY67">
            <v>0</v>
          </cell>
          <cell r="EZ67">
            <v>0</v>
          </cell>
          <cell r="FA67">
            <v>0</v>
          </cell>
          <cell r="FB67">
            <v>0</v>
          </cell>
          <cell r="FC67">
            <v>0</v>
          </cell>
          <cell r="FD67">
            <v>0</v>
          </cell>
          <cell r="FE67">
            <v>0</v>
          </cell>
          <cell r="FF67">
            <v>0</v>
          </cell>
          <cell r="FG67">
            <v>0</v>
          </cell>
          <cell r="FH67">
            <v>0</v>
          </cell>
          <cell r="FI67">
            <v>0</v>
          </cell>
          <cell r="FJ67">
            <v>0</v>
          </cell>
          <cell r="FK67">
            <v>0</v>
          </cell>
          <cell r="FL67">
            <v>0</v>
          </cell>
          <cell r="FM67">
            <v>0</v>
          </cell>
          <cell r="FN67">
            <v>6915643</v>
          </cell>
          <cell r="FO67">
            <v>6893761</v>
          </cell>
          <cell r="FP67">
            <v>0</v>
          </cell>
          <cell r="FQ67">
            <v>0</v>
          </cell>
          <cell r="FR67">
            <v>0</v>
          </cell>
          <cell r="FS67">
            <v>0</v>
          </cell>
          <cell r="FT67">
            <v>0</v>
          </cell>
          <cell r="FU67">
            <v>0</v>
          </cell>
          <cell r="FV67">
            <v>0</v>
          </cell>
          <cell r="FW67">
            <v>0</v>
          </cell>
          <cell r="FX67">
            <v>-6913194</v>
          </cell>
          <cell r="FY67">
            <v>-6891308</v>
          </cell>
        </row>
        <row r="68">
          <cell r="A68">
            <v>41611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0</v>
          </cell>
          <cell r="EW68">
            <v>0</v>
          </cell>
          <cell r="EX68">
            <v>0</v>
          </cell>
          <cell r="EY68">
            <v>0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  <cell r="FG68">
            <v>0</v>
          </cell>
          <cell r="FH68">
            <v>0</v>
          </cell>
          <cell r="FI68">
            <v>0</v>
          </cell>
          <cell r="FJ68">
            <v>0</v>
          </cell>
          <cell r="FK68">
            <v>0</v>
          </cell>
          <cell r="FL68">
            <v>0</v>
          </cell>
          <cell r="FM68">
            <v>0</v>
          </cell>
          <cell r="FN68">
            <v>0</v>
          </cell>
          <cell r="FO68">
            <v>0</v>
          </cell>
          <cell r="FP68">
            <v>0</v>
          </cell>
          <cell r="FQ68">
            <v>0</v>
          </cell>
          <cell r="FR68">
            <v>0</v>
          </cell>
          <cell r="FS68">
            <v>0</v>
          </cell>
          <cell r="FT68">
            <v>0</v>
          </cell>
          <cell r="FU68">
            <v>0</v>
          </cell>
          <cell r="FV68">
            <v>0</v>
          </cell>
          <cell r="FW68">
            <v>0</v>
          </cell>
          <cell r="FX68">
            <v>0</v>
          </cell>
          <cell r="FY68">
            <v>0</v>
          </cell>
        </row>
        <row r="69">
          <cell r="A69">
            <v>41612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0</v>
          </cell>
          <cell r="EW69">
            <v>0</v>
          </cell>
          <cell r="EX69">
            <v>0</v>
          </cell>
          <cell r="EY69">
            <v>0</v>
          </cell>
          <cell r="EZ69">
            <v>0</v>
          </cell>
          <cell r="FA69">
            <v>0</v>
          </cell>
          <cell r="FB69">
            <v>0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  <cell r="FG69">
            <v>0</v>
          </cell>
          <cell r="FH69">
            <v>0</v>
          </cell>
          <cell r="FI69">
            <v>0</v>
          </cell>
          <cell r="FJ69">
            <v>0</v>
          </cell>
          <cell r="FK69">
            <v>0</v>
          </cell>
          <cell r="FL69">
            <v>0</v>
          </cell>
          <cell r="FM69">
            <v>0</v>
          </cell>
          <cell r="FN69">
            <v>0</v>
          </cell>
          <cell r="FO69">
            <v>0</v>
          </cell>
          <cell r="FP69">
            <v>0</v>
          </cell>
          <cell r="FQ69">
            <v>0</v>
          </cell>
          <cell r="FR69">
            <v>0</v>
          </cell>
          <cell r="FS69">
            <v>0</v>
          </cell>
          <cell r="FT69">
            <v>0</v>
          </cell>
          <cell r="FU69">
            <v>0</v>
          </cell>
          <cell r="FV69">
            <v>0</v>
          </cell>
          <cell r="FW69">
            <v>0</v>
          </cell>
          <cell r="FX69">
            <v>0</v>
          </cell>
          <cell r="FY69">
            <v>0</v>
          </cell>
        </row>
        <row r="70">
          <cell r="A70">
            <v>41613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N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  <cell r="ET70">
            <v>0</v>
          </cell>
          <cell r="EU70">
            <v>0</v>
          </cell>
          <cell r="EV70">
            <v>0</v>
          </cell>
          <cell r="EW70">
            <v>0</v>
          </cell>
          <cell r="EX70">
            <v>0</v>
          </cell>
          <cell r="EY70">
            <v>0</v>
          </cell>
          <cell r="EZ70">
            <v>0</v>
          </cell>
          <cell r="FA70">
            <v>0</v>
          </cell>
          <cell r="FB70">
            <v>0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  <cell r="FG70">
            <v>0</v>
          </cell>
          <cell r="FH70">
            <v>0</v>
          </cell>
          <cell r="FI70">
            <v>0</v>
          </cell>
          <cell r="FJ70">
            <v>0</v>
          </cell>
          <cell r="FK70">
            <v>0</v>
          </cell>
          <cell r="FL70">
            <v>0</v>
          </cell>
          <cell r="FM70">
            <v>0</v>
          </cell>
          <cell r="FN70">
            <v>0</v>
          </cell>
          <cell r="FO70">
            <v>0</v>
          </cell>
          <cell r="FP70">
            <v>0</v>
          </cell>
          <cell r="FQ70">
            <v>0</v>
          </cell>
          <cell r="FR70">
            <v>0</v>
          </cell>
          <cell r="FS70">
            <v>0</v>
          </cell>
          <cell r="FT70">
            <v>0</v>
          </cell>
          <cell r="FU70">
            <v>0</v>
          </cell>
          <cell r="FV70">
            <v>0</v>
          </cell>
          <cell r="FW70">
            <v>0</v>
          </cell>
          <cell r="FX70">
            <v>0</v>
          </cell>
          <cell r="FY70">
            <v>0</v>
          </cell>
        </row>
        <row r="71">
          <cell r="A71">
            <v>41614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N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X71">
            <v>0</v>
          </cell>
          <cell r="EY71">
            <v>0</v>
          </cell>
          <cell r="EZ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  <cell r="FG71">
            <v>0</v>
          </cell>
          <cell r="FH71">
            <v>0</v>
          </cell>
          <cell r="FI71">
            <v>0</v>
          </cell>
          <cell r="FJ71">
            <v>0</v>
          </cell>
          <cell r="FK71">
            <v>0</v>
          </cell>
          <cell r="FL71">
            <v>0</v>
          </cell>
          <cell r="FM71">
            <v>0</v>
          </cell>
          <cell r="FN71">
            <v>0</v>
          </cell>
          <cell r="FO71">
            <v>0</v>
          </cell>
          <cell r="FP71">
            <v>0</v>
          </cell>
          <cell r="FQ71">
            <v>0</v>
          </cell>
          <cell r="FR71">
            <v>0</v>
          </cell>
          <cell r="FS71">
            <v>0</v>
          </cell>
          <cell r="FT71">
            <v>0</v>
          </cell>
          <cell r="FU71">
            <v>0</v>
          </cell>
          <cell r="FV71">
            <v>0</v>
          </cell>
          <cell r="FW71">
            <v>0</v>
          </cell>
          <cell r="FX71">
            <v>0</v>
          </cell>
          <cell r="FY71">
            <v>0</v>
          </cell>
        </row>
        <row r="72">
          <cell r="A72">
            <v>41615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0</v>
          </cell>
          <cell r="EW72">
            <v>0</v>
          </cell>
          <cell r="EX72">
            <v>0</v>
          </cell>
          <cell r="EY72">
            <v>0</v>
          </cell>
          <cell r="EZ72">
            <v>0</v>
          </cell>
          <cell r="FA72">
            <v>0</v>
          </cell>
          <cell r="FB72">
            <v>0</v>
          </cell>
          <cell r="FC72">
            <v>0</v>
          </cell>
          <cell r="FD72">
            <v>0</v>
          </cell>
          <cell r="FE72">
            <v>0</v>
          </cell>
          <cell r="FF72">
            <v>0</v>
          </cell>
          <cell r="FG72">
            <v>0</v>
          </cell>
          <cell r="FH72">
            <v>0</v>
          </cell>
          <cell r="FI72">
            <v>0</v>
          </cell>
          <cell r="FJ72">
            <v>0</v>
          </cell>
          <cell r="FK72">
            <v>0</v>
          </cell>
          <cell r="FL72">
            <v>0</v>
          </cell>
          <cell r="FM72">
            <v>0</v>
          </cell>
          <cell r="FN72">
            <v>0</v>
          </cell>
          <cell r="FO72">
            <v>0</v>
          </cell>
          <cell r="FP72">
            <v>0</v>
          </cell>
          <cell r="FQ72">
            <v>0</v>
          </cell>
          <cell r="FR72">
            <v>0</v>
          </cell>
          <cell r="FS72">
            <v>0</v>
          </cell>
          <cell r="FT72">
            <v>0</v>
          </cell>
          <cell r="FU72">
            <v>0</v>
          </cell>
          <cell r="FV72">
            <v>0</v>
          </cell>
          <cell r="FW72">
            <v>0</v>
          </cell>
          <cell r="FX72">
            <v>0</v>
          </cell>
          <cell r="FY72">
            <v>0</v>
          </cell>
        </row>
        <row r="73">
          <cell r="A73">
            <v>41616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EZ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  <cell r="FG73">
            <v>0</v>
          </cell>
          <cell r="FH73">
            <v>0</v>
          </cell>
          <cell r="FI73">
            <v>0</v>
          </cell>
          <cell r="FJ73">
            <v>0</v>
          </cell>
          <cell r="FK73">
            <v>0</v>
          </cell>
          <cell r="FL73">
            <v>0</v>
          </cell>
          <cell r="FM73">
            <v>0</v>
          </cell>
          <cell r="FN73">
            <v>0</v>
          </cell>
          <cell r="FO73">
            <v>0</v>
          </cell>
          <cell r="FP73">
            <v>0</v>
          </cell>
          <cell r="FQ73">
            <v>0</v>
          </cell>
          <cell r="FR73">
            <v>0</v>
          </cell>
          <cell r="FS73">
            <v>0</v>
          </cell>
          <cell r="FT73">
            <v>0</v>
          </cell>
          <cell r="FU73">
            <v>0</v>
          </cell>
          <cell r="FV73">
            <v>0</v>
          </cell>
          <cell r="FW73">
            <v>0</v>
          </cell>
          <cell r="FX73">
            <v>0</v>
          </cell>
          <cell r="FY73">
            <v>0</v>
          </cell>
        </row>
        <row r="74">
          <cell r="A74">
            <v>41617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  <cell r="FG74">
            <v>0</v>
          </cell>
          <cell r="FH74">
            <v>0</v>
          </cell>
          <cell r="FI74">
            <v>0</v>
          </cell>
          <cell r="FJ74">
            <v>0</v>
          </cell>
          <cell r="FK74">
            <v>0</v>
          </cell>
          <cell r="FL74">
            <v>0</v>
          </cell>
          <cell r="FM74">
            <v>0</v>
          </cell>
          <cell r="FN74">
            <v>0</v>
          </cell>
          <cell r="FO74">
            <v>0</v>
          </cell>
          <cell r="FP74">
            <v>0</v>
          </cell>
          <cell r="FQ74">
            <v>0</v>
          </cell>
          <cell r="FR74">
            <v>0</v>
          </cell>
          <cell r="FS74">
            <v>0</v>
          </cell>
          <cell r="FT74">
            <v>0</v>
          </cell>
          <cell r="FU74">
            <v>0</v>
          </cell>
          <cell r="FV74">
            <v>0</v>
          </cell>
          <cell r="FW74">
            <v>0</v>
          </cell>
          <cell r="FX74">
            <v>0</v>
          </cell>
          <cell r="FY74">
            <v>0</v>
          </cell>
        </row>
        <row r="75">
          <cell r="A75">
            <v>41618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G75">
            <v>0</v>
          </cell>
          <cell r="FH75">
            <v>0</v>
          </cell>
          <cell r="FI75">
            <v>0</v>
          </cell>
          <cell r="FJ75">
            <v>0</v>
          </cell>
          <cell r="FK75">
            <v>0</v>
          </cell>
          <cell r="FL75">
            <v>0</v>
          </cell>
          <cell r="FM75">
            <v>0</v>
          </cell>
          <cell r="FN75">
            <v>0</v>
          </cell>
          <cell r="FO75">
            <v>0</v>
          </cell>
          <cell r="FP75">
            <v>0</v>
          </cell>
          <cell r="FQ75">
            <v>0</v>
          </cell>
          <cell r="FR75">
            <v>0</v>
          </cell>
          <cell r="FS75">
            <v>0</v>
          </cell>
          <cell r="FT75">
            <v>0</v>
          </cell>
          <cell r="FU75">
            <v>0</v>
          </cell>
          <cell r="FV75">
            <v>0</v>
          </cell>
          <cell r="FW75">
            <v>0</v>
          </cell>
          <cell r="FX75">
            <v>0</v>
          </cell>
          <cell r="FY75">
            <v>0</v>
          </cell>
        </row>
        <row r="76">
          <cell r="A76">
            <v>41619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  <cell r="FG76">
            <v>0</v>
          </cell>
          <cell r="FH76">
            <v>0</v>
          </cell>
          <cell r="FI76">
            <v>0</v>
          </cell>
          <cell r="FJ76">
            <v>0</v>
          </cell>
          <cell r="FK76">
            <v>0</v>
          </cell>
          <cell r="FL76">
            <v>0</v>
          </cell>
          <cell r="FM76">
            <v>0</v>
          </cell>
          <cell r="FN76">
            <v>0</v>
          </cell>
          <cell r="FO76">
            <v>0</v>
          </cell>
          <cell r="FP76">
            <v>0</v>
          </cell>
          <cell r="FQ76">
            <v>0</v>
          </cell>
          <cell r="FR76">
            <v>0</v>
          </cell>
          <cell r="FS76">
            <v>0</v>
          </cell>
          <cell r="FT76">
            <v>0</v>
          </cell>
          <cell r="FU76">
            <v>0</v>
          </cell>
          <cell r="FV76">
            <v>0</v>
          </cell>
          <cell r="FW76">
            <v>0</v>
          </cell>
          <cell r="FX76">
            <v>0</v>
          </cell>
          <cell r="FY76">
            <v>0</v>
          </cell>
        </row>
        <row r="77">
          <cell r="A77">
            <v>41620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0</v>
          </cell>
          <cell r="DQ77">
            <v>0</v>
          </cell>
          <cell r="DR77">
            <v>0</v>
          </cell>
          <cell r="DS77">
            <v>0</v>
          </cell>
          <cell r="DT77">
            <v>0</v>
          </cell>
          <cell r="DU77">
            <v>0</v>
          </cell>
          <cell r="DV77">
            <v>0</v>
          </cell>
          <cell r="DW77">
            <v>0</v>
          </cell>
          <cell r="DX77">
            <v>0</v>
          </cell>
          <cell r="DY77">
            <v>0</v>
          </cell>
          <cell r="DZ77">
            <v>0</v>
          </cell>
          <cell r="EA77">
            <v>0</v>
          </cell>
          <cell r="EB77">
            <v>0</v>
          </cell>
          <cell r="EC77">
            <v>0</v>
          </cell>
          <cell r="ED77">
            <v>0</v>
          </cell>
          <cell r="EE77">
            <v>0</v>
          </cell>
          <cell r="EF77">
            <v>0</v>
          </cell>
          <cell r="EG77">
            <v>0</v>
          </cell>
          <cell r="EH77">
            <v>0</v>
          </cell>
          <cell r="EI77">
            <v>0</v>
          </cell>
          <cell r="EJ77">
            <v>0</v>
          </cell>
          <cell r="EK77">
            <v>0</v>
          </cell>
          <cell r="EL77">
            <v>0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0</v>
          </cell>
          <cell r="EW77">
            <v>0</v>
          </cell>
          <cell r="EX77">
            <v>0</v>
          </cell>
          <cell r="EY77">
            <v>0</v>
          </cell>
          <cell r="EZ77">
            <v>0</v>
          </cell>
          <cell r="FA77">
            <v>0</v>
          </cell>
          <cell r="FB77">
            <v>0</v>
          </cell>
          <cell r="FC77">
            <v>0</v>
          </cell>
          <cell r="FD77">
            <v>0</v>
          </cell>
          <cell r="FE77">
            <v>0</v>
          </cell>
          <cell r="FF77">
            <v>0</v>
          </cell>
          <cell r="FG77">
            <v>0</v>
          </cell>
          <cell r="FH77">
            <v>0</v>
          </cell>
          <cell r="FI77">
            <v>0</v>
          </cell>
          <cell r="FJ77">
            <v>0</v>
          </cell>
          <cell r="FK77">
            <v>0</v>
          </cell>
          <cell r="FL77">
            <v>0</v>
          </cell>
          <cell r="FM77">
            <v>0</v>
          </cell>
          <cell r="FN77">
            <v>0</v>
          </cell>
          <cell r="FO77">
            <v>0</v>
          </cell>
          <cell r="FP77">
            <v>0</v>
          </cell>
          <cell r="FQ77">
            <v>0</v>
          </cell>
          <cell r="FR77">
            <v>0</v>
          </cell>
          <cell r="FS77">
            <v>0</v>
          </cell>
          <cell r="FT77">
            <v>0</v>
          </cell>
          <cell r="FU77">
            <v>0</v>
          </cell>
          <cell r="FV77">
            <v>0</v>
          </cell>
          <cell r="FW77">
            <v>0</v>
          </cell>
          <cell r="FX77">
            <v>0</v>
          </cell>
          <cell r="FY77">
            <v>0</v>
          </cell>
        </row>
        <row r="78">
          <cell r="A78">
            <v>41621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N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  <cell r="ET78">
            <v>0</v>
          </cell>
          <cell r="EU78">
            <v>0</v>
          </cell>
          <cell r="EV78">
            <v>0</v>
          </cell>
          <cell r="EW78">
            <v>0</v>
          </cell>
          <cell r="EX78">
            <v>0</v>
          </cell>
          <cell r="EY78">
            <v>0</v>
          </cell>
          <cell r="EZ78">
            <v>0</v>
          </cell>
          <cell r="FA78">
            <v>0</v>
          </cell>
          <cell r="FB78">
            <v>0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  <cell r="FG78">
            <v>0</v>
          </cell>
          <cell r="FH78">
            <v>0</v>
          </cell>
          <cell r="FI78">
            <v>0</v>
          </cell>
          <cell r="FJ78">
            <v>0</v>
          </cell>
          <cell r="FK78">
            <v>0</v>
          </cell>
          <cell r="FL78">
            <v>0</v>
          </cell>
          <cell r="FM78">
            <v>0</v>
          </cell>
          <cell r="FN78">
            <v>0</v>
          </cell>
          <cell r="FO78">
            <v>0</v>
          </cell>
          <cell r="FP78">
            <v>0</v>
          </cell>
          <cell r="FQ78">
            <v>0</v>
          </cell>
          <cell r="FR78">
            <v>0</v>
          </cell>
          <cell r="FS78">
            <v>0</v>
          </cell>
          <cell r="FT78">
            <v>0</v>
          </cell>
          <cell r="FU78">
            <v>0</v>
          </cell>
          <cell r="FV78">
            <v>0</v>
          </cell>
          <cell r="FW78">
            <v>0</v>
          </cell>
          <cell r="FX78">
            <v>0</v>
          </cell>
          <cell r="FY78">
            <v>0</v>
          </cell>
        </row>
        <row r="79">
          <cell r="A79">
            <v>41622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N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0</v>
          </cell>
          <cell r="EW79">
            <v>0</v>
          </cell>
          <cell r="EX79">
            <v>0</v>
          </cell>
          <cell r="EY79">
            <v>0</v>
          </cell>
          <cell r="EZ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  <cell r="FG79">
            <v>0</v>
          </cell>
          <cell r="FH79">
            <v>0</v>
          </cell>
          <cell r="FI79">
            <v>0</v>
          </cell>
          <cell r="FJ79">
            <v>0</v>
          </cell>
          <cell r="FK79">
            <v>0</v>
          </cell>
          <cell r="FL79">
            <v>0</v>
          </cell>
          <cell r="FM79">
            <v>0</v>
          </cell>
          <cell r="FN79">
            <v>0</v>
          </cell>
          <cell r="FO79">
            <v>0</v>
          </cell>
          <cell r="FP79">
            <v>0</v>
          </cell>
          <cell r="FQ79">
            <v>0</v>
          </cell>
          <cell r="FR79">
            <v>0</v>
          </cell>
          <cell r="FS79">
            <v>0</v>
          </cell>
          <cell r="FT79">
            <v>0</v>
          </cell>
          <cell r="FU79">
            <v>0</v>
          </cell>
          <cell r="FV79">
            <v>0</v>
          </cell>
          <cell r="FW79">
            <v>0</v>
          </cell>
          <cell r="FX79">
            <v>0</v>
          </cell>
          <cell r="FY79">
            <v>0</v>
          </cell>
        </row>
        <row r="80">
          <cell r="A80">
            <v>41623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N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X80">
            <v>0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G80">
            <v>0</v>
          </cell>
          <cell r="FH80">
            <v>0</v>
          </cell>
          <cell r="FI80">
            <v>0</v>
          </cell>
          <cell r="FJ80">
            <v>0</v>
          </cell>
          <cell r="FK80">
            <v>0</v>
          </cell>
          <cell r="FL80">
            <v>0</v>
          </cell>
          <cell r="FM80">
            <v>0</v>
          </cell>
          <cell r="FN80">
            <v>0</v>
          </cell>
          <cell r="FO80">
            <v>0</v>
          </cell>
          <cell r="FP80">
            <v>0</v>
          </cell>
          <cell r="FQ80">
            <v>0</v>
          </cell>
          <cell r="FR80">
            <v>0</v>
          </cell>
          <cell r="FS80">
            <v>0</v>
          </cell>
          <cell r="FT80">
            <v>0</v>
          </cell>
          <cell r="FU80">
            <v>0</v>
          </cell>
          <cell r="FV80">
            <v>0</v>
          </cell>
          <cell r="FW80">
            <v>0</v>
          </cell>
          <cell r="FX80">
            <v>0</v>
          </cell>
          <cell r="FY80">
            <v>0</v>
          </cell>
        </row>
        <row r="81">
          <cell r="A81">
            <v>41624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G81">
            <v>0</v>
          </cell>
          <cell r="FH81">
            <v>0</v>
          </cell>
          <cell r="FI81">
            <v>0</v>
          </cell>
          <cell r="FJ81">
            <v>0</v>
          </cell>
          <cell r="FK81">
            <v>0</v>
          </cell>
          <cell r="FL81">
            <v>0</v>
          </cell>
          <cell r="FM81">
            <v>0</v>
          </cell>
          <cell r="FN81">
            <v>0</v>
          </cell>
          <cell r="FO81">
            <v>0</v>
          </cell>
          <cell r="FP81">
            <v>0</v>
          </cell>
          <cell r="FQ81">
            <v>0</v>
          </cell>
          <cell r="FR81">
            <v>0</v>
          </cell>
          <cell r="FS81">
            <v>0</v>
          </cell>
          <cell r="FT81">
            <v>0</v>
          </cell>
          <cell r="FU81">
            <v>0</v>
          </cell>
          <cell r="FV81">
            <v>0</v>
          </cell>
          <cell r="FW81">
            <v>0</v>
          </cell>
          <cell r="FX81">
            <v>0</v>
          </cell>
          <cell r="FY81">
            <v>0</v>
          </cell>
        </row>
        <row r="82">
          <cell r="A82">
            <v>41625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  <cell r="EV82">
            <v>0</v>
          </cell>
          <cell r="EW82">
            <v>0</v>
          </cell>
          <cell r="EX82">
            <v>0</v>
          </cell>
          <cell r="EY82">
            <v>0</v>
          </cell>
          <cell r="EZ82">
            <v>0</v>
          </cell>
          <cell r="FA82">
            <v>0</v>
          </cell>
          <cell r="FB82">
            <v>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  <cell r="FG82">
            <v>0</v>
          </cell>
          <cell r="FH82">
            <v>0</v>
          </cell>
          <cell r="FI82">
            <v>0</v>
          </cell>
          <cell r="FJ82">
            <v>0</v>
          </cell>
          <cell r="FK82">
            <v>0</v>
          </cell>
          <cell r="FL82">
            <v>0</v>
          </cell>
          <cell r="FM82">
            <v>0</v>
          </cell>
          <cell r="FN82">
            <v>0</v>
          </cell>
          <cell r="FO82">
            <v>0</v>
          </cell>
          <cell r="FP82">
            <v>0</v>
          </cell>
          <cell r="FQ82">
            <v>0</v>
          </cell>
          <cell r="FR82">
            <v>0</v>
          </cell>
          <cell r="FS82">
            <v>0</v>
          </cell>
          <cell r="FT82">
            <v>0</v>
          </cell>
          <cell r="FU82">
            <v>0</v>
          </cell>
          <cell r="FV82">
            <v>0</v>
          </cell>
          <cell r="FW82">
            <v>0</v>
          </cell>
          <cell r="FX82">
            <v>0</v>
          </cell>
          <cell r="FY82">
            <v>0</v>
          </cell>
        </row>
        <row r="83">
          <cell r="A83">
            <v>41626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>
            <v>0</v>
          </cell>
          <cell r="FH83">
            <v>0</v>
          </cell>
          <cell r="FI83">
            <v>0</v>
          </cell>
          <cell r="FJ83">
            <v>0</v>
          </cell>
          <cell r="FK83">
            <v>0</v>
          </cell>
          <cell r="FL83">
            <v>0</v>
          </cell>
          <cell r="FM83">
            <v>0</v>
          </cell>
          <cell r="FN83">
            <v>0</v>
          </cell>
          <cell r="FO83">
            <v>0</v>
          </cell>
          <cell r="FP83">
            <v>0</v>
          </cell>
          <cell r="FQ83">
            <v>0</v>
          </cell>
          <cell r="FR83">
            <v>0</v>
          </cell>
          <cell r="FS83">
            <v>0</v>
          </cell>
          <cell r="FT83">
            <v>0</v>
          </cell>
          <cell r="FU83">
            <v>0</v>
          </cell>
          <cell r="FV83">
            <v>0</v>
          </cell>
          <cell r="FW83">
            <v>0</v>
          </cell>
          <cell r="FX83">
            <v>0</v>
          </cell>
          <cell r="FY83">
            <v>0</v>
          </cell>
        </row>
        <row r="84">
          <cell r="A84">
            <v>41627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>
            <v>0</v>
          </cell>
          <cell r="FH84">
            <v>0</v>
          </cell>
          <cell r="FI84">
            <v>0</v>
          </cell>
          <cell r="FJ84">
            <v>0</v>
          </cell>
          <cell r="FK84">
            <v>0</v>
          </cell>
          <cell r="FL84">
            <v>0</v>
          </cell>
          <cell r="FM84">
            <v>0</v>
          </cell>
          <cell r="FN84">
            <v>0</v>
          </cell>
          <cell r="FO84">
            <v>0</v>
          </cell>
          <cell r="FP84">
            <v>0</v>
          </cell>
          <cell r="FQ84">
            <v>0</v>
          </cell>
          <cell r="FR84">
            <v>0</v>
          </cell>
          <cell r="FS84">
            <v>0</v>
          </cell>
          <cell r="FT84">
            <v>0</v>
          </cell>
          <cell r="FU84">
            <v>0</v>
          </cell>
          <cell r="FV84">
            <v>0</v>
          </cell>
          <cell r="FW84">
            <v>0</v>
          </cell>
          <cell r="FX84">
            <v>0</v>
          </cell>
          <cell r="FY84">
            <v>0</v>
          </cell>
        </row>
        <row r="85">
          <cell r="A85">
            <v>41628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0</v>
          </cell>
          <cell r="DZ85">
            <v>0</v>
          </cell>
          <cell r="EA85">
            <v>0</v>
          </cell>
          <cell r="EB85">
            <v>0</v>
          </cell>
          <cell r="EC85">
            <v>0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0</v>
          </cell>
          <cell r="EI85">
            <v>0</v>
          </cell>
          <cell r="EJ85">
            <v>0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>
            <v>0</v>
          </cell>
          <cell r="FH85">
            <v>0</v>
          </cell>
          <cell r="FI85">
            <v>0</v>
          </cell>
          <cell r="FJ85">
            <v>0</v>
          </cell>
          <cell r="FK85">
            <v>0</v>
          </cell>
          <cell r="FL85">
            <v>0</v>
          </cell>
          <cell r="FM85">
            <v>0</v>
          </cell>
          <cell r="FN85">
            <v>0</v>
          </cell>
          <cell r="FO85">
            <v>0</v>
          </cell>
          <cell r="FP85">
            <v>0</v>
          </cell>
          <cell r="FQ85">
            <v>0</v>
          </cell>
          <cell r="FR85">
            <v>0</v>
          </cell>
          <cell r="FS85">
            <v>0</v>
          </cell>
          <cell r="FT85">
            <v>0</v>
          </cell>
          <cell r="FU85">
            <v>0</v>
          </cell>
          <cell r="FV85">
            <v>0</v>
          </cell>
          <cell r="FW85">
            <v>0</v>
          </cell>
          <cell r="FX85">
            <v>0</v>
          </cell>
          <cell r="FY85">
            <v>0</v>
          </cell>
        </row>
        <row r="86">
          <cell r="A86">
            <v>41629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Q86">
            <v>0</v>
          </cell>
          <cell r="DR86">
            <v>0</v>
          </cell>
          <cell r="DS86">
            <v>0</v>
          </cell>
          <cell r="DT86">
            <v>0</v>
          </cell>
          <cell r="DU86">
            <v>0</v>
          </cell>
          <cell r="DV86">
            <v>0</v>
          </cell>
          <cell r="DW86">
            <v>0</v>
          </cell>
          <cell r="DX86">
            <v>0</v>
          </cell>
          <cell r="DY86">
            <v>0</v>
          </cell>
          <cell r="DZ86">
            <v>0</v>
          </cell>
          <cell r="EA86">
            <v>0</v>
          </cell>
          <cell r="EB86">
            <v>0</v>
          </cell>
          <cell r="EC86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0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0</v>
          </cell>
          <cell r="FH86">
            <v>0</v>
          </cell>
          <cell r="FI86">
            <v>0</v>
          </cell>
          <cell r="FJ86">
            <v>0</v>
          </cell>
          <cell r="FK86">
            <v>0</v>
          </cell>
          <cell r="FL86">
            <v>0</v>
          </cell>
          <cell r="FM86">
            <v>0</v>
          </cell>
          <cell r="FN86">
            <v>0</v>
          </cell>
          <cell r="FO86">
            <v>0</v>
          </cell>
          <cell r="FP86">
            <v>0</v>
          </cell>
          <cell r="FQ86">
            <v>0</v>
          </cell>
          <cell r="FR86">
            <v>0</v>
          </cell>
          <cell r="FS86">
            <v>0</v>
          </cell>
          <cell r="FT86">
            <v>0</v>
          </cell>
          <cell r="FU86">
            <v>0</v>
          </cell>
          <cell r="FV86">
            <v>0</v>
          </cell>
          <cell r="FW86">
            <v>0</v>
          </cell>
          <cell r="FX86">
            <v>0</v>
          </cell>
          <cell r="FY86">
            <v>0</v>
          </cell>
        </row>
        <row r="87">
          <cell r="A87">
            <v>41630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0</v>
          </cell>
          <cell r="DD87">
            <v>0</v>
          </cell>
          <cell r="DE87">
            <v>0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>
            <v>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0</v>
          </cell>
          <cell r="FH87">
            <v>0</v>
          </cell>
          <cell r="FI87">
            <v>0</v>
          </cell>
          <cell r="FJ87">
            <v>0</v>
          </cell>
          <cell r="FK87">
            <v>0</v>
          </cell>
          <cell r="FL87">
            <v>0</v>
          </cell>
          <cell r="FM87">
            <v>0</v>
          </cell>
          <cell r="FN87">
            <v>0</v>
          </cell>
          <cell r="FO87">
            <v>0</v>
          </cell>
          <cell r="FP87">
            <v>0</v>
          </cell>
          <cell r="FQ87">
            <v>0</v>
          </cell>
          <cell r="FR87">
            <v>0</v>
          </cell>
          <cell r="FS87">
            <v>0</v>
          </cell>
          <cell r="FT87">
            <v>0</v>
          </cell>
          <cell r="FU87">
            <v>0</v>
          </cell>
          <cell r="FV87">
            <v>0</v>
          </cell>
          <cell r="FW87">
            <v>0</v>
          </cell>
          <cell r="FX87">
            <v>0</v>
          </cell>
          <cell r="FY87">
            <v>0</v>
          </cell>
        </row>
        <row r="88">
          <cell r="A88">
            <v>41631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0</v>
          </cell>
          <cell r="DD88">
            <v>0</v>
          </cell>
          <cell r="DE88">
            <v>0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K88">
            <v>0</v>
          </cell>
          <cell r="DL88">
            <v>0</v>
          </cell>
          <cell r="DM88">
            <v>0</v>
          </cell>
          <cell r="DN88">
            <v>0</v>
          </cell>
          <cell r="DO88">
            <v>0</v>
          </cell>
          <cell r="DP88">
            <v>0</v>
          </cell>
          <cell r="DQ88">
            <v>0</v>
          </cell>
          <cell r="DR88">
            <v>0</v>
          </cell>
          <cell r="DS88">
            <v>0</v>
          </cell>
          <cell r="DT88">
            <v>0</v>
          </cell>
          <cell r="DU88">
            <v>0</v>
          </cell>
          <cell r="DV88">
            <v>0</v>
          </cell>
          <cell r="DW88">
            <v>0</v>
          </cell>
          <cell r="DX88">
            <v>0</v>
          </cell>
          <cell r="DY88">
            <v>0</v>
          </cell>
          <cell r="DZ88">
            <v>0</v>
          </cell>
          <cell r="EA88">
            <v>0</v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0</v>
          </cell>
          <cell r="FH88">
            <v>0</v>
          </cell>
          <cell r="FI88">
            <v>0</v>
          </cell>
          <cell r="FJ88">
            <v>0</v>
          </cell>
          <cell r="FK88">
            <v>0</v>
          </cell>
          <cell r="FL88">
            <v>0</v>
          </cell>
          <cell r="FM88">
            <v>0</v>
          </cell>
          <cell r="FN88">
            <v>0</v>
          </cell>
          <cell r="FO88">
            <v>0</v>
          </cell>
          <cell r="FP88">
            <v>0</v>
          </cell>
          <cell r="FQ88">
            <v>0</v>
          </cell>
          <cell r="FR88">
            <v>0</v>
          </cell>
          <cell r="FS88">
            <v>0</v>
          </cell>
          <cell r="FT88">
            <v>0</v>
          </cell>
          <cell r="FU88">
            <v>0</v>
          </cell>
          <cell r="FV88">
            <v>0</v>
          </cell>
          <cell r="FW88">
            <v>0</v>
          </cell>
          <cell r="FX88">
            <v>0</v>
          </cell>
          <cell r="FY88">
            <v>0</v>
          </cell>
        </row>
        <row r="89">
          <cell r="A89">
            <v>41632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EZ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G89">
            <v>0</v>
          </cell>
          <cell r="FH89">
            <v>0</v>
          </cell>
          <cell r="FI89">
            <v>0</v>
          </cell>
          <cell r="FJ89">
            <v>0</v>
          </cell>
          <cell r="FK89">
            <v>0</v>
          </cell>
          <cell r="FL89">
            <v>0</v>
          </cell>
          <cell r="FM89">
            <v>0</v>
          </cell>
          <cell r="FN89">
            <v>0</v>
          </cell>
          <cell r="FO89">
            <v>0</v>
          </cell>
          <cell r="FP89">
            <v>0</v>
          </cell>
          <cell r="FQ89">
            <v>0</v>
          </cell>
          <cell r="FR89">
            <v>0</v>
          </cell>
          <cell r="FS89">
            <v>0</v>
          </cell>
          <cell r="FT89">
            <v>0</v>
          </cell>
          <cell r="FU89">
            <v>0</v>
          </cell>
          <cell r="FV89">
            <v>0</v>
          </cell>
          <cell r="FW89">
            <v>0</v>
          </cell>
          <cell r="FX89">
            <v>0</v>
          </cell>
          <cell r="FY89">
            <v>0</v>
          </cell>
        </row>
        <row r="90">
          <cell r="A90">
            <v>41633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N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>
            <v>0</v>
          </cell>
          <cell r="FH90">
            <v>0</v>
          </cell>
          <cell r="FI90">
            <v>0</v>
          </cell>
          <cell r="FJ90">
            <v>0</v>
          </cell>
          <cell r="FK90">
            <v>0</v>
          </cell>
          <cell r="FL90">
            <v>0</v>
          </cell>
          <cell r="FM90">
            <v>0</v>
          </cell>
          <cell r="FN90">
            <v>0</v>
          </cell>
          <cell r="FO90">
            <v>0</v>
          </cell>
          <cell r="FP90">
            <v>0</v>
          </cell>
          <cell r="FQ90">
            <v>0</v>
          </cell>
          <cell r="FR90">
            <v>0</v>
          </cell>
          <cell r="FS90">
            <v>0</v>
          </cell>
          <cell r="FT90">
            <v>0</v>
          </cell>
          <cell r="FU90">
            <v>0</v>
          </cell>
          <cell r="FV90">
            <v>0</v>
          </cell>
          <cell r="FW90">
            <v>0</v>
          </cell>
          <cell r="FX90">
            <v>0</v>
          </cell>
          <cell r="FY90">
            <v>0</v>
          </cell>
        </row>
        <row r="91">
          <cell r="A91">
            <v>41634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N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G91">
            <v>0</v>
          </cell>
          <cell r="FH91">
            <v>0</v>
          </cell>
          <cell r="FI91">
            <v>0</v>
          </cell>
          <cell r="FJ91">
            <v>0</v>
          </cell>
          <cell r="FK91">
            <v>0</v>
          </cell>
          <cell r="FL91">
            <v>0</v>
          </cell>
          <cell r="FM91">
            <v>0</v>
          </cell>
          <cell r="FN91">
            <v>0</v>
          </cell>
          <cell r="FO91">
            <v>0</v>
          </cell>
          <cell r="FP91">
            <v>0</v>
          </cell>
          <cell r="FQ91">
            <v>0</v>
          </cell>
          <cell r="FR91">
            <v>0</v>
          </cell>
          <cell r="FS91">
            <v>0</v>
          </cell>
          <cell r="FT91">
            <v>0</v>
          </cell>
          <cell r="FU91">
            <v>0</v>
          </cell>
          <cell r="FV91">
            <v>0</v>
          </cell>
          <cell r="FW91">
            <v>0</v>
          </cell>
          <cell r="FX91">
            <v>0</v>
          </cell>
          <cell r="FY91">
            <v>0</v>
          </cell>
        </row>
        <row r="92">
          <cell r="A92">
            <v>41635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>
            <v>0</v>
          </cell>
          <cell r="FA92">
            <v>0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>
            <v>0</v>
          </cell>
          <cell r="FH92">
            <v>0</v>
          </cell>
          <cell r="FI92">
            <v>0</v>
          </cell>
          <cell r="FJ92">
            <v>0</v>
          </cell>
          <cell r="FK92">
            <v>0</v>
          </cell>
          <cell r="FL92">
            <v>0</v>
          </cell>
          <cell r="FM92">
            <v>0</v>
          </cell>
          <cell r="FN92">
            <v>0</v>
          </cell>
          <cell r="FO92">
            <v>0</v>
          </cell>
          <cell r="FP92">
            <v>0</v>
          </cell>
          <cell r="FQ92">
            <v>0</v>
          </cell>
          <cell r="FR92">
            <v>0</v>
          </cell>
          <cell r="FS92">
            <v>0</v>
          </cell>
          <cell r="FT92">
            <v>0</v>
          </cell>
          <cell r="FU92">
            <v>0</v>
          </cell>
          <cell r="FV92">
            <v>0</v>
          </cell>
          <cell r="FW92">
            <v>0</v>
          </cell>
          <cell r="FX92">
            <v>0</v>
          </cell>
          <cell r="FY92">
            <v>0</v>
          </cell>
        </row>
        <row r="93">
          <cell r="A93">
            <v>41636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>
            <v>0</v>
          </cell>
          <cell r="FH93">
            <v>0</v>
          </cell>
          <cell r="FI93">
            <v>0</v>
          </cell>
          <cell r="FJ93">
            <v>0</v>
          </cell>
          <cell r="FK93">
            <v>0</v>
          </cell>
          <cell r="FL93">
            <v>0</v>
          </cell>
          <cell r="FM93">
            <v>0</v>
          </cell>
          <cell r="FN93">
            <v>0</v>
          </cell>
          <cell r="FO93">
            <v>0</v>
          </cell>
          <cell r="FP93">
            <v>0</v>
          </cell>
          <cell r="FQ93">
            <v>0</v>
          </cell>
          <cell r="FR93">
            <v>0</v>
          </cell>
          <cell r="FS93">
            <v>0</v>
          </cell>
          <cell r="FT93">
            <v>0</v>
          </cell>
          <cell r="FU93">
            <v>0</v>
          </cell>
          <cell r="FV93">
            <v>0</v>
          </cell>
          <cell r="FW93">
            <v>0</v>
          </cell>
          <cell r="FX93">
            <v>0</v>
          </cell>
          <cell r="FY93">
            <v>0</v>
          </cell>
        </row>
        <row r="94">
          <cell r="A94">
            <v>41637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G94">
            <v>0</v>
          </cell>
          <cell r="FH94">
            <v>0</v>
          </cell>
          <cell r="FI94">
            <v>0</v>
          </cell>
          <cell r="FJ94">
            <v>0</v>
          </cell>
          <cell r="FK94">
            <v>0</v>
          </cell>
          <cell r="FL94">
            <v>0</v>
          </cell>
          <cell r="FM94">
            <v>0</v>
          </cell>
          <cell r="FN94">
            <v>0</v>
          </cell>
          <cell r="FO94">
            <v>0</v>
          </cell>
          <cell r="FP94">
            <v>0</v>
          </cell>
          <cell r="FQ94">
            <v>0</v>
          </cell>
          <cell r="FR94">
            <v>0</v>
          </cell>
          <cell r="FS94">
            <v>0</v>
          </cell>
          <cell r="FT94">
            <v>0</v>
          </cell>
          <cell r="FU94">
            <v>0</v>
          </cell>
          <cell r="FV94">
            <v>0</v>
          </cell>
          <cell r="FW94">
            <v>0</v>
          </cell>
          <cell r="FX94">
            <v>0</v>
          </cell>
          <cell r="FY94">
            <v>0</v>
          </cell>
        </row>
        <row r="95">
          <cell r="A95">
            <v>41638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>
            <v>0</v>
          </cell>
          <cell r="FH95">
            <v>0</v>
          </cell>
          <cell r="FI95">
            <v>0</v>
          </cell>
          <cell r="FJ95">
            <v>0</v>
          </cell>
          <cell r="FK95">
            <v>0</v>
          </cell>
          <cell r="FL95">
            <v>0</v>
          </cell>
          <cell r="FM95">
            <v>0</v>
          </cell>
          <cell r="FN95">
            <v>0</v>
          </cell>
          <cell r="FO95">
            <v>0</v>
          </cell>
          <cell r="FP95">
            <v>0</v>
          </cell>
          <cell r="FQ95">
            <v>0</v>
          </cell>
          <cell r="FR95">
            <v>0</v>
          </cell>
          <cell r="FS95">
            <v>0</v>
          </cell>
          <cell r="FT95">
            <v>0</v>
          </cell>
          <cell r="FU95">
            <v>0</v>
          </cell>
          <cell r="FV95">
            <v>0</v>
          </cell>
          <cell r="FW95">
            <v>0</v>
          </cell>
          <cell r="FX95">
            <v>0</v>
          </cell>
          <cell r="FY95">
            <v>0</v>
          </cell>
        </row>
        <row r="96">
          <cell r="A96">
            <v>41639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vel 00.01น"/>
      <sheetName val="Tank V@30 C"/>
      <sheetName val="Meter"/>
      <sheetName val="Level Loading"/>
      <sheetName val="DT to 1,2,3"/>
      <sheetName val="DT to 4,5,6"/>
      <sheetName val="ST to ST"/>
      <sheetName val="สอน.05(Gasoline)Vobs(ส.ค.)"/>
      <sheetName val="Summary(OCT 13)"/>
      <sheetName val="Meter (OCT 13)"/>
      <sheetName val="สอน.05(Gasoline)Vobs(ต.ค. 56) "/>
      <sheetName val="Prod.(OCT13)"/>
      <sheetName val="สอน.05(Gasoline)Vobs(ก.ย.56)"/>
      <sheetName val="Meter (SEP13) (2)"/>
      <sheetName val="Summary(SEP13)"/>
      <sheetName val="Meter (SEP13)"/>
      <sheetName val="T-105-01,02,03(SEP13)"/>
      <sheetName val="Prod.(SEP13)"/>
      <sheetName val="สอน.05(Gasoline)Vobs(มิถุนายน)"/>
      <sheetName val="สอน.05(Gasoline)Vobs(ก.ค.)"/>
      <sheetName val="สอน.05(Gasoline)Vobs(ก.ย.) "/>
      <sheetName val="Sheet1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">
          <cell r="A5">
            <v>41548</v>
          </cell>
          <cell r="B5">
            <v>2146339</v>
          </cell>
          <cell r="C5">
            <v>2134534</v>
          </cell>
          <cell r="D5">
            <v>2339263</v>
          </cell>
          <cell r="E5">
            <v>2325929</v>
          </cell>
          <cell r="F5">
            <v>348150</v>
          </cell>
          <cell r="G5">
            <v>348182</v>
          </cell>
          <cell r="H5">
            <v>0</v>
          </cell>
          <cell r="I5">
            <v>0</v>
          </cell>
          <cell r="J5">
            <v>159199</v>
          </cell>
          <cell r="K5">
            <v>159914</v>
          </cell>
          <cell r="L5">
            <v>3973</v>
          </cell>
          <cell r="M5">
            <v>3127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F5">
            <v>0</v>
          </cell>
          <cell r="CG5">
            <v>0</v>
          </cell>
          <cell r="CH5">
            <v>118628</v>
          </cell>
          <cell r="CI5">
            <v>118758</v>
          </cell>
          <cell r="CJ5">
            <v>1884</v>
          </cell>
          <cell r="CK5">
            <v>1877</v>
          </cell>
          <cell r="CL5">
            <v>0</v>
          </cell>
          <cell r="CM5">
            <v>0</v>
          </cell>
          <cell r="CN5">
            <v>116744</v>
          </cell>
          <cell r="CO5">
            <v>116881</v>
          </cell>
          <cell r="CP5">
            <v>0</v>
          </cell>
          <cell r="CQ5">
            <v>0</v>
          </cell>
          <cell r="CR5">
            <v>0</v>
          </cell>
          <cell r="CS5">
            <v>0</v>
          </cell>
          <cell r="CT5">
            <v>0</v>
          </cell>
          <cell r="CU5">
            <v>0</v>
          </cell>
          <cell r="CV5">
            <v>6045</v>
          </cell>
          <cell r="CW5">
            <v>6039</v>
          </cell>
          <cell r="CX5">
            <v>1688</v>
          </cell>
          <cell r="CY5">
            <v>1688</v>
          </cell>
          <cell r="CZ5">
            <v>111542</v>
          </cell>
          <cell r="DA5">
            <v>111642</v>
          </cell>
          <cell r="DB5">
            <v>115899</v>
          </cell>
          <cell r="DC5">
            <v>115993</v>
          </cell>
          <cell r="DD5">
            <v>0</v>
          </cell>
          <cell r="DE5">
            <v>0</v>
          </cell>
          <cell r="DF5">
            <v>0</v>
          </cell>
          <cell r="DG5">
            <v>0</v>
          </cell>
          <cell r="DH5">
            <v>0</v>
          </cell>
          <cell r="DI5">
            <v>0</v>
          </cell>
          <cell r="DJ5">
            <v>2902</v>
          </cell>
          <cell r="DK5">
            <v>2893</v>
          </cell>
          <cell r="DL5">
            <v>2769</v>
          </cell>
          <cell r="DM5">
            <v>2755</v>
          </cell>
          <cell r="DN5">
            <v>115374</v>
          </cell>
          <cell r="DO5">
            <v>115170</v>
          </cell>
          <cell r="DP5">
            <v>115507</v>
          </cell>
          <cell r="DQ5">
            <v>115308</v>
          </cell>
          <cell r="DR5">
            <v>0</v>
          </cell>
          <cell r="DS5">
            <v>0</v>
          </cell>
          <cell r="DT5">
            <v>0</v>
          </cell>
          <cell r="DU5">
            <v>0</v>
          </cell>
          <cell r="DV5">
            <v>0</v>
          </cell>
          <cell r="DW5">
            <v>0</v>
          </cell>
          <cell r="DX5">
            <v>3379</v>
          </cell>
          <cell r="DY5">
            <v>3373</v>
          </cell>
          <cell r="DZ5">
            <v>115401</v>
          </cell>
          <cell r="EA5">
            <v>115251</v>
          </cell>
          <cell r="EB5">
            <v>112022</v>
          </cell>
          <cell r="EC5">
            <v>111878</v>
          </cell>
          <cell r="ED5">
            <v>0</v>
          </cell>
          <cell r="EE5">
            <v>0</v>
          </cell>
          <cell r="EF5">
            <v>0</v>
          </cell>
          <cell r="EG5">
            <v>0</v>
          </cell>
          <cell r="EH5">
            <v>0</v>
          </cell>
          <cell r="EI5">
            <v>0</v>
          </cell>
          <cell r="EJ5">
            <v>0</v>
          </cell>
          <cell r="EK5">
            <v>0</v>
          </cell>
          <cell r="EL5">
            <v>8022</v>
          </cell>
          <cell r="EM5">
            <v>8010</v>
          </cell>
          <cell r="EN5">
            <v>7968</v>
          </cell>
          <cell r="EO5">
            <v>7956</v>
          </cell>
          <cell r="EP5">
            <v>0</v>
          </cell>
          <cell r="EQ5">
            <v>0</v>
          </cell>
          <cell r="ER5">
            <v>0</v>
          </cell>
          <cell r="ES5">
            <v>0</v>
          </cell>
          <cell r="ET5">
            <v>0</v>
          </cell>
          <cell r="EU5">
            <v>0</v>
          </cell>
          <cell r="EV5">
            <v>-54</v>
          </cell>
          <cell r="EW5">
            <v>-54</v>
          </cell>
          <cell r="EX5">
            <v>0</v>
          </cell>
          <cell r="EY5">
            <v>0</v>
          </cell>
          <cell r="EZ5">
            <v>0</v>
          </cell>
          <cell r="FA5">
            <v>0</v>
          </cell>
          <cell r="FB5">
            <v>0</v>
          </cell>
          <cell r="FC5">
            <v>0</v>
          </cell>
          <cell r="FD5">
            <v>0</v>
          </cell>
          <cell r="FE5">
            <v>0</v>
          </cell>
          <cell r="FF5">
            <v>0</v>
          </cell>
          <cell r="FG5">
            <v>0</v>
          </cell>
          <cell r="FH5">
            <v>0</v>
          </cell>
          <cell r="FI5">
            <v>0</v>
          </cell>
          <cell r="FJ5">
            <v>0</v>
          </cell>
          <cell r="FK5">
            <v>0</v>
          </cell>
          <cell r="FL5">
            <v>0</v>
          </cell>
          <cell r="FM5">
            <v>0</v>
          </cell>
          <cell r="FN5">
            <v>2277293</v>
          </cell>
          <cell r="FO5">
            <v>2265597</v>
          </cell>
          <cell r="FP5">
            <v>338938</v>
          </cell>
          <cell r="FQ5">
            <v>338690</v>
          </cell>
          <cell r="FR5">
            <v>348150</v>
          </cell>
          <cell r="FS5">
            <v>348182</v>
          </cell>
          <cell r="FT5">
            <v>159199</v>
          </cell>
          <cell r="FU5">
            <v>159914</v>
          </cell>
          <cell r="FV5">
            <v>2461005</v>
          </cell>
          <cell r="FW5">
            <v>2447500</v>
          </cell>
          <cell r="FX5">
            <v>3973</v>
          </cell>
          <cell r="FY5">
            <v>3127</v>
          </cell>
        </row>
        <row r="6">
          <cell r="A6">
            <v>41549</v>
          </cell>
          <cell r="B6">
            <v>2339263</v>
          </cell>
          <cell r="C6">
            <v>2325929</v>
          </cell>
          <cell r="D6">
            <v>2438460</v>
          </cell>
          <cell r="E6">
            <v>2424561</v>
          </cell>
          <cell r="F6">
            <v>295742</v>
          </cell>
          <cell r="G6">
            <v>295315</v>
          </cell>
          <cell r="H6">
            <v>0</v>
          </cell>
          <cell r="I6">
            <v>0</v>
          </cell>
          <cell r="J6">
            <v>199006</v>
          </cell>
          <cell r="K6">
            <v>199826</v>
          </cell>
          <cell r="L6">
            <v>2461</v>
          </cell>
          <cell r="M6">
            <v>3143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F6">
            <v>0</v>
          </cell>
          <cell r="CG6">
            <v>0</v>
          </cell>
          <cell r="CH6">
            <v>1884</v>
          </cell>
          <cell r="CI6">
            <v>1877</v>
          </cell>
          <cell r="CJ6">
            <v>2360</v>
          </cell>
          <cell r="CK6">
            <v>2350</v>
          </cell>
          <cell r="CL6">
            <v>115899</v>
          </cell>
          <cell r="CM6">
            <v>115753</v>
          </cell>
          <cell r="CN6">
            <v>115423</v>
          </cell>
          <cell r="CO6">
            <v>115280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0</v>
          </cell>
          <cell r="CV6">
            <v>1688</v>
          </cell>
          <cell r="CW6">
            <v>1688</v>
          </cell>
          <cell r="CX6">
            <v>2752</v>
          </cell>
          <cell r="CY6">
            <v>2738</v>
          </cell>
          <cell r="CZ6">
            <v>65417</v>
          </cell>
          <cell r="DA6">
            <v>65269</v>
          </cell>
          <cell r="DB6">
            <v>64353</v>
          </cell>
          <cell r="DC6">
            <v>64219</v>
          </cell>
          <cell r="DD6">
            <v>0</v>
          </cell>
          <cell r="DE6">
            <v>0</v>
          </cell>
          <cell r="DF6">
            <v>0</v>
          </cell>
          <cell r="DG6">
            <v>0</v>
          </cell>
          <cell r="DH6">
            <v>0</v>
          </cell>
          <cell r="DI6">
            <v>0</v>
          </cell>
          <cell r="DJ6">
            <v>2769</v>
          </cell>
          <cell r="DK6">
            <v>2755</v>
          </cell>
          <cell r="DL6">
            <v>5980</v>
          </cell>
          <cell r="DM6">
            <v>5951</v>
          </cell>
          <cell r="DN6">
            <v>3211</v>
          </cell>
          <cell r="DO6">
            <v>3196</v>
          </cell>
          <cell r="DP6">
            <v>0</v>
          </cell>
          <cell r="DQ6">
            <v>0</v>
          </cell>
          <cell r="DR6">
            <v>0</v>
          </cell>
          <cell r="DS6">
            <v>0</v>
          </cell>
          <cell r="DT6">
            <v>0</v>
          </cell>
          <cell r="DU6">
            <v>0</v>
          </cell>
          <cell r="DV6">
            <v>0</v>
          </cell>
          <cell r="DW6">
            <v>0</v>
          </cell>
          <cell r="DX6">
            <v>115401</v>
          </cell>
          <cell r="DY6">
            <v>115251</v>
          </cell>
          <cell r="DZ6">
            <v>2692</v>
          </cell>
          <cell r="EA6">
            <v>2688</v>
          </cell>
          <cell r="EB6">
            <v>3257</v>
          </cell>
          <cell r="EC6">
            <v>3253</v>
          </cell>
          <cell r="ED6">
            <v>115966</v>
          </cell>
          <cell r="EE6">
            <v>115816</v>
          </cell>
          <cell r="EF6">
            <v>0</v>
          </cell>
          <cell r="EG6">
            <v>0</v>
          </cell>
          <cell r="EH6">
            <v>0</v>
          </cell>
          <cell r="EI6">
            <v>0</v>
          </cell>
          <cell r="EJ6">
            <v>0</v>
          </cell>
          <cell r="EK6">
            <v>0</v>
          </cell>
          <cell r="EL6">
            <v>7968</v>
          </cell>
          <cell r="EM6">
            <v>7956</v>
          </cell>
          <cell r="EN6">
            <v>8049</v>
          </cell>
          <cell r="EO6">
            <v>8037</v>
          </cell>
          <cell r="EP6">
            <v>0</v>
          </cell>
          <cell r="EQ6">
            <v>0</v>
          </cell>
          <cell r="ER6">
            <v>0</v>
          </cell>
          <cell r="ES6">
            <v>0</v>
          </cell>
          <cell r="ET6">
            <v>0</v>
          </cell>
          <cell r="EU6">
            <v>0</v>
          </cell>
          <cell r="EV6">
            <v>81</v>
          </cell>
          <cell r="EW6">
            <v>81</v>
          </cell>
          <cell r="EX6">
            <v>0</v>
          </cell>
          <cell r="EY6">
            <v>0</v>
          </cell>
          <cell r="EZ6">
            <v>0</v>
          </cell>
          <cell r="FA6">
            <v>0</v>
          </cell>
          <cell r="FB6">
            <v>0</v>
          </cell>
          <cell r="FC6">
            <v>0</v>
          </cell>
          <cell r="FD6">
            <v>0</v>
          </cell>
          <cell r="FE6">
            <v>0</v>
          </cell>
          <cell r="FF6">
            <v>0</v>
          </cell>
          <cell r="FG6">
            <v>0</v>
          </cell>
          <cell r="FH6">
            <v>0</v>
          </cell>
          <cell r="FI6">
            <v>0</v>
          </cell>
          <cell r="FJ6">
            <v>0</v>
          </cell>
          <cell r="FK6">
            <v>0</v>
          </cell>
          <cell r="FL6">
            <v>0</v>
          </cell>
          <cell r="FM6">
            <v>0</v>
          </cell>
          <cell r="FN6">
            <v>2461005</v>
          </cell>
          <cell r="FO6">
            <v>2447500</v>
          </cell>
          <cell r="FP6">
            <v>187784</v>
          </cell>
          <cell r="FQ6">
            <v>187471</v>
          </cell>
          <cell r="FR6">
            <v>295742</v>
          </cell>
          <cell r="FS6">
            <v>295315</v>
          </cell>
          <cell r="FT6">
            <v>199006</v>
          </cell>
          <cell r="FU6">
            <v>199826</v>
          </cell>
          <cell r="FV6">
            <v>2452244</v>
          </cell>
          <cell r="FW6">
            <v>2438288</v>
          </cell>
          <cell r="FX6">
            <v>2461</v>
          </cell>
          <cell r="FY6">
            <v>3143</v>
          </cell>
        </row>
        <row r="7">
          <cell r="A7">
            <v>41550</v>
          </cell>
          <cell r="B7">
            <v>2438460</v>
          </cell>
          <cell r="C7">
            <v>2424561</v>
          </cell>
          <cell r="D7">
            <v>2317701</v>
          </cell>
          <cell r="E7">
            <v>2303795</v>
          </cell>
          <cell r="F7">
            <v>117099</v>
          </cell>
          <cell r="G7">
            <v>116932</v>
          </cell>
          <cell r="H7">
            <v>0</v>
          </cell>
          <cell r="I7">
            <v>0</v>
          </cell>
          <cell r="J7">
            <v>238805</v>
          </cell>
          <cell r="K7">
            <v>239594</v>
          </cell>
          <cell r="L7">
            <v>947</v>
          </cell>
          <cell r="M7">
            <v>1896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2360</v>
          </cell>
          <cell r="CI7">
            <v>2350</v>
          </cell>
          <cell r="CJ7">
            <v>2360</v>
          </cell>
          <cell r="CK7">
            <v>2350</v>
          </cell>
          <cell r="CL7">
            <v>0</v>
          </cell>
          <cell r="CM7">
            <v>0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0</v>
          </cell>
          <cell r="CV7">
            <v>2752</v>
          </cell>
          <cell r="CW7">
            <v>2738</v>
          </cell>
          <cell r="CX7">
            <v>2752</v>
          </cell>
          <cell r="CY7">
            <v>2738</v>
          </cell>
          <cell r="CZ7">
            <v>0</v>
          </cell>
          <cell r="DA7">
            <v>0</v>
          </cell>
          <cell r="DB7">
            <v>0</v>
          </cell>
          <cell r="DC7">
            <v>0</v>
          </cell>
          <cell r="DD7">
            <v>0</v>
          </cell>
          <cell r="DE7">
            <v>0</v>
          </cell>
          <cell r="DF7">
            <v>0</v>
          </cell>
          <cell r="DG7">
            <v>0</v>
          </cell>
          <cell r="DH7">
            <v>0</v>
          </cell>
          <cell r="DI7">
            <v>0</v>
          </cell>
          <cell r="DJ7">
            <v>5980</v>
          </cell>
          <cell r="DK7">
            <v>5951</v>
          </cell>
          <cell r="DL7">
            <v>1681</v>
          </cell>
          <cell r="DM7">
            <v>1670</v>
          </cell>
          <cell r="DN7">
            <v>112800</v>
          </cell>
          <cell r="DO7">
            <v>112651</v>
          </cell>
          <cell r="DP7">
            <v>117099</v>
          </cell>
          <cell r="DQ7">
            <v>116932</v>
          </cell>
          <cell r="DR7">
            <v>0</v>
          </cell>
          <cell r="DS7">
            <v>0</v>
          </cell>
          <cell r="DT7">
            <v>0</v>
          </cell>
          <cell r="DU7">
            <v>0</v>
          </cell>
          <cell r="DV7">
            <v>0</v>
          </cell>
          <cell r="DW7">
            <v>0</v>
          </cell>
          <cell r="DX7">
            <v>2692</v>
          </cell>
          <cell r="DY7">
            <v>2688</v>
          </cell>
          <cell r="DZ7">
            <v>110628</v>
          </cell>
          <cell r="EA7">
            <v>110683</v>
          </cell>
          <cell r="EB7">
            <v>107936</v>
          </cell>
          <cell r="EC7">
            <v>107995</v>
          </cell>
          <cell r="ED7">
            <v>0</v>
          </cell>
          <cell r="EE7">
            <v>0</v>
          </cell>
          <cell r="EF7">
            <v>0</v>
          </cell>
          <cell r="EG7">
            <v>0</v>
          </cell>
          <cell r="EH7">
            <v>0</v>
          </cell>
          <cell r="EI7">
            <v>0</v>
          </cell>
          <cell r="EJ7">
            <v>0</v>
          </cell>
          <cell r="EK7">
            <v>0</v>
          </cell>
          <cell r="EL7">
            <v>8049</v>
          </cell>
          <cell r="EM7">
            <v>8037</v>
          </cell>
          <cell r="EN7">
            <v>8049</v>
          </cell>
          <cell r="EO7">
            <v>8037</v>
          </cell>
          <cell r="EP7">
            <v>0</v>
          </cell>
          <cell r="EQ7">
            <v>0</v>
          </cell>
          <cell r="ER7">
            <v>0</v>
          </cell>
          <cell r="ES7">
            <v>0</v>
          </cell>
          <cell r="ET7">
            <v>0</v>
          </cell>
          <cell r="EU7">
            <v>0</v>
          </cell>
          <cell r="EV7">
            <v>0</v>
          </cell>
          <cell r="EW7">
            <v>0</v>
          </cell>
          <cell r="EX7">
            <v>0</v>
          </cell>
          <cell r="EY7">
            <v>0</v>
          </cell>
          <cell r="EZ7">
            <v>0</v>
          </cell>
          <cell r="FA7">
            <v>0</v>
          </cell>
          <cell r="FB7">
            <v>0</v>
          </cell>
          <cell r="FC7">
            <v>0</v>
          </cell>
          <cell r="FD7">
            <v>0</v>
          </cell>
          <cell r="FE7">
            <v>0</v>
          </cell>
          <cell r="FF7">
            <v>0</v>
          </cell>
          <cell r="FG7">
            <v>0</v>
          </cell>
          <cell r="FH7">
            <v>0</v>
          </cell>
          <cell r="FI7">
            <v>0</v>
          </cell>
          <cell r="FJ7">
            <v>0</v>
          </cell>
          <cell r="FK7">
            <v>0</v>
          </cell>
          <cell r="FL7">
            <v>0</v>
          </cell>
          <cell r="FM7">
            <v>0</v>
          </cell>
          <cell r="FN7">
            <v>2452244</v>
          </cell>
          <cell r="FO7">
            <v>2438288</v>
          </cell>
          <cell r="FP7">
            <v>220736</v>
          </cell>
          <cell r="FQ7">
            <v>220646</v>
          </cell>
          <cell r="FR7">
            <v>117099</v>
          </cell>
          <cell r="FS7">
            <v>116932</v>
          </cell>
          <cell r="FT7">
            <v>238805</v>
          </cell>
          <cell r="FU7">
            <v>239594</v>
          </cell>
          <cell r="FV7">
            <v>2435122</v>
          </cell>
          <cell r="FW7">
            <v>2421236</v>
          </cell>
          <cell r="FX7">
            <v>947</v>
          </cell>
          <cell r="FY7">
            <v>1896</v>
          </cell>
        </row>
        <row r="8">
          <cell r="A8">
            <v>41551</v>
          </cell>
          <cell r="B8">
            <v>2317701</v>
          </cell>
          <cell r="C8">
            <v>2303795</v>
          </cell>
          <cell r="D8">
            <v>2237808</v>
          </cell>
          <cell r="E8">
            <v>2223710</v>
          </cell>
          <cell r="F8">
            <v>117003</v>
          </cell>
          <cell r="G8">
            <v>117062</v>
          </cell>
          <cell r="H8">
            <v>0</v>
          </cell>
          <cell r="I8">
            <v>0</v>
          </cell>
          <cell r="J8">
            <v>198998</v>
          </cell>
          <cell r="K8">
            <v>199817</v>
          </cell>
          <cell r="L8">
            <v>2102</v>
          </cell>
          <cell r="M8">
            <v>2670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2360</v>
          </cell>
          <cell r="CI8">
            <v>2350</v>
          </cell>
          <cell r="CJ8">
            <v>63476</v>
          </cell>
          <cell r="CK8">
            <v>63489</v>
          </cell>
          <cell r="CL8">
            <v>61116</v>
          </cell>
          <cell r="CM8">
            <v>61139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2752</v>
          </cell>
          <cell r="CW8">
            <v>2738</v>
          </cell>
          <cell r="CX8">
            <v>2752</v>
          </cell>
          <cell r="CY8">
            <v>2738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1681</v>
          </cell>
          <cell r="DK8">
            <v>1670</v>
          </cell>
          <cell r="DL8">
            <v>1681</v>
          </cell>
          <cell r="DM8">
            <v>1670</v>
          </cell>
          <cell r="DN8">
            <v>0</v>
          </cell>
          <cell r="DO8">
            <v>0</v>
          </cell>
          <cell r="DP8">
            <v>0</v>
          </cell>
          <cell r="DQ8">
            <v>0</v>
          </cell>
          <cell r="DR8">
            <v>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110628</v>
          </cell>
          <cell r="DY8">
            <v>110683</v>
          </cell>
          <cell r="DZ8">
            <v>1948</v>
          </cell>
          <cell r="EA8">
            <v>1948</v>
          </cell>
          <cell r="EB8">
            <v>8323</v>
          </cell>
          <cell r="EC8">
            <v>8327</v>
          </cell>
          <cell r="ED8">
            <v>117003</v>
          </cell>
          <cell r="EE8">
            <v>117062</v>
          </cell>
          <cell r="EF8">
            <v>0</v>
          </cell>
          <cell r="EG8">
            <v>0</v>
          </cell>
          <cell r="EH8">
            <v>0</v>
          </cell>
          <cell r="EI8">
            <v>0</v>
          </cell>
          <cell r="EJ8">
            <v>0</v>
          </cell>
          <cell r="EK8">
            <v>0</v>
          </cell>
          <cell r="EL8">
            <v>8049</v>
          </cell>
          <cell r="EM8">
            <v>8037</v>
          </cell>
          <cell r="EN8">
            <v>8076</v>
          </cell>
          <cell r="EO8">
            <v>8064</v>
          </cell>
          <cell r="EP8">
            <v>0</v>
          </cell>
          <cell r="EQ8">
            <v>0</v>
          </cell>
          <cell r="ER8">
            <v>0</v>
          </cell>
          <cell r="ES8">
            <v>0</v>
          </cell>
          <cell r="ET8">
            <v>0</v>
          </cell>
          <cell r="EU8">
            <v>0</v>
          </cell>
          <cell r="EV8">
            <v>27</v>
          </cell>
          <cell r="EW8">
            <v>27</v>
          </cell>
          <cell r="EX8">
            <v>0</v>
          </cell>
          <cell r="EY8">
            <v>0</v>
          </cell>
          <cell r="EZ8">
            <v>0</v>
          </cell>
          <cell r="FA8">
            <v>0</v>
          </cell>
          <cell r="FB8">
            <v>0</v>
          </cell>
          <cell r="FC8">
            <v>0</v>
          </cell>
          <cell r="FD8">
            <v>0</v>
          </cell>
          <cell r="FE8">
            <v>0</v>
          </cell>
          <cell r="FF8">
            <v>0</v>
          </cell>
          <cell r="FG8">
            <v>0</v>
          </cell>
          <cell r="FH8">
            <v>0</v>
          </cell>
          <cell r="FI8">
            <v>0</v>
          </cell>
          <cell r="FJ8">
            <v>0</v>
          </cell>
          <cell r="FK8">
            <v>0</v>
          </cell>
          <cell r="FL8">
            <v>0</v>
          </cell>
          <cell r="FM8">
            <v>0</v>
          </cell>
          <cell r="FN8">
            <v>2435122</v>
          </cell>
          <cell r="FO8">
            <v>2421236</v>
          </cell>
          <cell r="FP8">
            <v>69439</v>
          </cell>
          <cell r="FQ8">
            <v>69466</v>
          </cell>
          <cell r="FR8">
            <v>117003</v>
          </cell>
          <cell r="FS8">
            <v>117062</v>
          </cell>
          <cell r="FT8">
            <v>198998</v>
          </cell>
          <cell r="FU8">
            <v>199817</v>
          </cell>
          <cell r="FV8">
            <v>2307665</v>
          </cell>
          <cell r="FW8">
            <v>2293555</v>
          </cell>
          <cell r="FX8">
            <v>2102</v>
          </cell>
          <cell r="FY8">
            <v>2670</v>
          </cell>
        </row>
        <row r="9">
          <cell r="A9">
            <v>41552</v>
          </cell>
          <cell r="B9">
            <v>2237808</v>
          </cell>
          <cell r="C9">
            <v>2223710</v>
          </cell>
          <cell r="D9">
            <v>2550650</v>
          </cell>
          <cell r="E9">
            <v>2534581</v>
          </cell>
          <cell r="F9">
            <v>349291</v>
          </cell>
          <cell r="G9">
            <v>349193</v>
          </cell>
          <cell r="H9">
            <v>0</v>
          </cell>
          <cell r="I9">
            <v>0</v>
          </cell>
          <cell r="J9">
            <v>39802</v>
          </cell>
          <cell r="K9">
            <v>39967</v>
          </cell>
          <cell r="L9">
            <v>3353</v>
          </cell>
          <cell r="M9">
            <v>1645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63476</v>
          </cell>
          <cell r="CI9">
            <v>63489</v>
          </cell>
          <cell r="CJ9">
            <v>2202</v>
          </cell>
          <cell r="CK9">
            <v>2193</v>
          </cell>
          <cell r="CL9">
            <v>54994</v>
          </cell>
          <cell r="CM9">
            <v>55017</v>
          </cell>
          <cell r="CN9">
            <v>116268</v>
          </cell>
          <cell r="CO9">
            <v>116313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0</v>
          </cell>
          <cell r="CV9">
            <v>2752</v>
          </cell>
          <cell r="CW9">
            <v>2738</v>
          </cell>
          <cell r="CX9">
            <v>1423</v>
          </cell>
          <cell r="CY9">
            <v>1418</v>
          </cell>
          <cell r="CZ9">
            <v>115841</v>
          </cell>
          <cell r="DA9">
            <v>115724</v>
          </cell>
          <cell r="DB9">
            <v>117170</v>
          </cell>
          <cell r="DC9">
            <v>117044</v>
          </cell>
          <cell r="DD9">
            <v>0</v>
          </cell>
          <cell r="DE9">
            <v>0</v>
          </cell>
          <cell r="DF9">
            <v>0</v>
          </cell>
          <cell r="DG9">
            <v>0</v>
          </cell>
          <cell r="DH9">
            <v>0</v>
          </cell>
          <cell r="DI9">
            <v>0</v>
          </cell>
          <cell r="DJ9">
            <v>1681</v>
          </cell>
          <cell r="DK9">
            <v>1670</v>
          </cell>
          <cell r="DL9">
            <v>2716</v>
          </cell>
          <cell r="DM9">
            <v>2697</v>
          </cell>
          <cell r="DN9">
            <v>116888</v>
          </cell>
          <cell r="DO9">
            <v>116863</v>
          </cell>
          <cell r="DP9">
            <v>115853</v>
          </cell>
          <cell r="DQ9">
            <v>115836</v>
          </cell>
          <cell r="DR9">
            <v>0</v>
          </cell>
          <cell r="DS9">
            <v>0</v>
          </cell>
          <cell r="DT9">
            <v>0</v>
          </cell>
          <cell r="DU9">
            <v>0</v>
          </cell>
          <cell r="DV9">
            <v>0</v>
          </cell>
          <cell r="DW9">
            <v>0</v>
          </cell>
          <cell r="DX9">
            <v>1948</v>
          </cell>
          <cell r="DY9">
            <v>1948</v>
          </cell>
          <cell r="DZ9">
            <v>82627</v>
          </cell>
          <cell r="EA9">
            <v>82528</v>
          </cell>
          <cell r="EB9">
            <v>80679</v>
          </cell>
          <cell r="EC9">
            <v>80580</v>
          </cell>
          <cell r="ED9">
            <v>0</v>
          </cell>
          <cell r="EE9">
            <v>0</v>
          </cell>
          <cell r="EF9">
            <v>0</v>
          </cell>
          <cell r="EG9">
            <v>0</v>
          </cell>
          <cell r="EH9">
            <v>0</v>
          </cell>
          <cell r="EI9">
            <v>0</v>
          </cell>
          <cell r="EJ9">
            <v>0</v>
          </cell>
          <cell r="EK9">
            <v>0</v>
          </cell>
          <cell r="EL9">
            <v>8076</v>
          </cell>
          <cell r="EM9">
            <v>8064</v>
          </cell>
          <cell r="EN9">
            <v>8103</v>
          </cell>
          <cell r="EO9">
            <v>8091</v>
          </cell>
          <cell r="EP9">
            <v>0</v>
          </cell>
          <cell r="EQ9">
            <v>0</v>
          </cell>
          <cell r="ER9">
            <v>0</v>
          </cell>
          <cell r="ES9">
            <v>0</v>
          </cell>
          <cell r="ET9">
            <v>0</v>
          </cell>
          <cell r="EU9">
            <v>0</v>
          </cell>
          <cell r="EV9">
            <v>27</v>
          </cell>
          <cell r="EW9">
            <v>27</v>
          </cell>
          <cell r="EX9">
            <v>0</v>
          </cell>
          <cell r="EY9">
            <v>0</v>
          </cell>
          <cell r="EZ9">
            <v>0</v>
          </cell>
          <cell r="FA9">
            <v>0</v>
          </cell>
          <cell r="FB9">
            <v>0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G9">
            <v>0</v>
          </cell>
          <cell r="FH9">
            <v>0</v>
          </cell>
          <cell r="FI9">
            <v>0</v>
          </cell>
          <cell r="FJ9">
            <v>0</v>
          </cell>
          <cell r="FK9">
            <v>0</v>
          </cell>
          <cell r="FL9">
            <v>0</v>
          </cell>
          <cell r="FM9">
            <v>0</v>
          </cell>
          <cell r="FN9">
            <v>2307665</v>
          </cell>
          <cell r="FO9">
            <v>2293555</v>
          </cell>
          <cell r="FP9">
            <v>368402</v>
          </cell>
          <cell r="FQ9">
            <v>368184</v>
          </cell>
          <cell r="FR9">
            <v>349291</v>
          </cell>
          <cell r="FS9">
            <v>349193</v>
          </cell>
          <cell r="FT9">
            <v>39802</v>
          </cell>
          <cell r="FU9">
            <v>39967</v>
          </cell>
          <cell r="FV9">
            <v>2639618</v>
          </cell>
          <cell r="FW9">
            <v>2623417</v>
          </cell>
          <cell r="FX9">
            <v>3353</v>
          </cell>
          <cell r="FY9">
            <v>1645</v>
          </cell>
        </row>
        <row r="10">
          <cell r="A10">
            <v>41553</v>
          </cell>
          <cell r="B10">
            <v>2550650</v>
          </cell>
          <cell r="C10">
            <v>2534581</v>
          </cell>
          <cell r="D10">
            <v>2746186</v>
          </cell>
          <cell r="E10">
            <v>2727787</v>
          </cell>
          <cell r="F10">
            <v>231973</v>
          </cell>
          <cell r="G10">
            <v>230989</v>
          </cell>
          <cell r="H10">
            <v>0</v>
          </cell>
          <cell r="I10">
            <v>0</v>
          </cell>
          <cell r="J10">
            <v>39805</v>
          </cell>
          <cell r="K10">
            <v>39958</v>
          </cell>
          <cell r="L10">
            <v>3368</v>
          </cell>
          <cell r="M10">
            <v>2175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115246</v>
          </cell>
          <cell r="AG10">
            <v>114900</v>
          </cell>
          <cell r="AH10">
            <v>115443</v>
          </cell>
          <cell r="AI10">
            <v>113960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-197</v>
          </cell>
          <cell r="AO10">
            <v>940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2202</v>
          </cell>
          <cell r="CI10">
            <v>2193</v>
          </cell>
          <cell r="CJ10">
            <v>1724</v>
          </cell>
          <cell r="CK10">
            <v>1708</v>
          </cell>
          <cell r="CL10">
            <v>116030</v>
          </cell>
          <cell r="CM10">
            <v>115188</v>
          </cell>
          <cell r="CN10">
            <v>116508</v>
          </cell>
          <cell r="CO10">
            <v>115673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0</v>
          </cell>
          <cell r="CV10">
            <v>1423</v>
          </cell>
          <cell r="CW10">
            <v>1418</v>
          </cell>
          <cell r="CX10">
            <v>2963</v>
          </cell>
          <cell r="CY10">
            <v>2930</v>
          </cell>
          <cell r="CZ10">
            <v>116983</v>
          </cell>
          <cell r="DA10">
            <v>115472</v>
          </cell>
          <cell r="DB10">
            <v>115443</v>
          </cell>
          <cell r="DC10">
            <v>113960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2716</v>
          </cell>
          <cell r="DK10">
            <v>2697</v>
          </cell>
          <cell r="DL10">
            <v>97927</v>
          </cell>
          <cell r="DM10">
            <v>97555</v>
          </cell>
          <cell r="DN10">
            <v>95211</v>
          </cell>
          <cell r="DO10">
            <v>94858</v>
          </cell>
          <cell r="DP10">
            <v>0</v>
          </cell>
          <cell r="DQ10">
            <v>0</v>
          </cell>
          <cell r="DR10">
            <v>0</v>
          </cell>
          <cell r="DS10">
            <v>0</v>
          </cell>
          <cell r="DT10">
            <v>0</v>
          </cell>
          <cell r="DU10">
            <v>0</v>
          </cell>
          <cell r="DV10">
            <v>0</v>
          </cell>
          <cell r="DW10">
            <v>0</v>
          </cell>
          <cell r="DX10">
            <v>82627</v>
          </cell>
          <cell r="DY10">
            <v>82528</v>
          </cell>
          <cell r="DZ10">
            <v>2825</v>
          </cell>
          <cell r="EA10">
            <v>2820</v>
          </cell>
          <cell r="EB10">
            <v>35663</v>
          </cell>
          <cell r="EC10">
            <v>35608</v>
          </cell>
          <cell r="ED10">
            <v>115465</v>
          </cell>
          <cell r="EE10">
            <v>115316</v>
          </cell>
          <cell r="EF10">
            <v>0</v>
          </cell>
          <cell r="EG10">
            <v>0</v>
          </cell>
          <cell r="EH10">
            <v>0</v>
          </cell>
          <cell r="EI10">
            <v>0</v>
          </cell>
          <cell r="EJ10">
            <v>0</v>
          </cell>
          <cell r="EK10">
            <v>0</v>
          </cell>
          <cell r="EL10">
            <v>8103</v>
          </cell>
          <cell r="EM10">
            <v>8091</v>
          </cell>
          <cell r="EN10">
            <v>8103</v>
          </cell>
          <cell r="EO10">
            <v>8091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0</v>
          </cell>
          <cell r="EW10">
            <v>0</v>
          </cell>
          <cell r="EX10">
            <v>0</v>
          </cell>
          <cell r="EY10">
            <v>0</v>
          </cell>
          <cell r="EZ10">
            <v>0</v>
          </cell>
          <cell r="FA10">
            <v>0</v>
          </cell>
          <cell r="FB10">
            <v>0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0</v>
          </cell>
          <cell r="FH10">
            <v>0</v>
          </cell>
          <cell r="FI10">
            <v>0</v>
          </cell>
          <cell r="FJ10">
            <v>0</v>
          </cell>
          <cell r="FK10">
            <v>0</v>
          </cell>
          <cell r="FL10">
            <v>0</v>
          </cell>
          <cell r="FM10">
            <v>0</v>
          </cell>
          <cell r="FN10">
            <v>2639618</v>
          </cell>
          <cell r="FO10">
            <v>2623417</v>
          </cell>
          <cell r="FP10">
            <v>363887</v>
          </cell>
          <cell r="FQ10">
            <v>361126</v>
          </cell>
          <cell r="FR10">
            <v>347416</v>
          </cell>
          <cell r="FS10">
            <v>344949</v>
          </cell>
          <cell r="FT10">
            <v>39805</v>
          </cell>
          <cell r="FU10">
            <v>39958</v>
          </cell>
          <cell r="FV10">
            <v>2966871</v>
          </cell>
          <cell r="FW10">
            <v>2947700</v>
          </cell>
          <cell r="FX10">
            <v>3171</v>
          </cell>
          <cell r="FY10">
            <v>3115</v>
          </cell>
        </row>
        <row r="11">
          <cell r="A11">
            <v>41554</v>
          </cell>
          <cell r="B11">
            <v>2746186</v>
          </cell>
          <cell r="C11">
            <v>2727787</v>
          </cell>
          <cell r="D11">
            <v>2427560</v>
          </cell>
          <cell r="E11">
            <v>2411053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318398</v>
          </cell>
          <cell r="K11">
            <v>319249</v>
          </cell>
          <cell r="L11">
            <v>-228</v>
          </cell>
          <cell r="M11">
            <v>2515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115246</v>
          </cell>
          <cell r="AE11">
            <v>114900</v>
          </cell>
          <cell r="AF11">
            <v>486166</v>
          </cell>
          <cell r="AG11">
            <v>483346</v>
          </cell>
          <cell r="AH11">
            <v>368031</v>
          </cell>
          <cell r="AI11">
            <v>367554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2889</v>
          </cell>
          <cell r="AO11">
            <v>892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1724</v>
          </cell>
          <cell r="CI11">
            <v>1708</v>
          </cell>
          <cell r="CJ11">
            <v>1831</v>
          </cell>
          <cell r="CK11">
            <v>1820</v>
          </cell>
          <cell r="CL11">
            <v>117488</v>
          </cell>
          <cell r="CM11">
            <v>117266</v>
          </cell>
          <cell r="CN11">
            <v>117381</v>
          </cell>
          <cell r="CO11">
            <v>117154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2963</v>
          </cell>
          <cell r="CW11">
            <v>2930</v>
          </cell>
          <cell r="CX11">
            <v>2699</v>
          </cell>
          <cell r="CY11">
            <v>2690</v>
          </cell>
          <cell r="CZ11">
            <v>18455</v>
          </cell>
          <cell r="DA11">
            <v>18419</v>
          </cell>
          <cell r="DB11">
            <v>18719</v>
          </cell>
          <cell r="DC11">
            <v>18659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97927</v>
          </cell>
          <cell r="DK11">
            <v>97555</v>
          </cell>
          <cell r="DL11">
            <v>2582</v>
          </cell>
          <cell r="DM11">
            <v>2568</v>
          </cell>
          <cell r="DN11">
            <v>20484</v>
          </cell>
          <cell r="DO11">
            <v>20607</v>
          </cell>
          <cell r="DP11">
            <v>115829</v>
          </cell>
          <cell r="DQ11">
            <v>115594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2825</v>
          </cell>
          <cell r="DY11">
            <v>2820</v>
          </cell>
          <cell r="DZ11">
            <v>2453</v>
          </cell>
          <cell r="EA11">
            <v>2432</v>
          </cell>
          <cell r="EB11">
            <v>115730</v>
          </cell>
          <cell r="EC11">
            <v>115759</v>
          </cell>
          <cell r="ED11">
            <v>116102</v>
          </cell>
          <cell r="EE11">
            <v>116147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8103</v>
          </cell>
          <cell r="EM11">
            <v>8091</v>
          </cell>
          <cell r="EN11">
            <v>8076</v>
          </cell>
          <cell r="EO11">
            <v>8064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-27</v>
          </cell>
          <cell r="EW11">
            <v>-27</v>
          </cell>
          <cell r="EX11">
            <v>0</v>
          </cell>
          <cell r="EY11">
            <v>0</v>
          </cell>
          <cell r="EZ11">
            <v>0</v>
          </cell>
          <cell r="FA11">
            <v>0</v>
          </cell>
          <cell r="FB11">
            <v>0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>
            <v>0</v>
          </cell>
          <cell r="FH11">
            <v>0</v>
          </cell>
          <cell r="FI11">
            <v>0</v>
          </cell>
          <cell r="FJ11">
            <v>0</v>
          </cell>
          <cell r="FK11">
            <v>0</v>
          </cell>
          <cell r="FL11">
            <v>0</v>
          </cell>
          <cell r="FM11">
            <v>0</v>
          </cell>
          <cell r="FN11">
            <v>2966871</v>
          </cell>
          <cell r="FO11">
            <v>2947700</v>
          </cell>
          <cell r="FP11">
            <v>272157</v>
          </cell>
          <cell r="FQ11">
            <v>272051</v>
          </cell>
          <cell r="FR11">
            <v>368031</v>
          </cell>
          <cell r="FS11">
            <v>367554</v>
          </cell>
          <cell r="FT11">
            <v>318398</v>
          </cell>
          <cell r="FU11">
            <v>319249</v>
          </cell>
          <cell r="FV11">
            <v>2923291</v>
          </cell>
          <cell r="FW11">
            <v>2903909</v>
          </cell>
          <cell r="FX11">
            <v>2661</v>
          </cell>
          <cell r="FY11">
            <v>3407</v>
          </cell>
        </row>
        <row r="12">
          <cell r="A12">
            <v>41555</v>
          </cell>
          <cell r="B12">
            <v>2427560</v>
          </cell>
          <cell r="C12">
            <v>2411053</v>
          </cell>
          <cell r="D12">
            <v>2144750</v>
          </cell>
          <cell r="E12">
            <v>2129737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282582</v>
          </cell>
          <cell r="K12">
            <v>283230</v>
          </cell>
          <cell r="L12">
            <v>-228</v>
          </cell>
          <cell r="M12">
            <v>1914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486166</v>
          </cell>
          <cell r="AE12">
            <v>483346</v>
          </cell>
          <cell r="AF12">
            <v>486620</v>
          </cell>
          <cell r="AG12">
            <v>483749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454</v>
          </cell>
          <cell r="AO12">
            <v>403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1831</v>
          </cell>
          <cell r="CI12">
            <v>1820</v>
          </cell>
          <cell r="CJ12">
            <v>1964</v>
          </cell>
          <cell r="CK12">
            <v>1952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133</v>
          </cell>
          <cell r="CS12">
            <v>132</v>
          </cell>
          <cell r="CT12">
            <v>0</v>
          </cell>
          <cell r="CU12">
            <v>0</v>
          </cell>
          <cell r="CV12">
            <v>2699</v>
          </cell>
          <cell r="CW12">
            <v>2690</v>
          </cell>
          <cell r="CX12">
            <v>2699</v>
          </cell>
          <cell r="CY12">
            <v>2690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2582</v>
          </cell>
          <cell r="DK12">
            <v>2568</v>
          </cell>
          <cell r="DL12">
            <v>2609</v>
          </cell>
          <cell r="DM12">
            <v>2595</v>
          </cell>
          <cell r="DN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27</v>
          </cell>
          <cell r="DU12">
            <v>27</v>
          </cell>
          <cell r="DV12">
            <v>0</v>
          </cell>
          <cell r="DW12">
            <v>0</v>
          </cell>
          <cell r="DX12">
            <v>2453</v>
          </cell>
          <cell r="DY12">
            <v>2432</v>
          </cell>
          <cell r="DZ12">
            <v>2453</v>
          </cell>
          <cell r="EA12">
            <v>2432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8076</v>
          </cell>
          <cell r="EM12">
            <v>8064</v>
          </cell>
          <cell r="EN12">
            <v>8103</v>
          </cell>
          <cell r="EO12">
            <v>8091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27</v>
          </cell>
          <cell r="EW12">
            <v>27</v>
          </cell>
          <cell r="EX12">
            <v>0</v>
          </cell>
          <cell r="EY12">
            <v>0</v>
          </cell>
          <cell r="EZ12">
            <v>0</v>
          </cell>
          <cell r="FA12">
            <v>0</v>
          </cell>
          <cell r="FB12">
            <v>0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>
            <v>0</v>
          </cell>
          <cell r="FH12">
            <v>0</v>
          </cell>
          <cell r="FI12">
            <v>0</v>
          </cell>
          <cell r="FJ12">
            <v>0</v>
          </cell>
          <cell r="FK12">
            <v>0</v>
          </cell>
          <cell r="FL12">
            <v>0</v>
          </cell>
          <cell r="FM12">
            <v>0</v>
          </cell>
          <cell r="FN12">
            <v>2923291</v>
          </cell>
          <cell r="FO12">
            <v>2903909</v>
          </cell>
          <cell r="FP12">
            <v>0</v>
          </cell>
          <cell r="FQ12">
            <v>0</v>
          </cell>
          <cell r="FR12">
            <v>0</v>
          </cell>
          <cell r="FS12">
            <v>0</v>
          </cell>
          <cell r="FT12">
            <v>282582</v>
          </cell>
          <cell r="FU12">
            <v>283230</v>
          </cell>
          <cell r="FV12">
            <v>2641095</v>
          </cell>
          <cell r="FW12">
            <v>2623155</v>
          </cell>
          <cell r="FX12">
            <v>359</v>
          </cell>
          <cell r="FY12">
            <v>2449</v>
          </cell>
        </row>
        <row r="13">
          <cell r="A13">
            <v>41556</v>
          </cell>
          <cell r="B13">
            <v>2144750</v>
          </cell>
          <cell r="C13">
            <v>2129737</v>
          </cell>
          <cell r="D13">
            <v>2025132</v>
          </cell>
          <cell r="E13">
            <v>2010551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119397</v>
          </cell>
          <cell r="K13">
            <v>119636</v>
          </cell>
          <cell r="L13">
            <v>-221</v>
          </cell>
          <cell r="M13">
            <v>450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486620</v>
          </cell>
          <cell r="AE13">
            <v>483749</v>
          </cell>
          <cell r="AF13">
            <v>486393</v>
          </cell>
          <cell r="AG13">
            <v>483426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-227</v>
          </cell>
          <cell r="AO13">
            <v>-323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1964</v>
          </cell>
          <cell r="CI13">
            <v>1952</v>
          </cell>
          <cell r="CJ13">
            <v>1671</v>
          </cell>
          <cell r="CK13">
            <v>1661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-293</v>
          </cell>
          <cell r="CS13">
            <v>-291</v>
          </cell>
          <cell r="CT13">
            <v>0</v>
          </cell>
          <cell r="CU13">
            <v>0</v>
          </cell>
          <cell r="CV13">
            <v>2699</v>
          </cell>
          <cell r="CW13">
            <v>2690</v>
          </cell>
          <cell r="CX13">
            <v>2672</v>
          </cell>
          <cell r="CY13">
            <v>2663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-27</v>
          </cell>
          <cell r="DG13">
            <v>-27</v>
          </cell>
          <cell r="DH13">
            <v>0</v>
          </cell>
          <cell r="DI13">
            <v>0</v>
          </cell>
          <cell r="DJ13">
            <v>2609</v>
          </cell>
          <cell r="DK13">
            <v>2595</v>
          </cell>
          <cell r="DL13">
            <v>2582</v>
          </cell>
          <cell r="DM13">
            <v>2568</v>
          </cell>
          <cell r="DN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-27</v>
          </cell>
          <cell r="DU13">
            <v>-27</v>
          </cell>
          <cell r="DV13">
            <v>0</v>
          </cell>
          <cell r="DW13">
            <v>0</v>
          </cell>
          <cell r="DX13">
            <v>2453</v>
          </cell>
          <cell r="DY13">
            <v>2432</v>
          </cell>
          <cell r="DZ13">
            <v>2480</v>
          </cell>
          <cell r="EA13">
            <v>2459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27</v>
          </cell>
          <cell r="EI13">
            <v>27</v>
          </cell>
          <cell r="EJ13">
            <v>0</v>
          </cell>
          <cell r="EK13">
            <v>0</v>
          </cell>
          <cell r="EL13">
            <v>8103</v>
          </cell>
          <cell r="EM13">
            <v>8091</v>
          </cell>
          <cell r="EN13">
            <v>7995</v>
          </cell>
          <cell r="EO13">
            <v>7983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-108</v>
          </cell>
          <cell r="EW13">
            <v>-108</v>
          </cell>
          <cell r="EX13">
            <v>0</v>
          </cell>
          <cell r="EY13">
            <v>0</v>
          </cell>
          <cell r="EZ13">
            <v>0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0</v>
          </cell>
          <cell r="FI13">
            <v>0</v>
          </cell>
          <cell r="FJ13">
            <v>0</v>
          </cell>
          <cell r="FK13">
            <v>0</v>
          </cell>
          <cell r="FL13">
            <v>0</v>
          </cell>
          <cell r="FM13">
            <v>0</v>
          </cell>
          <cell r="FN13">
            <v>2641095</v>
          </cell>
          <cell r="FO13">
            <v>2623155</v>
          </cell>
          <cell r="FP13">
            <v>0</v>
          </cell>
          <cell r="FQ13">
            <v>0</v>
          </cell>
          <cell r="FR13">
            <v>0</v>
          </cell>
          <cell r="FS13">
            <v>0</v>
          </cell>
          <cell r="FT13">
            <v>119397</v>
          </cell>
          <cell r="FU13">
            <v>119636</v>
          </cell>
          <cell r="FV13">
            <v>2520930</v>
          </cell>
          <cell r="FW13">
            <v>2503328</v>
          </cell>
          <cell r="FX13">
            <v>-741</v>
          </cell>
          <cell r="FY13">
            <v>-164</v>
          </cell>
        </row>
        <row r="14">
          <cell r="A14">
            <v>41557</v>
          </cell>
          <cell r="B14">
            <v>2025132</v>
          </cell>
          <cell r="C14">
            <v>2010551</v>
          </cell>
          <cell r="D14">
            <v>1786108</v>
          </cell>
          <cell r="E14">
            <v>1772891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238800</v>
          </cell>
          <cell r="K14">
            <v>239289</v>
          </cell>
          <cell r="L14">
            <v>-224</v>
          </cell>
          <cell r="M14">
            <v>1629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486393</v>
          </cell>
          <cell r="AE14">
            <v>483426</v>
          </cell>
          <cell r="AF14">
            <v>486620</v>
          </cell>
          <cell r="AG14">
            <v>483554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227</v>
          </cell>
          <cell r="AO14">
            <v>128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1671</v>
          </cell>
          <cell r="CI14">
            <v>1661</v>
          </cell>
          <cell r="CJ14">
            <v>1671</v>
          </cell>
          <cell r="CK14">
            <v>1661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2672</v>
          </cell>
          <cell r="CW14">
            <v>2663</v>
          </cell>
          <cell r="CX14">
            <v>2672</v>
          </cell>
          <cell r="CY14">
            <v>2663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2582</v>
          </cell>
          <cell r="DK14">
            <v>2568</v>
          </cell>
          <cell r="DL14">
            <v>2582</v>
          </cell>
          <cell r="DM14">
            <v>2568</v>
          </cell>
          <cell r="DN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2480</v>
          </cell>
          <cell r="DY14">
            <v>2459</v>
          </cell>
          <cell r="DZ14">
            <v>2480</v>
          </cell>
          <cell r="EA14">
            <v>2459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7995</v>
          </cell>
          <cell r="EM14">
            <v>7983</v>
          </cell>
          <cell r="EN14">
            <v>8049</v>
          </cell>
          <cell r="EO14">
            <v>8037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54</v>
          </cell>
          <cell r="EW14">
            <v>54</v>
          </cell>
          <cell r="EX14">
            <v>0</v>
          </cell>
          <cell r="EY14">
            <v>0</v>
          </cell>
          <cell r="EZ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0</v>
          </cell>
          <cell r="FI14">
            <v>0</v>
          </cell>
          <cell r="FJ14">
            <v>0</v>
          </cell>
          <cell r="FK14">
            <v>0</v>
          </cell>
          <cell r="FL14">
            <v>0</v>
          </cell>
          <cell r="FM14">
            <v>0</v>
          </cell>
          <cell r="FN14">
            <v>2520930</v>
          </cell>
          <cell r="FO14">
            <v>2503328</v>
          </cell>
          <cell r="FP14">
            <v>0</v>
          </cell>
          <cell r="FQ14">
            <v>0</v>
          </cell>
          <cell r="FR14">
            <v>0</v>
          </cell>
          <cell r="FS14">
            <v>0</v>
          </cell>
          <cell r="FT14">
            <v>238800</v>
          </cell>
          <cell r="FU14">
            <v>239289</v>
          </cell>
          <cell r="FV14">
            <v>2282133</v>
          </cell>
          <cell r="FW14">
            <v>2265796</v>
          </cell>
          <cell r="FX14">
            <v>3</v>
          </cell>
          <cell r="FY14">
            <v>1757</v>
          </cell>
        </row>
        <row r="15">
          <cell r="A15">
            <v>41558</v>
          </cell>
          <cell r="B15">
            <v>1786108</v>
          </cell>
          <cell r="C15">
            <v>1772891</v>
          </cell>
          <cell r="D15">
            <v>1626740</v>
          </cell>
          <cell r="E15">
            <v>1614539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159204</v>
          </cell>
          <cell r="K15">
            <v>159513</v>
          </cell>
          <cell r="L15">
            <v>-164</v>
          </cell>
          <cell r="M15">
            <v>1161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486620</v>
          </cell>
          <cell r="AE15">
            <v>483554</v>
          </cell>
          <cell r="AF15">
            <v>486620</v>
          </cell>
          <cell r="AG15">
            <v>483457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-97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1671</v>
          </cell>
          <cell r="CI15">
            <v>1661</v>
          </cell>
          <cell r="CJ15">
            <v>16575</v>
          </cell>
          <cell r="CK15">
            <v>16476</v>
          </cell>
          <cell r="CL15">
            <v>14904</v>
          </cell>
          <cell r="CM15">
            <v>14815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2672</v>
          </cell>
          <cell r="CW15">
            <v>2663</v>
          </cell>
          <cell r="CX15">
            <v>2672</v>
          </cell>
          <cell r="CY15">
            <v>2663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2582</v>
          </cell>
          <cell r="DK15">
            <v>2568</v>
          </cell>
          <cell r="DL15">
            <v>2582</v>
          </cell>
          <cell r="DM15">
            <v>2568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2480</v>
          </cell>
          <cell r="DY15">
            <v>2459</v>
          </cell>
          <cell r="DZ15">
            <v>2480</v>
          </cell>
          <cell r="EA15">
            <v>2459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8049</v>
          </cell>
          <cell r="EM15">
            <v>8037</v>
          </cell>
          <cell r="EN15">
            <v>8076</v>
          </cell>
          <cell r="EO15">
            <v>8064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27</v>
          </cell>
          <cell r="EW15">
            <v>27</v>
          </cell>
          <cell r="EX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>
            <v>0</v>
          </cell>
          <cell r="FH15">
            <v>0</v>
          </cell>
          <cell r="FI15">
            <v>0</v>
          </cell>
          <cell r="FJ15">
            <v>0</v>
          </cell>
          <cell r="FK15">
            <v>0</v>
          </cell>
          <cell r="FL15">
            <v>0</v>
          </cell>
          <cell r="FM15">
            <v>0</v>
          </cell>
          <cell r="FN15">
            <v>2282133</v>
          </cell>
          <cell r="FO15">
            <v>2265796</v>
          </cell>
          <cell r="FP15">
            <v>14904</v>
          </cell>
          <cell r="FQ15">
            <v>14815</v>
          </cell>
          <cell r="FR15">
            <v>0</v>
          </cell>
          <cell r="FS15">
            <v>0</v>
          </cell>
          <cell r="FT15">
            <v>159204</v>
          </cell>
          <cell r="FU15">
            <v>159513</v>
          </cell>
          <cell r="FV15">
            <v>2137669</v>
          </cell>
          <cell r="FW15">
            <v>2122162</v>
          </cell>
          <cell r="FX15">
            <v>-164</v>
          </cell>
          <cell r="FY15">
            <v>1064</v>
          </cell>
        </row>
        <row r="16">
          <cell r="A16">
            <v>41559</v>
          </cell>
          <cell r="B16">
            <v>1626740</v>
          </cell>
          <cell r="C16">
            <v>1614539</v>
          </cell>
          <cell r="D16">
            <v>1507092</v>
          </cell>
          <cell r="E16">
            <v>1495487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119403</v>
          </cell>
          <cell r="K16">
            <v>119617</v>
          </cell>
          <cell r="L16">
            <v>-245</v>
          </cell>
          <cell r="M16">
            <v>565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486620</v>
          </cell>
          <cell r="AE16">
            <v>483457</v>
          </cell>
          <cell r="AF16">
            <v>720078</v>
          </cell>
          <cell r="AG16">
            <v>715542</v>
          </cell>
          <cell r="AH16">
            <v>230917</v>
          </cell>
          <cell r="AI16">
            <v>230926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2541</v>
          </cell>
          <cell r="AO16">
            <v>1159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16575</v>
          </cell>
          <cell r="CI16">
            <v>16476</v>
          </cell>
          <cell r="CJ16">
            <v>2439</v>
          </cell>
          <cell r="CK16">
            <v>2431</v>
          </cell>
          <cell r="CL16">
            <v>101311</v>
          </cell>
          <cell r="CM16">
            <v>101445</v>
          </cell>
          <cell r="CN16">
            <v>115447</v>
          </cell>
          <cell r="CO16">
            <v>115490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2672</v>
          </cell>
          <cell r="CW16">
            <v>2663</v>
          </cell>
          <cell r="CX16">
            <v>2139</v>
          </cell>
          <cell r="CY16">
            <v>2126</v>
          </cell>
          <cell r="CZ16">
            <v>114937</v>
          </cell>
          <cell r="DA16">
            <v>114899</v>
          </cell>
          <cell r="DB16">
            <v>115470</v>
          </cell>
          <cell r="DC16">
            <v>115436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2582</v>
          </cell>
          <cell r="DK16">
            <v>2568</v>
          </cell>
          <cell r="DL16">
            <v>54673</v>
          </cell>
          <cell r="DM16">
            <v>54580</v>
          </cell>
          <cell r="DN16">
            <v>52091</v>
          </cell>
          <cell r="DO16">
            <v>52012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2480</v>
          </cell>
          <cell r="DY16">
            <v>2459</v>
          </cell>
          <cell r="DZ16">
            <v>2480</v>
          </cell>
          <cell r="EA16">
            <v>2459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8076</v>
          </cell>
          <cell r="EM16">
            <v>8064</v>
          </cell>
          <cell r="EN16">
            <v>8076</v>
          </cell>
          <cell r="EO16">
            <v>8064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0</v>
          </cell>
          <cell r="EX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>
            <v>0</v>
          </cell>
          <cell r="FH16">
            <v>0</v>
          </cell>
          <cell r="FI16">
            <v>0</v>
          </cell>
          <cell r="FJ16">
            <v>0</v>
          </cell>
          <cell r="FK16">
            <v>0</v>
          </cell>
          <cell r="FL16">
            <v>0</v>
          </cell>
          <cell r="FM16">
            <v>0</v>
          </cell>
          <cell r="FN16">
            <v>2137669</v>
          </cell>
          <cell r="FO16">
            <v>2122162</v>
          </cell>
          <cell r="FP16">
            <v>268339</v>
          </cell>
          <cell r="FQ16">
            <v>268356</v>
          </cell>
          <cell r="FR16">
            <v>230917</v>
          </cell>
          <cell r="FS16">
            <v>230926</v>
          </cell>
          <cell r="FT16">
            <v>119403</v>
          </cell>
          <cell r="FU16">
            <v>119617</v>
          </cell>
          <cell r="FV16">
            <v>2288901</v>
          </cell>
          <cell r="FW16">
            <v>2272625</v>
          </cell>
          <cell r="FX16">
            <v>2296</v>
          </cell>
          <cell r="FY16">
            <v>1724</v>
          </cell>
        </row>
        <row r="17">
          <cell r="A17">
            <v>41560</v>
          </cell>
          <cell r="B17">
            <v>1507092</v>
          </cell>
          <cell r="C17">
            <v>1495487</v>
          </cell>
          <cell r="D17">
            <v>1307550</v>
          </cell>
          <cell r="E17">
            <v>1297351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199077</v>
          </cell>
          <cell r="K17">
            <v>199294</v>
          </cell>
          <cell r="L17">
            <v>-465</v>
          </cell>
          <cell r="M17">
            <v>1158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720078</v>
          </cell>
          <cell r="AE17">
            <v>715542</v>
          </cell>
          <cell r="AF17">
            <v>954458</v>
          </cell>
          <cell r="AG17">
            <v>948731</v>
          </cell>
          <cell r="AH17">
            <v>232241</v>
          </cell>
          <cell r="AI17">
            <v>232110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2139</v>
          </cell>
          <cell r="AO17">
            <v>1079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2439</v>
          </cell>
          <cell r="CI17">
            <v>2431</v>
          </cell>
          <cell r="CJ17">
            <v>116483</v>
          </cell>
          <cell r="CK17">
            <v>116506</v>
          </cell>
          <cell r="CL17">
            <v>114044</v>
          </cell>
          <cell r="CM17">
            <v>114075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2139</v>
          </cell>
          <cell r="CW17">
            <v>2126</v>
          </cell>
          <cell r="CX17">
            <v>2139</v>
          </cell>
          <cell r="CY17">
            <v>2126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54673</v>
          </cell>
          <cell r="DK17">
            <v>54580</v>
          </cell>
          <cell r="DL17">
            <v>1575</v>
          </cell>
          <cell r="DM17">
            <v>1572</v>
          </cell>
          <cell r="DN17">
            <v>63522</v>
          </cell>
          <cell r="DO17">
            <v>63686</v>
          </cell>
          <cell r="DP17">
            <v>116620</v>
          </cell>
          <cell r="DQ17">
            <v>116694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2480</v>
          </cell>
          <cell r="DY17">
            <v>2459</v>
          </cell>
          <cell r="DZ17">
            <v>2879</v>
          </cell>
          <cell r="EA17">
            <v>2870</v>
          </cell>
          <cell r="EB17">
            <v>116020</v>
          </cell>
          <cell r="EC17">
            <v>115827</v>
          </cell>
          <cell r="ED17">
            <v>115621</v>
          </cell>
          <cell r="EE17">
            <v>115416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8076</v>
          </cell>
          <cell r="EM17">
            <v>8064</v>
          </cell>
          <cell r="EN17">
            <v>8022</v>
          </cell>
          <cell r="EO17">
            <v>8010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-54</v>
          </cell>
          <cell r="EW17">
            <v>-54</v>
          </cell>
          <cell r="EX17">
            <v>0</v>
          </cell>
          <cell r="EY17">
            <v>0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>
            <v>0</v>
          </cell>
          <cell r="FH17">
            <v>0</v>
          </cell>
          <cell r="FI17">
            <v>0</v>
          </cell>
          <cell r="FJ17">
            <v>0</v>
          </cell>
          <cell r="FK17">
            <v>0</v>
          </cell>
          <cell r="FL17">
            <v>0</v>
          </cell>
          <cell r="FM17">
            <v>0</v>
          </cell>
          <cell r="FN17">
            <v>2288901</v>
          </cell>
          <cell r="FO17">
            <v>2272625</v>
          </cell>
          <cell r="FP17">
            <v>293586</v>
          </cell>
          <cell r="FQ17">
            <v>293588</v>
          </cell>
          <cell r="FR17">
            <v>232241</v>
          </cell>
          <cell r="FS17">
            <v>232110</v>
          </cell>
          <cell r="FT17">
            <v>199077</v>
          </cell>
          <cell r="FU17">
            <v>199294</v>
          </cell>
          <cell r="FV17">
            <v>2385084</v>
          </cell>
          <cell r="FW17">
            <v>2369156</v>
          </cell>
          <cell r="FX17">
            <v>1674</v>
          </cell>
          <cell r="FY17">
            <v>2237</v>
          </cell>
        </row>
        <row r="18">
          <cell r="A18">
            <v>41561</v>
          </cell>
          <cell r="B18">
            <v>1307550</v>
          </cell>
          <cell r="C18">
            <v>1297351</v>
          </cell>
          <cell r="D18">
            <v>1305281</v>
          </cell>
          <cell r="E18">
            <v>1295361</v>
          </cell>
          <cell r="F18">
            <v>116136</v>
          </cell>
          <cell r="G18">
            <v>115982</v>
          </cell>
          <cell r="H18">
            <v>0</v>
          </cell>
          <cell r="I18">
            <v>0</v>
          </cell>
          <cell r="J18">
            <v>119401</v>
          </cell>
          <cell r="K18">
            <v>119576</v>
          </cell>
          <cell r="L18">
            <v>996</v>
          </cell>
          <cell r="M18">
            <v>1604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954458</v>
          </cell>
          <cell r="AE18">
            <v>948731</v>
          </cell>
          <cell r="AF18">
            <v>1072223</v>
          </cell>
          <cell r="AG18">
            <v>1065682</v>
          </cell>
          <cell r="AH18">
            <v>116453</v>
          </cell>
          <cell r="AI18">
            <v>116487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1312</v>
          </cell>
          <cell r="AO18">
            <v>464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116483</v>
          </cell>
          <cell r="CI18">
            <v>116506</v>
          </cell>
          <cell r="CJ18">
            <v>2202</v>
          </cell>
          <cell r="CK18">
            <v>2192</v>
          </cell>
          <cell r="CL18">
            <v>2172</v>
          </cell>
          <cell r="CM18">
            <v>2173</v>
          </cell>
          <cell r="CN18">
            <v>116453</v>
          </cell>
          <cell r="CO18">
            <v>116487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2139</v>
          </cell>
          <cell r="CW18">
            <v>2126</v>
          </cell>
          <cell r="CX18">
            <v>2752</v>
          </cell>
          <cell r="CY18">
            <v>2728</v>
          </cell>
          <cell r="CZ18">
            <v>116749</v>
          </cell>
          <cell r="DA18">
            <v>116584</v>
          </cell>
          <cell r="DB18">
            <v>116136</v>
          </cell>
          <cell r="DC18">
            <v>115982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1575</v>
          </cell>
          <cell r="DK18">
            <v>1572</v>
          </cell>
          <cell r="DL18">
            <v>118065</v>
          </cell>
          <cell r="DM18">
            <v>117900</v>
          </cell>
          <cell r="DN18">
            <v>116490</v>
          </cell>
          <cell r="DO18">
            <v>116328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2879</v>
          </cell>
          <cell r="DY18">
            <v>2870</v>
          </cell>
          <cell r="DZ18">
            <v>28993</v>
          </cell>
          <cell r="EA18">
            <v>28892</v>
          </cell>
          <cell r="EB18">
            <v>26114</v>
          </cell>
          <cell r="EC18">
            <v>26022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8022</v>
          </cell>
          <cell r="EM18">
            <v>8010</v>
          </cell>
          <cell r="EN18">
            <v>7995</v>
          </cell>
          <cell r="EO18">
            <v>7983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-27</v>
          </cell>
          <cell r="EW18">
            <v>-27</v>
          </cell>
          <cell r="EX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>
            <v>0</v>
          </cell>
          <cell r="FH18">
            <v>0</v>
          </cell>
          <cell r="FI18">
            <v>0</v>
          </cell>
          <cell r="FJ18">
            <v>0</v>
          </cell>
          <cell r="FK18">
            <v>0</v>
          </cell>
          <cell r="FL18">
            <v>0</v>
          </cell>
          <cell r="FM18">
            <v>0</v>
          </cell>
          <cell r="FN18">
            <v>2385084</v>
          </cell>
          <cell r="FO18">
            <v>2369156</v>
          </cell>
          <cell r="FP18">
            <v>261525</v>
          </cell>
          <cell r="FQ18">
            <v>261107</v>
          </cell>
          <cell r="FR18">
            <v>232589</v>
          </cell>
          <cell r="FS18">
            <v>232469</v>
          </cell>
          <cell r="FT18">
            <v>119401</v>
          </cell>
          <cell r="FU18">
            <v>119576</v>
          </cell>
          <cell r="FV18">
            <v>2529516</v>
          </cell>
          <cell r="FW18">
            <v>2512755</v>
          </cell>
          <cell r="FX18">
            <v>2308</v>
          </cell>
          <cell r="FY18">
            <v>2068</v>
          </cell>
        </row>
        <row r="19">
          <cell r="A19">
            <v>41562</v>
          </cell>
          <cell r="B19">
            <v>1305281</v>
          </cell>
          <cell r="C19">
            <v>1295361</v>
          </cell>
          <cell r="D19">
            <v>1296429</v>
          </cell>
          <cell r="E19">
            <v>1288780</v>
          </cell>
          <cell r="F19">
            <v>230721</v>
          </cell>
          <cell r="G19">
            <v>230466</v>
          </cell>
          <cell r="H19">
            <v>0</v>
          </cell>
          <cell r="I19">
            <v>0</v>
          </cell>
          <cell r="J19">
            <v>238813</v>
          </cell>
          <cell r="K19">
            <v>239427</v>
          </cell>
          <cell r="L19">
            <v>-760</v>
          </cell>
          <cell r="M19">
            <v>2380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1072223</v>
          </cell>
          <cell r="AE19">
            <v>1065682</v>
          </cell>
          <cell r="AF19">
            <v>1187965</v>
          </cell>
          <cell r="AG19">
            <v>1181550</v>
          </cell>
          <cell r="AH19">
            <v>115216</v>
          </cell>
          <cell r="AI19">
            <v>115068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526</v>
          </cell>
          <cell r="AO19">
            <v>800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2202</v>
          </cell>
          <cell r="CI19">
            <v>2192</v>
          </cell>
          <cell r="CJ19">
            <v>3210</v>
          </cell>
          <cell r="CK19">
            <v>3198</v>
          </cell>
          <cell r="CL19">
            <v>115365</v>
          </cell>
          <cell r="CM19">
            <v>115351</v>
          </cell>
          <cell r="CN19">
            <v>114357</v>
          </cell>
          <cell r="CO19">
            <v>114345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2752</v>
          </cell>
          <cell r="CW19">
            <v>2728</v>
          </cell>
          <cell r="CX19">
            <v>44265</v>
          </cell>
          <cell r="CY19">
            <v>44168</v>
          </cell>
          <cell r="CZ19">
            <v>41513</v>
          </cell>
          <cell r="DA19">
            <v>41440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118065</v>
          </cell>
          <cell r="DK19">
            <v>117900</v>
          </cell>
          <cell r="DL19">
            <v>2849</v>
          </cell>
          <cell r="DM19">
            <v>2832</v>
          </cell>
          <cell r="DN19">
            <v>0</v>
          </cell>
          <cell r="DO19">
            <v>0</v>
          </cell>
          <cell r="DP19">
            <v>115216</v>
          </cell>
          <cell r="DQ19">
            <v>115068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28993</v>
          </cell>
          <cell r="DY19">
            <v>28892</v>
          </cell>
          <cell r="DZ19">
            <v>2267</v>
          </cell>
          <cell r="EA19">
            <v>2261</v>
          </cell>
          <cell r="EB19">
            <v>89638</v>
          </cell>
          <cell r="EC19">
            <v>89490</v>
          </cell>
          <cell r="ED19">
            <v>116364</v>
          </cell>
          <cell r="EE19">
            <v>116121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7995</v>
          </cell>
          <cell r="EM19">
            <v>7983</v>
          </cell>
          <cell r="EN19">
            <v>8076</v>
          </cell>
          <cell r="EO19">
            <v>8064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81</v>
          </cell>
          <cell r="EW19">
            <v>81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0</v>
          </cell>
          <cell r="FI19">
            <v>0</v>
          </cell>
          <cell r="FJ19">
            <v>0</v>
          </cell>
          <cell r="FK19">
            <v>0</v>
          </cell>
          <cell r="FL19">
            <v>0</v>
          </cell>
          <cell r="FM19">
            <v>0</v>
          </cell>
          <cell r="FN19">
            <v>2529516</v>
          </cell>
          <cell r="FO19">
            <v>2512755</v>
          </cell>
          <cell r="FP19">
            <v>246516</v>
          </cell>
          <cell r="FQ19">
            <v>246281</v>
          </cell>
          <cell r="FR19">
            <v>345937</v>
          </cell>
          <cell r="FS19">
            <v>345534</v>
          </cell>
          <cell r="FT19">
            <v>238813</v>
          </cell>
          <cell r="FU19">
            <v>239427</v>
          </cell>
          <cell r="FV19">
            <v>2536985</v>
          </cell>
          <cell r="FW19">
            <v>2522789</v>
          </cell>
          <cell r="FX19">
            <v>-234</v>
          </cell>
          <cell r="FY19">
            <v>3180</v>
          </cell>
        </row>
        <row r="20">
          <cell r="A20">
            <v>41563</v>
          </cell>
          <cell r="B20">
            <v>1296429</v>
          </cell>
          <cell r="C20">
            <v>1288780</v>
          </cell>
          <cell r="D20">
            <v>1051309</v>
          </cell>
          <cell r="E20">
            <v>1045422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244776</v>
          </cell>
          <cell r="K20">
            <v>245713</v>
          </cell>
          <cell r="L20">
            <v>-344</v>
          </cell>
          <cell r="M20">
            <v>2355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1187965</v>
          </cell>
          <cell r="AE20">
            <v>1181550</v>
          </cell>
          <cell r="AF20">
            <v>1417425</v>
          </cell>
          <cell r="AG20">
            <v>1410480</v>
          </cell>
          <cell r="AH20">
            <v>228749</v>
          </cell>
          <cell r="AI20">
            <v>228265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711</v>
          </cell>
          <cell r="AO20">
            <v>665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3210</v>
          </cell>
          <cell r="CI20">
            <v>3198</v>
          </cell>
          <cell r="CJ20">
            <v>3050</v>
          </cell>
          <cell r="CK20">
            <v>3039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-160</v>
          </cell>
          <cell r="CS20">
            <v>-159</v>
          </cell>
          <cell r="CT20">
            <v>0</v>
          </cell>
          <cell r="CU20">
            <v>0</v>
          </cell>
          <cell r="CV20">
            <v>44265</v>
          </cell>
          <cell r="CW20">
            <v>44168</v>
          </cell>
          <cell r="CX20">
            <v>3096</v>
          </cell>
          <cell r="CY20">
            <v>3086</v>
          </cell>
          <cell r="CZ20">
            <v>72894</v>
          </cell>
          <cell r="DA20">
            <v>72839</v>
          </cell>
          <cell r="DB20">
            <v>114063</v>
          </cell>
          <cell r="DC20">
            <v>113921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2849</v>
          </cell>
          <cell r="DK20">
            <v>2832</v>
          </cell>
          <cell r="DL20">
            <v>2529</v>
          </cell>
          <cell r="DM20">
            <v>2519</v>
          </cell>
          <cell r="DN20">
            <v>114366</v>
          </cell>
          <cell r="DO20">
            <v>114031</v>
          </cell>
          <cell r="DP20">
            <v>114686</v>
          </cell>
          <cell r="DQ20">
            <v>114344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2267</v>
          </cell>
          <cell r="DY20">
            <v>2261</v>
          </cell>
          <cell r="DZ20">
            <v>59233</v>
          </cell>
          <cell r="EA20">
            <v>59215</v>
          </cell>
          <cell r="EB20">
            <v>56966</v>
          </cell>
          <cell r="EC20">
            <v>56954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8076</v>
          </cell>
          <cell r="EM20">
            <v>8064</v>
          </cell>
          <cell r="EN20">
            <v>8076</v>
          </cell>
          <cell r="EO20">
            <v>8064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>
            <v>0</v>
          </cell>
          <cell r="FH20">
            <v>0</v>
          </cell>
          <cell r="FI20">
            <v>0</v>
          </cell>
          <cell r="FJ20">
            <v>0</v>
          </cell>
          <cell r="FK20">
            <v>0</v>
          </cell>
          <cell r="FL20">
            <v>0</v>
          </cell>
          <cell r="FM20">
            <v>0</v>
          </cell>
          <cell r="FN20">
            <v>2536985</v>
          </cell>
          <cell r="FO20">
            <v>2522789</v>
          </cell>
          <cell r="FP20">
            <v>244226</v>
          </cell>
          <cell r="FQ20">
            <v>243824</v>
          </cell>
          <cell r="FR20">
            <v>228749</v>
          </cell>
          <cell r="FS20">
            <v>228265</v>
          </cell>
          <cell r="FT20">
            <v>244776</v>
          </cell>
          <cell r="FU20">
            <v>245713</v>
          </cell>
          <cell r="FV20">
            <v>2536642</v>
          </cell>
          <cell r="FW20">
            <v>2523761</v>
          </cell>
          <cell r="FX20">
            <v>207</v>
          </cell>
          <cell r="FY20">
            <v>2861</v>
          </cell>
        </row>
        <row r="21">
          <cell r="A21">
            <v>41564</v>
          </cell>
          <cell r="B21">
            <v>1051309</v>
          </cell>
          <cell r="C21">
            <v>1045422</v>
          </cell>
          <cell r="D21">
            <v>963277</v>
          </cell>
          <cell r="E21">
            <v>957112</v>
          </cell>
          <cell r="F21">
            <v>230519</v>
          </cell>
          <cell r="G21">
            <v>229722</v>
          </cell>
          <cell r="H21">
            <v>0</v>
          </cell>
          <cell r="I21">
            <v>0</v>
          </cell>
          <cell r="J21">
            <v>319413</v>
          </cell>
          <cell r="K21">
            <v>320461</v>
          </cell>
          <cell r="L21">
            <v>862</v>
          </cell>
          <cell r="M21">
            <v>2429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1417425</v>
          </cell>
          <cell r="AE21">
            <v>1410480</v>
          </cell>
          <cell r="AF21">
            <v>1535946</v>
          </cell>
          <cell r="AG21">
            <v>1528113</v>
          </cell>
          <cell r="AH21">
            <v>116525</v>
          </cell>
          <cell r="AI21">
            <v>116502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1996</v>
          </cell>
          <cell r="AO21">
            <v>1131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3050</v>
          </cell>
          <cell r="CI21">
            <v>3039</v>
          </cell>
          <cell r="CJ21">
            <v>3290</v>
          </cell>
          <cell r="CK21">
            <v>3264</v>
          </cell>
          <cell r="CL21">
            <v>115128</v>
          </cell>
          <cell r="CM21">
            <v>114584</v>
          </cell>
          <cell r="CN21">
            <v>114888</v>
          </cell>
          <cell r="CO21">
            <v>114359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3096</v>
          </cell>
          <cell r="CW21">
            <v>3086</v>
          </cell>
          <cell r="CX21">
            <v>2884</v>
          </cell>
          <cell r="CY21">
            <v>2855</v>
          </cell>
          <cell r="CZ21">
            <v>115419</v>
          </cell>
          <cell r="DA21">
            <v>115132</v>
          </cell>
          <cell r="DB21">
            <v>115631</v>
          </cell>
          <cell r="DC21">
            <v>115363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2529</v>
          </cell>
          <cell r="DK21">
            <v>2519</v>
          </cell>
          <cell r="DL21">
            <v>92648</v>
          </cell>
          <cell r="DM21">
            <v>92240</v>
          </cell>
          <cell r="DN21">
            <v>90119</v>
          </cell>
          <cell r="DO21">
            <v>89721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59233</v>
          </cell>
          <cell r="DY21">
            <v>59215</v>
          </cell>
          <cell r="DZ21">
            <v>1868</v>
          </cell>
          <cell r="EA21">
            <v>1867</v>
          </cell>
          <cell r="EB21">
            <v>59160</v>
          </cell>
          <cell r="EC21">
            <v>59154</v>
          </cell>
          <cell r="ED21">
            <v>116525</v>
          </cell>
          <cell r="EE21">
            <v>116502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8076</v>
          </cell>
          <cell r="EM21">
            <v>8064</v>
          </cell>
          <cell r="EN21">
            <v>8076</v>
          </cell>
          <cell r="EO21">
            <v>8064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  <cell r="FH21">
            <v>0</v>
          </cell>
          <cell r="FI21">
            <v>0</v>
          </cell>
          <cell r="FJ21">
            <v>0</v>
          </cell>
          <cell r="FK21">
            <v>0</v>
          </cell>
          <cell r="FL21">
            <v>0</v>
          </cell>
          <cell r="FM21">
            <v>0</v>
          </cell>
          <cell r="FN21">
            <v>2536642</v>
          </cell>
          <cell r="FO21">
            <v>2523761</v>
          </cell>
          <cell r="FP21">
            <v>379826</v>
          </cell>
          <cell r="FQ21">
            <v>378591</v>
          </cell>
          <cell r="FR21">
            <v>347044</v>
          </cell>
          <cell r="FS21">
            <v>346224</v>
          </cell>
          <cell r="FT21">
            <v>319413</v>
          </cell>
          <cell r="FU21">
            <v>320461</v>
          </cell>
          <cell r="FV21">
            <v>2599913</v>
          </cell>
          <cell r="FW21">
            <v>2585451</v>
          </cell>
          <cell r="FX21">
            <v>2858</v>
          </cell>
          <cell r="FY21">
            <v>3560</v>
          </cell>
        </row>
        <row r="22">
          <cell r="A22">
            <v>41565</v>
          </cell>
          <cell r="B22">
            <v>963277</v>
          </cell>
          <cell r="C22">
            <v>957112</v>
          </cell>
          <cell r="D22">
            <v>1191572</v>
          </cell>
          <cell r="E22">
            <v>1184184</v>
          </cell>
          <cell r="F22">
            <v>345470</v>
          </cell>
          <cell r="G22">
            <v>344777</v>
          </cell>
          <cell r="H22">
            <v>0</v>
          </cell>
          <cell r="I22">
            <v>0</v>
          </cell>
          <cell r="J22">
            <v>119402</v>
          </cell>
          <cell r="K22">
            <v>119729</v>
          </cell>
          <cell r="L22">
            <v>2227</v>
          </cell>
          <cell r="M22">
            <v>2024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1535946</v>
          </cell>
          <cell r="AE22">
            <v>1528113</v>
          </cell>
          <cell r="AF22">
            <v>1536627</v>
          </cell>
          <cell r="AG22">
            <v>1528176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681</v>
          </cell>
          <cell r="AO22">
            <v>63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3290</v>
          </cell>
          <cell r="CI22">
            <v>3264</v>
          </cell>
          <cell r="CJ22">
            <v>2492</v>
          </cell>
          <cell r="CK22">
            <v>2475</v>
          </cell>
          <cell r="CL22">
            <v>114704</v>
          </cell>
          <cell r="CM22">
            <v>114459</v>
          </cell>
          <cell r="CN22">
            <v>115502</v>
          </cell>
          <cell r="CO22">
            <v>115248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2884</v>
          </cell>
          <cell r="CW22">
            <v>2855</v>
          </cell>
          <cell r="CX22">
            <v>118222</v>
          </cell>
          <cell r="CY22">
            <v>118104</v>
          </cell>
          <cell r="CZ22">
            <v>115338</v>
          </cell>
          <cell r="DA22">
            <v>115249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92648</v>
          </cell>
          <cell r="DK22">
            <v>92240</v>
          </cell>
          <cell r="DL22">
            <v>10605</v>
          </cell>
          <cell r="DM22">
            <v>10555</v>
          </cell>
          <cell r="DN22">
            <v>33756</v>
          </cell>
          <cell r="DO22">
            <v>33843</v>
          </cell>
          <cell r="DP22">
            <v>115799</v>
          </cell>
          <cell r="DQ22">
            <v>115528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1868</v>
          </cell>
          <cell r="DY22">
            <v>1867</v>
          </cell>
          <cell r="DZ22">
            <v>3299</v>
          </cell>
          <cell r="EA22">
            <v>3291</v>
          </cell>
          <cell r="EB22">
            <v>115600</v>
          </cell>
          <cell r="EC22">
            <v>115425</v>
          </cell>
          <cell r="ED22">
            <v>114169</v>
          </cell>
          <cell r="EE22">
            <v>114001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8076</v>
          </cell>
          <cell r="EM22">
            <v>8064</v>
          </cell>
          <cell r="EN22">
            <v>8076</v>
          </cell>
          <cell r="EO22">
            <v>8064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0</v>
          </cell>
          <cell r="FI22">
            <v>0</v>
          </cell>
          <cell r="FJ22">
            <v>0</v>
          </cell>
          <cell r="FK22">
            <v>0</v>
          </cell>
          <cell r="FL22">
            <v>0</v>
          </cell>
          <cell r="FM22">
            <v>0</v>
          </cell>
          <cell r="FN22">
            <v>2599913</v>
          </cell>
          <cell r="FO22">
            <v>2585451</v>
          </cell>
          <cell r="FP22">
            <v>379398</v>
          </cell>
          <cell r="FQ22">
            <v>378976</v>
          </cell>
          <cell r="FR22">
            <v>345470</v>
          </cell>
          <cell r="FS22">
            <v>344777</v>
          </cell>
          <cell r="FT22">
            <v>119402</v>
          </cell>
          <cell r="FU22">
            <v>119729</v>
          </cell>
          <cell r="FV22">
            <v>2862817</v>
          </cell>
          <cell r="FW22">
            <v>2846785</v>
          </cell>
          <cell r="FX22">
            <v>2908</v>
          </cell>
          <cell r="FY22">
            <v>2087</v>
          </cell>
        </row>
        <row r="23">
          <cell r="A23">
            <v>41566</v>
          </cell>
          <cell r="B23">
            <v>1191572</v>
          </cell>
          <cell r="C23">
            <v>1184184</v>
          </cell>
          <cell r="D23">
            <v>1072416</v>
          </cell>
          <cell r="E23">
            <v>1065445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119405</v>
          </cell>
          <cell r="K23">
            <v>119721</v>
          </cell>
          <cell r="L23">
            <v>249</v>
          </cell>
          <cell r="M23">
            <v>982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1536627</v>
          </cell>
          <cell r="AE23">
            <v>1528176</v>
          </cell>
          <cell r="AF23">
            <v>1886801</v>
          </cell>
          <cell r="AG23">
            <v>1876046</v>
          </cell>
          <cell r="AH23">
            <v>347239</v>
          </cell>
          <cell r="AI23">
            <v>346730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2935</v>
          </cell>
          <cell r="AO23">
            <v>1140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2492</v>
          </cell>
          <cell r="CI23">
            <v>2475</v>
          </cell>
          <cell r="CJ23">
            <v>117729</v>
          </cell>
          <cell r="CK23">
            <v>117694</v>
          </cell>
          <cell r="CL23">
            <v>115237</v>
          </cell>
          <cell r="CM23">
            <v>115219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118222</v>
          </cell>
          <cell r="CW23">
            <v>118104</v>
          </cell>
          <cell r="CX23">
            <v>2193</v>
          </cell>
          <cell r="CY23">
            <v>2182</v>
          </cell>
          <cell r="CZ23">
            <v>0</v>
          </cell>
          <cell r="DA23">
            <v>0</v>
          </cell>
          <cell r="DB23">
            <v>116029</v>
          </cell>
          <cell r="DC23">
            <v>115922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10605</v>
          </cell>
          <cell r="DK23">
            <v>10555</v>
          </cell>
          <cell r="DL23">
            <v>3141</v>
          </cell>
          <cell r="DM23">
            <v>3126</v>
          </cell>
          <cell r="DN23">
            <v>107806</v>
          </cell>
          <cell r="DO23">
            <v>107725</v>
          </cell>
          <cell r="DP23">
            <v>115270</v>
          </cell>
          <cell r="DQ23">
            <v>115154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3299</v>
          </cell>
          <cell r="DY23">
            <v>3291</v>
          </cell>
          <cell r="DZ23">
            <v>2745</v>
          </cell>
          <cell r="EA23">
            <v>2734</v>
          </cell>
          <cell r="EB23">
            <v>115386</v>
          </cell>
          <cell r="EC23">
            <v>115097</v>
          </cell>
          <cell r="ED23">
            <v>115940</v>
          </cell>
          <cell r="EE23">
            <v>115654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8076</v>
          </cell>
          <cell r="EM23">
            <v>8064</v>
          </cell>
          <cell r="EN23">
            <v>8130</v>
          </cell>
          <cell r="EO23">
            <v>8118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54</v>
          </cell>
          <cell r="EW23">
            <v>54</v>
          </cell>
          <cell r="EX23">
            <v>0</v>
          </cell>
          <cell r="EY23">
            <v>0</v>
          </cell>
          <cell r="EZ23">
            <v>0</v>
          </cell>
          <cell r="FA23">
            <v>0</v>
          </cell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>
            <v>0</v>
          </cell>
          <cell r="FH23">
            <v>0</v>
          </cell>
          <cell r="FI23">
            <v>0</v>
          </cell>
          <cell r="FJ23">
            <v>0</v>
          </cell>
          <cell r="FK23">
            <v>0</v>
          </cell>
          <cell r="FL23">
            <v>0</v>
          </cell>
          <cell r="FM23">
            <v>0</v>
          </cell>
          <cell r="FN23">
            <v>2862817</v>
          </cell>
          <cell r="FO23">
            <v>2846785</v>
          </cell>
          <cell r="FP23">
            <v>338429</v>
          </cell>
          <cell r="FQ23">
            <v>338041</v>
          </cell>
          <cell r="FR23">
            <v>347239</v>
          </cell>
          <cell r="FS23">
            <v>346730</v>
          </cell>
          <cell r="FT23">
            <v>119405</v>
          </cell>
          <cell r="FU23">
            <v>119721</v>
          </cell>
          <cell r="FV23">
            <v>3085025</v>
          </cell>
          <cell r="FW23">
            <v>3067227</v>
          </cell>
          <cell r="FX23">
            <v>3184</v>
          </cell>
          <cell r="FY23">
            <v>2122</v>
          </cell>
        </row>
        <row r="24">
          <cell r="A24">
            <v>41567</v>
          </cell>
          <cell r="B24">
            <v>1072416</v>
          </cell>
          <cell r="C24">
            <v>1065445</v>
          </cell>
          <cell r="D24">
            <v>1383129</v>
          </cell>
          <cell r="E24">
            <v>1374415</v>
          </cell>
          <cell r="F24">
            <v>348205</v>
          </cell>
          <cell r="G24">
            <v>347504</v>
          </cell>
          <cell r="H24">
            <v>0</v>
          </cell>
          <cell r="I24">
            <v>0</v>
          </cell>
          <cell r="J24">
            <v>39802</v>
          </cell>
          <cell r="K24">
            <v>39911</v>
          </cell>
          <cell r="L24">
            <v>2310</v>
          </cell>
          <cell r="M24">
            <v>1377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1886801</v>
          </cell>
          <cell r="AE24">
            <v>1876046</v>
          </cell>
          <cell r="AF24">
            <v>1887709</v>
          </cell>
          <cell r="AG24">
            <v>1876383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908</v>
          </cell>
          <cell r="AO24">
            <v>337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117729</v>
          </cell>
          <cell r="CI24">
            <v>117694</v>
          </cell>
          <cell r="CJ24">
            <v>6051</v>
          </cell>
          <cell r="CK24">
            <v>6011</v>
          </cell>
          <cell r="CL24">
            <v>4406</v>
          </cell>
          <cell r="CM24">
            <v>4381</v>
          </cell>
          <cell r="CN24">
            <v>116084</v>
          </cell>
          <cell r="CO24">
            <v>116064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2193</v>
          </cell>
          <cell r="CW24">
            <v>2182</v>
          </cell>
          <cell r="CX24">
            <v>2459</v>
          </cell>
          <cell r="CY24">
            <v>2434</v>
          </cell>
          <cell r="CZ24">
            <v>116375</v>
          </cell>
          <cell r="DA24">
            <v>116007</v>
          </cell>
          <cell r="DB24">
            <v>116109</v>
          </cell>
          <cell r="DC24">
            <v>115755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3141</v>
          </cell>
          <cell r="DK24">
            <v>3126</v>
          </cell>
          <cell r="DL24">
            <v>2449</v>
          </cell>
          <cell r="DM24">
            <v>2444</v>
          </cell>
          <cell r="DN24">
            <v>115320</v>
          </cell>
          <cell r="DO24">
            <v>115003</v>
          </cell>
          <cell r="DP24">
            <v>116012</v>
          </cell>
          <cell r="DQ24">
            <v>115685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2745</v>
          </cell>
          <cell r="DY24">
            <v>2734</v>
          </cell>
          <cell r="DZ24">
            <v>118766</v>
          </cell>
          <cell r="EA24">
            <v>118659</v>
          </cell>
          <cell r="EB24">
            <v>116021</v>
          </cell>
          <cell r="EC24">
            <v>115925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8130</v>
          </cell>
          <cell r="EM24">
            <v>8118</v>
          </cell>
          <cell r="EN24">
            <v>8130</v>
          </cell>
          <cell r="EO24">
            <v>8118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0</v>
          </cell>
          <cell r="FI24">
            <v>0</v>
          </cell>
          <cell r="FJ24">
            <v>0</v>
          </cell>
          <cell r="FK24">
            <v>0</v>
          </cell>
          <cell r="FL24">
            <v>0</v>
          </cell>
          <cell r="FM24">
            <v>0</v>
          </cell>
          <cell r="FN24">
            <v>3085025</v>
          </cell>
          <cell r="FO24">
            <v>3067227</v>
          </cell>
          <cell r="FP24">
            <v>352122</v>
          </cell>
          <cell r="FQ24">
            <v>351316</v>
          </cell>
          <cell r="FR24">
            <v>348205</v>
          </cell>
          <cell r="FS24">
            <v>347504</v>
          </cell>
          <cell r="FT24">
            <v>39802</v>
          </cell>
          <cell r="FU24">
            <v>39911</v>
          </cell>
          <cell r="FV24">
            <v>3400563</v>
          </cell>
          <cell r="FW24">
            <v>3380346</v>
          </cell>
          <cell r="FX24">
            <v>3218</v>
          </cell>
          <cell r="FY24">
            <v>1714</v>
          </cell>
        </row>
        <row r="25">
          <cell r="A25">
            <v>41568</v>
          </cell>
          <cell r="B25">
            <v>1383129</v>
          </cell>
          <cell r="C25">
            <v>1374415</v>
          </cell>
          <cell r="D25">
            <v>1413553</v>
          </cell>
          <cell r="E25">
            <v>1404648</v>
          </cell>
          <cell r="F25">
            <v>230974</v>
          </cell>
          <cell r="G25">
            <v>230545</v>
          </cell>
          <cell r="H25">
            <v>0</v>
          </cell>
          <cell r="I25">
            <v>0</v>
          </cell>
          <cell r="J25">
            <v>202991</v>
          </cell>
          <cell r="K25">
            <v>203542</v>
          </cell>
          <cell r="L25">
            <v>2441</v>
          </cell>
          <cell r="M25">
            <v>3230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1887709</v>
          </cell>
          <cell r="AE25">
            <v>1876383</v>
          </cell>
          <cell r="AF25">
            <v>2005592</v>
          </cell>
          <cell r="AG25">
            <v>1993558</v>
          </cell>
          <cell r="AH25">
            <v>116499</v>
          </cell>
          <cell r="AI25">
            <v>116394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1384</v>
          </cell>
          <cell r="AO25">
            <v>781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6051</v>
          </cell>
          <cell r="CI25">
            <v>6011</v>
          </cell>
          <cell r="CJ25">
            <v>2678</v>
          </cell>
          <cell r="CK25">
            <v>2665</v>
          </cell>
          <cell r="CL25">
            <v>112289</v>
          </cell>
          <cell r="CM25">
            <v>112175</v>
          </cell>
          <cell r="CN25">
            <v>115662</v>
          </cell>
          <cell r="CO25">
            <v>115521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2459</v>
          </cell>
          <cell r="CW25">
            <v>2434</v>
          </cell>
          <cell r="CX25">
            <v>2937</v>
          </cell>
          <cell r="CY25">
            <v>2918</v>
          </cell>
          <cell r="CZ25">
            <v>115790</v>
          </cell>
          <cell r="DA25">
            <v>115508</v>
          </cell>
          <cell r="DB25">
            <v>115312</v>
          </cell>
          <cell r="DC25">
            <v>115024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2449</v>
          </cell>
          <cell r="DK25">
            <v>2444</v>
          </cell>
          <cell r="DL25">
            <v>118569</v>
          </cell>
          <cell r="DM25">
            <v>118344</v>
          </cell>
          <cell r="DN25">
            <v>116120</v>
          </cell>
          <cell r="DO25">
            <v>115900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118766</v>
          </cell>
          <cell r="DY25">
            <v>118659</v>
          </cell>
          <cell r="DZ25">
            <v>33504</v>
          </cell>
          <cell r="EA25">
            <v>33507</v>
          </cell>
          <cell r="EB25">
            <v>31237</v>
          </cell>
          <cell r="EC25">
            <v>31242</v>
          </cell>
          <cell r="ED25">
            <v>116499</v>
          </cell>
          <cell r="EE25">
            <v>116394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8130</v>
          </cell>
          <cell r="EM25">
            <v>8118</v>
          </cell>
          <cell r="EN25">
            <v>8130</v>
          </cell>
          <cell r="EO25">
            <v>8118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  <cell r="FH25">
            <v>0</v>
          </cell>
          <cell r="FI25">
            <v>0</v>
          </cell>
          <cell r="FJ25">
            <v>0</v>
          </cell>
          <cell r="FK25">
            <v>0</v>
          </cell>
          <cell r="FL25">
            <v>0</v>
          </cell>
          <cell r="FM25">
            <v>0</v>
          </cell>
          <cell r="FN25">
            <v>3400563</v>
          </cell>
          <cell r="FO25">
            <v>3380346</v>
          </cell>
          <cell r="FP25">
            <v>375436</v>
          </cell>
          <cell r="FQ25">
            <v>374825</v>
          </cell>
          <cell r="FR25">
            <v>347473</v>
          </cell>
          <cell r="FS25">
            <v>346939</v>
          </cell>
          <cell r="FT25">
            <v>202991</v>
          </cell>
          <cell r="FU25">
            <v>203542</v>
          </cell>
          <cell r="FV25">
            <v>3576833</v>
          </cell>
          <cell r="FW25">
            <v>3555640</v>
          </cell>
          <cell r="FX25">
            <v>3825</v>
          </cell>
          <cell r="FY25">
            <v>4011</v>
          </cell>
        </row>
        <row r="26">
          <cell r="A26">
            <v>41569</v>
          </cell>
          <cell r="B26">
            <v>1413553</v>
          </cell>
          <cell r="C26">
            <v>1404648</v>
          </cell>
          <cell r="D26">
            <v>1488475</v>
          </cell>
          <cell r="E26">
            <v>1479098</v>
          </cell>
          <cell r="F26">
            <v>233661</v>
          </cell>
          <cell r="G26">
            <v>233325</v>
          </cell>
          <cell r="H26">
            <v>0</v>
          </cell>
          <cell r="I26">
            <v>0</v>
          </cell>
          <cell r="J26">
            <v>160203</v>
          </cell>
          <cell r="K26">
            <v>160657</v>
          </cell>
          <cell r="L26">
            <v>1464</v>
          </cell>
          <cell r="M26">
            <v>1782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2005592</v>
          </cell>
          <cell r="AE26">
            <v>1993558</v>
          </cell>
          <cell r="AF26">
            <v>2242952</v>
          </cell>
          <cell r="AG26">
            <v>2229046</v>
          </cell>
          <cell r="AH26">
            <v>234709</v>
          </cell>
          <cell r="AI26">
            <v>234309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2651</v>
          </cell>
          <cell r="AO26">
            <v>1179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2678</v>
          </cell>
          <cell r="CI26">
            <v>2665</v>
          </cell>
          <cell r="CJ26">
            <v>2704</v>
          </cell>
          <cell r="CK26">
            <v>2689</v>
          </cell>
          <cell r="CL26">
            <v>115927</v>
          </cell>
          <cell r="CM26">
            <v>115501</v>
          </cell>
          <cell r="CN26">
            <v>115901</v>
          </cell>
          <cell r="CO26">
            <v>115477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2937</v>
          </cell>
          <cell r="CW26">
            <v>2918</v>
          </cell>
          <cell r="CX26">
            <v>2007</v>
          </cell>
          <cell r="CY26">
            <v>1995</v>
          </cell>
          <cell r="CZ26">
            <v>116266</v>
          </cell>
          <cell r="DA26">
            <v>116154</v>
          </cell>
          <cell r="DB26">
            <v>117196</v>
          </cell>
          <cell r="DC26">
            <v>117077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118569</v>
          </cell>
          <cell r="DK26">
            <v>118344</v>
          </cell>
          <cell r="DL26">
            <v>65392</v>
          </cell>
          <cell r="DM26">
            <v>65124</v>
          </cell>
          <cell r="DN26">
            <v>63288</v>
          </cell>
          <cell r="DO26">
            <v>63028</v>
          </cell>
          <cell r="DP26">
            <v>116465</v>
          </cell>
          <cell r="DQ26">
            <v>116248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33504</v>
          </cell>
          <cell r="DY26">
            <v>33507</v>
          </cell>
          <cell r="DZ26">
            <v>1549</v>
          </cell>
          <cell r="EA26">
            <v>1549</v>
          </cell>
          <cell r="EB26">
            <v>86853</v>
          </cell>
          <cell r="EC26">
            <v>86874</v>
          </cell>
          <cell r="ED26">
            <v>118808</v>
          </cell>
          <cell r="EE26">
            <v>118832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8130</v>
          </cell>
          <cell r="EM26">
            <v>8118</v>
          </cell>
          <cell r="EN26">
            <v>8103</v>
          </cell>
          <cell r="EO26">
            <v>8091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-27</v>
          </cell>
          <cell r="EW26">
            <v>-27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0</v>
          </cell>
          <cell r="FI26">
            <v>0</v>
          </cell>
          <cell r="FJ26">
            <v>0</v>
          </cell>
          <cell r="FK26">
            <v>0</v>
          </cell>
          <cell r="FL26">
            <v>0</v>
          </cell>
          <cell r="FM26">
            <v>0</v>
          </cell>
          <cell r="FN26">
            <v>3576833</v>
          </cell>
          <cell r="FO26">
            <v>3555640</v>
          </cell>
          <cell r="FP26">
            <v>382334</v>
          </cell>
          <cell r="FQ26">
            <v>381557</v>
          </cell>
          <cell r="FR26">
            <v>468370</v>
          </cell>
          <cell r="FS26">
            <v>467634</v>
          </cell>
          <cell r="FT26">
            <v>160203</v>
          </cell>
          <cell r="FU26">
            <v>160657</v>
          </cell>
          <cell r="FV26">
            <v>3803079</v>
          </cell>
          <cell r="FW26">
            <v>3779501</v>
          </cell>
          <cell r="FX26">
            <v>4115</v>
          </cell>
          <cell r="FY26">
            <v>2961</v>
          </cell>
        </row>
        <row r="27">
          <cell r="A27">
            <v>41570</v>
          </cell>
          <cell r="B27">
            <v>1488475</v>
          </cell>
          <cell r="C27">
            <v>1479098</v>
          </cell>
          <cell r="D27">
            <v>1243319</v>
          </cell>
          <cell r="E27">
            <v>1235362</v>
          </cell>
          <cell r="F27">
            <v>117313</v>
          </cell>
          <cell r="G27">
            <v>117151</v>
          </cell>
          <cell r="H27">
            <v>0</v>
          </cell>
          <cell r="I27">
            <v>0</v>
          </cell>
          <cell r="J27">
            <v>363177</v>
          </cell>
          <cell r="K27">
            <v>364216</v>
          </cell>
          <cell r="L27">
            <v>708</v>
          </cell>
          <cell r="M27">
            <v>3329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2242952</v>
          </cell>
          <cell r="AE27">
            <v>2229046</v>
          </cell>
          <cell r="AF27">
            <v>2476689</v>
          </cell>
          <cell r="AG27">
            <v>2460838</v>
          </cell>
          <cell r="AH27">
            <v>231521</v>
          </cell>
          <cell r="AI27">
            <v>231076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2216</v>
          </cell>
          <cell r="AO27">
            <v>716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2704</v>
          </cell>
          <cell r="CI27">
            <v>2689</v>
          </cell>
          <cell r="CJ27">
            <v>2863</v>
          </cell>
          <cell r="CK27">
            <v>2844</v>
          </cell>
          <cell r="CL27">
            <v>115685</v>
          </cell>
          <cell r="CM27">
            <v>115380</v>
          </cell>
          <cell r="CN27">
            <v>115526</v>
          </cell>
          <cell r="CO27">
            <v>115225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2007</v>
          </cell>
          <cell r="CW27">
            <v>1995</v>
          </cell>
          <cell r="CX27">
            <v>117294</v>
          </cell>
          <cell r="CY27">
            <v>117165</v>
          </cell>
          <cell r="CZ27">
            <v>115287</v>
          </cell>
          <cell r="DA27">
            <v>115170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65392</v>
          </cell>
          <cell r="DK27">
            <v>65124</v>
          </cell>
          <cell r="DL27">
            <v>1121</v>
          </cell>
          <cell r="DM27">
            <v>1117</v>
          </cell>
          <cell r="DN27">
            <v>53042</v>
          </cell>
          <cell r="DO27">
            <v>53144</v>
          </cell>
          <cell r="DP27">
            <v>117313</v>
          </cell>
          <cell r="DQ27">
            <v>117151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1549</v>
          </cell>
          <cell r="DY27">
            <v>1549</v>
          </cell>
          <cell r="DZ27">
            <v>2825</v>
          </cell>
          <cell r="EA27">
            <v>2815</v>
          </cell>
          <cell r="EB27">
            <v>117271</v>
          </cell>
          <cell r="EC27">
            <v>117117</v>
          </cell>
          <cell r="ED27">
            <v>115995</v>
          </cell>
          <cell r="EE27">
            <v>115851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8103</v>
          </cell>
          <cell r="EM27">
            <v>8091</v>
          </cell>
          <cell r="EN27">
            <v>8103</v>
          </cell>
          <cell r="EO27">
            <v>8091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0</v>
          </cell>
          <cell r="FI27">
            <v>0</v>
          </cell>
          <cell r="FJ27">
            <v>0</v>
          </cell>
          <cell r="FK27">
            <v>0</v>
          </cell>
          <cell r="FL27">
            <v>0</v>
          </cell>
          <cell r="FM27">
            <v>0</v>
          </cell>
          <cell r="FN27">
            <v>3803079</v>
          </cell>
          <cell r="FO27">
            <v>3779501</v>
          </cell>
          <cell r="FP27">
            <v>401285</v>
          </cell>
          <cell r="FQ27">
            <v>400811</v>
          </cell>
          <cell r="FR27">
            <v>348834</v>
          </cell>
          <cell r="FS27">
            <v>348227</v>
          </cell>
          <cell r="FT27">
            <v>363177</v>
          </cell>
          <cell r="FU27">
            <v>364216</v>
          </cell>
          <cell r="FV27">
            <v>3844111</v>
          </cell>
          <cell r="FW27">
            <v>3820141</v>
          </cell>
          <cell r="FX27">
            <v>2924</v>
          </cell>
          <cell r="FY27">
            <v>4045</v>
          </cell>
        </row>
        <row r="28">
          <cell r="A28">
            <v>41571</v>
          </cell>
          <cell r="B28">
            <v>1243319</v>
          </cell>
          <cell r="C28">
            <v>1235362</v>
          </cell>
          <cell r="D28">
            <v>914046</v>
          </cell>
          <cell r="E28">
            <v>908105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329354</v>
          </cell>
          <cell r="K28">
            <v>330228</v>
          </cell>
          <cell r="L28">
            <v>81</v>
          </cell>
          <cell r="M28">
            <v>2971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2476689</v>
          </cell>
          <cell r="AE28">
            <v>2460838</v>
          </cell>
          <cell r="AF28">
            <v>2711820</v>
          </cell>
          <cell r="AG28">
            <v>2693651</v>
          </cell>
          <cell r="AH28">
            <v>232944</v>
          </cell>
          <cell r="AI28">
            <v>232315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2187</v>
          </cell>
          <cell r="AO28">
            <v>498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2863</v>
          </cell>
          <cell r="CI28">
            <v>2844</v>
          </cell>
          <cell r="CJ28">
            <v>2863</v>
          </cell>
          <cell r="CK28">
            <v>2844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117294</v>
          </cell>
          <cell r="CW28">
            <v>117165</v>
          </cell>
          <cell r="CX28">
            <v>2831</v>
          </cell>
          <cell r="CY28">
            <v>2825</v>
          </cell>
          <cell r="CZ28">
            <v>1009</v>
          </cell>
          <cell r="DA28">
            <v>996</v>
          </cell>
          <cell r="DB28">
            <v>115472</v>
          </cell>
          <cell r="DC28">
            <v>115336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1121</v>
          </cell>
          <cell r="DK28">
            <v>1117</v>
          </cell>
          <cell r="DL28">
            <v>2369</v>
          </cell>
          <cell r="DM28">
            <v>2347</v>
          </cell>
          <cell r="DN28">
            <v>118720</v>
          </cell>
          <cell r="DO28">
            <v>118209</v>
          </cell>
          <cell r="DP28">
            <v>117472</v>
          </cell>
          <cell r="DQ28">
            <v>116979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2825</v>
          </cell>
          <cell r="DY28">
            <v>2815</v>
          </cell>
          <cell r="DZ28">
            <v>99465</v>
          </cell>
          <cell r="EA28">
            <v>99226</v>
          </cell>
          <cell r="EB28">
            <v>96640</v>
          </cell>
          <cell r="EC28">
            <v>96411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8103</v>
          </cell>
          <cell r="EM28">
            <v>8091</v>
          </cell>
          <cell r="EN28">
            <v>8130</v>
          </cell>
          <cell r="EO28">
            <v>8118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27</v>
          </cell>
          <cell r="EW28">
            <v>27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0</v>
          </cell>
          <cell r="FI28">
            <v>0</v>
          </cell>
          <cell r="FJ28">
            <v>0</v>
          </cell>
          <cell r="FK28">
            <v>0</v>
          </cell>
          <cell r="FL28">
            <v>0</v>
          </cell>
          <cell r="FM28">
            <v>0</v>
          </cell>
          <cell r="FN28">
            <v>3844111</v>
          </cell>
          <cell r="FO28">
            <v>3820141</v>
          </cell>
          <cell r="FP28">
            <v>216369</v>
          </cell>
          <cell r="FQ28">
            <v>215616</v>
          </cell>
          <cell r="FR28">
            <v>232944</v>
          </cell>
          <cell r="FS28">
            <v>232315</v>
          </cell>
          <cell r="FT28">
            <v>329354</v>
          </cell>
          <cell r="FU28">
            <v>330228</v>
          </cell>
          <cell r="FV28">
            <v>3733394</v>
          </cell>
          <cell r="FW28">
            <v>3708998</v>
          </cell>
          <cell r="FX28">
            <v>2268</v>
          </cell>
          <cell r="FY28">
            <v>3469</v>
          </cell>
        </row>
        <row r="29">
          <cell r="A29">
            <v>41572</v>
          </cell>
          <cell r="B29">
            <v>914046</v>
          </cell>
          <cell r="C29">
            <v>908105</v>
          </cell>
          <cell r="D29">
            <v>986644</v>
          </cell>
          <cell r="E29">
            <v>980527</v>
          </cell>
          <cell r="F29">
            <v>232425</v>
          </cell>
          <cell r="G29">
            <v>231521</v>
          </cell>
          <cell r="H29">
            <v>0</v>
          </cell>
          <cell r="I29">
            <v>0</v>
          </cell>
          <cell r="J29">
            <v>161193</v>
          </cell>
          <cell r="K29">
            <v>161696</v>
          </cell>
          <cell r="L29">
            <v>1366</v>
          </cell>
          <cell r="M29">
            <v>2597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2711820</v>
          </cell>
          <cell r="AE29">
            <v>2693651</v>
          </cell>
          <cell r="AF29">
            <v>2830408</v>
          </cell>
          <cell r="AG29">
            <v>2811727</v>
          </cell>
          <cell r="AH29">
            <v>117197</v>
          </cell>
          <cell r="AI29">
            <v>117026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1391</v>
          </cell>
          <cell r="AO29">
            <v>1050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2863</v>
          </cell>
          <cell r="CI29">
            <v>2844</v>
          </cell>
          <cell r="CJ29">
            <v>2096</v>
          </cell>
          <cell r="CK29">
            <v>2088</v>
          </cell>
          <cell r="CL29">
            <v>116430</v>
          </cell>
          <cell r="CM29">
            <v>116270</v>
          </cell>
          <cell r="CN29">
            <v>117197</v>
          </cell>
          <cell r="CO29">
            <v>117026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2831</v>
          </cell>
          <cell r="CW29">
            <v>2825</v>
          </cell>
          <cell r="CX29">
            <v>2539</v>
          </cell>
          <cell r="CY29">
            <v>2520</v>
          </cell>
          <cell r="CZ29">
            <v>116322</v>
          </cell>
          <cell r="DA29">
            <v>115613</v>
          </cell>
          <cell r="DB29">
            <v>116614</v>
          </cell>
          <cell r="DC29">
            <v>115918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2369</v>
          </cell>
          <cell r="DK29">
            <v>2347</v>
          </cell>
          <cell r="DL29">
            <v>99861</v>
          </cell>
          <cell r="DM29">
            <v>99831</v>
          </cell>
          <cell r="DN29">
            <v>97492</v>
          </cell>
          <cell r="DO29">
            <v>97484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99465</v>
          </cell>
          <cell r="DY29">
            <v>99226</v>
          </cell>
          <cell r="DZ29">
            <v>2901</v>
          </cell>
          <cell r="EA29">
            <v>2895</v>
          </cell>
          <cell r="EB29">
            <v>19247</v>
          </cell>
          <cell r="EC29">
            <v>19272</v>
          </cell>
          <cell r="ED29">
            <v>115811</v>
          </cell>
          <cell r="EE29">
            <v>115603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8130</v>
          </cell>
          <cell r="EM29">
            <v>8118</v>
          </cell>
          <cell r="EN29">
            <v>8103</v>
          </cell>
          <cell r="EO29">
            <v>8091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-27</v>
          </cell>
          <cell r="EW29">
            <v>-27</v>
          </cell>
          <cell r="EX29">
            <v>0</v>
          </cell>
          <cell r="EY29">
            <v>0</v>
          </cell>
          <cell r="EZ29">
            <v>0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>
            <v>0</v>
          </cell>
          <cell r="FH29">
            <v>0</v>
          </cell>
          <cell r="FI29">
            <v>0</v>
          </cell>
          <cell r="FJ29">
            <v>0</v>
          </cell>
          <cell r="FK29">
            <v>0</v>
          </cell>
          <cell r="FL29">
            <v>0</v>
          </cell>
          <cell r="FM29">
            <v>0</v>
          </cell>
          <cell r="FN29">
            <v>3733394</v>
          </cell>
          <cell r="FO29">
            <v>3708998</v>
          </cell>
          <cell r="FP29">
            <v>349491</v>
          </cell>
          <cell r="FQ29">
            <v>348639</v>
          </cell>
          <cell r="FR29">
            <v>349622</v>
          </cell>
          <cell r="FS29">
            <v>348547</v>
          </cell>
          <cell r="FT29">
            <v>161193</v>
          </cell>
          <cell r="FU29">
            <v>161696</v>
          </cell>
          <cell r="FV29">
            <v>3924449</v>
          </cell>
          <cell r="FW29">
            <v>3899588</v>
          </cell>
          <cell r="FX29">
            <v>2757</v>
          </cell>
          <cell r="FY29">
            <v>3647</v>
          </cell>
        </row>
        <row r="30">
          <cell r="A30">
            <v>41573</v>
          </cell>
          <cell r="B30">
            <v>986644</v>
          </cell>
          <cell r="C30">
            <v>980527</v>
          </cell>
          <cell r="D30">
            <v>1337055</v>
          </cell>
          <cell r="E30">
            <v>1329969</v>
          </cell>
          <cell r="F30">
            <v>348381</v>
          </cell>
          <cell r="G30">
            <v>348262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2030</v>
          </cell>
          <cell r="M30">
            <v>1180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2830408</v>
          </cell>
          <cell r="AE30">
            <v>2811727</v>
          </cell>
          <cell r="AF30">
            <v>2670473</v>
          </cell>
          <cell r="AG30">
            <v>2652848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159203</v>
          </cell>
          <cell r="AM30">
            <v>159716</v>
          </cell>
          <cell r="AN30">
            <v>-732</v>
          </cell>
          <cell r="AO30">
            <v>837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2096</v>
          </cell>
          <cell r="CI30">
            <v>2088</v>
          </cell>
          <cell r="CJ30">
            <v>1751</v>
          </cell>
          <cell r="CK30">
            <v>1745</v>
          </cell>
          <cell r="CL30">
            <v>116136</v>
          </cell>
          <cell r="CM30">
            <v>115955</v>
          </cell>
          <cell r="CN30">
            <v>116481</v>
          </cell>
          <cell r="CO30">
            <v>116298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2539</v>
          </cell>
          <cell r="CW30">
            <v>2520</v>
          </cell>
          <cell r="CX30">
            <v>72711</v>
          </cell>
          <cell r="CY30">
            <v>72435</v>
          </cell>
          <cell r="CZ30">
            <v>70172</v>
          </cell>
          <cell r="DA30">
            <v>69915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99861</v>
          </cell>
          <cell r="DK30">
            <v>99831</v>
          </cell>
          <cell r="DL30">
            <v>2449</v>
          </cell>
          <cell r="DM30">
            <v>2436</v>
          </cell>
          <cell r="DN30">
            <v>18627</v>
          </cell>
          <cell r="DO30">
            <v>18693</v>
          </cell>
          <cell r="DP30">
            <v>116039</v>
          </cell>
          <cell r="DQ30">
            <v>116088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2901</v>
          </cell>
          <cell r="DY30">
            <v>2895</v>
          </cell>
          <cell r="DZ30">
            <v>2613</v>
          </cell>
          <cell r="EA30">
            <v>2610</v>
          </cell>
          <cell r="EB30">
            <v>115573</v>
          </cell>
          <cell r="EC30">
            <v>115591</v>
          </cell>
          <cell r="ED30">
            <v>115861</v>
          </cell>
          <cell r="EE30">
            <v>115876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8103</v>
          </cell>
          <cell r="EM30">
            <v>8091</v>
          </cell>
          <cell r="EN30">
            <v>8130</v>
          </cell>
          <cell r="EO30">
            <v>8118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27</v>
          </cell>
          <cell r="EW30">
            <v>27</v>
          </cell>
          <cell r="EX30">
            <v>0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>
            <v>0</v>
          </cell>
          <cell r="FH30">
            <v>0</v>
          </cell>
          <cell r="FI30">
            <v>0</v>
          </cell>
          <cell r="FJ30">
            <v>0</v>
          </cell>
          <cell r="FK30">
            <v>0</v>
          </cell>
          <cell r="FL30">
            <v>0</v>
          </cell>
          <cell r="FM30">
            <v>0</v>
          </cell>
          <cell r="FN30">
            <v>3924449</v>
          </cell>
          <cell r="FO30">
            <v>3899588</v>
          </cell>
          <cell r="FP30">
            <v>320508</v>
          </cell>
          <cell r="FQ30">
            <v>320154</v>
          </cell>
          <cell r="FR30">
            <v>348381</v>
          </cell>
          <cell r="FS30">
            <v>348262</v>
          </cell>
          <cell r="FT30">
            <v>159203</v>
          </cell>
          <cell r="FU30">
            <v>159716</v>
          </cell>
          <cell r="FV30">
            <v>4087052</v>
          </cell>
          <cell r="FW30">
            <v>4062043</v>
          </cell>
          <cell r="FX30">
            <v>1298</v>
          </cell>
          <cell r="FY30">
            <v>2017</v>
          </cell>
        </row>
        <row r="31">
          <cell r="A31">
            <v>41574</v>
          </cell>
          <cell r="B31">
            <v>1337055</v>
          </cell>
          <cell r="C31">
            <v>1329969</v>
          </cell>
          <cell r="D31">
            <v>1690083</v>
          </cell>
          <cell r="E31">
            <v>1680957</v>
          </cell>
          <cell r="F31">
            <v>349494</v>
          </cell>
          <cell r="G31">
            <v>348372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3534</v>
          </cell>
          <cell r="M31">
            <v>2616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2670473</v>
          </cell>
          <cell r="AE31">
            <v>2652848</v>
          </cell>
          <cell r="AF31">
            <v>2590733</v>
          </cell>
          <cell r="AG31">
            <v>2573116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79600</v>
          </cell>
          <cell r="AM31">
            <v>79834</v>
          </cell>
          <cell r="AN31">
            <v>-140</v>
          </cell>
          <cell r="AO31">
            <v>102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1751</v>
          </cell>
          <cell r="CI31">
            <v>1745</v>
          </cell>
          <cell r="CJ31">
            <v>94203</v>
          </cell>
          <cell r="CK31">
            <v>93930</v>
          </cell>
          <cell r="CL31">
            <v>92452</v>
          </cell>
          <cell r="CM31">
            <v>92185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72711</v>
          </cell>
          <cell r="CW31">
            <v>72435</v>
          </cell>
          <cell r="CX31">
            <v>2566</v>
          </cell>
          <cell r="CY31">
            <v>2566</v>
          </cell>
          <cell r="CZ31">
            <v>45776</v>
          </cell>
          <cell r="DA31">
            <v>45490</v>
          </cell>
          <cell r="DB31">
            <v>115921</v>
          </cell>
          <cell r="DC31">
            <v>115359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2449</v>
          </cell>
          <cell r="DK31">
            <v>2436</v>
          </cell>
          <cell r="DL31">
            <v>1998</v>
          </cell>
          <cell r="DM31">
            <v>1981</v>
          </cell>
          <cell r="DN31">
            <v>116542</v>
          </cell>
          <cell r="DO31">
            <v>116269</v>
          </cell>
          <cell r="DP31">
            <v>116993</v>
          </cell>
          <cell r="DQ31">
            <v>116724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2613</v>
          </cell>
          <cell r="DY31">
            <v>2610</v>
          </cell>
          <cell r="DZ31">
            <v>2240</v>
          </cell>
          <cell r="EA31">
            <v>2234</v>
          </cell>
          <cell r="EB31">
            <v>116207</v>
          </cell>
          <cell r="EC31">
            <v>115913</v>
          </cell>
          <cell r="ED31">
            <v>116580</v>
          </cell>
          <cell r="EE31">
            <v>116289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8130</v>
          </cell>
          <cell r="EM31">
            <v>8118</v>
          </cell>
          <cell r="EN31">
            <v>8103</v>
          </cell>
          <cell r="EO31">
            <v>8091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-27</v>
          </cell>
          <cell r="EW31">
            <v>-27</v>
          </cell>
          <cell r="EX31">
            <v>0</v>
          </cell>
          <cell r="EY31">
            <v>0</v>
          </cell>
          <cell r="EZ31">
            <v>0</v>
          </cell>
          <cell r="FA31">
            <v>0</v>
          </cell>
          <cell r="FB31">
            <v>0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  <cell r="FG31">
            <v>0</v>
          </cell>
          <cell r="FH31">
            <v>0</v>
          </cell>
          <cell r="FI31">
            <v>0</v>
          </cell>
          <cell r="FJ31">
            <v>0</v>
          </cell>
          <cell r="FK31">
            <v>0</v>
          </cell>
          <cell r="FL31">
            <v>0</v>
          </cell>
          <cell r="FM31">
            <v>0</v>
          </cell>
          <cell r="FN31">
            <v>4087052</v>
          </cell>
          <cell r="FO31">
            <v>4062043</v>
          </cell>
          <cell r="FP31">
            <v>370977</v>
          </cell>
          <cell r="FQ31">
            <v>369857</v>
          </cell>
          <cell r="FR31">
            <v>349494</v>
          </cell>
          <cell r="FS31">
            <v>348372</v>
          </cell>
          <cell r="FT31">
            <v>79600</v>
          </cell>
          <cell r="FU31">
            <v>79834</v>
          </cell>
          <cell r="FV31">
            <v>4381823</v>
          </cell>
          <cell r="FW31">
            <v>4354784</v>
          </cell>
          <cell r="FX31">
            <v>3394</v>
          </cell>
          <cell r="FY31">
            <v>2718</v>
          </cell>
        </row>
        <row r="32">
          <cell r="A32">
            <v>41575</v>
          </cell>
          <cell r="B32">
            <v>1690083</v>
          </cell>
          <cell r="C32">
            <v>1680957</v>
          </cell>
          <cell r="D32">
            <v>2038979</v>
          </cell>
          <cell r="E32">
            <v>2027357</v>
          </cell>
          <cell r="F32">
            <v>346075</v>
          </cell>
          <cell r="G32">
            <v>345036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2821</v>
          </cell>
          <cell r="M32">
            <v>1364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2590733</v>
          </cell>
          <cell r="AE32">
            <v>2573116</v>
          </cell>
          <cell r="AF32">
            <v>2466239</v>
          </cell>
          <cell r="AG32">
            <v>2449222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124380</v>
          </cell>
          <cell r="AM32">
            <v>124728</v>
          </cell>
          <cell r="AN32">
            <v>-114</v>
          </cell>
          <cell r="AO32">
            <v>834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94203</v>
          </cell>
          <cell r="CI32">
            <v>93930</v>
          </cell>
          <cell r="CJ32">
            <v>2254</v>
          </cell>
          <cell r="CK32">
            <v>2242</v>
          </cell>
          <cell r="CL32">
            <v>24159</v>
          </cell>
          <cell r="CM32">
            <v>24207</v>
          </cell>
          <cell r="CN32">
            <v>116108</v>
          </cell>
          <cell r="CO32">
            <v>115895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2566</v>
          </cell>
          <cell r="CW32">
            <v>2566</v>
          </cell>
          <cell r="CX32">
            <v>3363</v>
          </cell>
          <cell r="CY32">
            <v>3347</v>
          </cell>
          <cell r="CZ32">
            <v>115417</v>
          </cell>
          <cell r="DA32">
            <v>115026</v>
          </cell>
          <cell r="DB32">
            <v>114620</v>
          </cell>
          <cell r="DC32">
            <v>114245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1998</v>
          </cell>
          <cell r="DK32">
            <v>1981</v>
          </cell>
          <cell r="DL32">
            <v>2929</v>
          </cell>
          <cell r="DM32">
            <v>2907</v>
          </cell>
          <cell r="DN32">
            <v>116278</v>
          </cell>
          <cell r="DO32">
            <v>115822</v>
          </cell>
          <cell r="DP32">
            <v>115347</v>
          </cell>
          <cell r="DQ32">
            <v>114896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2240</v>
          </cell>
          <cell r="DY32">
            <v>2234</v>
          </cell>
          <cell r="DZ32">
            <v>103096</v>
          </cell>
          <cell r="EA32">
            <v>103044</v>
          </cell>
          <cell r="EB32">
            <v>100856</v>
          </cell>
          <cell r="EC32">
            <v>100810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8103</v>
          </cell>
          <cell r="EM32">
            <v>8091</v>
          </cell>
          <cell r="EN32">
            <v>8049</v>
          </cell>
          <cell r="EO32">
            <v>8037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-54</v>
          </cell>
          <cell r="EW32">
            <v>-54</v>
          </cell>
          <cell r="EX32">
            <v>0</v>
          </cell>
          <cell r="EY32">
            <v>0</v>
          </cell>
          <cell r="EZ32">
            <v>0</v>
          </cell>
          <cell r="FA32">
            <v>0</v>
          </cell>
          <cell r="FB32">
            <v>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>
            <v>0</v>
          </cell>
          <cell r="FH32">
            <v>0</v>
          </cell>
          <cell r="FI32">
            <v>0</v>
          </cell>
          <cell r="FJ32">
            <v>0</v>
          </cell>
          <cell r="FK32">
            <v>0</v>
          </cell>
          <cell r="FL32">
            <v>0</v>
          </cell>
          <cell r="FM32">
            <v>0</v>
          </cell>
          <cell r="FN32">
            <v>4381823</v>
          </cell>
          <cell r="FO32">
            <v>4354784</v>
          </cell>
          <cell r="FP32">
            <v>356710</v>
          </cell>
          <cell r="FQ32">
            <v>355865</v>
          </cell>
          <cell r="FR32">
            <v>346075</v>
          </cell>
          <cell r="FS32">
            <v>345036</v>
          </cell>
          <cell r="FT32">
            <v>124380</v>
          </cell>
          <cell r="FU32">
            <v>124728</v>
          </cell>
          <cell r="FV32">
            <v>4616860</v>
          </cell>
          <cell r="FW32">
            <v>4588119</v>
          </cell>
          <cell r="FX32">
            <v>2707</v>
          </cell>
          <cell r="FY32">
            <v>2198</v>
          </cell>
        </row>
        <row r="33">
          <cell r="A33">
            <v>41576</v>
          </cell>
          <cell r="B33">
            <v>2038979</v>
          </cell>
          <cell r="C33">
            <v>2027357</v>
          </cell>
          <cell r="D33">
            <v>2273669</v>
          </cell>
          <cell r="E33">
            <v>2260709</v>
          </cell>
          <cell r="F33">
            <v>231891</v>
          </cell>
          <cell r="G33">
            <v>231695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2799</v>
          </cell>
          <cell r="M33">
            <v>1657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2466239</v>
          </cell>
          <cell r="AE33">
            <v>2449222</v>
          </cell>
          <cell r="AF33">
            <v>2258170</v>
          </cell>
          <cell r="AG33">
            <v>2241911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207964</v>
          </cell>
          <cell r="AM33">
            <v>208386</v>
          </cell>
          <cell r="AN33">
            <v>-105</v>
          </cell>
          <cell r="AO33">
            <v>1075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2254</v>
          </cell>
          <cell r="CI33">
            <v>2242</v>
          </cell>
          <cell r="CJ33">
            <v>2413</v>
          </cell>
          <cell r="CK33">
            <v>2397</v>
          </cell>
          <cell r="CL33">
            <v>116059</v>
          </cell>
          <cell r="CM33">
            <v>115894</v>
          </cell>
          <cell r="CN33">
            <v>115900</v>
          </cell>
          <cell r="CO33">
            <v>115739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3363</v>
          </cell>
          <cell r="CW33">
            <v>3347</v>
          </cell>
          <cell r="CX33">
            <v>32387</v>
          </cell>
          <cell r="CY33">
            <v>32232</v>
          </cell>
          <cell r="CZ33">
            <v>29024</v>
          </cell>
          <cell r="DA33">
            <v>28885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2929</v>
          </cell>
          <cell r="DK33">
            <v>2907</v>
          </cell>
          <cell r="DL33">
            <v>2929</v>
          </cell>
          <cell r="DM33">
            <v>2907</v>
          </cell>
          <cell r="DN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103096</v>
          </cell>
          <cell r="DY33">
            <v>103044</v>
          </cell>
          <cell r="DZ33">
            <v>2613</v>
          </cell>
          <cell r="EA33">
            <v>2612</v>
          </cell>
          <cell r="EB33">
            <v>15508</v>
          </cell>
          <cell r="EC33">
            <v>15524</v>
          </cell>
          <cell r="ED33">
            <v>115991</v>
          </cell>
          <cell r="EE33">
            <v>115956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8049</v>
          </cell>
          <cell r="EM33">
            <v>8037</v>
          </cell>
          <cell r="EN33">
            <v>8049</v>
          </cell>
          <cell r="EO33">
            <v>8037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0</v>
          </cell>
          <cell r="EW33">
            <v>0</v>
          </cell>
          <cell r="EX33">
            <v>0</v>
          </cell>
          <cell r="EY33">
            <v>0</v>
          </cell>
          <cell r="EZ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0</v>
          </cell>
          <cell r="FH33">
            <v>0</v>
          </cell>
          <cell r="FI33">
            <v>0</v>
          </cell>
          <cell r="FJ33">
            <v>0</v>
          </cell>
          <cell r="FK33">
            <v>0</v>
          </cell>
          <cell r="FL33">
            <v>0</v>
          </cell>
          <cell r="FM33">
            <v>0</v>
          </cell>
          <cell r="FN33">
            <v>4616860</v>
          </cell>
          <cell r="FO33">
            <v>4588119</v>
          </cell>
          <cell r="FP33">
            <v>160591</v>
          </cell>
          <cell r="FQ33">
            <v>160303</v>
          </cell>
          <cell r="FR33">
            <v>231891</v>
          </cell>
          <cell r="FS33">
            <v>231695</v>
          </cell>
          <cell r="FT33">
            <v>207964</v>
          </cell>
          <cell r="FU33">
            <v>208386</v>
          </cell>
          <cell r="FV33">
            <v>4572181</v>
          </cell>
          <cell r="FW33">
            <v>4542768</v>
          </cell>
          <cell r="FX33">
            <v>2694</v>
          </cell>
          <cell r="FY33">
            <v>2732</v>
          </cell>
        </row>
        <row r="34">
          <cell r="A34">
            <v>41577</v>
          </cell>
          <cell r="B34">
            <v>2273669</v>
          </cell>
          <cell r="C34">
            <v>2260709</v>
          </cell>
          <cell r="D34">
            <v>2507500</v>
          </cell>
          <cell r="E34">
            <v>2491954</v>
          </cell>
          <cell r="F34">
            <v>231482</v>
          </cell>
          <cell r="G34">
            <v>230440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2349</v>
          </cell>
          <cell r="M34">
            <v>805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2258170</v>
          </cell>
          <cell r="AE34">
            <v>2241911</v>
          </cell>
          <cell r="AF34">
            <v>2099399</v>
          </cell>
          <cell r="AG34">
            <v>2083654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159202</v>
          </cell>
          <cell r="AM34">
            <v>159515</v>
          </cell>
          <cell r="AN34">
            <v>431</v>
          </cell>
          <cell r="AO34">
            <v>1258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2413</v>
          </cell>
          <cell r="CI34">
            <v>2397</v>
          </cell>
          <cell r="CJ34">
            <v>25472</v>
          </cell>
          <cell r="CK34">
            <v>25368</v>
          </cell>
          <cell r="CL34">
            <v>23059</v>
          </cell>
          <cell r="CM34">
            <v>22971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32387</v>
          </cell>
          <cell r="CW34">
            <v>32232</v>
          </cell>
          <cell r="CX34">
            <v>3016</v>
          </cell>
          <cell r="CY34">
            <v>2998</v>
          </cell>
          <cell r="CZ34">
            <v>86127</v>
          </cell>
          <cell r="DA34">
            <v>85808</v>
          </cell>
          <cell r="DB34">
            <v>115498</v>
          </cell>
          <cell r="DC34">
            <v>115042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2929</v>
          </cell>
          <cell r="DK34">
            <v>2907</v>
          </cell>
          <cell r="DL34">
            <v>2769</v>
          </cell>
          <cell r="DM34">
            <v>2749</v>
          </cell>
          <cell r="DN34">
            <v>115824</v>
          </cell>
          <cell r="DO34">
            <v>115240</v>
          </cell>
          <cell r="DP34">
            <v>115984</v>
          </cell>
          <cell r="DQ34">
            <v>115398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2613</v>
          </cell>
          <cell r="DY34">
            <v>2612</v>
          </cell>
          <cell r="DZ34">
            <v>118420</v>
          </cell>
          <cell r="EA34">
            <v>118207</v>
          </cell>
          <cell r="EB34">
            <v>115807</v>
          </cell>
          <cell r="EC34">
            <v>115595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8049</v>
          </cell>
          <cell r="EM34">
            <v>8037</v>
          </cell>
          <cell r="EN34">
            <v>7968</v>
          </cell>
          <cell r="EO34">
            <v>7956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-81</v>
          </cell>
          <cell r="EW34">
            <v>-81</v>
          </cell>
          <cell r="EX34">
            <v>0</v>
          </cell>
          <cell r="EY34">
            <v>0</v>
          </cell>
          <cell r="EZ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G34">
            <v>0</v>
          </cell>
          <cell r="FH34">
            <v>0</v>
          </cell>
          <cell r="FI34">
            <v>0</v>
          </cell>
          <cell r="FJ34">
            <v>0</v>
          </cell>
          <cell r="FK34">
            <v>0</v>
          </cell>
          <cell r="FL34">
            <v>0</v>
          </cell>
          <cell r="FM34">
            <v>0</v>
          </cell>
          <cell r="FN34">
            <v>4572181</v>
          </cell>
          <cell r="FO34">
            <v>4542768</v>
          </cell>
          <cell r="FP34">
            <v>340817</v>
          </cell>
          <cell r="FQ34">
            <v>339614</v>
          </cell>
          <cell r="FR34">
            <v>231482</v>
          </cell>
          <cell r="FS34">
            <v>230440</v>
          </cell>
          <cell r="FT34">
            <v>159202</v>
          </cell>
          <cell r="FU34">
            <v>159515</v>
          </cell>
          <cell r="FV34">
            <v>4756576</v>
          </cell>
          <cell r="FW34">
            <v>4724930</v>
          </cell>
          <cell r="FX34">
            <v>2780</v>
          </cell>
          <cell r="FY34">
            <v>2063</v>
          </cell>
        </row>
        <row r="35">
          <cell r="A35">
            <v>41578</v>
          </cell>
          <cell r="B35">
            <v>2507500</v>
          </cell>
          <cell r="C35">
            <v>2491954</v>
          </cell>
          <cell r="D35">
            <v>2740735</v>
          </cell>
          <cell r="E35">
            <v>2723742</v>
          </cell>
          <cell r="F35">
            <v>232183</v>
          </cell>
          <cell r="G35">
            <v>231749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1052</v>
          </cell>
          <cell r="M35">
            <v>39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2099399</v>
          </cell>
          <cell r="AE35">
            <v>2083654</v>
          </cell>
          <cell r="AF35">
            <v>1931773</v>
          </cell>
          <cell r="AG35">
            <v>1917478</v>
          </cell>
          <cell r="AH35">
            <v>115898</v>
          </cell>
          <cell r="AI35">
            <v>115898</v>
          </cell>
          <cell r="AJ35">
            <v>0</v>
          </cell>
          <cell r="AK35">
            <v>0</v>
          </cell>
          <cell r="AL35">
            <v>283587</v>
          </cell>
          <cell r="AM35">
            <v>284064</v>
          </cell>
          <cell r="AN35">
            <v>63</v>
          </cell>
          <cell r="AO35">
            <v>1990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25472</v>
          </cell>
          <cell r="CI35">
            <v>25368</v>
          </cell>
          <cell r="CJ35">
            <v>2466</v>
          </cell>
          <cell r="CK35">
            <v>2454</v>
          </cell>
          <cell r="CL35">
            <v>92917</v>
          </cell>
          <cell r="CM35">
            <v>92784</v>
          </cell>
          <cell r="CN35">
            <v>115923</v>
          </cell>
          <cell r="CO35">
            <v>115698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3016</v>
          </cell>
          <cell r="CW35">
            <v>2998</v>
          </cell>
          <cell r="CX35">
            <v>2459</v>
          </cell>
          <cell r="CY35">
            <v>2444</v>
          </cell>
          <cell r="CZ35">
            <v>115341</v>
          </cell>
          <cell r="DA35">
            <v>114921</v>
          </cell>
          <cell r="DB35">
            <v>115898</v>
          </cell>
          <cell r="DC35">
            <v>115475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2769</v>
          </cell>
          <cell r="DK35">
            <v>2749</v>
          </cell>
          <cell r="DL35">
            <v>118677</v>
          </cell>
          <cell r="DM35">
            <v>118546</v>
          </cell>
          <cell r="DN35">
            <v>115908</v>
          </cell>
          <cell r="DO35">
            <v>115797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118420</v>
          </cell>
          <cell r="DY35">
            <v>118207</v>
          </cell>
          <cell r="DZ35">
            <v>19969</v>
          </cell>
          <cell r="EA35">
            <v>19959</v>
          </cell>
          <cell r="EB35">
            <v>17809</v>
          </cell>
          <cell r="EC35">
            <v>17803</v>
          </cell>
          <cell r="ED35">
            <v>116260</v>
          </cell>
          <cell r="EE35">
            <v>116051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7968</v>
          </cell>
          <cell r="EM35">
            <v>7956</v>
          </cell>
          <cell r="EN35">
            <v>8103</v>
          </cell>
          <cell r="EO35">
            <v>8091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135</v>
          </cell>
          <cell r="EW35">
            <v>135</v>
          </cell>
          <cell r="EX35">
            <v>0</v>
          </cell>
          <cell r="EY35">
            <v>0</v>
          </cell>
          <cell r="EZ35">
            <v>0</v>
          </cell>
          <cell r="FA35">
            <v>0</v>
          </cell>
          <cell r="FB35">
            <v>0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  <cell r="FG35">
            <v>0</v>
          </cell>
          <cell r="FH35">
            <v>0</v>
          </cell>
          <cell r="FI35">
            <v>0</v>
          </cell>
          <cell r="FJ35">
            <v>0</v>
          </cell>
          <cell r="FK35">
            <v>0</v>
          </cell>
          <cell r="FL35">
            <v>0</v>
          </cell>
          <cell r="FM35">
            <v>0</v>
          </cell>
          <cell r="FN35">
            <v>4756576</v>
          </cell>
          <cell r="FO35">
            <v>4724930</v>
          </cell>
          <cell r="FP35">
            <v>341975</v>
          </cell>
          <cell r="FQ35">
            <v>341305</v>
          </cell>
          <cell r="FR35">
            <v>348081</v>
          </cell>
          <cell r="FS35">
            <v>347224</v>
          </cell>
          <cell r="FT35">
            <v>283587</v>
          </cell>
          <cell r="FU35">
            <v>284064</v>
          </cell>
          <cell r="FV35">
            <v>4816079</v>
          </cell>
          <cell r="FW35">
            <v>4784623</v>
          </cell>
          <cell r="FX35">
            <v>1115</v>
          </cell>
          <cell r="FY35">
            <v>2029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  <sheetName val="J1"/>
      <sheetName val="Assumptions"/>
      <sheetName val="Sheet2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10-1 Media"/>
      <sheetName val="10-cut"/>
      <sheetName val="Summary(OCT 13)"/>
      <sheetName val="SCB 1 - Current"/>
      <sheetName val="SCB 2 - Current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-Bal"/>
      <sheetName val="Budget-Profit"/>
      <sheetName val="DATA"/>
      <sheetName val="RATIO"/>
      <sheetName val="DUPONT"/>
      <sheetName val="Sum"/>
      <sheetName val="US007"/>
      <sheetName val="DealerData"/>
      <sheetName val="10-1 Media"/>
      <sheetName val="10-cut"/>
      <sheetName val="Group"/>
      <sheetName val="10"/>
      <sheetName val="J1"/>
      <sheetName val="อาคาร"/>
      <sheetName val="เครื่องตกแต่ง"/>
      <sheetName val="เครื่องมือ"/>
      <sheetName val="DEP12"/>
      <sheetName val="ZD300"/>
      <sheetName val="Trial Balance"/>
      <sheetName val="total"/>
      <sheetName val="OTHER"/>
      <sheetName val="Timing"/>
      <sheetName val="R094121_PZ001_4868662_PDF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ily T1-T3"/>
      <sheetName val="Level 00.01น"/>
      <sheetName val="Tank V@30 C"/>
      <sheetName val="Summary"/>
      <sheetName val="Meter"/>
      <sheetName val="Level Loading"/>
      <sheetName val="DT to 1,2,3"/>
      <sheetName val="DT to 4,5,6"/>
      <sheetName val="ST to ST"/>
      <sheetName val="สอน.05(Gasoline)Vobs(ส.ค.)"/>
      <sheetName val="Summary (Jan-Mar13)"/>
      <sheetName val="Prod.(DEC13)"/>
      <sheetName val="Prod.(JAN14)"/>
      <sheetName val="Prod.(JAN13 Rev.01)"/>
      <sheetName val="Prod.(MAR13 Rev.01)"/>
      <sheetName val="Prod.(FEB13 Rev.01) (2)"/>
      <sheetName val="Meter ()"/>
      <sheetName val="Prod.(NOV13)"/>
      <sheetName val="สอน.05(Gasoline)Vobs(ธ.ค. 56)"/>
      <sheetName val="Meter (OCT 13)"/>
      <sheetName val="T-105-01,02,03(OCT13)"/>
      <sheetName val="Prod.(OCT13)"/>
      <sheetName val="สอน.05(Gasoline)Vobs(พ.ย. 56)"/>
      <sheetName val="สอน.05(Gasoline)Vobs(ต.ค. 56) "/>
      <sheetName val="สอน.05(Gasoline)Vobs(ก.ย.56)"/>
      <sheetName val="Meter (SEP13) (2)"/>
      <sheetName val="Summary(SEP13)"/>
      <sheetName val="Meter (SEP13)"/>
      <sheetName val="T-105-01,02,03(SEP13)"/>
      <sheetName val="Prod.(SEP13)"/>
      <sheetName val="สอน.05(Gasoline)Vobs(มิถุนายน)"/>
      <sheetName val="สอน.05(Gasoline)Vobs(ก.ค.)"/>
      <sheetName val="สอน.05(Gasoline)Vobs(ก.ย.) "/>
      <sheetName val="Sheet1"/>
      <sheetName val="Blending(Jan)"/>
      <sheetName val="Stock Gas 91 FEB 14"/>
      <sheetName val="Prod.(Mar14)"/>
      <sheetName val="Prod.(Mar14) (2)"/>
      <sheetName val="Prod.(Apr 14)"/>
      <sheetName val="Gasohol91 (Mar14)"/>
      <sheetName val="Gasohol91 (Apr 14)"/>
      <sheetName val="Blend+Repro(Apr)"/>
      <sheetName val="Fusel oil"/>
      <sheetName val="Blending(Mar)"/>
      <sheetName val="Prod.(FEB14)"/>
      <sheetName val="Gasohol91(feb14)"/>
      <sheetName val="Blending(Feb)"/>
      <sheetName val="Tank Level"/>
      <sheetName val="Blending(Apr)"/>
      <sheetName val="Sheet2"/>
      <sheetName val="Sheet3"/>
      <sheetName val="Summary(OCT 13)"/>
      <sheetName val="Prod.(May 14) "/>
      <sheetName val="Prod.(June 14)"/>
      <sheetName val="Gasohol91 (May 14) "/>
      <sheetName val="Gasohol91 (June 14)"/>
      <sheetName val="Blend+Repro(May) "/>
      <sheetName val="Blend+Repro(June)"/>
      <sheetName val="Prod.(JuLY 14)"/>
      <sheetName val="Gasohol91 (July 14)"/>
      <sheetName val="Blend+Repro(July)"/>
      <sheetName val="Prod.(Aug 14) "/>
      <sheetName val="Gasohol91 (Aug 14)"/>
      <sheetName val="Blend+Repro(Aug)"/>
      <sheetName val="Gasohol91 (Aug 14) (2)"/>
      <sheetName val="Gasohol91 (Sep.14)"/>
      <sheetName val="Prod.(Sep.14)"/>
      <sheetName val="Gasohol91 (Oct.14)"/>
      <sheetName val="Prod.(Oct.14)"/>
      <sheetName val="DO.&amp;Meter Load"/>
      <sheetName val="Prod.(Nov.15)"/>
      <sheetName val="DO.&amp;Meter Load(Oct.)"/>
      <sheetName val="Prod.(Nov.14)"/>
      <sheetName val="Gasohol91 (Nov.14)"/>
      <sheetName val="Gasohol91 (Dec.14)"/>
      <sheetName val="Prod.(Dec.14)"/>
      <sheetName val="DO.&amp;Meter Load (Nov.)"/>
      <sheetName val="DO.&amp;Meter Load (Dec.)"/>
      <sheetName val="Blending(Nov)"/>
      <sheetName val="Blending(Dec)"/>
      <sheetName val="Prod.(Jan.15) "/>
      <sheetName val="Prod.(Feb.15) "/>
      <sheetName val="DO.&amp;Meter Load (Feb.15) "/>
      <sheetName val="Prod.(Mar.15) "/>
      <sheetName val="Prod.(Apr.15) "/>
      <sheetName val="Prod.(May.15)"/>
      <sheetName val="Gasohol91 (Feb.15 )"/>
      <sheetName val="DO.&amp;Meter Load (Mar.15)"/>
      <sheetName val="Blending(Feb.15)"/>
      <sheetName val="Blending(Mar.15)"/>
      <sheetName val="DO.&amp;Meter Load (Apr.15)"/>
      <sheetName val="Blending(Apr.15) "/>
      <sheetName val="งบเดือน T1-T3"/>
      <sheetName val="งบเดือน T1-T3 "/>
      <sheetName val="งบเดือน(Jan.15) T1-T3 "/>
      <sheetName val="Gasohol91 (Mar.15 )"/>
      <sheetName val="Gasohol91 (Apr.15 ) "/>
      <sheetName val="Gasohol91 (May.15 )"/>
      <sheetName val="งบเดือน(Fab.15) T1-T3 "/>
      <sheetName val="งบเดือน(Mar.15) T1-T3 "/>
      <sheetName val="งบเดือน(Apr.15) T1-T3  "/>
      <sheetName val="DO.&amp;Meter Load (May.15)"/>
      <sheetName val="งบเดือน(May.15) T1-T3 "/>
      <sheetName val="Prod.(Jun.15)"/>
      <sheetName val="Gasohol91 (Jun.15)"/>
      <sheetName val="งบเดือน(Jun.15) T1-T3"/>
      <sheetName val="DO.&amp;Meter Load (Jun.15)"/>
      <sheetName val="Prod.(Aug.15)"/>
      <sheetName val="Prod.(Jul.15)"/>
      <sheetName val="Gasohol91 (Aug.15)"/>
      <sheetName val="Gasohol91 (Jul.15)"/>
      <sheetName val="งบเดือน(Aug.15) T1-T3"/>
      <sheetName val="งบเดือน(Jul.15) T1-T3"/>
      <sheetName val="DO.&amp;Meter Load (Aug.15)"/>
      <sheetName val="Prod.(sep.15) "/>
      <sheetName val="Gasohol91 (Sep.15)"/>
      <sheetName val="งบเดือน(Sep.15) T1-T3 "/>
      <sheetName val="DO.&amp;Meter Load (Sep.15) "/>
      <sheetName val="Prod.(Oct.15)"/>
      <sheetName val="Gasohol91 (Oct.15)"/>
      <sheetName val="งบเดือน(Oct.15) T1-T3"/>
      <sheetName val="DO.&amp;Meter Load (Oct.15)"/>
      <sheetName val="Prod.(Dec.15) "/>
      <sheetName val="DO.&amp;Meter Load (Nov.15)"/>
      <sheetName val="Prod.(Jan.16) "/>
      <sheetName val="DO.&amp;Meter Load (Dec.15)"/>
      <sheetName val="งบเดือน(Nov.15) T1-T3"/>
      <sheetName val="Prod.(Feb.16) "/>
      <sheetName val="DO.&amp;Meter Load (Jan.16)"/>
      <sheetName val="งบเดือน(Dec.15) T1-T3"/>
      <sheetName val="Gasohol91 (Nov.15)"/>
      <sheetName val="Prod.(Mar.16)"/>
      <sheetName val="DO.&amp;Meter Load (Feb.16)"/>
      <sheetName val="Gasohol91 (Jan.16) "/>
      <sheetName val="Prod.(May.16)"/>
      <sheetName val="Prod.(Apr.16)"/>
      <sheetName val="DO.&amp;Meter Load (Mar.16)"/>
      <sheetName val="Gasohol91 (Feb.16) "/>
      <sheetName val="งบเดือน(Jan.16) T1-T3"/>
      <sheetName val="Gasohol91 (Dec.15) "/>
      <sheetName val="DO.&amp;Meter Load (May.16)"/>
      <sheetName val="DO.&amp;Meter Load (Apr.16)"/>
      <sheetName val="Gasohol91 (Mar.16)"/>
      <sheetName val="งบเดือน(Feb.16) T1-T3 "/>
      <sheetName val="Gasohol91 (May.16)"/>
      <sheetName val="Gasohol91 (Apr.16)"/>
      <sheetName val="งบเดือน(Mar.16) T1-T3"/>
      <sheetName val="งบเดือน(May.16) T1-T3"/>
      <sheetName val="งบเดือน(Apr.16) T1-T3"/>
      <sheetName val="Prod.(Jun.16)"/>
      <sheetName val="Gasohol91 (Jun.16)"/>
      <sheetName val="DO.&amp;Meter Load (Jun.16)"/>
      <sheetName val="งบเดือน(Jun.16) T1-T4"/>
      <sheetName val="Prod.(Jul.16)"/>
      <sheetName val="Gasohol91 (Jul.16)"/>
      <sheetName val="Prod.(Aug.16) "/>
      <sheetName val="Prod.(Sep.16)"/>
      <sheetName val="Gasohol91 (Aug.16) "/>
      <sheetName val="DO.&amp;Meter Load (Jul.16)"/>
      <sheetName val="Gasohol91 (Sep.16)"/>
      <sheetName val="DO.&amp;Meter Load (Aug.16) "/>
      <sheetName val="งบเดือน(Jul.16) T1-T4"/>
      <sheetName val="DO.&amp;Meter Load (Sep.16)"/>
      <sheetName val="งบเดือน(Aug.16) T1-T4 "/>
      <sheetName val="งบเดือน(Sep.16) T1-T4"/>
      <sheetName val="Prod.(Oct.16)"/>
      <sheetName val="Prod.(Nov.16)"/>
      <sheetName val="งบเดือน(Oct.16) T1-T4"/>
      <sheetName val="งบเดือน(Nov.16) T1-T4 "/>
      <sheetName val="DO.&amp;Meter Load (Oct.16)"/>
      <sheetName val="DO.&amp;Meter Load (Nov.16)"/>
      <sheetName val="Gasohol91 (Oct.16)"/>
      <sheetName val="Gasohol91 (Nov.16)"/>
      <sheetName val="Prod.(Dec.16)"/>
      <sheetName val="งบเดือน(Dec.16) T1-T4"/>
      <sheetName val="Gasohol91 (Dec.16)"/>
      <sheetName val="DO.&amp;Meter Load (Dec.16)"/>
      <sheetName val="DO.&amp;Meter Load (Jul.15)"/>
    </sheetNames>
    <sheetDataSet>
      <sheetData sheetId="0" refreshError="1"/>
      <sheetData sheetId="1" refreshError="1">
        <row r="1">
          <cell r="A1">
            <v>1</v>
          </cell>
        </row>
        <row r="10">
          <cell r="A10">
            <v>41274</v>
          </cell>
          <cell r="B10">
            <v>217006</v>
          </cell>
          <cell r="C10">
            <v>216181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119374</v>
          </cell>
          <cell r="O10">
            <v>118741</v>
          </cell>
          <cell r="P10">
            <v>9319</v>
          </cell>
          <cell r="Q10">
            <v>9300</v>
          </cell>
          <cell r="R10">
            <v>9728</v>
          </cell>
          <cell r="S10">
            <v>9715</v>
          </cell>
          <cell r="T10">
            <v>18132</v>
          </cell>
          <cell r="U10">
            <v>17840</v>
          </cell>
          <cell r="V10">
            <v>0</v>
          </cell>
          <cell r="W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H10">
            <v>0</v>
          </cell>
          <cell r="AI10">
            <v>155596</v>
          </cell>
          <cell r="AJ10">
            <v>156553</v>
          </cell>
          <cell r="AK10">
            <v>155596</v>
          </cell>
          <cell r="AL10">
            <v>217006</v>
          </cell>
          <cell r="AM10">
            <v>216181</v>
          </cell>
          <cell r="AN10">
            <v>0</v>
          </cell>
          <cell r="AO10">
            <v>0</v>
          </cell>
          <cell r="AP10">
            <v>217006</v>
          </cell>
          <cell r="AQ10">
            <v>216181</v>
          </cell>
        </row>
        <row r="11">
          <cell r="A11">
            <v>41275</v>
          </cell>
          <cell r="B11">
            <v>217006</v>
          </cell>
          <cell r="C11">
            <v>216442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113193</v>
          </cell>
          <cell r="O11">
            <v>112650</v>
          </cell>
          <cell r="P11">
            <v>9346</v>
          </cell>
          <cell r="Q11">
            <v>9327</v>
          </cell>
          <cell r="R11">
            <v>9782</v>
          </cell>
          <cell r="S11">
            <v>9760</v>
          </cell>
          <cell r="T11">
            <v>19598</v>
          </cell>
          <cell r="U11">
            <v>19325</v>
          </cell>
          <cell r="V11">
            <v>0</v>
          </cell>
          <cell r="W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H11">
            <v>0</v>
          </cell>
          <cell r="AI11">
            <v>151062</v>
          </cell>
          <cell r="AJ11">
            <v>151919</v>
          </cell>
          <cell r="AK11">
            <v>151062</v>
          </cell>
          <cell r="AL11">
            <v>217006</v>
          </cell>
          <cell r="AM11">
            <v>216442</v>
          </cell>
          <cell r="AN11">
            <v>0</v>
          </cell>
          <cell r="AO11">
            <v>0</v>
          </cell>
          <cell r="AP11">
            <v>217006</v>
          </cell>
          <cell r="AQ11">
            <v>216442</v>
          </cell>
        </row>
        <row r="12">
          <cell r="A12">
            <v>41276</v>
          </cell>
          <cell r="B12">
            <v>216522</v>
          </cell>
          <cell r="C12">
            <v>216097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118524</v>
          </cell>
          <cell r="O12">
            <v>118026</v>
          </cell>
          <cell r="P12">
            <v>9292</v>
          </cell>
          <cell r="Q12">
            <v>9273</v>
          </cell>
          <cell r="R12">
            <v>9674</v>
          </cell>
          <cell r="S12">
            <v>9653</v>
          </cell>
          <cell r="T12">
            <v>44304</v>
          </cell>
          <cell r="U12">
            <v>44238</v>
          </cell>
          <cell r="V12">
            <v>0</v>
          </cell>
          <cell r="W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H12">
            <v>0</v>
          </cell>
          <cell r="AI12">
            <v>181190</v>
          </cell>
          <cell r="AJ12">
            <v>181794</v>
          </cell>
          <cell r="AK12">
            <v>181190</v>
          </cell>
          <cell r="AL12">
            <v>216522</v>
          </cell>
          <cell r="AM12">
            <v>216097</v>
          </cell>
          <cell r="AN12">
            <v>0</v>
          </cell>
          <cell r="AO12">
            <v>0</v>
          </cell>
          <cell r="AP12">
            <v>216522</v>
          </cell>
          <cell r="AQ12">
            <v>216097</v>
          </cell>
        </row>
        <row r="13">
          <cell r="A13">
            <v>41277</v>
          </cell>
          <cell r="B13">
            <v>216779</v>
          </cell>
          <cell r="C13">
            <v>216367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118551</v>
          </cell>
          <cell r="O13">
            <v>118018</v>
          </cell>
          <cell r="P13">
            <v>9319</v>
          </cell>
          <cell r="Q13">
            <v>9300</v>
          </cell>
          <cell r="R13">
            <v>9647</v>
          </cell>
          <cell r="S13">
            <v>9626</v>
          </cell>
          <cell r="T13">
            <v>44435</v>
          </cell>
          <cell r="U13">
            <v>44315</v>
          </cell>
          <cell r="V13">
            <v>0</v>
          </cell>
          <cell r="W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H13">
            <v>0</v>
          </cell>
          <cell r="AI13">
            <v>181259</v>
          </cell>
          <cell r="AJ13">
            <v>181952</v>
          </cell>
          <cell r="AK13">
            <v>181259</v>
          </cell>
          <cell r="AL13">
            <v>216779</v>
          </cell>
          <cell r="AM13">
            <v>216367</v>
          </cell>
          <cell r="AN13">
            <v>0</v>
          </cell>
          <cell r="AO13">
            <v>0</v>
          </cell>
          <cell r="AP13">
            <v>216779</v>
          </cell>
          <cell r="AQ13">
            <v>216367</v>
          </cell>
        </row>
        <row r="14">
          <cell r="A14">
            <v>41278</v>
          </cell>
          <cell r="B14">
            <v>251475</v>
          </cell>
          <cell r="C14">
            <v>250871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118470</v>
          </cell>
          <cell r="O14">
            <v>117878</v>
          </cell>
          <cell r="P14">
            <v>54781</v>
          </cell>
          <cell r="Q14">
            <v>54984</v>
          </cell>
          <cell r="R14">
            <v>9728</v>
          </cell>
          <cell r="S14">
            <v>9707</v>
          </cell>
          <cell r="T14">
            <v>9089</v>
          </cell>
          <cell r="U14">
            <v>9071</v>
          </cell>
          <cell r="V14">
            <v>0</v>
          </cell>
          <cell r="W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H14">
            <v>0</v>
          </cell>
          <cell r="AI14">
            <v>191640</v>
          </cell>
          <cell r="AJ14">
            <v>192068</v>
          </cell>
          <cell r="AK14">
            <v>191640</v>
          </cell>
          <cell r="AL14">
            <v>251475</v>
          </cell>
          <cell r="AM14">
            <v>250871</v>
          </cell>
          <cell r="AN14">
            <v>0</v>
          </cell>
          <cell r="AO14">
            <v>0</v>
          </cell>
          <cell r="AP14">
            <v>251475</v>
          </cell>
          <cell r="AQ14">
            <v>250871</v>
          </cell>
        </row>
        <row r="15">
          <cell r="A15">
            <v>41279</v>
          </cell>
          <cell r="B15">
            <v>471459</v>
          </cell>
          <cell r="C15">
            <v>470846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118497</v>
          </cell>
          <cell r="O15">
            <v>117869</v>
          </cell>
          <cell r="P15">
            <v>8999</v>
          </cell>
          <cell r="Q15">
            <v>8972</v>
          </cell>
          <cell r="R15">
            <v>8080</v>
          </cell>
          <cell r="S15">
            <v>8069</v>
          </cell>
          <cell r="T15">
            <v>27479</v>
          </cell>
          <cell r="U15">
            <v>27457</v>
          </cell>
          <cell r="V15">
            <v>0</v>
          </cell>
          <cell r="W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H15">
            <v>0</v>
          </cell>
          <cell r="AI15">
            <v>162367</v>
          </cell>
          <cell r="AJ15">
            <v>163055</v>
          </cell>
          <cell r="AK15">
            <v>162367</v>
          </cell>
          <cell r="AL15">
            <v>471459</v>
          </cell>
          <cell r="AM15">
            <v>470846</v>
          </cell>
          <cell r="AN15">
            <v>0</v>
          </cell>
          <cell r="AO15">
            <v>0</v>
          </cell>
          <cell r="AP15">
            <v>471459</v>
          </cell>
          <cell r="AQ15">
            <v>470846</v>
          </cell>
        </row>
        <row r="16">
          <cell r="A16">
            <v>41280</v>
          </cell>
          <cell r="B16">
            <v>472593</v>
          </cell>
          <cell r="C16">
            <v>471837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118524</v>
          </cell>
          <cell r="O16">
            <v>117884</v>
          </cell>
          <cell r="P16">
            <v>8999</v>
          </cell>
          <cell r="Q16">
            <v>8972</v>
          </cell>
          <cell r="R16">
            <v>8134</v>
          </cell>
          <cell r="S16">
            <v>8123</v>
          </cell>
          <cell r="T16">
            <v>82043</v>
          </cell>
          <cell r="U16">
            <v>82084</v>
          </cell>
          <cell r="V16">
            <v>0</v>
          </cell>
          <cell r="W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H16">
            <v>0</v>
          </cell>
          <cell r="AI16">
            <v>217063</v>
          </cell>
          <cell r="AJ16">
            <v>217700</v>
          </cell>
          <cell r="AK16">
            <v>217063</v>
          </cell>
          <cell r="AL16">
            <v>472593</v>
          </cell>
          <cell r="AM16">
            <v>471837</v>
          </cell>
          <cell r="AN16">
            <v>0</v>
          </cell>
          <cell r="AO16">
            <v>0</v>
          </cell>
          <cell r="AP16">
            <v>472593</v>
          </cell>
          <cell r="AQ16">
            <v>471837</v>
          </cell>
        </row>
        <row r="17">
          <cell r="A17">
            <v>41281</v>
          </cell>
          <cell r="B17">
            <v>472820</v>
          </cell>
          <cell r="C17">
            <v>471922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118497</v>
          </cell>
          <cell r="O17">
            <v>117857</v>
          </cell>
          <cell r="P17">
            <v>8972</v>
          </cell>
          <cell r="Q17">
            <v>8945</v>
          </cell>
          <cell r="R17">
            <v>8080</v>
          </cell>
          <cell r="S17">
            <v>8069</v>
          </cell>
          <cell r="T17">
            <v>82178</v>
          </cell>
          <cell r="U17">
            <v>82063</v>
          </cell>
          <cell r="V17">
            <v>0</v>
          </cell>
          <cell r="W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H17">
            <v>0</v>
          </cell>
          <cell r="AI17">
            <v>216934</v>
          </cell>
          <cell r="AJ17">
            <v>217727</v>
          </cell>
          <cell r="AK17">
            <v>216934</v>
          </cell>
          <cell r="AL17">
            <v>472820</v>
          </cell>
          <cell r="AM17">
            <v>471922</v>
          </cell>
          <cell r="AN17">
            <v>0</v>
          </cell>
          <cell r="AO17">
            <v>0</v>
          </cell>
          <cell r="AP17">
            <v>472820</v>
          </cell>
          <cell r="AQ17">
            <v>471922</v>
          </cell>
        </row>
        <row r="18">
          <cell r="A18">
            <v>41282</v>
          </cell>
          <cell r="B18">
            <v>537467</v>
          </cell>
          <cell r="C18">
            <v>536070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118470</v>
          </cell>
          <cell r="O18">
            <v>117818</v>
          </cell>
          <cell r="P18">
            <v>8972</v>
          </cell>
          <cell r="Q18">
            <v>8959</v>
          </cell>
          <cell r="R18">
            <v>7949</v>
          </cell>
          <cell r="S18">
            <v>7939</v>
          </cell>
          <cell r="T18">
            <v>17518</v>
          </cell>
          <cell r="U18">
            <v>17448</v>
          </cell>
          <cell r="V18">
            <v>0</v>
          </cell>
          <cell r="W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H18">
            <v>0</v>
          </cell>
          <cell r="AI18">
            <v>152164</v>
          </cell>
          <cell r="AJ18">
            <v>152909</v>
          </cell>
          <cell r="AK18">
            <v>152164</v>
          </cell>
          <cell r="AL18">
            <v>537467</v>
          </cell>
          <cell r="AM18">
            <v>536070</v>
          </cell>
          <cell r="AN18">
            <v>0</v>
          </cell>
          <cell r="AO18">
            <v>0</v>
          </cell>
          <cell r="AP18">
            <v>537467</v>
          </cell>
          <cell r="AQ18">
            <v>536070</v>
          </cell>
        </row>
        <row r="19">
          <cell r="A19">
            <v>41283</v>
          </cell>
          <cell r="B19">
            <v>465334</v>
          </cell>
          <cell r="C19">
            <v>463985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118497</v>
          </cell>
          <cell r="O19">
            <v>117786</v>
          </cell>
          <cell r="P19">
            <v>49762</v>
          </cell>
          <cell r="Q19">
            <v>49931</v>
          </cell>
          <cell r="R19">
            <v>7949</v>
          </cell>
          <cell r="S19">
            <v>7939</v>
          </cell>
          <cell r="T19">
            <v>17572</v>
          </cell>
          <cell r="U19">
            <v>17479</v>
          </cell>
          <cell r="V19">
            <v>0</v>
          </cell>
          <cell r="W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H19">
            <v>0</v>
          </cell>
          <cell r="AI19">
            <v>193135</v>
          </cell>
          <cell r="AJ19">
            <v>193780</v>
          </cell>
          <cell r="AK19">
            <v>193135</v>
          </cell>
          <cell r="AL19">
            <v>465334</v>
          </cell>
          <cell r="AM19">
            <v>463985</v>
          </cell>
          <cell r="AN19">
            <v>0</v>
          </cell>
          <cell r="AO19">
            <v>0</v>
          </cell>
          <cell r="AP19">
            <v>465334</v>
          </cell>
          <cell r="AQ19">
            <v>463985</v>
          </cell>
        </row>
        <row r="20">
          <cell r="A20">
            <v>41284</v>
          </cell>
          <cell r="B20">
            <v>409534</v>
          </cell>
          <cell r="C20">
            <v>408223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33176</v>
          </cell>
          <cell r="O20">
            <v>32927</v>
          </cell>
          <cell r="P20">
            <v>119311</v>
          </cell>
          <cell r="Q20">
            <v>119395</v>
          </cell>
          <cell r="R20">
            <v>109440</v>
          </cell>
          <cell r="S20">
            <v>109670</v>
          </cell>
          <cell r="T20">
            <v>17572</v>
          </cell>
          <cell r="U20">
            <v>17481</v>
          </cell>
          <cell r="V20">
            <v>0</v>
          </cell>
          <cell r="W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H20">
            <v>0</v>
          </cell>
          <cell r="AI20">
            <v>279473</v>
          </cell>
          <cell r="AJ20">
            <v>279499</v>
          </cell>
          <cell r="AK20">
            <v>279473</v>
          </cell>
          <cell r="AL20">
            <v>409534</v>
          </cell>
          <cell r="AM20">
            <v>408223</v>
          </cell>
          <cell r="AN20">
            <v>0</v>
          </cell>
          <cell r="AO20">
            <v>0</v>
          </cell>
          <cell r="AP20">
            <v>409534</v>
          </cell>
          <cell r="AQ20">
            <v>408223</v>
          </cell>
        </row>
        <row r="21">
          <cell r="A21">
            <v>41285</v>
          </cell>
          <cell r="B21">
            <v>719164</v>
          </cell>
          <cell r="C21">
            <v>717222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17229</v>
          </cell>
          <cell r="Q21">
            <v>17287</v>
          </cell>
          <cell r="R21">
            <v>17312</v>
          </cell>
          <cell r="S21">
            <v>17253</v>
          </cell>
          <cell r="T21">
            <v>17599</v>
          </cell>
          <cell r="U21">
            <v>17562</v>
          </cell>
          <cell r="V21">
            <v>0</v>
          </cell>
          <cell r="W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H21">
            <v>0</v>
          </cell>
          <cell r="AI21">
            <v>52102</v>
          </cell>
          <cell r="AJ21">
            <v>52140</v>
          </cell>
          <cell r="AK21">
            <v>52102</v>
          </cell>
          <cell r="AL21">
            <v>719164</v>
          </cell>
          <cell r="AM21">
            <v>717222</v>
          </cell>
          <cell r="AN21">
            <v>0</v>
          </cell>
          <cell r="AO21">
            <v>0</v>
          </cell>
          <cell r="AP21">
            <v>719164</v>
          </cell>
          <cell r="AQ21">
            <v>717222</v>
          </cell>
        </row>
        <row r="22">
          <cell r="A22">
            <v>41286</v>
          </cell>
          <cell r="B22">
            <v>775429</v>
          </cell>
          <cell r="C22">
            <v>773258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0.42199999999999999</v>
          </cell>
          <cell r="O22">
            <v>0</v>
          </cell>
          <cell r="P22">
            <v>17097</v>
          </cell>
          <cell r="Q22">
            <v>17053</v>
          </cell>
          <cell r="R22">
            <v>16941</v>
          </cell>
          <cell r="S22">
            <v>16897</v>
          </cell>
          <cell r="T22">
            <v>17518</v>
          </cell>
          <cell r="U22">
            <v>17483</v>
          </cell>
          <cell r="V22">
            <v>0</v>
          </cell>
          <cell r="W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H22">
            <v>0</v>
          </cell>
          <cell r="AI22">
            <v>51433</v>
          </cell>
          <cell r="AJ22">
            <v>51556.421999999999</v>
          </cell>
          <cell r="AK22">
            <v>51433</v>
          </cell>
          <cell r="AL22">
            <v>775429</v>
          </cell>
          <cell r="AM22">
            <v>773258</v>
          </cell>
          <cell r="AN22">
            <v>0</v>
          </cell>
          <cell r="AO22">
            <v>0</v>
          </cell>
          <cell r="AP22">
            <v>775429</v>
          </cell>
          <cell r="AQ22">
            <v>773258</v>
          </cell>
        </row>
        <row r="23">
          <cell r="A23">
            <v>41287</v>
          </cell>
          <cell r="B23">
            <v>775429</v>
          </cell>
          <cell r="C23">
            <v>773103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59962</v>
          </cell>
          <cell r="Q23">
            <v>59806</v>
          </cell>
          <cell r="R23">
            <v>66031</v>
          </cell>
          <cell r="S23">
            <v>66203</v>
          </cell>
          <cell r="T23">
            <v>17572</v>
          </cell>
          <cell r="U23">
            <v>17498</v>
          </cell>
          <cell r="V23">
            <v>0</v>
          </cell>
          <cell r="W23">
            <v>0</v>
          </cell>
          <cell r="AB23">
            <v>4000</v>
          </cell>
          <cell r="AC23">
            <v>4000</v>
          </cell>
          <cell r="AD23">
            <v>4000</v>
          </cell>
          <cell r="AE23">
            <v>4000</v>
          </cell>
          <cell r="AF23">
            <v>0</v>
          </cell>
          <cell r="AH23">
            <v>0</v>
          </cell>
          <cell r="AI23">
            <v>143507</v>
          </cell>
          <cell r="AJ23">
            <v>143565</v>
          </cell>
          <cell r="AK23">
            <v>143507</v>
          </cell>
          <cell r="AL23">
            <v>775429</v>
          </cell>
          <cell r="AM23">
            <v>773103</v>
          </cell>
          <cell r="AN23">
            <v>0</v>
          </cell>
          <cell r="AO23">
            <v>0</v>
          </cell>
          <cell r="AP23">
            <v>775429</v>
          </cell>
          <cell r="AQ23">
            <v>773103</v>
          </cell>
        </row>
        <row r="24">
          <cell r="A24">
            <v>41288</v>
          </cell>
          <cell r="B24">
            <v>775202</v>
          </cell>
          <cell r="C24">
            <v>772954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92146</v>
          </cell>
          <cell r="Q24">
            <v>92413</v>
          </cell>
          <cell r="R24">
            <v>118699</v>
          </cell>
          <cell r="S24">
            <v>118841</v>
          </cell>
          <cell r="T24">
            <v>118631</v>
          </cell>
          <cell r="U24">
            <v>118655</v>
          </cell>
          <cell r="V24">
            <v>0</v>
          </cell>
          <cell r="W24">
            <v>0</v>
          </cell>
          <cell r="AB24">
            <v>4000</v>
          </cell>
          <cell r="AC24">
            <v>4000</v>
          </cell>
          <cell r="AD24">
            <v>4000</v>
          </cell>
          <cell r="AE24">
            <v>4000</v>
          </cell>
          <cell r="AF24">
            <v>0</v>
          </cell>
          <cell r="AH24">
            <v>0</v>
          </cell>
          <cell r="AI24">
            <v>329909</v>
          </cell>
          <cell r="AJ24">
            <v>329476</v>
          </cell>
          <cell r="AK24">
            <v>329909</v>
          </cell>
          <cell r="AL24">
            <v>775202</v>
          </cell>
          <cell r="AM24">
            <v>772954</v>
          </cell>
          <cell r="AN24">
            <v>0</v>
          </cell>
          <cell r="AO24">
            <v>0</v>
          </cell>
          <cell r="AP24">
            <v>775202</v>
          </cell>
          <cell r="AQ24">
            <v>772954</v>
          </cell>
        </row>
        <row r="25">
          <cell r="A25">
            <v>41289</v>
          </cell>
          <cell r="B25">
            <v>775202</v>
          </cell>
          <cell r="C25">
            <v>772876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334902</v>
          </cell>
          <cell r="I25">
            <v>334031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118205</v>
          </cell>
          <cell r="O25">
            <v>118288</v>
          </cell>
          <cell r="P25">
            <v>74021</v>
          </cell>
          <cell r="Q25">
            <v>74167</v>
          </cell>
          <cell r="R25">
            <v>2104</v>
          </cell>
          <cell r="S25">
            <v>2103</v>
          </cell>
          <cell r="T25">
            <v>2400</v>
          </cell>
          <cell r="U25">
            <v>2400</v>
          </cell>
          <cell r="V25">
            <v>0</v>
          </cell>
          <cell r="W25">
            <v>0</v>
          </cell>
          <cell r="AB25">
            <v>24000</v>
          </cell>
          <cell r="AC25">
            <v>24000</v>
          </cell>
          <cell r="AD25">
            <v>24000</v>
          </cell>
          <cell r="AE25">
            <v>24000</v>
          </cell>
          <cell r="AF25">
            <v>0</v>
          </cell>
          <cell r="AH25">
            <v>0</v>
          </cell>
          <cell r="AI25">
            <v>196958</v>
          </cell>
          <cell r="AJ25">
            <v>196730</v>
          </cell>
          <cell r="AK25">
            <v>196958</v>
          </cell>
          <cell r="AL25">
            <v>775202</v>
          </cell>
          <cell r="AM25">
            <v>772876</v>
          </cell>
          <cell r="AN25">
            <v>334902</v>
          </cell>
          <cell r="AO25">
            <v>334031</v>
          </cell>
          <cell r="AP25">
            <v>1110104</v>
          </cell>
          <cell r="AQ25">
            <v>1106907</v>
          </cell>
        </row>
        <row r="26">
          <cell r="A26">
            <v>41290</v>
          </cell>
          <cell r="B26">
            <v>816265</v>
          </cell>
          <cell r="C26">
            <v>813653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222036</v>
          </cell>
          <cell r="I26">
            <v>221659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118470</v>
          </cell>
          <cell r="O26">
            <v>118304</v>
          </cell>
          <cell r="P26">
            <v>38552</v>
          </cell>
          <cell r="Q26">
            <v>38529</v>
          </cell>
          <cell r="R26">
            <v>119284</v>
          </cell>
          <cell r="S26">
            <v>119403</v>
          </cell>
          <cell r="T26">
            <v>95088</v>
          </cell>
          <cell r="U26">
            <v>95269</v>
          </cell>
          <cell r="V26">
            <v>0</v>
          </cell>
          <cell r="W26">
            <v>0</v>
          </cell>
          <cell r="AB26">
            <v>23240</v>
          </cell>
          <cell r="AC26">
            <v>23240</v>
          </cell>
          <cell r="AD26">
            <v>23240</v>
          </cell>
          <cell r="AE26">
            <v>23240</v>
          </cell>
          <cell r="AF26">
            <v>0</v>
          </cell>
          <cell r="AH26">
            <v>0</v>
          </cell>
          <cell r="AI26">
            <v>371505</v>
          </cell>
          <cell r="AJ26">
            <v>371394</v>
          </cell>
          <cell r="AK26">
            <v>371505</v>
          </cell>
          <cell r="AL26">
            <v>816265</v>
          </cell>
          <cell r="AM26">
            <v>813653</v>
          </cell>
          <cell r="AN26">
            <v>222036</v>
          </cell>
          <cell r="AO26">
            <v>221659</v>
          </cell>
          <cell r="AP26">
            <v>1038301</v>
          </cell>
          <cell r="AQ26">
            <v>1035312</v>
          </cell>
        </row>
        <row r="27">
          <cell r="A27">
            <v>41291</v>
          </cell>
          <cell r="B27">
            <v>657234</v>
          </cell>
          <cell r="C27">
            <v>654999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481341</v>
          </cell>
          <cell r="I27">
            <v>480426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118470</v>
          </cell>
          <cell r="O27">
            <v>118126</v>
          </cell>
          <cell r="P27">
            <v>1369</v>
          </cell>
          <cell r="Q27">
            <v>1340</v>
          </cell>
          <cell r="R27">
            <v>82165</v>
          </cell>
          <cell r="S27">
            <v>82231</v>
          </cell>
          <cell r="T27">
            <v>119378</v>
          </cell>
          <cell r="U27">
            <v>119291</v>
          </cell>
          <cell r="V27">
            <v>0</v>
          </cell>
          <cell r="W27">
            <v>0</v>
          </cell>
          <cell r="AB27">
            <v>22440</v>
          </cell>
          <cell r="AC27">
            <v>22440</v>
          </cell>
          <cell r="AD27">
            <v>22440</v>
          </cell>
          <cell r="AE27">
            <v>22440</v>
          </cell>
          <cell r="AF27">
            <v>0</v>
          </cell>
          <cell r="AG27">
            <v>0</v>
          </cell>
          <cell r="AH27">
            <v>0</v>
          </cell>
          <cell r="AI27">
            <v>320988</v>
          </cell>
          <cell r="AJ27">
            <v>321382</v>
          </cell>
          <cell r="AK27">
            <v>320988</v>
          </cell>
          <cell r="AL27">
            <v>657234</v>
          </cell>
          <cell r="AM27">
            <v>654999</v>
          </cell>
          <cell r="AN27">
            <v>481341</v>
          </cell>
          <cell r="AO27">
            <v>480426</v>
          </cell>
          <cell r="AP27">
            <v>1138575</v>
          </cell>
          <cell r="AQ27">
            <v>1135425</v>
          </cell>
        </row>
        <row r="28">
          <cell r="A28">
            <v>41292</v>
          </cell>
          <cell r="B28">
            <v>583514</v>
          </cell>
          <cell r="C28">
            <v>581647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544587</v>
          </cell>
          <cell r="I28">
            <v>543498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118416</v>
          </cell>
          <cell r="O28">
            <v>117990</v>
          </cell>
          <cell r="P28">
            <v>108798</v>
          </cell>
          <cell r="Q28">
            <v>108831</v>
          </cell>
          <cell r="R28">
            <v>76408</v>
          </cell>
          <cell r="S28">
            <v>76668</v>
          </cell>
          <cell r="T28">
            <v>119375</v>
          </cell>
          <cell r="U28">
            <v>119290</v>
          </cell>
          <cell r="V28">
            <v>0</v>
          </cell>
          <cell r="W28">
            <v>0</v>
          </cell>
          <cell r="AB28">
            <v>21840</v>
          </cell>
          <cell r="AC28">
            <v>21840</v>
          </cell>
          <cell r="AD28">
            <v>21840</v>
          </cell>
          <cell r="AE28">
            <v>21840</v>
          </cell>
          <cell r="AF28">
            <v>0</v>
          </cell>
          <cell r="AG28">
            <v>0</v>
          </cell>
          <cell r="AH28">
            <v>0</v>
          </cell>
          <cell r="AI28">
            <v>422779</v>
          </cell>
          <cell r="AJ28">
            <v>422997</v>
          </cell>
          <cell r="AK28">
            <v>422779</v>
          </cell>
          <cell r="AL28">
            <v>583514</v>
          </cell>
          <cell r="AM28">
            <v>581647</v>
          </cell>
          <cell r="AN28">
            <v>544587</v>
          </cell>
          <cell r="AO28">
            <v>543498</v>
          </cell>
          <cell r="AP28">
            <v>1128101</v>
          </cell>
          <cell r="AQ28">
            <v>1125145</v>
          </cell>
        </row>
        <row r="29">
          <cell r="A29">
            <v>41293</v>
          </cell>
          <cell r="B29">
            <v>494823</v>
          </cell>
          <cell r="C29">
            <v>493339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695108</v>
          </cell>
          <cell r="I29">
            <v>693787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118497</v>
          </cell>
          <cell r="O29">
            <v>118035</v>
          </cell>
          <cell r="P29">
            <v>68884</v>
          </cell>
          <cell r="Q29">
            <v>69118</v>
          </cell>
          <cell r="R29">
            <v>116181</v>
          </cell>
          <cell r="S29">
            <v>116332</v>
          </cell>
          <cell r="T29">
            <v>27881</v>
          </cell>
          <cell r="U29">
            <v>27898</v>
          </cell>
          <cell r="V29">
            <v>0</v>
          </cell>
          <cell r="W29">
            <v>0</v>
          </cell>
          <cell r="AB29">
            <v>20640</v>
          </cell>
          <cell r="AC29">
            <v>20640</v>
          </cell>
          <cell r="AD29">
            <v>20640</v>
          </cell>
          <cell r="AE29">
            <v>20640</v>
          </cell>
          <cell r="AF29">
            <v>0</v>
          </cell>
          <cell r="AG29">
            <v>0</v>
          </cell>
          <cell r="AH29">
            <v>0</v>
          </cell>
          <cell r="AI29">
            <v>331383</v>
          </cell>
          <cell r="AJ29">
            <v>331443</v>
          </cell>
          <cell r="AK29">
            <v>331383</v>
          </cell>
          <cell r="AL29">
            <v>494823</v>
          </cell>
          <cell r="AM29">
            <v>493339</v>
          </cell>
          <cell r="AN29">
            <v>695108</v>
          </cell>
          <cell r="AO29">
            <v>693787</v>
          </cell>
          <cell r="AP29">
            <v>1189931</v>
          </cell>
          <cell r="AQ29">
            <v>1187126</v>
          </cell>
        </row>
        <row r="30">
          <cell r="A30">
            <v>41294</v>
          </cell>
          <cell r="B30">
            <v>656781</v>
          </cell>
          <cell r="C30">
            <v>655205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527814</v>
          </cell>
          <cell r="I30">
            <v>526864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118389</v>
          </cell>
          <cell r="O30">
            <v>117915</v>
          </cell>
          <cell r="P30">
            <v>32522</v>
          </cell>
          <cell r="Q30">
            <v>32584</v>
          </cell>
          <cell r="R30">
            <v>116527</v>
          </cell>
          <cell r="S30">
            <v>116527</v>
          </cell>
          <cell r="T30">
            <v>117333</v>
          </cell>
          <cell r="U30">
            <v>117439</v>
          </cell>
          <cell r="V30">
            <v>0</v>
          </cell>
          <cell r="W30">
            <v>0</v>
          </cell>
          <cell r="AB30">
            <v>20015</v>
          </cell>
          <cell r="AC30">
            <v>20015</v>
          </cell>
          <cell r="AD30">
            <v>20015</v>
          </cell>
          <cell r="AE30">
            <v>20015</v>
          </cell>
          <cell r="AF30">
            <v>0</v>
          </cell>
          <cell r="AG30">
            <v>0</v>
          </cell>
          <cell r="AH30">
            <v>0</v>
          </cell>
          <cell r="AI30">
            <v>384465</v>
          </cell>
          <cell r="AJ30">
            <v>384771</v>
          </cell>
          <cell r="AK30">
            <v>384465</v>
          </cell>
          <cell r="AL30">
            <v>656781</v>
          </cell>
          <cell r="AM30">
            <v>655205</v>
          </cell>
          <cell r="AN30">
            <v>527814</v>
          </cell>
          <cell r="AO30">
            <v>526864</v>
          </cell>
          <cell r="AP30">
            <v>1184595</v>
          </cell>
          <cell r="AQ30">
            <v>1182069</v>
          </cell>
        </row>
        <row r="31">
          <cell r="A31">
            <v>41295</v>
          </cell>
          <cell r="B31">
            <v>417700</v>
          </cell>
          <cell r="C31">
            <v>416698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627558</v>
          </cell>
          <cell r="I31">
            <v>626366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118178</v>
          </cell>
          <cell r="O31">
            <v>117658</v>
          </cell>
          <cell r="P31">
            <v>50689</v>
          </cell>
          <cell r="Q31">
            <v>50714</v>
          </cell>
          <cell r="R31">
            <v>116576</v>
          </cell>
          <cell r="S31">
            <v>116436</v>
          </cell>
          <cell r="T31">
            <v>17468</v>
          </cell>
          <cell r="U31">
            <v>17421</v>
          </cell>
          <cell r="V31">
            <v>0</v>
          </cell>
          <cell r="W31">
            <v>0</v>
          </cell>
          <cell r="AB31">
            <v>18815</v>
          </cell>
          <cell r="AC31">
            <v>18815</v>
          </cell>
          <cell r="AD31">
            <v>18815</v>
          </cell>
          <cell r="AE31">
            <v>18815</v>
          </cell>
          <cell r="AF31">
            <v>0</v>
          </cell>
          <cell r="AG31">
            <v>0</v>
          </cell>
          <cell r="AH31">
            <v>0</v>
          </cell>
          <cell r="AI31">
            <v>302229</v>
          </cell>
          <cell r="AJ31">
            <v>302911</v>
          </cell>
          <cell r="AK31">
            <v>302229</v>
          </cell>
          <cell r="AL31">
            <v>417700</v>
          </cell>
          <cell r="AM31">
            <v>416698</v>
          </cell>
          <cell r="AN31">
            <v>627558</v>
          </cell>
          <cell r="AO31">
            <v>626366</v>
          </cell>
          <cell r="AP31">
            <v>1045258</v>
          </cell>
          <cell r="AQ31">
            <v>1043064</v>
          </cell>
        </row>
        <row r="32">
          <cell r="A32">
            <v>41296</v>
          </cell>
          <cell r="B32">
            <v>279588</v>
          </cell>
          <cell r="C32">
            <v>278777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635944</v>
          </cell>
          <cell r="I32">
            <v>634418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117994</v>
          </cell>
          <cell r="O32">
            <v>117404</v>
          </cell>
          <cell r="P32">
            <v>91376</v>
          </cell>
          <cell r="Q32">
            <v>91586</v>
          </cell>
          <cell r="R32">
            <v>7733</v>
          </cell>
          <cell r="S32">
            <v>7857</v>
          </cell>
          <cell r="T32">
            <v>17545</v>
          </cell>
          <cell r="U32">
            <v>17471</v>
          </cell>
          <cell r="V32">
            <v>0</v>
          </cell>
          <cell r="W32">
            <v>0</v>
          </cell>
          <cell r="AB32">
            <v>17615</v>
          </cell>
          <cell r="AC32">
            <v>17615</v>
          </cell>
          <cell r="AD32">
            <v>17615</v>
          </cell>
          <cell r="AE32">
            <v>17615</v>
          </cell>
          <cell r="AF32">
            <v>0</v>
          </cell>
          <cell r="AG32">
            <v>0</v>
          </cell>
          <cell r="AH32">
            <v>0</v>
          </cell>
          <cell r="AI32">
            <v>234318</v>
          </cell>
          <cell r="AJ32">
            <v>234648</v>
          </cell>
          <cell r="AK32">
            <v>234318</v>
          </cell>
          <cell r="AL32">
            <v>279588</v>
          </cell>
          <cell r="AM32">
            <v>278777</v>
          </cell>
          <cell r="AN32">
            <v>635944</v>
          </cell>
          <cell r="AO32">
            <v>634418</v>
          </cell>
          <cell r="AP32">
            <v>915532</v>
          </cell>
          <cell r="AQ32">
            <v>913195</v>
          </cell>
        </row>
        <row r="33">
          <cell r="A33">
            <v>41297</v>
          </cell>
          <cell r="B33">
            <v>304756</v>
          </cell>
          <cell r="C33">
            <v>303994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636398</v>
          </cell>
          <cell r="I33">
            <v>634552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118075</v>
          </cell>
          <cell r="O33">
            <v>117402</v>
          </cell>
          <cell r="P33">
            <v>17097</v>
          </cell>
          <cell r="Q33">
            <v>17078</v>
          </cell>
          <cell r="R33">
            <v>1335</v>
          </cell>
          <cell r="S33">
            <v>1334</v>
          </cell>
          <cell r="T33">
            <v>118447</v>
          </cell>
          <cell r="U33">
            <v>118530</v>
          </cell>
          <cell r="V33">
            <v>0</v>
          </cell>
          <cell r="W33">
            <v>0</v>
          </cell>
          <cell r="AB33">
            <v>16615</v>
          </cell>
          <cell r="AC33">
            <v>16615</v>
          </cell>
          <cell r="AD33">
            <v>16615</v>
          </cell>
          <cell r="AE33">
            <v>16615</v>
          </cell>
          <cell r="AF33">
            <v>0</v>
          </cell>
          <cell r="AG33">
            <v>0</v>
          </cell>
          <cell r="AH33">
            <v>0</v>
          </cell>
          <cell r="AI33">
            <v>254344</v>
          </cell>
          <cell r="AJ33">
            <v>254954</v>
          </cell>
          <cell r="AK33">
            <v>254344</v>
          </cell>
          <cell r="AL33">
            <v>304756</v>
          </cell>
          <cell r="AM33">
            <v>303994</v>
          </cell>
          <cell r="AN33">
            <v>636398</v>
          </cell>
          <cell r="AO33">
            <v>634552</v>
          </cell>
          <cell r="AP33">
            <v>941154</v>
          </cell>
          <cell r="AQ33">
            <v>938546</v>
          </cell>
        </row>
        <row r="34">
          <cell r="A34">
            <v>41298</v>
          </cell>
          <cell r="B34">
            <v>381860</v>
          </cell>
          <cell r="C34">
            <v>381249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753797</v>
          </cell>
          <cell r="I34">
            <v>751611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118048</v>
          </cell>
          <cell r="O34">
            <v>117316</v>
          </cell>
          <cell r="P34">
            <v>1396</v>
          </cell>
          <cell r="Q34">
            <v>1393</v>
          </cell>
          <cell r="R34">
            <v>1282</v>
          </cell>
          <cell r="S34">
            <v>1279</v>
          </cell>
          <cell r="T34">
            <v>58811</v>
          </cell>
          <cell r="U34">
            <v>59011</v>
          </cell>
          <cell r="V34">
            <v>0</v>
          </cell>
          <cell r="W34">
            <v>0</v>
          </cell>
          <cell r="AB34">
            <v>15815</v>
          </cell>
          <cell r="AC34">
            <v>15815</v>
          </cell>
          <cell r="AD34">
            <v>15815</v>
          </cell>
          <cell r="AE34">
            <v>15815</v>
          </cell>
          <cell r="AF34">
            <v>0</v>
          </cell>
          <cell r="AG34">
            <v>0</v>
          </cell>
          <cell r="AH34">
            <v>0</v>
          </cell>
          <cell r="AI34">
            <v>178999</v>
          </cell>
          <cell r="AJ34">
            <v>179537</v>
          </cell>
          <cell r="AK34">
            <v>178999</v>
          </cell>
          <cell r="AL34">
            <v>381860</v>
          </cell>
          <cell r="AM34">
            <v>381249</v>
          </cell>
          <cell r="AN34">
            <v>753797</v>
          </cell>
          <cell r="AO34">
            <v>751611</v>
          </cell>
          <cell r="AP34">
            <v>1135657</v>
          </cell>
          <cell r="AQ34">
            <v>1132860</v>
          </cell>
        </row>
        <row r="35">
          <cell r="A35">
            <v>41299</v>
          </cell>
          <cell r="B35">
            <v>416112</v>
          </cell>
          <cell r="C35">
            <v>415529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753797</v>
          </cell>
          <cell r="I35">
            <v>751234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118048</v>
          </cell>
          <cell r="O35">
            <v>117257</v>
          </cell>
          <cell r="P35">
            <v>1396</v>
          </cell>
          <cell r="Q35">
            <v>1394</v>
          </cell>
          <cell r="R35">
            <v>99596</v>
          </cell>
          <cell r="S35">
            <v>99895</v>
          </cell>
          <cell r="T35">
            <v>1363</v>
          </cell>
          <cell r="U35">
            <v>1361</v>
          </cell>
          <cell r="V35">
            <v>5977</v>
          </cell>
          <cell r="W35">
            <v>5911</v>
          </cell>
          <cell r="AB35">
            <v>14795</v>
          </cell>
          <cell r="AC35">
            <v>14795</v>
          </cell>
          <cell r="AD35">
            <v>14795</v>
          </cell>
          <cell r="AE35">
            <v>14795</v>
          </cell>
          <cell r="AF35">
            <v>0</v>
          </cell>
          <cell r="AG35">
            <v>0</v>
          </cell>
          <cell r="AH35">
            <v>0</v>
          </cell>
          <cell r="AI35">
            <v>219907</v>
          </cell>
          <cell r="AJ35">
            <v>220403</v>
          </cell>
          <cell r="AK35">
            <v>219907</v>
          </cell>
          <cell r="AL35">
            <v>416112</v>
          </cell>
          <cell r="AM35">
            <v>415529</v>
          </cell>
          <cell r="AN35">
            <v>753797</v>
          </cell>
          <cell r="AO35">
            <v>751234</v>
          </cell>
          <cell r="AP35">
            <v>1169909</v>
          </cell>
          <cell r="AQ35">
            <v>1166763</v>
          </cell>
        </row>
        <row r="36">
          <cell r="A36">
            <v>41300</v>
          </cell>
          <cell r="B36">
            <v>326975</v>
          </cell>
          <cell r="C36">
            <v>326419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754478</v>
          </cell>
          <cell r="I36">
            <v>751536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118124</v>
          </cell>
          <cell r="O36">
            <v>117297</v>
          </cell>
          <cell r="P36">
            <v>39268</v>
          </cell>
          <cell r="Q36">
            <v>39382</v>
          </cell>
          <cell r="R36">
            <v>10124</v>
          </cell>
          <cell r="S36">
            <v>10123</v>
          </cell>
          <cell r="T36">
            <v>119216</v>
          </cell>
          <cell r="U36">
            <v>119288</v>
          </cell>
          <cell r="V36">
            <v>11556</v>
          </cell>
          <cell r="W36">
            <v>11429</v>
          </cell>
          <cell r="AB36">
            <v>13795</v>
          </cell>
          <cell r="AC36">
            <v>13795</v>
          </cell>
          <cell r="AD36">
            <v>13795</v>
          </cell>
          <cell r="AE36">
            <v>13795</v>
          </cell>
          <cell r="AF36">
            <v>0</v>
          </cell>
          <cell r="AG36">
            <v>0</v>
          </cell>
          <cell r="AH36">
            <v>0</v>
          </cell>
          <cell r="AI36">
            <v>286090</v>
          </cell>
          <cell r="AJ36">
            <v>286732</v>
          </cell>
          <cell r="AK36">
            <v>286090</v>
          </cell>
          <cell r="AL36">
            <v>326975</v>
          </cell>
          <cell r="AM36">
            <v>326419</v>
          </cell>
          <cell r="AN36">
            <v>754478</v>
          </cell>
          <cell r="AO36">
            <v>751536</v>
          </cell>
          <cell r="AP36">
            <v>1081453</v>
          </cell>
          <cell r="AQ36">
            <v>1077955</v>
          </cell>
        </row>
        <row r="37">
          <cell r="A37">
            <v>41301</v>
          </cell>
          <cell r="B37">
            <v>465561</v>
          </cell>
          <cell r="C37">
            <v>464304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872085</v>
          </cell>
          <cell r="I37">
            <v>867899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2970</v>
          </cell>
          <cell r="O37">
            <v>2975</v>
          </cell>
          <cell r="P37">
            <v>1209</v>
          </cell>
          <cell r="Q37">
            <v>1211</v>
          </cell>
          <cell r="R37">
            <v>10232</v>
          </cell>
          <cell r="S37">
            <v>10236</v>
          </cell>
          <cell r="T37">
            <v>1522</v>
          </cell>
          <cell r="U37">
            <v>1523</v>
          </cell>
          <cell r="V37">
            <v>11556</v>
          </cell>
          <cell r="W37">
            <v>11429</v>
          </cell>
          <cell r="AB37">
            <v>13595</v>
          </cell>
          <cell r="AC37">
            <v>13595</v>
          </cell>
          <cell r="AD37">
            <v>13595</v>
          </cell>
          <cell r="AE37">
            <v>13595</v>
          </cell>
          <cell r="AF37">
            <v>0</v>
          </cell>
          <cell r="AG37">
            <v>0</v>
          </cell>
          <cell r="AH37">
            <v>0</v>
          </cell>
          <cell r="AI37">
            <v>15945</v>
          </cell>
          <cell r="AJ37">
            <v>15933</v>
          </cell>
          <cell r="AK37">
            <v>15945</v>
          </cell>
          <cell r="AL37">
            <v>465561</v>
          </cell>
          <cell r="AM37">
            <v>464304</v>
          </cell>
          <cell r="AN37">
            <v>872085</v>
          </cell>
          <cell r="AO37">
            <v>867899</v>
          </cell>
          <cell r="AP37">
            <v>1337646</v>
          </cell>
          <cell r="AQ37">
            <v>1332203</v>
          </cell>
        </row>
        <row r="38">
          <cell r="A38">
            <v>41302</v>
          </cell>
          <cell r="B38">
            <v>466242</v>
          </cell>
          <cell r="C38">
            <v>464843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981535</v>
          </cell>
          <cell r="I38">
            <v>977020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118974</v>
          </cell>
          <cell r="O38">
            <v>119010</v>
          </cell>
          <cell r="P38">
            <v>9427</v>
          </cell>
          <cell r="Q38">
            <v>9418</v>
          </cell>
          <cell r="R38">
            <v>59792</v>
          </cell>
          <cell r="S38">
            <v>59941</v>
          </cell>
          <cell r="T38">
            <v>1496</v>
          </cell>
          <cell r="U38">
            <v>1497</v>
          </cell>
          <cell r="V38">
            <v>16702</v>
          </cell>
          <cell r="W38">
            <v>16518</v>
          </cell>
          <cell r="AB38">
            <v>13595</v>
          </cell>
          <cell r="AC38">
            <v>13595</v>
          </cell>
          <cell r="AD38">
            <v>13595</v>
          </cell>
          <cell r="AE38">
            <v>13595</v>
          </cell>
          <cell r="AF38">
            <v>0</v>
          </cell>
          <cell r="AG38">
            <v>0</v>
          </cell>
          <cell r="AH38">
            <v>0</v>
          </cell>
          <cell r="AI38">
            <v>189866</v>
          </cell>
          <cell r="AJ38">
            <v>189689</v>
          </cell>
          <cell r="AK38">
            <v>189866</v>
          </cell>
          <cell r="AL38">
            <v>466242</v>
          </cell>
          <cell r="AM38">
            <v>464843</v>
          </cell>
          <cell r="AN38">
            <v>981535</v>
          </cell>
          <cell r="AO38">
            <v>977020</v>
          </cell>
          <cell r="AP38">
            <v>1447777</v>
          </cell>
          <cell r="AQ38">
            <v>1441863</v>
          </cell>
        </row>
        <row r="39">
          <cell r="A39">
            <v>41303</v>
          </cell>
          <cell r="B39">
            <v>685589</v>
          </cell>
          <cell r="C39">
            <v>683875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1091010</v>
          </cell>
          <cell r="I39">
            <v>1086755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106112</v>
          </cell>
          <cell r="O39">
            <v>106335</v>
          </cell>
          <cell r="P39">
            <v>9557</v>
          </cell>
          <cell r="Q39">
            <v>9547</v>
          </cell>
          <cell r="R39">
            <v>9993</v>
          </cell>
          <cell r="S39">
            <v>9978</v>
          </cell>
          <cell r="T39">
            <v>9327</v>
          </cell>
          <cell r="U39">
            <v>9331</v>
          </cell>
          <cell r="V39">
            <v>29229</v>
          </cell>
          <cell r="W39">
            <v>29103</v>
          </cell>
          <cell r="AB39">
            <v>13595</v>
          </cell>
          <cell r="AC39">
            <v>13595</v>
          </cell>
          <cell r="AD39">
            <v>13595</v>
          </cell>
          <cell r="AE39">
            <v>13595</v>
          </cell>
          <cell r="AF39">
            <v>0</v>
          </cell>
          <cell r="AG39">
            <v>0</v>
          </cell>
          <cell r="AH39">
            <v>0</v>
          </cell>
          <cell r="AI39">
            <v>135191</v>
          </cell>
          <cell r="AJ39">
            <v>134989</v>
          </cell>
          <cell r="AK39">
            <v>135191</v>
          </cell>
          <cell r="AL39">
            <v>685589</v>
          </cell>
          <cell r="AM39">
            <v>683875</v>
          </cell>
          <cell r="AN39">
            <v>1091010</v>
          </cell>
          <cell r="AO39">
            <v>1086755</v>
          </cell>
          <cell r="AP39">
            <v>1776599</v>
          </cell>
          <cell r="AQ39">
            <v>1770630</v>
          </cell>
        </row>
        <row r="40">
          <cell r="A40">
            <v>41304</v>
          </cell>
          <cell r="B40">
            <v>685816</v>
          </cell>
          <cell r="C40">
            <v>683896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1443795</v>
          </cell>
          <cell r="I40">
            <v>1438742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1138</v>
          </cell>
          <cell r="O40">
            <v>1128</v>
          </cell>
          <cell r="P40">
            <v>1794</v>
          </cell>
          <cell r="Q40">
            <v>1785</v>
          </cell>
          <cell r="R40">
            <v>1282</v>
          </cell>
          <cell r="S40">
            <v>1277</v>
          </cell>
          <cell r="T40">
            <v>86604</v>
          </cell>
          <cell r="U40">
            <v>86691</v>
          </cell>
          <cell r="V40">
            <v>44104</v>
          </cell>
          <cell r="W40">
            <v>43835</v>
          </cell>
          <cell r="AB40">
            <v>13595</v>
          </cell>
          <cell r="AC40">
            <v>13595</v>
          </cell>
          <cell r="AD40">
            <v>13595</v>
          </cell>
          <cell r="AE40">
            <v>13595</v>
          </cell>
          <cell r="AF40">
            <v>0</v>
          </cell>
          <cell r="AG40">
            <v>0</v>
          </cell>
          <cell r="AH40">
            <v>0</v>
          </cell>
          <cell r="AI40">
            <v>90881</v>
          </cell>
          <cell r="AJ40">
            <v>90818</v>
          </cell>
          <cell r="AK40">
            <v>90881</v>
          </cell>
          <cell r="AL40">
            <v>685816</v>
          </cell>
          <cell r="AM40">
            <v>683896</v>
          </cell>
          <cell r="AN40">
            <v>1443795</v>
          </cell>
          <cell r="AO40">
            <v>1438742</v>
          </cell>
          <cell r="AP40">
            <v>2129611</v>
          </cell>
          <cell r="AQ40">
            <v>2122638</v>
          </cell>
        </row>
        <row r="41">
          <cell r="A41">
            <v>41305</v>
          </cell>
          <cell r="B41">
            <v>686043</v>
          </cell>
          <cell r="C41">
            <v>683779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1680342</v>
          </cell>
          <cell r="I41">
            <v>1674293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1010</v>
          </cell>
          <cell r="O41">
            <v>1001</v>
          </cell>
          <cell r="P41">
            <v>1476</v>
          </cell>
          <cell r="Q41">
            <v>1468</v>
          </cell>
          <cell r="R41">
            <v>1469</v>
          </cell>
          <cell r="S41">
            <v>1461</v>
          </cell>
          <cell r="T41">
            <v>92545</v>
          </cell>
          <cell r="U41">
            <v>92314</v>
          </cell>
          <cell r="V41">
            <v>60231</v>
          </cell>
          <cell r="W41">
            <v>59821</v>
          </cell>
          <cell r="AB41">
            <v>13595</v>
          </cell>
          <cell r="AC41">
            <v>13595</v>
          </cell>
          <cell r="AD41">
            <v>13595</v>
          </cell>
          <cell r="AE41">
            <v>13595</v>
          </cell>
          <cell r="AF41">
            <v>0</v>
          </cell>
          <cell r="AG41">
            <v>0</v>
          </cell>
          <cell r="AH41">
            <v>0</v>
          </cell>
          <cell r="AI41">
            <v>96244</v>
          </cell>
          <cell r="AJ41">
            <v>96500</v>
          </cell>
          <cell r="AK41">
            <v>96244</v>
          </cell>
          <cell r="AL41">
            <v>686043</v>
          </cell>
          <cell r="AM41">
            <v>683779</v>
          </cell>
          <cell r="AN41">
            <v>1680342</v>
          </cell>
          <cell r="AO41">
            <v>1674293</v>
          </cell>
          <cell r="AP41">
            <v>2366385</v>
          </cell>
          <cell r="AQ41">
            <v>2358072</v>
          </cell>
        </row>
        <row r="42">
          <cell r="A42">
            <v>41306</v>
          </cell>
          <cell r="B42">
            <v>686270</v>
          </cell>
          <cell r="C42">
            <v>683799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1681023</v>
          </cell>
          <cell r="I42">
            <v>1674299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57188</v>
          </cell>
          <cell r="O42">
            <v>57045</v>
          </cell>
          <cell r="P42">
            <v>118168</v>
          </cell>
          <cell r="Q42">
            <v>117624</v>
          </cell>
          <cell r="R42">
            <v>118942</v>
          </cell>
          <cell r="S42">
            <v>118454</v>
          </cell>
          <cell r="T42">
            <v>118501</v>
          </cell>
          <cell r="U42">
            <v>118063</v>
          </cell>
          <cell r="V42">
            <v>75026</v>
          </cell>
          <cell r="W42">
            <v>74501</v>
          </cell>
          <cell r="AB42">
            <v>13595</v>
          </cell>
          <cell r="AC42">
            <v>13595</v>
          </cell>
          <cell r="AD42">
            <v>13595</v>
          </cell>
          <cell r="AE42">
            <v>13595</v>
          </cell>
          <cell r="AF42">
            <v>0</v>
          </cell>
          <cell r="AH42">
            <v>0</v>
          </cell>
          <cell r="AI42">
            <v>411186</v>
          </cell>
          <cell r="AJ42">
            <v>412799</v>
          </cell>
          <cell r="AK42">
            <v>411186</v>
          </cell>
          <cell r="AL42">
            <v>686270</v>
          </cell>
          <cell r="AM42">
            <v>683799</v>
          </cell>
          <cell r="AN42">
            <v>1681023</v>
          </cell>
          <cell r="AO42">
            <v>1674299</v>
          </cell>
          <cell r="AP42">
            <v>2367293</v>
          </cell>
          <cell r="AQ42">
            <v>2358098</v>
          </cell>
        </row>
        <row r="43">
          <cell r="A43">
            <v>41307</v>
          </cell>
          <cell r="B43">
            <v>686497</v>
          </cell>
          <cell r="C43">
            <v>683820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2152840</v>
          </cell>
          <cell r="I43">
            <v>2142076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117355</v>
          </cell>
          <cell r="O43">
            <v>116792</v>
          </cell>
          <cell r="P43">
            <v>49735</v>
          </cell>
          <cell r="Q43">
            <v>49650</v>
          </cell>
          <cell r="R43">
            <v>1095</v>
          </cell>
          <cell r="S43">
            <v>1087</v>
          </cell>
          <cell r="T43">
            <v>118317</v>
          </cell>
          <cell r="U43">
            <v>117808</v>
          </cell>
          <cell r="V43">
            <v>89314</v>
          </cell>
          <cell r="W43">
            <v>88635</v>
          </cell>
          <cell r="AB43">
            <v>13595</v>
          </cell>
          <cell r="AC43">
            <v>13595</v>
          </cell>
          <cell r="AD43">
            <v>13595</v>
          </cell>
          <cell r="AE43">
            <v>13595</v>
          </cell>
          <cell r="AF43">
            <v>0</v>
          </cell>
          <cell r="AH43">
            <v>0</v>
          </cell>
          <cell r="AI43">
            <v>285337</v>
          </cell>
          <cell r="AJ43">
            <v>286502</v>
          </cell>
          <cell r="AK43">
            <v>285337</v>
          </cell>
          <cell r="AL43">
            <v>686497</v>
          </cell>
          <cell r="AM43">
            <v>683820</v>
          </cell>
          <cell r="AN43">
            <v>2152840</v>
          </cell>
          <cell r="AO43">
            <v>2142076</v>
          </cell>
          <cell r="AP43">
            <v>2839337</v>
          </cell>
          <cell r="AQ43">
            <v>2825896</v>
          </cell>
        </row>
        <row r="44">
          <cell r="A44">
            <v>41308</v>
          </cell>
          <cell r="B44">
            <v>686724</v>
          </cell>
          <cell r="C44">
            <v>683840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2504937</v>
          </cell>
          <cell r="I44">
            <v>2491661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116056</v>
          </cell>
          <cell r="O44">
            <v>115383</v>
          </cell>
          <cell r="P44">
            <v>50054</v>
          </cell>
          <cell r="Q44">
            <v>49844</v>
          </cell>
          <cell r="R44">
            <v>62765</v>
          </cell>
          <cell r="S44">
            <v>62294</v>
          </cell>
          <cell r="T44">
            <v>118366</v>
          </cell>
          <cell r="U44">
            <v>117679</v>
          </cell>
          <cell r="V44">
            <v>44424</v>
          </cell>
          <cell r="W44">
            <v>44100</v>
          </cell>
          <cell r="AB44">
            <v>13595</v>
          </cell>
          <cell r="AC44">
            <v>13595</v>
          </cell>
          <cell r="AD44">
            <v>13595</v>
          </cell>
          <cell r="AE44">
            <v>13595</v>
          </cell>
          <cell r="AF44">
            <v>0</v>
          </cell>
          <cell r="AH44">
            <v>0</v>
          </cell>
          <cell r="AI44">
            <v>345200</v>
          </cell>
          <cell r="AJ44">
            <v>347241</v>
          </cell>
          <cell r="AK44">
            <v>345200</v>
          </cell>
          <cell r="AL44">
            <v>686724</v>
          </cell>
          <cell r="AM44">
            <v>683840</v>
          </cell>
          <cell r="AN44">
            <v>2504937</v>
          </cell>
          <cell r="AO44">
            <v>2491661</v>
          </cell>
          <cell r="AP44">
            <v>3191661</v>
          </cell>
          <cell r="AQ44">
            <v>3175501</v>
          </cell>
        </row>
        <row r="45">
          <cell r="A45">
            <v>41309</v>
          </cell>
          <cell r="B45">
            <v>686724</v>
          </cell>
          <cell r="C45">
            <v>683702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2740082</v>
          </cell>
          <cell r="I45">
            <v>2725012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116191</v>
          </cell>
          <cell r="O45">
            <v>115633</v>
          </cell>
          <cell r="P45">
            <v>1103</v>
          </cell>
          <cell r="Q45">
            <v>1099</v>
          </cell>
          <cell r="R45">
            <v>112596</v>
          </cell>
          <cell r="S45">
            <v>111774</v>
          </cell>
          <cell r="T45">
            <v>118393</v>
          </cell>
          <cell r="U45">
            <v>117659</v>
          </cell>
          <cell r="V45">
            <v>42564</v>
          </cell>
          <cell r="W45">
            <v>41760</v>
          </cell>
          <cell r="AB45">
            <v>13595</v>
          </cell>
          <cell r="AC45">
            <v>13595</v>
          </cell>
          <cell r="AD45">
            <v>13595</v>
          </cell>
          <cell r="AE45">
            <v>13595</v>
          </cell>
          <cell r="AF45">
            <v>0</v>
          </cell>
          <cell r="AH45">
            <v>0</v>
          </cell>
          <cell r="AI45">
            <v>346165</v>
          </cell>
          <cell r="AJ45">
            <v>348283</v>
          </cell>
          <cell r="AK45">
            <v>346165</v>
          </cell>
          <cell r="AL45">
            <v>686724</v>
          </cell>
          <cell r="AM45">
            <v>683702</v>
          </cell>
          <cell r="AN45">
            <v>2740082</v>
          </cell>
          <cell r="AO45">
            <v>2725012</v>
          </cell>
          <cell r="AP45">
            <v>3426806</v>
          </cell>
          <cell r="AQ45">
            <v>3408714</v>
          </cell>
        </row>
        <row r="46">
          <cell r="A46">
            <v>41310</v>
          </cell>
          <cell r="B46">
            <v>686950</v>
          </cell>
          <cell r="C46">
            <v>683378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2741444</v>
          </cell>
          <cell r="I46">
            <v>2724173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116164</v>
          </cell>
          <cell r="O46">
            <v>115246</v>
          </cell>
          <cell r="P46">
            <v>1183</v>
          </cell>
          <cell r="Q46">
            <v>1164</v>
          </cell>
          <cell r="R46">
            <v>112650</v>
          </cell>
          <cell r="S46">
            <v>111738</v>
          </cell>
          <cell r="T46">
            <v>118528</v>
          </cell>
          <cell r="U46">
            <v>117556</v>
          </cell>
          <cell r="V46">
            <v>42510</v>
          </cell>
          <cell r="W46">
            <v>41749</v>
          </cell>
          <cell r="AB46">
            <v>13595</v>
          </cell>
          <cell r="AC46">
            <v>13595</v>
          </cell>
          <cell r="AD46">
            <v>13595</v>
          </cell>
          <cell r="AE46">
            <v>13595</v>
          </cell>
          <cell r="AF46">
            <v>0</v>
          </cell>
          <cell r="AH46">
            <v>0</v>
          </cell>
          <cell r="AI46">
            <v>345704</v>
          </cell>
          <cell r="AJ46">
            <v>348525</v>
          </cell>
          <cell r="AK46">
            <v>345704</v>
          </cell>
          <cell r="AL46">
            <v>686950</v>
          </cell>
          <cell r="AM46">
            <v>683378</v>
          </cell>
          <cell r="AN46">
            <v>2741444</v>
          </cell>
          <cell r="AO46">
            <v>2724173</v>
          </cell>
          <cell r="AP46">
            <v>3428394</v>
          </cell>
          <cell r="AQ46">
            <v>3407551</v>
          </cell>
        </row>
        <row r="47">
          <cell r="A47">
            <v>41311</v>
          </cell>
          <cell r="B47">
            <v>687177</v>
          </cell>
          <cell r="C47">
            <v>683535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2742805</v>
          </cell>
          <cell r="I47">
            <v>2725251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116294</v>
          </cell>
          <cell r="O47">
            <v>115375</v>
          </cell>
          <cell r="P47">
            <v>786</v>
          </cell>
          <cell r="Q47">
            <v>783</v>
          </cell>
          <cell r="R47">
            <v>112677</v>
          </cell>
          <cell r="S47">
            <v>111764</v>
          </cell>
          <cell r="T47">
            <v>118528</v>
          </cell>
          <cell r="U47">
            <v>117556</v>
          </cell>
          <cell r="V47">
            <v>42406</v>
          </cell>
          <cell r="W47">
            <v>41677</v>
          </cell>
          <cell r="AB47">
            <v>13595</v>
          </cell>
          <cell r="AC47">
            <v>13595</v>
          </cell>
          <cell r="AD47">
            <v>13595</v>
          </cell>
          <cell r="AE47">
            <v>13595</v>
          </cell>
          <cell r="AF47">
            <v>0</v>
          </cell>
          <cell r="AH47">
            <v>0</v>
          </cell>
          <cell r="AI47">
            <v>345478</v>
          </cell>
          <cell r="AJ47">
            <v>348285</v>
          </cell>
          <cell r="AK47">
            <v>345478</v>
          </cell>
          <cell r="AL47">
            <v>687177</v>
          </cell>
          <cell r="AM47">
            <v>683535</v>
          </cell>
          <cell r="AN47">
            <v>2742805</v>
          </cell>
          <cell r="AO47">
            <v>2725251</v>
          </cell>
          <cell r="AP47">
            <v>3429982</v>
          </cell>
          <cell r="AQ47">
            <v>3408786</v>
          </cell>
        </row>
        <row r="48">
          <cell r="A48">
            <v>41312</v>
          </cell>
          <cell r="B48">
            <v>687630</v>
          </cell>
          <cell r="C48">
            <v>683642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2744167</v>
          </cell>
          <cell r="I48">
            <v>2725507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116402</v>
          </cell>
          <cell r="O48">
            <v>115378</v>
          </cell>
          <cell r="P48">
            <v>786</v>
          </cell>
          <cell r="Q48">
            <v>783</v>
          </cell>
          <cell r="R48">
            <v>112785</v>
          </cell>
          <cell r="S48">
            <v>111815</v>
          </cell>
          <cell r="T48">
            <v>118658</v>
          </cell>
          <cell r="U48">
            <v>117602</v>
          </cell>
          <cell r="V48">
            <v>42460</v>
          </cell>
          <cell r="W48">
            <v>41764</v>
          </cell>
          <cell r="AB48">
            <v>13595</v>
          </cell>
          <cell r="AC48">
            <v>13595</v>
          </cell>
          <cell r="AD48">
            <v>13595</v>
          </cell>
          <cell r="AE48">
            <v>13595</v>
          </cell>
          <cell r="AF48">
            <v>0</v>
          </cell>
          <cell r="AH48">
            <v>0</v>
          </cell>
          <cell r="AI48">
            <v>345578</v>
          </cell>
          <cell r="AJ48">
            <v>348631</v>
          </cell>
          <cell r="AK48">
            <v>345578</v>
          </cell>
          <cell r="AL48">
            <v>687630</v>
          </cell>
          <cell r="AM48">
            <v>683642</v>
          </cell>
          <cell r="AN48">
            <v>2744167</v>
          </cell>
          <cell r="AO48">
            <v>2725507</v>
          </cell>
          <cell r="AP48">
            <v>3431797</v>
          </cell>
          <cell r="AQ48">
            <v>3409149</v>
          </cell>
        </row>
        <row r="49">
          <cell r="A49">
            <v>41313</v>
          </cell>
          <cell r="B49">
            <v>687630</v>
          </cell>
          <cell r="C49">
            <v>683435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2745075</v>
          </cell>
          <cell r="I49">
            <v>2725585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116429</v>
          </cell>
          <cell r="O49">
            <v>115335</v>
          </cell>
          <cell r="P49">
            <v>786</v>
          </cell>
          <cell r="Q49">
            <v>783</v>
          </cell>
          <cell r="R49">
            <v>112731</v>
          </cell>
          <cell r="S49">
            <v>111739</v>
          </cell>
          <cell r="T49">
            <v>118685</v>
          </cell>
          <cell r="U49">
            <v>117546</v>
          </cell>
          <cell r="V49">
            <v>42379</v>
          </cell>
          <cell r="W49">
            <v>41718</v>
          </cell>
          <cell r="AB49">
            <v>13595</v>
          </cell>
          <cell r="AC49">
            <v>13595</v>
          </cell>
          <cell r="AD49">
            <v>13595</v>
          </cell>
          <cell r="AE49">
            <v>13595</v>
          </cell>
          <cell r="AF49">
            <v>0</v>
          </cell>
          <cell r="AH49">
            <v>0</v>
          </cell>
          <cell r="AI49">
            <v>345403</v>
          </cell>
          <cell r="AJ49">
            <v>348631</v>
          </cell>
          <cell r="AK49">
            <v>345403</v>
          </cell>
          <cell r="AL49">
            <v>687630</v>
          </cell>
          <cell r="AM49">
            <v>683435</v>
          </cell>
          <cell r="AN49">
            <v>2745075</v>
          </cell>
          <cell r="AO49">
            <v>2725585</v>
          </cell>
          <cell r="AP49">
            <v>3432705</v>
          </cell>
          <cell r="AQ49">
            <v>3409020</v>
          </cell>
        </row>
        <row r="50">
          <cell r="A50">
            <v>41314</v>
          </cell>
          <cell r="B50">
            <v>571946</v>
          </cell>
          <cell r="C50">
            <v>568171</v>
          </cell>
          <cell r="D50">
            <v>0</v>
          </cell>
          <cell r="E50">
            <v>0</v>
          </cell>
          <cell r="F50">
            <v>229155</v>
          </cell>
          <cell r="G50">
            <v>227299</v>
          </cell>
          <cell r="H50">
            <v>2746210</v>
          </cell>
          <cell r="I50">
            <v>2725888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459</v>
          </cell>
          <cell r="O50">
            <v>453</v>
          </cell>
          <cell r="P50">
            <v>786</v>
          </cell>
          <cell r="Q50">
            <v>783</v>
          </cell>
          <cell r="R50">
            <v>112785</v>
          </cell>
          <cell r="S50">
            <v>111770</v>
          </cell>
          <cell r="T50">
            <v>118658</v>
          </cell>
          <cell r="U50">
            <v>117448</v>
          </cell>
          <cell r="V50">
            <v>42433</v>
          </cell>
          <cell r="W50">
            <v>41792</v>
          </cell>
          <cell r="AB50">
            <v>13595</v>
          </cell>
          <cell r="AC50">
            <v>13595</v>
          </cell>
          <cell r="AD50">
            <v>13595</v>
          </cell>
          <cell r="AE50">
            <v>13595</v>
          </cell>
          <cell r="AF50">
            <v>0</v>
          </cell>
          <cell r="AH50">
            <v>0</v>
          </cell>
          <cell r="AI50">
            <v>230454</v>
          </cell>
          <cell r="AJ50">
            <v>232688</v>
          </cell>
          <cell r="AK50">
            <v>230454</v>
          </cell>
          <cell r="AL50">
            <v>801101</v>
          </cell>
          <cell r="AM50">
            <v>795470</v>
          </cell>
          <cell r="AN50">
            <v>2746210</v>
          </cell>
          <cell r="AO50">
            <v>2725888</v>
          </cell>
          <cell r="AP50">
            <v>3547311</v>
          </cell>
          <cell r="AQ50">
            <v>3521358</v>
          </cell>
        </row>
        <row r="51">
          <cell r="A51">
            <v>41315</v>
          </cell>
          <cell r="B51">
            <v>571946</v>
          </cell>
          <cell r="C51">
            <v>568946</v>
          </cell>
          <cell r="D51">
            <v>0</v>
          </cell>
          <cell r="E51">
            <v>0</v>
          </cell>
          <cell r="F51">
            <v>229382</v>
          </cell>
          <cell r="G51">
            <v>227570</v>
          </cell>
          <cell r="H51">
            <v>2746891</v>
          </cell>
          <cell r="I51">
            <v>2726015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571</v>
          </cell>
          <cell r="O51">
            <v>564</v>
          </cell>
          <cell r="P51">
            <v>786</v>
          </cell>
          <cell r="Q51">
            <v>783</v>
          </cell>
          <cell r="R51">
            <v>112839</v>
          </cell>
          <cell r="S51">
            <v>111823</v>
          </cell>
          <cell r="T51">
            <v>118712</v>
          </cell>
          <cell r="U51">
            <v>117525</v>
          </cell>
          <cell r="V51">
            <v>42433</v>
          </cell>
          <cell r="W51">
            <v>41826</v>
          </cell>
          <cell r="AB51">
            <v>13595</v>
          </cell>
          <cell r="AC51">
            <v>13595</v>
          </cell>
          <cell r="AD51">
            <v>13595</v>
          </cell>
          <cell r="AE51">
            <v>13595</v>
          </cell>
          <cell r="AF51">
            <v>0</v>
          </cell>
          <cell r="AH51">
            <v>0</v>
          </cell>
          <cell r="AI51">
            <v>230695</v>
          </cell>
          <cell r="AJ51">
            <v>232908</v>
          </cell>
          <cell r="AK51">
            <v>230695</v>
          </cell>
          <cell r="AL51">
            <v>801328</v>
          </cell>
          <cell r="AM51">
            <v>796516</v>
          </cell>
          <cell r="AN51">
            <v>2746891</v>
          </cell>
          <cell r="AO51">
            <v>2726015</v>
          </cell>
          <cell r="AP51">
            <v>3548219</v>
          </cell>
          <cell r="AQ51">
            <v>3522531</v>
          </cell>
        </row>
        <row r="52">
          <cell r="A52">
            <v>41316</v>
          </cell>
          <cell r="B52">
            <v>571946</v>
          </cell>
          <cell r="C52">
            <v>568228</v>
          </cell>
          <cell r="D52">
            <v>0</v>
          </cell>
          <cell r="E52">
            <v>0</v>
          </cell>
          <cell r="F52">
            <v>229155</v>
          </cell>
          <cell r="G52">
            <v>227459</v>
          </cell>
          <cell r="H52">
            <v>2748026</v>
          </cell>
          <cell r="I52">
            <v>2727141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534</v>
          </cell>
          <cell r="O52">
            <v>527</v>
          </cell>
          <cell r="P52">
            <v>786</v>
          </cell>
          <cell r="Q52">
            <v>783</v>
          </cell>
          <cell r="R52">
            <v>112785</v>
          </cell>
          <cell r="S52">
            <v>111804</v>
          </cell>
          <cell r="T52">
            <v>118685</v>
          </cell>
          <cell r="U52">
            <v>117546</v>
          </cell>
          <cell r="V52">
            <v>42352</v>
          </cell>
          <cell r="W52">
            <v>41742</v>
          </cell>
          <cell r="AB52">
            <v>13595</v>
          </cell>
          <cell r="AC52">
            <v>13595</v>
          </cell>
          <cell r="AD52">
            <v>13595</v>
          </cell>
          <cell r="AE52">
            <v>13595</v>
          </cell>
          <cell r="AF52">
            <v>0</v>
          </cell>
          <cell r="AH52">
            <v>0</v>
          </cell>
          <cell r="AI52">
            <v>230660</v>
          </cell>
          <cell r="AJ52">
            <v>232790</v>
          </cell>
          <cell r="AK52">
            <v>230660</v>
          </cell>
          <cell r="AL52">
            <v>801101</v>
          </cell>
          <cell r="AM52">
            <v>795687</v>
          </cell>
          <cell r="AN52">
            <v>2748026</v>
          </cell>
          <cell r="AO52">
            <v>2727141</v>
          </cell>
          <cell r="AP52">
            <v>3549127</v>
          </cell>
          <cell r="AQ52">
            <v>3522828</v>
          </cell>
        </row>
        <row r="53">
          <cell r="A53">
            <v>41317</v>
          </cell>
          <cell r="B53">
            <v>375055</v>
          </cell>
          <cell r="C53">
            <v>372692</v>
          </cell>
          <cell r="D53">
            <v>0</v>
          </cell>
          <cell r="E53">
            <v>0</v>
          </cell>
          <cell r="F53">
            <v>426271</v>
          </cell>
          <cell r="G53">
            <v>423117</v>
          </cell>
          <cell r="H53">
            <v>2864491</v>
          </cell>
          <cell r="I53">
            <v>2842148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497</v>
          </cell>
          <cell r="O53">
            <v>491</v>
          </cell>
          <cell r="P53">
            <v>838</v>
          </cell>
          <cell r="Q53">
            <v>835</v>
          </cell>
          <cell r="R53">
            <v>112785</v>
          </cell>
          <cell r="S53">
            <v>111838</v>
          </cell>
          <cell r="T53">
            <v>969</v>
          </cell>
          <cell r="U53">
            <v>963</v>
          </cell>
          <cell r="V53">
            <v>42325</v>
          </cell>
          <cell r="W53">
            <v>41745</v>
          </cell>
          <cell r="AB53">
            <v>13595</v>
          </cell>
          <cell r="AC53">
            <v>13595</v>
          </cell>
          <cell r="AD53">
            <v>13595</v>
          </cell>
          <cell r="AE53">
            <v>13595</v>
          </cell>
          <cell r="AF53">
            <v>0</v>
          </cell>
          <cell r="AH53">
            <v>0</v>
          </cell>
          <cell r="AI53">
            <v>114127</v>
          </cell>
          <cell r="AJ53">
            <v>115089</v>
          </cell>
          <cell r="AK53">
            <v>114127</v>
          </cell>
          <cell r="AL53">
            <v>801326</v>
          </cell>
          <cell r="AM53">
            <v>795809</v>
          </cell>
          <cell r="AN53">
            <v>2864491</v>
          </cell>
          <cell r="AO53">
            <v>2842148</v>
          </cell>
          <cell r="AP53">
            <v>3665817</v>
          </cell>
          <cell r="AQ53">
            <v>3637957</v>
          </cell>
        </row>
        <row r="54">
          <cell r="A54">
            <v>41318</v>
          </cell>
          <cell r="B54">
            <v>375055</v>
          </cell>
          <cell r="C54">
            <v>372805</v>
          </cell>
          <cell r="D54">
            <v>0</v>
          </cell>
          <cell r="E54">
            <v>0</v>
          </cell>
          <cell r="F54">
            <v>346864</v>
          </cell>
          <cell r="G54">
            <v>344436</v>
          </cell>
          <cell r="H54">
            <v>2864945</v>
          </cell>
          <cell r="I54">
            <v>2842598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73511</v>
          </cell>
          <cell r="O54">
            <v>73665</v>
          </cell>
          <cell r="P54">
            <v>1236</v>
          </cell>
          <cell r="Q54">
            <v>1231</v>
          </cell>
          <cell r="R54">
            <v>115731</v>
          </cell>
          <cell r="S54">
            <v>114770</v>
          </cell>
          <cell r="T54">
            <v>1018</v>
          </cell>
          <cell r="U54">
            <v>1011</v>
          </cell>
          <cell r="V54">
            <v>42325</v>
          </cell>
          <cell r="W54">
            <v>41779</v>
          </cell>
          <cell r="AB54">
            <v>13195</v>
          </cell>
          <cell r="AC54">
            <v>13195</v>
          </cell>
          <cell r="AD54">
            <v>13195</v>
          </cell>
          <cell r="AE54">
            <v>13195</v>
          </cell>
          <cell r="AF54">
            <v>0</v>
          </cell>
          <cell r="AH54">
            <v>0</v>
          </cell>
          <cell r="AI54">
            <v>190677</v>
          </cell>
          <cell r="AJ54">
            <v>191496</v>
          </cell>
          <cell r="AK54">
            <v>190677</v>
          </cell>
          <cell r="AL54">
            <v>721919</v>
          </cell>
          <cell r="AM54">
            <v>717241</v>
          </cell>
          <cell r="AN54">
            <v>2864945</v>
          </cell>
          <cell r="AO54">
            <v>2842598</v>
          </cell>
          <cell r="AP54">
            <v>3586864</v>
          </cell>
          <cell r="AQ54">
            <v>3559839</v>
          </cell>
        </row>
        <row r="55">
          <cell r="A55">
            <v>41319</v>
          </cell>
          <cell r="B55">
            <v>374828</v>
          </cell>
          <cell r="C55">
            <v>372729</v>
          </cell>
          <cell r="D55">
            <v>0</v>
          </cell>
          <cell r="E55">
            <v>0</v>
          </cell>
          <cell r="F55">
            <v>462117</v>
          </cell>
          <cell r="G55">
            <v>459437</v>
          </cell>
          <cell r="H55">
            <v>2865172</v>
          </cell>
          <cell r="I55">
            <v>2843110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534</v>
          </cell>
          <cell r="O55">
            <v>531</v>
          </cell>
          <cell r="P55">
            <v>69974</v>
          </cell>
          <cell r="Q55">
            <v>69876</v>
          </cell>
          <cell r="R55">
            <v>115650</v>
          </cell>
          <cell r="S55">
            <v>114763</v>
          </cell>
          <cell r="T55">
            <v>1018</v>
          </cell>
          <cell r="U55">
            <v>1011</v>
          </cell>
          <cell r="V55">
            <v>42298</v>
          </cell>
          <cell r="W55">
            <v>41769</v>
          </cell>
          <cell r="AB55">
            <v>13195</v>
          </cell>
          <cell r="AC55">
            <v>13195</v>
          </cell>
          <cell r="AD55">
            <v>13195</v>
          </cell>
          <cell r="AE55">
            <v>13195</v>
          </cell>
          <cell r="AF55">
            <v>0</v>
          </cell>
          <cell r="AH55">
            <v>0</v>
          </cell>
          <cell r="AI55">
            <v>186181</v>
          </cell>
          <cell r="AJ55">
            <v>187176</v>
          </cell>
          <cell r="AK55">
            <v>186181</v>
          </cell>
          <cell r="AL55">
            <v>836945</v>
          </cell>
          <cell r="AM55">
            <v>832166</v>
          </cell>
          <cell r="AN55">
            <v>2865172</v>
          </cell>
          <cell r="AO55">
            <v>2843110</v>
          </cell>
          <cell r="AP55">
            <v>3702117</v>
          </cell>
          <cell r="AQ55">
            <v>3675276</v>
          </cell>
        </row>
        <row r="56">
          <cell r="A56">
            <v>41320</v>
          </cell>
          <cell r="B56">
            <v>374601</v>
          </cell>
          <cell r="C56">
            <v>372578</v>
          </cell>
          <cell r="D56">
            <v>0</v>
          </cell>
          <cell r="E56">
            <v>0</v>
          </cell>
          <cell r="F56">
            <v>462117</v>
          </cell>
          <cell r="G56">
            <v>459391</v>
          </cell>
          <cell r="H56">
            <v>2865399</v>
          </cell>
          <cell r="I56">
            <v>2843335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291</v>
          </cell>
          <cell r="O56">
            <v>290</v>
          </cell>
          <cell r="P56">
            <v>70158</v>
          </cell>
          <cell r="Q56">
            <v>69919</v>
          </cell>
          <cell r="R56">
            <v>115677</v>
          </cell>
          <cell r="S56">
            <v>114763</v>
          </cell>
          <cell r="T56">
            <v>919</v>
          </cell>
          <cell r="U56">
            <v>913</v>
          </cell>
          <cell r="V56">
            <v>42298</v>
          </cell>
          <cell r="W56">
            <v>41748</v>
          </cell>
          <cell r="AB56">
            <v>13195</v>
          </cell>
          <cell r="AC56">
            <v>13195</v>
          </cell>
          <cell r="AD56">
            <v>13195</v>
          </cell>
          <cell r="AE56">
            <v>13195</v>
          </cell>
          <cell r="AF56">
            <v>0</v>
          </cell>
          <cell r="AH56">
            <v>0</v>
          </cell>
          <cell r="AI56">
            <v>185885</v>
          </cell>
          <cell r="AJ56">
            <v>187045</v>
          </cell>
          <cell r="AK56">
            <v>185885</v>
          </cell>
          <cell r="AL56">
            <v>836718</v>
          </cell>
          <cell r="AM56">
            <v>831969</v>
          </cell>
          <cell r="AN56">
            <v>2865399</v>
          </cell>
          <cell r="AO56">
            <v>2843335</v>
          </cell>
          <cell r="AP56">
            <v>3702117</v>
          </cell>
          <cell r="AQ56">
            <v>3675304</v>
          </cell>
        </row>
        <row r="57">
          <cell r="A57">
            <v>41321</v>
          </cell>
          <cell r="B57">
            <v>261223</v>
          </cell>
          <cell r="C57">
            <v>259656</v>
          </cell>
          <cell r="D57">
            <v>0</v>
          </cell>
          <cell r="E57">
            <v>0</v>
          </cell>
          <cell r="F57">
            <v>492519</v>
          </cell>
          <cell r="G57">
            <v>489219</v>
          </cell>
          <cell r="H57">
            <v>2866307</v>
          </cell>
          <cell r="I57">
            <v>2843377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291</v>
          </cell>
          <cell r="O57">
            <v>290</v>
          </cell>
          <cell r="P57">
            <v>78419</v>
          </cell>
          <cell r="Q57">
            <v>78058</v>
          </cell>
          <cell r="R57">
            <v>118623</v>
          </cell>
          <cell r="S57">
            <v>117603</v>
          </cell>
          <cell r="T57">
            <v>944</v>
          </cell>
          <cell r="U57">
            <v>938</v>
          </cell>
          <cell r="V57">
            <v>42298</v>
          </cell>
          <cell r="W57">
            <v>41748</v>
          </cell>
          <cell r="AB57">
            <v>12775</v>
          </cell>
          <cell r="AC57">
            <v>12775</v>
          </cell>
          <cell r="AD57">
            <v>12775</v>
          </cell>
          <cell r="AE57">
            <v>12775</v>
          </cell>
          <cell r="AF57">
            <v>0</v>
          </cell>
          <cell r="AH57">
            <v>0</v>
          </cell>
          <cell r="AI57">
            <v>196889</v>
          </cell>
          <cell r="AJ57">
            <v>198277</v>
          </cell>
          <cell r="AK57">
            <v>196889</v>
          </cell>
          <cell r="AL57">
            <v>753742</v>
          </cell>
          <cell r="AM57">
            <v>748875</v>
          </cell>
          <cell r="AN57">
            <v>2866307</v>
          </cell>
          <cell r="AO57">
            <v>2843377</v>
          </cell>
          <cell r="AP57">
            <v>3620049</v>
          </cell>
          <cell r="AQ57">
            <v>3592252</v>
          </cell>
        </row>
        <row r="58">
          <cell r="A58">
            <v>41322</v>
          </cell>
          <cell r="B58">
            <v>261223</v>
          </cell>
          <cell r="C58">
            <v>259656</v>
          </cell>
          <cell r="D58">
            <v>0</v>
          </cell>
          <cell r="E58">
            <v>0</v>
          </cell>
          <cell r="F58">
            <v>451908</v>
          </cell>
          <cell r="G58">
            <v>448880</v>
          </cell>
          <cell r="H58">
            <v>2866761</v>
          </cell>
          <cell r="I58">
            <v>2843540</v>
          </cell>
          <cell r="J58">
            <v>119682</v>
          </cell>
          <cell r="K58">
            <v>119311</v>
          </cell>
          <cell r="L58">
            <v>0</v>
          </cell>
          <cell r="M58">
            <v>0</v>
          </cell>
          <cell r="N58" t="str">
            <v>67</v>
          </cell>
          <cell r="O58" t="str">
            <v>67</v>
          </cell>
          <cell r="P58">
            <v>1316</v>
          </cell>
          <cell r="Q58">
            <v>1309</v>
          </cell>
          <cell r="R58">
            <v>118753</v>
          </cell>
          <cell r="S58">
            <v>117732</v>
          </cell>
          <cell r="T58">
            <v>100867</v>
          </cell>
          <cell r="U58">
            <v>100938</v>
          </cell>
          <cell r="V58">
            <v>42271</v>
          </cell>
          <cell r="W58">
            <v>41747</v>
          </cell>
          <cell r="AB58">
            <v>11975</v>
          </cell>
          <cell r="AC58">
            <v>11975</v>
          </cell>
          <cell r="AD58">
            <v>11975</v>
          </cell>
          <cell r="AE58">
            <v>11975</v>
          </cell>
          <cell r="AF58">
            <v>0</v>
          </cell>
          <cell r="AG58">
            <v>0</v>
          </cell>
          <cell r="AH58">
            <v>0</v>
          </cell>
          <cell r="AI58">
            <v>219979</v>
          </cell>
          <cell r="AJ58">
            <v>220936</v>
          </cell>
          <cell r="AK58">
            <v>219979</v>
          </cell>
          <cell r="AL58">
            <v>713131</v>
          </cell>
          <cell r="AM58">
            <v>708536</v>
          </cell>
          <cell r="AN58">
            <v>2986443</v>
          </cell>
          <cell r="AO58">
            <v>2962851</v>
          </cell>
          <cell r="AP58">
            <v>3699574</v>
          </cell>
          <cell r="AQ58">
            <v>3671387</v>
          </cell>
        </row>
        <row r="59">
          <cell r="A59">
            <v>41323</v>
          </cell>
          <cell r="B59">
            <v>140789</v>
          </cell>
          <cell r="C59">
            <v>139902</v>
          </cell>
          <cell r="D59">
            <v>0</v>
          </cell>
          <cell r="E59">
            <v>0</v>
          </cell>
          <cell r="F59">
            <v>523147</v>
          </cell>
          <cell r="G59">
            <v>519903</v>
          </cell>
          <cell r="H59">
            <v>2867215</v>
          </cell>
          <cell r="I59">
            <v>2843704</v>
          </cell>
          <cell r="J59">
            <v>234656</v>
          </cell>
          <cell r="K59">
            <v>233764</v>
          </cell>
          <cell r="L59">
            <v>0</v>
          </cell>
          <cell r="M59">
            <v>0</v>
          </cell>
          <cell r="N59">
            <v>1351</v>
          </cell>
          <cell r="O59">
            <v>1344</v>
          </cell>
          <cell r="P59">
            <v>79616</v>
          </cell>
          <cell r="Q59">
            <v>79178</v>
          </cell>
          <cell r="R59">
            <v>118753</v>
          </cell>
          <cell r="S59">
            <v>117755</v>
          </cell>
          <cell r="T59">
            <v>1230</v>
          </cell>
          <cell r="U59">
            <v>1221</v>
          </cell>
          <cell r="V59">
            <v>42298</v>
          </cell>
          <cell r="W59">
            <v>41786</v>
          </cell>
          <cell r="AB59">
            <v>11135</v>
          </cell>
          <cell r="AC59">
            <v>11135</v>
          </cell>
          <cell r="AD59">
            <v>11135</v>
          </cell>
          <cell r="AE59">
            <v>11135</v>
          </cell>
          <cell r="AF59">
            <v>0</v>
          </cell>
          <cell r="AG59">
            <v>0</v>
          </cell>
          <cell r="AH59">
            <v>0</v>
          </cell>
          <cell r="AI59">
            <v>199498</v>
          </cell>
          <cell r="AJ59">
            <v>200950</v>
          </cell>
          <cell r="AK59">
            <v>199498</v>
          </cell>
          <cell r="AL59">
            <v>663936</v>
          </cell>
          <cell r="AM59">
            <v>659805</v>
          </cell>
          <cell r="AN59">
            <v>3101871</v>
          </cell>
          <cell r="AO59">
            <v>3077468</v>
          </cell>
          <cell r="AP59">
            <v>3765807</v>
          </cell>
          <cell r="AQ59">
            <v>3737273</v>
          </cell>
        </row>
        <row r="60">
          <cell r="A60">
            <v>41324</v>
          </cell>
          <cell r="B60">
            <v>140789</v>
          </cell>
          <cell r="C60">
            <v>139902</v>
          </cell>
          <cell r="D60">
            <v>0</v>
          </cell>
          <cell r="E60">
            <v>0</v>
          </cell>
          <cell r="F60">
            <v>482769</v>
          </cell>
          <cell r="G60">
            <v>479818</v>
          </cell>
          <cell r="H60">
            <v>2867669</v>
          </cell>
          <cell r="I60">
            <v>2843867</v>
          </cell>
          <cell r="J60">
            <v>234429</v>
          </cell>
          <cell r="K60">
            <v>233327</v>
          </cell>
          <cell r="L60">
            <v>0</v>
          </cell>
          <cell r="M60">
            <v>0</v>
          </cell>
          <cell r="N60">
            <v>116668</v>
          </cell>
          <cell r="O60">
            <v>117076</v>
          </cell>
          <cell r="P60">
            <v>4081</v>
          </cell>
          <cell r="Q60">
            <v>4061</v>
          </cell>
          <cell r="R60">
            <v>118861</v>
          </cell>
          <cell r="S60">
            <v>117839</v>
          </cell>
          <cell r="T60">
            <v>118101</v>
          </cell>
          <cell r="U60">
            <v>117983</v>
          </cell>
          <cell r="V60">
            <v>42271</v>
          </cell>
          <cell r="W60">
            <v>41772</v>
          </cell>
          <cell r="AB60">
            <v>10335</v>
          </cell>
          <cell r="AC60">
            <v>10335</v>
          </cell>
          <cell r="AD60">
            <v>10335</v>
          </cell>
          <cell r="AE60">
            <v>10335</v>
          </cell>
          <cell r="AF60">
            <v>0</v>
          </cell>
          <cell r="AG60">
            <v>0</v>
          </cell>
          <cell r="AH60">
            <v>0</v>
          </cell>
          <cell r="AI60">
            <v>356959</v>
          </cell>
          <cell r="AJ60">
            <v>357711</v>
          </cell>
          <cell r="AK60">
            <v>356959</v>
          </cell>
          <cell r="AL60">
            <v>623558</v>
          </cell>
          <cell r="AM60">
            <v>619720</v>
          </cell>
          <cell r="AN60">
            <v>3102098</v>
          </cell>
          <cell r="AO60">
            <v>3077194</v>
          </cell>
          <cell r="AP60">
            <v>3725656</v>
          </cell>
          <cell r="AQ60">
            <v>3696914</v>
          </cell>
        </row>
        <row r="61">
          <cell r="A61">
            <v>41325</v>
          </cell>
          <cell r="B61">
            <v>140789</v>
          </cell>
          <cell r="C61">
            <v>139916</v>
          </cell>
          <cell r="D61">
            <v>0</v>
          </cell>
          <cell r="E61">
            <v>0</v>
          </cell>
          <cell r="F61">
            <v>466201</v>
          </cell>
          <cell r="G61">
            <v>463264</v>
          </cell>
          <cell r="H61">
            <v>2790251</v>
          </cell>
          <cell r="I61">
            <v>2766813</v>
          </cell>
          <cell r="J61">
            <v>468387</v>
          </cell>
          <cell r="K61">
            <v>466794</v>
          </cell>
          <cell r="L61">
            <v>0</v>
          </cell>
          <cell r="M61">
            <v>0</v>
          </cell>
          <cell r="N61">
            <v>1010</v>
          </cell>
          <cell r="O61">
            <v>1003</v>
          </cell>
          <cell r="P61">
            <v>81421</v>
          </cell>
          <cell r="Q61">
            <v>81543</v>
          </cell>
          <cell r="R61">
            <v>118942</v>
          </cell>
          <cell r="S61">
            <v>117907</v>
          </cell>
          <cell r="T61">
            <v>117760</v>
          </cell>
          <cell r="U61">
            <v>117701</v>
          </cell>
          <cell r="V61">
            <v>42244</v>
          </cell>
          <cell r="W61">
            <v>41741</v>
          </cell>
          <cell r="AB61">
            <v>9265</v>
          </cell>
          <cell r="AC61">
            <v>9265</v>
          </cell>
          <cell r="AD61">
            <v>9265</v>
          </cell>
          <cell r="AE61">
            <v>9265</v>
          </cell>
          <cell r="AF61">
            <v>0</v>
          </cell>
          <cell r="AG61">
            <v>0</v>
          </cell>
          <cell r="AH61">
            <v>0</v>
          </cell>
          <cell r="AI61">
            <v>318154</v>
          </cell>
          <cell r="AJ61">
            <v>319133</v>
          </cell>
          <cell r="AK61">
            <v>318154</v>
          </cell>
          <cell r="AL61">
            <v>606990</v>
          </cell>
          <cell r="AM61">
            <v>603180</v>
          </cell>
          <cell r="AN61">
            <v>3258638</v>
          </cell>
          <cell r="AO61">
            <v>3233607</v>
          </cell>
          <cell r="AP61">
            <v>3865628</v>
          </cell>
          <cell r="AQ61">
            <v>3836787</v>
          </cell>
        </row>
        <row r="62">
          <cell r="A62">
            <v>41326</v>
          </cell>
          <cell r="B62">
            <v>51249</v>
          </cell>
          <cell r="C62">
            <v>50972</v>
          </cell>
          <cell r="D62">
            <v>0</v>
          </cell>
          <cell r="E62">
            <v>0</v>
          </cell>
          <cell r="F62">
            <v>610268</v>
          </cell>
          <cell r="G62">
            <v>606850</v>
          </cell>
          <cell r="H62">
            <v>2789797</v>
          </cell>
          <cell r="I62">
            <v>2766363</v>
          </cell>
          <cell r="J62">
            <v>585834</v>
          </cell>
          <cell r="K62">
            <v>583608</v>
          </cell>
          <cell r="L62">
            <v>0</v>
          </cell>
          <cell r="M62">
            <v>0</v>
          </cell>
          <cell r="N62">
            <v>8864</v>
          </cell>
          <cell r="O62">
            <v>8842</v>
          </cell>
          <cell r="P62">
            <v>8386</v>
          </cell>
          <cell r="Q62">
            <v>8311</v>
          </cell>
          <cell r="R62">
            <v>118991</v>
          </cell>
          <cell r="S62">
            <v>117956</v>
          </cell>
          <cell r="T62">
            <v>107869</v>
          </cell>
          <cell r="U62">
            <v>107977</v>
          </cell>
          <cell r="V62">
            <v>42271</v>
          </cell>
          <cell r="W62">
            <v>41776</v>
          </cell>
          <cell r="AB62">
            <v>8425</v>
          </cell>
          <cell r="AC62">
            <v>8425</v>
          </cell>
          <cell r="AD62">
            <v>8425</v>
          </cell>
          <cell r="AE62">
            <v>8425</v>
          </cell>
          <cell r="AF62">
            <v>0</v>
          </cell>
          <cell r="AG62">
            <v>0</v>
          </cell>
          <cell r="AH62">
            <v>0</v>
          </cell>
          <cell r="AI62">
            <v>243086</v>
          </cell>
          <cell r="AJ62">
            <v>244110</v>
          </cell>
          <cell r="AK62">
            <v>243086</v>
          </cell>
          <cell r="AL62">
            <v>661517</v>
          </cell>
          <cell r="AM62">
            <v>657822</v>
          </cell>
          <cell r="AN62">
            <v>3375631</v>
          </cell>
          <cell r="AO62">
            <v>3349971</v>
          </cell>
          <cell r="AP62">
            <v>4037148</v>
          </cell>
          <cell r="AQ62">
            <v>4007793</v>
          </cell>
        </row>
        <row r="63">
          <cell r="A63">
            <v>41327</v>
          </cell>
          <cell r="B63">
            <v>51700</v>
          </cell>
          <cell r="C63">
            <v>51421</v>
          </cell>
          <cell r="D63">
            <v>0</v>
          </cell>
          <cell r="E63">
            <v>0</v>
          </cell>
          <cell r="F63">
            <v>787012</v>
          </cell>
          <cell r="G63">
            <v>783549</v>
          </cell>
          <cell r="H63">
            <v>2789343</v>
          </cell>
          <cell r="I63">
            <v>2766191</v>
          </cell>
          <cell r="J63">
            <v>586288</v>
          </cell>
          <cell r="K63">
            <v>583767</v>
          </cell>
          <cell r="L63">
            <v>0</v>
          </cell>
          <cell r="M63">
            <v>0</v>
          </cell>
          <cell r="N63">
            <v>117328</v>
          </cell>
          <cell r="O63">
            <v>117527</v>
          </cell>
          <cell r="P63">
            <v>7777</v>
          </cell>
          <cell r="Q63">
            <v>7821</v>
          </cell>
          <cell r="R63">
            <v>119018</v>
          </cell>
          <cell r="S63">
            <v>118030</v>
          </cell>
          <cell r="T63">
            <v>1975</v>
          </cell>
          <cell r="U63">
            <v>1972</v>
          </cell>
          <cell r="V63">
            <v>42298</v>
          </cell>
          <cell r="W63">
            <v>41816</v>
          </cell>
          <cell r="AB63">
            <v>27590</v>
          </cell>
          <cell r="AC63">
            <v>27590</v>
          </cell>
          <cell r="AD63">
            <v>27590</v>
          </cell>
          <cell r="AE63">
            <v>27590</v>
          </cell>
          <cell r="AF63">
            <v>0</v>
          </cell>
          <cell r="AG63">
            <v>0</v>
          </cell>
          <cell r="AH63">
            <v>0</v>
          </cell>
          <cell r="AI63">
            <v>245350</v>
          </cell>
          <cell r="AJ63">
            <v>246098</v>
          </cell>
          <cell r="AK63">
            <v>245350</v>
          </cell>
          <cell r="AL63">
            <v>838712</v>
          </cell>
          <cell r="AM63">
            <v>834970</v>
          </cell>
          <cell r="AN63">
            <v>3375631</v>
          </cell>
          <cell r="AO63">
            <v>3349958</v>
          </cell>
          <cell r="AP63">
            <v>4214343</v>
          </cell>
          <cell r="AQ63">
            <v>4184928</v>
          </cell>
        </row>
        <row r="64">
          <cell r="A64">
            <v>41328</v>
          </cell>
          <cell r="B64">
            <v>51700</v>
          </cell>
          <cell r="C64">
            <v>51421</v>
          </cell>
          <cell r="D64">
            <v>0</v>
          </cell>
          <cell r="E64">
            <v>0</v>
          </cell>
          <cell r="F64">
            <v>697162</v>
          </cell>
          <cell r="G64">
            <v>694025</v>
          </cell>
          <cell r="H64">
            <v>2788889</v>
          </cell>
          <cell r="I64">
            <v>2766299</v>
          </cell>
          <cell r="J64">
            <v>821663</v>
          </cell>
          <cell r="K64">
            <v>818541</v>
          </cell>
          <cell r="L64">
            <v>0</v>
          </cell>
          <cell r="M64">
            <v>0</v>
          </cell>
          <cell r="N64">
            <v>90701</v>
          </cell>
          <cell r="O64">
            <v>90828</v>
          </cell>
          <cell r="P64">
            <v>1423</v>
          </cell>
          <cell r="Q64">
            <v>1418</v>
          </cell>
          <cell r="R64">
            <v>119018</v>
          </cell>
          <cell r="S64">
            <v>118090</v>
          </cell>
          <cell r="T64">
            <v>1443</v>
          </cell>
          <cell r="U64">
            <v>1440</v>
          </cell>
          <cell r="V64">
            <v>42271</v>
          </cell>
          <cell r="W64">
            <v>41823</v>
          </cell>
          <cell r="AB64">
            <v>26570</v>
          </cell>
          <cell r="AC64">
            <v>26570</v>
          </cell>
          <cell r="AD64">
            <v>26570</v>
          </cell>
          <cell r="AE64">
            <v>26570</v>
          </cell>
          <cell r="AF64">
            <v>33170</v>
          </cell>
          <cell r="AG64">
            <v>0</v>
          </cell>
          <cell r="AH64">
            <v>33170</v>
          </cell>
          <cell r="AI64">
            <v>211776</v>
          </cell>
          <cell r="AJ64">
            <v>212585</v>
          </cell>
          <cell r="AK64">
            <v>211776</v>
          </cell>
          <cell r="AL64">
            <v>748862</v>
          </cell>
          <cell r="AM64">
            <v>745446</v>
          </cell>
          <cell r="AN64">
            <v>3610552</v>
          </cell>
          <cell r="AO64">
            <v>3584840</v>
          </cell>
          <cell r="AP64">
            <v>4359414</v>
          </cell>
          <cell r="AQ64">
            <v>4330286</v>
          </cell>
        </row>
        <row r="65">
          <cell r="A65">
            <v>41329</v>
          </cell>
          <cell r="B65">
            <v>280949</v>
          </cell>
          <cell r="C65">
            <v>280022</v>
          </cell>
          <cell r="D65">
            <v>0</v>
          </cell>
          <cell r="E65">
            <v>0</v>
          </cell>
          <cell r="F65">
            <v>495922</v>
          </cell>
          <cell r="G65">
            <v>493542</v>
          </cell>
          <cell r="H65">
            <v>2788208</v>
          </cell>
          <cell r="I65">
            <v>2766460</v>
          </cell>
          <cell r="J65">
            <v>822116</v>
          </cell>
          <cell r="K65">
            <v>818663</v>
          </cell>
          <cell r="L65">
            <v>0</v>
          </cell>
          <cell r="M65">
            <v>0</v>
          </cell>
          <cell r="N65">
            <v>107861</v>
          </cell>
          <cell r="O65">
            <v>107969</v>
          </cell>
          <cell r="P65">
            <v>8336</v>
          </cell>
          <cell r="Q65">
            <v>8314</v>
          </cell>
          <cell r="R65">
            <v>119072</v>
          </cell>
          <cell r="S65">
            <v>118215</v>
          </cell>
          <cell r="T65">
            <v>118447</v>
          </cell>
          <cell r="U65">
            <v>118329</v>
          </cell>
          <cell r="V65">
            <v>42379</v>
          </cell>
          <cell r="W65">
            <v>41989</v>
          </cell>
          <cell r="AB65">
            <v>25555</v>
          </cell>
          <cell r="AC65">
            <v>25555</v>
          </cell>
          <cell r="AD65">
            <v>25555</v>
          </cell>
          <cell r="AE65">
            <v>25555</v>
          </cell>
          <cell r="AF65">
            <v>0</v>
          </cell>
          <cell r="AG65">
            <v>0</v>
          </cell>
          <cell r="AH65">
            <v>0</v>
          </cell>
          <cell r="AI65">
            <v>352827</v>
          </cell>
          <cell r="AJ65">
            <v>353716</v>
          </cell>
          <cell r="AK65">
            <v>352827</v>
          </cell>
          <cell r="AL65">
            <v>776871</v>
          </cell>
          <cell r="AM65">
            <v>773564</v>
          </cell>
          <cell r="AN65">
            <v>3610324</v>
          </cell>
          <cell r="AO65">
            <v>3585123</v>
          </cell>
          <cell r="AP65">
            <v>4387195</v>
          </cell>
          <cell r="AQ65">
            <v>4358687</v>
          </cell>
        </row>
        <row r="66">
          <cell r="A66">
            <v>41330</v>
          </cell>
          <cell r="B66">
            <v>448776</v>
          </cell>
          <cell r="C66">
            <v>447609</v>
          </cell>
          <cell r="D66">
            <v>0</v>
          </cell>
          <cell r="E66">
            <v>0</v>
          </cell>
          <cell r="F66">
            <v>593479</v>
          </cell>
          <cell r="G66">
            <v>590630</v>
          </cell>
          <cell r="H66">
            <v>2787754</v>
          </cell>
          <cell r="I66">
            <v>2766010</v>
          </cell>
          <cell r="J66">
            <v>938453</v>
          </cell>
          <cell r="K66">
            <v>934230</v>
          </cell>
          <cell r="L66">
            <v>0</v>
          </cell>
          <cell r="M66">
            <v>0</v>
          </cell>
          <cell r="N66">
            <v>117783</v>
          </cell>
          <cell r="O66">
            <v>117901</v>
          </cell>
          <cell r="P66">
            <v>5676</v>
          </cell>
          <cell r="Q66">
            <v>5669</v>
          </cell>
          <cell r="R66">
            <v>119045</v>
          </cell>
          <cell r="S66">
            <v>118200</v>
          </cell>
          <cell r="T66">
            <v>1389</v>
          </cell>
          <cell r="U66">
            <v>1384</v>
          </cell>
          <cell r="V66">
            <v>42217</v>
          </cell>
          <cell r="W66">
            <v>41769</v>
          </cell>
          <cell r="AB66">
            <v>25120</v>
          </cell>
          <cell r="AC66">
            <v>25120</v>
          </cell>
          <cell r="AD66">
            <v>25120</v>
          </cell>
          <cell r="AE66">
            <v>25120</v>
          </cell>
          <cell r="AF66">
            <v>0</v>
          </cell>
          <cell r="AG66">
            <v>0</v>
          </cell>
          <cell r="AH66">
            <v>0</v>
          </cell>
          <cell r="AI66">
            <v>243154</v>
          </cell>
          <cell r="AJ66">
            <v>243893</v>
          </cell>
          <cell r="AK66">
            <v>243154</v>
          </cell>
          <cell r="AL66">
            <v>1042255</v>
          </cell>
          <cell r="AM66">
            <v>1038239</v>
          </cell>
          <cell r="AN66">
            <v>3726207</v>
          </cell>
          <cell r="AO66">
            <v>3700240</v>
          </cell>
          <cell r="AP66">
            <v>4768462</v>
          </cell>
          <cell r="AQ66">
            <v>4738479</v>
          </cell>
        </row>
        <row r="67">
          <cell r="A67">
            <v>41331</v>
          </cell>
          <cell r="B67">
            <v>321760</v>
          </cell>
          <cell r="C67">
            <v>320602</v>
          </cell>
          <cell r="D67">
            <v>0</v>
          </cell>
          <cell r="E67">
            <v>0</v>
          </cell>
          <cell r="F67">
            <v>669029</v>
          </cell>
          <cell r="G67">
            <v>665818</v>
          </cell>
          <cell r="H67">
            <v>2788435</v>
          </cell>
          <cell r="I67">
            <v>2765849</v>
          </cell>
          <cell r="J67">
            <v>1056833</v>
          </cell>
          <cell r="K67">
            <v>1051760</v>
          </cell>
          <cell r="L67">
            <v>0</v>
          </cell>
          <cell r="M67">
            <v>0</v>
          </cell>
          <cell r="N67">
            <v>90117</v>
          </cell>
          <cell r="O67">
            <v>90153</v>
          </cell>
          <cell r="P67">
            <v>1688</v>
          </cell>
          <cell r="Q67">
            <v>1685</v>
          </cell>
          <cell r="R67">
            <v>119207</v>
          </cell>
          <cell r="S67">
            <v>118265</v>
          </cell>
          <cell r="T67">
            <v>1496</v>
          </cell>
          <cell r="U67">
            <v>1493</v>
          </cell>
          <cell r="V67">
            <v>42168</v>
          </cell>
          <cell r="W67">
            <v>41713</v>
          </cell>
          <cell r="AB67">
            <v>23685</v>
          </cell>
          <cell r="AC67">
            <v>23685</v>
          </cell>
          <cell r="AD67">
            <v>23685</v>
          </cell>
          <cell r="AE67">
            <v>23685</v>
          </cell>
          <cell r="AF67">
            <v>0</v>
          </cell>
          <cell r="AG67">
            <v>0</v>
          </cell>
          <cell r="AH67">
            <v>0</v>
          </cell>
          <cell r="AI67">
            <v>211596</v>
          </cell>
          <cell r="AJ67">
            <v>212508</v>
          </cell>
          <cell r="AK67">
            <v>211596</v>
          </cell>
          <cell r="AL67">
            <v>990789</v>
          </cell>
          <cell r="AM67">
            <v>986420</v>
          </cell>
          <cell r="AN67">
            <v>3845268</v>
          </cell>
          <cell r="AO67">
            <v>3817609</v>
          </cell>
          <cell r="AP67">
            <v>4836057</v>
          </cell>
          <cell r="AQ67">
            <v>4804029</v>
          </cell>
        </row>
        <row r="68">
          <cell r="A68">
            <v>41332</v>
          </cell>
          <cell r="B68">
            <v>370973</v>
          </cell>
          <cell r="C68">
            <v>369563</v>
          </cell>
          <cell r="D68">
            <v>0</v>
          </cell>
          <cell r="E68">
            <v>0</v>
          </cell>
          <cell r="F68">
            <v>813331</v>
          </cell>
          <cell r="G68">
            <v>809183</v>
          </cell>
          <cell r="H68">
            <v>2788889</v>
          </cell>
          <cell r="I68">
            <v>2766020</v>
          </cell>
          <cell r="J68">
            <v>1056833</v>
          </cell>
          <cell r="K68">
            <v>1051232</v>
          </cell>
          <cell r="L68">
            <v>0</v>
          </cell>
          <cell r="M68">
            <v>0</v>
          </cell>
          <cell r="N68">
            <v>117198</v>
          </cell>
          <cell r="O68">
            <v>117116</v>
          </cell>
          <cell r="P68">
            <v>33639</v>
          </cell>
          <cell r="Q68">
            <v>33582</v>
          </cell>
          <cell r="R68">
            <v>119284</v>
          </cell>
          <cell r="S68">
            <v>118282</v>
          </cell>
          <cell r="T68">
            <v>1389</v>
          </cell>
          <cell r="U68">
            <v>1387</v>
          </cell>
          <cell r="V68">
            <v>42141</v>
          </cell>
          <cell r="W68">
            <v>41686</v>
          </cell>
          <cell r="AB68">
            <v>22865</v>
          </cell>
          <cell r="AC68">
            <v>22865</v>
          </cell>
          <cell r="AD68">
            <v>22865</v>
          </cell>
          <cell r="AE68">
            <v>22865</v>
          </cell>
          <cell r="AF68">
            <v>0</v>
          </cell>
          <cell r="AG68">
            <v>0</v>
          </cell>
          <cell r="AH68">
            <v>0</v>
          </cell>
          <cell r="AI68">
            <v>270367</v>
          </cell>
          <cell r="AJ68">
            <v>271510</v>
          </cell>
          <cell r="AK68">
            <v>270367</v>
          </cell>
          <cell r="AL68">
            <v>1184304</v>
          </cell>
          <cell r="AM68">
            <v>1178746</v>
          </cell>
          <cell r="AN68">
            <v>3845722</v>
          </cell>
          <cell r="AO68">
            <v>3817252</v>
          </cell>
          <cell r="AP68">
            <v>5030026</v>
          </cell>
          <cell r="AQ68">
            <v>4995998</v>
          </cell>
        </row>
        <row r="69">
          <cell r="A69">
            <v>41333</v>
          </cell>
          <cell r="B69">
            <v>111759</v>
          </cell>
          <cell r="C69">
            <v>111122</v>
          </cell>
          <cell r="D69">
            <v>0</v>
          </cell>
          <cell r="E69">
            <v>0</v>
          </cell>
          <cell r="F69">
            <v>1191596</v>
          </cell>
          <cell r="G69">
            <v>1184804</v>
          </cell>
          <cell r="H69">
            <v>2789343</v>
          </cell>
          <cell r="I69">
            <v>2765634</v>
          </cell>
          <cell r="J69">
            <v>1293154</v>
          </cell>
          <cell r="K69">
            <v>1286430</v>
          </cell>
          <cell r="L69">
            <v>0</v>
          </cell>
          <cell r="M69">
            <v>0</v>
          </cell>
          <cell r="N69">
            <v>117301</v>
          </cell>
          <cell r="O69">
            <v>117254</v>
          </cell>
          <cell r="P69">
            <v>65828</v>
          </cell>
          <cell r="Q69">
            <v>65795</v>
          </cell>
          <cell r="R69">
            <v>119419</v>
          </cell>
          <cell r="S69">
            <v>118320</v>
          </cell>
          <cell r="T69">
            <v>1496</v>
          </cell>
          <cell r="U69">
            <v>1485</v>
          </cell>
          <cell r="V69">
            <v>42141</v>
          </cell>
          <cell r="W69">
            <v>41635</v>
          </cell>
          <cell r="AB69">
            <v>22865</v>
          </cell>
          <cell r="AC69">
            <v>22865</v>
          </cell>
          <cell r="AD69">
            <v>22865</v>
          </cell>
          <cell r="AE69">
            <v>22865</v>
          </cell>
          <cell r="AF69">
            <v>8082610</v>
          </cell>
          <cell r="AG69">
            <v>0</v>
          </cell>
          <cell r="AH69">
            <v>8082610</v>
          </cell>
          <cell r="AI69">
            <v>302854</v>
          </cell>
          <cell r="AJ69">
            <v>304044</v>
          </cell>
          <cell r="AK69">
            <v>302854</v>
          </cell>
          <cell r="AL69">
            <v>1303355</v>
          </cell>
          <cell r="AM69">
            <v>1295926</v>
          </cell>
          <cell r="AN69">
            <v>4082497</v>
          </cell>
          <cell r="AO69">
            <v>4052064</v>
          </cell>
          <cell r="AP69">
            <v>5385852</v>
          </cell>
          <cell r="AQ69">
            <v>5347990</v>
          </cell>
        </row>
        <row r="70">
          <cell r="A70">
            <v>41334</v>
          </cell>
          <cell r="B70">
            <v>111532</v>
          </cell>
          <cell r="C70">
            <v>110729</v>
          </cell>
          <cell r="D70">
            <v>0</v>
          </cell>
          <cell r="E70">
            <v>0</v>
          </cell>
          <cell r="F70">
            <v>1192504</v>
          </cell>
          <cell r="G70">
            <v>1184872</v>
          </cell>
          <cell r="H70">
            <v>2790478</v>
          </cell>
          <cell r="I70">
            <v>2765922</v>
          </cell>
          <cell r="J70">
            <v>1646833</v>
          </cell>
          <cell r="K70">
            <v>1638269</v>
          </cell>
          <cell r="L70">
            <v>0</v>
          </cell>
          <cell r="M70">
            <v>0</v>
          </cell>
          <cell r="N70">
            <v>118709</v>
          </cell>
          <cell r="O70">
            <v>118982</v>
          </cell>
          <cell r="P70">
            <v>31617</v>
          </cell>
          <cell r="Q70">
            <v>31282</v>
          </cell>
          <cell r="R70">
            <v>119549</v>
          </cell>
          <cell r="S70">
            <v>118306</v>
          </cell>
          <cell r="T70">
            <v>1469</v>
          </cell>
          <cell r="U70">
            <v>1455</v>
          </cell>
          <cell r="V70">
            <v>42217</v>
          </cell>
          <cell r="W70">
            <v>41706</v>
          </cell>
          <cell r="AB70">
            <v>22865</v>
          </cell>
          <cell r="AC70">
            <v>22865</v>
          </cell>
          <cell r="AD70">
            <v>22865</v>
          </cell>
          <cell r="AE70">
            <v>22865</v>
          </cell>
          <cell r="AF70">
            <v>191410</v>
          </cell>
          <cell r="AG70">
            <v>0</v>
          </cell>
          <cell r="AH70">
            <v>191410</v>
          </cell>
          <cell r="AI70">
            <v>270025</v>
          </cell>
          <cell r="AJ70">
            <v>271344</v>
          </cell>
          <cell r="AK70">
            <v>270025</v>
          </cell>
          <cell r="AL70">
            <v>1304036</v>
          </cell>
          <cell r="AM70">
            <v>1295601</v>
          </cell>
          <cell r="AN70">
            <v>4437311</v>
          </cell>
          <cell r="AO70">
            <v>4404191</v>
          </cell>
          <cell r="AP70">
            <v>5741347</v>
          </cell>
          <cell r="AQ70">
            <v>5699792</v>
          </cell>
        </row>
        <row r="71">
          <cell r="A71">
            <v>41335</v>
          </cell>
          <cell r="B71">
            <v>465788</v>
          </cell>
          <cell r="C71">
            <v>464204</v>
          </cell>
          <cell r="D71">
            <v>0</v>
          </cell>
          <cell r="E71">
            <v>0</v>
          </cell>
          <cell r="F71">
            <v>1026609</v>
          </cell>
          <cell r="G71">
            <v>1019423</v>
          </cell>
          <cell r="H71">
            <v>2791159</v>
          </cell>
          <cell r="I71">
            <v>2765480</v>
          </cell>
          <cell r="J71">
            <v>1739412</v>
          </cell>
          <cell r="K71">
            <v>1728802</v>
          </cell>
          <cell r="L71">
            <v>0</v>
          </cell>
          <cell r="M71">
            <v>0</v>
          </cell>
          <cell r="N71">
            <v>590</v>
          </cell>
          <cell r="O71">
            <v>586</v>
          </cell>
          <cell r="P71">
            <v>65459</v>
          </cell>
          <cell r="Q71">
            <v>65577</v>
          </cell>
          <cell r="R71">
            <v>119787</v>
          </cell>
          <cell r="S71">
            <v>118457</v>
          </cell>
          <cell r="T71">
            <v>1496</v>
          </cell>
          <cell r="U71">
            <v>1485</v>
          </cell>
          <cell r="V71">
            <v>42195</v>
          </cell>
          <cell r="W71">
            <v>41668</v>
          </cell>
          <cell r="AB71">
            <v>22025</v>
          </cell>
          <cell r="AC71">
            <v>21336</v>
          </cell>
          <cell r="AD71">
            <v>22025</v>
          </cell>
          <cell r="AE71">
            <v>21336</v>
          </cell>
          <cell r="AF71">
            <v>145700</v>
          </cell>
          <cell r="AG71">
            <v>0</v>
          </cell>
          <cell r="AH71">
            <v>145700</v>
          </cell>
          <cell r="AI71">
            <v>186105</v>
          </cell>
          <cell r="AJ71">
            <v>187332</v>
          </cell>
          <cell r="AK71">
            <v>186105</v>
          </cell>
          <cell r="AL71">
            <v>1492397</v>
          </cell>
          <cell r="AM71">
            <v>1483627</v>
          </cell>
          <cell r="AN71">
            <v>4530571</v>
          </cell>
          <cell r="AO71">
            <v>4494282</v>
          </cell>
          <cell r="AP71">
            <v>6022968</v>
          </cell>
          <cell r="AQ71">
            <v>5977909</v>
          </cell>
        </row>
        <row r="72">
          <cell r="A72">
            <v>41336</v>
          </cell>
          <cell r="B72">
            <v>584649</v>
          </cell>
          <cell r="C72">
            <v>581960</v>
          </cell>
          <cell r="D72">
            <v>0</v>
          </cell>
          <cell r="E72">
            <v>0</v>
          </cell>
          <cell r="F72">
            <v>813785</v>
          </cell>
          <cell r="G72">
            <v>807682</v>
          </cell>
          <cell r="H72">
            <v>2792068</v>
          </cell>
          <cell r="I72">
            <v>2764706</v>
          </cell>
          <cell r="J72">
            <v>1740547</v>
          </cell>
          <cell r="K72">
            <v>1728885</v>
          </cell>
          <cell r="L72">
            <v>0</v>
          </cell>
          <cell r="M72">
            <v>0</v>
          </cell>
          <cell r="N72">
            <v>55200</v>
          </cell>
          <cell r="O72">
            <v>55233</v>
          </cell>
          <cell r="P72">
            <v>1369</v>
          </cell>
          <cell r="Q72">
            <v>1365</v>
          </cell>
          <cell r="R72">
            <v>119895</v>
          </cell>
          <cell r="S72">
            <v>118516</v>
          </cell>
          <cell r="T72">
            <v>118631</v>
          </cell>
          <cell r="U72">
            <v>118441</v>
          </cell>
          <cell r="V72">
            <v>42195</v>
          </cell>
          <cell r="W72">
            <v>41659</v>
          </cell>
          <cell r="AB72">
            <v>20955</v>
          </cell>
          <cell r="AC72">
            <v>20266</v>
          </cell>
          <cell r="AD72">
            <v>20955</v>
          </cell>
          <cell r="AE72">
            <v>20266</v>
          </cell>
          <cell r="AF72">
            <v>87640</v>
          </cell>
          <cell r="AG72">
            <v>0</v>
          </cell>
          <cell r="AH72">
            <v>87640</v>
          </cell>
          <cell r="AI72">
            <v>293555</v>
          </cell>
          <cell r="AJ72">
            <v>295095</v>
          </cell>
          <cell r="AK72">
            <v>293555</v>
          </cell>
          <cell r="AL72">
            <v>1398434</v>
          </cell>
          <cell r="AM72">
            <v>1389642</v>
          </cell>
          <cell r="AN72">
            <v>4532615</v>
          </cell>
          <cell r="AO72">
            <v>4493591</v>
          </cell>
          <cell r="AP72">
            <v>5931049</v>
          </cell>
          <cell r="AQ72">
            <v>5883233</v>
          </cell>
        </row>
        <row r="73">
          <cell r="A73">
            <v>41337</v>
          </cell>
          <cell r="B73">
            <v>586009</v>
          </cell>
          <cell r="C73">
            <v>583079</v>
          </cell>
          <cell r="D73">
            <v>0</v>
          </cell>
          <cell r="E73">
            <v>0</v>
          </cell>
          <cell r="F73">
            <v>954458</v>
          </cell>
          <cell r="G73">
            <v>947968</v>
          </cell>
          <cell r="H73">
            <v>2792295</v>
          </cell>
          <cell r="I73">
            <v>2766047</v>
          </cell>
          <cell r="J73">
            <v>1742590</v>
          </cell>
          <cell r="K73">
            <v>1731089</v>
          </cell>
          <cell r="L73">
            <v>0</v>
          </cell>
          <cell r="M73">
            <v>0</v>
          </cell>
          <cell r="N73">
            <v>1010</v>
          </cell>
          <cell r="O73">
            <v>1006</v>
          </cell>
          <cell r="P73">
            <v>117267</v>
          </cell>
          <cell r="Q73">
            <v>117115</v>
          </cell>
          <cell r="R73">
            <v>119949</v>
          </cell>
          <cell r="S73">
            <v>118702</v>
          </cell>
          <cell r="T73">
            <v>48121</v>
          </cell>
          <cell r="U73">
            <v>48126</v>
          </cell>
          <cell r="V73">
            <v>42352</v>
          </cell>
          <cell r="W73">
            <v>41873</v>
          </cell>
          <cell r="AB73">
            <v>20515</v>
          </cell>
          <cell r="AC73">
            <v>19826</v>
          </cell>
          <cell r="AD73">
            <v>20515</v>
          </cell>
          <cell r="AE73">
            <v>19826</v>
          </cell>
          <cell r="AF73">
            <v>0</v>
          </cell>
          <cell r="AG73">
            <v>0</v>
          </cell>
          <cell r="AH73">
            <v>0</v>
          </cell>
          <cell r="AI73">
            <v>284949</v>
          </cell>
          <cell r="AJ73">
            <v>286347</v>
          </cell>
          <cell r="AK73">
            <v>284949</v>
          </cell>
          <cell r="AL73">
            <v>1540467</v>
          </cell>
          <cell r="AM73">
            <v>1531047</v>
          </cell>
          <cell r="AN73">
            <v>4534885</v>
          </cell>
          <cell r="AO73">
            <v>4497136</v>
          </cell>
          <cell r="AP73">
            <v>6075352</v>
          </cell>
          <cell r="AQ73">
            <v>6028183</v>
          </cell>
        </row>
        <row r="74">
          <cell r="A74">
            <v>41338</v>
          </cell>
          <cell r="B74">
            <v>387531</v>
          </cell>
          <cell r="C74">
            <v>385710</v>
          </cell>
          <cell r="D74">
            <v>0</v>
          </cell>
          <cell r="E74">
            <v>0</v>
          </cell>
          <cell r="F74">
            <v>981231</v>
          </cell>
          <cell r="G74">
            <v>975638</v>
          </cell>
          <cell r="H74">
            <v>2790478</v>
          </cell>
          <cell r="I74">
            <v>2766759</v>
          </cell>
          <cell r="J74">
            <v>1741455</v>
          </cell>
          <cell r="K74">
            <v>1730658</v>
          </cell>
          <cell r="L74">
            <v>0</v>
          </cell>
          <cell r="M74">
            <v>0</v>
          </cell>
          <cell r="N74">
            <v>1112</v>
          </cell>
          <cell r="O74">
            <v>1107</v>
          </cell>
          <cell r="P74">
            <v>1316</v>
          </cell>
          <cell r="Q74">
            <v>1316</v>
          </cell>
          <cell r="R74">
            <v>120003</v>
          </cell>
          <cell r="S74">
            <v>119016</v>
          </cell>
          <cell r="T74">
            <v>50243</v>
          </cell>
          <cell r="U74">
            <v>50137</v>
          </cell>
          <cell r="V74">
            <v>42325</v>
          </cell>
          <cell r="W74">
            <v>41910</v>
          </cell>
          <cell r="AB74">
            <v>19065</v>
          </cell>
          <cell r="AC74">
            <v>18376</v>
          </cell>
          <cell r="AD74">
            <v>19065</v>
          </cell>
          <cell r="AE74">
            <v>18376</v>
          </cell>
          <cell r="AF74">
            <v>91650</v>
          </cell>
          <cell r="AG74">
            <v>0</v>
          </cell>
          <cell r="AH74">
            <v>91650</v>
          </cell>
          <cell r="AI74">
            <v>171576</v>
          </cell>
          <cell r="AJ74">
            <v>172674</v>
          </cell>
          <cell r="AK74">
            <v>171576</v>
          </cell>
          <cell r="AL74">
            <v>1368762</v>
          </cell>
          <cell r="AM74">
            <v>1361348</v>
          </cell>
          <cell r="AN74">
            <v>4531933</v>
          </cell>
          <cell r="AO74">
            <v>4497417</v>
          </cell>
          <cell r="AP74">
            <v>5900695</v>
          </cell>
          <cell r="AQ74">
            <v>5858765</v>
          </cell>
        </row>
        <row r="75">
          <cell r="A75">
            <v>41339</v>
          </cell>
          <cell r="B75">
            <v>57592</v>
          </cell>
          <cell r="C75">
            <v>57321</v>
          </cell>
          <cell r="D75">
            <v>0</v>
          </cell>
          <cell r="E75">
            <v>0</v>
          </cell>
          <cell r="F75">
            <v>1066096</v>
          </cell>
          <cell r="G75">
            <v>1060123</v>
          </cell>
          <cell r="H75">
            <v>2789343</v>
          </cell>
          <cell r="I75">
            <v>2766470</v>
          </cell>
          <cell r="J75">
            <v>1740774</v>
          </cell>
          <cell r="K75">
            <v>1730329</v>
          </cell>
          <cell r="L75">
            <v>0</v>
          </cell>
          <cell r="M75">
            <v>0</v>
          </cell>
          <cell r="N75">
            <v>1010</v>
          </cell>
          <cell r="O75">
            <v>1006</v>
          </cell>
          <cell r="P75">
            <v>1289</v>
          </cell>
          <cell r="Q75">
            <v>1289</v>
          </cell>
          <cell r="R75">
            <v>119949</v>
          </cell>
          <cell r="S75">
            <v>119073</v>
          </cell>
          <cell r="T75">
            <v>50324</v>
          </cell>
          <cell r="U75">
            <v>50143</v>
          </cell>
          <cell r="V75">
            <v>42298</v>
          </cell>
          <cell r="W75">
            <v>41917</v>
          </cell>
          <cell r="AB75">
            <v>17830</v>
          </cell>
          <cell r="AC75">
            <v>17141</v>
          </cell>
          <cell r="AD75">
            <v>17830</v>
          </cell>
          <cell r="AE75">
            <v>17141</v>
          </cell>
          <cell r="AF75">
            <v>178720</v>
          </cell>
          <cell r="AG75">
            <v>0</v>
          </cell>
          <cell r="AH75">
            <v>178720</v>
          </cell>
          <cell r="AI75">
            <v>171511</v>
          </cell>
          <cell r="AJ75">
            <v>172572</v>
          </cell>
          <cell r="AK75">
            <v>171511</v>
          </cell>
          <cell r="AL75">
            <v>1123688</v>
          </cell>
          <cell r="AM75">
            <v>1117444</v>
          </cell>
          <cell r="AN75">
            <v>4530117</v>
          </cell>
          <cell r="AO75">
            <v>4496799</v>
          </cell>
          <cell r="AP75">
            <v>5653805</v>
          </cell>
          <cell r="AQ75">
            <v>5614243</v>
          </cell>
        </row>
        <row r="76">
          <cell r="A76">
            <v>41340</v>
          </cell>
          <cell r="B76">
            <v>56911</v>
          </cell>
          <cell r="C76">
            <v>56644</v>
          </cell>
          <cell r="D76">
            <v>0</v>
          </cell>
          <cell r="E76">
            <v>0</v>
          </cell>
          <cell r="F76">
            <v>652240</v>
          </cell>
          <cell r="G76">
            <v>648522</v>
          </cell>
          <cell r="H76">
            <v>2788662</v>
          </cell>
          <cell r="I76">
            <v>2766353</v>
          </cell>
          <cell r="J76">
            <v>1740547</v>
          </cell>
          <cell r="K76">
            <v>1729930</v>
          </cell>
          <cell r="L76">
            <v>0</v>
          </cell>
          <cell r="M76">
            <v>0</v>
          </cell>
          <cell r="N76">
            <v>814</v>
          </cell>
          <cell r="O76">
            <v>811</v>
          </cell>
          <cell r="P76">
            <v>1263</v>
          </cell>
          <cell r="Q76">
            <v>1263</v>
          </cell>
          <cell r="R76">
            <v>119895</v>
          </cell>
          <cell r="S76">
            <v>119044</v>
          </cell>
          <cell r="T76">
            <v>50351</v>
          </cell>
          <cell r="U76">
            <v>50109</v>
          </cell>
          <cell r="V76">
            <v>42217</v>
          </cell>
          <cell r="W76">
            <v>41812</v>
          </cell>
          <cell r="AB76">
            <v>15750</v>
          </cell>
          <cell r="AC76">
            <v>15061</v>
          </cell>
          <cell r="AD76">
            <v>15750</v>
          </cell>
          <cell r="AE76">
            <v>15061</v>
          </cell>
          <cell r="AF76">
            <v>217990</v>
          </cell>
          <cell r="AG76">
            <v>0</v>
          </cell>
          <cell r="AH76">
            <v>217990</v>
          </cell>
          <cell r="AI76">
            <v>171227</v>
          </cell>
          <cell r="AJ76">
            <v>172323</v>
          </cell>
          <cell r="AK76">
            <v>171227</v>
          </cell>
          <cell r="AL76">
            <v>709151</v>
          </cell>
          <cell r="AM76">
            <v>705166</v>
          </cell>
          <cell r="AN76">
            <v>4529209</v>
          </cell>
          <cell r="AO76">
            <v>4496283</v>
          </cell>
          <cell r="AP76">
            <v>5238360</v>
          </cell>
          <cell r="AQ76">
            <v>5201449</v>
          </cell>
        </row>
        <row r="77">
          <cell r="A77">
            <v>41341</v>
          </cell>
          <cell r="B77">
            <v>455128</v>
          </cell>
          <cell r="C77">
            <v>453171</v>
          </cell>
          <cell r="D77">
            <v>0</v>
          </cell>
          <cell r="E77">
            <v>0</v>
          </cell>
          <cell r="F77">
            <v>353444</v>
          </cell>
          <cell r="G77">
            <v>351429</v>
          </cell>
          <cell r="H77">
            <v>2788435</v>
          </cell>
          <cell r="I77">
            <v>2766128</v>
          </cell>
          <cell r="J77">
            <v>1559256</v>
          </cell>
          <cell r="K77">
            <v>1549589</v>
          </cell>
          <cell r="L77">
            <v>0</v>
          </cell>
          <cell r="M77">
            <v>0</v>
          </cell>
          <cell r="N77">
            <v>7987</v>
          </cell>
          <cell r="O77">
            <v>7957</v>
          </cell>
          <cell r="P77">
            <v>114770</v>
          </cell>
          <cell r="Q77">
            <v>115137</v>
          </cell>
          <cell r="R77">
            <v>119976</v>
          </cell>
          <cell r="S77">
            <v>119100</v>
          </cell>
          <cell r="T77">
            <v>8720</v>
          </cell>
          <cell r="U77">
            <v>8707</v>
          </cell>
          <cell r="V77">
            <v>42244</v>
          </cell>
          <cell r="W77">
            <v>41813</v>
          </cell>
          <cell r="AB77">
            <v>14250</v>
          </cell>
          <cell r="AC77">
            <v>13561</v>
          </cell>
          <cell r="AD77">
            <v>14250</v>
          </cell>
          <cell r="AE77">
            <v>13561</v>
          </cell>
          <cell r="AF77">
            <v>236910</v>
          </cell>
          <cell r="AG77">
            <v>0</v>
          </cell>
          <cell r="AH77">
            <v>236910</v>
          </cell>
          <cell r="AI77">
            <v>250901</v>
          </cell>
          <cell r="AJ77">
            <v>251453</v>
          </cell>
          <cell r="AK77">
            <v>250901</v>
          </cell>
          <cell r="AL77">
            <v>808572</v>
          </cell>
          <cell r="AM77">
            <v>804600</v>
          </cell>
          <cell r="AN77">
            <v>4347691</v>
          </cell>
          <cell r="AO77">
            <v>4315717</v>
          </cell>
          <cell r="AP77">
            <v>5156263</v>
          </cell>
          <cell r="AQ77">
            <v>5120317</v>
          </cell>
        </row>
        <row r="78">
          <cell r="A78">
            <v>41342</v>
          </cell>
          <cell r="B78">
            <v>300221</v>
          </cell>
          <cell r="C78">
            <v>299591</v>
          </cell>
          <cell r="D78">
            <v>0</v>
          </cell>
          <cell r="E78">
            <v>0</v>
          </cell>
          <cell r="F78">
            <v>594160</v>
          </cell>
          <cell r="G78">
            <v>591367</v>
          </cell>
          <cell r="H78">
            <v>2788208</v>
          </cell>
          <cell r="I78">
            <v>2766181</v>
          </cell>
          <cell r="J78">
            <v>1559256</v>
          </cell>
          <cell r="K78">
            <v>1549433</v>
          </cell>
          <cell r="L78">
            <v>0</v>
          </cell>
          <cell r="M78">
            <v>0</v>
          </cell>
          <cell r="N78">
            <v>7910</v>
          </cell>
          <cell r="O78">
            <v>7882</v>
          </cell>
          <cell r="P78">
            <v>41978</v>
          </cell>
          <cell r="Q78">
            <v>42091</v>
          </cell>
          <cell r="R78">
            <v>120052</v>
          </cell>
          <cell r="S78">
            <v>119176</v>
          </cell>
          <cell r="T78">
            <v>1363</v>
          </cell>
          <cell r="U78">
            <v>1364</v>
          </cell>
          <cell r="V78">
            <v>42244</v>
          </cell>
          <cell r="W78">
            <v>41847</v>
          </cell>
          <cell r="AB78">
            <v>12990</v>
          </cell>
          <cell r="AC78">
            <v>12301</v>
          </cell>
          <cell r="AD78">
            <v>12990</v>
          </cell>
          <cell r="AE78">
            <v>12301</v>
          </cell>
          <cell r="AF78">
            <v>156030</v>
          </cell>
          <cell r="AG78">
            <v>0</v>
          </cell>
          <cell r="AH78">
            <v>156030</v>
          </cell>
          <cell r="AI78">
            <v>170513</v>
          </cell>
          <cell r="AJ78">
            <v>171303</v>
          </cell>
          <cell r="AK78">
            <v>170513</v>
          </cell>
          <cell r="AL78">
            <v>894381</v>
          </cell>
          <cell r="AM78">
            <v>890958</v>
          </cell>
          <cell r="AN78">
            <v>4347464</v>
          </cell>
          <cell r="AO78">
            <v>4315614</v>
          </cell>
          <cell r="AP78">
            <v>5241845</v>
          </cell>
          <cell r="AQ78">
            <v>5206572</v>
          </cell>
        </row>
        <row r="79">
          <cell r="A79">
            <v>41343</v>
          </cell>
          <cell r="B79">
            <v>635005</v>
          </cell>
          <cell r="C79">
            <v>632592</v>
          </cell>
          <cell r="D79">
            <v>0</v>
          </cell>
          <cell r="E79">
            <v>0</v>
          </cell>
          <cell r="F79">
            <v>492292</v>
          </cell>
          <cell r="G79">
            <v>490027</v>
          </cell>
          <cell r="H79">
            <v>2788208</v>
          </cell>
          <cell r="I79">
            <v>2766181</v>
          </cell>
          <cell r="J79">
            <v>1308123</v>
          </cell>
          <cell r="K79">
            <v>1299751</v>
          </cell>
          <cell r="L79">
            <v>0</v>
          </cell>
          <cell r="M79">
            <v>0</v>
          </cell>
          <cell r="N79">
            <v>104440</v>
          </cell>
          <cell r="O79">
            <v>104743</v>
          </cell>
          <cell r="P79">
            <v>1316</v>
          </cell>
          <cell r="Q79">
            <v>1319</v>
          </cell>
          <cell r="R79">
            <v>120187</v>
          </cell>
          <cell r="S79">
            <v>119286</v>
          </cell>
          <cell r="T79">
            <v>1469</v>
          </cell>
          <cell r="U79">
            <v>1469</v>
          </cell>
          <cell r="V79">
            <v>42195</v>
          </cell>
          <cell r="W79">
            <v>41798</v>
          </cell>
          <cell r="AB79">
            <v>11705</v>
          </cell>
          <cell r="AC79">
            <v>11567</v>
          </cell>
          <cell r="AD79">
            <v>11705</v>
          </cell>
          <cell r="AE79">
            <v>11567</v>
          </cell>
          <cell r="AF79">
            <v>216900</v>
          </cell>
          <cell r="AG79">
            <v>0</v>
          </cell>
          <cell r="AH79">
            <v>216900</v>
          </cell>
          <cell r="AI79">
            <v>226817</v>
          </cell>
          <cell r="AJ79">
            <v>227412</v>
          </cell>
          <cell r="AK79">
            <v>226817</v>
          </cell>
          <cell r="AL79">
            <v>1127297</v>
          </cell>
          <cell r="AM79">
            <v>1122619</v>
          </cell>
          <cell r="AN79">
            <v>4096331</v>
          </cell>
          <cell r="AO79">
            <v>4065932</v>
          </cell>
          <cell r="AP79">
            <v>5223628</v>
          </cell>
          <cell r="AQ79">
            <v>5188551</v>
          </cell>
        </row>
        <row r="80">
          <cell r="A80">
            <v>41344</v>
          </cell>
          <cell r="B80">
            <v>597805</v>
          </cell>
          <cell r="C80">
            <v>595354</v>
          </cell>
          <cell r="D80">
            <v>0</v>
          </cell>
          <cell r="E80">
            <v>0</v>
          </cell>
          <cell r="F80">
            <v>720532</v>
          </cell>
          <cell r="G80">
            <v>716929</v>
          </cell>
          <cell r="H80">
            <v>2788662</v>
          </cell>
          <cell r="I80">
            <v>2766353</v>
          </cell>
          <cell r="J80">
            <v>1144377</v>
          </cell>
          <cell r="K80">
            <v>1136710</v>
          </cell>
          <cell r="L80">
            <v>0</v>
          </cell>
          <cell r="M80">
            <v>0</v>
          </cell>
          <cell r="N80">
            <v>42646</v>
          </cell>
          <cell r="O80">
            <v>42727</v>
          </cell>
          <cell r="P80">
            <v>1316</v>
          </cell>
          <cell r="Q80">
            <v>1311</v>
          </cell>
          <cell r="R80">
            <v>120268</v>
          </cell>
          <cell r="S80">
            <v>119306</v>
          </cell>
          <cell r="T80">
            <v>118263</v>
          </cell>
          <cell r="U80">
            <v>118157</v>
          </cell>
          <cell r="V80">
            <v>42195</v>
          </cell>
          <cell r="W80">
            <v>41756</v>
          </cell>
          <cell r="AB80">
            <v>10650</v>
          </cell>
          <cell r="AC80">
            <v>10512</v>
          </cell>
          <cell r="AD80">
            <v>10650</v>
          </cell>
          <cell r="AE80">
            <v>10512</v>
          </cell>
          <cell r="AF80">
            <v>100210</v>
          </cell>
          <cell r="AG80">
            <v>0</v>
          </cell>
          <cell r="AH80">
            <v>100210</v>
          </cell>
          <cell r="AI80">
            <v>281501</v>
          </cell>
          <cell r="AJ80">
            <v>282493</v>
          </cell>
          <cell r="AK80">
            <v>281501</v>
          </cell>
          <cell r="AL80">
            <v>1318337</v>
          </cell>
          <cell r="AM80">
            <v>1312283</v>
          </cell>
          <cell r="AN80">
            <v>3933039</v>
          </cell>
          <cell r="AO80">
            <v>3903063</v>
          </cell>
          <cell r="AP80">
            <v>5251376</v>
          </cell>
          <cell r="AQ80">
            <v>5215346</v>
          </cell>
        </row>
        <row r="81">
          <cell r="A81">
            <v>41345</v>
          </cell>
          <cell r="B81">
            <v>341487</v>
          </cell>
          <cell r="C81">
            <v>339882</v>
          </cell>
          <cell r="D81">
            <v>0</v>
          </cell>
          <cell r="E81">
            <v>0</v>
          </cell>
          <cell r="F81">
            <v>906129</v>
          </cell>
          <cell r="G81">
            <v>901327</v>
          </cell>
          <cell r="H81">
            <v>2789343</v>
          </cell>
          <cell r="I81">
            <v>2766191</v>
          </cell>
          <cell r="J81">
            <v>1364368</v>
          </cell>
          <cell r="K81">
            <v>1355636</v>
          </cell>
          <cell r="L81">
            <v>0</v>
          </cell>
          <cell r="M81">
            <v>0</v>
          </cell>
          <cell r="N81">
            <v>665</v>
          </cell>
          <cell r="O81">
            <v>663</v>
          </cell>
          <cell r="P81">
            <v>1289</v>
          </cell>
          <cell r="Q81">
            <v>1278</v>
          </cell>
          <cell r="R81">
            <v>120372</v>
          </cell>
          <cell r="S81">
            <v>119325</v>
          </cell>
          <cell r="T81">
            <v>62021</v>
          </cell>
          <cell r="U81">
            <v>62027</v>
          </cell>
          <cell r="V81">
            <v>42168</v>
          </cell>
          <cell r="W81">
            <v>41692</v>
          </cell>
          <cell r="AB81">
            <v>9615</v>
          </cell>
          <cell r="AC81">
            <v>9477</v>
          </cell>
          <cell r="AD81">
            <v>9615</v>
          </cell>
          <cell r="AE81">
            <v>9477</v>
          </cell>
          <cell r="AF81">
            <v>129120</v>
          </cell>
          <cell r="AG81">
            <v>0</v>
          </cell>
          <cell r="AH81">
            <v>129120</v>
          </cell>
          <cell r="AI81">
            <v>183293</v>
          </cell>
          <cell r="AJ81">
            <v>184347</v>
          </cell>
          <cell r="AK81">
            <v>183293</v>
          </cell>
          <cell r="AL81">
            <v>1247616</v>
          </cell>
          <cell r="AM81">
            <v>1241209</v>
          </cell>
          <cell r="AN81">
            <v>4153711</v>
          </cell>
          <cell r="AO81">
            <v>4121827</v>
          </cell>
          <cell r="AP81">
            <v>5401327</v>
          </cell>
          <cell r="AQ81">
            <v>5363036</v>
          </cell>
        </row>
        <row r="82">
          <cell r="A82">
            <v>41346</v>
          </cell>
          <cell r="B82">
            <v>275054</v>
          </cell>
          <cell r="C82">
            <v>274229</v>
          </cell>
          <cell r="D82">
            <v>0</v>
          </cell>
          <cell r="E82">
            <v>0</v>
          </cell>
          <cell r="F82">
            <v>905675</v>
          </cell>
          <cell r="G82">
            <v>899879</v>
          </cell>
          <cell r="H82">
            <v>2790251</v>
          </cell>
          <cell r="I82">
            <v>2766255</v>
          </cell>
          <cell r="J82">
            <v>1483023</v>
          </cell>
          <cell r="K82">
            <v>1473680</v>
          </cell>
          <cell r="L82">
            <v>0</v>
          </cell>
          <cell r="M82">
            <v>0</v>
          </cell>
          <cell r="N82">
            <v>1085</v>
          </cell>
          <cell r="O82">
            <v>1083</v>
          </cell>
          <cell r="P82">
            <v>7989</v>
          </cell>
          <cell r="Q82">
            <v>7987</v>
          </cell>
          <cell r="R82">
            <v>120610</v>
          </cell>
          <cell r="S82">
            <v>119452</v>
          </cell>
          <cell r="T82">
            <v>85678</v>
          </cell>
          <cell r="U82">
            <v>85729</v>
          </cell>
          <cell r="V82">
            <v>42195</v>
          </cell>
          <cell r="W82">
            <v>41710</v>
          </cell>
          <cell r="AB82">
            <v>8125</v>
          </cell>
          <cell r="AC82">
            <v>7987</v>
          </cell>
          <cell r="AD82">
            <v>8125</v>
          </cell>
          <cell r="AE82">
            <v>7987</v>
          </cell>
          <cell r="AF82">
            <v>191000</v>
          </cell>
          <cell r="AG82">
            <v>0</v>
          </cell>
          <cell r="AH82">
            <v>191000</v>
          </cell>
          <cell r="AI82">
            <v>214251</v>
          </cell>
          <cell r="AJ82">
            <v>215362</v>
          </cell>
          <cell r="AK82">
            <v>214251</v>
          </cell>
          <cell r="AL82">
            <v>1180729</v>
          </cell>
          <cell r="AM82">
            <v>1174108</v>
          </cell>
          <cell r="AN82">
            <v>4273274</v>
          </cell>
          <cell r="AO82">
            <v>4239935</v>
          </cell>
          <cell r="AP82">
            <v>5454003</v>
          </cell>
          <cell r="AQ82">
            <v>5414043</v>
          </cell>
        </row>
        <row r="83">
          <cell r="A83">
            <v>41347</v>
          </cell>
          <cell r="B83">
            <v>434468</v>
          </cell>
          <cell r="C83">
            <v>432965</v>
          </cell>
          <cell r="D83">
            <v>0</v>
          </cell>
          <cell r="E83">
            <v>0</v>
          </cell>
          <cell r="F83">
            <v>883213</v>
          </cell>
          <cell r="G83">
            <v>877825</v>
          </cell>
          <cell r="H83">
            <v>2789797</v>
          </cell>
          <cell r="I83">
            <v>2766363</v>
          </cell>
          <cell r="J83">
            <v>1483023</v>
          </cell>
          <cell r="K83">
            <v>1473532</v>
          </cell>
          <cell r="L83">
            <v>0</v>
          </cell>
          <cell r="M83">
            <v>0</v>
          </cell>
          <cell r="N83">
            <v>1298</v>
          </cell>
          <cell r="O83">
            <v>1294</v>
          </cell>
          <cell r="P83">
            <v>1289</v>
          </cell>
          <cell r="Q83">
            <v>1282</v>
          </cell>
          <cell r="R83">
            <v>120610</v>
          </cell>
          <cell r="S83">
            <v>119537</v>
          </cell>
          <cell r="T83">
            <v>91988</v>
          </cell>
          <cell r="U83">
            <v>92108</v>
          </cell>
          <cell r="V83">
            <v>42195</v>
          </cell>
          <cell r="W83">
            <v>41756</v>
          </cell>
          <cell r="AB83">
            <v>7060</v>
          </cell>
          <cell r="AC83">
            <v>6922</v>
          </cell>
          <cell r="AD83">
            <v>7060</v>
          </cell>
          <cell r="AE83">
            <v>6922</v>
          </cell>
          <cell r="AF83">
            <v>220800</v>
          </cell>
          <cell r="AG83">
            <v>0</v>
          </cell>
          <cell r="AH83">
            <v>220800</v>
          </cell>
          <cell r="AI83">
            <v>214221</v>
          </cell>
          <cell r="AJ83">
            <v>215185</v>
          </cell>
          <cell r="AK83">
            <v>214221</v>
          </cell>
          <cell r="AL83">
            <v>1317681</v>
          </cell>
          <cell r="AM83">
            <v>1310790</v>
          </cell>
          <cell r="AN83">
            <v>4272820</v>
          </cell>
          <cell r="AO83">
            <v>4239895</v>
          </cell>
          <cell r="AP83">
            <v>5590501</v>
          </cell>
          <cell r="AQ83">
            <v>5550685</v>
          </cell>
        </row>
        <row r="84">
          <cell r="A84">
            <v>41348</v>
          </cell>
          <cell r="B84">
            <v>435166</v>
          </cell>
          <cell r="C84">
            <v>434078</v>
          </cell>
          <cell r="D84">
            <v>0</v>
          </cell>
          <cell r="E84">
            <v>0</v>
          </cell>
          <cell r="F84">
            <v>1025248</v>
          </cell>
          <cell r="G84">
            <v>1018994</v>
          </cell>
          <cell r="H84">
            <v>2790478</v>
          </cell>
          <cell r="I84">
            <v>2766480</v>
          </cell>
          <cell r="J84">
            <v>1483477</v>
          </cell>
          <cell r="K84">
            <v>1473389</v>
          </cell>
          <cell r="L84">
            <v>0</v>
          </cell>
          <cell r="M84">
            <v>0</v>
          </cell>
          <cell r="N84">
            <v>858</v>
          </cell>
          <cell r="O84">
            <v>855</v>
          </cell>
          <cell r="P84">
            <v>1900</v>
          </cell>
          <cell r="Q84">
            <v>1892</v>
          </cell>
          <cell r="R84">
            <v>120691</v>
          </cell>
          <cell r="S84">
            <v>119532</v>
          </cell>
          <cell r="T84">
            <v>40775</v>
          </cell>
          <cell r="U84">
            <v>40848</v>
          </cell>
          <cell r="V84">
            <v>42195</v>
          </cell>
          <cell r="W84">
            <v>41706</v>
          </cell>
          <cell r="AB84">
            <v>6025</v>
          </cell>
          <cell r="AC84">
            <v>5887</v>
          </cell>
          <cell r="AD84">
            <v>6025</v>
          </cell>
          <cell r="AE84">
            <v>5887</v>
          </cell>
          <cell r="AF84">
            <v>586590</v>
          </cell>
          <cell r="AG84">
            <v>0</v>
          </cell>
          <cell r="AH84">
            <v>586590</v>
          </cell>
          <cell r="AI84">
            <v>163127</v>
          </cell>
          <cell r="AJ84">
            <v>164224</v>
          </cell>
          <cell r="AK84">
            <v>163127</v>
          </cell>
          <cell r="AL84">
            <v>1460414</v>
          </cell>
          <cell r="AM84">
            <v>1453072</v>
          </cell>
          <cell r="AN84">
            <v>4273955</v>
          </cell>
          <cell r="AO84">
            <v>4239869</v>
          </cell>
          <cell r="AP84">
            <v>5734369</v>
          </cell>
          <cell r="AQ84">
            <v>5692941</v>
          </cell>
        </row>
        <row r="85">
          <cell r="A85">
            <v>41349</v>
          </cell>
          <cell r="B85">
            <v>422009</v>
          </cell>
          <cell r="C85">
            <v>419857</v>
          </cell>
          <cell r="D85">
            <v>0</v>
          </cell>
          <cell r="E85">
            <v>0</v>
          </cell>
          <cell r="F85">
            <v>1139172</v>
          </cell>
          <cell r="G85">
            <v>1132451</v>
          </cell>
          <cell r="H85">
            <v>2790705</v>
          </cell>
          <cell r="I85">
            <v>2766426</v>
          </cell>
          <cell r="J85">
            <v>1398622</v>
          </cell>
          <cell r="K85">
            <v>1389251</v>
          </cell>
          <cell r="L85">
            <v>0</v>
          </cell>
          <cell r="M85">
            <v>0</v>
          </cell>
          <cell r="N85">
            <v>739</v>
          </cell>
          <cell r="O85">
            <v>738</v>
          </cell>
          <cell r="P85">
            <v>68484</v>
          </cell>
          <cell r="Q85">
            <v>68607</v>
          </cell>
          <cell r="R85">
            <v>120745</v>
          </cell>
          <cell r="S85">
            <v>119562</v>
          </cell>
          <cell r="T85">
            <v>1363</v>
          </cell>
          <cell r="U85">
            <v>1365</v>
          </cell>
          <cell r="V85">
            <v>42168</v>
          </cell>
          <cell r="W85">
            <v>41696</v>
          </cell>
          <cell r="AB85">
            <v>5025</v>
          </cell>
          <cell r="AC85">
            <v>5135</v>
          </cell>
          <cell r="AD85">
            <v>5025</v>
          </cell>
          <cell r="AE85">
            <v>5135</v>
          </cell>
          <cell r="AF85">
            <v>579800</v>
          </cell>
          <cell r="AG85">
            <v>0</v>
          </cell>
          <cell r="AH85">
            <v>579800</v>
          </cell>
          <cell r="AI85">
            <v>190272</v>
          </cell>
          <cell r="AJ85">
            <v>191331</v>
          </cell>
          <cell r="AK85">
            <v>190272</v>
          </cell>
          <cell r="AL85">
            <v>1561181</v>
          </cell>
          <cell r="AM85">
            <v>1552308</v>
          </cell>
          <cell r="AN85">
            <v>4189327</v>
          </cell>
          <cell r="AO85">
            <v>4155677</v>
          </cell>
          <cell r="AP85">
            <v>5750508</v>
          </cell>
          <cell r="AQ85">
            <v>5707985</v>
          </cell>
        </row>
        <row r="86">
          <cell r="A86">
            <v>41350</v>
          </cell>
          <cell r="B86">
            <v>423598</v>
          </cell>
          <cell r="C86">
            <v>421311</v>
          </cell>
          <cell r="D86">
            <v>0</v>
          </cell>
          <cell r="E86">
            <v>0</v>
          </cell>
          <cell r="F86">
            <v>809020</v>
          </cell>
          <cell r="G86">
            <v>803923</v>
          </cell>
          <cell r="H86">
            <v>2791159</v>
          </cell>
          <cell r="I86">
            <v>2766318</v>
          </cell>
          <cell r="J86">
            <v>1634128</v>
          </cell>
          <cell r="K86">
            <v>1624160</v>
          </cell>
          <cell r="L86">
            <v>0</v>
          </cell>
          <cell r="M86">
            <v>0</v>
          </cell>
          <cell r="N86">
            <v>52065</v>
          </cell>
          <cell r="O86">
            <v>51950</v>
          </cell>
          <cell r="P86">
            <v>2672</v>
          </cell>
          <cell r="Q86">
            <v>2669</v>
          </cell>
          <cell r="R86">
            <v>120745</v>
          </cell>
          <cell r="S86">
            <v>119562</v>
          </cell>
          <cell r="T86">
            <v>1389</v>
          </cell>
          <cell r="U86">
            <v>1383</v>
          </cell>
          <cell r="V86">
            <v>42195</v>
          </cell>
          <cell r="W86">
            <v>41701</v>
          </cell>
          <cell r="AB86">
            <v>23365</v>
          </cell>
          <cell r="AC86">
            <v>23475</v>
          </cell>
          <cell r="AD86">
            <v>23365</v>
          </cell>
          <cell r="AE86">
            <v>23475</v>
          </cell>
          <cell r="AF86">
            <v>673970</v>
          </cell>
          <cell r="AG86">
            <v>0</v>
          </cell>
          <cell r="AH86">
            <v>673970</v>
          </cell>
          <cell r="AI86">
            <v>175564</v>
          </cell>
          <cell r="AJ86">
            <v>176871</v>
          </cell>
          <cell r="AK86">
            <v>175564</v>
          </cell>
          <cell r="AL86">
            <v>1232618</v>
          </cell>
          <cell r="AM86">
            <v>1225234</v>
          </cell>
          <cell r="AN86">
            <v>4425287</v>
          </cell>
          <cell r="AO86">
            <v>4390478</v>
          </cell>
          <cell r="AP86">
            <v>5657905</v>
          </cell>
          <cell r="AQ86">
            <v>5615712</v>
          </cell>
        </row>
        <row r="87">
          <cell r="A87">
            <v>41351</v>
          </cell>
          <cell r="B87">
            <v>424051</v>
          </cell>
          <cell r="C87">
            <v>421549</v>
          </cell>
          <cell r="D87">
            <v>0</v>
          </cell>
          <cell r="E87">
            <v>0</v>
          </cell>
          <cell r="F87">
            <v>524055</v>
          </cell>
          <cell r="G87">
            <v>520229</v>
          </cell>
          <cell r="H87">
            <v>2791613</v>
          </cell>
          <cell r="I87">
            <v>2765930</v>
          </cell>
          <cell r="J87">
            <v>1686537</v>
          </cell>
          <cell r="K87">
            <v>1675406</v>
          </cell>
          <cell r="L87">
            <v>0</v>
          </cell>
          <cell r="M87">
            <v>0</v>
          </cell>
          <cell r="N87">
            <v>440</v>
          </cell>
          <cell r="O87">
            <v>439</v>
          </cell>
          <cell r="P87">
            <v>2646</v>
          </cell>
          <cell r="Q87">
            <v>2643</v>
          </cell>
          <cell r="R87">
            <v>121010</v>
          </cell>
          <cell r="S87">
            <v>119679</v>
          </cell>
          <cell r="T87">
            <v>1336</v>
          </cell>
          <cell r="U87">
            <v>1331</v>
          </cell>
          <cell r="V87">
            <v>42195</v>
          </cell>
          <cell r="W87">
            <v>41684</v>
          </cell>
          <cell r="AB87">
            <v>21935</v>
          </cell>
          <cell r="AC87">
            <v>22045</v>
          </cell>
          <cell r="AD87">
            <v>21935</v>
          </cell>
          <cell r="AE87">
            <v>22045</v>
          </cell>
          <cell r="AF87">
            <v>644750</v>
          </cell>
          <cell r="AG87">
            <v>0</v>
          </cell>
          <cell r="AH87">
            <v>644750</v>
          </cell>
          <cell r="AI87">
            <v>124092</v>
          </cell>
          <cell r="AJ87">
            <v>125432</v>
          </cell>
          <cell r="AK87">
            <v>124092</v>
          </cell>
          <cell r="AL87">
            <v>948106</v>
          </cell>
          <cell r="AM87">
            <v>941778</v>
          </cell>
          <cell r="AN87">
            <v>4478150</v>
          </cell>
          <cell r="AO87">
            <v>4441336</v>
          </cell>
          <cell r="AP87">
            <v>5426256</v>
          </cell>
          <cell r="AQ87">
            <v>5383114</v>
          </cell>
        </row>
        <row r="88">
          <cell r="A88">
            <v>41352</v>
          </cell>
          <cell r="B88">
            <v>811501</v>
          </cell>
          <cell r="C88">
            <v>805902</v>
          </cell>
          <cell r="D88">
            <v>0</v>
          </cell>
          <cell r="E88">
            <v>0</v>
          </cell>
          <cell r="F88">
            <v>237093</v>
          </cell>
          <cell r="G88">
            <v>235339</v>
          </cell>
          <cell r="H88">
            <v>2792068</v>
          </cell>
          <cell r="I88">
            <v>2765823</v>
          </cell>
          <cell r="J88">
            <v>1299504</v>
          </cell>
          <cell r="K88">
            <v>1289888</v>
          </cell>
          <cell r="L88">
            <v>0</v>
          </cell>
          <cell r="M88">
            <v>0</v>
          </cell>
          <cell r="N88">
            <v>31292</v>
          </cell>
          <cell r="O88">
            <v>31264</v>
          </cell>
          <cell r="P88">
            <v>2619</v>
          </cell>
          <cell r="Q88">
            <v>2616</v>
          </cell>
          <cell r="R88">
            <v>121010</v>
          </cell>
          <cell r="S88">
            <v>119655</v>
          </cell>
          <cell r="T88">
            <v>1310</v>
          </cell>
          <cell r="U88">
            <v>1305</v>
          </cell>
          <cell r="V88">
            <v>42195</v>
          </cell>
          <cell r="W88">
            <v>41672</v>
          </cell>
          <cell r="AB88">
            <v>20490</v>
          </cell>
          <cell r="AC88">
            <v>20600</v>
          </cell>
          <cell r="AD88">
            <v>20490</v>
          </cell>
          <cell r="AE88">
            <v>20600</v>
          </cell>
          <cell r="AF88">
            <v>282570</v>
          </cell>
          <cell r="AG88">
            <v>0</v>
          </cell>
          <cell r="AH88">
            <v>282570</v>
          </cell>
          <cell r="AI88">
            <v>154840</v>
          </cell>
          <cell r="AJ88">
            <v>156231</v>
          </cell>
          <cell r="AK88">
            <v>154840</v>
          </cell>
          <cell r="AL88">
            <v>1048594</v>
          </cell>
          <cell r="AM88">
            <v>1041241</v>
          </cell>
          <cell r="AN88">
            <v>4091572</v>
          </cell>
          <cell r="AO88">
            <v>4055711</v>
          </cell>
          <cell r="AP88">
            <v>5140166</v>
          </cell>
          <cell r="AQ88">
            <v>5096952</v>
          </cell>
        </row>
        <row r="89">
          <cell r="A89">
            <v>41353</v>
          </cell>
          <cell r="B89">
            <v>531797</v>
          </cell>
          <cell r="C89">
            <v>527702</v>
          </cell>
          <cell r="D89">
            <v>0</v>
          </cell>
          <cell r="E89">
            <v>0</v>
          </cell>
          <cell r="F89">
            <v>397004</v>
          </cell>
          <cell r="G89">
            <v>394423</v>
          </cell>
          <cell r="H89">
            <v>2792976</v>
          </cell>
          <cell r="I89">
            <v>2765046</v>
          </cell>
          <cell r="J89">
            <v>1299958</v>
          </cell>
          <cell r="K89">
            <v>1289688</v>
          </cell>
          <cell r="L89">
            <v>0</v>
          </cell>
          <cell r="M89">
            <v>0</v>
          </cell>
          <cell r="N89">
            <v>9687</v>
          </cell>
          <cell r="O89">
            <v>9651</v>
          </cell>
          <cell r="P89">
            <v>1289</v>
          </cell>
          <cell r="Q89">
            <v>1275</v>
          </cell>
          <cell r="R89">
            <v>121168</v>
          </cell>
          <cell r="S89">
            <v>119762</v>
          </cell>
          <cell r="T89">
            <v>104476</v>
          </cell>
          <cell r="U89">
            <v>104445</v>
          </cell>
          <cell r="V89">
            <v>42195</v>
          </cell>
          <cell r="W89">
            <v>41676</v>
          </cell>
          <cell r="AB89">
            <v>19085</v>
          </cell>
          <cell r="AC89">
            <v>19195</v>
          </cell>
          <cell r="AD89">
            <v>19085</v>
          </cell>
          <cell r="AE89">
            <v>19195</v>
          </cell>
          <cell r="AF89">
            <v>0</v>
          </cell>
          <cell r="AG89">
            <v>0</v>
          </cell>
          <cell r="AH89">
            <v>0</v>
          </cell>
          <cell r="AI89">
            <v>235133</v>
          </cell>
          <cell r="AJ89">
            <v>236620</v>
          </cell>
          <cell r="AK89">
            <v>235133</v>
          </cell>
          <cell r="AL89">
            <v>928801</v>
          </cell>
          <cell r="AM89">
            <v>922125</v>
          </cell>
          <cell r="AN89">
            <v>4092934</v>
          </cell>
          <cell r="AO89">
            <v>4054734</v>
          </cell>
          <cell r="AP89">
            <v>5021735</v>
          </cell>
          <cell r="AQ89">
            <v>4976859</v>
          </cell>
        </row>
        <row r="90">
          <cell r="A90">
            <v>41354</v>
          </cell>
          <cell r="B90">
            <v>202488</v>
          </cell>
          <cell r="C90">
            <v>200909</v>
          </cell>
          <cell r="D90">
            <v>0</v>
          </cell>
          <cell r="E90">
            <v>0</v>
          </cell>
          <cell r="F90">
            <v>930861</v>
          </cell>
          <cell r="G90">
            <v>924810</v>
          </cell>
          <cell r="H90">
            <v>2793203</v>
          </cell>
          <cell r="I90">
            <v>2764712</v>
          </cell>
          <cell r="J90">
            <v>1000364</v>
          </cell>
          <cell r="K90">
            <v>991961</v>
          </cell>
          <cell r="L90">
            <v>0</v>
          </cell>
          <cell r="M90">
            <v>0</v>
          </cell>
          <cell r="N90">
            <v>497</v>
          </cell>
          <cell r="O90">
            <v>495</v>
          </cell>
          <cell r="P90">
            <v>111795</v>
          </cell>
          <cell r="Q90">
            <v>111896</v>
          </cell>
          <cell r="R90">
            <v>121141</v>
          </cell>
          <cell r="S90">
            <v>119748</v>
          </cell>
          <cell r="T90">
            <v>1389</v>
          </cell>
          <cell r="U90">
            <v>1387</v>
          </cell>
          <cell r="V90">
            <v>42244</v>
          </cell>
          <cell r="W90">
            <v>41720</v>
          </cell>
          <cell r="AB90">
            <v>17415</v>
          </cell>
          <cell r="AC90">
            <v>17525</v>
          </cell>
          <cell r="AD90">
            <v>17415</v>
          </cell>
          <cell r="AE90">
            <v>17525</v>
          </cell>
          <cell r="AF90">
            <v>56810</v>
          </cell>
          <cell r="AG90">
            <v>0</v>
          </cell>
          <cell r="AH90">
            <v>56810</v>
          </cell>
          <cell r="AI90">
            <v>233526</v>
          </cell>
          <cell r="AJ90">
            <v>234822</v>
          </cell>
          <cell r="AK90">
            <v>233526</v>
          </cell>
          <cell r="AL90">
            <v>1133349</v>
          </cell>
          <cell r="AM90">
            <v>1125719</v>
          </cell>
          <cell r="AN90">
            <v>3793567</v>
          </cell>
          <cell r="AO90">
            <v>3756673</v>
          </cell>
          <cell r="AP90">
            <v>4926916</v>
          </cell>
          <cell r="AQ90">
            <v>4882392</v>
          </cell>
        </row>
        <row r="91">
          <cell r="A91">
            <v>41355</v>
          </cell>
          <cell r="B91">
            <v>200674</v>
          </cell>
          <cell r="C91">
            <v>199410</v>
          </cell>
          <cell r="D91">
            <v>0</v>
          </cell>
          <cell r="E91">
            <v>0</v>
          </cell>
          <cell r="F91">
            <v>978962</v>
          </cell>
          <cell r="G91">
            <v>971718</v>
          </cell>
          <cell r="H91">
            <v>2793430</v>
          </cell>
          <cell r="I91">
            <v>2764378</v>
          </cell>
          <cell r="J91">
            <v>695800</v>
          </cell>
          <cell r="K91">
            <v>689886</v>
          </cell>
          <cell r="L91">
            <v>0</v>
          </cell>
          <cell r="M91">
            <v>0</v>
          </cell>
          <cell r="N91">
            <v>89137</v>
          </cell>
          <cell r="O91">
            <v>89226</v>
          </cell>
          <cell r="P91">
            <v>1156</v>
          </cell>
          <cell r="Q91">
            <v>1152</v>
          </cell>
          <cell r="R91">
            <v>121303</v>
          </cell>
          <cell r="S91">
            <v>119896</v>
          </cell>
          <cell r="T91">
            <v>1363</v>
          </cell>
          <cell r="U91">
            <v>1360</v>
          </cell>
          <cell r="V91">
            <v>42195</v>
          </cell>
          <cell r="W91">
            <v>41672</v>
          </cell>
          <cell r="AB91">
            <v>14935</v>
          </cell>
          <cell r="AC91">
            <v>15045</v>
          </cell>
          <cell r="AD91">
            <v>14935</v>
          </cell>
          <cell r="AE91">
            <v>15045</v>
          </cell>
          <cell r="AF91">
            <v>629100</v>
          </cell>
          <cell r="AG91">
            <v>0</v>
          </cell>
          <cell r="AH91">
            <v>629100</v>
          </cell>
          <cell r="AI91">
            <v>211634</v>
          </cell>
          <cell r="AJ91">
            <v>212959</v>
          </cell>
          <cell r="AK91">
            <v>211634</v>
          </cell>
          <cell r="AL91">
            <v>1179636</v>
          </cell>
          <cell r="AM91">
            <v>1171128</v>
          </cell>
          <cell r="AN91">
            <v>3489230</v>
          </cell>
          <cell r="AO91">
            <v>3454264</v>
          </cell>
          <cell r="AP91">
            <v>4668866</v>
          </cell>
          <cell r="AQ91">
            <v>4625392</v>
          </cell>
        </row>
        <row r="92">
          <cell r="A92">
            <v>41356</v>
          </cell>
          <cell r="B92">
            <v>121963</v>
          </cell>
          <cell r="C92">
            <v>121048</v>
          </cell>
          <cell r="D92">
            <v>0</v>
          </cell>
          <cell r="E92">
            <v>0</v>
          </cell>
          <cell r="F92">
            <v>975105</v>
          </cell>
          <cell r="G92">
            <v>967792</v>
          </cell>
          <cell r="H92">
            <v>2793884</v>
          </cell>
          <cell r="I92">
            <v>2761828</v>
          </cell>
          <cell r="J92">
            <v>597624</v>
          </cell>
          <cell r="K92">
            <v>592425</v>
          </cell>
          <cell r="L92">
            <v>0</v>
          </cell>
          <cell r="M92">
            <v>0</v>
          </cell>
          <cell r="N92">
            <v>1085</v>
          </cell>
          <cell r="O92">
            <v>1080</v>
          </cell>
          <cell r="P92">
            <v>1236</v>
          </cell>
          <cell r="Q92">
            <v>1234</v>
          </cell>
          <cell r="R92">
            <v>121303</v>
          </cell>
          <cell r="S92">
            <v>119896</v>
          </cell>
          <cell r="T92">
            <v>1389</v>
          </cell>
          <cell r="U92">
            <v>1386</v>
          </cell>
          <cell r="V92">
            <v>42271</v>
          </cell>
          <cell r="W92">
            <v>41764</v>
          </cell>
          <cell r="AB92">
            <v>13450</v>
          </cell>
          <cell r="AC92">
            <v>14247</v>
          </cell>
          <cell r="AD92">
            <v>13450</v>
          </cell>
          <cell r="AE92">
            <v>14247</v>
          </cell>
          <cell r="AF92">
            <v>553310</v>
          </cell>
          <cell r="AG92">
            <v>0</v>
          </cell>
          <cell r="AH92">
            <v>553310</v>
          </cell>
          <cell r="AI92">
            <v>123596</v>
          </cell>
          <cell r="AJ92">
            <v>125013</v>
          </cell>
          <cell r="AK92">
            <v>123596</v>
          </cell>
          <cell r="AL92">
            <v>1097068</v>
          </cell>
          <cell r="AM92">
            <v>1088840</v>
          </cell>
          <cell r="AN92">
            <v>3391508</v>
          </cell>
          <cell r="AO92">
            <v>3354253</v>
          </cell>
          <cell r="AP92">
            <v>4488576</v>
          </cell>
          <cell r="AQ92">
            <v>4443093</v>
          </cell>
        </row>
        <row r="93">
          <cell r="A93">
            <v>41357</v>
          </cell>
          <cell r="B93">
            <v>396378</v>
          </cell>
          <cell r="C93">
            <v>393802</v>
          </cell>
          <cell r="D93">
            <v>0</v>
          </cell>
          <cell r="E93">
            <v>0</v>
          </cell>
          <cell r="F93">
            <v>601873</v>
          </cell>
          <cell r="G93">
            <v>597239</v>
          </cell>
          <cell r="H93">
            <v>2793430</v>
          </cell>
          <cell r="I93">
            <v>2764378</v>
          </cell>
          <cell r="J93">
            <v>436873</v>
          </cell>
          <cell r="K93">
            <v>433203</v>
          </cell>
          <cell r="L93">
            <v>0</v>
          </cell>
          <cell r="M93">
            <v>0</v>
          </cell>
          <cell r="N93">
            <v>3636</v>
          </cell>
          <cell r="O93">
            <v>3617</v>
          </cell>
          <cell r="P93">
            <v>33157</v>
          </cell>
          <cell r="Q93">
            <v>33164</v>
          </cell>
          <cell r="R93">
            <v>121249</v>
          </cell>
          <cell r="S93">
            <v>119879</v>
          </cell>
          <cell r="T93">
            <v>1363</v>
          </cell>
          <cell r="U93">
            <v>1360</v>
          </cell>
          <cell r="V93">
            <v>42195</v>
          </cell>
          <cell r="W93">
            <v>41676</v>
          </cell>
          <cell r="AB93">
            <v>11580</v>
          </cell>
          <cell r="AC93">
            <v>12111</v>
          </cell>
          <cell r="AD93">
            <v>11580</v>
          </cell>
          <cell r="AE93">
            <v>12111</v>
          </cell>
          <cell r="AF93">
            <v>586250</v>
          </cell>
          <cell r="AG93">
            <v>0</v>
          </cell>
          <cell r="AH93">
            <v>586250</v>
          </cell>
          <cell r="AI93">
            <v>158020</v>
          </cell>
          <cell r="AJ93">
            <v>159405</v>
          </cell>
          <cell r="AK93">
            <v>158020</v>
          </cell>
          <cell r="AL93">
            <v>998251</v>
          </cell>
          <cell r="AM93">
            <v>991041</v>
          </cell>
          <cell r="AN93">
            <v>3230303</v>
          </cell>
          <cell r="AO93">
            <v>3197581</v>
          </cell>
          <cell r="AP93">
            <v>4228554</v>
          </cell>
          <cell r="AQ93">
            <v>4188622</v>
          </cell>
        </row>
        <row r="94">
          <cell r="A94">
            <v>41358</v>
          </cell>
          <cell r="B94">
            <v>777923</v>
          </cell>
          <cell r="C94">
            <v>771855</v>
          </cell>
          <cell r="D94">
            <v>0</v>
          </cell>
          <cell r="E94">
            <v>0</v>
          </cell>
          <cell r="F94">
            <v>62195</v>
          </cell>
          <cell r="G94">
            <v>61729</v>
          </cell>
          <cell r="H94">
            <v>2794111</v>
          </cell>
          <cell r="I94">
            <v>2763935</v>
          </cell>
          <cell r="J94">
            <v>176602</v>
          </cell>
          <cell r="K94">
            <v>175030</v>
          </cell>
          <cell r="L94">
            <v>0</v>
          </cell>
          <cell r="M94">
            <v>0</v>
          </cell>
          <cell r="N94">
            <v>15961</v>
          </cell>
          <cell r="O94">
            <v>15841</v>
          </cell>
          <cell r="P94">
            <v>1263</v>
          </cell>
          <cell r="Q94">
            <v>1252</v>
          </cell>
          <cell r="R94">
            <v>121433</v>
          </cell>
          <cell r="S94">
            <v>120024</v>
          </cell>
          <cell r="T94">
            <v>117360</v>
          </cell>
          <cell r="U94">
            <v>117067</v>
          </cell>
          <cell r="V94">
            <v>42217</v>
          </cell>
          <cell r="W94">
            <v>41685</v>
          </cell>
          <cell r="AB94">
            <v>8875</v>
          </cell>
          <cell r="AC94">
            <v>9406</v>
          </cell>
          <cell r="AD94">
            <v>8875</v>
          </cell>
          <cell r="AE94">
            <v>9406</v>
          </cell>
          <cell r="AF94">
            <v>504140</v>
          </cell>
          <cell r="AG94">
            <v>0</v>
          </cell>
          <cell r="AH94">
            <v>504140</v>
          </cell>
          <cell r="AI94">
            <v>254184</v>
          </cell>
          <cell r="AJ94">
            <v>256017</v>
          </cell>
          <cell r="AK94">
            <v>254184</v>
          </cell>
          <cell r="AL94">
            <v>840118</v>
          </cell>
          <cell r="AM94">
            <v>833584</v>
          </cell>
          <cell r="AN94">
            <v>2970713</v>
          </cell>
          <cell r="AO94">
            <v>2938965</v>
          </cell>
          <cell r="AP94">
            <v>3810831</v>
          </cell>
          <cell r="AQ94">
            <v>3772549</v>
          </cell>
        </row>
        <row r="95">
          <cell r="A95">
            <v>41359</v>
          </cell>
          <cell r="B95">
            <v>750926</v>
          </cell>
          <cell r="C95">
            <v>745594</v>
          </cell>
          <cell r="D95">
            <v>0</v>
          </cell>
          <cell r="E95">
            <v>0</v>
          </cell>
          <cell r="F95">
            <v>61741</v>
          </cell>
          <cell r="G95">
            <v>61278</v>
          </cell>
          <cell r="H95">
            <v>2794111</v>
          </cell>
          <cell r="I95">
            <v>2763935</v>
          </cell>
          <cell r="J95">
            <v>74809</v>
          </cell>
          <cell r="K95">
            <v>74211</v>
          </cell>
          <cell r="L95">
            <v>0</v>
          </cell>
          <cell r="M95">
            <v>0</v>
          </cell>
          <cell r="N95">
            <v>627</v>
          </cell>
          <cell r="O95">
            <v>623</v>
          </cell>
          <cell r="P95">
            <v>82510</v>
          </cell>
          <cell r="Q95">
            <v>82551</v>
          </cell>
          <cell r="R95">
            <v>121379</v>
          </cell>
          <cell r="S95">
            <v>119971</v>
          </cell>
          <cell r="T95">
            <v>1336</v>
          </cell>
          <cell r="U95">
            <v>1332</v>
          </cell>
          <cell r="V95">
            <v>42195</v>
          </cell>
          <cell r="W95">
            <v>41663</v>
          </cell>
          <cell r="AB95">
            <v>7040</v>
          </cell>
          <cell r="AC95">
            <v>7571</v>
          </cell>
          <cell r="AD95">
            <v>7040</v>
          </cell>
          <cell r="AE95">
            <v>7571</v>
          </cell>
          <cell r="AF95">
            <v>495940</v>
          </cell>
          <cell r="AG95">
            <v>0</v>
          </cell>
          <cell r="AH95">
            <v>495940</v>
          </cell>
          <cell r="AI95">
            <v>204477</v>
          </cell>
          <cell r="AJ95">
            <v>205852</v>
          </cell>
          <cell r="AK95">
            <v>204477</v>
          </cell>
          <cell r="AL95">
            <v>812667</v>
          </cell>
          <cell r="AM95">
            <v>806872</v>
          </cell>
          <cell r="AN95">
            <v>2868920</v>
          </cell>
          <cell r="AO95">
            <v>2838146</v>
          </cell>
          <cell r="AP95">
            <v>3681587</v>
          </cell>
          <cell r="AQ95">
            <v>3645018</v>
          </cell>
        </row>
        <row r="96">
          <cell r="A96">
            <v>41360</v>
          </cell>
          <cell r="B96">
            <v>653832</v>
          </cell>
          <cell r="C96">
            <v>649647</v>
          </cell>
          <cell r="D96">
            <v>0</v>
          </cell>
          <cell r="E96">
            <v>0</v>
          </cell>
          <cell r="F96">
            <v>61968</v>
          </cell>
          <cell r="G96">
            <v>61503</v>
          </cell>
          <cell r="H96">
            <v>2794111</v>
          </cell>
          <cell r="I96">
            <v>2763935</v>
          </cell>
          <cell r="J96">
            <v>75263</v>
          </cell>
          <cell r="K96">
            <v>74661</v>
          </cell>
          <cell r="L96">
            <v>0</v>
          </cell>
          <cell r="M96">
            <v>0</v>
          </cell>
          <cell r="N96">
            <v>52200</v>
          </cell>
          <cell r="O96">
            <v>52257</v>
          </cell>
          <cell r="P96">
            <v>1343</v>
          </cell>
          <cell r="Q96">
            <v>1337</v>
          </cell>
          <cell r="R96">
            <v>121460</v>
          </cell>
          <cell r="S96">
            <v>120088</v>
          </cell>
          <cell r="T96">
            <v>944</v>
          </cell>
          <cell r="U96">
            <v>941</v>
          </cell>
          <cell r="V96">
            <v>42244</v>
          </cell>
          <cell r="W96">
            <v>41746</v>
          </cell>
          <cell r="AB96">
            <v>5370</v>
          </cell>
          <cell r="AC96">
            <v>5901</v>
          </cell>
          <cell r="AD96">
            <v>5370</v>
          </cell>
          <cell r="AE96">
            <v>5901</v>
          </cell>
          <cell r="AF96">
            <v>500920</v>
          </cell>
          <cell r="AG96">
            <v>0</v>
          </cell>
          <cell r="AH96">
            <v>500920</v>
          </cell>
          <cell r="AI96">
            <v>174623</v>
          </cell>
          <cell r="AJ96">
            <v>175947</v>
          </cell>
          <cell r="AK96">
            <v>174623</v>
          </cell>
          <cell r="AL96">
            <v>715800</v>
          </cell>
          <cell r="AM96">
            <v>711150</v>
          </cell>
          <cell r="AN96">
            <v>2869374</v>
          </cell>
          <cell r="AO96">
            <v>2838596</v>
          </cell>
          <cell r="AP96">
            <v>3585174</v>
          </cell>
          <cell r="AQ96">
            <v>3549746</v>
          </cell>
        </row>
        <row r="97">
          <cell r="A97">
            <v>41361</v>
          </cell>
          <cell r="B97">
            <v>451044</v>
          </cell>
          <cell r="C97">
            <v>448473</v>
          </cell>
          <cell r="D97">
            <v>0</v>
          </cell>
          <cell r="E97">
            <v>0</v>
          </cell>
          <cell r="F97">
            <v>61515</v>
          </cell>
          <cell r="G97">
            <v>61054</v>
          </cell>
          <cell r="H97">
            <v>2784121</v>
          </cell>
          <cell r="I97">
            <v>2754052</v>
          </cell>
          <cell r="J97">
            <v>75490</v>
          </cell>
          <cell r="K97">
            <v>74886</v>
          </cell>
          <cell r="L97">
            <v>0</v>
          </cell>
          <cell r="M97">
            <v>0</v>
          </cell>
          <cell r="N97">
            <v>665</v>
          </cell>
          <cell r="O97">
            <v>663</v>
          </cell>
          <cell r="P97">
            <v>118460</v>
          </cell>
          <cell r="Q97">
            <v>118638</v>
          </cell>
          <cell r="R97">
            <v>121433</v>
          </cell>
          <cell r="S97">
            <v>120061</v>
          </cell>
          <cell r="T97">
            <v>8693</v>
          </cell>
          <cell r="U97">
            <v>8664</v>
          </cell>
          <cell r="V97">
            <v>42168</v>
          </cell>
          <cell r="W97">
            <v>41658</v>
          </cell>
          <cell r="AB97">
            <v>3755</v>
          </cell>
          <cell r="AC97">
            <v>4286</v>
          </cell>
          <cell r="AD97">
            <v>3755</v>
          </cell>
          <cell r="AE97">
            <v>4286</v>
          </cell>
          <cell r="AF97">
            <v>352180</v>
          </cell>
          <cell r="AG97">
            <v>0</v>
          </cell>
          <cell r="AH97">
            <v>352180</v>
          </cell>
          <cell r="AI97">
            <v>248026</v>
          </cell>
          <cell r="AJ97">
            <v>249251</v>
          </cell>
          <cell r="AK97">
            <v>248026</v>
          </cell>
          <cell r="AL97">
            <v>512559</v>
          </cell>
          <cell r="AM97">
            <v>509527</v>
          </cell>
          <cell r="AN97">
            <v>2859611</v>
          </cell>
          <cell r="AO97">
            <v>2828938</v>
          </cell>
          <cell r="AP97">
            <v>3372170</v>
          </cell>
          <cell r="AQ97">
            <v>3338465</v>
          </cell>
        </row>
        <row r="98">
          <cell r="A98">
            <v>41362</v>
          </cell>
          <cell r="B98">
            <v>396378</v>
          </cell>
          <cell r="C98">
            <v>394079</v>
          </cell>
          <cell r="D98">
            <v>0</v>
          </cell>
          <cell r="E98">
            <v>0</v>
          </cell>
          <cell r="F98">
            <v>61289</v>
          </cell>
          <cell r="G98">
            <v>60829</v>
          </cell>
          <cell r="H98">
            <v>2774359</v>
          </cell>
          <cell r="I98">
            <v>2743564</v>
          </cell>
          <cell r="J98">
            <v>75490</v>
          </cell>
          <cell r="K98">
            <v>74886</v>
          </cell>
          <cell r="L98">
            <v>0</v>
          </cell>
          <cell r="M98">
            <v>0</v>
          </cell>
          <cell r="N98">
            <v>24059</v>
          </cell>
          <cell r="O98">
            <v>23958</v>
          </cell>
          <cell r="P98">
            <v>1209</v>
          </cell>
          <cell r="Q98">
            <v>1203</v>
          </cell>
          <cell r="R98">
            <v>121514</v>
          </cell>
          <cell r="S98">
            <v>120104</v>
          </cell>
          <cell r="T98">
            <v>969</v>
          </cell>
          <cell r="U98">
            <v>966</v>
          </cell>
          <cell r="V98">
            <v>42195</v>
          </cell>
          <cell r="W98">
            <v>41659</v>
          </cell>
          <cell r="AB98">
            <v>22295</v>
          </cell>
          <cell r="AC98">
            <v>22826</v>
          </cell>
          <cell r="AD98">
            <v>22295</v>
          </cell>
          <cell r="AE98">
            <v>22826</v>
          </cell>
          <cell r="AF98">
            <v>33470</v>
          </cell>
          <cell r="AG98">
            <v>0</v>
          </cell>
          <cell r="AH98">
            <v>33470</v>
          </cell>
          <cell r="AI98">
            <v>146231</v>
          </cell>
          <cell r="AJ98">
            <v>147751</v>
          </cell>
          <cell r="AK98">
            <v>146231</v>
          </cell>
          <cell r="AL98">
            <v>457667</v>
          </cell>
          <cell r="AM98">
            <v>454908</v>
          </cell>
          <cell r="AN98">
            <v>2849849</v>
          </cell>
          <cell r="AO98">
            <v>2818450</v>
          </cell>
          <cell r="AP98">
            <v>3307516</v>
          </cell>
          <cell r="AQ98">
            <v>3273358</v>
          </cell>
        </row>
        <row r="99">
          <cell r="A99">
            <v>41363</v>
          </cell>
          <cell r="B99">
            <v>281175</v>
          </cell>
          <cell r="C99">
            <v>279685</v>
          </cell>
          <cell r="D99">
            <v>0</v>
          </cell>
          <cell r="E99">
            <v>0</v>
          </cell>
          <cell r="F99">
            <v>61063</v>
          </cell>
          <cell r="G99">
            <v>60605</v>
          </cell>
          <cell r="H99">
            <v>2769591</v>
          </cell>
          <cell r="I99">
            <v>2738295</v>
          </cell>
          <cell r="J99">
            <v>75490</v>
          </cell>
          <cell r="K99">
            <v>74886</v>
          </cell>
          <cell r="L99">
            <v>0</v>
          </cell>
          <cell r="M99">
            <v>0</v>
          </cell>
          <cell r="N99">
            <v>945</v>
          </cell>
          <cell r="O99">
            <v>939</v>
          </cell>
          <cell r="P99">
            <v>1423</v>
          </cell>
          <cell r="Q99">
            <v>1419</v>
          </cell>
          <cell r="R99">
            <v>121595</v>
          </cell>
          <cell r="S99">
            <v>120124</v>
          </cell>
          <cell r="T99">
            <v>74725</v>
          </cell>
          <cell r="U99">
            <v>74815</v>
          </cell>
          <cell r="V99">
            <v>42195</v>
          </cell>
          <cell r="W99">
            <v>41625</v>
          </cell>
          <cell r="AB99">
            <v>20660</v>
          </cell>
          <cell r="AC99">
            <v>21191</v>
          </cell>
          <cell r="AD99">
            <v>20660</v>
          </cell>
          <cell r="AE99">
            <v>21191</v>
          </cell>
          <cell r="AF99">
            <v>1664500</v>
          </cell>
          <cell r="AG99">
            <v>0</v>
          </cell>
          <cell r="AH99">
            <v>1664500</v>
          </cell>
          <cell r="AI99">
            <v>197297</v>
          </cell>
          <cell r="AJ99">
            <v>198688</v>
          </cell>
          <cell r="AK99">
            <v>197297</v>
          </cell>
          <cell r="AL99">
            <v>342238</v>
          </cell>
          <cell r="AM99">
            <v>340290</v>
          </cell>
          <cell r="AN99">
            <v>2845081</v>
          </cell>
          <cell r="AO99">
            <v>2813181</v>
          </cell>
          <cell r="AP99">
            <v>3187319</v>
          </cell>
          <cell r="AQ99">
            <v>3153471</v>
          </cell>
        </row>
        <row r="100">
          <cell r="A100">
            <v>41364</v>
          </cell>
          <cell r="B100">
            <v>464880</v>
          </cell>
          <cell r="C100">
            <v>462602</v>
          </cell>
          <cell r="D100">
            <v>0</v>
          </cell>
          <cell r="E100">
            <v>0</v>
          </cell>
          <cell r="F100">
            <v>61063</v>
          </cell>
          <cell r="G100">
            <v>60605</v>
          </cell>
          <cell r="H100">
            <v>2725782</v>
          </cell>
          <cell r="I100">
            <v>2694436</v>
          </cell>
          <cell r="J100">
            <v>75490</v>
          </cell>
          <cell r="K100">
            <v>74886</v>
          </cell>
          <cell r="L100">
            <v>0</v>
          </cell>
          <cell r="M100">
            <v>0</v>
          </cell>
          <cell r="N100">
            <v>366</v>
          </cell>
          <cell r="O100">
            <v>363</v>
          </cell>
          <cell r="P100">
            <v>1289</v>
          </cell>
          <cell r="Q100">
            <v>1282</v>
          </cell>
          <cell r="R100">
            <v>121726</v>
          </cell>
          <cell r="S100">
            <v>120204</v>
          </cell>
          <cell r="T100">
            <v>9381</v>
          </cell>
          <cell r="U100">
            <v>9329</v>
          </cell>
          <cell r="V100">
            <v>42298</v>
          </cell>
          <cell r="W100">
            <v>41727</v>
          </cell>
          <cell r="AB100">
            <v>19840</v>
          </cell>
          <cell r="AC100">
            <v>20371</v>
          </cell>
          <cell r="AD100">
            <v>19840</v>
          </cell>
          <cell r="AE100">
            <v>20371</v>
          </cell>
          <cell r="AF100">
            <v>0</v>
          </cell>
          <cell r="AG100">
            <v>0</v>
          </cell>
          <cell r="AH100">
            <v>0</v>
          </cell>
          <cell r="AI100">
            <v>131178</v>
          </cell>
          <cell r="AJ100">
            <v>132762</v>
          </cell>
          <cell r="AK100">
            <v>131178</v>
          </cell>
          <cell r="AL100">
            <v>525943</v>
          </cell>
          <cell r="AM100">
            <v>523207</v>
          </cell>
          <cell r="AN100">
            <v>2801272</v>
          </cell>
          <cell r="AO100">
            <v>2769322</v>
          </cell>
          <cell r="AP100">
            <v>3327215</v>
          </cell>
          <cell r="AQ100">
            <v>3292529</v>
          </cell>
        </row>
        <row r="101">
          <cell r="A101">
            <v>41365</v>
          </cell>
          <cell r="B101">
            <v>465334</v>
          </cell>
          <cell r="C101">
            <v>462728</v>
          </cell>
          <cell r="D101">
            <v>0</v>
          </cell>
          <cell r="E101">
            <v>0</v>
          </cell>
          <cell r="F101">
            <v>61515</v>
          </cell>
          <cell r="G101">
            <v>61054</v>
          </cell>
          <cell r="H101">
            <v>2726236</v>
          </cell>
          <cell r="I101">
            <v>2694339</v>
          </cell>
          <cell r="J101">
            <v>75717</v>
          </cell>
          <cell r="K101">
            <v>75111</v>
          </cell>
          <cell r="L101">
            <v>0</v>
          </cell>
          <cell r="M101">
            <v>0</v>
          </cell>
          <cell r="N101">
            <v>422</v>
          </cell>
          <cell r="O101">
            <v>418</v>
          </cell>
          <cell r="P101">
            <v>1289</v>
          </cell>
          <cell r="Q101">
            <v>1282</v>
          </cell>
          <cell r="R101">
            <v>121861</v>
          </cell>
          <cell r="S101">
            <v>120313</v>
          </cell>
          <cell r="T101">
            <v>35627</v>
          </cell>
          <cell r="U101">
            <v>35577</v>
          </cell>
          <cell r="V101">
            <v>42244</v>
          </cell>
          <cell r="W101">
            <v>41665</v>
          </cell>
          <cell r="AB101">
            <v>19840</v>
          </cell>
          <cell r="AC101">
            <v>20371</v>
          </cell>
          <cell r="AD101">
            <v>19840</v>
          </cell>
          <cell r="AE101">
            <v>20371</v>
          </cell>
          <cell r="AF101">
            <v>0</v>
          </cell>
          <cell r="AG101">
            <v>0</v>
          </cell>
          <cell r="AH101">
            <v>0</v>
          </cell>
          <cell r="AI101">
            <v>157590</v>
          </cell>
          <cell r="AJ101">
            <v>159199</v>
          </cell>
          <cell r="AK101">
            <v>157590</v>
          </cell>
          <cell r="AL101">
            <v>526849</v>
          </cell>
          <cell r="AM101">
            <v>523782</v>
          </cell>
          <cell r="AN101">
            <v>2801953</v>
          </cell>
          <cell r="AO101">
            <v>2769450</v>
          </cell>
          <cell r="AP101">
            <v>3328802</v>
          </cell>
          <cell r="AQ101">
            <v>3293232</v>
          </cell>
        </row>
        <row r="162">
          <cell r="A162">
            <v>41426</v>
          </cell>
          <cell r="B162">
            <v>145553</v>
          </cell>
          <cell r="C162">
            <v>144825</v>
          </cell>
          <cell r="D162">
            <v>0</v>
          </cell>
          <cell r="E162">
            <v>0</v>
          </cell>
          <cell r="F162">
            <v>57436</v>
          </cell>
          <cell r="G162">
            <v>57160</v>
          </cell>
          <cell r="H162">
            <v>1883585</v>
          </cell>
          <cell r="I162">
            <v>1865879</v>
          </cell>
          <cell r="J162">
            <v>674032</v>
          </cell>
          <cell r="K162">
            <v>668438</v>
          </cell>
          <cell r="L162">
            <v>0</v>
          </cell>
          <cell r="M162">
            <v>0</v>
          </cell>
          <cell r="N162">
            <v>2228</v>
          </cell>
          <cell r="O162">
            <v>2222</v>
          </cell>
          <cell r="P162">
            <v>1236</v>
          </cell>
          <cell r="Q162">
            <v>1234</v>
          </cell>
          <cell r="R162">
            <v>1175</v>
          </cell>
          <cell r="S162">
            <v>1174</v>
          </cell>
          <cell r="T162">
            <v>118555</v>
          </cell>
          <cell r="U162">
            <v>118508</v>
          </cell>
          <cell r="V162">
            <v>29868</v>
          </cell>
          <cell r="W162">
            <v>29530</v>
          </cell>
          <cell r="AB162">
            <v>19261.900000000001</v>
          </cell>
          <cell r="AC162">
            <v>18911</v>
          </cell>
          <cell r="AF162">
            <v>12194.53</v>
          </cell>
        </row>
        <row r="163">
          <cell r="A163">
            <v>41427</v>
          </cell>
          <cell r="B163">
            <v>197951</v>
          </cell>
          <cell r="C163">
            <v>196961</v>
          </cell>
          <cell r="D163">
            <v>0</v>
          </cell>
          <cell r="E163">
            <v>0</v>
          </cell>
          <cell r="F163">
            <v>57889</v>
          </cell>
          <cell r="G163">
            <v>57611</v>
          </cell>
          <cell r="H163">
            <v>1884038</v>
          </cell>
          <cell r="I163">
            <v>1865951</v>
          </cell>
          <cell r="J163">
            <v>664282</v>
          </cell>
          <cell r="K163">
            <v>658569</v>
          </cell>
          <cell r="L163">
            <v>0</v>
          </cell>
          <cell r="M163">
            <v>0</v>
          </cell>
          <cell r="N163">
            <v>422</v>
          </cell>
          <cell r="O163">
            <v>421</v>
          </cell>
          <cell r="P163">
            <v>118249</v>
          </cell>
          <cell r="Q163">
            <v>118202</v>
          </cell>
          <cell r="R163">
            <v>24534</v>
          </cell>
          <cell r="S163">
            <v>24522</v>
          </cell>
          <cell r="T163">
            <v>1043</v>
          </cell>
          <cell r="U163">
            <v>1042</v>
          </cell>
          <cell r="V163">
            <v>29949</v>
          </cell>
          <cell r="W163">
            <v>29626</v>
          </cell>
          <cell r="AB163">
            <v>18709.900000000001</v>
          </cell>
          <cell r="AC163">
            <v>17466</v>
          </cell>
          <cell r="AF163">
            <v>12194.53</v>
          </cell>
        </row>
        <row r="164">
          <cell r="A164">
            <v>41428</v>
          </cell>
          <cell r="B164">
            <v>249887</v>
          </cell>
          <cell r="C164">
            <v>248638</v>
          </cell>
          <cell r="D164">
            <v>0</v>
          </cell>
          <cell r="E164">
            <v>0</v>
          </cell>
          <cell r="F164">
            <v>57662</v>
          </cell>
          <cell r="G164">
            <v>57385</v>
          </cell>
          <cell r="H164">
            <v>1883585</v>
          </cell>
          <cell r="I164">
            <v>1865879</v>
          </cell>
          <cell r="J164">
            <v>643649</v>
          </cell>
          <cell r="K164">
            <v>638307</v>
          </cell>
          <cell r="L164">
            <v>0</v>
          </cell>
          <cell r="M164">
            <v>0</v>
          </cell>
          <cell r="N164">
            <v>366</v>
          </cell>
          <cell r="O164">
            <v>366</v>
          </cell>
          <cell r="P164">
            <v>1396</v>
          </cell>
          <cell r="Q164">
            <v>1391</v>
          </cell>
          <cell r="R164">
            <v>6723</v>
          </cell>
          <cell r="S164">
            <v>6710</v>
          </cell>
          <cell r="T164">
            <v>98616</v>
          </cell>
          <cell r="U164">
            <v>98498</v>
          </cell>
          <cell r="V164">
            <v>29895</v>
          </cell>
          <cell r="W164">
            <v>29590</v>
          </cell>
          <cell r="AB164">
            <v>17789.900000000001</v>
          </cell>
          <cell r="AC164">
            <v>16192</v>
          </cell>
          <cell r="AF164">
            <v>12194.53</v>
          </cell>
        </row>
        <row r="165">
          <cell r="A165">
            <v>41429</v>
          </cell>
          <cell r="B165">
            <v>178217</v>
          </cell>
          <cell r="C165">
            <v>177255</v>
          </cell>
          <cell r="D165">
            <v>0</v>
          </cell>
          <cell r="E165">
            <v>0</v>
          </cell>
          <cell r="F165">
            <v>57662</v>
          </cell>
          <cell r="G165">
            <v>57385</v>
          </cell>
          <cell r="H165">
            <v>1883585</v>
          </cell>
          <cell r="I165">
            <v>1865879</v>
          </cell>
          <cell r="J165">
            <v>643649</v>
          </cell>
          <cell r="K165">
            <v>638242</v>
          </cell>
          <cell r="L165">
            <v>0</v>
          </cell>
          <cell r="M165">
            <v>0</v>
          </cell>
          <cell r="N165">
            <v>739</v>
          </cell>
          <cell r="O165">
            <v>736</v>
          </cell>
          <cell r="P165">
            <v>99689</v>
          </cell>
          <cell r="Q165">
            <v>99520</v>
          </cell>
          <cell r="R165">
            <v>949</v>
          </cell>
          <cell r="S165">
            <v>947</v>
          </cell>
          <cell r="T165">
            <v>1070</v>
          </cell>
          <cell r="U165">
            <v>1067</v>
          </cell>
          <cell r="V165">
            <v>29895</v>
          </cell>
          <cell r="W165">
            <v>29572</v>
          </cell>
          <cell r="AB165">
            <v>16492.7</v>
          </cell>
          <cell r="AC165">
            <v>16012</v>
          </cell>
          <cell r="AF165">
            <v>12194.53</v>
          </cell>
        </row>
        <row r="166">
          <cell r="A166">
            <v>41430</v>
          </cell>
          <cell r="B166">
            <v>237418</v>
          </cell>
          <cell r="C166">
            <v>236112</v>
          </cell>
          <cell r="D166">
            <v>0</v>
          </cell>
          <cell r="E166">
            <v>0</v>
          </cell>
          <cell r="F166">
            <v>58116</v>
          </cell>
          <cell r="G166">
            <v>57837</v>
          </cell>
          <cell r="H166">
            <v>1883358</v>
          </cell>
          <cell r="I166">
            <v>1866408</v>
          </cell>
          <cell r="J166">
            <v>643423</v>
          </cell>
          <cell r="K166">
            <v>638147</v>
          </cell>
          <cell r="L166">
            <v>0</v>
          </cell>
          <cell r="M166">
            <v>0</v>
          </cell>
          <cell r="N166">
            <v>879</v>
          </cell>
          <cell r="O166">
            <v>876</v>
          </cell>
          <cell r="P166">
            <v>1183</v>
          </cell>
          <cell r="Q166">
            <v>1176</v>
          </cell>
          <cell r="R166">
            <v>1095</v>
          </cell>
          <cell r="S166">
            <v>1093</v>
          </cell>
          <cell r="T166">
            <v>1043</v>
          </cell>
          <cell r="U166">
            <v>1040</v>
          </cell>
          <cell r="V166">
            <v>29868</v>
          </cell>
          <cell r="W166">
            <v>29593</v>
          </cell>
          <cell r="AB166">
            <v>16308.7</v>
          </cell>
          <cell r="AC166">
            <v>16012</v>
          </cell>
          <cell r="AF166">
            <v>12194.53</v>
          </cell>
        </row>
        <row r="167">
          <cell r="A167">
            <v>41431</v>
          </cell>
          <cell r="B167">
            <v>237418</v>
          </cell>
          <cell r="C167">
            <v>235993</v>
          </cell>
          <cell r="D167">
            <v>0</v>
          </cell>
          <cell r="E167">
            <v>0</v>
          </cell>
          <cell r="F167">
            <v>57662</v>
          </cell>
          <cell r="G167">
            <v>57385</v>
          </cell>
          <cell r="H167">
            <v>1883131</v>
          </cell>
          <cell r="I167">
            <v>1866183</v>
          </cell>
          <cell r="J167">
            <v>643197</v>
          </cell>
          <cell r="K167">
            <v>637923</v>
          </cell>
          <cell r="L167">
            <v>0</v>
          </cell>
          <cell r="M167">
            <v>0</v>
          </cell>
          <cell r="N167">
            <v>553</v>
          </cell>
          <cell r="O167">
            <v>551</v>
          </cell>
          <cell r="P167">
            <v>1236</v>
          </cell>
          <cell r="Q167">
            <v>1229</v>
          </cell>
          <cell r="R167">
            <v>1068</v>
          </cell>
          <cell r="S167">
            <v>1066</v>
          </cell>
          <cell r="T167">
            <v>1018</v>
          </cell>
          <cell r="U167">
            <v>1015</v>
          </cell>
          <cell r="V167">
            <v>29787</v>
          </cell>
          <cell r="W167">
            <v>29459</v>
          </cell>
          <cell r="AB167">
            <v>16308.7</v>
          </cell>
          <cell r="AC167">
            <v>16012</v>
          </cell>
          <cell r="AF167">
            <v>12194.53</v>
          </cell>
        </row>
        <row r="168">
          <cell r="A168">
            <v>41432</v>
          </cell>
          <cell r="B168">
            <v>310423</v>
          </cell>
          <cell r="C168">
            <v>308592</v>
          </cell>
          <cell r="D168">
            <v>0</v>
          </cell>
          <cell r="E168">
            <v>0</v>
          </cell>
          <cell r="F168">
            <v>57436</v>
          </cell>
          <cell r="G168">
            <v>57160</v>
          </cell>
          <cell r="H168">
            <v>1883358</v>
          </cell>
          <cell r="I168">
            <v>1866031</v>
          </cell>
          <cell r="J168">
            <v>643197</v>
          </cell>
          <cell r="K168">
            <v>637858</v>
          </cell>
          <cell r="L168">
            <v>0</v>
          </cell>
          <cell r="M168">
            <v>0</v>
          </cell>
          <cell r="N168">
            <v>665</v>
          </cell>
          <cell r="O168">
            <v>661</v>
          </cell>
          <cell r="P168">
            <v>1236</v>
          </cell>
          <cell r="Q168">
            <v>1229</v>
          </cell>
          <cell r="R168">
            <v>1044</v>
          </cell>
          <cell r="S168">
            <v>1042</v>
          </cell>
          <cell r="T168">
            <v>1018</v>
          </cell>
          <cell r="U168">
            <v>1015</v>
          </cell>
          <cell r="V168">
            <v>29814</v>
          </cell>
          <cell r="W168">
            <v>29483</v>
          </cell>
          <cell r="AB168">
            <v>16308.7</v>
          </cell>
          <cell r="AC168">
            <v>16012</v>
          </cell>
          <cell r="AF168">
            <v>12194.53</v>
          </cell>
        </row>
        <row r="169">
          <cell r="A169">
            <v>41433</v>
          </cell>
          <cell r="B169">
            <v>310877</v>
          </cell>
          <cell r="C169">
            <v>308856</v>
          </cell>
          <cell r="D169">
            <v>0</v>
          </cell>
          <cell r="E169">
            <v>0</v>
          </cell>
          <cell r="F169">
            <v>57436</v>
          </cell>
          <cell r="G169">
            <v>57160</v>
          </cell>
          <cell r="H169">
            <v>1883812</v>
          </cell>
          <cell r="I169">
            <v>1865727</v>
          </cell>
          <cell r="J169">
            <v>643423</v>
          </cell>
          <cell r="K169">
            <v>637890</v>
          </cell>
          <cell r="L169">
            <v>0</v>
          </cell>
          <cell r="M169">
            <v>0</v>
          </cell>
          <cell r="N169">
            <v>459</v>
          </cell>
          <cell r="O169">
            <v>456</v>
          </cell>
          <cell r="P169">
            <v>118595</v>
          </cell>
          <cell r="Q169">
            <v>118915</v>
          </cell>
          <cell r="R169">
            <v>8161</v>
          </cell>
          <cell r="S169">
            <v>8105</v>
          </cell>
          <cell r="T169">
            <v>1043</v>
          </cell>
          <cell r="U169">
            <v>1040</v>
          </cell>
          <cell r="V169">
            <v>29814</v>
          </cell>
          <cell r="W169">
            <v>29486</v>
          </cell>
          <cell r="AB169">
            <v>16308.7</v>
          </cell>
          <cell r="AC169">
            <v>16012</v>
          </cell>
          <cell r="AF169">
            <v>12194.53</v>
          </cell>
        </row>
        <row r="170">
          <cell r="A170">
            <v>41434</v>
          </cell>
          <cell r="B170">
            <v>828062</v>
          </cell>
          <cell r="C170">
            <v>824667</v>
          </cell>
          <cell r="D170">
            <v>0</v>
          </cell>
          <cell r="E170">
            <v>0</v>
          </cell>
          <cell r="F170">
            <v>57211</v>
          </cell>
          <cell r="G170">
            <v>56936</v>
          </cell>
          <cell r="H170">
            <v>1884038</v>
          </cell>
          <cell r="I170">
            <v>1865198</v>
          </cell>
          <cell r="J170">
            <v>593543</v>
          </cell>
          <cell r="K170">
            <v>588260</v>
          </cell>
          <cell r="L170">
            <v>0</v>
          </cell>
          <cell r="M170">
            <v>0</v>
          </cell>
          <cell r="N170">
            <v>4989</v>
          </cell>
          <cell r="O170">
            <v>4968</v>
          </cell>
          <cell r="P170">
            <v>94405</v>
          </cell>
          <cell r="Q170">
            <v>94481</v>
          </cell>
          <cell r="R170">
            <v>1148</v>
          </cell>
          <cell r="S170">
            <v>1147</v>
          </cell>
          <cell r="T170">
            <v>1709</v>
          </cell>
          <cell r="U170">
            <v>1703</v>
          </cell>
          <cell r="V170">
            <v>29841</v>
          </cell>
          <cell r="W170">
            <v>29498</v>
          </cell>
          <cell r="AB170">
            <v>16308.7</v>
          </cell>
          <cell r="AC170">
            <v>16012</v>
          </cell>
          <cell r="AF170">
            <v>12194.53</v>
          </cell>
        </row>
        <row r="171">
          <cell r="A171">
            <v>41435</v>
          </cell>
          <cell r="B171">
            <v>744574</v>
          </cell>
          <cell r="C171">
            <v>740181</v>
          </cell>
          <cell r="D171">
            <v>0</v>
          </cell>
          <cell r="E171">
            <v>0</v>
          </cell>
          <cell r="F171">
            <v>56985</v>
          </cell>
          <cell r="G171">
            <v>56711</v>
          </cell>
          <cell r="H171">
            <v>1884492</v>
          </cell>
          <cell r="I171">
            <v>1864893</v>
          </cell>
          <cell r="J171">
            <v>543435</v>
          </cell>
          <cell r="K171">
            <v>538218</v>
          </cell>
          <cell r="L171">
            <v>0</v>
          </cell>
          <cell r="M171">
            <v>0</v>
          </cell>
          <cell r="N171">
            <v>118682</v>
          </cell>
          <cell r="O171">
            <v>117982</v>
          </cell>
          <cell r="P171">
            <v>35044</v>
          </cell>
          <cell r="Q171">
            <v>35037</v>
          </cell>
          <cell r="R171">
            <v>5157</v>
          </cell>
          <cell r="S171">
            <v>5114</v>
          </cell>
          <cell r="T171">
            <v>4468</v>
          </cell>
          <cell r="U171">
            <v>4430</v>
          </cell>
          <cell r="V171">
            <v>29760</v>
          </cell>
          <cell r="W171">
            <v>29409</v>
          </cell>
          <cell r="AB171">
            <v>14100.7</v>
          </cell>
          <cell r="AC171">
            <v>13844</v>
          </cell>
          <cell r="AF171">
            <v>12194.53</v>
          </cell>
        </row>
        <row r="172">
          <cell r="A172">
            <v>41436</v>
          </cell>
          <cell r="B172">
            <v>761363</v>
          </cell>
          <cell r="C172">
            <v>755805</v>
          </cell>
          <cell r="D172">
            <v>0</v>
          </cell>
          <cell r="E172">
            <v>0</v>
          </cell>
          <cell r="F172">
            <v>57889</v>
          </cell>
          <cell r="G172">
            <v>57611</v>
          </cell>
          <cell r="H172">
            <v>1885173</v>
          </cell>
          <cell r="I172">
            <v>1864813</v>
          </cell>
          <cell r="J172">
            <v>543888</v>
          </cell>
          <cell r="K172">
            <v>538558</v>
          </cell>
          <cell r="L172">
            <v>0</v>
          </cell>
          <cell r="M172">
            <v>0</v>
          </cell>
          <cell r="N172">
            <v>80622</v>
          </cell>
          <cell r="O172">
            <v>80437</v>
          </cell>
          <cell r="P172">
            <v>4906</v>
          </cell>
          <cell r="Q172">
            <v>4876</v>
          </cell>
          <cell r="R172">
            <v>5238</v>
          </cell>
          <cell r="S172">
            <v>5185</v>
          </cell>
          <cell r="T172">
            <v>4920</v>
          </cell>
          <cell r="U172">
            <v>4886</v>
          </cell>
          <cell r="V172">
            <v>29949</v>
          </cell>
          <cell r="W172">
            <v>29617</v>
          </cell>
          <cell r="AB172">
            <v>12187.1</v>
          </cell>
          <cell r="AC172">
            <v>11965</v>
          </cell>
          <cell r="AF172">
            <v>12194.53</v>
          </cell>
        </row>
        <row r="173">
          <cell r="A173">
            <v>41437</v>
          </cell>
          <cell r="B173">
            <v>620261</v>
          </cell>
          <cell r="C173">
            <v>617036</v>
          </cell>
          <cell r="D173">
            <v>0</v>
          </cell>
          <cell r="E173">
            <v>0</v>
          </cell>
          <cell r="F173">
            <v>57889</v>
          </cell>
          <cell r="G173">
            <v>57611</v>
          </cell>
          <cell r="H173">
            <v>1884492</v>
          </cell>
          <cell r="I173">
            <v>1866024</v>
          </cell>
          <cell r="J173">
            <v>543661</v>
          </cell>
          <cell r="K173">
            <v>538931</v>
          </cell>
          <cell r="L173">
            <v>0</v>
          </cell>
          <cell r="M173">
            <v>0</v>
          </cell>
          <cell r="N173">
            <v>4827</v>
          </cell>
          <cell r="O173">
            <v>4801</v>
          </cell>
          <cell r="P173">
            <v>4982</v>
          </cell>
          <cell r="Q173">
            <v>4972</v>
          </cell>
          <cell r="R173">
            <v>4892</v>
          </cell>
          <cell r="S173">
            <v>4883</v>
          </cell>
          <cell r="T173">
            <v>91376</v>
          </cell>
          <cell r="U173">
            <v>91431</v>
          </cell>
          <cell r="V173">
            <v>29787</v>
          </cell>
          <cell r="W173">
            <v>29501</v>
          </cell>
          <cell r="AB173">
            <v>9960.7000000000007</v>
          </cell>
          <cell r="AC173">
            <v>9787</v>
          </cell>
          <cell r="AF173">
            <v>12194.53</v>
          </cell>
        </row>
        <row r="174">
          <cell r="A174">
            <v>41438</v>
          </cell>
          <cell r="B174">
            <v>324935</v>
          </cell>
          <cell r="C174">
            <v>323213</v>
          </cell>
          <cell r="D174">
            <v>0</v>
          </cell>
          <cell r="E174">
            <v>0</v>
          </cell>
          <cell r="F174">
            <v>57889</v>
          </cell>
          <cell r="G174">
            <v>57611</v>
          </cell>
          <cell r="H174">
            <v>1883812</v>
          </cell>
          <cell r="I174">
            <v>1866104</v>
          </cell>
          <cell r="J174">
            <v>493102</v>
          </cell>
          <cell r="K174">
            <v>489009</v>
          </cell>
          <cell r="L174">
            <v>0</v>
          </cell>
          <cell r="M174">
            <v>0</v>
          </cell>
          <cell r="N174">
            <v>70403</v>
          </cell>
          <cell r="O174">
            <v>70551</v>
          </cell>
          <cell r="P174">
            <v>4955</v>
          </cell>
          <cell r="Q174">
            <v>4945</v>
          </cell>
          <cell r="R174">
            <v>4784</v>
          </cell>
          <cell r="S174">
            <v>4775</v>
          </cell>
          <cell r="T174">
            <v>5316</v>
          </cell>
          <cell r="U174">
            <v>5315</v>
          </cell>
          <cell r="V174">
            <v>29895</v>
          </cell>
          <cell r="W174">
            <v>29578</v>
          </cell>
          <cell r="AB174">
            <v>7858.5</v>
          </cell>
          <cell r="AC174">
            <v>7715</v>
          </cell>
          <cell r="AF174">
            <v>12194.53</v>
          </cell>
        </row>
        <row r="175">
          <cell r="A175">
            <v>41439</v>
          </cell>
          <cell r="B175">
            <v>232429</v>
          </cell>
          <cell r="C175">
            <v>231337</v>
          </cell>
          <cell r="D175">
            <v>0</v>
          </cell>
          <cell r="E175">
            <v>0</v>
          </cell>
          <cell r="F175">
            <v>57662</v>
          </cell>
          <cell r="G175">
            <v>57385</v>
          </cell>
          <cell r="H175">
            <v>1883585</v>
          </cell>
          <cell r="I175">
            <v>1866256</v>
          </cell>
          <cell r="J175">
            <v>492875</v>
          </cell>
          <cell r="K175">
            <v>488883</v>
          </cell>
          <cell r="L175">
            <v>0</v>
          </cell>
          <cell r="M175">
            <v>0</v>
          </cell>
          <cell r="N175">
            <v>4616</v>
          </cell>
          <cell r="O175">
            <v>4608</v>
          </cell>
          <cell r="P175">
            <v>5221</v>
          </cell>
          <cell r="Q175">
            <v>5214</v>
          </cell>
          <cell r="R175">
            <v>118569</v>
          </cell>
          <cell r="S175">
            <v>118545</v>
          </cell>
          <cell r="T175">
            <v>39476</v>
          </cell>
          <cell r="U175">
            <v>39484</v>
          </cell>
          <cell r="V175">
            <v>29841</v>
          </cell>
          <cell r="W175">
            <v>29537</v>
          </cell>
          <cell r="AB175">
            <v>6381.9</v>
          </cell>
          <cell r="AC175">
            <v>6265</v>
          </cell>
          <cell r="AF175">
            <v>12194.53</v>
          </cell>
        </row>
        <row r="176">
          <cell r="A176">
            <v>41440</v>
          </cell>
          <cell r="B176">
            <v>388211</v>
          </cell>
          <cell r="C176">
            <v>386037</v>
          </cell>
          <cell r="D176">
            <v>0</v>
          </cell>
          <cell r="E176">
            <v>0</v>
          </cell>
          <cell r="F176">
            <v>57889</v>
          </cell>
          <cell r="G176">
            <v>57611</v>
          </cell>
          <cell r="H176">
            <v>1883812</v>
          </cell>
          <cell r="I176">
            <v>1866104</v>
          </cell>
          <cell r="J176">
            <v>392886</v>
          </cell>
          <cell r="K176">
            <v>389664</v>
          </cell>
          <cell r="L176">
            <v>0</v>
          </cell>
          <cell r="M176">
            <v>0</v>
          </cell>
          <cell r="N176">
            <v>4481</v>
          </cell>
          <cell r="O176">
            <v>4470</v>
          </cell>
          <cell r="P176">
            <v>118195</v>
          </cell>
          <cell r="Q176">
            <v>118041</v>
          </cell>
          <cell r="R176">
            <v>37792</v>
          </cell>
          <cell r="S176">
            <v>37671</v>
          </cell>
          <cell r="T176">
            <v>4758</v>
          </cell>
          <cell r="U176">
            <v>4752</v>
          </cell>
          <cell r="V176">
            <v>29922</v>
          </cell>
          <cell r="W176">
            <v>29584</v>
          </cell>
          <cell r="AB176">
            <v>5052.5</v>
          </cell>
          <cell r="AC176">
            <v>4960</v>
          </cell>
          <cell r="AF176">
            <v>12194.53</v>
          </cell>
        </row>
        <row r="177">
          <cell r="A177">
            <v>41441</v>
          </cell>
          <cell r="B177">
            <v>576482</v>
          </cell>
          <cell r="C177">
            <v>573600</v>
          </cell>
          <cell r="D177">
            <v>0</v>
          </cell>
          <cell r="E177">
            <v>0</v>
          </cell>
          <cell r="F177">
            <v>57889</v>
          </cell>
          <cell r="G177">
            <v>57611</v>
          </cell>
          <cell r="H177">
            <v>1883585</v>
          </cell>
          <cell r="I177">
            <v>1866256</v>
          </cell>
          <cell r="J177">
            <v>294950</v>
          </cell>
          <cell r="K177">
            <v>292561</v>
          </cell>
          <cell r="L177">
            <v>0</v>
          </cell>
          <cell r="M177">
            <v>0</v>
          </cell>
          <cell r="N177">
            <v>4670</v>
          </cell>
          <cell r="O177">
            <v>4666</v>
          </cell>
          <cell r="P177">
            <v>100697</v>
          </cell>
          <cell r="Q177">
            <v>100808</v>
          </cell>
          <cell r="R177">
            <v>5661</v>
          </cell>
          <cell r="S177">
            <v>5643</v>
          </cell>
          <cell r="T177">
            <v>5343</v>
          </cell>
          <cell r="U177">
            <v>5310</v>
          </cell>
          <cell r="V177">
            <v>29868</v>
          </cell>
          <cell r="W177">
            <v>29539</v>
          </cell>
          <cell r="AB177">
            <v>3373.5</v>
          </cell>
          <cell r="AC177">
            <v>3307</v>
          </cell>
          <cell r="AF177">
            <v>12194.53</v>
          </cell>
        </row>
        <row r="178">
          <cell r="A178">
            <v>41442</v>
          </cell>
          <cell r="B178">
            <v>799930</v>
          </cell>
          <cell r="C178">
            <v>795450</v>
          </cell>
          <cell r="D178">
            <v>0</v>
          </cell>
          <cell r="E178">
            <v>0</v>
          </cell>
          <cell r="F178">
            <v>57436</v>
          </cell>
          <cell r="G178">
            <v>57160</v>
          </cell>
          <cell r="H178">
            <v>1883358</v>
          </cell>
          <cell r="I178">
            <v>1866031</v>
          </cell>
          <cell r="J178">
            <v>46042</v>
          </cell>
          <cell r="K178">
            <v>45858</v>
          </cell>
          <cell r="L178">
            <v>0</v>
          </cell>
          <cell r="M178">
            <v>0</v>
          </cell>
          <cell r="N178">
            <v>118232</v>
          </cell>
          <cell r="O178">
            <v>117984</v>
          </cell>
          <cell r="P178">
            <v>58391</v>
          </cell>
          <cell r="Q178">
            <v>58444</v>
          </cell>
          <cell r="R178">
            <v>5049</v>
          </cell>
          <cell r="S178">
            <v>5028</v>
          </cell>
          <cell r="T178">
            <v>4893</v>
          </cell>
          <cell r="U178">
            <v>4876</v>
          </cell>
          <cell r="V178">
            <v>29814</v>
          </cell>
          <cell r="W178">
            <v>29486</v>
          </cell>
          <cell r="AB178">
            <v>1666.9</v>
          </cell>
          <cell r="AC178">
            <v>1641</v>
          </cell>
          <cell r="AF178">
            <v>12194.53</v>
          </cell>
        </row>
        <row r="179">
          <cell r="A179">
            <v>41443</v>
          </cell>
          <cell r="B179">
            <v>813316</v>
          </cell>
          <cell r="C179">
            <v>808599</v>
          </cell>
          <cell r="D179">
            <v>0</v>
          </cell>
          <cell r="E179">
            <v>0</v>
          </cell>
          <cell r="F179">
            <v>44972</v>
          </cell>
          <cell r="G179">
            <v>44837</v>
          </cell>
          <cell r="H179">
            <v>1863169</v>
          </cell>
          <cell r="I179">
            <v>1845655</v>
          </cell>
          <cell r="J179">
            <v>46042</v>
          </cell>
          <cell r="K179">
            <v>45858</v>
          </cell>
          <cell r="L179">
            <v>0</v>
          </cell>
          <cell r="M179">
            <v>0</v>
          </cell>
          <cell r="N179">
            <v>103752</v>
          </cell>
          <cell r="O179">
            <v>103856</v>
          </cell>
          <cell r="P179">
            <v>4374</v>
          </cell>
          <cell r="Q179">
            <v>4374</v>
          </cell>
          <cell r="R179">
            <v>4361</v>
          </cell>
          <cell r="S179">
            <v>4343</v>
          </cell>
          <cell r="T179">
            <v>4893</v>
          </cell>
          <cell r="U179">
            <v>4878</v>
          </cell>
          <cell r="V179">
            <v>29787</v>
          </cell>
          <cell r="W179">
            <v>29444</v>
          </cell>
          <cell r="AB179">
            <v>19449.7</v>
          </cell>
          <cell r="AC179">
            <v>19096</v>
          </cell>
          <cell r="AF179">
            <v>12194.53</v>
          </cell>
        </row>
        <row r="180">
          <cell r="A180">
            <v>41444</v>
          </cell>
          <cell r="B180">
            <v>745028</v>
          </cell>
          <cell r="C180">
            <v>740781</v>
          </cell>
          <cell r="D180">
            <v>0</v>
          </cell>
          <cell r="E180">
            <v>0</v>
          </cell>
          <cell r="F180">
            <v>45199</v>
          </cell>
          <cell r="G180">
            <v>45063</v>
          </cell>
          <cell r="H180">
            <v>1863396</v>
          </cell>
          <cell r="I180">
            <v>1845880</v>
          </cell>
          <cell r="J180">
            <v>46042</v>
          </cell>
          <cell r="K180">
            <v>45858</v>
          </cell>
          <cell r="L180">
            <v>0</v>
          </cell>
          <cell r="M180">
            <v>0</v>
          </cell>
          <cell r="N180">
            <v>44342</v>
          </cell>
          <cell r="O180">
            <v>44364</v>
          </cell>
          <cell r="P180">
            <v>6365</v>
          </cell>
          <cell r="Q180">
            <v>6332</v>
          </cell>
          <cell r="R180">
            <v>4838</v>
          </cell>
          <cell r="S180">
            <v>4803</v>
          </cell>
          <cell r="T180">
            <v>118820</v>
          </cell>
          <cell r="U180">
            <v>118559</v>
          </cell>
          <cell r="V180">
            <v>29814</v>
          </cell>
          <cell r="W180">
            <v>29492</v>
          </cell>
          <cell r="AB180">
            <v>17549.900000000001</v>
          </cell>
          <cell r="AC180">
            <v>17230</v>
          </cell>
          <cell r="AF180">
            <v>12194.53</v>
          </cell>
        </row>
        <row r="181">
          <cell r="A181">
            <v>41445</v>
          </cell>
          <cell r="B181">
            <v>748431</v>
          </cell>
          <cell r="C181">
            <v>744204</v>
          </cell>
          <cell r="D181">
            <v>0</v>
          </cell>
          <cell r="E181">
            <v>0</v>
          </cell>
          <cell r="F181">
            <v>45199</v>
          </cell>
          <cell r="G181">
            <v>45063</v>
          </cell>
          <cell r="H181">
            <v>1792622</v>
          </cell>
          <cell r="I181">
            <v>1775413</v>
          </cell>
          <cell r="J181">
            <v>46269</v>
          </cell>
          <cell r="K181">
            <v>46084</v>
          </cell>
          <cell r="L181">
            <v>0</v>
          </cell>
          <cell r="M181">
            <v>0</v>
          </cell>
          <cell r="N181">
            <v>4508</v>
          </cell>
          <cell r="O181">
            <v>4505</v>
          </cell>
          <cell r="P181">
            <v>4744</v>
          </cell>
          <cell r="Q181">
            <v>4724</v>
          </cell>
          <cell r="R181">
            <v>5027</v>
          </cell>
          <cell r="S181">
            <v>4999</v>
          </cell>
          <cell r="T181">
            <v>116353</v>
          </cell>
          <cell r="U181">
            <v>116341</v>
          </cell>
          <cell r="V181">
            <v>29868</v>
          </cell>
          <cell r="W181">
            <v>29557</v>
          </cell>
          <cell r="AB181">
            <v>15121.100000000002</v>
          </cell>
          <cell r="AC181">
            <v>14845</v>
          </cell>
          <cell r="AF181">
            <v>12194.53</v>
          </cell>
          <cell r="AG181">
            <v>600</v>
          </cell>
        </row>
        <row r="182">
          <cell r="A182">
            <v>41446</v>
          </cell>
          <cell r="B182">
            <v>766353</v>
          </cell>
          <cell r="C182">
            <v>762138</v>
          </cell>
          <cell r="D182">
            <v>0</v>
          </cell>
          <cell r="E182">
            <v>0</v>
          </cell>
          <cell r="F182">
            <v>157451</v>
          </cell>
          <cell r="G182">
            <v>156979</v>
          </cell>
          <cell r="H182">
            <v>1707558</v>
          </cell>
          <cell r="I182">
            <v>1691165</v>
          </cell>
          <cell r="J182">
            <v>46496</v>
          </cell>
          <cell r="K182">
            <v>46310</v>
          </cell>
          <cell r="L182">
            <v>0</v>
          </cell>
          <cell r="M182">
            <v>0</v>
          </cell>
          <cell r="N182">
            <v>4535</v>
          </cell>
          <cell r="O182">
            <v>4530</v>
          </cell>
          <cell r="P182">
            <v>5194</v>
          </cell>
          <cell r="Q182">
            <v>5193</v>
          </cell>
          <cell r="R182">
            <v>5027</v>
          </cell>
          <cell r="S182">
            <v>5017</v>
          </cell>
          <cell r="T182">
            <v>46161</v>
          </cell>
          <cell r="U182">
            <v>46115</v>
          </cell>
          <cell r="V182">
            <v>29841</v>
          </cell>
          <cell r="W182">
            <v>29537</v>
          </cell>
          <cell r="AB182">
            <v>13225.900000000001</v>
          </cell>
          <cell r="AC182">
            <v>12985</v>
          </cell>
          <cell r="AF182">
            <v>12194.53</v>
          </cell>
          <cell r="AG182">
            <v>594.1</v>
          </cell>
        </row>
        <row r="183">
          <cell r="A183">
            <v>41447</v>
          </cell>
          <cell r="B183">
            <v>687403</v>
          </cell>
          <cell r="C183">
            <v>683416</v>
          </cell>
          <cell r="D183">
            <v>0</v>
          </cell>
          <cell r="E183">
            <v>0</v>
          </cell>
          <cell r="F183">
            <v>43838</v>
          </cell>
          <cell r="G183">
            <v>43706</v>
          </cell>
          <cell r="H183">
            <v>1677168</v>
          </cell>
          <cell r="I183">
            <v>1661403</v>
          </cell>
          <cell r="J183">
            <v>46496</v>
          </cell>
          <cell r="K183">
            <v>46310</v>
          </cell>
          <cell r="L183">
            <v>0</v>
          </cell>
          <cell r="M183">
            <v>0</v>
          </cell>
          <cell r="N183">
            <v>4616</v>
          </cell>
          <cell r="O183">
            <v>4597</v>
          </cell>
          <cell r="P183">
            <v>4559</v>
          </cell>
          <cell r="Q183">
            <v>4540</v>
          </cell>
          <cell r="R183">
            <v>90602</v>
          </cell>
          <cell r="S183">
            <v>90584</v>
          </cell>
          <cell r="T183">
            <v>5105</v>
          </cell>
          <cell r="U183">
            <v>5049</v>
          </cell>
          <cell r="V183">
            <v>29868</v>
          </cell>
          <cell r="W183">
            <v>29575</v>
          </cell>
          <cell r="AB183">
            <v>10599.300000000001</v>
          </cell>
          <cell r="AC183">
            <v>10406</v>
          </cell>
          <cell r="AF183">
            <v>12194.53</v>
          </cell>
          <cell r="AG183">
            <v>552.80999999999995</v>
          </cell>
        </row>
        <row r="184">
          <cell r="A184">
            <v>41448</v>
          </cell>
          <cell r="B184">
            <v>959194</v>
          </cell>
          <cell r="C184">
            <v>954206</v>
          </cell>
          <cell r="D184">
            <v>0</v>
          </cell>
          <cell r="E184">
            <v>0</v>
          </cell>
          <cell r="F184">
            <v>43386</v>
          </cell>
          <cell r="G184">
            <v>43256</v>
          </cell>
          <cell r="H184">
            <v>1576016</v>
          </cell>
          <cell r="I184">
            <v>1562305</v>
          </cell>
          <cell r="J184">
            <v>46496</v>
          </cell>
          <cell r="K184">
            <v>46310</v>
          </cell>
          <cell r="L184">
            <v>0</v>
          </cell>
          <cell r="M184">
            <v>0</v>
          </cell>
          <cell r="N184">
            <v>3529</v>
          </cell>
          <cell r="O184">
            <v>3516</v>
          </cell>
          <cell r="P184">
            <v>3550</v>
          </cell>
          <cell r="Q184">
            <v>3540</v>
          </cell>
          <cell r="R184">
            <v>55865</v>
          </cell>
          <cell r="S184">
            <v>55926</v>
          </cell>
          <cell r="T184">
            <v>5397</v>
          </cell>
          <cell r="U184">
            <v>5364</v>
          </cell>
          <cell r="V184">
            <v>29760</v>
          </cell>
          <cell r="W184">
            <v>29513</v>
          </cell>
          <cell r="AB184">
            <v>9260.7000000000007</v>
          </cell>
          <cell r="AC184">
            <v>9092</v>
          </cell>
          <cell r="AF184">
            <v>12194.53</v>
          </cell>
          <cell r="AG184">
            <v>529.1</v>
          </cell>
        </row>
        <row r="185">
          <cell r="A185">
            <v>41449</v>
          </cell>
          <cell r="B185">
            <v>895669</v>
          </cell>
          <cell r="C185">
            <v>891549</v>
          </cell>
          <cell r="D185">
            <v>0</v>
          </cell>
          <cell r="E185">
            <v>0</v>
          </cell>
          <cell r="F185">
            <v>44064</v>
          </cell>
          <cell r="G185">
            <v>43932</v>
          </cell>
          <cell r="H185">
            <v>1495504</v>
          </cell>
          <cell r="I185">
            <v>1483091</v>
          </cell>
          <cell r="J185">
            <v>46496</v>
          </cell>
          <cell r="K185">
            <v>46310</v>
          </cell>
          <cell r="L185">
            <v>0</v>
          </cell>
          <cell r="M185">
            <v>0</v>
          </cell>
          <cell r="N185">
            <v>3556</v>
          </cell>
          <cell r="O185">
            <v>3552</v>
          </cell>
          <cell r="P185">
            <v>108321</v>
          </cell>
          <cell r="Q185">
            <v>108122</v>
          </cell>
          <cell r="R185">
            <v>3485</v>
          </cell>
          <cell r="S185">
            <v>3485</v>
          </cell>
          <cell r="T185">
            <v>4415</v>
          </cell>
          <cell r="U185">
            <v>4399</v>
          </cell>
          <cell r="V185">
            <v>29868</v>
          </cell>
          <cell r="W185">
            <v>29632</v>
          </cell>
          <cell r="AB185">
            <v>6992.9000000000015</v>
          </cell>
          <cell r="AC185">
            <v>6866</v>
          </cell>
          <cell r="AF185">
            <v>12194.53</v>
          </cell>
          <cell r="AG185">
            <v>458.56000000000006</v>
          </cell>
        </row>
        <row r="186">
          <cell r="A186">
            <v>41450</v>
          </cell>
          <cell r="B186">
            <v>765446</v>
          </cell>
          <cell r="C186">
            <v>761925</v>
          </cell>
          <cell r="D186">
            <v>0</v>
          </cell>
          <cell r="E186">
            <v>0</v>
          </cell>
          <cell r="F186">
            <v>43612</v>
          </cell>
          <cell r="G186">
            <v>43481</v>
          </cell>
          <cell r="H186">
            <v>1444928</v>
          </cell>
          <cell r="I186">
            <v>1433224</v>
          </cell>
          <cell r="J186">
            <v>46496</v>
          </cell>
          <cell r="K186">
            <v>46310</v>
          </cell>
          <cell r="L186">
            <v>0</v>
          </cell>
          <cell r="M186">
            <v>0</v>
          </cell>
          <cell r="N186">
            <v>118313</v>
          </cell>
          <cell r="O186">
            <v>118337</v>
          </cell>
          <cell r="P186">
            <v>59296</v>
          </cell>
          <cell r="Q186">
            <v>59290</v>
          </cell>
          <cell r="R186">
            <v>5103</v>
          </cell>
          <cell r="S186">
            <v>5082</v>
          </cell>
          <cell r="T186">
            <v>5024</v>
          </cell>
          <cell r="U186">
            <v>5010</v>
          </cell>
          <cell r="V186">
            <v>60123</v>
          </cell>
          <cell r="W186">
            <v>60123</v>
          </cell>
          <cell r="AB186">
            <v>4568.7000000000016</v>
          </cell>
          <cell r="AC186">
            <v>4482</v>
          </cell>
          <cell r="AF186">
            <v>12194.53</v>
          </cell>
          <cell r="AG186">
            <v>436.16</v>
          </cell>
        </row>
        <row r="187">
          <cell r="A187">
            <v>41451</v>
          </cell>
          <cell r="B187">
            <v>685135</v>
          </cell>
          <cell r="C187">
            <v>682600</v>
          </cell>
          <cell r="D187">
            <v>0</v>
          </cell>
          <cell r="E187">
            <v>0</v>
          </cell>
          <cell r="F187">
            <v>44064</v>
          </cell>
          <cell r="G187">
            <v>43932</v>
          </cell>
          <cell r="H187">
            <v>1444701</v>
          </cell>
          <cell r="I187">
            <v>1433288</v>
          </cell>
          <cell r="J187">
            <v>46721</v>
          </cell>
          <cell r="K187">
            <v>46534</v>
          </cell>
          <cell r="L187">
            <v>0</v>
          </cell>
          <cell r="M187">
            <v>0</v>
          </cell>
          <cell r="N187">
            <v>93511</v>
          </cell>
          <cell r="O187">
            <v>93576</v>
          </cell>
          <cell r="P187">
            <v>4347</v>
          </cell>
          <cell r="Q187">
            <v>4341</v>
          </cell>
          <cell r="R187">
            <v>4572</v>
          </cell>
          <cell r="S187">
            <v>4563</v>
          </cell>
          <cell r="T187">
            <v>4124</v>
          </cell>
          <cell r="U187">
            <v>4122</v>
          </cell>
          <cell r="V187">
            <v>62010</v>
          </cell>
          <cell r="W187">
            <v>60863</v>
          </cell>
          <cell r="AB187">
            <v>2061.7000000000016</v>
          </cell>
          <cell r="AC187">
            <v>2026</v>
          </cell>
          <cell r="AF187">
            <v>12194.53</v>
          </cell>
          <cell r="AG187">
            <v>418.34</v>
          </cell>
        </row>
        <row r="188">
          <cell r="A188">
            <v>41452</v>
          </cell>
          <cell r="B188">
            <v>597124</v>
          </cell>
          <cell r="C188">
            <v>594915</v>
          </cell>
          <cell r="D188">
            <v>0</v>
          </cell>
          <cell r="E188">
            <v>0</v>
          </cell>
          <cell r="F188">
            <v>43159</v>
          </cell>
          <cell r="G188">
            <v>43030</v>
          </cell>
          <cell r="H188">
            <v>1394126</v>
          </cell>
          <cell r="I188">
            <v>1383391</v>
          </cell>
          <cell r="J188">
            <v>46496</v>
          </cell>
          <cell r="K188">
            <v>46310</v>
          </cell>
          <cell r="L188">
            <v>0</v>
          </cell>
          <cell r="M188">
            <v>0</v>
          </cell>
          <cell r="N188">
            <v>67061</v>
          </cell>
          <cell r="O188">
            <v>66867</v>
          </cell>
          <cell r="P188">
            <v>3683</v>
          </cell>
          <cell r="Q188">
            <v>3675</v>
          </cell>
          <cell r="R188">
            <v>5157</v>
          </cell>
          <cell r="S188">
            <v>5147</v>
          </cell>
          <cell r="T188">
            <v>119113</v>
          </cell>
          <cell r="U188">
            <v>118863</v>
          </cell>
          <cell r="V188">
            <v>61825</v>
          </cell>
          <cell r="W188">
            <v>60799</v>
          </cell>
          <cell r="AB188">
            <v>19821.5</v>
          </cell>
          <cell r="AC188">
            <v>19461</v>
          </cell>
          <cell r="AF188">
            <v>12194.53</v>
          </cell>
          <cell r="AG188">
            <v>373.1</v>
          </cell>
        </row>
        <row r="189">
          <cell r="A189">
            <v>41453</v>
          </cell>
          <cell r="B189">
            <v>636140</v>
          </cell>
          <cell r="C189">
            <v>633087</v>
          </cell>
          <cell r="D189">
            <v>0</v>
          </cell>
          <cell r="E189">
            <v>0</v>
          </cell>
          <cell r="F189">
            <v>42432</v>
          </cell>
          <cell r="G189">
            <v>42803</v>
          </cell>
          <cell r="H189">
            <v>1282806</v>
          </cell>
          <cell r="I189">
            <v>1272672</v>
          </cell>
          <cell r="J189">
            <v>46496</v>
          </cell>
          <cell r="K189">
            <v>46310</v>
          </cell>
          <cell r="L189">
            <v>0</v>
          </cell>
          <cell r="M189">
            <v>0</v>
          </cell>
          <cell r="N189">
            <v>24059</v>
          </cell>
          <cell r="O189">
            <v>24045</v>
          </cell>
          <cell r="P189">
            <v>4424</v>
          </cell>
          <cell r="Q189">
            <v>4404</v>
          </cell>
          <cell r="R189">
            <v>4919</v>
          </cell>
          <cell r="S189">
            <v>4910</v>
          </cell>
          <cell r="T189">
            <v>119508</v>
          </cell>
          <cell r="U189">
            <v>119639</v>
          </cell>
          <cell r="V189">
            <v>83976</v>
          </cell>
          <cell r="W189">
            <v>82271</v>
          </cell>
          <cell r="AB189">
            <v>17360.5</v>
          </cell>
          <cell r="AC189">
            <v>17045</v>
          </cell>
          <cell r="AF189">
            <v>12194.53</v>
          </cell>
          <cell r="AG189">
            <v>344.66</v>
          </cell>
        </row>
        <row r="190">
          <cell r="A190">
            <v>41454</v>
          </cell>
          <cell r="B190">
            <v>654286</v>
          </cell>
          <cell r="C190">
            <v>651211</v>
          </cell>
          <cell r="D190">
            <v>0</v>
          </cell>
          <cell r="E190">
            <v>0</v>
          </cell>
          <cell r="F190">
            <v>43612</v>
          </cell>
          <cell r="G190">
            <v>43481</v>
          </cell>
          <cell r="H190">
            <v>1283032</v>
          </cell>
          <cell r="I190">
            <v>1272639</v>
          </cell>
          <cell r="J190">
            <v>46269</v>
          </cell>
          <cell r="K190">
            <v>46084</v>
          </cell>
          <cell r="L190">
            <v>0</v>
          </cell>
          <cell r="M190">
            <v>0</v>
          </cell>
          <cell r="N190">
            <v>4166</v>
          </cell>
          <cell r="O190">
            <v>4162</v>
          </cell>
          <cell r="P190">
            <v>5144</v>
          </cell>
          <cell r="Q190">
            <v>5123</v>
          </cell>
          <cell r="R190">
            <v>118964</v>
          </cell>
          <cell r="S190">
            <v>118786</v>
          </cell>
          <cell r="T190">
            <v>83054</v>
          </cell>
          <cell r="U190">
            <v>83071</v>
          </cell>
          <cell r="V190">
            <v>93590</v>
          </cell>
          <cell r="W190">
            <v>91840</v>
          </cell>
          <cell r="AB190">
            <v>15847.099999999999</v>
          </cell>
          <cell r="AC190">
            <v>15558</v>
          </cell>
          <cell r="AF190">
            <v>12194.53</v>
          </cell>
          <cell r="AG190">
            <v>323.32</v>
          </cell>
        </row>
        <row r="191">
          <cell r="A191">
            <v>41455</v>
          </cell>
          <cell r="B191">
            <v>904745</v>
          </cell>
          <cell r="C191">
            <v>900221</v>
          </cell>
          <cell r="D191">
            <v>0</v>
          </cell>
          <cell r="E191">
            <v>0</v>
          </cell>
          <cell r="F191">
            <v>42932</v>
          </cell>
          <cell r="G191">
            <v>42803</v>
          </cell>
          <cell r="H191">
            <v>1283259</v>
          </cell>
          <cell r="I191">
            <v>1272480</v>
          </cell>
          <cell r="J191">
            <v>46269</v>
          </cell>
          <cell r="K191">
            <v>46084</v>
          </cell>
          <cell r="L191">
            <v>0</v>
          </cell>
          <cell r="M191">
            <v>0</v>
          </cell>
          <cell r="N191">
            <v>4670</v>
          </cell>
          <cell r="O191">
            <v>4653</v>
          </cell>
          <cell r="P191">
            <v>4955</v>
          </cell>
          <cell r="Q191">
            <v>4936</v>
          </cell>
          <cell r="R191">
            <v>118569</v>
          </cell>
          <cell r="S191">
            <v>118356</v>
          </cell>
          <cell r="T191">
            <v>33477</v>
          </cell>
          <cell r="U191">
            <v>33433</v>
          </cell>
          <cell r="V191">
            <v>111913</v>
          </cell>
          <cell r="W191">
            <v>109809</v>
          </cell>
          <cell r="AB191">
            <v>14890.3</v>
          </cell>
          <cell r="AC191">
            <v>14619</v>
          </cell>
          <cell r="AF191">
            <v>12194.53</v>
          </cell>
          <cell r="AG191">
            <v>283.93</v>
          </cell>
        </row>
        <row r="192">
          <cell r="A192">
            <v>41456</v>
          </cell>
          <cell r="B192">
            <v>1103056</v>
          </cell>
          <cell r="C192">
            <v>1096438</v>
          </cell>
          <cell r="D192">
            <v>0</v>
          </cell>
          <cell r="E192">
            <v>0</v>
          </cell>
          <cell r="F192">
            <v>42932</v>
          </cell>
          <cell r="G192">
            <v>42803</v>
          </cell>
          <cell r="H192">
            <v>1283485</v>
          </cell>
          <cell r="I192">
            <v>1272319</v>
          </cell>
          <cell r="J192">
            <v>46269</v>
          </cell>
          <cell r="K192">
            <v>46084</v>
          </cell>
          <cell r="L192">
            <v>0</v>
          </cell>
          <cell r="M192">
            <v>0</v>
          </cell>
          <cell r="N192">
            <v>33544</v>
          </cell>
          <cell r="O192">
            <v>33487</v>
          </cell>
          <cell r="P192">
            <v>4879</v>
          </cell>
          <cell r="Q192">
            <v>4860</v>
          </cell>
          <cell r="R192">
            <v>4865</v>
          </cell>
          <cell r="S192">
            <v>4855</v>
          </cell>
          <cell r="T192">
            <v>3619</v>
          </cell>
          <cell r="U192">
            <v>3607</v>
          </cell>
          <cell r="V192">
            <v>117598</v>
          </cell>
          <cell r="W192">
            <v>115681</v>
          </cell>
          <cell r="AB192">
            <v>14890</v>
          </cell>
          <cell r="AC192">
            <v>14619</v>
          </cell>
          <cell r="AF192">
            <v>12194.53</v>
          </cell>
          <cell r="AG192">
            <v>279.70999999999998</v>
          </cell>
        </row>
        <row r="193">
          <cell r="A193">
            <v>41457</v>
          </cell>
        </row>
        <row r="194">
          <cell r="A194">
            <v>41458</v>
          </cell>
        </row>
        <row r="195">
          <cell r="A195">
            <v>41459</v>
          </cell>
        </row>
        <row r="196">
          <cell r="A196">
            <v>41460</v>
          </cell>
        </row>
        <row r="197">
          <cell r="A197">
            <v>41461</v>
          </cell>
        </row>
        <row r="198">
          <cell r="A198">
            <v>41462</v>
          </cell>
        </row>
        <row r="199">
          <cell r="A199">
            <v>41463</v>
          </cell>
        </row>
        <row r="200">
          <cell r="A200">
            <v>41464</v>
          </cell>
        </row>
        <row r="201">
          <cell r="A201">
            <v>41465</v>
          </cell>
        </row>
        <row r="202">
          <cell r="A202">
            <v>41466</v>
          </cell>
        </row>
        <row r="203">
          <cell r="A203">
            <v>41467</v>
          </cell>
        </row>
        <row r="204">
          <cell r="A204">
            <v>41468</v>
          </cell>
        </row>
        <row r="205">
          <cell r="A205">
            <v>41469</v>
          </cell>
        </row>
        <row r="206">
          <cell r="A206">
            <v>41470</v>
          </cell>
        </row>
        <row r="207">
          <cell r="A207">
            <v>41471</v>
          </cell>
        </row>
        <row r="208">
          <cell r="A208">
            <v>41472</v>
          </cell>
        </row>
        <row r="209">
          <cell r="A209">
            <v>41473</v>
          </cell>
        </row>
        <row r="210">
          <cell r="A210">
            <v>41474</v>
          </cell>
        </row>
        <row r="211">
          <cell r="A211">
            <v>41475</v>
          </cell>
        </row>
        <row r="212">
          <cell r="A212">
            <v>41476</v>
          </cell>
        </row>
        <row r="213">
          <cell r="A213">
            <v>41477</v>
          </cell>
        </row>
        <row r="214">
          <cell r="A214">
            <v>41478</v>
          </cell>
        </row>
        <row r="215">
          <cell r="A215">
            <v>41479</v>
          </cell>
        </row>
        <row r="216">
          <cell r="A216">
            <v>41480</v>
          </cell>
        </row>
        <row r="217">
          <cell r="A217">
            <v>41481</v>
          </cell>
        </row>
        <row r="218">
          <cell r="A218">
            <v>41482</v>
          </cell>
        </row>
        <row r="219">
          <cell r="A219">
            <v>41483</v>
          </cell>
        </row>
        <row r="220">
          <cell r="A220">
            <v>41484</v>
          </cell>
        </row>
        <row r="221">
          <cell r="A221">
            <v>41485</v>
          </cell>
        </row>
        <row r="222">
          <cell r="A222">
            <v>41486</v>
          </cell>
        </row>
        <row r="254">
          <cell r="A254">
            <v>41518</v>
          </cell>
          <cell r="B254">
            <v>1219489</v>
          </cell>
          <cell r="C254">
            <v>1211684</v>
          </cell>
          <cell r="D254">
            <v>0</v>
          </cell>
          <cell r="E254">
            <v>0</v>
          </cell>
          <cell r="F254">
            <v>29790</v>
          </cell>
          <cell r="G254">
            <v>29701</v>
          </cell>
          <cell r="H254">
            <v>28599</v>
          </cell>
          <cell r="I254">
            <v>28456</v>
          </cell>
          <cell r="J254">
            <v>39701</v>
          </cell>
          <cell r="K254">
            <v>39542</v>
          </cell>
          <cell r="L254">
            <v>0</v>
          </cell>
          <cell r="M254">
            <v>0</v>
          </cell>
          <cell r="N254">
            <v>25576</v>
          </cell>
          <cell r="O254">
            <v>25463</v>
          </cell>
          <cell r="P254">
            <v>1236</v>
          </cell>
          <cell r="Q254">
            <v>1226</v>
          </cell>
          <cell r="R254">
            <v>972</v>
          </cell>
          <cell r="S254">
            <v>969</v>
          </cell>
          <cell r="T254">
            <v>118528</v>
          </cell>
          <cell r="U254">
            <v>118267</v>
          </cell>
          <cell r="V254">
            <v>118976</v>
          </cell>
          <cell r="W254">
            <v>118072</v>
          </cell>
          <cell r="AB254">
            <v>10785</v>
          </cell>
          <cell r="AC254">
            <v>10589</v>
          </cell>
          <cell r="AE254">
            <v>0</v>
          </cell>
          <cell r="AF254">
            <v>8253752.4199999999</v>
          </cell>
          <cell r="AG254">
            <v>709.5</v>
          </cell>
          <cell r="AH254">
            <v>146312</v>
          </cell>
          <cell r="AI254">
            <v>145925</v>
          </cell>
          <cell r="AJ254">
            <v>1249279</v>
          </cell>
          <cell r="AK254">
            <v>1241385</v>
          </cell>
          <cell r="AL254">
            <v>68300</v>
          </cell>
          <cell r="AM254">
            <v>67998</v>
          </cell>
          <cell r="AN254">
            <v>1317579</v>
          </cell>
          <cell r="AO254">
            <v>1309383</v>
          </cell>
          <cell r="AP254">
            <v>1463891</v>
          </cell>
          <cell r="AQ254">
            <v>1455308</v>
          </cell>
        </row>
        <row r="255">
          <cell r="A255">
            <v>41519</v>
          </cell>
          <cell r="B255">
            <v>1533882</v>
          </cell>
          <cell r="C255">
            <v>1523605</v>
          </cell>
          <cell r="D255">
            <v>0</v>
          </cell>
          <cell r="E255">
            <v>0</v>
          </cell>
          <cell r="F255">
            <v>30921</v>
          </cell>
          <cell r="G255">
            <v>30828</v>
          </cell>
          <cell r="H255">
            <v>28599</v>
          </cell>
          <cell r="I255">
            <v>28456</v>
          </cell>
          <cell r="J255">
            <v>39474</v>
          </cell>
          <cell r="K255">
            <v>39316</v>
          </cell>
          <cell r="L255">
            <v>0</v>
          </cell>
          <cell r="M255">
            <v>0</v>
          </cell>
          <cell r="N255">
            <v>945</v>
          </cell>
          <cell r="O255">
            <v>941</v>
          </cell>
          <cell r="P255">
            <v>1449</v>
          </cell>
          <cell r="Q255">
            <v>1440</v>
          </cell>
          <cell r="R255">
            <v>118488</v>
          </cell>
          <cell r="S255">
            <v>118251</v>
          </cell>
          <cell r="T255">
            <v>35523</v>
          </cell>
          <cell r="U255">
            <v>35470</v>
          </cell>
          <cell r="V255">
            <v>119003</v>
          </cell>
          <cell r="W255">
            <v>118051</v>
          </cell>
          <cell r="AB255">
            <v>10768</v>
          </cell>
          <cell r="AC255">
            <v>10572</v>
          </cell>
          <cell r="AE255">
            <v>0</v>
          </cell>
          <cell r="AF255">
            <v>8253752.4199999999</v>
          </cell>
          <cell r="AG255">
            <v>709.5</v>
          </cell>
          <cell r="AH255">
            <v>156405</v>
          </cell>
          <cell r="AI255">
            <v>156102</v>
          </cell>
          <cell r="AJ255">
            <v>1564803</v>
          </cell>
          <cell r="AK255">
            <v>1554433</v>
          </cell>
          <cell r="AL255">
            <v>68073</v>
          </cell>
          <cell r="AM255">
            <v>67772</v>
          </cell>
          <cell r="AN255">
            <v>1632876</v>
          </cell>
          <cell r="AO255">
            <v>1622205</v>
          </cell>
          <cell r="AP255">
            <v>1789281</v>
          </cell>
          <cell r="AQ255">
            <v>1778307</v>
          </cell>
        </row>
        <row r="256">
          <cell r="A256">
            <v>41520</v>
          </cell>
          <cell r="B256">
            <v>1605625</v>
          </cell>
          <cell r="C256">
            <v>1595510</v>
          </cell>
          <cell r="D256">
            <v>0</v>
          </cell>
          <cell r="E256">
            <v>0</v>
          </cell>
          <cell r="F256">
            <v>30921</v>
          </cell>
          <cell r="G256">
            <v>30828</v>
          </cell>
          <cell r="H256">
            <v>28712</v>
          </cell>
          <cell r="I256">
            <v>28568</v>
          </cell>
          <cell r="J256">
            <v>39701</v>
          </cell>
          <cell r="K256">
            <v>39542</v>
          </cell>
          <cell r="L256">
            <v>0</v>
          </cell>
          <cell r="M256">
            <v>0</v>
          </cell>
          <cell r="N256">
            <v>2704</v>
          </cell>
          <cell r="O256">
            <v>2685</v>
          </cell>
          <cell r="P256">
            <v>112992</v>
          </cell>
          <cell r="Q256">
            <v>113241</v>
          </cell>
          <cell r="R256">
            <v>1415</v>
          </cell>
          <cell r="S256">
            <v>1408</v>
          </cell>
          <cell r="T256">
            <v>3273</v>
          </cell>
          <cell r="U256">
            <v>3268</v>
          </cell>
          <cell r="V256">
            <v>119030</v>
          </cell>
          <cell r="W256">
            <v>118102</v>
          </cell>
          <cell r="AB256">
            <v>9446</v>
          </cell>
          <cell r="AC256">
            <v>9274</v>
          </cell>
          <cell r="AE256">
            <v>0</v>
          </cell>
          <cell r="AF256">
            <v>8253752.4199999999</v>
          </cell>
          <cell r="AG256">
            <v>703.6</v>
          </cell>
          <cell r="AH256">
            <v>120384</v>
          </cell>
          <cell r="AI256">
            <v>120602</v>
          </cell>
          <cell r="AJ256">
            <v>1636546</v>
          </cell>
          <cell r="AK256">
            <v>1626338</v>
          </cell>
          <cell r="AL256">
            <v>68413</v>
          </cell>
          <cell r="AM256">
            <v>68110</v>
          </cell>
          <cell r="AN256">
            <v>1704959</v>
          </cell>
          <cell r="AO256">
            <v>1694448</v>
          </cell>
          <cell r="AP256">
            <v>1825343</v>
          </cell>
          <cell r="AQ256">
            <v>1815050</v>
          </cell>
        </row>
        <row r="257">
          <cell r="A257">
            <v>41521</v>
          </cell>
          <cell r="B257">
            <v>1582468</v>
          </cell>
          <cell r="C257">
            <v>1572973</v>
          </cell>
          <cell r="D257">
            <v>0</v>
          </cell>
          <cell r="E257">
            <v>0</v>
          </cell>
          <cell r="F257">
            <v>31148</v>
          </cell>
          <cell r="G257">
            <v>31055</v>
          </cell>
          <cell r="H257">
            <v>28712</v>
          </cell>
          <cell r="I257">
            <v>28568</v>
          </cell>
          <cell r="J257">
            <v>39701</v>
          </cell>
          <cell r="K257">
            <v>39542</v>
          </cell>
          <cell r="L257">
            <v>0</v>
          </cell>
          <cell r="M257">
            <v>0</v>
          </cell>
          <cell r="N257">
            <v>70376</v>
          </cell>
          <cell r="O257">
            <v>70496</v>
          </cell>
          <cell r="P257">
            <v>2566</v>
          </cell>
          <cell r="Q257">
            <v>2561</v>
          </cell>
          <cell r="R257">
            <v>3881</v>
          </cell>
          <cell r="S257">
            <v>3862</v>
          </cell>
          <cell r="T257">
            <v>2001</v>
          </cell>
          <cell r="U257">
            <v>1998</v>
          </cell>
          <cell r="V257">
            <v>119030</v>
          </cell>
          <cell r="W257">
            <v>118066</v>
          </cell>
          <cell r="AB257">
            <v>7658</v>
          </cell>
          <cell r="AC257">
            <v>7519</v>
          </cell>
          <cell r="AE257">
            <v>0</v>
          </cell>
          <cell r="AF257">
            <v>8253752.4199999999</v>
          </cell>
          <cell r="AG257">
            <v>696.6</v>
          </cell>
          <cell r="AH257">
            <v>78824</v>
          </cell>
          <cell r="AI257">
            <v>78917</v>
          </cell>
          <cell r="AJ257">
            <v>1613616</v>
          </cell>
          <cell r="AK257">
            <v>1604028</v>
          </cell>
          <cell r="AL257">
            <v>68413</v>
          </cell>
          <cell r="AM257">
            <v>68110</v>
          </cell>
          <cell r="AN257">
            <v>1682029</v>
          </cell>
          <cell r="AO257">
            <v>1672138</v>
          </cell>
          <cell r="AP257">
            <v>1760853</v>
          </cell>
          <cell r="AQ257">
            <v>1751055</v>
          </cell>
        </row>
        <row r="258">
          <cell r="A258">
            <v>41522</v>
          </cell>
          <cell r="B258">
            <v>1525708</v>
          </cell>
          <cell r="C258">
            <v>1516401</v>
          </cell>
          <cell r="D258">
            <v>0</v>
          </cell>
          <cell r="E258">
            <v>0</v>
          </cell>
          <cell r="F258">
            <v>31375</v>
          </cell>
          <cell r="G258">
            <v>31281</v>
          </cell>
          <cell r="H258">
            <v>28712</v>
          </cell>
          <cell r="I258">
            <v>28568</v>
          </cell>
          <cell r="J258">
            <v>39701</v>
          </cell>
          <cell r="K258">
            <v>39542</v>
          </cell>
          <cell r="L258">
            <v>0</v>
          </cell>
          <cell r="M258">
            <v>0</v>
          </cell>
          <cell r="N258">
            <v>33571</v>
          </cell>
          <cell r="O258">
            <v>33588</v>
          </cell>
          <cell r="P258">
            <v>3739</v>
          </cell>
          <cell r="Q258">
            <v>3707</v>
          </cell>
          <cell r="R258">
            <v>2982</v>
          </cell>
          <cell r="S258">
            <v>2963</v>
          </cell>
          <cell r="T258">
            <v>61382</v>
          </cell>
          <cell r="U258">
            <v>61376</v>
          </cell>
          <cell r="V258">
            <v>87855</v>
          </cell>
          <cell r="W258">
            <v>87117</v>
          </cell>
          <cell r="AB258">
            <v>25164</v>
          </cell>
          <cell r="AC258">
            <v>24706</v>
          </cell>
          <cell r="AE258">
            <v>0</v>
          </cell>
          <cell r="AF258">
            <v>8253752.4199999999</v>
          </cell>
          <cell r="AG258">
            <v>696.6</v>
          </cell>
          <cell r="AH258">
            <v>101674</v>
          </cell>
          <cell r="AI258">
            <v>101634</v>
          </cell>
          <cell r="AJ258">
            <v>1557083</v>
          </cell>
          <cell r="AK258">
            <v>1547682</v>
          </cell>
          <cell r="AL258">
            <v>68413</v>
          </cell>
          <cell r="AM258">
            <v>68110</v>
          </cell>
          <cell r="AN258">
            <v>1625496</v>
          </cell>
          <cell r="AO258">
            <v>1615792</v>
          </cell>
          <cell r="AP258">
            <v>1727170</v>
          </cell>
          <cell r="AQ258">
            <v>1717426</v>
          </cell>
        </row>
        <row r="259">
          <cell r="A259">
            <v>41523</v>
          </cell>
          <cell r="B259">
            <v>1555905</v>
          </cell>
          <cell r="C259">
            <v>1546725</v>
          </cell>
          <cell r="D259">
            <v>0</v>
          </cell>
          <cell r="E259">
            <v>0</v>
          </cell>
          <cell r="F259">
            <v>30467</v>
          </cell>
          <cell r="G259">
            <v>30367</v>
          </cell>
          <cell r="H259">
            <v>28712</v>
          </cell>
          <cell r="I259">
            <v>28568</v>
          </cell>
          <cell r="J259">
            <v>39701</v>
          </cell>
          <cell r="K259">
            <v>39542</v>
          </cell>
          <cell r="L259">
            <v>0</v>
          </cell>
          <cell r="M259">
            <v>0</v>
          </cell>
          <cell r="N259">
            <v>2731</v>
          </cell>
          <cell r="O259">
            <v>2723</v>
          </cell>
          <cell r="P259">
            <v>2619</v>
          </cell>
          <cell r="Q259">
            <v>2613</v>
          </cell>
          <cell r="R259">
            <v>2237</v>
          </cell>
          <cell r="S259">
            <v>2228</v>
          </cell>
          <cell r="T259">
            <v>114551</v>
          </cell>
          <cell r="U259">
            <v>114459</v>
          </cell>
          <cell r="V259">
            <v>8076</v>
          </cell>
          <cell r="W259">
            <v>8064</v>
          </cell>
          <cell r="AB259">
            <v>23724</v>
          </cell>
          <cell r="AC259">
            <v>23292</v>
          </cell>
          <cell r="AE259">
            <v>0</v>
          </cell>
          <cell r="AF259">
            <v>8253752.4199999999</v>
          </cell>
          <cell r="AG259">
            <v>696.6</v>
          </cell>
          <cell r="AH259">
            <v>122138</v>
          </cell>
          <cell r="AI259">
            <v>122023</v>
          </cell>
          <cell r="AJ259">
            <v>1586372</v>
          </cell>
          <cell r="AK259">
            <v>1577092</v>
          </cell>
          <cell r="AL259">
            <v>68413</v>
          </cell>
          <cell r="AM259">
            <v>68110</v>
          </cell>
          <cell r="AN259">
            <v>1654785</v>
          </cell>
          <cell r="AO259">
            <v>1645202</v>
          </cell>
          <cell r="AP259">
            <v>1776923</v>
          </cell>
          <cell r="AQ259">
            <v>1767225</v>
          </cell>
        </row>
        <row r="260">
          <cell r="A260">
            <v>41524</v>
          </cell>
          <cell r="B260">
            <v>1509362</v>
          </cell>
          <cell r="C260">
            <v>1500155</v>
          </cell>
          <cell r="D260">
            <v>0</v>
          </cell>
          <cell r="E260">
            <v>0</v>
          </cell>
          <cell r="F260">
            <v>30467</v>
          </cell>
          <cell r="G260">
            <v>30376</v>
          </cell>
          <cell r="H260">
            <v>28712</v>
          </cell>
          <cell r="I260">
            <v>28568</v>
          </cell>
          <cell r="J260">
            <v>39701</v>
          </cell>
          <cell r="K260">
            <v>39542</v>
          </cell>
          <cell r="L260">
            <v>0</v>
          </cell>
          <cell r="M260">
            <v>0</v>
          </cell>
          <cell r="N260">
            <v>1644</v>
          </cell>
          <cell r="O260">
            <v>1638</v>
          </cell>
          <cell r="P260">
            <v>77807</v>
          </cell>
          <cell r="Q260">
            <v>77519</v>
          </cell>
          <cell r="R260">
            <v>2237</v>
          </cell>
          <cell r="S260">
            <v>2228</v>
          </cell>
          <cell r="T260">
            <v>2692</v>
          </cell>
          <cell r="U260">
            <v>2682</v>
          </cell>
          <cell r="V260">
            <v>8130</v>
          </cell>
          <cell r="W260">
            <v>8118</v>
          </cell>
          <cell r="AB260">
            <v>22329</v>
          </cell>
          <cell r="AC260">
            <v>21923</v>
          </cell>
          <cell r="AE260">
            <v>0</v>
          </cell>
          <cell r="AF260">
            <v>8253752.4199999999</v>
          </cell>
          <cell r="AG260">
            <v>696.6</v>
          </cell>
          <cell r="AH260">
            <v>84380</v>
          </cell>
          <cell r="AI260">
            <v>84067</v>
          </cell>
          <cell r="AJ260">
            <v>1539829</v>
          </cell>
          <cell r="AK260">
            <v>1530531</v>
          </cell>
          <cell r="AL260">
            <v>68413</v>
          </cell>
          <cell r="AM260">
            <v>68110</v>
          </cell>
          <cell r="AN260">
            <v>1608242</v>
          </cell>
          <cell r="AO260">
            <v>1598641</v>
          </cell>
          <cell r="AP260">
            <v>1692622</v>
          </cell>
          <cell r="AQ260">
            <v>1682708</v>
          </cell>
        </row>
        <row r="261">
          <cell r="A261">
            <v>41525</v>
          </cell>
          <cell r="B261">
            <v>1461457</v>
          </cell>
          <cell r="C261">
            <v>1452250</v>
          </cell>
          <cell r="D261">
            <v>0</v>
          </cell>
          <cell r="E261">
            <v>0</v>
          </cell>
          <cell r="F261">
            <v>30016</v>
          </cell>
          <cell r="G261">
            <v>29926</v>
          </cell>
          <cell r="H261">
            <v>28712</v>
          </cell>
          <cell r="I261">
            <v>28568</v>
          </cell>
          <cell r="J261">
            <v>39701</v>
          </cell>
          <cell r="K261">
            <v>39542</v>
          </cell>
          <cell r="L261">
            <v>0</v>
          </cell>
          <cell r="M261">
            <v>0</v>
          </cell>
          <cell r="N261">
            <v>1644</v>
          </cell>
          <cell r="O261">
            <v>1638</v>
          </cell>
          <cell r="P261">
            <v>2963</v>
          </cell>
          <cell r="Q261">
            <v>2953</v>
          </cell>
          <cell r="R261">
            <v>1840</v>
          </cell>
          <cell r="S261">
            <v>1832</v>
          </cell>
          <cell r="T261">
            <v>47644</v>
          </cell>
          <cell r="U261">
            <v>47582</v>
          </cell>
          <cell r="V261">
            <v>8103</v>
          </cell>
          <cell r="W261">
            <v>8091</v>
          </cell>
          <cell r="AB261">
            <v>21133</v>
          </cell>
          <cell r="AC261">
            <v>20748</v>
          </cell>
          <cell r="AE261">
            <v>0</v>
          </cell>
          <cell r="AF261">
            <v>8253752.4199999999</v>
          </cell>
          <cell r="AG261">
            <v>869.6</v>
          </cell>
          <cell r="AH261">
            <v>54091</v>
          </cell>
          <cell r="AI261">
            <v>54005</v>
          </cell>
          <cell r="AJ261">
            <v>1491473</v>
          </cell>
          <cell r="AK261">
            <v>1482176</v>
          </cell>
          <cell r="AL261">
            <v>68413</v>
          </cell>
          <cell r="AM261">
            <v>68110</v>
          </cell>
          <cell r="AN261">
            <v>1559886</v>
          </cell>
          <cell r="AO261">
            <v>1550286</v>
          </cell>
          <cell r="AP261">
            <v>1613977</v>
          </cell>
          <cell r="AQ261">
            <v>1604291</v>
          </cell>
        </row>
        <row r="262">
          <cell r="A262">
            <v>41526</v>
          </cell>
          <cell r="B262">
            <v>1690764</v>
          </cell>
          <cell r="C262">
            <v>1680450</v>
          </cell>
          <cell r="D262">
            <v>0</v>
          </cell>
          <cell r="E262">
            <v>0</v>
          </cell>
          <cell r="F262">
            <v>30694</v>
          </cell>
          <cell r="G262">
            <v>30602</v>
          </cell>
          <cell r="H262">
            <v>28712</v>
          </cell>
          <cell r="I262">
            <v>28568</v>
          </cell>
          <cell r="J262">
            <v>39474</v>
          </cell>
          <cell r="K262">
            <v>39316</v>
          </cell>
          <cell r="L262">
            <v>0</v>
          </cell>
          <cell r="M262">
            <v>0</v>
          </cell>
          <cell r="N262">
            <v>1671</v>
          </cell>
          <cell r="O262">
            <v>1664</v>
          </cell>
          <cell r="P262">
            <v>2592</v>
          </cell>
          <cell r="Q262">
            <v>2581</v>
          </cell>
          <cell r="R262">
            <v>44800</v>
          </cell>
          <cell r="S262">
            <v>44612</v>
          </cell>
          <cell r="T262">
            <v>2928</v>
          </cell>
          <cell r="U262">
            <v>2924</v>
          </cell>
          <cell r="V262">
            <v>8076</v>
          </cell>
          <cell r="W262">
            <v>8064</v>
          </cell>
          <cell r="AB262">
            <v>20503</v>
          </cell>
          <cell r="AC262">
            <v>20130</v>
          </cell>
          <cell r="AE262">
            <v>0</v>
          </cell>
          <cell r="AF262">
            <v>8253752.4199999999</v>
          </cell>
          <cell r="AG262">
            <v>684.6</v>
          </cell>
          <cell r="AH262">
            <v>51991</v>
          </cell>
          <cell r="AI262">
            <v>51781</v>
          </cell>
          <cell r="AJ262">
            <v>1721458</v>
          </cell>
          <cell r="AK262">
            <v>1711052</v>
          </cell>
          <cell r="AL262">
            <v>68186</v>
          </cell>
          <cell r="AM262">
            <v>67884</v>
          </cell>
          <cell r="AN262">
            <v>1789644</v>
          </cell>
          <cell r="AO262">
            <v>1778936</v>
          </cell>
          <cell r="AP262">
            <v>1841635</v>
          </cell>
          <cell r="AQ262">
            <v>1830717</v>
          </cell>
        </row>
        <row r="263">
          <cell r="A263">
            <v>41527</v>
          </cell>
          <cell r="B263">
            <v>1679185</v>
          </cell>
          <cell r="C263">
            <v>1668270</v>
          </cell>
          <cell r="D263">
            <v>0</v>
          </cell>
          <cell r="E263">
            <v>0</v>
          </cell>
          <cell r="F263">
            <v>30016</v>
          </cell>
          <cell r="G263">
            <v>29926</v>
          </cell>
          <cell r="H263">
            <v>28712</v>
          </cell>
          <cell r="I263">
            <v>28568</v>
          </cell>
          <cell r="J263">
            <v>39701</v>
          </cell>
          <cell r="K263">
            <v>39542</v>
          </cell>
          <cell r="L263">
            <v>0</v>
          </cell>
          <cell r="M263">
            <v>0</v>
          </cell>
          <cell r="N263">
            <v>118124</v>
          </cell>
          <cell r="O263">
            <v>117592</v>
          </cell>
          <cell r="P263">
            <v>32095</v>
          </cell>
          <cell r="Q263">
            <v>31877</v>
          </cell>
          <cell r="R263">
            <v>1442</v>
          </cell>
          <cell r="S263">
            <v>1432</v>
          </cell>
          <cell r="T263">
            <v>2666</v>
          </cell>
          <cell r="U263">
            <v>2662</v>
          </cell>
          <cell r="V263">
            <v>8103</v>
          </cell>
          <cell r="W263">
            <v>8091</v>
          </cell>
          <cell r="AB263">
            <v>19321</v>
          </cell>
          <cell r="AC263">
            <v>18969</v>
          </cell>
          <cell r="AE263">
            <v>0</v>
          </cell>
          <cell r="AF263">
            <v>8253752.4199999999</v>
          </cell>
          <cell r="AG263">
            <v>671.7</v>
          </cell>
          <cell r="AH263">
            <v>154327</v>
          </cell>
          <cell r="AI263">
            <v>153563</v>
          </cell>
          <cell r="AJ263">
            <v>1709201</v>
          </cell>
          <cell r="AK263">
            <v>1698196</v>
          </cell>
          <cell r="AL263">
            <v>68413</v>
          </cell>
          <cell r="AM263">
            <v>68110</v>
          </cell>
          <cell r="AN263">
            <v>1777614</v>
          </cell>
          <cell r="AO263">
            <v>1766306</v>
          </cell>
          <cell r="AP263">
            <v>1931941</v>
          </cell>
          <cell r="AQ263">
            <v>1919869</v>
          </cell>
        </row>
        <row r="264">
          <cell r="A264">
            <v>41528</v>
          </cell>
          <cell r="B264">
            <v>1738894</v>
          </cell>
          <cell r="C264">
            <v>1727243</v>
          </cell>
          <cell r="D264">
            <v>0</v>
          </cell>
          <cell r="E264">
            <v>0</v>
          </cell>
          <cell r="F264">
            <v>30467</v>
          </cell>
          <cell r="G264">
            <v>30376</v>
          </cell>
          <cell r="H264">
            <v>28712</v>
          </cell>
          <cell r="I264">
            <v>28568</v>
          </cell>
          <cell r="J264">
            <v>39701</v>
          </cell>
          <cell r="K264">
            <v>39542</v>
          </cell>
          <cell r="L264">
            <v>0</v>
          </cell>
          <cell r="M264">
            <v>0</v>
          </cell>
          <cell r="N264">
            <v>2281</v>
          </cell>
          <cell r="O264">
            <v>2270</v>
          </cell>
          <cell r="P264">
            <v>2539</v>
          </cell>
          <cell r="Q264">
            <v>2523</v>
          </cell>
          <cell r="R264">
            <v>2343</v>
          </cell>
          <cell r="S264">
            <v>2328</v>
          </cell>
          <cell r="T264">
            <v>112165</v>
          </cell>
          <cell r="U264">
            <v>111986</v>
          </cell>
          <cell r="V264">
            <v>8049</v>
          </cell>
          <cell r="W264">
            <v>8037</v>
          </cell>
          <cell r="AB264">
            <v>17862</v>
          </cell>
          <cell r="AC264">
            <v>17537</v>
          </cell>
          <cell r="AE264">
            <v>0</v>
          </cell>
          <cell r="AF264">
            <v>8253752.4199999999</v>
          </cell>
          <cell r="AG264">
            <v>664.7</v>
          </cell>
          <cell r="AH264">
            <v>119328</v>
          </cell>
          <cell r="AI264">
            <v>119107</v>
          </cell>
          <cell r="AJ264">
            <v>1769361</v>
          </cell>
          <cell r="AK264">
            <v>1757619</v>
          </cell>
          <cell r="AL264">
            <v>68413</v>
          </cell>
          <cell r="AM264">
            <v>68110</v>
          </cell>
          <cell r="AN264">
            <v>1837774</v>
          </cell>
          <cell r="AO264">
            <v>1825729</v>
          </cell>
          <cell r="AP264">
            <v>1957102</v>
          </cell>
          <cell r="AQ264">
            <v>1944836</v>
          </cell>
        </row>
        <row r="265">
          <cell r="A265">
            <v>41529</v>
          </cell>
          <cell r="B265">
            <v>1748200</v>
          </cell>
          <cell r="C265">
            <v>1736312</v>
          </cell>
          <cell r="D265">
            <v>0</v>
          </cell>
          <cell r="E265">
            <v>0</v>
          </cell>
          <cell r="F265">
            <v>30921</v>
          </cell>
          <cell r="G265">
            <v>30828</v>
          </cell>
          <cell r="H265">
            <v>28712</v>
          </cell>
          <cell r="I265">
            <v>28568</v>
          </cell>
          <cell r="J265">
            <v>39474</v>
          </cell>
          <cell r="K265">
            <v>39316</v>
          </cell>
          <cell r="L265">
            <v>0</v>
          </cell>
          <cell r="M265">
            <v>0</v>
          </cell>
          <cell r="N265">
            <v>2837</v>
          </cell>
          <cell r="O265">
            <v>2813</v>
          </cell>
          <cell r="P265">
            <v>2539</v>
          </cell>
          <cell r="Q265">
            <v>2523</v>
          </cell>
          <cell r="R265">
            <v>2343</v>
          </cell>
          <cell r="S265">
            <v>2328</v>
          </cell>
          <cell r="T265">
            <v>3034</v>
          </cell>
          <cell r="U265">
            <v>3029</v>
          </cell>
          <cell r="V265">
            <v>8076</v>
          </cell>
          <cell r="W265">
            <v>8064</v>
          </cell>
          <cell r="AB265">
            <v>17059</v>
          </cell>
          <cell r="AC265">
            <v>16749</v>
          </cell>
          <cell r="AE265">
            <v>0</v>
          </cell>
          <cell r="AF265">
            <v>8253752.4199999999</v>
          </cell>
          <cell r="AG265">
            <v>664.7</v>
          </cell>
          <cell r="AH265">
            <v>10753</v>
          </cell>
          <cell r="AI265">
            <v>10693</v>
          </cell>
          <cell r="AJ265">
            <v>1779121</v>
          </cell>
          <cell r="AK265">
            <v>1767140</v>
          </cell>
          <cell r="AL265">
            <v>68186</v>
          </cell>
          <cell r="AM265">
            <v>67884</v>
          </cell>
          <cell r="AN265">
            <v>1847307</v>
          </cell>
          <cell r="AO265">
            <v>1835024</v>
          </cell>
          <cell r="AP265">
            <v>1858060</v>
          </cell>
          <cell r="AQ265">
            <v>1845717</v>
          </cell>
        </row>
        <row r="266">
          <cell r="A266">
            <v>41530</v>
          </cell>
          <cell r="B266">
            <v>1858973</v>
          </cell>
          <cell r="C266">
            <v>1846146</v>
          </cell>
          <cell r="D266">
            <v>0</v>
          </cell>
          <cell r="E266">
            <v>0</v>
          </cell>
          <cell r="F266">
            <v>30921</v>
          </cell>
          <cell r="G266">
            <v>30828</v>
          </cell>
          <cell r="H266">
            <v>28712</v>
          </cell>
          <cell r="I266">
            <v>28568</v>
          </cell>
          <cell r="J266">
            <v>39474</v>
          </cell>
          <cell r="K266">
            <v>39316</v>
          </cell>
          <cell r="L266">
            <v>0</v>
          </cell>
          <cell r="M266">
            <v>0</v>
          </cell>
          <cell r="N266">
            <v>3130</v>
          </cell>
          <cell r="O266">
            <v>3119</v>
          </cell>
          <cell r="P266">
            <v>3656</v>
          </cell>
          <cell r="Q266">
            <v>3637</v>
          </cell>
          <cell r="R266">
            <v>118249</v>
          </cell>
          <cell r="S266">
            <v>118095</v>
          </cell>
          <cell r="T266">
            <v>21061</v>
          </cell>
          <cell r="U266">
            <v>21029</v>
          </cell>
          <cell r="V266">
            <v>8076</v>
          </cell>
          <cell r="W266">
            <v>8064</v>
          </cell>
          <cell r="AB266">
            <v>16474</v>
          </cell>
          <cell r="AC266">
            <v>16174</v>
          </cell>
          <cell r="AE266">
            <v>0</v>
          </cell>
          <cell r="AF266">
            <v>8253752.4199999999</v>
          </cell>
          <cell r="AG266">
            <v>664.7</v>
          </cell>
          <cell r="AH266">
            <v>146096</v>
          </cell>
          <cell r="AI266">
            <v>145880</v>
          </cell>
          <cell r="AJ266">
            <v>1889894</v>
          </cell>
          <cell r="AK266">
            <v>1876974</v>
          </cell>
          <cell r="AL266">
            <v>68186</v>
          </cell>
          <cell r="AM266">
            <v>67884</v>
          </cell>
          <cell r="AN266">
            <v>1958080</v>
          </cell>
          <cell r="AO266">
            <v>1944858</v>
          </cell>
          <cell r="AP266">
            <v>2104176</v>
          </cell>
          <cell r="AQ266">
            <v>2090738</v>
          </cell>
        </row>
        <row r="267">
          <cell r="A267">
            <v>41531</v>
          </cell>
          <cell r="B267">
            <v>2022182</v>
          </cell>
          <cell r="C267">
            <v>2008229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1926</v>
          </cell>
          <cell r="I267">
            <v>1967</v>
          </cell>
          <cell r="J267">
            <v>39474</v>
          </cell>
          <cell r="K267">
            <v>39316</v>
          </cell>
          <cell r="L267">
            <v>0</v>
          </cell>
          <cell r="M267">
            <v>0</v>
          </cell>
          <cell r="N267">
            <v>1431</v>
          </cell>
          <cell r="O267">
            <v>1420</v>
          </cell>
          <cell r="P267">
            <v>89414</v>
          </cell>
          <cell r="Q267">
            <v>89307</v>
          </cell>
          <cell r="R267">
            <v>2343</v>
          </cell>
          <cell r="S267">
            <v>2330</v>
          </cell>
          <cell r="T267">
            <v>3193</v>
          </cell>
          <cell r="U267">
            <v>3184</v>
          </cell>
          <cell r="V267">
            <v>8103</v>
          </cell>
          <cell r="W267">
            <v>8091</v>
          </cell>
          <cell r="AB267">
            <v>14994</v>
          </cell>
          <cell r="AC267">
            <v>14721</v>
          </cell>
          <cell r="AE267">
            <v>0</v>
          </cell>
          <cell r="AF267">
            <v>8253752.4199999999</v>
          </cell>
          <cell r="AG267">
            <v>664.7</v>
          </cell>
          <cell r="AH267">
            <v>96381</v>
          </cell>
          <cell r="AI267">
            <v>96241</v>
          </cell>
          <cell r="AJ267">
            <v>2022182</v>
          </cell>
          <cell r="AK267">
            <v>2008229</v>
          </cell>
          <cell r="AL267">
            <v>41400</v>
          </cell>
          <cell r="AM267">
            <v>41283</v>
          </cell>
          <cell r="AN267">
            <v>2063582</v>
          </cell>
          <cell r="AO267">
            <v>2049512</v>
          </cell>
          <cell r="AP267">
            <v>2159963</v>
          </cell>
          <cell r="AQ267">
            <v>2145753</v>
          </cell>
        </row>
        <row r="268">
          <cell r="A268">
            <v>41532</v>
          </cell>
          <cell r="B268">
            <v>2372400</v>
          </cell>
          <cell r="C268">
            <v>2356979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1926</v>
          </cell>
          <cell r="I268">
            <v>1967</v>
          </cell>
          <cell r="J268">
            <v>1921</v>
          </cell>
          <cell r="K268">
            <v>1995</v>
          </cell>
          <cell r="L268">
            <v>0</v>
          </cell>
          <cell r="M268">
            <v>0</v>
          </cell>
          <cell r="N268">
            <v>85369</v>
          </cell>
          <cell r="O268">
            <v>85275</v>
          </cell>
          <cell r="P268">
            <v>1129</v>
          </cell>
          <cell r="Q268">
            <v>1124</v>
          </cell>
          <cell r="R268">
            <v>2343</v>
          </cell>
          <cell r="S268">
            <v>2338</v>
          </cell>
          <cell r="T268">
            <v>1230</v>
          </cell>
          <cell r="U268">
            <v>1228</v>
          </cell>
          <cell r="V268">
            <v>8103</v>
          </cell>
          <cell r="W268">
            <v>8091</v>
          </cell>
          <cell r="AB268">
            <v>14691</v>
          </cell>
          <cell r="AC268">
            <v>14424</v>
          </cell>
          <cell r="AE268">
            <v>0</v>
          </cell>
          <cell r="AF268">
            <v>8253752.4199999999</v>
          </cell>
          <cell r="AG268">
            <v>664.7</v>
          </cell>
          <cell r="AH268">
            <v>90071</v>
          </cell>
          <cell r="AI268">
            <v>89965</v>
          </cell>
          <cell r="AJ268">
            <v>2372400</v>
          </cell>
          <cell r="AK268">
            <v>2356979</v>
          </cell>
          <cell r="AL268">
            <v>3847</v>
          </cell>
          <cell r="AM268">
            <v>3962</v>
          </cell>
          <cell r="AN268">
            <v>2376247</v>
          </cell>
          <cell r="AO268">
            <v>2360941</v>
          </cell>
          <cell r="AP268">
            <v>2466318</v>
          </cell>
          <cell r="AQ268">
            <v>2450906</v>
          </cell>
        </row>
        <row r="269">
          <cell r="A269">
            <v>41533</v>
          </cell>
          <cell r="B269">
            <v>2598568</v>
          </cell>
          <cell r="C269">
            <v>2581937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1921</v>
          </cell>
          <cell r="K269">
            <v>1995</v>
          </cell>
          <cell r="L269">
            <v>0</v>
          </cell>
          <cell r="M269">
            <v>0</v>
          </cell>
          <cell r="N269">
            <v>1165</v>
          </cell>
          <cell r="O269">
            <v>1162</v>
          </cell>
          <cell r="P269">
            <v>2486</v>
          </cell>
          <cell r="Q269">
            <v>2480</v>
          </cell>
          <cell r="R269">
            <v>1495</v>
          </cell>
          <cell r="S269">
            <v>1489</v>
          </cell>
          <cell r="T269">
            <v>118924</v>
          </cell>
          <cell r="U269">
            <v>118734</v>
          </cell>
          <cell r="V269">
            <v>8049</v>
          </cell>
          <cell r="W269">
            <v>8037</v>
          </cell>
          <cell r="AB269">
            <v>14514</v>
          </cell>
          <cell r="AC269">
            <v>14250</v>
          </cell>
          <cell r="AE269">
            <v>0</v>
          </cell>
          <cell r="AF269">
            <v>8253752.4199999999</v>
          </cell>
          <cell r="AG269">
            <v>655.29999999999995</v>
          </cell>
          <cell r="AH269">
            <v>124070</v>
          </cell>
          <cell r="AI269">
            <v>123865</v>
          </cell>
          <cell r="AJ269">
            <v>2598568</v>
          </cell>
          <cell r="AK269">
            <v>2581937</v>
          </cell>
          <cell r="AL269">
            <v>1921</v>
          </cell>
          <cell r="AM269">
            <v>1995</v>
          </cell>
          <cell r="AN269">
            <v>2600489</v>
          </cell>
          <cell r="AO269">
            <v>2583932</v>
          </cell>
          <cell r="AP269">
            <v>2724559</v>
          </cell>
          <cell r="AQ269">
            <v>2707797</v>
          </cell>
        </row>
        <row r="270">
          <cell r="A270">
            <v>41534</v>
          </cell>
          <cell r="B270">
            <v>2550877</v>
          </cell>
          <cell r="C270">
            <v>2535317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3023</v>
          </cell>
          <cell r="O270">
            <v>3012</v>
          </cell>
          <cell r="P270">
            <v>2379</v>
          </cell>
          <cell r="Q270">
            <v>2373</v>
          </cell>
          <cell r="R270">
            <v>1495</v>
          </cell>
          <cell r="S270">
            <v>1489</v>
          </cell>
          <cell r="T270">
            <v>2666</v>
          </cell>
          <cell r="U270">
            <v>2657</v>
          </cell>
          <cell r="V270">
            <v>8076</v>
          </cell>
          <cell r="W270">
            <v>8064</v>
          </cell>
          <cell r="AB270">
            <v>12642</v>
          </cell>
          <cell r="AC270">
            <v>12412</v>
          </cell>
          <cell r="AE270">
            <v>0</v>
          </cell>
          <cell r="AF270">
            <v>8253752.4199999999</v>
          </cell>
          <cell r="AG270">
            <v>650.6</v>
          </cell>
          <cell r="AH270">
            <v>9563</v>
          </cell>
          <cell r="AI270">
            <v>9531</v>
          </cell>
          <cell r="AJ270">
            <v>2550877</v>
          </cell>
          <cell r="AK270">
            <v>2535317</v>
          </cell>
          <cell r="AL270">
            <v>0</v>
          </cell>
          <cell r="AM270">
            <v>0</v>
          </cell>
          <cell r="AN270">
            <v>2550877</v>
          </cell>
          <cell r="AO270">
            <v>2535317</v>
          </cell>
          <cell r="AP270">
            <v>2560440</v>
          </cell>
          <cell r="AQ270">
            <v>2544848</v>
          </cell>
        </row>
        <row r="271">
          <cell r="A271">
            <v>41535</v>
          </cell>
          <cell r="B271">
            <v>2452086</v>
          </cell>
          <cell r="C271">
            <v>2437619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1591</v>
          </cell>
          <cell r="O271">
            <v>1584</v>
          </cell>
          <cell r="P271">
            <v>3363</v>
          </cell>
          <cell r="Q271">
            <v>3350</v>
          </cell>
          <cell r="R271">
            <v>36492</v>
          </cell>
          <cell r="S271">
            <v>36445</v>
          </cell>
          <cell r="T271">
            <v>2666</v>
          </cell>
          <cell r="U271">
            <v>2657</v>
          </cell>
          <cell r="V271">
            <v>8049</v>
          </cell>
          <cell r="W271">
            <v>8037</v>
          </cell>
          <cell r="AB271">
            <v>11060</v>
          </cell>
          <cell r="AC271">
            <v>10859</v>
          </cell>
          <cell r="AE271">
            <v>0</v>
          </cell>
          <cell r="AF271">
            <v>8253752.4199999999</v>
          </cell>
          <cell r="AG271">
            <v>650.6</v>
          </cell>
          <cell r="AH271">
            <v>44112</v>
          </cell>
          <cell r="AI271">
            <v>44036</v>
          </cell>
          <cell r="AJ271">
            <v>2452086</v>
          </cell>
          <cell r="AK271">
            <v>2437619</v>
          </cell>
          <cell r="AL271">
            <v>0</v>
          </cell>
          <cell r="AM271">
            <v>0</v>
          </cell>
          <cell r="AN271">
            <v>2452086</v>
          </cell>
          <cell r="AO271">
            <v>2437619</v>
          </cell>
          <cell r="AP271">
            <v>2496198</v>
          </cell>
          <cell r="AQ271">
            <v>2481655</v>
          </cell>
        </row>
        <row r="272">
          <cell r="A272">
            <v>41536</v>
          </cell>
          <cell r="B272">
            <v>2232588</v>
          </cell>
          <cell r="C272">
            <v>2220532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105474</v>
          </cell>
          <cell r="O272">
            <v>105474</v>
          </cell>
          <cell r="P272">
            <v>3363</v>
          </cell>
          <cell r="Q272">
            <v>3350</v>
          </cell>
          <cell r="R272">
            <v>3432</v>
          </cell>
          <cell r="S272">
            <v>3429</v>
          </cell>
          <cell r="T272">
            <v>2981</v>
          </cell>
          <cell r="U272">
            <v>2975</v>
          </cell>
          <cell r="V272">
            <v>8049</v>
          </cell>
          <cell r="W272">
            <v>8037</v>
          </cell>
          <cell r="AB272">
            <v>8880</v>
          </cell>
          <cell r="AC272">
            <v>8718</v>
          </cell>
          <cell r="AE272">
            <v>0</v>
          </cell>
          <cell r="AF272">
            <v>8253752.4199999999</v>
          </cell>
          <cell r="AG272">
            <v>650.6</v>
          </cell>
          <cell r="AH272">
            <v>115250</v>
          </cell>
          <cell r="AI272">
            <v>115228</v>
          </cell>
          <cell r="AJ272">
            <v>2232588</v>
          </cell>
          <cell r="AK272">
            <v>2220532</v>
          </cell>
          <cell r="AL272">
            <v>0</v>
          </cell>
          <cell r="AM272">
            <v>0</v>
          </cell>
          <cell r="AN272">
            <v>2232588</v>
          </cell>
          <cell r="AO272">
            <v>2220532</v>
          </cell>
          <cell r="AP272">
            <v>2347838</v>
          </cell>
          <cell r="AQ272">
            <v>2335760</v>
          </cell>
        </row>
        <row r="273">
          <cell r="A273">
            <v>41537</v>
          </cell>
          <cell r="B273">
            <v>2255965</v>
          </cell>
          <cell r="C273">
            <v>2244911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2519</v>
          </cell>
          <cell r="O273">
            <v>2516</v>
          </cell>
          <cell r="P273">
            <v>2805</v>
          </cell>
          <cell r="Q273">
            <v>2797</v>
          </cell>
          <cell r="R273">
            <v>2582</v>
          </cell>
          <cell r="S273">
            <v>2575</v>
          </cell>
          <cell r="T273">
            <v>87637</v>
          </cell>
          <cell r="U273">
            <v>87593</v>
          </cell>
          <cell r="V273">
            <v>8049</v>
          </cell>
          <cell r="W273">
            <v>8037</v>
          </cell>
          <cell r="AB273">
            <v>7243</v>
          </cell>
          <cell r="AC273">
            <v>0</v>
          </cell>
          <cell r="AE273">
            <v>0</v>
          </cell>
          <cell r="AF273">
            <v>8253752.4199999999</v>
          </cell>
          <cell r="AG273">
            <v>650.6</v>
          </cell>
          <cell r="AH273">
            <v>95543</v>
          </cell>
          <cell r="AI273">
            <v>95481</v>
          </cell>
          <cell r="AJ273">
            <v>2255965</v>
          </cell>
          <cell r="AK273">
            <v>2244911</v>
          </cell>
          <cell r="AL273">
            <v>0</v>
          </cell>
          <cell r="AM273">
            <v>0</v>
          </cell>
          <cell r="AN273">
            <v>2255965</v>
          </cell>
          <cell r="AO273">
            <v>2244911</v>
          </cell>
          <cell r="AP273">
            <v>2351508</v>
          </cell>
          <cell r="AQ273">
            <v>2340392</v>
          </cell>
        </row>
        <row r="274">
          <cell r="A274">
            <v>41538</v>
          </cell>
          <cell r="B274">
            <v>1879630</v>
          </cell>
          <cell r="C274">
            <v>1870044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118443</v>
          </cell>
          <cell r="O274">
            <v>118182</v>
          </cell>
          <cell r="P274">
            <v>108928</v>
          </cell>
          <cell r="Q274">
            <v>108786</v>
          </cell>
          <cell r="R274">
            <v>2582</v>
          </cell>
          <cell r="S274">
            <v>2575</v>
          </cell>
          <cell r="T274">
            <v>2772</v>
          </cell>
          <cell r="U274">
            <v>2770</v>
          </cell>
          <cell r="V274">
            <v>8103</v>
          </cell>
          <cell r="W274">
            <v>8091</v>
          </cell>
          <cell r="AB274">
            <v>4878</v>
          </cell>
          <cell r="AC274">
            <v>0</v>
          </cell>
          <cell r="AE274">
            <v>0</v>
          </cell>
          <cell r="AF274">
            <v>8253752.4199999999</v>
          </cell>
          <cell r="AG274">
            <v>650.6</v>
          </cell>
          <cell r="AH274">
            <v>232725</v>
          </cell>
          <cell r="AI274">
            <v>232313</v>
          </cell>
          <cell r="AJ274">
            <v>1879630</v>
          </cell>
          <cell r="AK274">
            <v>1870044</v>
          </cell>
          <cell r="AL274">
            <v>0</v>
          </cell>
          <cell r="AM274">
            <v>0</v>
          </cell>
          <cell r="AN274">
            <v>1879630</v>
          </cell>
          <cell r="AO274">
            <v>1870044</v>
          </cell>
          <cell r="AP274">
            <v>2112355</v>
          </cell>
          <cell r="AQ274">
            <v>2102357</v>
          </cell>
        </row>
        <row r="275">
          <cell r="A275">
            <v>41539</v>
          </cell>
          <cell r="B275">
            <v>2146793</v>
          </cell>
          <cell r="C275">
            <v>2136059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118443</v>
          </cell>
          <cell r="O275">
            <v>118372</v>
          </cell>
          <cell r="P275">
            <v>24430</v>
          </cell>
          <cell r="Q275">
            <v>24359</v>
          </cell>
          <cell r="R275">
            <v>3088</v>
          </cell>
          <cell r="S275">
            <v>3079</v>
          </cell>
          <cell r="T275">
            <v>2928</v>
          </cell>
          <cell r="U275">
            <v>2921</v>
          </cell>
          <cell r="V275">
            <v>8022</v>
          </cell>
          <cell r="W275">
            <v>8010</v>
          </cell>
          <cell r="AB275">
            <v>3981</v>
          </cell>
          <cell r="AC275">
            <v>0</v>
          </cell>
          <cell r="AE275">
            <v>0</v>
          </cell>
          <cell r="AF275">
            <v>8253752.4199999999</v>
          </cell>
          <cell r="AG275">
            <v>650.6</v>
          </cell>
          <cell r="AH275">
            <v>148889</v>
          </cell>
          <cell r="AI275">
            <v>148731</v>
          </cell>
          <cell r="AJ275">
            <v>2146793</v>
          </cell>
          <cell r="AK275">
            <v>2136059</v>
          </cell>
          <cell r="AL275">
            <v>0</v>
          </cell>
          <cell r="AM275">
            <v>0</v>
          </cell>
          <cell r="AN275">
            <v>2146793</v>
          </cell>
          <cell r="AO275">
            <v>2136059</v>
          </cell>
          <cell r="AP275">
            <v>2295682</v>
          </cell>
          <cell r="AQ275">
            <v>2284790</v>
          </cell>
        </row>
        <row r="276">
          <cell r="A276">
            <v>41540</v>
          </cell>
          <cell r="B276">
            <v>2496372</v>
          </cell>
          <cell r="C276">
            <v>2483641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12766</v>
          </cell>
          <cell r="O276">
            <v>12728</v>
          </cell>
          <cell r="P276">
            <v>3336</v>
          </cell>
          <cell r="Q276">
            <v>3325</v>
          </cell>
          <cell r="R276">
            <v>2823</v>
          </cell>
          <cell r="S276">
            <v>2810</v>
          </cell>
          <cell r="T276">
            <v>118820</v>
          </cell>
          <cell r="U276">
            <v>118701</v>
          </cell>
          <cell r="V276">
            <v>8049</v>
          </cell>
          <cell r="W276">
            <v>8037</v>
          </cell>
          <cell r="AB276">
            <v>3981</v>
          </cell>
          <cell r="AC276">
            <v>0</v>
          </cell>
          <cell r="AE276">
            <v>0</v>
          </cell>
          <cell r="AF276">
            <v>8253752.4199999999</v>
          </cell>
          <cell r="AG276">
            <v>650.6</v>
          </cell>
          <cell r="AH276">
            <v>137745</v>
          </cell>
          <cell r="AI276">
            <v>137564</v>
          </cell>
          <cell r="AJ276">
            <v>2496372</v>
          </cell>
          <cell r="AK276">
            <v>2483641</v>
          </cell>
          <cell r="AL276">
            <v>0</v>
          </cell>
          <cell r="AM276">
            <v>0</v>
          </cell>
          <cell r="AN276">
            <v>2496372</v>
          </cell>
          <cell r="AO276">
            <v>2483641</v>
          </cell>
          <cell r="AP276">
            <v>2634117</v>
          </cell>
          <cell r="AQ276">
            <v>2621205</v>
          </cell>
        </row>
        <row r="277">
          <cell r="A277">
            <v>41541</v>
          </cell>
          <cell r="B277">
            <v>2400771</v>
          </cell>
          <cell r="C277">
            <v>2389007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2413</v>
          </cell>
          <cell r="O277">
            <v>2406</v>
          </cell>
          <cell r="P277">
            <v>3336</v>
          </cell>
          <cell r="Q277">
            <v>3325</v>
          </cell>
          <cell r="R277">
            <v>2823</v>
          </cell>
          <cell r="S277">
            <v>2810</v>
          </cell>
          <cell r="T277">
            <v>2400</v>
          </cell>
          <cell r="U277">
            <v>2397</v>
          </cell>
          <cell r="V277">
            <v>8049</v>
          </cell>
          <cell r="W277">
            <v>8037</v>
          </cell>
          <cell r="AB277">
            <v>21933</v>
          </cell>
          <cell r="AC277">
            <v>0</v>
          </cell>
          <cell r="AE277">
            <v>0</v>
          </cell>
          <cell r="AF277">
            <v>8253752.4199999999</v>
          </cell>
          <cell r="AG277">
            <v>650.6</v>
          </cell>
          <cell r="AH277">
            <v>10972</v>
          </cell>
          <cell r="AI277">
            <v>10938</v>
          </cell>
          <cell r="AJ277">
            <v>2400771</v>
          </cell>
          <cell r="AK277">
            <v>2389007</v>
          </cell>
          <cell r="AL277">
            <v>0</v>
          </cell>
          <cell r="AM277">
            <v>0</v>
          </cell>
          <cell r="AN277">
            <v>2400771</v>
          </cell>
          <cell r="AO277">
            <v>2389007</v>
          </cell>
          <cell r="AP277">
            <v>2411743</v>
          </cell>
          <cell r="AQ277">
            <v>2399945</v>
          </cell>
        </row>
        <row r="278">
          <cell r="A278">
            <v>41542</v>
          </cell>
          <cell r="B278">
            <v>1987452</v>
          </cell>
          <cell r="C278">
            <v>1977117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44184</v>
          </cell>
          <cell r="O278">
            <v>44197</v>
          </cell>
          <cell r="P278">
            <v>3336</v>
          </cell>
          <cell r="Q278">
            <v>3325</v>
          </cell>
          <cell r="R278">
            <v>2823</v>
          </cell>
          <cell r="S278">
            <v>2810</v>
          </cell>
          <cell r="T278">
            <v>2400</v>
          </cell>
          <cell r="U278">
            <v>2397</v>
          </cell>
          <cell r="V278">
            <v>8049</v>
          </cell>
          <cell r="W278">
            <v>8037</v>
          </cell>
          <cell r="AB278">
            <v>19869</v>
          </cell>
          <cell r="AC278">
            <v>0</v>
          </cell>
          <cell r="AE278">
            <v>0</v>
          </cell>
          <cell r="AF278">
            <v>8253752.4199999999</v>
          </cell>
          <cell r="AG278">
            <v>650.6</v>
          </cell>
          <cell r="AH278">
            <v>52743</v>
          </cell>
          <cell r="AI278">
            <v>52729</v>
          </cell>
          <cell r="AJ278">
            <v>1987452</v>
          </cell>
          <cell r="AK278">
            <v>1977117</v>
          </cell>
          <cell r="AL278">
            <v>0</v>
          </cell>
          <cell r="AM278">
            <v>0</v>
          </cell>
          <cell r="AN278">
            <v>1987452</v>
          </cell>
          <cell r="AO278">
            <v>1977117</v>
          </cell>
          <cell r="AP278">
            <v>2040195</v>
          </cell>
          <cell r="AQ278">
            <v>2029846</v>
          </cell>
        </row>
        <row r="279">
          <cell r="A279">
            <v>41543</v>
          </cell>
          <cell r="B279">
            <v>1815617</v>
          </cell>
          <cell r="C279">
            <v>1805994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1671</v>
          </cell>
          <cell r="O279">
            <v>1669</v>
          </cell>
          <cell r="P279">
            <v>86889</v>
          </cell>
          <cell r="Q279">
            <v>86863</v>
          </cell>
          <cell r="R279">
            <v>2823</v>
          </cell>
          <cell r="S279">
            <v>2810</v>
          </cell>
          <cell r="T279">
            <v>2400</v>
          </cell>
          <cell r="U279">
            <v>2397</v>
          </cell>
          <cell r="V279">
            <v>8153</v>
          </cell>
          <cell r="W279">
            <v>8141</v>
          </cell>
          <cell r="AB279">
            <v>18486</v>
          </cell>
          <cell r="AC279">
            <v>0</v>
          </cell>
          <cell r="AE279">
            <v>0</v>
          </cell>
          <cell r="AF279">
            <v>8253752.4199999999</v>
          </cell>
          <cell r="AG279">
            <v>650.6</v>
          </cell>
          <cell r="AH279">
            <v>93783</v>
          </cell>
          <cell r="AI279">
            <v>93739</v>
          </cell>
          <cell r="AJ279">
            <v>1815617</v>
          </cell>
          <cell r="AK279">
            <v>1805994</v>
          </cell>
          <cell r="AL279">
            <v>0</v>
          </cell>
          <cell r="AM279">
            <v>0</v>
          </cell>
          <cell r="AN279">
            <v>1815617</v>
          </cell>
          <cell r="AO279">
            <v>1805994</v>
          </cell>
          <cell r="AP279">
            <v>1909400</v>
          </cell>
          <cell r="AQ279">
            <v>1899733</v>
          </cell>
        </row>
        <row r="280">
          <cell r="A280">
            <v>41544</v>
          </cell>
          <cell r="B280">
            <v>1848758</v>
          </cell>
          <cell r="C280">
            <v>1838960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1724</v>
          </cell>
          <cell r="O280">
            <v>1722</v>
          </cell>
          <cell r="P280">
            <v>2778</v>
          </cell>
          <cell r="Q280">
            <v>2768</v>
          </cell>
          <cell r="R280">
            <v>2582</v>
          </cell>
          <cell r="S280">
            <v>2575</v>
          </cell>
          <cell r="T280">
            <v>74221</v>
          </cell>
          <cell r="U280">
            <v>74214</v>
          </cell>
          <cell r="V280">
            <v>8022</v>
          </cell>
          <cell r="W280">
            <v>8010</v>
          </cell>
          <cell r="AB280">
            <v>17488</v>
          </cell>
          <cell r="AC280">
            <v>0</v>
          </cell>
          <cell r="AE280">
            <v>0</v>
          </cell>
          <cell r="AF280">
            <v>8253752.4199999999</v>
          </cell>
          <cell r="AG280">
            <v>650.6</v>
          </cell>
          <cell r="AH280">
            <v>81305</v>
          </cell>
          <cell r="AI280">
            <v>81279</v>
          </cell>
          <cell r="AJ280">
            <v>1848758</v>
          </cell>
          <cell r="AK280">
            <v>1838960</v>
          </cell>
          <cell r="AL280">
            <v>0</v>
          </cell>
          <cell r="AM280">
            <v>0</v>
          </cell>
          <cell r="AN280">
            <v>1848758</v>
          </cell>
          <cell r="AO280">
            <v>1838960</v>
          </cell>
          <cell r="AP280">
            <v>1930063</v>
          </cell>
          <cell r="AQ280">
            <v>1920239</v>
          </cell>
        </row>
        <row r="281">
          <cell r="A281">
            <v>41545</v>
          </cell>
          <cell r="B281">
            <v>1844673</v>
          </cell>
          <cell r="C281">
            <v>1834712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1671</v>
          </cell>
          <cell r="O281">
            <v>1663</v>
          </cell>
          <cell r="P281">
            <v>16270</v>
          </cell>
          <cell r="Q281">
            <v>16210</v>
          </cell>
          <cell r="R281">
            <v>2556</v>
          </cell>
          <cell r="S281">
            <v>2549</v>
          </cell>
          <cell r="T281">
            <v>2347</v>
          </cell>
          <cell r="U281">
            <v>2345</v>
          </cell>
          <cell r="V281">
            <v>8022</v>
          </cell>
          <cell r="W281">
            <v>8010</v>
          </cell>
          <cell r="AB281">
            <v>16367</v>
          </cell>
          <cell r="AC281">
            <v>0</v>
          </cell>
          <cell r="AE281">
            <v>0</v>
          </cell>
          <cell r="AF281">
            <v>8253752.4199999999</v>
          </cell>
          <cell r="AG281">
            <v>650.6</v>
          </cell>
          <cell r="AH281">
            <v>22844</v>
          </cell>
          <cell r="AI281">
            <v>22767</v>
          </cell>
          <cell r="AJ281">
            <v>1844673</v>
          </cell>
          <cell r="AK281">
            <v>1834712</v>
          </cell>
          <cell r="AL281">
            <v>0</v>
          </cell>
          <cell r="AM281">
            <v>0</v>
          </cell>
          <cell r="AN281">
            <v>1844673</v>
          </cell>
          <cell r="AO281">
            <v>1834712</v>
          </cell>
          <cell r="AP281">
            <v>1867517</v>
          </cell>
          <cell r="AQ281">
            <v>1857479</v>
          </cell>
        </row>
        <row r="282">
          <cell r="A282">
            <v>41546</v>
          </cell>
          <cell r="B282">
            <v>1724366</v>
          </cell>
          <cell r="C282">
            <v>1714537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1724</v>
          </cell>
          <cell r="O282">
            <v>1716</v>
          </cell>
          <cell r="P282">
            <v>1636</v>
          </cell>
          <cell r="Q282">
            <v>1626</v>
          </cell>
          <cell r="R282">
            <v>118461</v>
          </cell>
          <cell r="S282">
            <v>118354</v>
          </cell>
          <cell r="T282">
            <v>23111</v>
          </cell>
          <cell r="U282">
            <v>23081</v>
          </cell>
          <cell r="V282">
            <v>8022</v>
          </cell>
          <cell r="W282">
            <v>8010</v>
          </cell>
          <cell r="AB282">
            <v>15190</v>
          </cell>
          <cell r="AC282">
            <v>0</v>
          </cell>
          <cell r="AE282">
            <v>0</v>
          </cell>
          <cell r="AF282">
            <v>8253752.4199999999</v>
          </cell>
          <cell r="AG282">
            <v>650.6</v>
          </cell>
          <cell r="AH282">
            <v>144932</v>
          </cell>
          <cell r="AI282">
            <v>144777</v>
          </cell>
          <cell r="AJ282">
            <v>1724366</v>
          </cell>
          <cell r="AK282">
            <v>1714537</v>
          </cell>
          <cell r="AL282">
            <v>0</v>
          </cell>
          <cell r="AM282">
            <v>0</v>
          </cell>
          <cell r="AN282">
            <v>1724366</v>
          </cell>
          <cell r="AO282">
            <v>1714537</v>
          </cell>
          <cell r="AP282">
            <v>1869298</v>
          </cell>
          <cell r="AQ282">
            <v>1859314</v>
          </cell>
        </row>
        <row r="283">
          <cell r="A283">
            <v>41547</v>
          </cell>
          <cell r="B283">
            <v>2077341</v>
          </cell>
          <cell r="C283">
            <v>2065708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1618</v>
          </cell>
          <cell r="O283">
            <v>1611</v>
          </cell>
          <cell r="P283">
            <v>118249</v>
          </cell>
          <cell r="Q283">
            <v>118154</v>
          </cell>
          <cell r="R283">
            <v>9809</v>
          </cell>
          <cell r="S283">
            <v>9782</v>
          </cell>
          <cell r="T283">
            <v>2054</v>
          </cell>
          <cell r="U283">
            <v>2052</v>
          </cell>
          <cell r="V283">
            <v>8103</v>
          </cell>
          <cell r="W283">
            <v>8091</v>
          </cell>
          <cell r="AB283">
            <v>15190</v>
          </cell>
          <cell r="AC283">
            <v>0</v>
          </cell>
          <cell r="AE283">
            <v>0</v>
          </cell>
          <cell r="AF283">
            <v>8253752.4199999999</v>
          </cell>
          <cell r="AG283">
            <v>650.6</v>
          </cell>
          <cell r="AH283">
            <v>131730</v>
          </cell>
          <cell r="AI283">
            <v>131599</v>
          </cell>
          <cell r="AJ283">
            <v>2077341</v>
          </cell>
          <cell r="AK283">
            <v>2065708</v>
          </cell>
          <cell r="AL283">
            <v>0</v>
          </cell>
          <cell r="AM283">
            <v>0</v>
          </cell>
          <cell r="AN283">
            <v>2077341</v>
          </cell>
          <cell r="AO283">
            <v>2065708</v>
          </cell>
          <cell r="AP283">
            <v>2209071</v>
          </cell>
          <cell r="AQ283">
            <v>2197307</v>
          </cell>
        </row>
        <row r="284">
          <cell r="A284">
            <v>41548</v>
          </cell>
          <cell r="B284">
            <v>2146339</v>
          </cell>
          <cell r="C284">
            <v>2134534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118628</v>
          </cell>
          <cell r="O284">
            <v>118758</v>
          </cell>
          <cell r="P284">
            <v>6045</v>
          </cell>
          <cell r="Q284">
            <v>6039</v>
          </cell>
          <cell r="R284">
            <v>2902</v>
          </cell>
          <cell r="S284">
            <v>2893</v>
          </cell>
          <cell r="T284">
            <v>3379</v>
          </cell>
          <cell r="U284">
            <v>3373</v>
          </cell>
          <cell r="V284">
            <v>8022</v>
          </cell>
          <cell r="W284">
            <v>8010</v>
          </cell>
          <cell r="AB284">
            <v>13751</v>
          </cell>
          <cell r="AC284">
            <v>0</v>
          </cell>
          <cell r="AE284">
            <v>0</v>
          </cell>
          <cell r="AF284">
            <v>8253752.4199999999</v>
          </cell>
          <cell r="AG284">
            <v>650.6</v>
          </cell>
          <cell r="AH284">
            <v>130954</v>
          </cell>
          <cell r="AI284">
            <v>131063</v>
          </cell>
          <cell r="AJ284">
            <v>2146339</v>
          </cell>
          <cell r="AK284">
            <v>2134534</v>
          </cell>
          <cell r="AL284">
            <v>0</v>
          </cell>
          <cell r="AM284">
            <v>0</v>
          </cell>
          <cell r="AN284">
            <v>2146339</v>
          </cell>
          <cell r="AO284">
            <v>2134534</v>
          </cell>
          <cell r="AP284">
            <v>2277293</v>
          </cell>
          <cell r="AQ284">
            <v>2265597</v>
          </cell>
        </row>
        <row r="285">
          <cell r="A285">
            <v>41549</v>
          </cell>
          <cell r="B285">
            <v>2339263</v>
          </cell>
          <cell r="C285">
            <v>2325929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1884</v>
          </cell>
          <cell r="O285">
            <v>1877</v>
          </cell>
          <cell r="P285">
            <v>1688</v>
          </cell>
          <cell r="Q285">
            <v>1688</v>
          </cell>
          <cell r="R285">
            <v>2769</v>
          </cell>
          <cell r="S285">
            <v>2755</v>
          </cell>
          <cell r="T285">
            <v>115401</v>
          </cell>
          <cell r="U285">
            <v>115251</v>
          </cell>
          <cell r="V285">
            <v>7968</v>
          </cell>
          <cell r="W285">
            <v>7956</v>
          </cell>
          <cell r="AB285">
            <v>13081</v>
          </cell>
          <cell r="AC285">
            <v>0</v>
          </cell>
          <cell r="AE285">
            <v>0</v>
          </cell>
          <cell r="AF285">
            <v>8253752.4199999999</v>
          </cell>
          <cell r="AG285">
            <v>650.6</v>
          </cell>
          <cell r="AH285">
            <v>121742</v>
          </cell>
          <cell r="AI285">
            <v>121571</v>
          </cell>
          <cell r="AJ285">
            <v>2339263</v>
          </cell>
          <cell r="AK285">
            <v>2325929</v>
          </cell>
          <cell r="AL285">
            <v>0</v>
          </cell>
          <cell r="AM285">
            <v>0</v>
          </cell>
          <cell r="AN285">
            <v>2339263</v>
          </cell>
          <cell r="AO285">
            <v>2325929</v>
          </cell>
          <cell r="AP285">
            <v>2461005</v>
          </cell>
          <cell r="AQ285">
            <v>2447500</v>
          </cell>
        </row>
        <row r="286">
          <cell r="A286">
            <v>41550</v>
          </cell>
          <cell r="B286">
            <v>2438460</v>
          </cell>
          <cell r="C286">
            <v>2424561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2360</v>
          </cell>
          <cell r="O286">
            <v>2350</v>
          </cell>
          <cell r="P286">
            <v>2752</v>
          </cell>
          <cell r="Q286">
            <v>2738</v>
          </cell>
          <cell r="R286">
            <v>5980</v>
          </cell>
          <cell r="S286">
            <v>5951</v>
          </cell>
          <cell r="T286">
            <v>2692</v>
          </cell>
          <cell r="U286">
            <v>2688</v>
          </cell>
          <cell r="V286">
            <v>8049</v>
          </cell>
          <cell r="W286">
            <v>8037</v>
          </cell>
          <cell r="AB286">
            <v>12065</v>
          </cell>
          <cell r="AC286">
            <v>0</v>
          </cell>
          <cell r="AE286">
            <v>0</v>
          </cell>
          <cell r="AF286">
            <v>8253752.4199999999</v>
          </cell>
          <cell r="AG286">
            <v>650.6</v>
          </cell>
          <cell r="AH286">
            <v>13784</v>
          </cell>
          <cell r="AI286">
            <v>13727</v>
          </cell>
          <cell r="AJ286">
            <v>2438460</v>
          </cell>
          <cell r="AK286">
            <v>2424561</v>
          </cell>
          <cell r="AL286">
            <v>0</v>
          </cell>
          <cell r="AM286">
            <v>0</v>
          </cell>
          <cell r="AN286">
            <v>2438460</v>
          </cell>
          <cell r="AO286">
            <v>2424561</v>
          </cell>
          <cell r="AP286">
            <v>2452244</v>
          </cell>
          <cell r="AQ286">
            <v>2438288</v>
          </cell>
        </row>
        <row r="287">
          <cell r="A287">
            <v>41551</v>
          </cell>
          <cell r="B287">
            <v>2317701</v>
          </cell>
          <cell r="C287">
            <v>2303795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2360</v>
          </cell>
          <cell r="O287">
            <v>2350</v>
          </cell>
          <cell r="P287">
            <v>2752</v>
          </cell>
          <cell r="Q287">
            <v>2738</v>
          </cell>
          <cell r="R287">
            <v>1681</v>
          </cell>
          <cell r="S287">
            <v>1670</v>
          </cell>
          <cell r="T287">
            <v>110628</v>
          </cell>
          <cell r="U287">
            <v>110683</v>
          </cell>
          <cell r="V287">
            <v>8049</v>
          </cell>
          <cell r="W287">
            <v>8037</v>
          </cell>
          <cell r="AB287">
            <v>10923</v>
          </cell>
          <cell r="AC287">
            <v>0</v>
          </cell>
          <cell r="AE287">
            <v>0</v>
          </cell>
          <cell r="AF287">
            <v>8253752.4199999999</v>
          </cell>
          <cell r="AG287">
            <v>650.6</v>
          </cell>
          <cell r="AH287">
            <v>117421</v>
          </cell>
          <cell r="AI287">
            <v>117441</v>
          </cell>
          <cell r="AJ287">
            <v>2317701</v>
          </cell>
          <cell r="AK287">
            <v>2303795</v>
          </cell>
          <cell r="AL287">
            <v>0</v>
          </cell>
          <cell r="AM287">
            <v>0</v>
          </cell>
          <cell r="AN287">
            <v>2317701</v>
          </cell>
          <cell r="AO287">
            <v>2303795</v>
          </cell>
          <cell r="AP287">
            <v>2435122</v>
          </cell>
          <cell r="AQ287">
            <v>2421236</v>
          </cell>
        </row>
        <row r="288">
          <cell r="A288">
            <v>41552</v>
          </cell>
          <cell r="B288">
            <v>2237808</v>
          </cell>
          <cell r="C288">
            <v>2223710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63476</v>
          </cell>
          <cell r="O288">
            <v>63489</v>
          </cell>
          <cell r="P288">
            <v>2752</v>
          </cell>
          <cell r="Q288">
            <v>2738</v>
          </cell>
          <cell r="R288">
            <v>1681</v>
          </cell>
          <cell r="S288">
            <v>1670</v>
          </cell>
          <cell r="T288">
            <v>1948</v>
          </cell>
          <cell r="U288">
            <v>1948</v>
          </cell>
          <cell r="V288">
            <v>8076</v>
          </cell>
          <cell r="W288">
            <v>8064</v>
          </cell>
          <cell r="AB288">
            <v>9968</v>
          </cell>
          <cell r="AC288">
            <v>0</v>
          </cell>
          <cell r="AE288">
            <v>0</v>
          </cell>
          <cell r="AF288">
            <v>8253752.4199999999</v>
          </cell>
          <cell r="AG288">
            <v>650.6</v>
          </cell>
          <cell r="AH288">
            <v>69857</v>
          </cell>
          <cell r="AI288">
            <v>69845</v>
          </cell>
          <cell r="AJ288">
            <v>2237808</v>
          </cell>
          <cell r="AK288">
            <v>2223710</v>
          </cell>
          <cell r="AL288">
            <v>0</v>
          </cell>
          <cell r="AM288">
            <v>0</v>
          </cell>
          <cell r="AN288">
            <v>2237808</v>
          </cell>
          <cell r="AO288">
            <v>2223710</v>
          </cell>
          <cell r="AP288">
            <v>2307665</v>
          </cell>
          <cell r="AQ288">
            <v>2293555</v>
          </cell>
        </row>
        <row r="289">
          <cell r="A289">
            <v>41553</v>
          </cell>
          <cell r="B289">
            <v>2550650</v>
          </cell>
          <cell r="C289">
            <v>2534581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2202</v>
          </cell>
          <cell r="O289">
            <v>2193</v>
          </cell>
          <cell r="P289">
            <v>1423</v>
          </cell>
          <cell r="Q289">
            <v>1418</v>
          </cell>
          <cell r="R289">
            <v>2716</v>
          </cell>
          <cell r="S289">
            <v>2697</v>
          </cell>
          <cell r="T289">
            <v>82627</v>
          </cell>
          <cell r="U289">
            <v>82528</v>
          </cell>
          <cell r="V289">
            <v>8103</v>
          </cell>
          <cell r="W289">
            <v>8091</v>
          </cell>
          <cell r="AB289">
            <v>9766</v>
          </cell>
          <cell r="AC289">
            <v>0</v>
          </cell>
          <cell r="AE289">
            <v>0</v>
          </cell>
          <cell r="AF289">
            <v>8253752.4199999999</v>
          </cell>
          <cell r="AG289">
            <v>650.6</v>
          </cell>
          <cell r="AH289">
            <v>88968</v>
          </cell>
          <cell r="AI289">
            <v>88836</v>
          </cell>
          <cell r="AJ289">
            <v>2550650</v>
          </cell>
          <cell r="AK289">
            <v>2534581</v>
          </cell>
          <cell r="AL289">
            <v>0</v>
          </cell>
          <cell r="AM289">
            <v>0</v>
          </cell>
          <cell r="AN289">
            <v>2550650</v>
          </cell>
          <cell r="AO289">
            <v>2534581</v>
          </cell>
          <cell r="AP289">
            <v>2639618</v>
          </cell>
          <cell r="AQ289">
            <v>2623417</v>
          </cell>
        </row>
        <row r="290">
          <cell r="A290">
            <v>41554</v>
          </cell>
          <cell r="B290">
            <v>2746186</v>
          </cell>
          <cell r="C290">
            <v>2727787</v>
          </cell>
          <cell r="D290">
            <v>0</v>
          </cell>
          <cell r="E290">
            <v>0</v>
          </cell>
          <cell r="F290">
            <v>115246</v>
          </cell>
          <cell r="G290">
            <v>114900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1724</v>
          </cell>
          <cell r="O290">
            <v>1708</v>
          </cell>
          <cell r="P290">
            <v>2963</v>
          </cell>
          <cell r="Q290">
            <v>2930</v>
          </cell>
          <cell r="R290">
            <v>97927</v>
          </cell>
          <cell r="S290">
            <v>97555</v>
          </cell>
          <cell r="T290">
            <v>2825</v>
          </cell>
          <cell r="U290">
            <v>2820</v>
          </cell>
          <cell r="V290">
            <v>8103</v>
          </cell>
          <cell r="W290">
            <v>8091</v>
          </cell>
          <cell r="AB290">
            <v>9564</v>
          </cell>
          <cell r="AC290">
            <v>0</v>
          </cell>
          <cell r="AE290">
            <v>0</v>
          </cell>
          <cell r="AF290">
            <v>8253752.4199999999</v>
          </cell>
          <cell r="AG290">
            <v>650.6</v>
          </cell>
          <cell r="AH290">
            <v>105439</v>
          </cell>
          <cell r="AI290">
            <v>105013</v>
          </cell>
          <cell r="AJ290">
            <v>2861432</v>
          </cell>
          <cell r="AK290">
            <v>2842687</v>
          </cell>
          <cell r="AL290">
            <v>0</v>
          </cell>
          <cell r="AM290">
            <v>0</v>
          </cell>
          <cell r="AN290">
            <v>2861432</v>
          </cell>
          <cell r="AO290">
            <v>2842687</v>
          </cell>
          <cell r="AP290">
            <v>2966871</v>
          </cell>
          <cell r="AQ290">
            <v>2947700</v>
          </cell>
        </row>
        <row r="291">
          <cell r="A291">
            <v>41555</v>
          </cell>
          <cell r="B291">
            <v>2427560</v>
          </cell>
          <cell r="C291">
            <v>2411053</v>
          </cell>
          <cell r="D291">
            <v>0</v>
          </cell>
          <cell r="E291">
            <v>0</v>
          </cell>
          <cell r="F291">
            <v>486166</v>
          </cell>
          <cell r="G291">
            <v>483346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1831</v>
          </cell>
          <cell r="O291">
            <v>1820</v>
          </cell>
          <cell r="P291">
            <v>2699</v>
          </cell>
          <cell r="Q291">
            <v>2690</v>
          </cell>
          <cell r="R291">
            <v>2582</v>
          </cell>
          <cell r="S291">
            <v>2568</v>
          </cell>
          <cell r="T291">
            <v>2453</v>
          </cell>
          <cell r="U291">
            <v>2432</v>
          </cell>
          <cell r="V291">
            <v>8076</v>
          </cell>
          <cell r="W291">
            <v>8064</v>
          </cell>
          <cell r="AB291">
            <v>27655</v>
          </cell>
          <cell r="AC291">
            <v>0</v>
          </cell>
          <cell r="AE291">
            <v>0</v>
          </cell>
          <cell r="AF291">
            <v>8253752.4199999999</v>
          </cell>
          <cell r="AG291">
            <v>650.6</v>
          </cell>
          <cell r="AH291">
            <v>9565</v>
          </cell>
          <cell r="AI291">
            <v>9510</v>
          </cell>
          <cell r="AJ291">
            <v>2913726</v>
          </cell>
          <cell r="AK291">
            <v>2894399</v>
          </cell>
          <cell r="AL291">
            <v>0</v>
          </cell>
          <cell r="AM291">
            <v>0</v>
          </cell>
          <cell r="AN291">
            <v>2913726</v>
          </cell>
          <cell r="AO291">
            <v>2894399</v>
          </cell>
          <cell r="AP291">
            <v>2923291</v>
          </cell>
          <cell r="AQ291">
            <v>2903909</v>
          </cell>
        </row>
        <row r="292">
          <cell r="A292">
            <v>41556</v>
          </cell>
          <cell r="B292">
            <v>2144750</v>
          </cell>
          <cell r="C292">
            <v>2129737</v>
          </cell>
          <cell r="D292">
            <v>0</v>
          </cell>
          <cell r="E292">
            <v>0</v>
          </cell>
          <cell r="F292">
            <v>486620</v>
          </cell>
          <cell r="G292">
            <v>483749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1964</v>
          </cell>
          <cell r="O292">
            <v>1952</v>
          </cell>
          <cell r="P292">
            <v>2699</v>
          </cell>
          <cell r="Q292">
            <v>2690</v>
          </cell>
          <cell r="R292">
            <v>2609</v>
          </cell>
          <cell r="S292">
            <v>2595</v>
          </cell>
          <cell r="T292">
            <v>2453</v>
          </cell>
          <cell r="U292">
            <v>2432</v>
          </cell>
          <cell r="V292">
            <v>8103</v>
          </cell>
          <cell r="W292">
            <v>8091</v>
          </cell>
          <cell r="AB292">
            <v>26223</v>
          </cell>
          <cell r="AC292">
            <v>0</v>
          </cell>
          <cell r="AE292">
            <v>0</v>
          </cell>
          <cell r="AF292">
            <v>8253752.4199999999</v>
          </cell>
          <cell r="AG292">
            <v>650.6</v>
          </cell>
          <cell r="AH292">
            <v>9725</v>
          </cell>
          <cell r="AI292">
            <v>9669</v>
          </cell>
          <cell r="AJ292">
            <v>2631370</v>
          </cell>
          <cell r="AK292">
            <v>2613486</v>
          </cell>
          <cell r="AL292">
            <v>0</v>
          </cell>
          <cell r="AM292">
            <v>0</v>
          </cell>
          <cell r="AN292">
            <v>2631370</v>
          </cell>
          <cell r="AO292">
            <v>2613486</v>
          </cell>
          <cell r="AP292">
            <v>2641095</v>
          </cell>
          <cell r="AQ292">
            <v>2623155</v>
          </cell>
        </row>
        <row r="293">
          <cell r="A293">
            <v>41557</v>
          </cell>
          <cell r="B293">
            <v>2025132</v>
          </cell>
          <cell r="C293">
            <v>2010551</v>
          </cell>
          <cell r="D293">
            <v>0</v>
          </cell>
          <cell r="E293">
            <v>0</v>
          </cell>
          <cell r="F293">
            <v>486393</v>
          </cell>
          <cell r="G293">
            <v>483426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1671</v>
          </cell>
          <cell r="O293">
            <v>1661</v>
          </cell>
          <cell r="P293">
            <v>2672</v>
          </cell>
          <cell r="Q293">
            <v>2663</v>
          </cell>
          <cell r="R293">
            <v>2582</v>
          </cell>
          <cell r="S293">
            <v>2568</v>
          </cell>
          <cell r="T293">
            <v>2480</v>
          </cell>
          <cell r="U293">
            <v>2459</v>
          </cell>
          <cell r="V293">
            <v>7995</v>
          </cell>
          <cell r="W293">
            <v>7983</v>
          </cell>
          <cell r="AB293">
            <v>25633</v>
          </cell>
          <cell r="AC293">
            <v>0</v>
          </cell>
          <cell r="AE293">
            <v>0</v>
          </cell>
          <cell r="AF293">
            <v>8253752.4199999999</v>
          </cell>
          <cell r="AG293">
            <v>650.6</v>
          </cell>
          <cell r="AH293">
            <v>9405</v>
          </cell>
          <cell r="AI293">
            <v>9351</v>
          </cell>
          <cell r="AJ293">
            <v>2511525</v>
          </cell>
          <cell r="AK293">
            <v>2493977</v>
          </cell>
          <cell r="AL293">
            <v>0</v>
          </cell>
          <cell r="AM293">
            <v>0</v>
          </cell>
          <cell r="AN293">
            <v>2511525</v>
          </cell>
          <cell r="AO293">
            <v>2493977</v>
          </cell>
          <cell r="AP293">
            <v>2520930</v>
          </cell>
          <cell r="AQ293">
            <v>2503328</v>
          </cell>
        </row>
        <row r="294">
          <cell r="A294">
            <v>41558</v>
          </cell>
          <cell r="B294">
            <v>1786108</v>
          </cell>
          <cell r="C294">
            <v>1772891</v>
          </cell>
          <cell r="D294">
            <v>0</v>
          </cell>
          <cell r="E294">
            <v>0</v>
          </cell>
          <cell r="F294">
            <v>486620</v>
          </cell>
          <cell r="G294">
            <v>483554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1671</v>
          </cell>
          <cell r="O294">
            <v>1661</v>
          </cell>
          <cell r="P294">
            <v>2672</v>
          </cell>
          <cell r="Q294">
            <v>2663</v>
          </cell>
          <cell r="R294">
            <v>2582</v>
          </cell>
          <cell r="S294">
            <v>2568</v>
          </cell>
          <cell r="T294">
            <v>2480</v>
          </cell>
          <cell r="U294">
            <v>2459</v>
          </cell>
          <cell r="V294">
            <v>8049</v>
          </cell>
          <cell r="W294">
            <v>8037</v>
          </cell>
          <cell r="AB294">
            <v>24458</v>
          </cell>
          <cell r="AC294">
            <v>0</v>
          </cell>
          <cell r="AE294">
            <v>0</v>
          </cell>
          <cell r="AF294">
            <v>8253752.4199999999</v>
          </cell>
          <cell r="AG294">
            <v>650.6</v>
          </cell>
          <cell r="AH294">
            <v>9405</v>
          </cell>
          <cell r="AI294">
            <v>9351</v>
          </cell>
          <cell r="AJ294">
            <v>2272728</v>
          </cell>
          <cell r="AK294">
            <v>2256445</v>
          </cell>
          <cell r="AL294">
            <v>0</v>
          </cell>
          <cell r="AM294">
            <v>0</v>
          </cell>
          <cell r="AN294">
            <v>2272728</v>
          </cell>
          <cell r="AO294">
            <v>2256445</v>
          </cell>
          <cell r="AP294">
            <v>2282133</v>
          </cell>
          <cell r="AQ294">
            <v>2265796</v>
          </cell>
        </row>
        <row r="295">
          <cell r="A295">
            <v>41559</v>
          </cell>
          <cell r="B295">
            <v>1626740</v>
          </cell>
          <cell r="C295">
            <v>1614539</v>
          </cell>
          <cell r="D295">
            <v>0</v>
          </cell>
          <cell r="E295">
            <v>0</v>
          </cell>
          <cell r="F295">
            <v>486620</v>
          </cell>
          <cell r="G295">
            <v>483457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16575</v>
          </cell>
          <cell r="O295">
            <v>16476</v>
          </cell>
          <cell r="P295">
            <v>2672</v>
          </cell>
          <cell r="Q295">
            <v>2663</v>
          </cell>
          <cell r="R295">
            <v>2582</v>
          </cell>
          <cell r="S295">
            <v>2568</v>
          </cell>
          <cell r="T295">
            <v>2480</v>
          </cell>
          <cell r="U295">
            <v>2459</v>
          </cell>
          <cell r="V295">
            <v>8076</v>
          </cell>
          <cell r="W295">
            <v>8064</v>
          </cell>
          <cell r="AB295">
            <v>23674</v>
          </cell>
          <cell r="AC295">
            <v>0</v>
          </cell>
          <cell r="AE295">
            <v>0</v>
          </cell>
          <cell r="AF295">
            <v>8253752.4199999999</v>
          </cell>
          <cell r="AG295">
            <v>650.6</v>
          </cell>
          <cell r="AH295">
            <v>24309</v>
          </cell>
          <cell r="AI295">
            <v>24166</v>
          </cell>
          <cell r="AJ295">
            <v>2113360</v>
          </cell>
          <cell r="AK295">
            <v>2097996</v>
          </cell>
          <cell r="AL295">
            <v>0</v>
          </cell>
          <cell r="AM295">
            <v>0</v>
          </cell>
          <cell r="AN295">
            <v>2113360</v>
          </cell>
          <cell r="AO295">
            <v>2097996</v>
          </cell>
          <cell r="AP295">
            <v>2137669</v>
          </cell>
          <cell r="AQ295">
            <v>2122162</v>
          </cell>
        </row>
        <row r="296">
          <cell r="A296">
            <v>41560</v>
          </cell>
          <cell r="B296">
            <v>1507092</v>
          </cell>
          <cell r="C296">
            <v>1495487</v>
          </cell>
          <cell r="D296">
            <v>0</v>
          </cell>
          <cell r="E296">
            <v>0</v>
          </cell>
          <cell r="F296">
            <v>720078</v>
          </cell>
          <cell r="G296">
            <v>715542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2439</v>
          </cell>
          <cell r="O296">
            <v>2431</v>
          </cell>
          <cell r="P296">
            <v>2139</v>
          </cell>
          <cell r="Q296">
            <v>2126</v>
          </cell>
          <cell r="R296">
            <v>54673</v>
          </cell>
          <cell r="S296">
            <v>54580</v>
          </cell>
          <cell r="T296">
            <v>2480</v>
          </cell>
          <cell r="U296">
            <v>2459</v>
          </cell>
          <cell r="V296">
            <v>8076</v>
          </cell>
          <cell r="W296">
            <v>8064</v>
          </cell>
          <cell r="AB296">
            <v>23065</v>
          </cell>
          <cell r="AC296">
            <v>0</v>
          </cell>
          <cell r="AE296">
            <v>0</v>
          </cell>
          <cell r="AF296">
            <v>8253752.4199999999</v>
          </cell>
          <cell r="AG296">
            <v>650.6</v>
          </cell>
          <cell r="AH296">
            <v>61731</v>
          </cell>
          <cell r="AI296">
            <v>61596</v>
          </cell>
          <cell r="AJ296">
            <v>2227170</v>
          </cell>
          <cell r="AK296">
            <v>2211029</v>
          </cell>
          <cell r="AL296">
            <v>0</v>
          </cell>
          <cell r="AM296">
            <v>0</v>
          </cell>
          <cell r="AN296">
            <v>2227170</v>
          </cell>
          <cell r="AO296">
            <v>2211029</v>
          </cell>
          <cell r="AP296">
            <v>2288901</v>
          </cell>
          <cell r="AQ296">
            <v>2272625</v>
          </cell>
        </row>
        <row r="297">
          <cell r="A297">
            <v>41561</v>
          </cell>
          <cell r="B297">
            <v>1307550</v>
          </cell>
          <cell r="C297">
            <v>1297351</v>
          </cell>
          <cell r="D297">
            <v>0</v>
          </cell>
          <cell r="E297">
            <v>0</v>
          </cell>
          <cell r="F297">
            <v>954458</v>
          </cell>
          <cell r="G297">
            <v>948731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116483</v>
          </cell>
          <cell r="O297">
            <v>116506</v>
          </cell>
          <cell r="P297">
            <v>2139</v>
          </cell>
          <cell r="Q297">
            <v>2126</v>
          </cell>
          <cell r="R297">
            <v>1575</v>
          </cell>
          <cell r="S297">
            <v>1572</v>
          </cell>
          <cell r="T297">
            <v>2879</v>
          </cell>
          <cell r="U297">
            <v>2870</v>
          </cell>
          <cell r="V297">
            <v>8022</v>
          </cell>
          <cell r="W297">
            <v>8010</v>
          </cell>
          <cell r="AB297">
            <v>22175</v>
          </cell>
          <cell r="AC297">
            <v>0</v>
          </cell>
          <cell r="AE297">
            <v>0</v>
          </cell>
          <cell r="AF297">
            <v>8253752.4199999999</v>
          </cell>
          <cell r="AG297">
            <v>650.6</v>
          </cell>
          <cell r="AH297">
            <v>123076</v>
          </cell>
          <cell r="AI297">
            <v>123074</v>
          </cell>
          <cell r="AJ297">
            <v>2262008</v>
          </cell>
          <cell r="AK297">
            <v>2246082</v>
          </cell>
          <cell r="AL297">
            <v>0</v>
          </cell>
          <cell r="AM297">
            <v>0</v>
          </cell>
          <cell r="AN297">
            <v>2262008</v>
          </cell>
          <cell r="AO297">
            <v>2246082</v>
          </cell>
          <cell r="AP297">
            <v>2385084</v>
          </cell>
          <cell r="AQ297">
            <v>2369156</v>
          </cell>
        </row>
        <row r="298">
          <cell r="A298">
            <v>41562</v>
          </cell>
          <cell r="B298">
            <v>1305281</v>
          </cell>
          <cell r="C298">
            <v>1295361</v>
          </cell>
          <cell r="D298">
            <v>0</v>
          </cell>
          <cell r="E298">
            <v>0</v>
          </cell>
          <cell r="F298">
            <v>1072223</v>
          </cell>
          <cell r="G298">
            <v>1065682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2202</v>
          </cell>
          <cell r="O298">
            <v>2192</v>
          </cell>
          <cell r="P298">
            <v>2752</v>
          </cell>
          <cell r="Q298">
            <v>2728</v>
          </cell>
          <cell r="R298">
            <v>118065</v>
          </cell>
          <cell r="S298">
            <v>117900</v>
          </cell>
          <cell r="T298">
            <v>28993</v>
          </cell>
          <cell r="U298">
            <v>28892</v>
          </cell>
          <cell r="V298">
            <v>7995</v>
          </cell>
          <cell r="W298">
            <v>7983</v>
          </cell>
          <cell r="AB298">
            <v>21517</v>
          </cell>
          <cell r="AC298">
            <v>0</v>
          </cell>
          <cell r="AE298">
            <v>0</v>
          </cell>
          <cell r="AF298">
            <v>8253752.4199999999</v>
          </cell>
          <cell r="AG298">
            <v>650.6</v>
          </cell>
          <cell r="AH298">
            <v>152012</v>
          </cell>
          <cell r="AI298">
            <v>151712</v>
          </cell>
          <cell r="AJ298">
            <v>2377504</v>
          </cell>
          <cell r="AK298">
            <v>2361043</v>
          </cell>
          <cell r="AL298">
            <v>0</v>
          </cell>
          <cell r="AM298">
            <v>0</v>
          </cell>
          <cell r="AN298">
            <v>2377504</v>
          </cell>
          <cell r="AO298">
            <v>2361043</v>
          </cell>
          <cell r="AP298">
            <v>2529516</v>
          </cell>
          <cell r="AQ298">
            <v>2512755</v>
          </cell>
        </row>
        <row r="299">
          <cell r="A299">
            <v>41563</v>
          </cell>
          <cell r="B299">
            <v>1296429</v>
          </cell>
          <cell r="C299">
            <v>1288780</v>
          </cell>
          <cell r="D299">
            <v>0</v>
          </cell>
          <cell r="E299">
            <v>0</v>
          </cell>
          <cell r="F299">
            <v>1187965</v>
          </cell>
          <cell r="G299">
            <v>1181550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3210</v>
          </cell>
          <cell r="O299">
            <v>3198</v>
          </cell>
          <cell r="P299">
            <v>44265</v>
          </cell>
          <cell r="Q299">
            <v>44168</v>
          </cell>
          <cell r="R299">
            <v>2849</v>
          </cell>
          <cell r="S299">
            <v>2832</v>
          </cell>
          <cell r="T299">
            <v>2267</v>
          </cell>
          <cell r="U299">
            <v>2261</v>
          </cell>
          <cell r="V299">
            <v>8076</v>
          </cell>
          <cell r="W299">
            <v>8064</v>
          </cell>
          <cell r="AB299">
            <v>20327</v>
          </cell>
          <cell r="AC299">
            <v>0</v>
          </cell>
          <cell r="AE299">
            <v>0</v>
          </cell>
          <cell r="AF299">
            <v>8253752.4199999999</v>
          </cell>
          <cell r="AG299">
            <v>650.6</v>
          </cell>
          <cell r="AH299">
            <v>52591</v>
          </cell>
          <cell r="AI299">
            <v>52459</v>
          </cell>
          <cell r="AJ299">
            <v>2484394</v>
          </cell>
          <cell r="AK299">
            <v>2470330</v>
          </cell>
          <cell r="AL299">
            <v>0</v>
          </cell>
          <cell r="AM299">
            <v>0</v>
          </cell>
          <cell r="AN299">
            <v>2484394</v>
          </cell>
          <cell r="AO299">
            <v>2470330</v>
          </cell>
          <cell r="AP299">
            <v>2536985</v>
          </cell>
          <cell r="AQ299">
            <v>2522789</v>
          </cell>
        </row>
        <row r="300">
          <cell r="A300">
            <v>41564</v>
          </cell>
          <cell r="B300">
            <v>1051309</v>
          </cell>
          <cell r="C300">
            <v>1045422</v>
          </cell>
          <cell r="D300">
            <v>0</v>
          </cell>
          <cell r="E300">
            <v>0</v>
          </cell>
          <cell r="F300">
            <v>1417425</v>
          </cell>
          <cell r="G300">
            <v>1410480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3050</v>
          </cell>
          <cell r="O300">
            <v>3039</v>
          </cell>
          <cell r="P300">
            <v>3096</v>
          </cell>
          <cell r="Q300">
            <v>3086</v>
          </cell>
          <cell r="R300">
            <v>2529</v>
          </cell>
          <cell r="S300">
            <v>2519</v>
          </cell>
          <cell r="T300">
            <v>59233</v>
          </cell>
          <cell r="U300">
            <v>59215</v>
          </cell>
          <cell r="V300">
            <v>8076</v>
          </cell>
          <cell r="W300">
            <v>8064</v>
          </cell>
          <cell r="AB300">
            <v>19197</v>
          </cell>
          <cell r="AC300">
            <v>0</v>
          </cell>
          <cell r="AE300">
            <v>0</v>
          </cell>
          <cell r="AF300">
            <v>8253752.4199999999</v>
          </cell>
          <cell r="AG300">
            <v>650.6</v>
          </cell>
          <cell r="AH300">
            <v>67908</v>
          </cell>
          <cell r="AI300">
            <v>67859</v>
          </cell>
          <cell r="AJ300">
            <v>2468734</v>
          </cell>
          <cell r="AK300">
            <v>2455902</v>
          </cell>
          <cell r="AL300">
            <v>0</v>
          </cell>
          <cell r="AM300">
            <v>0</v>
          </cell>
          <cell r="AN300">
            <v>2468734</v>
          </cell>
          <cell r="AO300">
            <v>2455902</v>
          </cell>
          <cell r="AP300">
            <v>2536642</v>
          </cell>
          <cell r="AQ300">
            <v>2523761</v>
          </cell>
        </row>
        <row r="301">
          <cell r="A301">
            <v>41565</v>
          </cell>
          <cell r="B301">
            <v>963277</v>
          </cell>
          <cell r="C301">
            <v>957112</v>
          </cell>
          <cell r="D301">
            <v>0</v>
          </cell>
          <cell r="E301">
            <v>0</v>
          </cell>
          <cell r="F301">
            <v>1535946</v>
          </cell>
          <cell r="G301">
            <v>1528113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3290</v>
          </cell>
          <cell r="O301">
            <v>3264</v>
          </cell>
          <cell r="P301">
            <v>2884</v>
          </cell>
          <cell r="Q301">
            <v>2855</v>
          </cell>
          <cell r="R301">
            <v>92648</v>
          </cell>
          <cell r="S301">
            <v>92240</v>
          </cell>
          <cell r="T301">
            <v>1868</v>
          </cell>
          <cell r="U301">
            <v>1867</v>
          </cell>
          <cell r="V301">
            <v>8076</v>
          </cell>
          <cell r="W301">
            <v>8064</v>
          </cell>
          <cell r="AB301">
            <v>17684</v>
          </cell>
          <cell r="AC301">
            <v>0</v>
          </cell>
          <cell r="AE301">
            <v>0</v>
          </cell>
          <cell r="AF301">
            <v>8253753.4199999999</v>
          </cell>
          <cell r="AG301">
            <v>650.6</v>
          </cell>
          <cell r="AH301">
            <v>100690</v>
          </cell>
          <cell r="AI301">
            <v>100226</v>
          </cell>
          <cell r="AJ301">
            <v>2499223</v>
          </cell>
          <cell r="AK301">
            <v>2485225</v>
          </cell>
          <cell r="AL301">
            <v>0</v>
          </cell>
          <cell r="AM301">
            <v>0</v>
          </cell>
          <cell r="AN301">
            <v>2499223</v>
          </cell>
          <cell r="AO301">
            <v>2485225</v>
          </cell>
          <cell r="AP301">
            <v>2599913</v>
          </cell>
          <cell r="AQ301">
            <v>2585451</v>
          </cell>
        </row>
        <row r="302">
          <cell r="A302">
            <v>41566</v>
          </cell>
          <cell r="B302">
            <v>1191572</v>
          </cell>
          <cell r="C302">
            <v>1184184</v>
          </cell>
          <cell r="D302">
            <v>0</v>
          </cell>
          <cell r="E302">
            <v>0</v>
          </cell>
          <cell r="F302">
            <v>1536627</v>
          </cell>
          <cell r="G302">
            <v>1528176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2492</v>
          </cell>
          <cell r="O302">
            <v>2475</v>
          </cell>
          <cell r="P302">
            <v>118222</v>
          </cell>
          <cell r="Q302">
            <v>118104</v>
          </cell>
          <cell r="R302">
            <v>10605</v>
          </cell>
          <cell r="S302">
            <v>10555</v>
          </cell>
          <cell r="T302">
            <v>3299</v>
          </cell>
          <cell r="U302">
            <v>3291</v>
          </cell>
          <cell r="V302">
            <v>8076</v>
          </cell>
          <cell r="W302">
            <v>8064</v>
          </cell>
          <cell r="AB302">
            <v>17091</v>
          </cell>
          <cell r="AC302">
            <v>0</v>
          </cell>
          <cell r="AE302">
            <v>0</v>
          </cell>
          <cell r="AF302">
            <v>8253753.4199999999</v>
          </cell>
          <cell r="AG302">
            <v>650.6</v>
          </cell>
          <cell r="AH302">
            <v>134618</v>
          </cell>
          <cell r="AI302">
            <v>134425</v>
          </cell>
          <cell r="AJ302">
            <v>2728199</v>
          </cell>
          <cell r="AK302">
            <v>2712360</v>
          </cell>
          <cell r="AL302">
            <v>0</v>
          </cell>
          <cell r="AM302">
            <v>0</v>
          </cell>
          <cell r="AN302">
            <v>2728199</v>
          </cell>
          <cell r="AO302">
            <v>2712360</v>
          </cell>
          <cell r="AP302">
            <v>2862817</v>
          </cell>
          <cell r="AQ302">
            <v>2846785</v>
          </cell>
        </row>
        <row r="303">
          <cell r="A303">
            <v>41567</v>
          </cell>
          <cell r="B303">
            <v>1072416</v>
          </cell>
          <cell r="C303">
            <v>1065445</v>
          </cell>
          <cell r="D303">
            <v>0</v>
          </cell>
          <cell r="E303">
            <v>0</v>
          </cell>
          <cell r="F303">
            <v>1886801</v>
          </cell>
          <cell r="G303">
            <v>1876046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117729</v>
          </cell>
          <cell r="O303">
            <v>117694</v>
          </cell>
          <cell r="P303">
            <v>2193</v>
          </cell>
          <cell r="Q303">
            <v>2182</v>
          </cell>
          <cell r="R303">
            <v>3141</v>
          </cell>
          <cell r="S303">
            <v>3126</v>
          </cell>
          <cell r="T303">
            <v>2745</v>
          </cell>
          <cell r="U303">
            <v>2734</v>
          </cell>
          <cell r="V303">
            <v>8130</v>
          </cell>
          <cell r="W303">
            <v>8118</v>
          </cell>
          <cell r="AB303">
            <v>16528</v>
          </cell>
          <cell r="AC303">
            <v>0</v>
          </cell>
          <cell r="AE303">
            <v>0</v>
          </cell>
          <cell r="AF303">
            <v>8253753.4199999999</v>
          </cell>
          <cell r="AG303">
            <v>650.6</v>
          </cell>
          <cell r="AH303">
            <v>125808</v>
          </cell>
          <cell r="AI303">
            <v>125736</v>
          </cell>
          <cell r="AJ303">
            <v>2959217</v>
          </cell>
          <cell r="AK303">
            <v>2941491</v>
          </cell>
          <cell r="AL303">
            <v>0</v>
          </cell>
          <cell r="AM303">
            <v>0</v>
          </cell>
          <cell r="AN303">
            <v>2959217</v>
          </cell>
          <cell r="AO303">
            <v>2941491</v>
          </cell>
          <cell r="AP303">
            <v>3085025</v>
          </cell>
          <cell r="AQ303">
            <v>3067227</v>
          </cell>
        </row>
        <row r="304">
          <cell r="A304">
            <v>41568</v>
          </cell>
          <cell r="B304">
            <v>1383129</v>
          </cell>
          <cell r="C304">
            <v>1374415</v>
          </cell>
          <cell r="D304">
            <v>0</v>
          </cell>
          <cell r="E304">
            <v>0</v>
          </cell>
          <cell r="F304">
            <v>1887709</v>
          </cell>
          <cell r="G304">
            <v>1876383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6051</v>
          </cell>
          <cell r="O304">
            <v>6011</v>
          </cell>
          <cell r="P304">
            <v>2459</v>
          </cell>
          <cell r="Q304">
            <v>2434</v>
          </cell>
          <cell r="R304">
            <v>2449</v>
          </cell>
          <cell r="S304">
            <v>2444</v>
          </cell>
          <cell r="T304">
            <v>118766</v>
          </cell>
          <cell r="U304">
            <v>118659</v>
          </cell>
          <cell r="V304">
            <v>8130</v>
          </cell>
          <cell r="W304">
            <v>8118</v>
          </cell>
          <cell r="AB304">
            <v>16332</v>
          </cell>
          <cell r="AC304">
            <v>0</v>
          </cell>
          <cell r="AE304">
            <v>0</v>
          </cell>
          <cell r="AF304">
            <v>8253754.4199999999</v>
          </cell>
          <cell r="AG304">
            <v>650.6</v>
          </cell>
          <cell r="AH304">
            <v>129725</v>
          </cell>
          <cell r="AI304">
            <v>129548</v>
          </cell>
          <cell r="AJ304">
            <v>3270838</v>
          </cell>
          <cell r="AK304">
            <v>3250798</v>
          </cell>
          <cell r="AL304">
            <v>0</v>
          </cell>
          <cell r="AM304">
            <v>0</v>
          </cell>
          <cell r="AN304">
            <v>3270838</v>
          </cell>
          <cell r="AO304">
            <v>3250798</v>
          </cell>
          <cell r="AP304">
            <v>3400563</v>
          </cell>
          <cell r="AQ304">
            <v>3380346</v>
          </cell>
        </row>
        <row r="305">
          <cell r="A305">
            <v>41569</v>
          </cell>
          <cell r="B305">
            <v>1413553</v>
          </cell>
          <cell r="C305">
            <v>1404648</v>
          </cell>
          <cell r="D305">
            <v>0</v>
          </cell>
          <cell r="E305">
            <v>0</v>
          </cell>
          <cell r="F305">
            <v>2005592</v>
          </cell>
          <cell r="G305">
            <v>1993558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2678</v>
          </cell>
          <cell r="O305">
            <v>2665</v>
          </cell>
          <cell r="P305">
            <v>2937</v>
          </cell>
          <cell r="Q305">
            <v>2918</v>
          </cell>
          <cell r="R305">
            <v>118569</v>
          </cell>
          <cell r="S305">
            <v>118344</v>
          </cell>
          <cell r="T305">
            <v>33504</v>
          </cell>
          <cell r="U305">
            <v>33507</v>
          </cell>
          <cell r="V305">
            <v>8130</v>
          </cell>
          <cell r="W305">
            <v>8118</v>
          </cell>
          <cell r="AB305">
            <v>15332</v>
          </cell>
          <cell r="AC305">
            <v>0</v>
          </cell>
          <cell r="AE305">
            <v>0</v>
          </cell>
          <cell r="AF305">
            <v>8253754.4199999999</v>
          </cell>
          <cell r="AG305">
            <v>650.6</v>
          </cell>
          <cell r="AH305">
            <v>157688</v>
          </cell>
          <cell r="AI305">
            <v>157434</v>
          </cell>
          <cell r="AJ305">
            <v>3419145</v>
          </cell>
          <cell r="AK305">
            <v>3398206</v>
          </cell>
          <cell r="AL305">
            <v>0</v>
          </cell>
          <cell r="AM305">
            <v>0</v>
          </cell>
          <cell r="AN305">
            <v>3419145</v>
          </cell>
          <cell r="AO305">
            <v>3398206</v>
          </cell>
          <cell r="AP305">
            <v>3576833</v>
          </cell>
          <cell r="AQ305">
            <v>3555640</v>
          </cell>
        </row>
        <row r="306">
          <cell r="A306">
            <v>41570</v>
          </cell>
          <cell r="B306">
            <v>1488475</v>
          </cell>
          <cell r="C306">
            <v>1479098</v>
          </cell>
          <cell r="D306">
            <v>0</v>
          </cell>
          <cell r="E306">
            <v>0</v>
          </cell>
          <cell r="F306">
            <v>2242952</v>
          </cell>
          <cell r="G306">
            <v>2229046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2704</v>
          </cell>
          <cell r="O306">
            <v>2689</v>
          </cell>
          <cell r="P306">
            <v>2007</v>
          </cell>
          <cell r="Q306">
            <v>1995</v>
          </cell>
          <cell r="R306">
            <v>65392</v>
          </cell>
          <cell r="S306">
            <v>65124</v>
          </cell>
          <cell r="T306">
            <v>1549</v>
          </cell>
          <cell r="U306">
            <v>1549</v>
          </cell>
          <cell r="V306">
            <v>8103</v>
          </cell>
          <cell r="W306">
            <v>8091</v>
          </cell>
          <cell r="AB306">
            <v>14567</v>
          </cell>
          <cell r="AC306">
            <v>0</v>
          </cell>
          <cell r="AE306">
            <v>0</v>
          </cell>
          <cell r="AF306">
            <v>8253754.4199999999</v>
          </cell>
          <cell r="AG306">
            <v>650.6</v>
          </cell>
          <cell r="AH306">
            <v>71652</v>
          </cell>
          <cell r="AI306">
            <v>71357</v>
          </cell>
          <cell r="AJ306">
            <v>3731427</v>
          </cell>
          <cell r="AK306">
            <v>3708144</v>
          </cell>
          <cell r="AL306">
            <v>0</v>
          </cell>
          <cell r="AM306">
            <v>0</v>
          </cell>
          <cell r="AN306">
            <v>3731427</v>
          </cell>
          <cell r="AO306">
            <v>3708144</v>
          </cell>
          <cell r="AP306">
            <v>3803079</v>
          </cell>
          <cell r="AQ306">
            <v>3779501</v>
          </cell>
        </row>
        <row r="307">
          <cell r="A307">
            <v>41571</v>
          </cell>
          <cell r="B307">
            <v>1243319</v>
          </cell>
          <cell r="C307">
            <v>1235362</v>
          </cell>
          <cell r="D307">
            <v>0</v>
          </cell>
          <cell r="E307">
            <v>0</v>
          </cell>
          <cell r="F307">
            <v>2476689</v>
          </cell>
          <cell r="G307">
            <v>2460838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2863</v>
          </cell>
          <cell r="O307">
            <v>2844</v>
          </cell>
          <cell r="P307">
            <v>117294</v>
          </cell>
          <cell r="Q307">
            <v>117165</v>
          </cell>
          <cell r="R307">
            <v>1121</v>
          </cell>
          <cell r="S307">
            <v>1117</v>
          </cell>
          <cell r="T307">
            <v>2825</v>
          </cell>
          <cell r="U307">
            <v>2815</v>
          </cell>
          <cell r="V307">
            <v>8103</v>
          </cell>
          <cell r="W307">
            <v>8091</v>
          </cell>
          <cell r="AB307">
            <v>12817</v>
          </cell>
          <cell r="AC307">
            <v>0</v>
          </cell>
          <cell r="AE307">
            <v>0</v>
          </cell>
          <cell r="AF307">
            <v>8253754.4199999999</v>
          </cell>
          <cell r="AG307">
            <v>650.6</v>
          </cell>
          <cell r="AH307">
            <v>124103</v>
          </cell>
          <cell r="AI307">
            <v>123941</v>
          </cell>
          <cell r="AJ307">
            <v>3720008</v>
          </cell>
          <cell r="AK307">
            <v>3696200</v>
          </cell>
          <cell r="AL307">
            <v>0</v>
          </cell>
          <cell r="AM307">
            <v>0</v>
          </cell>
          <cell r="AN307">
            <v>3720008</v>
          </cell>
          <cell r="AO307">
            <v>3696200</v>
          </cell>
          <cell r="AP307">
            <v>3844111</v>
          </cell>
          <cell r="AQ307">
            <v>3820141</v>
          </cell>
        </row>
        <row r="308">
          <cell r="A308">
            <v>41572</v>
          </cell>
          <cell r="B308">
            <v>914046</v>
          </cell>
          <cell r="C308">
            <v>908105</v>
          </cell>
          <cell r="D308">
            <v>0</v>
          </cell>
          <cell r="E308">
            <v>0</v>
          </cell>
          <cell r="F308">
            <v>2711820</v>
          </cell>
          <cell r="G308">
            <v>2693651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2863</v>
          </cell>
          <cell r="O308">
            <v>2844</v>
          </cell>
          <cell r="P308">
            <v>2831</v>
          </cell>
          <cell r="Q308">
            <v>2825</v>
          </cell>
          <cell r="R308">
            <v>2369</v>
          </cell>
          <cell r="S308">
            <v>2347</v>
          </cell>
          <cell r="T308">
            <v>99465</v>
          </cell>
          <cell r="U308">
            <v>99226</v>
          </cell>
          <cell r="V308">
            <v>8130</v>
          </cell>
          <cell r="W308">
            <v>8118</v>
          </cell>
          <cell r="AB308">
            <v>11164</v>
          </cell>
          <cell r="AC308">
            <v>0</v>
          </cell>
          <cell r="AE308">
            <v>0</v>
          </cell>
          <cell r="AF308">
            <v>8253754.4199999999</v>
          </cell>
          <cell r="AG308">
            <v>650.6</v>
          </cell>
          <cell r="AH308">
            <v>107528</v>
          </cell>
          <cell r="AI308">
            <v>107242</v>
          </cell>
          <cell r="AJ308">
            <v>3625866</v>
          </cell>
          <cell r="AK308">
            <v>3601756</v>
          </cell>
          <cell r="AL308">
            <v>0</v>
          </cell>
          <cell r="AM308">
            <v>0</v>
          </cell>
          <cell r="AN308">
            <v>3625866</v>
          </cell>
          <cell r="AO308">
            <v>3601756</v>
          </cell>
          <cell r="AP308">
            <v>3733394</v>
          </cell>
          <cell r="AQ308">
            <v>3708998</v>
          </cell>
        </row>
        <row r="309">
          <cell r="A309">
            <v>41573</v>
          </cell>
          <cell r="B309">
            <v>986644</v>
          </cell>
          <cell r="C309">
            <v>980527</v>
          </cell>
          <cell r="D309">
            <v>0</v>
          </cell>
          <cell r="E309">
            <v>0</v>
          </cell>
          <cell r="F309">
            <v>2830408</v>
          </cell>
          <cell r="G309">
            <v>2811727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2096</v>
          </cell>
          <cell r="O309">
            <v>2088</v>
          </cell>
          <cell r="P309">
            <v>2539</v>
          </cell>
          <cell r="Q309">
            <v>2520</v>
          </cell>
          <cell r="R309">
            <v>99861</v>
          </cell>
          <cell r="S309">
            <v>99831</v>
          </cell>
          <cell r="T309">
            <v>2901</v>
          </cell>
          <cell r="U309">
            <v>2895</v>
          </cell>
          <cell r="V309">
            <v>8103</v>
          </cell>
          <cell r="W309">
            <v>8091</v>
          </cell>
          <cell r="AB309">
            <v>10427</v>
          </cell>
          <cell r="AC309">
            <v>0</v>
          </cell>
          <cell r="AE309">
            <v>0</v>
          </cell>
          <cell r="AF309">
            <v>8253754.4199999999</v>
          </cell>
          <cell r="AG309">
            <v>650.6</v>
          </cell>
          <cell r="AH309">
            <v>107397</v>
          </cell>
          <cell r="AI309">
            <v>107334</v>
          </cell>
          <cell r="AJ309">
            <v>3817052</v>
          </cell>
          <cell r="AK309">
            <v>3792254</v>
          </cell>
          <cell r="AL309">
            <v>0</v>
          </cell>
          <cell r="AM309">
            <v>0</v>
          </cell>
          <cell r="AN309">
            <v>3817052</v>
          </cell>
          <cell r="AO309">
            <v>3792254</v>
          </cell>
          <cell r="AP309">
            <v>3924449</v>
          </cell>
          <cell r="AQ309">
            <v>3899588</v>
          </cell>
        </row>
        <row r="310">
          <cell r="A310">
            <v>41574</v>
          </cell>
          <cell r="B310">
            <v>1337055</v>
          </cell>
          <cell r="C310">
            <v>1329969</v>
          </cell>
          <cell r="D310">
            <v>0</v>
          </cell>
          <cell r="E310">
            <v>0</v>
          </cell>
          <cell r="F310">
            <v>2670473</v>
          </cell>
          <cell r="G310">
            <v>2652848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1751</v>
          </cell>
          <cell r="O310">
            <v>1745</v>
          </cell>
          <cell r="P310">
            <v>72711</v>
          </cell>
          <cell r="Q310">
            <v>72435</v>
          </cell>
          <cell r="R310">
            <v>2449</v>
          </cell>
          <cell r="S310">
            <v>2436</v>
          </cell>
          <cell r="T310">
            <v>2613</v>
          </cell>
          <cell r="U310">
            <v>2610</v>
          </cell>
          <cell r="V310">
            <v>8130</v>
          </cell>
          <cell r="W310">
            <v>8118</v>
          </cell>
          <cell r="AB310">
            <v>9665</v>
          </cell>
          <cell r="AC310">
            <v>0</v>
          </cell>
          <cell r="AE310">
            <v>0</v>
          </cell>
          <cell r="AF310">
            <v>8253754.4199999999</v>
          </cell>
          <cell r="AG310">
            <v>650.6</v>
          </cell>
          <cell r="AH310">
            <v>79524</v>
          </cell>
          <cell r="AI310">
            <v>79226</v>
          </cell>
          <cell r="AJ310">
            <v>4007528</v>
          </cell>
          <cell r="AK310">
            <v>3982817</v>
          </cell>
          <cell r="AL310">
            <v>0</v>
          </cell>
          <cell r="AM310">
            <v>0</v>
          </cell>
          <cell r="AN310">
            <v>4007528</v>
          </cell>
          <cell r="AO310">
            <v>3982817</v>
          </cell>
          <cell r="AP310">
            <v>4087052</v>
          </cell>
          <cell r="AQ310">
            <v>4062043</v>
          </cell>
        </row>
        <row r="311">
          <cell r="A311">
            <v>41575</v>
          </cell>
          <cell r="B311">
            <v>1690083</v>
          </cell>
          <cell r="C311">
            <v>1680957</v>
          </cell>
          <cell r="D311">
            <v>0</v>
          </cell>
          <cell r="E311">
            <v>0</v>
          </cell>
          <cell r="F311">
            <v>2590733</v>
          </cell>
          <cell r="G311">
            <v>2573116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94203</v>
          </cell>
          <cell r="O311">
            <v>93930</v>
          </cell>
          <cell r="P311">
            <v>2566</v>
          </cell>
          <cell r="Q311">
            <v>2566</v>
          </cell>
          <cell r="R311">
            <v>1998</v>
          </cell>
          <cell r="S311">
            <v>1981</v>
          </cell>
          <cell r="T311">
            <v>2240</v>
          </cell>
          <cell r="U311">
            <v>2234</v>
          </cell>
          <cell r="V311">
            <v>8103</v>
          </cell>
          <cell r="W311">
            <v>8091</v>
          </cell>
          <cell r="AB311">
            <v>9063</v>
          </cell>
          <cell r="AC311">
            <v>0</v>
          </cell>
          <cell r="AE311">
            <v>0</v>
          </cell>
          <cell r="AF311">
            <v>8253754.4199999999</v>
          </cell>
          <cell r="AG311">
            <v>650.6</v>
          </cell>
          <cell r="AH311">
            <v>101007</v>
          </cell>
          <cell r="AI311">
            <v>100711</v>
          </cell>
          <cell r="AJ311">
            <v>4280816</v>
          </cell>
          <cell r="AK311">
            <v>4254073</v>
          </cell>
          <cell r="AL311">
            <v>0</v>
          </cell>
          <cell r="AM311">
            <v>0</v>
          </cell>
          <cell r="AN311">
            <v>4280816</v>
          </cell>
          <cell r="AO311">
            <v>4254073</v>
          </cell>
          <cell r="AP311">
            <v>4381823</v>
          </cell>
          <cell r="AQ311">
            <v>4354784</v>
          </cell>
        </row>
        <row r="312">
          <cell r="A312">
            <v>41576</v>
          </cell>
          <cell r="B312">
            <v>2038979</v>
          </cell>
          <cell r="C312">
            <v>2027357</v>
          </cell>
          <cell r="D312">
            <v>0</v>
          </cell>
          <cell r="E312">
            <v>0</v>
          </cell>
          <cell r="F312">
            <v>2466239</v>
          </cell>
          <cell r="G312">
            <v>2449222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2254</v>
          </cell>
          <cell r="O312">
            <v>2242</v>
          </cell>
          <cell r="P312">
            <v>3363</v>
          </cell>
          <cell r="Q312">
            <v>3347</v>
          </cell>
          <cell r="R312">
            <v>2929</v>
          </cell>
          <cell r="S312">
            <v>2907</v>
          </cell>
          <cell r="T312">
            <v>103096</v>
          </cell>
          <cell r="U312">
            <v>103044</v>
          </cell>
          <cell r="V312">
            <v>8049</v>
          </cell>
          <cell r="W312">
            <v>8037</v>
          </cell>
          <cell r="AB312">
            <v>8649</v>
          </cell>
          <cell r="AC312">
            <v>0</v>
          </cell>
          <cell r="AE312">
            <v>0</v>
          </cell>
          <cell r="AF312">
            <v>8253754.4199999999</v>
          </cell>
          <cell r="AG312">
            <v>650.6</v>
          </cell>
          <cell r="AH312">
            <v>111642</v>
          </cell>
          <cell r="AI312">
            <v>111540</v>
          </cell>
          <cell r="AJ312">
            <v>4505218</v>
          </cell>
          <cell r="AK312">
            <v>4476579</v>
          </cell>
          <cell r="AL312">
            <v>0</v>
          </cell>
          <cell r="AM312">
            <v>0</v>
          </cell>
          <cell r="AN312">
            <v>4505218</v>
          </cell>
          <cell r="AO312">
            <v>4476579</v>
          </cell>
          <cell r="AP312">
            <v>4616860</v>
          </cell>
          <cell r="AQ312">
            <v>4588119</v>
          </cell>
        </row>
        <row r="313">
          <cell r="A313">
            <v>41577</v>
          </cell>
          <cell r="B313">
            <v>2273669</v>
          </cell>
          <cell r="C313">
            <v>2260709</v>
          </cell>
          <cell r="D313">
            <v>0</v>
          </cell>
          <cell r="E313">
            <v>0</v>
          </cell>
          <cell r="F313">
            <v>2258170</v>
          </cell>
          <cell r="G313">
            <v>2241911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2413</v>
          </cell>
          <cell r="O313">
            <v>2397</v>
          </cell>
          <cell r="P313">
            <v>32387</v>
          </cell>
          <cell r="Q313">
            <v>32232</v>
          </cell>
          <cell r="R313">
            <v>2929</v>
          </cell>
          <cell r="S313">
            <v>2907</v>
          </cell>
          <cell r="T313">
            <v>2613</v>
          </cell>
          <cell r="U313">
            <v>2612</v>
          </cell>
          <cell r="V313">
            <v>8049</v>
          </cell>
          <cell r="W313">
            <v>8037</v>
          </cell>
          <cell r="AB313">
            <v>7658</v>
          </cell>
          <cell r="AC313">
            <v>0</v>
          </cell>
          <cell r="AE313">
            <v>0</v>
          </cell>
          <cell r="AF313">
            <v>8253754.4199999999</v>
          </cell>
          <cell r="AG313">
            <v>650.6</v>
          </cell>
          <cell r="AH313">
            <v>40342</v>
          </cell>
          <cell r="AI313">
            <v>40148</v>
          </cell>
          <cell r="AJ313">
            <v>4531839</v>
          </cell>
          <cell r="AK313">
            <v>4502620</v>
          </cell>
          <cell r="AL313">
            <v>0</v>
          </cell>
          <cell r="AM313">
            <v>0</v>
          </cell>
          <cell r="AN313">
            <v>4531839</v>
          </cell>
          <cell r="AO313">
            <v>4502620</v>
          </cell>
          <cell r="AP313">
            <v>4572181</v>
          </cell>
          <cell r="AQ313">
            <v>4542768</v>
          </cell>
        </row>
        <row r="314">
          <cell r="A314">
            <v>41578</v>
          </cell>
          <cell r="B314">
            <v>2507500</v>
          </cell>
          <cell r="C314">
            <v>2491954</v>
          </cell>
          <cell r="D314">
            <v>0</v>
          </cell>
          <cell r="E314">
            <v>0</v>
          </cell>
          <cell r="F314">
            <v>2099399</v>
          </cell>
          <cell r="G314">
            <v>2083654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25472</v>
          </cell>
          <cell r="O314">
            <v>25368</v>
          </cell>
          <cell r="P314">
            <v>3016</v>
          </cell>
          <cell r="Q314">
            <v>2998</v>
          </cell>
          <cell r="R314">
            <v>2769</v>
          </cell>
          <cell r="S314">
            <v>2749</v>
          </cell>
          <cell r="T314">
            <v>118420</v>
          </cell>
          <cell r="U314">
            <v>118207</v>
          </cell>
          <cell r="V314">
            <v>7968</v>
          </cell>
          <cell r="W314">
            <v>7956</v>
          </cell>
          <cell r="AB314">
            <v>6896</v>
          </cell>
          <cell r="AC314">
            <v>0</v>
          </cell>
          <cell r="AE314">
            <v>0</v>
          </cell>
          <cell r="AF314">
            <v>8253754.4199999999</v>
          </cell>
          <cell r="AG314">
            <v>650.6</v>
          </cell>
          <cell r="AH314">
            <v>149677</v>
          </cell>
          <cell r="AI314">
            <v>149322</v>
          </cell>
          <cell r="AJ314">
            <v>4606899</v>
          </cell>
          <cell r="AK314">
            <v>4575608</v>
          </cell>
          <cell r="AL314">
            <v>0</v>
          </cell>
          <cell r="AM314">
            <v>0</v>
          </cell>
          <cell r="AN314">
            <v>4606899</v>
          </cell>
          <cell r="AO314">
            <v>4575608</v>
          </cell>
          <cell r="AP314">
            <v>4756576</v>
          </cell>
          <cell r="AQ314">
            <v>4724930</v>
          </cell>
        </row>
        <row r="315">
          <cell r="A315">
            <v>41579</v>
          </cell>
          <cell r="B315">
            <v>2740735</v>
          </cell>
          <cell r="C315">
            <v>2723742</v>
          </cell>
          <cell r="D315">
            <v>0</v>
          </cell>
          <cell r="E315">
            <v>0</v>
          </cell>
          <cell r="F315">
            <v>1931773</v>
          </cell>
          <cell r="G315">
            <v>1917478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2466</v>
          </cell>
          <cell r="O315">
            <v>2454</v>
          </cell>
          <cell r="P315">
            <v>2459</v>
          </cell>
          <cell r="Q315">
            <v>2444</v>
          </cell>
          <cell r="R315">
            <v>118677</v>
          </cell>
          <cell r="S315">
            <v>118546</v>
          </cell>
          <cell r="T315">
            <v>19969</v>
          </cell>
          <cell r="U315">
            <v>19959</v>
          </cell>
          <cell r="V315">
            <v>8103</v>
          </cell>
          <cell r="W315">
            <v>8091</v>
          </cell>
          <cell r="AB315">
            <v>25253</v>
          </cell>
          <cell r="AC315">
            <v>0</v>
          </cell>
          <cell r="AE315">
            <v>0</v>
          </cell>
          <cell r="AF315">
            <v>8253754.4199999999</v>
          </cell>
          <cell r="AG315">
            <v>650.6</v>
          </cell>
          <cell r="AH315">
            <v>143571</v>
          </cell>
          <cell r="AI315">
            <v>143403</v>
          </cell>
          <cell r="AJ315">
            <v>4672508</v>
          </cell>
          <cell r="AK315">
            <v>4641220</v>
          </cell>
          <cell r="AL315">
            <v>0</v>
          </cell>
          <cell r="AM315">
            <v>0</v>
          </cell>
          <cell r="AN315">
            <v>4672508</v>
          </cell>
          <cell r="AO315">
            <v>4641220</v>
          </cell>
          <cell r="AP315">
            <v>4816079</v>
          </cell>
          <cell r="AQ315">
            <v>4784623</v>
          </cell>
        </row>
        <row r="316">
          <cell r="A316">
            <v>41580</v>
          </cell>
          <cell r="B316">
            <v>2743006</v>
          </cell>
          <cell r="C316">
            <v>2725176</v>
          </cell>
          <cell r="D316">
            <v>0</v>
          </cell>
          <cell r="E316">
            <v>0</v>
          </cell>
          <cell r="F316">
            <v>2124613</v>
          </cell>
          <cell r="G316">
            <v>2108891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2254</v>
          </cell>
          <cell r="O316">
            <v>2228</v>
          </cell>
          <cell r="P316">
            <v>118168</v>
          </cell>
          <cell r="Q316">
            <v>118026</v>
          </cell>
          <cell r="R316">
            <v>12650</v>
          </cell>
          <cell r="S316">
            <v>12593</v>
          </cell>
          <cell r="T316">
            <v>2666</v>
          </cell>
          <cell r="U316">
            <v>2658</v>
          </cell>
          <cell r="V316">
            <v>8076</v>
          </cell>
          <cell r="W316">
            <v>8064</v>
          </cell>
          <cell r="AB316">
            <v>24392</v>
          </cell>
          <cell r="AC316">
            <v>0</v>
          </cell>
          <cell r="AE316">
            <v>0</v>
          </cell>
          <cell r="AF316">
            <v>8253754.4199999999</v>
          </cell>
          <cell r="AG316">
            <v>650.6</v>
          </cell>
          <cell r="AH316">
            <v>135738</v>
          </cell>
          <cell r="AI316">
            <v>135505</v>
          </cell>
          <cell r="AJ316">
            <v>4867619</v>
          </cell>
          <cell r="AK316">
            <v>4834067</v>
          </cell>
          <cell r="AL316">
            <v>0</v>
          </cell>
          <cell r="AM316">
            <v>0</v>
          </cell>
          <cell r="AN316">
            <v>4867619</v>
          </cell>
          <cell r="AO316">
            <v>4834067</v>
          </cell>
          <cell r="AP316">
            <v>5003357</v>
          </cell>
          <cell r="AQ316">
            <v>4969572</v>
          </cell>
        </row>
        <row r="317">
          <cell r="A317">
            <v>41581</v>
          </cell>
          <cell r="B317">
            <v>2584033</v>
          </cell>
          <cell r="C317">
            <v>2566462</v>
          </cell>
          <cell r="D317">
            <v>0</v>
          </cell>
          <cell r="E317">
            <v>0</v>
          </cell>
          <cell r="F317">
            <v>2475099</v>
          </cell>
          <cell r="G317">
            <v>2457278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44953</v>
          </cell>
          <cell r="O317">
            <v>44904</v>
          </cell>
          <cell r="P317">
            <v>2566</v>
          </cell>
          <cell r="Q317">
            <v>2547</v>
          </cell>
          <cell r="R317">
            <v>2449</v>
          </cell>
          <cell r="S317">
            <v>2433</v>
          </cell>
          <cell r="T317">
            <v>2666</v>
          </cell>
          <cell r="U317">
            <v>2660</v>
          </cell>
          <cell r="V317">
            <v>8130</v>
          </cell>
          <cell r="W317">
            <v>8118</v>
          </cell>
          <cell r="AB317">
            <v>23590</v>
          </cell>
          <cell r="AC317">
            <v>0</v>
          </cell>
          <cell r="AE317">
            <v>0</v>
          </cell>
          <cell r="AF317">
            <v>8253754.4199999999</v>
          </cell>
          <cell r="AG317">
            <v>650.6</v>
          </cell>
          <cell r="AH317">
            <v>52634</v>
          </cell>
          <cell r="AI317">
            <v>52544</v>
          </cell>
          <cell r="AJ317">
            <v>5059132</v>
          </cell>
          <cell r="AK317">
            <v>5023740</v>
          </cell>
          <cell r="AL317">
            <v>0</v>
          </cell>
          <cell r="AM317">
            <v>0</v>
          </cell>
          <cell r="AN317">
            <v>5059132</v>
          </cell>
          <cell r="AO317">
            <v>5023740</v>
          </cell>
          <cell r="AP317">
            <v>5111766</v>
          </cell>
          <cell r="AQ317">
            <v>5076284</v>
          </cell>
        </row>
        <row r="318">
          <cell r="A318">
            <v>41582</v>
          </cell>
          <cell r="B318">
            <v>2424380</v>
          </cell>
          <cell r="C318">
            <v>2407894</v>
          </cell>
          <cell r="D318">
            <v>0</v>
          </cell>
          <cell r="E318">
            <v>0</v>
          </cell>
          <cell r="F318">
            <v>2593687</v>
          </cell>
          <cell r="G318">
            <v>2575272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1059</v>
          </cell>
          <cell r="O318">
            <v>1059</v>
          </cell>
          <cell r="P318">
            <v>23870</v>
          </cell>
          <cell r="Q318">
            <v>23763</v>
          </cell>
          <cell r="R318">
            <v>2449</v>
          </cell>
          <cell r="S318">
            <v>2433</v>
          </cell>
          <cell r="T318">
            <v>2666</v>
          </cell>
          <cell r="U318">
            <v>2660</v>
          </cell>
          <cell r="V318">
            <v>8076</v>
          </cell>
          <cell r="W318">
            <v>8064</v>
          </cell>
          <cell r="AB318">
            <v>22792</v>
          </cell>
          <cell r="AC318">
            <v>0</v>
          </cell>
          <cell r="AE318">
            <v>0</v>
          </cell>
          <cell r="AF318">
            <v>8253754.4199999999</v>
          </cell>
          <cell r="AG318">
            <v>650.6</v>
          </cell>
          <cell r="AH318">
            <v>30044</v>
          </cell>
          <cell r="AI318">
            <v>29915</v>
          </cell>
          <cell r="AJ318">
            <v>5018067</v>
          </cell>
          <cell r="AK318">
            <v>4983166</v>
          </cell>
          <cell r="AL318">
            <v>0</v>
          </cell>
          <cell r="AM318">
            <v>0</v>
          </cell>
          <cell r="AN318">
            <v>5018067</v>
          </cell>
          <cell r="AO318">
            <v>4983166</v>
          </cell>
          <cell r="AP318">
            <v>5048111</v>
          </cell>
          <cell r="AQ318">
            <v>5013081</v>
          </cell>
        </row>
        <row r="319">
          <cell r="A319">
            <v>41583</v>
          </cell>
          <cell r="B319">
            <v>2263909</v>
          </cell>
          <cell r="C319">
            <v>2248514</v>
          </cell>
          <cell r="D319">
            <v>0</v>
          </cell>
          <cell r="E319">
            <v>0</v>
          </cell>
          <cell r="F319">
            <v>2593914</v>
          </cell>
          <cell r="G319">
            <v>2575238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1032</v>
          </cell>
          <cell r="O319">
            <v>1032</v>
          </cell>
          <cell r="P319">
            <v>23870</v>
          </cell>
          <cell r="Q319">
            <v>23763</v>
          </cell>
          <cell r="R319">
            <v>2369</v>
          </cell>
          <cell r="S319">
            <v>2354</v>
          </cell>
          <cell r="T319">
            <v>2745</v>
          </cell>
          <cell r="U319">
            <v>2739</v>
          </cell>
          <cell r="V319">
            <v>8076</v>
          </cell>
          <cell r="W319">
            <v>8064</v>
          </cell>
          <cell r="AB319">
            <v>22002</v>
          </cell>
          <cell r="AC319">
            <v>0</v>
          </cell>
          <cell r="AE319">
            <v>0</v>
          </cell>
          <cell r="AF319">
            <v>8253754.4199999999</v>
          </cell>
          <cell r="AG319">
            <v>650.6</v>
          </cell>
          <cell r="AH319">
            <v>30016</v>
          </cell>
          <cell r="AI319">
            <v>29888</v>
          </cell>
          <cell r="AJ319">
            <v>4857823</v>
          </cell>
          <cell r="AK319">
            <v>4823752</v>
          </cell>
          <cell r="AL319">
            <v>0</v>
          </cell>
          <cell r="AM319">
            <v>0</v>
          </cell>
          <cell r="AN319">
            <v>4857823</v>
          </cell>
          <cell r="AO319">
            <v>4823752</v>
          </cell>
          <cell r="AP319">
            <v>4887839</v>
          </cell>
          <cell r="AQ319">
            <v>4853640</v>
          </cell>
        </row>
        <row r="320">
          <cell r="A320">
            <v>41584</v>
          </cell>
          <cell r="B320">
            <v>2061451</v>
          </cell>
          <cell r="C320">
            <v>2047433</v>
          </cell>
          <cell r="D320">
            <v>0</v>
          </cell>
          <cell r="E320">
            <v>0</v>
          </cell>
          <cell r="F320">
            <v>2593687</v>
          </cell>
          <cell r="G320">
            <v>2575012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1032</v>
          </cell>
          <cell r="O320">
            <v>1032</v>
          </cell>
          <cell r="P320">
            <v>117825</v>
          </cell>
          <cell r="Q320">
            <v>117707</v>
          </cell>
          <cell r="R320">
            <v>23681</v>
          </cell>
          <cell r="S320">
            <v>23631</v>
          </cell>
          <cell r="T320">
            <v>2745</v>
          </cell>
          <cell r="U320">
            <v>2739</v>
          </cell>
          <cell r="V320">
            <v>8049</v>
          </cell>
          <cell r="W320">
            <v>8037</v>
          </cell>
          <cell r="AB320">
            <v>21029</v>
          </cell>
          <cell r="AC320">
            <v>0</v>
          </cell>
          <cell r="AE320">
            <v>0</v>
          </cell>
          <cell r="AF320">
            <v>8253754.4199999999</v>
          </cell>
          <cell r="AG320">
            <v>650.6</v>
          </cell>
          <cell r="AH320">
            <v>145283</v>
          </cell>
          <cell r="AI320">
            <v>145109</v>
          </cell>
          <cell r="AJ320">
            <v>4655138</v>
          </cell>
          <cell r="AK320">
            <v>4622445</v>
          </cell>
          <cell r="AL320">
            <v>0</v>
          </cell>
          <cell r="AM320">
            <v>0</v>
          </cell>
          <cell r="AN320">
            <v>4655138</v>
          </cell>
          <cell r="AO320">
            <v>4622445</v>
          </cell>
          <cell r="AP320">
            <v>4800421</v>
          </cell>
          <cell r="AQ320">
            <v>4767554</v>
          </cell>
        </row>
        <row r="321">
          <cell r="A321">
            <v>41585</v>
          </cell>
          <cell r="B321">
            <v>2208075</v>
          </cell>
          <cell r="C321">
            <v>2193060</v>
          </cell>
          <cell r="D321">
            <v>0</v>
          </cell>
          <cell r="E321">
            <v>0</v>
          </cell>
          <cell r="F321">
            <v>2707957</v>
          </cell>
          <cell r="G321">
            <v>2688189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2784</v>
          </cell>
          <cell r="O321">
            <v>2766</v>
          </cell>
          <cell r="P321">
            <v>64608</v>
          </cell>
          <cell r="Q321">
            <v>64382</v>
          </cell>
          <cell r="R321">
            <v>3379</v>
          </cell>
          <cell r="S321">
            <v>3362</v>
          </cell>
          <cell r="T321">
            <v>3379</v>
          </cell>
          <cell r="U321">
            <v>3362</v>
          </cell>
          <cell r="V321">
            <v>7968</v>
          </cell>
          <cell r="W321">
            <v>7956</v>
          </cell>
          <cell r="AB321">
            <v>20010</v>
          </cell>
          <cell r="AC321">
            <v>0</v>
          </cell>
          <cell r="AE321">
            <v>0</v>
          </cell>
          <cell r="AF321">
            <v>8253754.4199999999</v>
          </cell>
          <cell r="AG321">
            <v>650.6</v>
          </cell>
          <cell r="AH321">
            <v>74150</v>
          </cell>
          <cell r="AI321">
            <v>73872</v>
          </cell>
          <cell r="AJ321">
            <v>4916032</v>
          </cell>
          <cell r="AK321">
            <v>4881249</v>
          </cell>
          <cell r="AL321">
            <v>0</v>
          </cell>
          <cell r="AM321">
            <v>0</v>
          </cell>
          <cell r="AN321">
            <v>4916032</v>
          </cell>
          <cell r="AO321">
            <v>4881249</v>
          </cell>
          <cell r="AP321">
            <v>4990182</v>
          </cell>
          <cell r="AQ321">
            <v>4955121</v>
          </cell>
        </row>
        <row r="322">
          <cell r="A322">
            <v>41586</v>
          </cell>
          <cell r="B322">
            <v>2557917</v>
          </cell>
          <cell r="C322">
            <v>2541291</v>
          </cell>
          <cell r="D322">
            <v>0</v>
          </cell>
          <cell r="E322">
            <v>0</v>
          </cell>
          <cell r="F322">
            <v>2468284</v>
          </cell>
          <cell r="G322">
            <v>2450266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82479</v>
          </cell>
          <cell r="O322">
            <v>81737</v>
          </cell>
          <cell r="P322">
            <v>2592</v>
          </cell>
          <cell r="Q322">
            <v>2579</v>
          </cell>
          <cell r="R322">
            <v>3061</v>
          </cell>
          <cell r="S322">
            <v>3045</v>
          </cell>
          <cell r="T322">
            <v>2613</v>
          </cell>
          <cell r="U322">
            <v>2606</v>
          </cell>
          <cell r="V322">
            <v>8153</v>
          </cell>
          <cell r="W322">
            <v>8141</v>
          </cell>
          <cell r="AB322">
            <v>18788</v>
          </cell>
          <cell r="AC322">
            <v>0</v>
          </cell>
          <cell r="AE322">
            <v>0</v>
          </cell>
          <cell r="AF322">
            <v>8253754.4199999999</v>
          </cell>
          <cell r="AG322">
            <v>650.6</v>
          </cell>
          <cell r="AH322">
            <v>90745</v>
          </cell>
          <cell r="AI322">
            <v>89967</v>
          </cell>
          <cell r="AJ322">
            <v>5026201</v>
          </cell>
          <cell r="AK322">
            <v>4991557</v>
          </cell>
          <cell r="AL322">
            <v>0</v>
          </cell>
          <cell r="AM322">
            <v>0</v>
          </cell>
          <cell r="AN322">
            <v>5026201</v>
          </cell>
          <cell r="AO322">
            <v>4991557</v>
          </cell>
          <cell r="AP322">
            <v>5116946</v>
          </cell>
          <cell r="AQ322">
            <v>5081524</v>
          </cell>
        </row>
        <row r="323">
          <cell r="A323">
            <v>41587</v>
          </cell>
          <cell r="B323">
            <v>2792736</v>
          </cell>
          <cell r="C323">
            <v>2772908</v>
          </cell>
          <cell r="D323">
            <v>0</v>
          </cell>
          <cell r="E323">
            <v>0</v>
          </cell>
          <cell r="F323">
            <v>2338805</v>
          </cell>
          <cell r="G323">
            <v>2320328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2731</v>
          </cell>
          <cell r="O323">
            <v>2708</v>
          </cell>
          <cell r="P323">
            <v>3523</v>
          </cell>
          <cell r="Q323">
            <v>3466</v>
          </cell>
          <cell r="R323">
            <v>2609</v>
          </cell>
          <cell r="S323">
            <v>2567</v>
          </cell>
          <cell r="T323">
            <v>77404</v>
          </cell>
          <cell r="U323">
            <v>77125</v>
          </cell>
          <cell r="V323">
            <v>8130</v>
          </cell>
          <cell r="W323">
            <v>8118</v>
          </cell>
          <cell r="AB323">
            <v>17648</v>
          </cell>
          <cell r="AC323">
            <v>0</v>
          </cell>
          <cell r="AE323">
            <v>0</v>
          </cell>
          <cell r="AF323">
            <v>8253754.4199999999</v>
          </cell>
          <cell r="AG323">
            <v>650.6</v>
          </cell>
          <cell r="AH323">
            <v>86267</v>
          </cell>
          <cell r="AI323">
            <v>85866</v>
          </cell>
          <cell r="AJ323">
            <v>5131541</v>
          </cell>
          <cell r="AK323">
            <v>5093236</v>
          </cell>
          <cell r="AL323">
            <v>0</v>
          </cell>
          <cell r="AM323">
            <v>0</v>
          </cell>
          <cell r="AN323">
            <v>5131541</v>
          </cell>
          <cell r="AO323">
            <v>5093236</v>
          </cell>
          <cell r="AP323">
            <v>5217808</v>
          </cell>
          <cell r="AQ323">
            <v>5179102</v>
          </cell>
        </row>
        <row r="324">
          <cell r="A324">
            <v>41588</v>
          </cell>
          <cell r="B324">
            <v>2593117</v>
          </cell>
          <cell r="C324">
            <v>2574706</v>
          </cell>
          <cell r="D324">
            <v>0</v>
          </cell>
          <cell r="E324">
            <v>0</v>
          </cell>
          <cell r="F324">
            <v>2571650</v>
          </cell>
          <cell r="G324">
            <v>2552620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3103</v>
          </cell>
          <cell r="O324">
            <v>3086</v>
          </cell>
          <cell r="P324">
            <v>117983</v>
          </cell>
          <cell r="Q324">
            <v>117759</v>
          </cell>
          <cell r="R324">
            <v>2609</v>
          </cell>
          <cell r="S324">
            <v>2567</v>
          </cell>
          <cell r="T324">
            <v>2374</v>
          </cell>
          <cell r="U324">
            <v>2369</v>
          </cell>
          <cell r="V324">
            <v>8022</v>
          </cell>
          <cell r="W324">
            <v>8010</v>
          </cell>
          <cell r="AB324">
            <v>16650</v>
          </cell>
          <cell r="AC324">
            <v>0</v>
          </cell>
          <cell r="AE324">
            <v>0</v>
          </cell>
          <cell r="AF324">
            <v>8253754.4199999999</v>
          </cell>
          <cell r="AG324">
            <v>650.6</v>
          </cell>
          <cell r="AH324">
            <v>126069</v>
          </cell>
          <cell r="AI324">
            <v>125781</v>
          </cell>
          <cell r="AJ324">
            <v>5164767</v>
          </cell>
          <cell r="AK324">
            <v>5127326</v>
          </cell>
          <cell r="AL324">
            <v>0</v>
          </cell>
          <cell r="AM324">
            <v>0</v>
          </cell>
          <cell r="AN324">
            <v>5164767</v>
          </cell>
          <cell r="AO324">
            <v>5127326</v>
          </cell>
          <cell r="AP324">
            <v>5290836</v>
          </cell>
          <cell r="AQ324">
            <v>5253107</v>
          </cell>
        </row>
        <row r="325">
          <cell r="A325">
            <v>41589</v>
          </cell>
          <cell r="B325">
            <v>2705534</v>
          </cell>
          <cell r="C325">
            <v>2686325</v>
          </cell>
          <cell r="D325">
            <v>0</v>
          </cell>
          <cell r="E325">
            <v>0</v>
          </cell>
          <cell r="F325">
            <v>2688193</v>
          </cell>
          <cell r="G325">
            <v>2668300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111493</v>
          </cell>
          <cell r="O325">
            <v>111359</v>
          </cell>
          <cell r="P325">
            <v>3096</v>
          </cell>
          <cell r="Q325">
            <v>3088</v>
          </cell>
          <cell r="R325">
            <v>2769</v>
          </cell>
          <cell r="S325">
            <v>2749</v>
          </cell>
          <cell r="T325">
            <v>2586</v>
          </cell>
          <cell r="U325">
            <v>2578</v>
          </cell>
          <cell r="V325">
            <v>8022</v>
          </cell>
          <cell r="W325">
            <v>8010</v>
          </cell>
          <cell r="AB325">
            <v>16082</v>
          </cell>
          <cell r="AC325">
            <v>0</v>
          </cell>
          <cell r="AE325">
            <v>0</v>
          </cell>
          <cell r="AF325">
            <v>8253754.4199999999</v>
          </cell>
          <cell r="AG325">
            <v>650.6</v>
          </cell>
          <cell r="AH325">
            <v>119944</v>
          </cell>
          <cell r="AI325">
            <v>119774</v>
          </cell>
          <cell r="AJ325">
            <v>5393727</v>
          </cell>
          <cell r="AK325">
            <v>5354625</v>
          </cell>
          <cell r="AL325">
            <v>0</v>
          </cell>
          <cell r="AM325">
            <v>0</v>
          </cell>
          <cell r="AN325">
            <v>5393727</v>
          </cell>
          <cell r="AO325">
            <v>5354625</v>
          </cell>
          <cell r="AP325">
            <v>5513671</v>
          </cell>
          <cell r="AQ325">
            <v>5474399</v>
          </cell>
        </row>
        <row r="326">
          <cell r="A326">
            <v>41590</v>
          </cell>
          <cell r="B326">
            <v>2780248</v>
          </cell>
          <cell r="C326">
            <v>2759674</v>
          </cell>
          <cell r="D326">
            <v>0</v>
          </cell>
          <cell r="E326">
            <v>0</v>
          </cell>
          <cell r="F326">
            <v>2806555</v>
          </cell>
          <cell r="G326">
            <v>2785225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41557</v>
          </cell>
          <cell r="O326">
            <v>41594</v>
          </cell>
          <cell r="P326">
            <v>2539</v>
          </cell>
          <cell r="Q326">
            <v>2525</v>
          </cell>
          <cell r="R326">
            <v>2529</v>
          </cell>
          <cell r="S326">
            <v>2509</v>
          </cell>
          <cell r="T326">
            <v>118555</v>
          </cell>
          <cell r="U326">
            <v>118377</v>
          </cell>
          <cell r="V326">
            <v>8076</v>
          </cell>
          <cell r="W326">
            <v>8064</v>
          </cell>
          <cell r="AB326">
            <v>15172</v>
          </cell>
          <cell r="AC326">
            <v>0</v>
          </cell>
          <cell r="AE326">
            <v>0</v>
          </cell>
          <cell r="AF326">
            <v>8253754.4199999999</v>
          </cell>
          <cell r="AG326">
            <v>650.6</v>
          </cell>
          <cell r="AH326">
            <v>165180</v>
          </cell>
          <cell r="AI326">
            <v>165005</v>
          </cell>
          <cell r="AJ326">
            <v>5586803</v>
          </cell>
          <cell r="AK326">
            <v>5544899</v>
          </cell>
          <cell r="AL326">
            <v>0</v>
          </cell>
          <cell r="AM326">
            <v>0</v>
          </cell>
          <cell r="AN326">
            <v>5586803</v>
          </cell>
          <cell r="AO326">
            <v>5544899</v>
          </cell>
          <cell r="AP326">
            <v>5751983</v>
          </cell>
          <cell r="AQ326">
            <v>5709904</v>
          </cell>
        </row>
        <row r="327">
          <cell r="A327">
            <v>41591</v>
          </cell>
          <cell r="B327">
            <v>2781610</v>
          </cell>
          <cell r="C327">
            <v>2760192</v>
          </cell>
          <cell r="D327">
            <v>465714</v>
          </cell>
          <cell r="E327">
            <v>465621</v>
          </cell>
          <cell r="F327">
            <v>2646619</v>
          </cell>
          <cell r="G327">
            <v>2625446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2070</v>
          </cell>
          <cell r="O327">
            <v>2065</v>
          </cell>
          <cell r="P327">
            <v>2512</v>
          </cell>
          <cell r="Q327">
            <v>2505</v>
          </cell>
          <cell r="R327">
            <v>2689</v>
          </cell>
          <cell r="S327">
            <v>2684</v>
          </cell>
          <cell r="T327">
            <v>60852</v>
          </cell>
          <cell r="U327">
            <v>60907</v>
          </cell>
          <cell r="V327">
            <v>8049</v>
          </cell>
          <cell r="W327">
            <v>8037</v>
          </cell>
          <cell r="AB327">
            <v>14407</v>
          </cell>
          <cell r="AC327">
            <v>0</v>
          </cell>
          <cell r="AE327">
            <v>0</v>
          </cell>
          <cell r="AF327">
            <v>8253754.4199999999</v>
          </cell>
          <cell r="AG327">
            <v>650.6</v>
          </cell>
          <cell r="AH327">
            <v>68123</v>
          </cell>
          <cell r="AI327">
            <v>68161</v>
          </cell>
          <cell r="AJ327">
            <v>5893943</v>
          </cell>
          <cell r="AK327">
            <v>5851259</v>
          </cell>
          <cell r="AL327">
            <v>0</v>
          </cell>
          <cell r="AM327">
            <v>0</v>
          </cell>
          <cell r="AN327">
            <v>5893943</v>
          </cell>
          <cell r="AO327">
            <v>5851259</v>
          </cell>
          <cell r="AP327">
            <v>5962066</v>
          </cell>
          <cell r="AQ327">
            <v>5919420</v>
          </cell>
        </row>
        <row r="328">
          <cell r="A328">
            <v>41592</v>
          </cell>
          <cell r="B328">
            <v>2782065</v>
          </cell>
          <cell r="C328">
            <v>2760087</v>
          </cell>
          <cell r="D328">
            <v>697726</v>
          </cell>
          <cell r="E328">
            <v>697586</v>
          </cell>
          <cell r="F328">
            <v>2486685</v>
          </cell>
          <cell r="G328">
            <v>2466046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2307</v>
          </cell>
          <cell r="O328">
            <v>2286</v>
          </cell>
          <cell r="P328">
            <v>68353</v>
          </cell>
          <cell r="Q328">
            <v>68066</v>
          </cell>
          <cell r="R328">
            <v>2689</v>
          </cell>
          <cell r="S328">
            <v>2684</v>
          </cell>
          <cell r="T328">
            <v>2506</v>
          </cell>
          <cell r="U328">
            <v>2507</v>
          </cell>
          <cell r="V328">
            <v>8076</v>
          </cell>
          <cell r="W328">
            <v>8064</v>
          </cell>
          <cell r="AB328">
            <v>13645</v>
          </cell>
          <cell r="AC328">
            <v>0</v>
          </cell>
          <cell r="AE328">
            <v>0</v>
          </cell>
          <cell r="AF328">
            <v>8253754.4199999999</v>
          </cell>
          <cell r="AG328">
            <v>650.6</v>
          </cell>
          <cell r="AH328">
            <v>75855</v>
          </cell>
          <cell r="AI328">
            <v>75543</v>
          </cell>
          <cell r="AJ328">
            <v>5966476</v>
          </cell>
          <cell r="AK328">
            <v>5923719</v>
          </cell>
          <cell r="AL328">
            <v>0</v>
          </cell>
          <cell r="AM328">
            <v>0</v>
          </cell>
          <cell r="AN328">
            <v>5966476</v>
          </cell>
          <cell r="AO328">
            <v>5923719</v>
          </cell>
          <cell r="AP328">
            <v>6042331</v>
          </cell>
          <cell r="AQ328">
            <v>5999262</v>
          </cell>
        </row>
        <row r="329">
          <cell r="A329">
            <v>41593</v>
          </cell>
          <cell r="B329">
            <v>2782292</v>
          </cell>
          <cell r="C329">
            <v>2760034</v>
          </cell>
          <cell r="D329">
            <v>1049152</v>
          </cell>
          <cell r="E329">
            <v>1048942</v>
          </cell>
          <cell r="F329">
            <v>2244315</v>
          </cell>
          <cell r="G329">
            <v>2225463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93646</v>
          </cell>
          <cell r="O329">
            <v>93449</v>
          </cell>
          <cell r="P329">
            <v>2619</v>
          </cell>
          <cell r="Q329">
            <v>2609</v>
          </cell>
          <cell r="R329">
            <v>1760</v>
          </cell>
          <cell r="S329">
            <v>1751</v>
          </cell>
          <cell r="T329">
            <v>2692</v>
          </cell>
          <cell r="U329">
            <v>2677</v>
          </cell>
          <cell r="V329">
            <v>8076</v>
          </cell>
          <cell r="W329">
            <v>8064</v>
          </cell>
          <cell r="AB329">
            <v>12572</v>
          </cell>
          <cell r="AC329">
            <v>0</v>
          </cell>
          <cell r="AE329">
            <v>0</v>
          </cell>
          <cell r="AF329">
            <v>8253754.4199999999</v>
          </cell>
          <cell r="AG329">
            <v>650.6</v>
          </cell>
          <cell r="AH329">
            <v>100717</v>
          </cell>
          <cell r="AI329">
            <v>100486</v>
          </cell>
          <cell r="AJ329">
            <v>6075759</v>
          </cell>
          <cell r="AK329">
            <v>6034439</v>
          </cell>
          <cell r="AL329">
            <v>0</v>
          </cell>
          <cell r="AM329">
            <v>0</v>
          </cell>
          <cell r="AN329">
            <v>6075759</v>
          </cell>
          <cell r="AO329">
            <v>6034439</v>
          </cell>
          <cell r="AP329">
            <v>6176476</v>
          </cell>
          <cell r="AQ329">
            <v>6134925</v>
          </cell>
        </row>
        <row r="330">
          <cell r="A330">
            <v>41594</v>
          </cell>
          <cell r="B330">
            <v>2780248</v>
          </cell>
          <cell r="C330">
            <v>2759952</v>
          </cell>
          <cell r="D330">
            <v>1396690</v>
          </cell>
          <cell r="E330">
            <v>1396411</v>
          </cell>
          <cell r="F330">
            <v>1999232</v>
          </cell>
          <cell r="G330">
            <v>1983838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2386</v>
          </cell>
          <cell r="O330">
            <v>2372</v>
          </cell>
          <cell r="P330">
            <v>3523</v>
          </cell>
          <cell r="Q330">
            <v>3510</v>
          </cell>
          <cell r="R330">
            <v>3061</v>
          </cell>
          <cell r="S330">
            <v>3054</v>
          </cell>
          <cell r="T330">
            <v>88568</v>
          </cell>
          <cell r="U330">
            <v>88612</v>
          </cell>
          <cell r="V330">
            <v>8076</v>
          </cell>
          <cell r="W330">
            <v>8064</v>
          </cell>
          <cell r="AB330">
            <v>11492</v>
          </cell>
          <cell r="AC330">
            <v>0</v>
          </cell>
          <cell r="AE330">
            <v>0</v>
          </cell>
          <cell r="AF330">
            <v>8253754.4199999999</v>
          </cell>
          <cell r="AG330">
            <v>650.6</v>
          </cell>
          <cell r="AH330">
            <v>97538</v>
          </cell>
          <cell r="AI330">
            <v>97548</v>
          </cell>
          <cell r="AJ330">
            <v>6176170</v>
          </cell>
          <cell r="AK330">
            <v>6140201</v>
          </cell>
          <cell r="AL330">
            <v>0</v>
          </cell>
          <cell r="AM330">
            <v>0</v>
          </cell>
          <cell r="AN330">
            <v>6176170</v>
          </cell>
          <cell r="AO330">
            <v>6140201</v>
          </cell>
          <cell r="AP330">
            <v>6273708</v>
          </cell>
          <cell r="AQ330">
            <v>6237749</v>
          </cell>
        </row>
        <row r="331">
          <cell r="A331">
            <v>41595</v>
          </cell>
          <cell r="B331">
            <v>2780248</v>
          </cell>
          <cell r="C331">
            <v>2759952</v>
          </cell>
          <cell r="D331">
            <v>1484327</v>
          </cell>
          <cell r="E331">
            <v>1484030</v>
          </cell>
          <cell r="F331">
            <v>1759378</v>
          </cell>
          <cell r="G331">
            <v>1746183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100672</v>
          </cell>
          <cell r="O331">
            <v>100662</v>
          </cell>
          <cell r="P331">
            <v>3523</v>
          </cell>
          <cell r="Q331">
            <v>3510</v>
          </cell>
          <cell r="R331">
            <v>3061</v>
          </cell>
          <cell r="S331">
            <v>3054</v>
          </cell>
          <cell r="T331">
            <v>2745</v>
          </cell>
          <cell r="U331">
            <v>2746</v>
          </cell>
          <cell r="V331">
            <v>8076</v>
          </cell>
          <cell r="W331">
            <v>8064</v>
          </cell>
          <cell r="AB331">
            <v>10392</v>
          </cell>
          <cell r="AC331">
            <v>0</v>
          </cell>
          <cell r="AE331">
            <v>0</v>
          </cell>
          <cell r="AF331">
            <v>8253754.4199999999</v>
          </cell>
          <cell r="AG331">
            <v>650.6</v>
          </cell>
          <cell r="AH331">
            <v>110001</v>
          </cell>
          <cell r="AI331">
            <v>109972</v>
          </cell>
          <cell r="AJ331">
            <v>6023953</v>
          </cell>
          <cell r="AK331">
            <v>5990165</v>
          </cell>
          <cell r="AL331">
            <v>0</v>
          </cell>
          <cell r="AM331">
            <v>0</v>
          </cell>
          <cell r="AN331">
            <v>6023953</v>
          </cell>
          <cell r="AO331">
            <v>5990165</v>
          </cell>
          <cell r="AP331">
            <v>6133954</v>
          </cell>
          <cell r="AQ331">
            <v>6100137</v>
          </cell>
        </row>
        <row r="332">
          <cell r="A332">
            <v>41596</v>
          </cell>
          <cell r="B332">
            <v>2780248</v>
          </cell>
          <cell r="C332">
            <v>2759952</v>
          </cell>
          <cell r="D332">
            <v>1832203</v>
          </cell>
          <cell r="E332">
            <v>1831837</v>
          </cell>
          <cell r="F332">
            <v>1598839</v>
          </cell>
          <cell r="G332">
            <v>1587487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2545</v>
          </cell>
          <cell r="O332">
            <v>2539</v>
          </cell>
          <cell r="P332">
            <v>2805</v>
          </cell>
          <cell r="Q332">
            <v>2797</v>
          </cell>
          <cell r="R332">
            <v>2609</v>
          </cell>
          <cell r="S332">
            <v>2600</v>
          </cell>
          <cell r="T332">
            <v>37938</v>
          </cell>
          <cell r="U332">
            <v>38014</v>
          </cell>
          <cell r="V332">
            <v>8076</v>
          </cell>
          <cell r="W332">
            <v>8064</v>
          </cell>
          <cell r="AB332">
            <v>9648</v>
          </cell>
          <cell r="AC332">
            <v>0</v>
          </cell>
          <cell r="AE332">
            <v>0</v>
          </cell>
          <cell r="AF332">
            <v>8253754.4199999999</v>
          </cell>
          <cell r="AG332">
            <v>650.6</v>
          </cell>
          <cell r="AH332">
            <v>45897</v>
          </cell>
          <cell r="AI332">
            <v>45950</v>
          </cell>
          <cell r="AJ332">
            <v>6211290</v>
          </cell>
          <cell r="AK332">
            <v>6179276</v>
          </cell>
          <cell r="AL332">
            <v>0</v>
          </cell>
          <cell r="AM332">
            <v>0</v>
          </cell>
          <cell r="AN332">
            <v>6211290</v>
          </cell>
          <cell r="AO332">
            <v>6179276</v>
          </cell>
          <cell r="AP332">
            <v>6257187</v>
          </cell>
          <cell r="AQ332">
            <v>6225226</v>
          </cell>
        </row>
        <row r="333">
          <cell r="A333">
            <v>41597</v>
          </cell>
          <cell r="B333">
            <v>2780248</v>
          </cell>
          <cell r="C333">
            <v>2759952</v>
          </cell>
          <cell r="D333">
            <v>2184258</v>
          </cell>
          <cell r="E333">
            <v>2183821</v>
          </cell>
          <cell r="F333">
            <v>1478956</v>
          </cell>
          <cell r="G333">
            <v>1468603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2413</v>
          </cell>
          <cell r="O333">
            <v>2408</v>
          </cell>
          <cell r="P333">
            <v>2539</v>
          </cell>
          <cell r="Q333">
            <v>2543</v>
          </cell>
          <cell r="R333">
            <v>59131</v>
          </cell>
          <cell r="S333">
            <v>59267</v>
          </cell>
          <cell r="T333">
            <v>2480</v>
          </cell>
          <cell r="U333">
            <v>2484</v>
          </cell>
          <cell r="V333">
            <v>8076</v>
          </cell>
          <cell r="W333">
            <v>8064</v>
          </cell>
          <cell r="AB333">
            <v>9063</v>
          </cell>
          <cell r="AC333">
            <v>0</v>
          </cell>
          <cell r="AE333">
            <v>0</v>
          </cell>
          <cell r="AF333">
            <v>8253754.4199999999</v>
          </cell>
          <cell r="AG333">
            <v>650.6</v>
          </cell>
          <cell r="AH333">
            <v>66563</v>
          </cell>
          <cell r="AI333">
            <v>66702</v>
          </cell>
          <cell r="AJ333">
            <v>6443462</v>
          </cell>
          <cell r="AK333">
            <v>6412376</v>
          </cell>
          <cell r="AL333">
            <v>0</v>
          </cell>
          <cell r="AM333">
            <v>0</v>
          </cell>
          <cell r="AN333">
            <v>6443462</v>
          </cell>
          <cell r="AO333">
            <v>6412376</v>
          </cell>
          <cell r="AP333">
            <v>6510025</v>
          </cell>
          <cell r="AQ333">
            <v>6479078</v>
          </cell>
        </row>
        <row r="334">
          <cell r="A334">
            <v>41598</v>
          </cell>
          <cell r="B334">
            <v>2780248</v>
          </cell>
          <cell r="C334">
            <v>2759952</v>
          </cell>
          <cell r="D334">
            <v>2537655</v>
          </cell>
          <cell r="E334">
            <v>2537147</v>
          </cell>
          <cell r="F334">
            <v>1279424</v>
          </cell>
          <cell r="G334">
            <v>1270468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2017</v>
          </cell>
          <cell r="O334">
            <v>2017</v>
          </cell>
          <cell r="P334">
            <v>89067</v>
          </cell>
          <cell r="Q334">
            <v>89218</v>
          </cell>
          <cell r="R334">
            <v>2263</v>
          </cell>
          <cell r="S334">
            <v>2268</v>
          </cell>
          <cell r="T334">
            <v>2400</v>
          </cell>
          <cell r="U334">
            <v>2400</v>
          </cell>
          <cell r="V334">
            <v>8103</v>
          </cell>
          <cell r="W334">
            <v>8091</v>
          </cell>
          <cell r="AB334">
            <v>8110</v>
          </cell>
          <cell r="AC334">
            <v>0</v>
          </cell>
          <cell r="AE334">
            <v>0</v>
          </cell>
          <cell r="AF334">
            <v>8253754.4199999999</v>
          </cell>
          <cell r="AG334">
            <v>650.6</v>
          </cell>
          <cell r="AH334">
            <v>95747</v>
          </cell>
          <cell r="AI334">
            <v>95903</v>
          </cell>
          <cell r="AJ334">
            <v>6597327</v>
          </cell>
          <cell r="AK334">
            <v>6567567</v>
          </cell>
          <cell r="AL334">
            <v>0</v>
          </cell>
          <cell r="AM334">
            <v>0</v>
          </cell>
          <cell r="AN334">
            <v>6597327</v>
          </cell>
          <cell r="AO334">
            <v>6567567</v>
          </cell>
          <cell r="AP334">
            <v>6693074</v>
          </cell>
          <cell r="AQ334">
            <v>6663470</v>
          </cell>
        </row>
        <row r="335">
          <cell r="A335">
            <v>41599</v>
          </cell>
          <cell r="B335">
            <v>2780248</v>
          </cell>
          <cell r="C335">
            <v>2759952</v>
          </cell>
          <cell r="D335">
            <v>2773030</v>
          </cell>
          <cell r="E335">
            <v>2772475</v>
          </cell>
          <cell r="F335">
            <v>1152789</v>
          </cell>
          <cell r="G335">
            <v>1145526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118097</v>
          </cell>
          <cell r="O335">
            <v>118404</v>
          </cell>
          <cell r="P335">
            <v>11098</v>
          </cell>
          <cell r="Q335">
            <v>11108</v>
          </cell>
          <cell r="R335">
            <v>2823</v>
          </cell>
          <cell r="S335">
            <v>2818</v>
          </cell>
          <cell r="T335">
            <v>2666</v>
          </cell>
          <cell r="U335">
            <v>2665</v>
          </cell>
          <cell r="V335">
            <v>8076</v>
          </cell>
          <cell r="W335">
            <v>8064</v>
          </cell>
          <cell r="AB335">
            <v>6896</v>
          </cell>
          <cell r="AC335">
            <v>0</v>
          </cell>
          <cell r="AE335">
            <v>0</v>
          </cell>
          <cell r="AF335">
            <v>8253754.4199999999</v>
          </cell>
          <cell r="AG335">
            <v>650.6</v>
          </cell>
          <cell r="AH335">
            <v>134684</v>
          </cell>
          <cell r="AI335">
            <v>134995</v>
          </cell>
          <cell r="AJ335">
            <v>6706067</v>
          </cell>
          <cell r="AK335">
            <v>6677953</v>
          </cell>
          <cell r="AL335">
            <v>0</v>
          </cell>
          <cell r="AM335">
            <v>0</v>
          </cell>
          <cell r="AN335">
            <v>6706067</v>
          </cell>
          <cell r="AO335">
            <v>6677953</v>
          </cell>
          <cell r="AP335">
            <v>6840751</v>
          </cell>
          <cell r="AQ335">
            <v>6812948</v>
          </cell>
        </row>
        <row r="336">
          <cell r="A336">
            <v>41600</v>
          </cell>
          <cell r="B336">
            <v>2535206</v>
          </cell>
          <cell r="C336">
            <v>2517967</v>
          </cell>
          <cell r="D336">
            <v>2776166</v>
          </cell>
          <cell r="E336">
            <v>2775611</v>
          </cell>
          <cell r="F336">
            <v>1503023</v>
          </cell>
          <cell r="G336">
            <v>1494907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61726</v>
          </cell>
          <cell r="O336">
            <v>61856</v>
          </cell>
          <cell r="P336">
            <v>2646</v>
          </cell>
          <cell r="Q336">
            <v>2647</v>
          </cell>
          <cell r="R336">
            <v>2716</v>
          </cell>
          <cell r="S336">
            <v>2715</v>
          </cell>
          <cell r="T336">
            <v>118366</v>
          </cell>
          <cell r="U336">
            <v>118307</v>
          </cell>
          <cell r="V336">
            <v>8103</v>
          </cell>
          <cell r="W336">
            <v>8091</v>
          </cell>
          <cell r="AB336">
            <v>25229</v>
          </cell>
          <cell r="AC336">
            <v>0</v>
          </cell>
          <cell r="AE336">
            <v>0</v>
          </cell>
          <cell r="AF336">
            <v>8253754.4199999999</v>
          </cell>
          <cell r="AG336">
            <v>650.6</v>
          </cell>
          <cell r="AH336">
            <v>185454</v>
          </cell>
          <cell r="AI336">
            <v>185525</v>
          </cell>
          <cell r="AJ336">
            <v>6814395</v>
          </cell>
          <cell r="AK336">
            <v>6788485</v>
          </cell>
          <cell r="AL336">
            <v>0</v>
          </cell>
          <cell r="AM336">
            <v>0</v>
          </cell>
          <cell r="AN336">
            <v>6814395</v>
          </cell>
          <cell r="AO336">
            <v>6788485</v>
          </cell>
          <cell r="AP336">
            <v>6999849</v>
          </cell>
          <cell r="AQ336">
            <v>6974010</v>
          </cell>
        </row>
        <row r="337">
          <cell r="A337">
            <v>41601</v>
          </cell>
          <cell r="B337">
            <v>2449361</v>
          </cell>
          <cell r="C337">
            <v>2432705</v>
          </cell>
          <cell r="D337">
            <v>2777075</v>
          </cell>
          <cell r="E337">
            <v>2776520</v>
          </cell>
          <cell r="F337">
            <v>1854092</v>
          </cell>
          <cell r="G337">
            <v>1845192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2466</v>
          </cell>
          <cell r="O337">
            <v>2470</v>
          </cell>
          <cell r="P337">
            <v>1927</v>
          </cell>
          <cell r="Q337">
            <v>1926</v>
          </cell>
          <cell r="R337">
            <v>2475</v>
          </cell>
          <cell r="S337">
            <v>2470</v>
          </cell>
          <cell r="T337">
            <v>81647</v>
          </cell>
          <cell r="U337">
            <v>81794</v>
          </cell>
          <cell r="V337">
            <v>7995</v>
          </cell>
          <cell r="W337">
            <v>7983</v>
          </cell>
          <cell r="AB337">
            <v>24259</v>
          </cell>
          <cell r="AC337">
            <v>0</v>
          </cell>
          <cell r="AE337">
            <v>0</v>
          </cell>
          <cell r="AF337">
            <v>8253754.4199999999</v>
          </cell>
          <cell r="AG337">
            <v>650.6</v>
          </cell>
          <cell r="AH337">
            <v>88515</v>
          </cell>
          <cell r="AI337">
            <v>88660</v>
          </cell>
          <cell r="AJ337">
            <v>7080528</v>
          </cell>
          <cell r="AK337">
            <v>7054417</v>
          </cell>
          <cell r="AL337">
            <v>0</v>
          </cell>
          <cell r="AM337">
            <v>0</v>
          </cell>
          <cell r="AN337">
            <v>7080528</v>
          </cell>
          <cell r="AO337">
            <v>7054417</v>
          </cell>
          <cell r="AP337">
            <v>7169043</v>
          </cell>
          <cell r="AQ337">
            <v>7143077</v>
          </cell>
        </row>
        <row r="338">
          <cell r="A338">
            <v>41602</v>
          </cell>
          <cell r="B338">
            <v>2369677</v>
          </cell>
          <cell r="C338">
            <v>2353326</v>
          </cell>
          <cell r="D338">
            <v>2778211</v>
          </cell>
          <cell r="E338">
            <v>2777655</v>
          </cell>
          <cell r="F338">
            <v>2080547</v>
          </cell>
          <cell r="G338">
            <v>2070768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2122</v>
          </cell>
          <cell r="O338">
            <v>2116</v>
          </cell>
          <cell r="P338">
            <v>38899</v>
          </cell>
          <cell r="Q338">
            <v>38810</v>
          </cell>
          <cell r="R338">
            <v>2475</v>
          </cell>
          <cell r="S338">
            <v>2470</v>
          </cell>
          <cell r="T338">
            <v>1948</v>
          </cell>
          <cell r="U338">
            <v>1951</v>
          </cell>
          <cell r="V338">
            <v>7968</v>
          </cell>
          <cell r="W338">
            <v>7956</v>
          </cell>
          <cell r="AB338">
            <v>23875</v>
          </cell>
          <cell r="AC338">
            <v>0</v>
          </cell>
          <cell r="AE338">
            <v>0</v>
          </cell>
          <cell r="AF338">
            <v>8253754.4199999999</v>
          </cell>
          <cell r="AG338">
            <v>650.6</v>
          </cell>
          <cell r="AH338">
            <v>45444</v>
          </cell>
          <cell r="AI338">
            <v>45347</v>
          </cell>
          <cell r="AJ338">
            <v>7228435</v>
          </cell>
          <cell r="AK338">
            <v>7201749</v>
          </cell>
          <cell r="AL338">
            <v>0</v>
          </cell>
          <cell r="AM338">
            <v>0</v>
          </cell>
          <cell r="AN338">
            <v>7228435</v>
          </cell>
          <cell r="AO338">
            <v>7201749</v>
          </cell>
          <cell r="AP338">
            <v>7273879</v>
          </cell>
          <cell r="AQ338">
            <v>7247096</v>
          </cell>
        </row>
        <row r="339">
          <cell r="A339">
            <v>41603</v>
          </cell>
          <cell r="B339">
            <v>2210571</v>
          </cell>
          <cell r="C339">
            <v>2195097</v>
          </cell>
          <cell r="D339">
            <v>2779347</v>
          </cell>
          <cell r="E339">
            <v>2778791</v>
          </cell>
          <cell r="F339">
            <v>2317453</v>
          </cell>
          <cell r="G339">
            <v>2305170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65734</v>
          </cell>
          <cell r="O339">
            <v>65964</v>
          </cell>
          <cell r="P339">
            <v>1980</v>
          </cell>
          <cell r="Q339">
            <v>1972</v>
          </cell>
          <cell r="R339">
            <v>2475</v>
          </cell>
          <cell r="S339">
            <v>2465</v>
          </cell>
          <cell r="T339">
            <v>118582</v>
          </cell>
          <cell r="U339">
            <v>118784</v>
          </cell>
          <cell r="V339">
            <v>8049</v>
          </cell>
          <cell r="W339">
            <v>8037</v>
          </cell>
          <cell r="AB339">
            <v>23116</v>
          </cell>
          <cell r="AC339">
            <v>0</v>
          </cell>
          <cell r="AE339">
            <v>0</v>
          </cell>
          <cell r="AF339">
            <v>8253754.4199999999</v>
          </cell>
          <cell r="AG339">
            <v>650.6</v>
          </cell>
          <cell r="AH339">
            <v>188771</v>
          </cell>
          <cell r="AI339">
            <v>189185</v>
          </cell>
          <cell r="AJ339">
            <v>7307371</v>
          </cell>
          <cell r="AK339">
            <v>7279058</v>
          </cell>
          <cell r="AL339">
            <v>0</v>
          </cell>
          <cell r="AM339">
            <v>0</v>
          </cell>
          <cell r="AN339">
            <v>7307371</v>
          </cell>
          <cell r="AO339">
            <v>7279058</v>
          </cell>
          <cell r="AP339">
            <v>7496142</v>
          </cell>
          <cell r="AQ339">
            <v>7468243</v>
          </cell>
        </row>
        <row r="340">
          <cell r="A340">
            <v>41604</v>
          </cell>
          <cell r="B340">
            <v>1969292</v>
          </cell>
          <cell r="C340">
            <v>1955113</v>
          </cell>
          <cell r="D340">
            <v>2780482</v>
          </cell>
          <cell r="E340">
            <v>2779926</v>
          </cell>
          <cell r="F340">
            <v>2786562</v>
          </cell>
          <cell r="G340">
            <v>2773187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2307</v>
          </cell>
          <cell r="O340">
            <v>2311</v>
          </cell>
          <cell r="P340">
            <v>2937</v>
          </cell>
          <cell r="Q340">
            <v>2937</v>
          </cell>
          <cell r="R340">
            <v>2396</v>
          </cell>
          <cell r="S340">
            <v>2395</v>
          </cell>
          <cell r="T340">
            <v>101398</v>
          </cell>
          <cell r="U340">
            <v>101682</v>
          </cell>
          <cell r="V340">
            <v>8049</v>
          </cell>
          <cell r="W340">
            <v>8037</v>
          </cell>
          <cell r="AB340">
            <v>21916</v>
          </cell>
          <cell r="AC340">
            <v>0</v>
          </cell>
          <cell r="AE340">
            <v>0</v>
          </cell>
          <cell r="AF340">
            <v>8253754.4199999999</v>
          </cell>
          <cell r="AG340">
            <v>650.6</v>
          </cell>
          <cell r="AH340">
            <v>109038</v>
          </cell>
          <cell r="AI340">
            <v>109325</v>
          </cell>
          <cell r="AJ340">
            <v>7536336</v>
          </cell>
          <cell r="AK340">
            <v>7508226</v>
          </cell>
          <cell r="AL340">
            <v>0</v>
          </cell>
          <cell r="AM340">
            <v>0</v>
          </cell>
          <cell r="AN340">
            <v>7536336</v>
          </cell>
          <cell r="AO340">
            <v>7508226</v>
          </cell>
          <cell r="AP340">
            <v>7645374</v>
          </cell>
          <cell r="AQ340">
            <v>7617551</v>
          </cell>
        </row>
        <row r="341">
          <cell r="A341">
            <v>41605</v>
          </cell>
          <cell r="B341">
            <v>2122734</v>
          </cell>
          <cell r="C341">
            <v>2109785</v>
          </cell>
          <cell r="D341">
            <v>2781165</v>
          </cell>
          <cell r="E341">
            <v>2780609</v>
          </cell>
          <cell r="F341">
            <v>2787924</v>
          </cell>
          <cell r="G341">
            <v>2773427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1112</v>
          </cell>
          <cell r="O341">
            <v>1113</v>
          </cell>
          <cell r="P341">
            <v>2539</v>
          </cell>
          <cell r="Q341">
            <v>2540</v>
          </cell>
          <cell r="R341">
            <v>118677</v>
          </cell>
          <cell r="S341">
            <v>119116</v>
          </cell>
          <cell r="T341">
            <v>18317</v>
          </cell>
          <cell r="U341">
            <v>18366</v>
          </cell>
          <cell r="V341">
            <v>8049</v>
          </cell>
          <cell r="W341">
            <v>8037</v>
          </cell>
          <cell r="AB341">
            <v>20924</v>
          </cell>
          <cell r="AC341">
            <v>0</v>
          </cell>
          <cell r="AE341">
            <v>0</v>
          </cell>
          <cell r="AF341">
            <v>8253754.4199999999</v>
          </cell>
          <cell r="AG341">
            <v>650.6</v>
          </cell>
          <cell r="AH341">
            <v>140645</v>
          </cell>
          <cell r="AI341">
            <v>141135</v>
          </cell>
          <cell r="AJ341">
            <v>7691823</v>
          </cell>
          <cell r="AK341">
            <v>7663821</v>
          </cell>
          <cell r="AL341">
            <v>0</v>
          </cell>
          <cell r="AM341">
            <v>0</v>
          </cell>
          <cell r="AN341">
            <v>7691823</v>
          </cell>
          <cell r="AO341">
            <v>7663821</v>
          </cell>
          <cell r="AP341">
            <v>7832468</v>
          </cell>
          <cell r="AQ341">
            <v>7804956</v>
          </cell>
        </row>
        <row r="342">
          <cell r="A342">
            <v>41606</v>
          </cell>
          <cell r="B342">
            <v>2264363</v>
          </cell>
          <cell r="C342">
            <v>2251230</v>
          </cell>
          <cell r="D342">
            <v>2782300</v>
          </cell>
          <cell r="E342">
            <v>2781744</v>
          </cell>
          <cell r="F342">
            <v>2789515</v>
          </cell>
          <cell r="G342">
            <v>2773615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1911</v>
          </cell>
          <cell r="O342">
            <v>1913</v>
          </cell>
          <cell r="P342">
            <v>2459</v>
          </cell>
          <cell r="Q342">
            <v>2459</v>
          </cell>
          <cell r="R342">
            <v>2449</v>
          </cell>
          <cell r="S342">
            <v>2453</v>
          </cell>
          <cell r="T342">
            <v>2453</v>
          </cell>
          <cell r="U342">
            <v>2455</v>
          </cell>
          <cell r="V342">
            <v>7995</v>
          </cell>
          <cell r="W342">
            <v>7983</v>
          </cell>
          <cell r="AB342">
            <v>19781</v>
          </cell>
          <cell r="AC342">
            <v>0</v>
          </cell>
          <cell r="AE342">
            <v>0</v>
          </cell>
          <cell r="AF342">
            <v>8253754.4199999999</v>
          </cell>
          <cell r="AG342">
            <v>650.6</v>
          </cell>
          <cell r="AH342">
            <v>9272</v>
          </cell>
          <cell r="AI342">
            <v>9280</v>
          </cell>
          <cell r="AJ342">
            <v>7836178</v>
          </cell>
          <cell r="AK342">
            <v>7806589</v>
          </cell>
          <cell r="AL342">
            <v>0</v>
          </cell>
          <cell r="AM342">
            <v>0</v>
          </cell>
          <cell r="AN342">
            <v>7836178</v>
          </cell>
          <cell r="AO342">
            <v>7806589</v>
          </cell>
          <cell r="AP342">
            <v>7845450</v>
          </cell>
          <cell r="AQ342">
            <v>7815869</v>
          </cell>
        </row>
        <row r="343">
          <cell r="A343">
            <v>41607</v>
          </cell>
          <cell r="B343">
            <v>2103215</v>
          </cell>
          <cell r="C343">
            <v>2090596</v>
          </cell>
          <cell r="D343">
            <v>2782755</v>
          </cell>
          <cell r="E343">
            <v>2782198</v>
          </cell>
          <cell r="F343">
            <v>2790424</v>
          </cell>
          <cell r="G343">
            <v>2773960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1911</v>
          </cell>
          <cell r="O343">
            <v>1913</v>
          </cell>
          <cell r="P343">
            <v>2459</v>
          </cell>
          <cell r="Q343">
            <v>2459</v>
          </cell>
          <cell r="R343">
            <v>2449</v>
          </cell>
          <cell r="S343">
            <v>2453</v>
          </cell>
          <cell r="T343">
            <v>2453</v>
          </cell>
          <cell r="U343">
            <v>2455</v>
          </cell>
          <cell r="V343">
            <v>8103</v>
          </cell>
          <cell r="W343">
            <v>8091</v>
          </cell>
          <cell r="AB343">
            <v>18984</v>
          </cell>
          <cell r="AC343">
            <v>0</v>
          </cell>
          <cell r="AE343">
            <v>0</v>
          </cell>
          <cell r="AF343">
            <v>8253754.4199999999</v>
          </cell>
          <cell r="AG343">
            <v>650.6</v>
          </cell>
          <cell r="AH343">
            <v>9272</v>
          </cell>
          <cell r="AI343">
            <v>9280</v>
          </cell>
          <cell r="AJ343">
            <v>7676394</v>
          </cell>
          <cell r="AK343">
            <v>7646754</v>
          </cell>
          <cell r="AL343">
            <v>0</v>
          </cell>
          <cell r="AM343">
            <v>0</v>
          </cell>
          <cell r="AN343">
            <v>7676394</v>
          </cell>
          <cell r="AO343">
            <v>7646754</v>
          </cell>
          <cell r="AP343">
            <v>7685666</v>
          </cell>
          <cell r="AQ343">
            <v>7656034</v>
          </cell>
        </row>
        <row r="344">
          <cell r="A344">
            <v>41608</v>
          </cell>
          <cell r="B344">
            <v>1741618</v>
          </cell>
          <cell r="C344">
            <v>1731619</v>
          </cell>
          <cell r="D344">
            <v>2782073</v>
          </cell>
          <cell r="E344">
            <v>2781517</v>
          </cell>
          <cell r="F344">
            <v>2790197</v>
          </cell>
          <cell r="G344">
            <v>2774293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1911</v>
          </cell>
          <cell r="O344">
            <v>1913</v>
          </cell>
          <cell r="P344">
            <v>2459</v>
          </cell>
          <cell r="Q344">
            <v>2459</v>
          </cell>
          <cell r="R344">
            <v>2449</v>
          </cell>
          <cell r="S344">
            <v>2453</v>
          </cell>
          <cell r="T344">
            <v>2453</v>
          </cell>
          <cell r="U344">
            <v>2455</v>
          </cell>
          <cell r="V344">
            <v>8103</v>
          </cell>
          <cell r="W344">
            <v>8091</v>
          </cell>
          <cell r="AB344">
            <v>17220</v>
          </cell>
          <cell r="AC344">
            <v>0</v>
          </cell>
          <cell r="AE344">
            <v>0</v>
          </cell>
          <cell r="AF344">
            <v>8253754.4199999999</v>
          </cell>
          <cell r="AG344">
            <v>650.6</v>
          </cell>
          <cell r="AH344">
            <v>9272</v>
          </cell>
          <cell r="AI344">
            <v>9280</v>
          </cell>
          <cell r="AJ344">
            <v>7313888</v>
          </cell>
          <cell r="AK344">
            <v>7287429</v>
          </cell>
          <cell r="AL344">
            <v>0</v>
          </cell>
          <cell r="AM344">
            <v>0</v>
          </cell>
          <cell r="AN344">
            <v>7313888</v>
          </cell>
          <cell r="AO344">
            <v>7287429</v>
          </cell>
          <cell r="AP344">
            <v>7323160</v>
          </cell>
          <cell r="AQ344">
            <v>7296709</v>
          </cell>
        </row>
        <row r="345">
          <cell r="A345">
            <v>41609</v>
          </cell>
          <cell r="B345">
            <v>1621064</v>
          </cell>
          <cell r="C345">
            <v>1612310</v>
          </cell>
          <cell r="D345">
            <v>2781392</v>
          </cell>
          <cell r="E345">
            <v>2780836</v>
          </cell>
          <cell r="F345">
            <v>2789742</v>
          </cell>
          <cell r="G345">
            <v>2774117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1911</v>
          </cell>
          <cell r="O345">
            <v>1913</v>
          </cell>
          <cell r="P345">
            <v>2459</v>
          </cell>
          <cell r="Q345">
            <v>2459</v>
          </cell>
          <cell r="R345">
            <v>2449</v>
          </cell>
          <cell r="S345">
            <v>2453</v>
          </cell>
          <cell r="T345">
            <v>2453</v>
          </cell>
          <cell r="U345">
            <v>2455</v>
          </cell>
          <cell r="V345">
            <v>8103</v>
          </cell>
          <cell r="W345">
            <v>8091</v>
          </cell>
          <cell r="AB345">
            <v>16632</v>
          </cell>
          <cell r="AC345">
            <v>0</v>
          </cell>
          <cell r="AE345">
            <v>0</v>
          </cell>
          <cell r="AF345">
            <v>8253754.4199999999</v>
          </cell>
          <cell r="AG345">
            <v>650.6</v>
          </cell>
          <cell r="AH345">
            <v>9272</v>
          </cell>
          <cell r="AI345">
            <v>9280</v>
          </cell>
          <cell r="AJ345">
            <v>7192198</v>
          </cell>
          <cell r="AK345">
            <v>7167263</v>
          </cell>
          <cell r="AL345">
            <v>0</v>
          </cell>
          <cell r="AM345">
            <v>0</v>
          </cell>
          <cell r="AN345">
            <v>7192198</v>
          </cell>
          <cell r="AO345">
            <v>7167263</v>
          </cell>
          <cell r="AP345">
            <v>7201470</v>
          </cell>
          <cell r="AQ345">
            <v>7176543</v>
          </cell>
        </row>
        <row r="346">
          <cell r="A346">
            <v>41610</v>
          </cell>
          <cell r="B346">
            <v>1337282</v>
          </cell>
          <cell r="C346">
            <v>1330729</v>
          </cell>
          <cell r="D346">
            <v>2780255</v>
          </cell>
          <cell r="E346">
            <v>2779699</v>
          </cell>
          <cell r="F346">
            <v>2788834</v>
          </cell>
          <cell r="G346">
            <v>2774053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1911</v>
          </cell>
          <cell r="O346">
            <v>1913</v>
          </cell>
          <cell r="P346">
            <v>2459</v>
          </cell>
          <cell r="Q346">
            <v>2459</v>
          </cell>
          <cell r="R346">
            <v>2449</v>
          </cell>
          <cell r="S346">
            <v>2453</v>
          </cell>
          <cell r="T346">
            <v>2453</v>
          </cell>
          <cell r="U346">
            <v>2455</v>
          </cell>
          <cell r="V346">
            <v>8234</v>
          </cell>
          <cell r="W346">
            <v>8222</v>
          </cell>
          <cell r="AB346">
            <v>15314</v>
          </cell>
          <cell r="AC346">
            <v>0</v>
          </cell>
          <cell r="AE346">
            <v>0</v>
          </cell>
          <cell r="AF346">
            <v>8253754.4199999999</v>
          </cell>
          <cell r="AG346">
            <v>650.6</v>
          </cell>
          <cell r="AH346">
            <v>9272</v>
          </cell>
          <cell r="AI346">
            <v>9280</v>
          </cell>
          <cell r="AJ346">
            <v>6906371</v>
          </cell>
          <cell r="AK346">
            <v>6884481</v>
          </cell>
          <cell r="AL346">
            <v>0</v>
          </cell>
          <cell r="AM346">
            <v>0</v>
          </cell>
          <cell r="AN346">
            <v>6906371</v>
          </cell>
          <cell r="AO346">
            <v>6884481</v>
          </cell>
          <cell r="AP346">
            <v>6915643</v>
          </cell>
          <cell r="AQ346">
            <v>6893761</v>
          </cell>
        </row>
        <row r="347">
          <cell r="A347">
            <v>41611</v>
          </cell>
          <cell r="B347">
            <v>1173188</v>
          </cell>
          <cell r="C347">
            <v>1168026</v>
          </cell>
          <cell r="D347">
            <v>2778893</v>
          </cell>
          <cell r="E347">
            <v>2778337</v>
          </cell>
          <cell r="F347">
            <v>2787924</v>
          </cell>
          <cell r="G347">
            <v>2773984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1911</v>
          </cell>
          <cell r="O347">
            <v>1913</v>
          </cell>
          <cell r="P347">
            <v>2459</v>
          </cell>
          <cell r="Q347">
            <v>2459</v>
          </cell>
          <cell r="R347">
            <v>2449</v>
          </cell>
          <cell r="S347">
            <v>2453</v>
          </cell>
          <cell r="T347">
            <v>2453</v>
          </cell>
          <cell r="U347">
            <v>2455</v>
          </cell>
          <cell r="V347">
            <v>8342</v>
          </cell>
          <cell r="W347">
            <v>8329</v>
          </cell>
          <cell r="AB347">
            <v>14514</v>
          </cell>
          <cell r="AC347">
            <v>0</v>
          </cell>
          <cell r="AE347">
            <v>0</v>
          </cell>
          <cell r="AF347">
            <v>8253754.4199999999</v>
          </cell>
          <cell r="AG347">
            <v>650.6</v>
          </cell>
          <cell r="AH347">
            <v>9272</v>
          </cell>
          <cell r="AI347">
            <v>9280</v>
          </cell>
          <cell r="AJ347">
            <v>6740005</v>
          </cell>
          <cell r="AK347">
            <v>6720347</v>
          </cell>
          <cell r="AL347">
            <v>0</v>
          </cell>
          <cell r="AM347">
            <v>0</v>
          </cell>
          <cell r="AN347">
            <v>6740005</v>
          </cell>
          <cell r="AO347">
            <v>6720347</v>
          </cell>
          <cell r="AP347">
            <v>6749277</v>
          </cell>
          <cell r="AQ347">
            <v>6729627</v>
          </cell>
        </row>
        <row r="348">
          <cell r="A348">
            <v>41612</v>
          </cell>
          <cell r="B348">
            <v>1132788</v>
          </cell>
          <cell r="C348">
            <v>1128257</v>
          </cell>
          <cell r="D348">
            <v>2778211</v>
          </cell>
          <cell r="E348">
            <v>2777655</v>
          </cell>
          <cell r="F348">
            <v>2787470</v>
          </cell>
          <cell r="G348">
            <v>2773655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1911</v>
          </cell>
          <cell r="O348">
            <v>1913</v>
          </cell>
          <cell r="P348">
            <v>2459</v>
          </cell>
          <cell r="Q348">
            <v>2459</v>
          </cell>
          <cell r="R348">
            <v>2449</v>
          </cell>
          <cell r="S348">
            <v>2453</v>
          </cell>
          <cell r="T348">
            <v>2453</v>
          </cell>
          <cell r="U348">
            <v>2455</v>
          </cell>
          <cell r="V348">
            <v>8130</v>
          </cell>
          <cell r="W348">
            <v>8118</v>
          </cell>
          <cell r="AB348">
            <v>14318</v>
          </cell>
          <cell r="AC348">
            <v>0</v>
          </cell>
          <cell r="AE348">
            <v>0</v>
          </cell>
          <cell r="AF348">
            <v>8253754.4199999999</v>
          </cell>
          <cell r="AG348">
            <v>650.6</v>
          </cell>
          <cell r="AH348">
            <v>9272</v>
          </cell>
          <cell r="AI348">
            <v>9280</v>
          </cell>
          <cell r="AJ348">
            <v>6698469</v>
          </cell>
          <cell r="AK348">
            <v>6679567</v>
          </cell>
          <cell r="AL348">
            <v>0</v>
          </cell>
          <cell r="AM348">
            <v>0</v>
          </cell>
          <cell r="AN348">
            <v>6698469</v>
          </cell>
          <cell r="AO348">
            <v>6679567</v>
          </cell>
          <cell r="AP348">
            <v>6707741</v>
          </cell>
          <cell r="AQ348">
            <v>6688847</v>
          </cell>
        </row>
        <row r="349">
          <cell r="A349">
            <v>41613</v>
          </cell>
          <cell r="B349">
            <v>890452</v>
          </cell>
          <cell r="C349">
            <v>886979</v>
          </cell>
          <cell r="D349">
            <v>2777984</v>
          </cell>
          <cell r="E349">
            <v>2777428</v>
          </cell>
          <cell r="F349">
            <v>2787697</v>
          </cell>
          <cell r="G349">
            <v>2773759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1911</v>
          </cell>
          <cell r="O349">
            <v>1913</v>
          </cell>
          <cell r="P349">
            <v>2459</v>
          </cell>
          <cell r="Q349">
            <v>2459</v>
          </cell>
          <cell r="R349">
            <v>2449</v>
          </cell>
          <cell r="S349">
            <v>2453</v>
          </cell>
          <cell r="T349">
            <v>2453</v>
          </cell>
          <cell r="U349">
            <v>2455</v>
          </cell>
          <cell r="V349">
            <v>8076</v>
          </cell>
          <cell r="W349">
            <v>8064</v>
          </cell>
          <cell r="AB349">
            <v>13169</v>
          </cell>
          <cell r="AC349">
            <v>0</v>
          </cell>
          <cell r="AE349">
            <v>0</v>
          </cell>
          <cell r="AF349">
            <v>8253754.4199999999</v>
          </cell>
          <cell r="AG349">
            <v>650.6</v>
          </cell>
          <cell r="AH349">
            <v>9272</v>
          </cell>
          <cell r="AI349">
            <v>9280</v>
          </cell>
          <cell r="AJ349">
            <v>6456133</v>
          </cell>
          <cell r="AK349">
            <v>6438166</v>
          </cell>
          <cell r="AL349">
            <v>0</v>
          </cell>
          <cell r="AM349">
            <v>0</v>
          </cell>
          <cell r="AN349">
            <v>6456133</v>
          </cell>
          <cell r="AO349">
            <v>6438166</v>
          </cell>
          <cell r="AP349">
            <v>6465405</v>
          </cell>
          <cell r="AQ349">
            <v>6447446</v>
          </cell>
        </row>
        <row r="350">
          <cell r="A350">
            <v>41614</v>
          </cell>
          <cell r="B350">
            <v>609373</v>
          </cell>
          <cell r="C350">
            <v>609996</v>
          </cell>
          <cell r="D350">
            <v>2778211</v>
          </cell>
          <cell r="E350">
            <v>2777655</v>
          </cell>
          <cell r="F350">
            <v>2787924</v>
          </cell>
          <cell r="G350">
            <v>2773706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1911</v>
          </cell>
          <cell r="O350">
            <v>1913</v>
          </cell>
          <cell r="P350">
            <v>2459</v>
          </cell>
          <cell r="Q350">
            <v>2459</v>
          </cell>
          <cell r="R350">
            <v>2449</v>
          </cell>
          <cell r="S350">
            <v>2453</v>
          </cell>
          <cell r="T350">
            <v>2453</v>
          </cell>
          <cell r="U350">
            <v>2455</v>
          </cell>
          <cell r="V350">
            <v>8130</v>
          </cell>
          <cell r="W350">
            <v>8118</v>
          </cell>
          <cell r="AB350">
            <v>11804</v>
          </cell>
          <cell r="AC350">
            <v>0</v>
          </cell>
          <cell r="AE350">
            <v>0</v>
          </cell>
          <cell r="AF350">
            <v>8253754.4199999999</v>
          </cell>
          <cell r="AG350">
            <v>650.6</v>
          </cell>
          <cell r="AH350">
            <v>9272</v>
          </cell>
          <cell r="AI350">
            <v>9280</v>
          </cell>
          <cell r="AJ350">
            <v>6175508</v>
          </cell>
          <cell r="AK350">
            <v>6161357</v>
          </cell>
          <cell r="AL350">
            <v>0</v>
          </cell>
          <cell r="AM350">
            <v>0</v>
          </cell>
          <cell r="AN350">
            <v>6175508</v>
          </cell>
          <cell r="AO350">
            <v>6161357</v>
          </cell>
          <cell r="AP350">
            <v>6184780</v>
          </cell>
          <cell r="AQ350">
            <v>6170637</v>
          </cell>
        </row>
        <row r="351">
          <cell r="A351">
            <v>41615</v>
          </cell>
          <cell r="B351">
            <v>449910</v>
          </cell>
          <cell r="C351">
            <v>448335</v>
          </cell>
          <cell r="D351">
            <v>2777984</v>
          </cell>
          <cell r="E351">
            <v>2777428</v>
          </cell>
          <cell r="F351">
            <v>2787697</v>
          </cell>
          <cell r="G351">
            <v>2773759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1911</v>
          </cell>
          <cell r="O351">
            <v>1913</v>
          </cell>
          <cell r="P351">
            <v>2459</v>
          </cell>
          <cell r="Q351">
            <v>2459</v>
          </cell>
          <cell r="R351">
            <v>2449</v>
          </cell>
          <cell r="S351">
            <v>2453</v>
          </cell>
          <cell r="T351">
            <v>2453</v>
          </cell>
          <cell r="U351">
            <v>2455</v>
          </cell>
          <cell r="V351">
            <v>8180</v>
          </cell>
          <cell r="W351">
            <v>8168</v>
          </cell>
          <cell r="AB351">
            <v>11060</v>
          </cell>
          <cell r="AC351">
            <v>0</v>
          </cell>
          <cell r="AE351">
            <v>0</v>
          </cell>
          <cell r="AF351">
            <v>8253754.4199999999</v>
          </cell>
          <cell r="AG351">
            <v>650.6</v>
          </cell>
          <cell r="AH351">
            <v>9272</v>
          </cell>
          <cell r="AI351">
            <v>9280</v>
          </cell>
          <cell r="AJ351">
            <v>6015591</v>
          </cell>
          <cell r="AK351">
            <v>5999522</v>
          </cell>
          <cell r="AL351">
            <v>0</v>
          </cell>
          <cell r="AM351">
            <v>0</v>
          </cell>
          <cell r="AN351">
            <v>6015591</v>
          </cell>
          <cell r="AO351">
            <v>5999522</v>
          </cell>
          <cell r="AP351">
            <v>6024863</v>
          </cell>
          <cell r="AQ351">
            <v>6008802</v>
          </cell>
        </row>
        <row r="352">
          <cell r="A352">
            <v>41616</v>
          </cell>
          <cell r="B352">
            <v>449683</v>
          </cell>
          <cell r="C352">
            <v>448289</v>
          </cell>
          <cell r="D352">
            <v>2577179</v>
          </cell>
          <cell r="E352">
            <v>2576664</v>
          </cell>
          <cell r="F352">
            <v>2787470</v>
          </cell>
          <cell r="G352">
            <v>2773811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1911</v>
          </cell>
          <cell r="O352">
            <v>1913</v>
          </cell>
          <cell r="P352">
            <v>2459</v>
          </cell>
          <cell r="Q352">
            <v>2459</v>
          </cell>
          <cell r="R352">
            <v>2449</v>
          </cell>
          <cell r="S352">
            <v>2453</v>
          </cell>
          <cell r="T352">
            <v>2453</v>
          </cell>
          <cell r="U352">
            <v>2455</v>
          </cell>
          <cell r="V352">
            <v>8130</v>
          </cell>
          <cell r="W352">
            <v>8118</v>
          </cell>
          <cell r="AB352">
            <v>10104</v>
          </cell>
          <cell r="AC352">
            <v>0</v>
          </cell>
          <cell r="AE352">
            <v>0</v>
          </cell>
          <cell r="AF352">
            <v>8253754.4199999999</v>
          </cell>
          <cell r="AG352">
            <v>650.6</v>
          </cell>
          <cell r="AH352">
            <v>9272</v>
          </cell>
          <cell r="AI352">
            <v>9280</v>
          </cell>
          <cell r="AJ352">
            <v>5814332</v>
          </cell>
          <cell r="AK352">
            <v>5798764</v>
          </cell>
          <cell r="AL352">
            <v>0</v>
          </cell>
          <cell r="AM352">
            <v>0</v>
          </cell>
          <cell r="AN352">
            <v>5814332</v>
          </cell>
          <cell r="AO352">
            <v>5798764</v>
          </cell>
          <cell r="AP352">
            <v>5823604</v>
          </cell>
          <cell r="AQ352">
            <v>5808044</v>
          </cell>
        </row>
        <row r="353">
          <cell r="A353">
            <v>41617</v>
          </cell>
          <cell r="B353">
            <v>449683</v>
          </cell>
          <cell r="C353">
            <v>448289</v>
          </cell>
          <cell r="D353">
            <v>2377295</v>
          </cell>
          <cell r="E353">
            <v>2376820</v>
          </cell>
          <cell r="F353">
            <v>2787470</v>
          </cell>
          <cell r="G353">
            <v>2773533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1911</v>
          </cell>
          <cell r="O353">
            <v>1913</v>
          </cell>
          <cell r="P353">
            <v>2459</v>
          </cell>
          <cell r="Q353">
            <v>2459</v>
          </cell>
          <cell r="R353">
            <v>2449</v>
          </cell>
          <cell r="S353">
            <v>2453</v>
          </cell>
          <cell r="T353">
            <v>2453</v>
          </cell>
          <cell r="U353">
            <v>2455</v>
          </cell>
          <cell r="V353">
            <v>8103</v>
          </cell>
          <cell r="W353">
            <v>8091</v>
          </cell>
          <cell r="AB353">
            <v>9169</v>
          </cell>
          <cell r="AC353">
            <v>0</v>
          </cell>
          <cell r="AE353">
            <v>0</v>
          </cell>
          <cell r="AF353">
            <v>8253754.4199999999</v>
          </cell>
          <cell r="AG353">
            <v>650.6</v>
          </cell>
          <cell r="AH353">
            <v>9272</v>
          </cell>
          <cell r="AI353">
            <v>9280</v>
          </cell>
          <cell r="AJ353">
            <v>5614448</v>
          </cell>
          <cell r="AK353">
            <v>5598642</v>
          </cell>
          <cell r="AL353">
            <v>0</v>
          </cell>
          <cell r="AM353">
            <v>0</v>
          </cell>
          <cell r="AN353">
            <v>5614448</v>
          </cell>
          <cell r="AO353">
            <v>5598642</v>
          </cell>
          <cell r="AP353">
            <v>5623720</v>
          </cell>
          <cell r="AQ353">
            <v>5607922</v>
          </cell>
        </row>
        <row r="354">
          <cell r="A354">
            <v>41618</v>
          </cell>
          <cell r="B354">
            <v>449456</v>
          </cell>
          <cell r="C354">
            <v>448242</v>
          </cell>
          <cell r="D354">
            <v>2297355</v>
          </cell>
          <cell r="E354">
            <v>2296896</v>
          </cell>
          <cell r="F354">
            <v>2787697</v>
          </cell>
          <cell r="G354">
            <v>2773759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1911</v>
          </cell>
          <cell r="O354">
            <v>1913</v>
          </cell>
          <cell r="P354">
            <v>2459</v>
          </cell>
          <cell r="Q354">
            <v>2459</v>
          </cell>
          <cell r="R354">
            <v>2449</v>
          </cell>
          <cell r="S354">
            <v>2453</v>
          </cell>
          <cell r="T354">
            <v>2453</v>
          </cell>
          <cell r="U354">
            <v>2455</v>
          </cell>
          <cell r="V354">
            <v>8076</v>
          </cell>
          <cell r="W354">
            <v>8064</v>
          </cell>
          <cell r="AB354">
            <v>8814</v>
          </cell>
          <cell r="AC354">
            <v>0</v>
          </cell>
          <cell r="AE354">
            <v>0</v>
          </cell>
          <cell r="AF354">
            <v>8253754.4199999999</v>
          </cell>
          <cell r="AG354">
            <v>650.6</v>
          </cell>
          <cell r="AH354">
            <v>9272</v>
          </cell>
          <cell r="AI354">
            <v>9280</v>
          </cell>
          <cell r="AJ354">
            <v>5534508</v>
          </cell>
          <cell r="AK354">
            <v>5518897</v>
          </cell>
          <cell r="AL354">
            <v>0</v>
          </cell>
          <cell r="AM354">
            <v>0</v>
          </cell>
          <cell r="AN354">
            <v>5534508</v>
          </cell>
          <cell r="AO354">
            <v>5518897</v>
          </cell>
          <cell r="AP354">
            <v>5543780</v>
          </cell>
          <cell r="AQ354">
            <v>5528177</v>
          </cell>
        </row>
        <row r="355">
          <cell r="A355">
            <v>41619</v>
          </cell>
          <cell r="B355">
            <v>449456</v>
          </cell>
          <cell r="C355">
            <v>448287</v>
          </cell>
          <cell r="D355">
            <v>1933965</v>
          </cell>
          <cell r="E355">
            <v>1933578</v>
          </cell>
          <cell r="F355">
            <v>2787697</v>
          </cell>
          <cell r="G355">
            <v>2773759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1911</v>
          </cell>
          <cell r="O355">
            <v>1913</v>
          </cell>
          <cell r="P355">
            <v>2459</v>
          </cell>
          <cell r="Q355">
            <v>2459</v>
          </cell>
          <cell r="R355">
            <v>2449</v>
          </cell>
          <cell r="S355">
            <v>2453</v>
          </cell>
          <cell r="T355">
            <v>2453</v>
          </cell>
          <cell r="U355">
            <v>2455</v>
          </cell>
          <cell r="V355">
            <v>8076</v>
          </cell>
          <cell r="W355">
            <v>8064</v>
          </cell>
          <cell r="AB355">
            <v>7117</v>
          </cell>
          <cell r="AC355">
            <v>0</v>
          </cell>
          <cell r="AE355">
            <v>0</v>
          </cell>
          <cell r="AF355">
            <v>8253754.4199999999</v>
          </cell>
          <cell r="AG355">
            <v>650.6</v>
          </cell>
          <cell r="AH355">
            <v>9272</v>
          </cell>
          <cell r="AI355">
            <v>9280</v>
          </cell>
          <cell r="AJ355">
            <v>5171118</v>
          </cell>
          <cell r="AK355">
            <v>5155624</v>
          </cell>
          <cell r="AL355">
            <v>0</v>
          </cell>
          <cell r="AM355">
            <v>0</v>
          </cell>
          <cell r="AN355">
            <v>5171118</v>
          </cell>
          <cell r="AO355">
            <v>5155624</v>
          </cell>
          <cell r="AP355">
            <v>5180390</v>
          </cell>
          <cell r="AQ355">
            <v>5164904</v>
          </cell>
        </row>
        <row r="356">
          <cell r="A356">
            <v>41620</v>
          </cell>
          <cell r="B356">
            <v>449456</v>
          </cell>
          <cell r="C356">
            <v>448467</v>
          </cell>
          <cell r="D356">
            <v>1933511</v>
          </cell>
          <cell r="E356">
            <v>1933124</v>
          </cell>
          <cell r="F356">
            <v>2786789</v>
          </cell>
          <cell r="G356">
            <v>2773412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1911</v>
          </cell>
          <cell r="O356">
            <v>1913</v>
          </cell>
          <cell r="P356">
            <v>2459</v>
          </cell>
          <cell r="Q356">
            <v>2459</v>
          </cell>
          <cell r="R356">
            <v>2449</v>
          </cell>
          <cell r="S356">
            <v>2453</v>
          </cell>
          <cell r="T356">
            <v>2453</v>
          </cell>
          <cell r="U356">
            <v>2455</v>
          </cell>
          <cell r="V356">
            <v>8022</v>
          </cell>
          <cell r="W356">
            <v>8010</v>
          </cell>
          <cell r="AB356">
            <v>7117</v>
          </cell>
          <cell r="AC356">
            <v>0</v>
          </cell>
          <cell r="AE356">
            <v>0</v>
          </cell>
          <cell r="AF356">
            <v>8253754.4199999999</v>
          </cell>
          <cell r="AG356">
            <v>650.6</v>
          </cell>
          <cell r="AH356">
            <v>9272</v>
          </cell>
          <cell r="AI356">
            <v>9280</v>
          </cell>
          <cell r="AJ356">
            <v>5169756</v>
          </cell>
          <cell r="AK356">
            <v>5155003</v>
          </cell>
          <cell r="AL356">
            <v>0</v>
          </cell>
          <cell r="AM356">
            <v>0</v>
          </cell>
          <cell r="AN356">
            <v>5169756</v>
          </cell>
          <cell r="AO356">
            <v>5155003</v>
          </cell>
          <cell r="AP356">
            <v>5179028</v>
          </cell>
          <cell r="AQ356">
            <v>5164283</v>
          </cell>
        </row>
        <row r="357">
          <cell r="A357">
            <v>41621</v>
          </cell>
          <cell r="B357">
            <v>449456</v>
          </cell>
          <cell r="C357">
            <v>448467</v>
          </cell>
          <cell r="D357">
            <v>1693205</v>
          </cell>
          <cell r="E357">
            <v>1692866</v>
          </cell>
          <cell r="F357">
            <v>2787924</v>
          </cell>
          <cell r="G357">
            <v>2773427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1911</v>
          </cell>
          <cell r="O357">
            <v>1913</v>
          </cell>
          <cell r="P357">
            <v>2459</v>
          </cell>
          <cell r="Q357">
            <v>2459</v>
          </cell>
          <cell r="R357">
            <v>2449</v>
          </cell>
          <cell r="S357">
            <v>2453</v>
          </cell>
          <cell r="T357">
            <v>2453</v>
          </cell>
          <cell r="U357">
            <v>2455</v>
          </cell>
          <cell r="V357">
            <v>8049</v>
          </cell>
          <cell r="W357">
            <v>8037</v>
          </cell>
          <cell r="AB357">
            <v>5911</v>
          </cell>
          <cell r="AC357">
            <v>0</v>
          </cell>
          <cell r="AE357">
            <v>0</v>
          </cell>
          <cell r="AF357">
            <v>8253755.4199999999</v>
          </cell>
          <cell r="AG357">
            <v>650.6</v>
          </cell>
          <cell r="AH357">
            <v>9272</v>
          </cell>
          <cell r="AI357">
            <v>9280</v>
          </cell>
          <cell r="AJ357">
            <v>4930585</v>
          </cell>
          <cell r="AK357">
            <v>4914760</v>
          </cell>
          <cell r="AL357">
            <v>0</v>
          </cell>
          <cell r="AM357">
            <v>0</v>
          </cell>
          <cell r="AN357">
            <v>4930585</v>
          </cell>
          <cell r="AO357">
            <v>4914760</v>
          </cell>
          <cell r="AP357">
            <v>4939857</v>
          </cell>
          <cell r="AQ357">
            <v>4924040</v>
          </cell>
        </row>
        <row r="358">
          <cell r="A358">
            <v>41622</v>
          </cell>
          <cell r="B358">
            <v>449683</v>
          </cell>
          <cell r="C358">
            <v>448469</v>
          </cell>
          <cell r="D358">
            <v>1489776</v>
          </cell>
          <cell r="E358">
            <v>1489478</v>
          </cell>
          <cell r="F358">
            <v>2788607</v>
          </cell>
          <cell r="G358">
            <v>2773549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1911</v>
          </cell>
          <cell r="O358">
            <v>1913</v>
          </cell>
          <cell r="P358">
            <v>2459</v>
          </cell>
          <cell r="Q358">
            <v>2459</v>
          </cell>
          <cell r="R358">
            <v>2449</v>
          </cell>
          <cell r="S358">
            <v>2453</v>
          </cell>
          <cell r="T358">
            <v>2453</v>
          </cell>
          <cell r="U358">
            <v>2455</v>
          </cell>
          <cell r="V358">
            <v>8103</v>
          </cell>
          <cell r="W358">
            <v>8091</v>
          </cell>
          <cell r="AB358">
            <v>4907</v>
          </cell>
          <cell r="AC358">
            <v>0</v>
          </cell>
          <cell r="AE358">
            <v>0</v>
          </cell>
          <cell r="AF358">
            <v>8253755.4199999999</v>
          </cell>
          <cell r="AG358">
            <v>650.6</v>
          </cell>
          <cell r="AH358">
            <v>9272</v>
          </cell>
          <cell r="AI358">
            <v>9280</v>
          </cell>
          <cell r="AJ358">
            <v>4728066</v>
          </cell>
          <cell r="AK358">
            <v>4711496</v>
          </cell>
          <cell r="AL358">
            <v>0</v>
          </cell>
          <cell r="AM358">
            <v>0</v>
          </cell>
          <cell r="AN358">
            <v>4728066</v>
          </cell>
          <cell r="AO358">
            <v>4711496</v>
          </cell>
          <cell r="AP358">
            <v>4737338</v>
          </cell>
          <cell r="AQ358">
            <v>4720776</v>
          </cell>
        </row>
        <row r="359">
          <cell r="A359">
            <v>41623</v>
          </cell>
          <cell r="B359">
            <v>449683</v>
          </cell>
          <cell r="C359">
            <v>448379</v>
          </cell>
          <cell r="D359">
            <v>1246186</v>
          </cell>
          <cell r="E359">
            <v>1245937</v>
          </cell>
          <cell r="F359">
            <v>2789061</v>
          </cell>
          <cell r="G359">
            <v>2773442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1911</v>
          </cell>
          <cell r="O359">
            <v>1913</v>
          </cell>
          <cell r="P359">
            <v>2459</v>
          </cell>
          <cell r="Q359">
            <v>2459</v>
          </cell>
          <cell r="R359">
            <v>2449</v>
          </cell>
          <cell r="S359">
            <v>2453</v>
          </cell>
          <cell r="T359">
            <v>2453</v>
          </cell>
          <cell r="U359">
            <v>2455</v>
          </cell>
          <cell r="V359">
            <v>8076</v>
          </cell>
          <cell r="W359">
            <v>8064</v>
          </cell>
          <cell r="AB359">
            <v>3752</v>
          </cell>
          <cell r="AC359">
            <v>0</v>
          </cell>
          <cell r="AE359">
            <v>0</v>
          </cell>
          <cell r="AF359">
            <v>8253755.4199999999</v>
          </cell>
          <cell r="AG359">
            <v>650.6</v>
          </cell>
          <cell r="AH359">
            <v>9272</v>
          </cell>
          <cell r="AI359">
            <v>9280</v>
          </cell>
          <cell r="AJ359">
            <v>4484930</v>
          </cell>
          <cell r="AK359">
            <v>4467758</v>
          </cell>
          <cell r="AL359">
            <v>0</v>
          </cell>
          <cell r="AM359">
            <v>0</v>
          </cell>
          <cell r="AN359">
            <v>4484930</v>
          </cell>
          <cell r="AO359">
            <v>4467758</v>
          </cell>
          <cell r="AP359">
            <v>4494202</v>
          </cell>
          <cell r="AQ359">
            <v>4477038</v>
          </cell>
        </row>
        <row r="360">
          <cell r="A360">
            <v>41624</v>
          </cell>
          <cell r="B360">
            <v>449910</v>
          </cell>
          <cell r="C360">
            <v>448515</v>
          </cell>
          <cell r="D360">
            <v>1005812</v>
          </cell>
          <cell r="E360">
            <v>1005611</v>
          </cell>
          <cell r="F360">
            <v>2788607</v>
          </cell>
          <cell r="G360">
            <v>2773549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1911</v>
          </cell>
          <cell r="O360">
            <v>1913</v>
          </cell>
          <cell r="P360">
            <v>2459</v>
          </cell>
          <cell r="Q360">
            <v>2459</v>
          </cell>
          <cell r="R360">
            <v>2449</v>
          </cell>
          <cell r="S360">
            <v>2453</v>
          </cell>
          <cell r="T360">
            <v>2453</v>
          </cell>
          <cell r="U360">
            <v>2455</v>
          </cell>
          <cell r="V360">
            <v>8103</v>
          </cell>
          <cell r="W360">
            <v>8091</v>
          </cell>
          <cell r="AB360">
            <v>2687</v>
          </cell>
          <cell r="AC360">
            <v>0</v>
          </cell>
          <cell r="AE360">
            <v>0</v>
          </cell>
          <cell r="AF360">
            <v>8253755.4199999999</v>
          </cell>
          <cell r="AG360">
            <v>650.6</v>
          </cell>
          <cell r="AH360">
            <v>9272</v>
          </cell>
          <cell r="AI360">
            <v>9280</v>
          </cell>
          <cell r="AJ360">
            <v>4244329</v>
          </cell>
          <cell r="AK360">
            <v>4227675</v>
          </cell>
          <cell r="AL360">
            <v>0</v>
          </cell>
          <cell r="AM360">
            <v>0</v>
          </cell>
          <cell r="AN360">
            <v>4244329</v>
          </cell>
          <cell r="AO360">
            <v>4227675</v>
          </cell>
          <cell r="AP360">
            <v>4253601</v>
          </cell>
          <cell r="AQ360">
            <v>4236955</v>
          </cell>
        </row>
        <row r="361">
          <cell r="A361">
            <v>41625</v>
          </cell>
          <cell r="B361">
            <v>449910</v>
          </cell>
          <cell r="C361">
            <v>449010</v>
          </cell>
          <cell r="D361">
            <v>885118</v>
          </cell>
          <cell r="E361">
            <v>884941</v>
          </cell>
          <cell r="F361">
            <v>2785881</v>
          </cell>
          <cell r="G361">
            <v>2773345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1911</v>
          </cell>
          <cell r="O361">
            <v>1913</v>
          </cell>
          <cell r="P361">
            <v>2459</v>
          </cell>
          <cell r="Q361">
            <v>2459</v>
          </cell>
          <cell r="R361">
            <v>2449</v>
          </cell>
          <cell r="S361">
            <v>2453</v>
          </cell>
          <cell r="T361">
            <v>2453</v>
          </cell>
          <cell r="U361">
            <v>2455</v>
          </cell>
          <cell r="V361">
            <v>8207</v>
          </cell>
          <cell r="W361">
            <v>8195</v>
          </cell>
          <cell r="AB361">
            <v>21656</v>
          </cell>
          <cell r="AC361">
            <v>0</v>
          </cell>
          <cell r="AE361">
            <v>0</v>
          </cell>
          <cell r="AF361">
            <v>8253755.4199999999</v>
          </cell>
          <cell r="AG361">
            <v>650.6</v>
          </cell>
          <cell r="AH361">
            <v>9272</v>
          </cell>
          <cell r="AI361">
            <v>9280</v>
          </cell>
          <cell r="AJ361">
            <v>4120909</v>
          </cell>
          <cell r="AK361">
            <v>4107296</v>
          </cell>
          <cell r="AL361">
            <v>0</v>
          </cell>
          <cell r="AM361">
            <v>0</v>
          </cell>
          <cell r="AN361">
            <v>4120909</v>
          </cell>
          <cell r="AO361">
            <v>4107296</v>
          </cell>
          <cell r="AP361">
            <v>4130181</v>
          </cell>
          <cell r="AQ361">
            <v>4116576</v>
          </cell>
        </row>
        <row r="362">
          <cell r="A362">
            <v>41626</v>
          </cell>
          <cell r="B362">
            <v>449229</v>
          </cell>
          <cell r="C362">
            <v>448915</v>
          </cell>
          <cell r="D362">
            <v>724723</v>
          </cell>
          <cell r="E362">
            <v>724578</v>
          </cell>
          <cell r="F362">
            <v>2782927</v>
          </cell>
          <cell r="G362">
            <v>2773187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1911</v>
          </cell>
          <cell r="O362">
            <v>1913</v>
          </cell>
          <cell r="P362">
            <v>2459</v>
          </cell>
          <cell r="Q362">
            <v>2459</v>
          </cell>
          <cell r="R362">
            <v>2449</v>
          </cell>
          <cell r="S362">
            <v>2453</v>
          </cell>
          <cell r="T362">
            <v>2453</v>
          </cell>
          <cell r="U362">
            <v>2455</v>
          </cell>
          <cell r="V362">
            <v>8261</v>
          </cell>
          <cell r="W362">
            <v>8249</v>
          </cell>
          <cell r="AB362">
            <v>20766</v>
          </cell>
          <cell r="AC362">
            <v>0</v>
          </cell>
          <cell r="AE362">
            <v>0</v>
          </cell>
          <cell r="AF362">
            <v>8253755.4199999999</v>
          </cell>
          <cell r="AG362">
            <v>650.6</v>
          </cell>
          <cell r="AH362">
            <v>9272</v>
          </cell>
          <cell r="AI362">
            <v>9280</v>
          </cell>
          <cell r="AJ362">
            <v>3956879</v>
          </cell>
          <cell r="AK362">
            <v>3946680</v>
          </cell>
          <cell r="AL362">
            <v>0</v>
          </cell>
          <cell r="AM362">
            <v>0</v>
          </cell>
          <cell r="AN362">
            <v>3956879</v>
          </cell>
          <cell r="AO362">
            <v>3946680</v>
          </cell>
          <cell r="AP362">
            <v>3966151</v>
          </cell>
          <cell r="AQ362">
            <v>3955960</v>
          </cell>
        </row>
        <row r="363">
          <cell r="A363">
            <v>41627</v>
          </cell>
          <cell r="B363">
            <v>449003</v>
          </cell>
          <cell r="C363">
            <v>448958</v>
          </cell>
          <cell r="D363">
            <v>724042</v>
          </cell>
          <cell r="E363">
            <v>723897</v>
          </cell>
          <cell r="F363">
            <v>2781337</v>
          </cell>
          <cell r="G363">
            <v>2772993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1911</v>
          </cell>
          <cell r="O363">
            <v>1913</v>
          </cell>
          <cell r="P363">
            <v>2459</v>
          </cell>
          <cell r="Q363">
            <v>2459</v>
          </cell>
          <cell r="R363">
            <v>2449</v>
          </cell>
          <cell r="S363">
            <v>2453</v>
          </cell>
          <cell r="T363">
            <v>2453</v>
          </cell>
          <cell r="U363">
            <v>2455</v>
          </cell>
          <cell r="V363">
            <v>8396</v>
          </cell>
          <cell r="W363">
            <v>8383</v>
          </cell>
          <cell r="AB363">
            <v>20766</v>
          </cell>
          <cell r="AC363">
            <v>0</v>
          </cell>
          <cell r="AE363">
            <v>0</v>
          </cell>
          <cell r="AF363">
            <v>8253755.4199999999</v>
          </cell>
          <cell r="AG363">
            <v>650.6</v>
          </cell>
          <cell r="AH363">
            <v>9272</v>
          </cell>
          <cell r="AI363">
            <v>9280</v>
          </cell>
          <cell r="AJ363">
            <v>3954382</v>
          </cell>
          <cell r="AK363">
            <v>3945848</v>
          </cell>
          <cell r="AL363">
            <v>0</v>
          </cell>
          <cell r="AM363">
            <v>0</v>
          </cell>
          <cell r="AN363">
            <v>3954382</v>
          </cell>
          <cell r="AO363">
            <v>3945848</v>
          </cell>
          <cell r="AP363">
            <v>3963654</v>
          </cell>
          <cell r="AQ363">
            <v>3955128</v>
          </cell>
        </row>
        <row r="364">
          <cell r="A364">
            <v>41628</v>
          </cell>
          <cell r="B364">
            <v>448776</v>
          </cell>
          <cell r="C364">
            <v>448911</v>
          </cell>
          <cell r="D364">
            <v>445075</v>
          </cell>
          <cell r="E364">
            <v>444986</v>
          </cell>
          <cell r="F364">
            <v>2780428</v>
          </cell>
          <cell r="G364">
            <v>2772921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1911</v>
          </cell>
          <cell r="O364">
            <v>1913</v>
          </cell>
          <cell r="P364">
            <v>2459</v>
          </cell>
          <cell r="Q364">
            <v>2459</v>
          </cell>
          <cell r="R364">
            <v>2449</v>
          </cell>
          <cell r="S364">
            <v>2453</v>
          </cell>
          <cell r="T364">
            <v>2453</v>
          </cell>
          <cell r="U364">
            <v>2455</v>
          </cell>
          <cell r="V364">
            <v>8261</v>
          </cell>
          <cell r="W364">
            <v>8249</v>
          </cell>
          <cell r="AB364">
            <v>19480</v>
          </cell>
          <cell r="AC364">
            <v>0</v>
          </cell>
          <cell r="AE364">
            <v>0</v>
          </cell>
          <cell r="AF364">
            <v>8253755.4199999999</v>
          </cell>
          <cell r="AG364">
            <v>650.6</v>
          </cell>
          <cell r="AH364">
            <v>9272</v>
          </cell>
          <cell r="AI364">
            <v>9280</v>
          </cell>
          <cell r="AJ364">
            <v>3674279</v>
          </cell>
          <cell r="AK364">
            <v>3666818</v>
          </cell>
          <cell r="AL364">
            <v>0</v>
          </cell>
          <cell r="AM364">
            <v>0</v>
          </cell>
          <cell r="AN364">
            <v>3674279</v>
          </cell>
          <cell r="AO364">
            <v>3666818</v>
          </cell>
          <cell r="AP364">
            <v>3683551</v>
          </cell>
          <cell r="AQ364">
            <v>3676098</v>
          </cell>
        </row>
        <row r="365">
          <cell r="A365">
            <v>41629</v>
          </cell>
          <cell r="B365">
            <v>448776</v>
          </cell>
          <cell r="C365">
            <v>449045</v>
          </cell>
          <cell r="D365">
            <v>444849</v>
          </cell>
          <cell r="E365">
            <v>444760</v>
          </cell>
          <cell r="F365">
            <v>2779747</v>
          </cell>
          <cell r="G365">
            <v>2773076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1911</v>
          </cell>
          <cell r="O365">
            <v>1913</v>
          </cell>
          <cell r="P365">
            <v>2459</v>
          </cell>
          <cell r="Q365">
            <v>2459</v>
          </cell>
          <cell r="R365">
            <v>2449</v>
          </cell>
          <cell r="S365">
            <v>2453</v>
          </cell>
          <cell r="T365">
            <v>2453</v>
          </cell>
          <cell r="U365">
            <v>2455</v>
          </cell>
          <cell r="V365">
            <v>8261</v>
          </cell>
          <cell r="W365">
            <v>8249</v>
          </cell>
          <cell r="AB365">
            <v>19480</v>
          </cell>
          <cell r="AC365">
            <v>0</v>
          </cell>
          <cell r="AE365">
            <v>0</v>
          </cell>
          <cell r="AF365">
            <v>8253755.4199999999</v>
          </cell>
          <cell r="AG365">
            <v>650.6</v>
          </cell>
          <cell r="AH365">
            <v>9272</v>
          </cell>
          <cell r="AI365">
            <v>9280</v>
          </cell>
          <cell r="AJ365">
            <v>3673372</v>
          </cell>
          <cell r="AK365">
            <v>3666881</v>
          </cell>
          <cell r="AL365">
            <v>0</v>
          </cell>
          <cell r="AM365">
            <v>0</v>
          </cell>
          <cell r="AN365">
            <v>3673372</v>
          </cell>
          <cell r="AO365">
            <v>3666881</v>
          </cell>
          <cell r="AP365">
            <v>3682644</v>
          </cell>
          <cell r="AQ365">
            <v>3676161</v>
          </cell>
        </row>
        <row r="366">
          <cell r="A366">
            <v>41630</v>
          </cell>
          <cell r="B366">
            <v>448550</v>
          </cell>
          <cell r="C366">
            <v>448954</v>
          </cell>
          <cell r="D366">
            <v>444397</v>
          </cell>
          <cell r="E366">
            <v>444308</v>
          </cell>
          <cell r="F366">
            <v>2778611</v>
          </cell>
          <cell r="G366">
            <v>2772498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1911</v>
          </cell>
          <cell r="O366">
            <v>1913</v>
          </cell>
          <cell r="P366">
            <v>2459</v>
          </cell>
          <cell r="Q366">
            <v>2459</v>
          </cell>
          <cell r="R366">
            <v>2449</v>
          </cell>
          <cell r="S366">
            <v>2453</v>
          </cell>
          <cell r="T366">
            <v>2453</v>
          </cell>
          <cell r="U366">
            <v>2455</v>
          </cell>
          <cell r="V366">
            <v>8234</v>
          </cell>
          <cell r="W366">
            <v>8222</v>
          </cell>
          <cell r="AB366">
            <v>19480</v>
          </cell>
          <cell r="AC366">
            <v>0</v>
          </cell>
          <cell r="AE366">
            <v>0</v>
          </cell>
          <cell r="AF366">
            <v>8253755.4199999999</v>
          </cell>
          <cell r="AG366">
            <v>650.6</v>
          </cell>
          <cell r="AH366">
            <v>9272</v>
          </cell>
          <cell r="AI366">
            <v>9280</v>
          </cell>
          <cell r="AJ366">
            <v>3671558</v>
          </cell>
          <cell r="AK366">
            <v>3665760</v>
          </cell>
          <cell r="AL366">
            <v>0</v>
          </cell>
          <cell r="AM366">
            <v>0</v>
          </cell>
          <cell r="AN366">
            <v>3671558</v>
          </cell>
          <cell r="AO366">
            <v>3665760</v>
          </cell>
          <cell r="AP366">
            <v>3680830</v>
          </cell>
          <cell r="AQ366">
            <v>3675040</v>
          </cell>
        </row>
        <row r="367">
          <cell r="A367">
            <v>41631</v>
          </cell>
          <cell r="B367">
            <v>448550</v>
          </cell>
          <cell r="C367">
            <v>448954</v>
          </cell>
          <cell r="D367">
            <v>444170</v>
          </cell>
          <cell r="E367">
            <v>444081</v>
          </cell>
          <cell r="F367">
            <v>2334036</v>
          </cell>
          <cell r="G367">
            <v>2329601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1911</v>
          </cell>
          <cell r="O367">
            <v>1913</v>
          </cell>
          <cell r="P367">
            <v>2459</v>
          </cell>
          <cell r="Q367">
            <v>2459</v>
          </cell>
          <cell r="R367">
            <v>2449</v>
          </cell>
          <cell r="S367">
            <v>2453</v>
          </cell>
          <cell r="T367">
            <v>2453</v>
          </cell>
          <cell r="U367">
            <v>2455</v>
          </cell>
          <cell r="V367">
            <v>8234</v>
          </cell>
          <cell r="W367">
            <v>8222</v>
          </cell>
          <cell r="AB367">
            <v>17350</v>
          </cell>
          <cell r="AC367">
            <v>0</v>
          </cell>
          <cell r="AE367">
            <v>0</v>
          </cell>
          <cell r="AF367">
            <v>8253755.4199999999</v>
          </cell>
          <cell r="AG367">
            <v>650.6</v>
          </cell>
          <cell r="AH367">
            <v>9272</v>
          </cell>
          <cell r="AI367">
            <v>9280</v>
          </cell>
          <cell r="AJ367">
            <v>3226756</v>
          </cell>
          <cell r="AK367">
            <v>3222636</v>
          </cell>
          <cell r="AL367">
            <v>0</v>
          </cell>
          <cell r="AM367">
            <v>0</v>
          </cell>
          <cell r="AN367">
            <v>3226756</v>
          </cell>
          <cell r="AO367">
            <v>3222636</v>
          </cell>
          <cell r="AP367">
            <v>3236028</v>
          </cell>
          <cell r="AQ367">
            <v>3231916</v>
          </cell>
        </row>
        <row r="368">
          <cell r="A368">
            <v>41632</v>
          </cell>
          <cell r="B368">
            <v>448323</v>
          </cell>
          <cell r="C368">
            <v>448726</v>
          </cell>
          <cell r="D368">
            <v>443943</v>
          </cell>
          <cell r="E368">
            <v>443854</v>
          </cell>
          <cell r="F368">
            <v>2126429</v>
          </cell>
          <cell r="G368">
            <v>2122389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1911</v>
          </cell>
          <cell r="O368">
            <v>1913</v>
          </cell>
          <cell r="P368">
            <v>2459</v>
          </cell>
          <cell r="Q368">
            <v>2459</v>
          </cell>
          <cell r="R368">
            <v>2449</v>
          </cell>
          <cell r="S368">
            <v>2453</v>
          </cell>
          <cell r="T368">
            <v>2453</v>
          </cell>
          <cell r="U368">
            <v>2455</v>
          </cell>
          <cell r="V368">
            <v>8261</v>
          </cell>
          <cell r="W368">
            <v>8249</v>
          </cell>
          <cell r="AB368">
            <v>16421</v>
          </cell>
          <cell r="AC368">
            <v>0</v>
          </cell>
          <cell r="AE368">
            <v>0</v>
          </cell>
          <cell r="AF368">
            <v>8253755.4199999999</v>
          </cell>
          <cell r="AG368">
            <v>650.6</v>
          </cell>
          <cell r="AH368">
            <v>9272</v>
          </cell>
          <cell r="AI368">
            <v>9280</v>
          </cell>
          <cell r="AJ368">
            <v>3018695</v>
          </cell>
          <cell r="AK368">
            <v>3014969</v>
          </cell>
          <cell r="AL368">
            <v>0</v>
          </cell>
          <cell r="AM368">
            <v>0</v>
          </cell>
          <cell r="AN368">
            <v>3018695</v>
          </cell>
          <cell r="AO368">
            <v>3014969</v>
          </cell>
          <cell r="AP368">
            <v>3027967</v>
          </cell>
          <cell r="AQ368">
            <v>3024249</v>
          </cell>
        </row>
        <row r="369">
          <cell r="A369">
            <v>41633</v>
          </cell>
          <cell r="B369">
            <v>448550</v>
          </cell>
          <cell r="C369">
            <v>448864</v>
          </cell>
          <cell r="D369">
            <v>444170</v>
          </cell>
          <cell r="E369">
            <v>444081</v>
          </cell>
          <cell r="F369">
            <v>2006955</v>
          </cell>
          <cell r="G369">
            <v>2003142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1911</v>
          </cell>
          <cell r="O369">
            <v>1913</v>
          </cell>
          <cell r="P369">
            <v>2459</v>
          </cell>
          <cell r="Q369">
            <v>2459</v>
          </cell>
          <cell r="R369">
            <v>2449</v>
          </cell>
          <cell r="S369">
            <v>2453</v>
          </cell>
          <cell r="T369">
            <v>2453</v>
          </cell>
          <cell r="U369">
            <v>2455</v>
          </cell>
          <cell r="V369">
            <v>8261</v>
          </cell>
          <cell r="W369">
            <v>8249</v>
          </cell>
          <cell r="AB369">
            <v>15832</v>
          </cell>
          <cell r="AC369">
            <v>0</v>
          </cell>
          <cell r="AE369">
            <v>0</v>
          </cell>
          <cell r="AF369">
            <v>8253755.4199999999</v>
          </cell>
          <cell r="AG369">
            <v>650.6</v>
          </cell>
          <cell r="AH369">
            <v>9272</v>
          </cell>
          <cell r="AI369">
            <v>9280</v>
          </cell>
          <cell r="AJ369">
            <v>2899675</v>
          </cell>
          <cell r="AK369">
            <v>2896087</v>
          </cell>
          <cell r="AL369">
            <v>0</v>
          </cell>
          <cell r="AM369">
            <v>0</v>
          </cell>
          <cell r="AN369">
            <v>2899675</v>
          </cell>
          <cell r="AO369">
            <v>2896087</v>
          </cell>
          <cell r="AP369">
            <v>2908947</v>
          </cell>
          <cell r="AQ369">
            <v>2905367</v>
          </cell>
        </row>
        <row r="370">
          <cell r="A370">
            <v>41634</v>
          </cell>
          <cell r="B370">
            <v>448550</v>
          </cell>
          <cell r="C370">
            <v>448909</v>
          </cell>
          <cell r="D370">
            <v>444397</v>
          </cell>
          <cell r="E370">
            <v>444308</v>
          </cell>
          <cell r="F370">
            <v>1838648</v>
          </cell>
          <cell r="G370">
            <v>1835338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1911</v>
          </cell>
          <cell r="O370">
            <v>1913</v>
          </cell>
          <cell r="P370">
            <v>2459</v>
          </cell>
          <cell r="Q370">
            <v>2459</v>
          </cell>
          <cell r="R370">
            <v>2449</v>
          </cell>
          <cell r="S370">
            <v>2453</v>
          </cell>
          <cell r="T370">
            <v>2453</v>
          </cell>
          <cell r="U370">
            <v>2455</v>
          </cell>
          <cell r="V370">
            <v>8261</v>
          </cell>
          <cell r="W370">
            <v>8249</v>
          </cell>
          <cell r="AB370">
            <v>15029</v>
          </cell>
          <cell r="AC370">
            <v>0</v>
          </cell>
          <cell r="AE370">
            <v>0</v>
          </cell>
          <cell r="AF370">
            <v>8253755.4199999999</v>
          </cell>
          <cell r="AG370">
            <v>650.6</v>
          </cell>
          <cell r="AH370">
            <v>9272</v>
          </cell>
          <cell r="AI370">
            <v>9280</v>
          </cell>
          <cell r="AJ370">
            <v>2731595</v>
          </cell>
          <cell r="AK370">
            <v>2728555</v>
          </cell>
          <cell r="AL370">
            <v>0</v>
          </cell>
          <cell r="AM370">
            <v>0</v>
          </cell>
          <cell r="AN370">
            <v>2731595</v>
          </cell>
          <cell r="AO370">
            <v>2728555</v>
          </cell>
          <cell r="AP370">
            <v>2740867</v>
          </cell>
          <cell r="AQ370">
            <v>2737835</v>
          </cell>
        </row>
        <row r="371">
          <cell r="A371">
            <v>41635</v>
          </cell>
          <cell r="B371">
            <v>448550</v>
          </cell>
          <cell r="C371">
            <v>449043</v>
          </cell>
          <cell r="D371">
            <v>444397</v>
          </cell>
          <cell r="E371">
            <v>444308</v>
          </cell>
          <cell r="F371">
            <v>1677627</v>
          </cell>
          <cell r="G371">
            <v>1675111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1911</v>
          </cell>
          <cell r="O371">
            <v>1913</v>
          </cell>
          <cell r="P371">
            <v>2459</v>
          </cell>
          <cell r="Q371">
            <v>2459</v>
          </cell>
          <cell r="R371">
            <v>2449</v>
          </cell>
          <cell r="S371">
            <v>2453</v>
          </cell>
          <cell r="T371">
            <v>2453</v>
          </cell>
          <cell r="U371">
            <v>2455</v>
          </cell>
          <cell r="V371">
            <v>8180</v>
          </cell>
          <cell r="W371">
            <v>8168</v>
          </cell>
          <cell r="AB371">
            <v>14265</v>
          </cell>
          <cell r="AC371">
            <v>0</v>
          </cell>
          <cell r="AE371">
            <v>0</v>
          </cell>
          <cell r="AF371">
            <v>8253755.4199999999</v>
          </cell>
          <cell r="AG371">
            <v>650.6</v>
          </cell>
          <cell r="AH371">
            <v>9272</v>
          </cell>
          <cell r="AI371">
            <v>9280</v>
          </cell>
          <cell r="AJ371">
            <v>2570574</v>
          </cell>
          <cell r="AK371">
            <v>2568462</v>
          </cell>
          <cell r="AL371">
            <v>0</v>
          </cell>
          <cell r="AM371">
            <v>0</v>
          </cell>
          <cell r="AN371">
            <v>2570574</v>
          </cell>
          <cell r="AO371">
            <v>2568462</v>
          </cell>
          <cell r="AP371">
            <v>2579846</v>
          </cell>
          <cell r="AQ371">
            <v>2577742</v>
          </cell>
        </row>
        <row r="372">
          <cell r="A372">
            <v>41636</v>
          </cell>
          <cell r="B372">
            <v>448323</v>
          </cell>
          <cell r="C372">
            <v>448906</v>
          </cell>
          <cell r="D372">
            <v>444397</v>
          </cell>
          <cell r="E372">
            <v>444308</v>
          </cell>
          <cell r="F372">
            <v>1389724</v>
          </cell>
          <cell r="G372">
            <v>1388056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1911</v>
          </cell>
          <cell r="O372">
            <v>1913</v>
          </cell>
          <cell r="P372">
            <v>2459</v>
          </cell>
          <cell r="Q372">
            <v>2459</v>
          </cell>
          <cell r="R372">
            <v>2449</v>
          </cell>
          <cell r="S372">
            <v>2453</v>
          </cell>
          <cell r="T372">
            <v>2453</v>
          </cell>
          <cell r="U372">
            <v>2455</v>
          </cell>
          <cell r="V372">
            <v>8288</v>
          </cell>
          <cell r="W372">
            <v>8276</v>
          </cell>
          <cell r="AB372">
            <v>12852</v>
          </cell>
          <cell r="AC372">
            <v>0</v>
          </cell>
          <cell r="AE372">
            <v>0</v>
          </cell>
          <cell r="AF372">
            <v>8253755.4199999999</v>
          </cell>
          <cell r="AG372">
            <v>650.6</v>
          </cell>
          <cell r="AH372">
            <v>9272</v>
          </cell>
          <cell r="AI372">
            <v>9280</v>
          </cell>
          <cell r="AJ372">
            <v>2282444</v>
          </cell>
          <cell r="AK372">
            <v>2281270</v>
          </cell>
          <cell r="AL372">
            <v>0</v>
          </cell>
          <cell r="AM372">
            <v>0</v>
          </cell>
          <cell r="AN372">
            <v>2282444</v>
          </cell>
          <cell r="AO372">
            <v>2281270</v>
          </cell>
          <cell r="AP372">
            <v>2291716</v>
          </cell>
          <cell r="AQ372">
            <v>2290550</v>
          </cell>
        </row>
        <row r="373">
          <cell r="A373">
            <v>41637</v>
          </cell>
          <cell r="B373">
            <v>448323</v>
          </cell>
          <cell r="C373">
            <v>448995</v>
          </cell>
          <cell r="D373">
            <v>444397</v>
          </cell>
          <cell r="E373">
            <v>444308</v>
          </cell>
          <cell r="F373">
            <v>1189100</v>
          </cell>
          <cell r="G373">
            <v>1187911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1911</v>
          </cell>
          <cell r="O373">
            <v>1913</v>
          </cell>
          <cell r="P373">
            <v>2459</v>
          </cell>
          <cell r="Q373">
            <v>2459</v>
          </cell>
          <cell r="R373">
            <v>2449</v>
          </cell>
          <cell r="S373">
            <v>2453</v>
          </cell>
          <cell r="T373">
            <v>2453</v>
          </cell>
          <cell r="U373">
            <v>2455</v>
          </cell>
          <cell r="V373">
            <v>8207</v>
          </cell>
          <cell r="W373">
            <v>8195</v>
          </cell>
          <cell r="AB373">
            <v>11925</v>
          </cell>
          <cell r="AC373">
            <v>0</v>
          </cell>
          <cell r="AE373">
            <v>0</v>
          </cell>
          <cell r="AF373">
            <v>8253755.4199999999</v>
          </cell>
          <cell r="AG373">
            <v>650.6</v>
          </cell>
          <cell r="AH373">
            <v>9272</v>
          </cell>
          <cell r="AI373">
            <v>9280</v>
          </cell>
          <cell r="AJ373">
            <v>2081820</v>
          </cell>
          <cell r="AK373">
            <v>2081214</v>
          </cell>
          <cell r="AL373">
            <v>0</v>
          </cell>
          <cell r="AM373">
            <v>0</v>
          </cell>
          <cell r="AN373">
            <v>2081820</v>
          </cell>
          <cell r="AO373">
            <v>2081214</v>
          </cell>
          <cell r="AP373">
            <v>2091092</v>
          </cell>
          <cell r="AQ373">
            <v>2090494</v>
          </cell>
        </row>
        <row r="374">
          <cell r="A374">
            <v>41638</v>
          </cell>
          <cell r="B374">
            <v>448323</v>
          </cell>
          <cell r="C374">
            <v>449040</v>
          </cell>
          <cell r="D374">
            <v>443943</v>
          </cell>
          <cell r="E374">
            <v>443854</v>
          </cell>
          <cell r="F374">
            <v>1027063</v>
          </cell>
          <cell r="G374">
            <v>1026041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1911</v>
          </cell>
          <cell r="O374">
            <v>1913</v>
          </cell>
          <cell r="P374">
            <v>2459</v>
          </cell>
          <cell r="Q374">
            <v>2459</v>
          </cell>
          <cell r="R374">
            <v>2449</v>
          </cell>
          <cell r="S374">
            <v>2453</v>
          </cell>
          <cell r="T374">
            <v>2453</v>
          </cell>
          <cell r="U374">
            <v>2455</v>
          </cell>
          <cell r="V374">
            <v>8207</v>
          </cell>
          <cell r="W374">
            <v>8195</v>
          </cell>
          <cell r="AB374">
            <v>11146</v>
          </cell>
          <cell r="AC374">
            <v>0</v>
          </cell>
          <cell r="AE374">
            <v>0</v>
          </cell>
          <cell r="AF374">
            <v>8253755.4199999999</v>
          </cell>
          <cell r="AG374">
            <v>650.6</v>
          </cell>
          <cell r="AH374">
            <v>9272</v>
          </cell>
          <cell r="AI374">
            <v>9280</v>
          </cell>
          <cell r="AJ374">
            <v>1919329</v>
          </cell>
          <cell r="AK374">
            <v>1918935</v>
          </cell>
          <cell r="AL374">
            <v>0</v>
          </cell>
          <cell r="AM374">
            <v>0</v>
          </cell>
          <cell r="AN374">
            <v>1919329</v>
          </cell>
          <cell r="AO374">
            <v>1918935</v>
          </cell>
          <cell r="AP374">
            <v>1928601</v>
          </cell>
          <cell r="AQ374">
            <v>1928215</v>
          </cell>
        </row>
        <row r="375">
          <cell r="A375">
            <v>41639</v>
          </cell>
          <cell r="B375">
            <v>564914</v>
          </cell>
          <cell r="C375">
            <v>565592</v>
          </cell>
          <cell r="D375">
            <v>443716</v>
          </cell>
          <cell r="E375">
            <v>443627</v>
          </cell>
          <cell r="F375">
            <v>707826</v>
          </cell>
          <cell r="G375">
            <v>707401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3076</v>
          </cell>
          <cell r="O375">
            <v>3083</v>
          </cell>
          <cell r="P375">
            <v>118487</v>
          </cell>
          <cell r="Q375">
            <v>119091</v>
          </cell>
          <cell r="R375">
            <v>27998</v>
          </cell>
          <cell r="S375">
            <v>28144</v>
          </cell>
          <cell r="T375">
            <v>2453</v>
          </cell>
          <cell r="U375">
            <v>2455</v>
          </cell>
          <cell r="V375">
            <v>8234</v>
          </cell>
          <cell r="W375">
            <v>8222</v>
          </cell>
          <cell r="AB375">
            <v>9631</v>
          </cell>
          <cell r="AC375">
            <v>0</v>
          </cell>
          <cell r="AE375">
            <v>0</v>
          </cell>
          <cell r="AF375">
            <v>8253755.4199999999</v>
          </cell>
          <cell r="AG375">
            <v>650.6</v>
          </cell>
          <cell r="AH375">
            <v>152014</v>
          </cell>
          <cell r="AI375">
            <v>152773</v>
          </cell>
          <cell r="AJ375">
            <v>1716456</v>
          </cell>
          <cell r="AK375">
            <v>1716620</v>
          </cell>
          <cell r="AL375">
            <v>0</v>
          </cell>
          <cell r="AM375">
            <v>0</v>
          </cell>
          <cell r="AN375">
            <v>1716456</v>
          </cell>
          <cell r="AO375">
            <v>1716620</v>
          </cell>
          <cell r="AP375">
            <v>1868470</v>
          </cell>
          <cell r="AQ375">
            <v>1869393</v>
          </cell>
        </row>
        <row r="376">
          <cell r="A376">
            <v>41640</v>
          </cell>
          <cell r="B376">
            <v>1030430</v>
          </cell>
          <cell r="C376">
            <v>1031976</v>
          </cell>
          <cell r="D376">
            <v>443943</v>
          </cell>
          <cell r="E376">
            <v>443854</v>
          </cell>
          <cell r="F376">
            <v>466882</v>
          </cell>
          <cell r="G376">
            <v>466695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2519</v>
          </cell>
          <cell r="O376">
            <v>2524</v>
          </cell>
          <cell r="P376">
            <v>34941</v>
          </cell>
          <cell r="Q376">
            <v>35060</v>
          </cell>
          <cell r="R376">
            <v>2422</v>
          </cell>
          <cell r="S376">
            <v>2428</v>
          </cell>
          <cell r="T376">
            <v>2981</v>
          </cell>
          <cell r="U376">
            <v>2986</v>
          </cell>
          <cell r="V376">
            <v>8207</v>
          </cell>
          <cell r="W376">
            <v>8195</v>
          </cell>
          <cell r="AB376">
            <v>8518</v>
          </cell>
          <cell r="AC376">
            <v>0</v>
          </cell>
          <cell r="AE376">
            <v>0</v>
          </cell>
          <cell r="AF376">
            <v>8253755.4199999999</v>
          </cell>
          <cell r="AG376">
            <v>650.6</v>
          </cell>
          <cell r="AH376">
            <v>42863</v>
          </cell>
          <cell r="AI376">
            <v>42998</v>
          </cell>
          <cell r="AJ376">
            <v>1941255</v>
          </cell>
          <cell r="AK376">
            <v>1942525</v>
          </cell>
          <cell r="AL376">
            <v>0</v>
          </cell>
          <cell r="AM376">
            <v>0</v>
          </cell>
          <cell r="AN376">
            <v>1941255</v>
          </cell>
          <cell r="AO376">
            <v>1942525</v>
          </cell>
          <cell r="AP376">
            <v>1984118</v>
          </cell>
          <cell r="AQ376">
            <v>1985523</v>
          </cell>
        </row>
        <row r="377">
          <cell r="A377">
            <v>41641</v>
          </cell>
          <cell r="B377">
            <v>1021810</v>
          </cell>
          <cell r="C377">
            <v>1023138</v>
          </cell>
          <cell r="D377">
            <v>443489</v>
          </cell>
          <cell r="E377">
            <v>443400</v>
          </cell>
          <cell r="F377">
            <v>466428</v>
          </cell>
          <cell r="G377">
            <v>466335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30388</v>
          </cell>
          <cell r="O377">
            <v>30494</v>
          </cell>
          <cell r="P377">
            <v>3470</v>
          </cell>
          <cell r="Q377">
            <v>3478</v>
          </cell>
          <cell r="R377">
            <v>3352</v>
          </cell>
          <cell r="S377">
            <v>3358</v>
          </cell>
          <cell r="T377">
            <v>118631</v>
          </cell>
          <cell r="U377">
            <v>118928</v>
          </cell>
          <cell r="V377">
            <v>8180</v>
          </cell>
          <cell r="W377">
            <v>8168</v>
          </cell>
          <cell r="X377">
            <v>0</v>
          </cell>
          <cell r="Y377">
            <v>120393</v>
          </cell>
          <cell r="Z377">
            <v>239794</v>
          </cell>
          <cell r="AA377">
            <v>0</v>
          </cell>
          <cell r="AB377">
            <v>7482</v>
          </cell>
          <cell r="AC377">
            <v>0</v>
          </cell>
          <cell r="AD377">
            <v>0</v>
          </cell>
          <cell r="AE377">
            <v>0</v>
          </cell>
          <cell r="AF377">
            <v>8253755.4199999999</v>
          </cell>
          <cell r="AG377">
            <v>650.6</v>
          </cell>
          <cell r="AH377">
            <v>155841</v>
          </cell>
          <cell r="AI377">
            <v>156258</v>
          </cell>
          <cell r="AJ377">
            <v>1931727</v>
          </cell>
          <cell r="AK377">
            <v>1932873</v>
          </cell>
          <cell r="AL377">
            <v>0</v>
          </cell>
          <cell r="AM377">
            <v>0</v>
          </cell>
          <cell r="AN377">
            <v>1931727</v>
          </cell>
          <cell r="AO377">
            <v>1932873</v>
          </cell>
          <cell r="AP377">
            <v>2087568</v>
          </cell>
          <cell r="AQ377">
            <v>2089131</v>
          </cell>
        </row>
        <row r="378">
          <cell r="A378">
            <v>41642</v>
          </cell>
          <cell r="B378">
            <v>1086261</v>
          </cell>
          <cell r="C378">
            <v>1087347</v>
          </cell>
          <cell r="D378">
            <v>443489</v>
          </cell>
          <cell r="E378">
            <v>443400</v>
          </cell>
          <cell r="F378">
            <v>466428</v>
          </cell>
          <cell r="G378">
            <v>466288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2943</v>
          </cell>
          <cell r="O378">
            <v>2955</v>
          </cell>
          <cell r="P378">
            <v>3496</v>
          </cell>
          <cell r="Q378">
            <v>3500</v>
          </cell>
          <cell r="R378">
            <v>103764</v>
          </cell>
          <cell r="S378">
            <v>104169</v>
          </cell>
          <cell r="T378">
            <v>3752</v>
          </cell>
          <cell r="U378">
            <v>3761</v>
          </cell>
          <cell r="V378">
            <v>8234</v>
          </cell>
          <cell r="W378">
            <v>8222</v>
          </cell>
          <cell r="X378">
            <v>0</v>
          </cell>
          <cell r="Y378">
            <v>119395</v>
          </cell>
          <cell r="Z378">
            <v>282578</v>
          </cell>
          <cell r="AA378">
            <v>0</v>
          </cell>
          <cell r="AB378">
            <v>6078</v>
          </cell>
          <cell r="AC378">
            <v>0</v>
          </cell>
          <cell r="AD378">
            <v>0</v>
          </cell>
          <cell r="AE378">
            <v>0</v>
          </cell>
          <cell r="AF378">
            <v>8253755.4199999999</v>
          </cell>
          <cell r="AG378">
            <v>650.6</v>
          </cell>
          <cell r="AH378">
            <v>113955</v>
          </cell>
          <cell r="AI378">
            <v>114385</v>
          </cell>
          <cell r="AJ378">
            <v>1996178</v>
          </cell>
          <cell r="AK378">
            <v>1997035</v>
          </cell>
          <cell r="AL378">
            <v>0</v>
          </cell>
          <cell r="AM378">
            <v>0</v>
          </cell>
          <cell r="AN378">
            <v>1996178</v>
          </cell>
          <cell r="AO378">
            <v>1997035</v>
          </cell>
          <cell r="AP378">
            <v>2110133</v>
          </cell>
          <cell r="AQ378">
            <v>2111420</v>
          </cell>
        </row>
        <row r="379">
          <cell r="A379">
            <v>41643</v>
          </cell>
          <cell r="B379">
            <v>1235830</v>
          </cell>
          <cell r="C379">
            <v>1236448</v>
          </cell>
          <cell r="D379">
            <v>443035</v>
          </cell>
          <cell r="E379">
            <v>442946</v>
          </cell>
          <cell r="F379">
            <v>466428</v>
          </cell>
          <cell r="G379">
            <v>466195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2970</v>
          </cell>
          <cell r="O379">
            <v>2974</v>
          </cell>
          <cell r="P379">
            <v>94590</v>
          </cell>
          <cell r="Q379">
            <v>94883</v>
          </cell>
          <cell r="R379">
            <v>3167</v>
          </cell>
          <cell r="S379">
            <v>3173</v>
          </cell>
          <cell r="T379">
            <v>2954</v>
          </cell>
          <cell r="U379">
            <v>2958</v>
          </cell>
          <cell r="V379">
            <v>8076</v>
          </cell>
          <cell r="W379">
            <v>8064</v>
          </cell>
          <cell r="X379">
            <v>0</v>
          </cell>
          <cell r="Y379">
            <v>79597</v>
          </cell>
          <cell r="Z379">
            <v>199005</v>
          </cell>
          <cell r="AA379">
            <v>0</v>
          </cell>
          <cell r="AB379">
            <v>5344</v>
          </cell>
          <cell r="AC379">
            <v>0</v>
          </cell>
          <cell r="AD379">
            <v>0</v>
          </cell>
          <cell r="AE379">
            <v>0</v>
          </cell>
          <cell r="AF379">
            <v>8253755.4199999999</v>
          </cell>
          <cell r="AG379">
            <v>650.6</v>
          </cell>
          <cell r="AH379">
            <v>103681</v>
          </cell>
          <cell r="AI379">
            <v>103988</v>
          </cell>
          <cell r="AJ379">
            <v>2145293</v>
          </cell>
          <cell r="AK379">
            <v>2145589</v>
          </cell>
          <cell r="AL379">
            <v>0</v>
          </cell>
          <cell r="AM379">
            <v>0</v>
          </cell>
          <cell r="AN379">
            <v>2145293</v>
          </cell>
          <cell r="AO379">
            <v>2145589</v>
          </cell>
          <cell r="AP379">
            <v>2248974</v>
          </cell>
          <cell r="AQ379">
            <v>2249577</v>
          </cell>
        </row>
        <row r="380">
          <cell r="A380">
            <v>41644</v>
          </cell>
          <cell r="B380">
            <v>1466452</v>
          </cell>
          <cell r="C380">
            <v>1466745</v>
          </cell>
          <cell r="D380">
            <v>443489</v>
          </cell>
          <cell r="E380">
            <v>443400</v>
          </cell>
          <cell r="F380">
            <v>466655</v>
          </cell>
          <cell r="G380">
            <v>466282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66103</v>
          </cell>
          <cell r="O380">
            <v>66328</v>
          </cell>
          <cell r="P380">
            <v>2937</v>
          </cell>
          <cell r="Q380">
            <v>2947</v>
          </cell>
          <cell r="R380">
            <v>2502</v>
          </cell>
          <cell r="S380">
            <v>2504</v>
          </cell>
          <cell r="T380">
            <v>2666</v>
          </cell>
          <cell r="U380">
            <v>2668</v>
          </cell>
          <cell r="V380">
            <v>8130</v>
          </cell>
          <cell r="W380">
            <v>8118</v>
          </cell>
          <cell r="X380">
            <v>0</v>
          </cell>
          <cell r="Y380">
            <v>39800</v>
          </cell>
          <cell r="Z380">
            <v>119407</v>
          </cell>
          <cell r="AA380">
            <v>0</v>
          </cell>
          <cell r="AB380">
            <v>4833</v>
          </cell>
          <cell r="AC380">
            <v>0</v>
          </cell>
          <cell r="AD380">
            <v>0</v>
          </cell>
          <cell r="AE380">
            <v>0</v>
          </cell>
          <cell r="AF380">
            <v>8253755.4199999999</v>
          </cell>
          <cell r="AG380">
            <v>650.6</v>
          </cell>
          <cell r="AH380">
            <v>74208</v>
          </cell>
          <cell r="AI380">
            <v>74447</v>
          </cell>
          <cell r="AJ380">
            <v>2376596</v>
          </cell>
          <cell r="AK380">
            <v>2376427</v>
          </cell>
          <cell r="AL380">
            <v>0</v>
          </cell>
          <cell r="AM380">
            <v>0</v>
          </cell>
          <cell r="AN380">
            <v>2376596</v>
          </cell>
          <cell r="AO380">
            <v>2376427</v>
          </cell>
          <cell r="AP380">
            <v>2450804</v>
          </cell>
          <cell r="AQ380">
            <v>2450874</v>
          </cell>
        </row>
        <row r="381">
          <cell r="A381">
            <v>41645</v>
          </cell>
          <cell r="B381">
            <v>1577927</v>
          </cell>
          <cell r="C381">
            <v>1578243</v>
          </cell>
          <cell r="D381">
            <v>443035</v>
          </cell>
          <cell r="E381">
            <v>442946</v>
          </cell>
          <cell r="F381">
            <v>466655</v>
          </cell>
          <cell r="G381">
            <v>466235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1538</v>
          </cell>
          <cell r="O381">
            <v>1542</v>
          </cell>
          <cell r="P381">
            <v>3175</v>
          </cell>
          <cell r="Q381">
            <v>3180</v>
          </cell>
          <cell r="R381">
            <v>2502</v>
          </cell>
          <cell r="S381">
            <v>2504</v>
          </cell>
          <cell r="T381">
            <v>41333</v>
          </cell>
          <cell r="U381">
            <v>41474</v>
          </cell>
          <cell r="V381">
            <v>8103</v>
          </cell>
          <cell r="W381">
            <v>8091</v>
          </cell>
          <cell r="X381">
            <v>0</v>
          </cell>
          <cell r="Y381">
            <v>119402</v>
          </cell>
          <cell r="Z381">
            <v>238810</v>
          </cell>
          <cell r="AA381">
            <v>0</v>
          </cell>
          <cell r="AB381">
            <v>3752</v>
          </cell>
          <cell r="AC381">
            <v>0</v>
          </cell>
          <cell r="AD381">
            <v>0</v>
          </cell>
          <cell r="AE381">
            <v>0</v>
          </cell>
          <cell r="AF381">
            <v>8253755.4199999999</v>
          </cell>
          <cell r="AG381">
            <v>650.6</v>
          </cell>
          <cell r="AH381">
            <v>48548</v>
          </cell>
          <cell r="AI381">
            <v>48700</v>
          </cell>
          <cell r="AJ381">
            <v>2487617</v>
          </cell>
          <cell r="AK381">
            <v>2487424</v>
          </cell>
          <cell r="AL381">
            <v>0</v>
          </cell>
          <cell r="AM381">
            <v>0</v>
          </cell>
          <cell r="AN381">
            <v>2487617</v>
          </cell>
          <cell r="AO381">
            <v>2487424</v>
          </cell>
          <cell r="AP381">
            <v>2536165</v>
          </cell>
          <cell r="AQ381">
            <v>2536124</v>
          </cell>
        </row>
        <row r="382">
          <cell r="A382">
            <v>41646</v>
          </cell>
          <cell r="B382">
            <v>1768176</v>
          </cell>
          <cell r="C382">
            <v>1767999</v>
          </cell>
          <cell r="D382">
            <v>443035</v>
          </cell>
          <cell r="E382">
            <v>442946</v>
          </cell>
          <cell r="F382">
            <v>466655</v>
          </cell>
          <cell r="G382">
            <v>466048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2678</v>
          </cell>
          <cell r="O382">
            <v>2680</v>
          </cell>
          <cell r="P382">
            <v>3202</v>
          </cell>
          <cell r="Q382">
            <v>3204</v>
          </cell>
          <cell r="R382">
            <v>42438</v>
          </cell>
          <cell r="S382">
            <v>42463</v>
          </cell>
          <cell r="T382">
            <v>2825</v>
          </cell>
          <cell r="U382">
            <v>2836</v>
          </cell>
          <cell r="V382">
            <v>8103</v>
          </cell>
          <cell r="W382">
            <v>8091</v>
          </cell>
          <cell r="X382">
            <v>0</v>
          </cell>
          <cell r="Y382">
            <v>79599</v>
          </cell>
          <cell r="Z382">
            <v>159208</v>
          </cell>
          <cell r="AA382">
            <v>0</v>
          </cell>
          <cell r="AB382">
            <v>22895</v>
          </cell>
          <cell r="AC382">
            <v>0</v>
          </cell>
          <cell r="AD382">
            <v>0</v>
          </cell>
          <cell r="AE382">
            <v>0</v>
          </cell>
          <cell r="AF382">
            <v>8253755.4199999999</v>
          </cell>
          <cell r="AG382">
            <v>650.6</v>
          </cell>
          <cell r="AH382">
            <v>51143</v>
          </cell>
          <cell r="AI382">
            <v>51183</v>
          </cell>
          <cell r="AJ382">
            <v>2677866</v>
          </cell>
          <cell r="AK382">
            <v>2676993</v>
          </cell>
          <cell r="AL382">
            <v>0</v>
          </cell>
          <cell r="AM382">
            <v>0</v>
          </cell>
          <cell r="AN382">
            <v>2677866</v>
          </cell>
          <cell r="AO382">
            <v>2676993</v>
          </cell>
          <cell r="AP382">
            <v>2729009</v>
          </cell>
          <cell r="AQ382">
            <v>2728176</v>
          </cell>
        </row>
        <row r="383">
          <cell r="A383">
            <v>41647</v>
          </cell>
          <cell r="B383">
            <v>1959077</v>
          </cell>
          <cell r="C383">
            <v>1958293</v>
          </cell>
          <cell r="D383">
            <v>443035</v>
          </cell>
          <cell r="E383">
            <v>442946</v>
          </cell>
          <cell r="F383">
            <v>466882</v>
          </cell>
          <cell r="G383">
            <v>466088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2678</v>
          </cell>
          <cell r="O383">
            <v>2680</v>
          </cell>
          <cell r="P383">
            <v>43734</v>
          </cell>
          <cell r="Q383">
            <v>43870</v>
          </cell>
          <cell r="R383">
            <v>2716</v>
          </cell>
          <cell r="S383">
            <v>2726</v>
          </cell>
          <cell r="T383">
            <v>2692</v>
          </cell>
          <cell r="U383">
            <v>2692</v>
          </cell>
          <cell r="V383">
            <v>8103</v>
          </cell>
          <cell r="W383">
            <v>8091</v>
          </cell>
          <cell r="X383">
            <v>0</v>
          </cell>
          <cell r="Y383">
            <v>79600</v>
          </cell>
          <cell r="Z383">
            <v>159212</v>
          </cell>
          <cell r="AA383">
            <v>0</v>
          </cell>
          <cell r="AB383">
            <v>22054</v>
          </cell>
          <cell r="AC383">
            <v>0</v>
          </cell>
          <cell r="AD383">
            <v>0</v>
          </cell>
          <cell r="AE383">
            <v>0</v>
          </cell>
          <cell r="AF383">
            <v>8253755.4199999999</v>
          </cell>
          <cell r="AG383">
            <v>650.6</v>
          </cell>
          <cell r="AH383">
            <v>51820</v>
          </cell>
          <cell r="AI383">
            <v>51968</v>
          </cell>
          <cell r="AJ383">
            <v>2868994</v>
          </cell>
          <cell r="AK383">
            <v>2867327</v>
          </cell>
          <cell r="AL383">
            <v>0</v>
          </cell>
          <cell r="AM383">
            <v>0</v>
          </cell>
          <cell r="AN383">
            <v>2868994</v>
          </cell>
          <cell r="AO383">
            <v>2867327</v>
          </cell>
          <cell r="AP383">
            <v>2920814</v>
          </cell>
          <cell r="AQ383">
            <v>2919295</v>
          </cell>
        </row>
        <row r="384">
          <cell r="A384">
            <v>41648</v>
          </cell>
          <cell r="B384">
            <v>2070077</v>
          </cell>
          <cell r="C384">
            <v>2068214</v>
          </cell>
          <cell r="D384">
            <v>443262</v>
          </cell>
          <cell r="E384">
            <v>443173</v>
          </cell>
          <cell r="F384">
            <v>466882</v>
          </cell>
          <cell r="G384">
            <v>465902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52649</v>
          </cell>
          <cell r="O384">
            <v>52854</v>
          </cell>
          <cell r="P384">
            <v>2725</v>
          </cell>
          <cell r="Q384">
            <v>2733</v>
          </cell>
          <cell r="R384">
            <v>2876</v>
          </cell>
          <cell r="S384">
            <v>2876</v>
          </cell>
          <cell r="T384">
            <v>2954</v>
          </cell>
          <cell r="U384">
            <v>2958</v>
          </cell>
          <cell r="V384">
            <v>8103</v>
          </cell>
          <cell r="W384">
            <v>8091</v>
          </cell>
          <cell r="X384">
            <v>0</v>
          </cell>
          <cell r="Y384">
            <v>119399</v>
          </cell>
          <cell r="Z384">
            <v>238817</v>
          </cell>
          <cell r="AA384">
            <v>0</v>
          </cell>
          <cell r="AB384">
            <v>20608</v>
          </cell>
          <cell r="AC384">
            <v>0</v>
          </cell>
          <cell r="AD384">
            <v>0</v>
          </cell>
          <cell r="AE384">
            <v>0</v>
          </cell>
          <cell r="AF384">
            <v>8253755.4199999999</v>
          </cell>
          <cell r="AG384">
            <v>650.6</v>
          </cell>
          <cell r="AH384">
            <v>61204</v>
          </cell>
          <cell r="AI384">
            <v>61421</v>
          </cell>
          <cell r="AJ384">
            <v>2980221</v>
          </cell>
          <cell r="AK384">
            <v>2977289</v>
          </cell>
          <cell r="AL384">
            <v>0</v>
          </cell>
          <cell r="AM384">
            <v>0</v>
          </cell>
          <cell r="AN384">
            <v>2980221</v>
          </cell>
          <cell r="AO384">
            <v>2977289</v>
          </cell>
          <cell r="AP384">
            <v>3041425</v>
          </cell>
          <cell r="AQ384">
            <v>3038710</v>
          </cell>
        </row>
        <row r="385">
          <cell r="A385">
            <v>41649</v>
          </cell>
          <cell r="B385">
            <v>2146566</v>
          </cell>
          <cell r="C385">
            <v>2144205</v>
          </cell>
          <cell r="D385">
            <v>443943</v>
          </cell>
          <cell r="E385">
            <v>443854</v>
          </cell>
          <cell r="F385">
            <v>467109</v>
          </cell>
          <cell r="G385">
            <v>466035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2281</v>
          </cell>
          <cell r="O385">
            <v>2287</v>
          </cell>
          <cell r="P385">
            <v>1476</v>
          </cell>
          <cell r="Q385">
            <v>1478</v>
          </cell>
          <cell r="R385">
            <v>118488</v>
          </cell>
          <cell r="S385">
            <v>118867</v>
          </cell>
          <cell r="T385">
            <v>31067</v>
          </cell>
          <cell r="U385">
            <v>31148</v>
          </cell>
          <cell r="V385">
            <v>8076</v>
          </cell>
          <cell r="W385">
            <v>8064</v>
          </cell>
          <cell r="X385">
            <v>0</v>
          </cell>
          <cell r="Y385">
            <v>79597</v>
          </cell>
          <cell r="Z385">
            <v>159203</v>
          </cell>
          <cell r="AA385">
            <v>0</v>
          </cell>
          <cell r="AB385">
            <v>19869</v>
          </cell>
          <cell r="AC385">
            <v>0</v>
          </cell>
          <cell r="AD385">
            <v>0</v>
          </cell>
          <cell r="AE385">
            <v>0</v>
          </cell>
          <cell r="AF385">
            <v>8253755.4199999999</v>
          </cell>
          <cell r="AG385">
            <v>650.6</v>
          </cell>
          <cell r="AH385">
            <v>153312</v>
          </cell>
          <cell r="AI385">
            <v>153780</v>
          </cell>
          <cell r="AJ385">
            <v>3057618</v>
          </cell>
          <cell r="AK385">
            <v>3054094</v>
          </cell>
          <cell r="AL385">
            <v>0</v>
          </cell>
          <cell r="AM385">
            <v>0</v>
          </cell>
          <cell r="AN385">
            <v>3057618</v>
          </cell>
          <cell r="AO385">
            <v>3054094</v>
          </cell>
          <cell r="AP385">
            <v>3210930</v>
          </cell>
          <cell r="AQ385">
            <v>3207874</v>
          </cell>
        </row>
        <row r="386">
          <cell r="A386">
            <v>41650</v>
          </cell>
          <cell r="B386">
            <v>2257100</v>
          </cell>
          <cell r="C386">
            <v>2254166</v>
          </cell>
          <cell r="D386">
            <v>443943</v>
          </cell>
          <cell r="E386">
            <v>443854</v>
          </cell>
          <cell r="F386">
            <v>467336</v>
          </cell>
          <cell r="G386">
            <v>466214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2360</v>
          </cell>
          <cell r="O386">
            <v>2358</v>
          </cell>
          <cell r="P386">
            <v>76402</v>
          </cell>
          <cell r="Q386">
            <v>76616</v>
          </cell>
          <cell r="R386">
            <v>2422</v>
          </cell>
          <cell r="S386">
            <v>2422</v>
          </cell>
          <cell r="T386">
            <v>3140</v>
          </cell>
          <cell r="U386">
            <v>3151</v>
          </cell>
          <cell r="V386">
            <v>8076</v>
          </cell>
          <cell r="W386">
            <v>8064</v>
          </cell>
          <cell r="X386">
            <v>0</v>
          </cell>
          <cell r="Y386">
            <v>119397</v>
          </cell>
          <cell r="Z386">
            <v>238810</v>
          </cell>
          <cell r="AA386">
            <v>0</v>
          </cell>
          <cell r="AB386">
            <v>18699</v>
          </cell>
          <cell r="AC386">
            <v>0</v>
          </cell>
          <cell r="AD386">
            <v>0</v>
          </cell>
          <cell r="AE386">
            <v>0</v>
          </cell>
          <cell r="AF386">
            <v>8317955.4199999999</v>
          </cell>
          <cell r="AG386">
            <v>650.6</v>
          </cell>
          <cell r="AH386">
            <v>84324</v>
          </cell>
          <cell r="AI386">
            <v>84547</v>
          </cell>
          <cell r="AJ386">
            <v>3168379</v>
          </cell>
          <cell r="AK386">
            <v>3164234</v>
          </cell>
          <cell r="AL386">
            <v>0</v>
          </cell>
          <cell r="AM386">
            <v>0</v>
          </cell>
          <cell r="AN386">
            <v>3168379</v>
          </cell>
          <cell r="AO386">
            <v>3164234</v>
          </cell>
          <cell r="AP386">
            <v>3252703</v>
          </cell>
          <cell r="AQ386">
            <v>3248781</v>
          </cell>
        </row>
        <row r="387">
          <cell r="A387">
            <v>41651</v>
          </cell>
          <cell r="B387">
            <v>2526122</v>
          </cell>
          <cell r="C387">
            <v>2522080</v>
          </cell>
          <cell r="D387">
            <v>821595</v>
          </cell>
          <cell r="E387">
            <v>821431</v>
          </cell>
          <cell r="F387">
            <v>88714</v>
          </cell>
          <cell r="G387">
            <v>88466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98762</v>
          </cell>
          <cell r="O387">
            <v>99118</v>
          </cell>
          <cell r="P387">
            <v>2831</v>
          </cell>
          <cell r="Q387">
            <v>2836</v>
          </cell>
          <cell r="R387">
            <v>3405</v>
          </cell>
          <cell r="S387">
            <v>3408</v>
          </cell>
          <cell r="T387">
            <v>2745</v>
          </cell>
          <cell r="U387">
            <v>2740</v>
          </cell>
          <cell r="V387">
            <v>8076</v>
          </cell>
          <cell r="W387">
            <v>8064</v>
          </cell>
          <cell r="X387">
            <v>0</v>
          </cell>
          <cell r="Y387">
            <v>39800</v>
          </cell>
          <cell r="Z387">
            <v>79605</v>
          </cell>
          <cell r="AA387">
            <v>0</v>
          </cell>
          <cell r="AB387">
            <v>18344</v>
          </cell>
          <cell r="AC387">
            <v>0</v>
          </cell>
          <cell r="AD387">
            <v>0</v>
          </cell>
          <cell r="AE387">
            <v>0</v>
          </cell>
          <cell r="AF387">
            <v>8445515.4199999999</v>
          </cell>
          <cell r="AG387">
            <v>650.6</v>
          </cell>
          <cell r="AH387">
            <v>107743</v>
          </cell>
          <cell r="AI387">
            <v>108102</v>
          </cell>
          <cell r="AJ387">
            <v>3436431</v>
          </cell>
          <cell r="AK387">
            <v>3431977</v>
          </cell>
          <cell r="AL387">
            <v>0</v>
          </cell>
          <cell r="AM387">
            <v>0</v>
          </cell>
          <cell r="AN387">
            <v>3436431</v>
          </cell>
          <cell r="AO387">
            <v>3431977</v>
          </cell>
          <cell r="AP387">
            <v>3544174</v>
          </cell>
          <cell r="AQ387">
            <v>3540079</v>
          </cell>
        </row>
        <row r="388">
          <cell r="A388">
            <v>41652</v>
          </cell>
          <cell r="B388">
            <v>2470481</v>
          </cell>
          <cell r="C388">
            <v>2466034</v>
          </cell>
          <cell r="D388">
            <v>841559</v>
          </cell>
          <cell r="E388">
            <v>841391</v>
          </cell>
          <cell r="F388">
            <v>69901</v>
          </cell>
          <cell r="G388">
            <v>69705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2386</v>
          </cell>
          <cell r="O388">
            <v>2388</v>
          </cell>
          <cell r="P388">
            <v>3363</v>
          </cell>
          <cell r="Q388">
            <v>3366</v>
          </cell>
          <cell r="R388">
            <v>2849</v>
          </cell>
          <cell r="S388">
            <v>2848</v>
          </cell>
          <cell r="T388">
            <v>99411</v>
          </cell>
          <cell r="U388">
            <v>99679</v>
          </cell>
          <cell r="V388">
            <v>8103</v>
          </cell>
          <cell r="W388">
            <v>8091</v>
          </cell>
          <cell r="X388">
            <v>0</v>
          </cell>
          <cell r="Y388">
            <v>202975</v>
          </cell>
          <cell r="Z388">
            <v>404980</v>
          </cell>
          <cell r="AA388">
            <v>0</v>
          </cell>
          <cell r="AB388">
            <v>16492</v>
          </cell>
          <cell r="AC388">
            <v>0</v>
          </cell>
          <cell r="AD388">
            <v>0</v>
          </cell>
          <cell r="AE388">
            <v>0</v>
          </cell>
          <cell r="AF388">
            <v>8571305.4199999999</v>
          </cell>
          <cell r="AG388">
            <v>650.6</v>
          </cell>
          <cell r="AH388">
            <v>108009</v>
          </cell>
          <cell r="AI388">
            <v>108281</v>
          </cell>
          <cell r="AJ388">
            <v>3381941</v>
          </cell>
          <cell r="AK388">
            <v>3377130</v>
          </cell>
          <cell r="AL388">
            <v>0</v>
          </cell>
          <cell r="AM388">
            <v>0</v>
          </cell>
          <cell r="AN388">
            <v>3381941</v>
          </cell>
          <cell r="AO388">
            <v>3377130</v>
          </cell>
          <cell r="AP388">
            <v>3489950</v>
          </cell>
          <cell r="AQ388">
            <v>3485411</v>
          </cell>
        </row>
        <row r="389">
          <cell r="A389">
            <v>41653</v>
          </cell>
          <cell r="B389">
            <v>2509544</v>
          </cell>
          <cell r="C389">
            <v>2505027</v>
          </cell>
          <cell r="D389">
            <v>1008988</v>
          </cell>
          <cell r="E389">
            <v>1008786</v>
          </cell>
          <cell r="F389">
            <v>70355</v>
          </cell>
          <cell r="G389">
            <v>70158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93061</v>
          </cell>
          <cell r="O389">
            <v>93396</v>
          </cell>
          <cell r="P389">
            <v>3363</v>
          </cell>
          <cell r="Q389">
            <v>3366</v>
          </cell>
          <cell r="R389">
            <v>2849</v>
          </cell>
          <cell r="S389">
            <v>2848</v>
          </cell>
          <cell r="T389">
            <v>2745</v>
          </cell>
          <cell r="U389">
            <v>2744</v>
          </cell>
          <cell r="V389">
            <v>8234</v>
          </cell>
          <cell r="W389">
            <v>8222</v>
          </cell>
          <cell r="X389">
            <v>0</v>
          </cell>
          <cell r="Y389">
            <v>39798</v>
          </cell>
          <cell r="Z389">
            <v>79599</v>
          </cell>
          <cell r="AA389">
            <v>0</v>
          </cell>
          <cell r="AB389">
            <v>16135</v>
          </cell>
          <cell r="AC389">
            <v>0</v>
          </cell>
          <cell r="AD389">
            <v>0</v>
          </cell>
          <cell r="AE389">
            <v>0</v>
          </cell>
          <cell r="AF389">
            <v>8699755.4199999999</v>
          </cell>
          <cell r="AG389">
            <v>643.6</v>
          </cell>
          <cell r="AH389">
            <v>102018</v>
          </cell>
          <cell r="AI389">
            <v>102354</v>
          </cell>
          <cell r="AJ389">
            <v>3588887</v>
          </cell>
          <cell r="AK389">
            <v>3583971</v>
          </cell>
          <cell r="AL389">
            <v>0</v>
          </cell>
          <cell r="AM389">
            <v>0</v>
          </cell>
          <cell r="AN389">
            <v>3588887</v>
          </cell>
          <cell r="AO389">
            <v>3583971</v>
          </cell>
          <cell r="AP389">
            <v>3690905</v>
          </cell>
          <cell r="AQ389">
            <v>3686325</v>
          </cell>
        </row>
        <row r="390">
          <cell r="A390">
            <v>41654</v>
          </cell>
          <cell r="B390">
            <v>2309530</v>
          </cell>
          <cell r="C390">
            <v>2305835</v>
          </cell>
          <cell r="D390">
            <v>1127920</v>
          </cell>
          <cell r="E390">
            <v>1127694</v>
          </cell>
          <cell r="F390">
            <v>70582</v>
          </cell>
          <cell r="G390">
            <v>70384</v>
          </cell>
          <cell r="H390">
            <v>116603</v>
          </cell>
          <cell r="I390">
            <v>116358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2492</v>
          </cell>
          <cell r="O390">
            <v>2497</v>
          </cell>
          <cell r="P390">
            <v>2699</v>
          </cell>
          <cell r="Q390">
            <v>2701</v>
          </cell>
          <cell r="R390">
            <v>4734</v>
          </cell>
          <cell r="S390">
            <v>4732</v>
          </cell>
          <cell r="T390">
            <v>2745</v>
          </cell>
          <cell r="U390">
            <v>2744</v>
          </cell>
          <cell r="V390">
            <v>8315</v>
          </cell>
          <cell r="W390">
            <v>8303</v>
          </cell>
          <cell r="X390">
            <v>0</v>
          </cell>
          <cell r="Y390">
            <v>119396</v>
          </cell>
          <cell r="Z390">
            <v>199008</v>
          </cell>
          <cell r="AA390">
            <v>0</v>
          </cell>
          <cell r="AB390">
            <v>15172</v>
          </cell>
          <cell r="AC390">
            <v>0</v>
          </cell>
          <cell r="AD390">
            <v>0</v>
          </cell>
          <cell r="AE390">
            <v>0</v>
          </cell>
          <cell r="AF390">
            <v>8730045.4199999999</v>
          </cell>
          <cell r="AG390">
            <v>636.6</v>
          </cell>
          <cell r="AH390">
            <v>12670</v>
          </cell>
          <cell r="AI390">
            <v>12674</v>
          </cell>
          <cell r="AJ390">
            <v>3508032</v>
          </cell>
          <cell r="AK390">
            <v>3503913</v>
          </cell>
          <cell r="AL390">
            <v>116603</v>
          </cell>
          <cell r="AM390">
            <v>116358</v>
          </cell>
          <cell r="AN390">
            <v>3624635</v>
          </cell>
          <cell r="AO390">
            <v>3620271</v>
          </cell>
          <cell r="AP390">
            <v>3637305</v>
          </cell>
          <cell r="AQ390">
            <v>3632945</v>
          </cell>
        </row>
        <row r="391">
          <cell r="A391">
            <v>41655</v>
          </cell>
          <cell r="B391">
            <v>2228956</v>
          </cell>
          <cell r="C391">
            <v>2226058</v>
          </cell>
          <cell r="D391">
            <v>1127239</v>
          </cell>
          <cell r="E391">
            <v>1127014</v>
          </cell>
          <cell r="F391">
            <v>69901</v>
          </cell>
          <cell r="G391">
            <v>69705</v>
          </cell>
          <cell r="H391">
            <v>231783</v>
          </cell>
          <cell r="I391">
            <v>231296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2492</v>
          </cell>
          <cell r="O391">
            <v>2497</v>
          </cell>
          <cell r="P391">
            <v>2725</v>
          </cell>
          <cell r="Q391">
            <v>2727</v>
          </cell>
          <cell r="R391">
            <v>2689</v>
          </cell>
          <cell r="S391">
            <v>2692</v>
          </cell>
          <cell r="T391">
            <v>57988</v>
          </cell>
          <cell r="U391">
            <v>58208</v>
          </cell>
          <cell r="V391">
            <v>8261</v>
          </cell>
          <cell r="W391">
            <v>8249</v>
          </cell>
          <cell r="X391">
            <v>0</v>
          </cell>
          <cell r="Y391">
            <v>39799</v>
          </cell>
          <cell r="Z391">
            <v>79601</v>
          </cell>
          <cell r="AA391">
            <v>0</v>
          </cell>
          <cell r="AB391">
            <v>14780</v>
          </cell>
          <cell r="AC391">
            <v>0</v>
          </cell>
          <cell r="AD391">
            <v>0</v>
          </cell>
          <cell r="AE391">
            <v>0</v>
          </cell>
          <cell r="AF391">
            <v>8922885.4199999999</v>
          </cell>
          <cell r="AG391">
            <v>636.6</v>
          </cell>
          <cell r="AH391">
            <v>65894</v>
          </cell>
          <cell r="AI391">
            <v>66124</v>
          </cell>
          <cell r="AJ391">
            <v>3426096</v>
          </cell>
          <cell r="AK391">
            <v>3422777</v>
          </cell>
          <cell r="AL391">
            <v>231783</v>
          </cell>
          <cell r="AM391">
            <v>231296</v>
          </cell>
          <cell r="AN391">
            <v>3657879</v>
          </cell>
          <cell r="AO391">
            <v>3654073</v>
          </cell>
          <cell r="AP391">
            <v>3723773</v>
          </cell>
          <cell r="AQ391">
            <v>3720197</v>
          </cell>
        </row>
        <row r="392">
          <cell r="A392">
            <v>41656</v>
          </cell>
          <cell r="B392">
            <v>1989268</v>
          </cell>
          <cell r="C392">
            <v>1986881</v>
          </cell>
          <cell r="D392">
            <v>1176271</v>
          </cell>
          <cell r="E392">
            <v>1176036</v>
          </cell>
          <cell r="F392">
            <v>69901</v>
          </cell>
          <cell r="G392">
            <v>69705</v>
          </cell>
          <cell r="H392">
            <v>413107</v>
          </cell>
          <cell r="I392">
            <v>413355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2731</v>
          </cell>
          <cell r="O392">
            <v>2720</v>
          </cell>
          <cell r="P392">
            <v>118010</v>
          </cell>
          <cell r="Q392">
            <v>117302</v>
          </cell>
          <cell r="R392">
            <v>9197</v>
          </cell>
          <cell r="S392">
            <v>9207</v>
          </cell>
          <cell r="T392">
            <v>2745</v>
          </cell>
          <cell r="U392">
            <v>2757</v>
          </cell>
          <cell r="V392">
            <v>8234</v>
          </cell>
          <cell r="W392">
            <v>8222</v>
          </cell>
          <cell r="X392">
            <v>0</v>
          </cell>
          <cell r="Y392">
            <v>119399</v>
          </cell>
          <cell r="Z392">
            <v>238811</v>
          </cell>
          <cell r="AA392">
            <v>0</v>
          </cell>
          <cell r="AB392">
            <v>13663</v>
          </cell>
          <cell r="AC392">
            <v>0</v>
          </cell>
          <cell r="AD392">
            <v>0</v>
          </cell>
          <cell r="AE392">
            <v>0</v>
          </cell>
          <cell r="AF392">
            <v>9089655.4199999999</v>
          </cell>
          <cell r="AG392">
            <v>627.6</v>
          </cell>
          <cell r="AH392">
            <v>132683</v>
          </cell>
          <cell r="AI392">
            <v>131986</v>
          </cell>
          <cell r="AJ392">
            <v>3235440</v>
          </cell>
          <cell r="AK392">
            <v>3232622</v>
          </cell>
          <cell r="AL392">
            <v>413107</v>
          </cell>
          <cell r="AM392">
            <v>413355</v>
          </cell>
          <cell r="AN392">
            <v>3648547</v>
          </cell>
          <cell r="AO392">
            <v>3645977</v>
          </cell>
          <cell r="AP392">
            <v>3781230</v>
          </cell>
          <cell r="AQ392">
            <v>3777963</v>
          </cell>
        </row>
        <row r="393">
          <cell r="A393">
            <v>41657</v>
          </cell>
          <cell r="B393">
            <v>2105258</v>
          </cell>
          <cell r="C393">
            <v>2102311</v>
          </cell>
          <cell r="D393">
            <v>1018970</v>
          </cell>
          <cell r="E393">
            <v>1018766</v>
          </cell>
          <cell r="F393">
            <v>69674</v>
          </cell>
          <cell r="G393">
            <v>69479</v>
          </cell>
          <cell r="H393">
            <v>529400</v>
          </cell>
          <cell r="I393">
            <v>528818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57665</v>
          </cell>
          <cell r="O393">
            <v>57359</v>
          </cell>
          <cell r="P393">
            <v>2566</v>
          </cell>
          <cell r="Q393">
            <v>2551</v>
          </cell>
          <cell r="R393">
            <v>2556</v>
          </cell>
          <cell r="S393">
            <v>2541</v>
          </cell>
          <cell r="T393">
            <v>118420</v>
          </cell>
          <cell r="U393">
            <v>117733</v>
          </cell>
          <cell r="V393">
            <v>8153</v>
          </cell>
          <cell r="W393">
            <v>8141</v>
          </cell>
          <cell r="X393">
            <v>0</v>
          </cell>
          <cell r="Y393">
            <v>79599</v>
          </cell>
          <cell r="Z393">
            <v>159206</v>
          </cell>
          <cell r="AA393">
            <v>0</v>
          </cell>
          <cell r="AB393">
            <v>12729</v>
          </cell>
          <cell r="AC393">
            <v>0</v>
          </cell>
          <cell r="AD393">
            <v>0</v>
          </cell>
          <cell r="AE393">
            <v>0</v>
          </cell>
          <cell r="AF393">
            <v>9222885.4199999999</v>
          </cell>
          <cell r="AG393">
            <v>608.6</v>
          </cell>
          <cell r="AH393">
            <v>181207</v>
          </cell>
          <cell r="AI393">
            <v>180184</v>
          </cell>
          <cell r="AJ393">
            <v>3193902</v>
          </cell>
          <cell r="AK393">
            <v>3190556</v>
          </cell>
          <cell r="AL393">
            <v>529400</v>
          </cell>
          <cell r="AM393">
            <v>528818</v>
          </cell>
          <cell r="AN393">
            <v>3723302</v>
          </cell>
          <cell r="AO393">
            <v>3719374</v>
          </cell>
          <cell r="AP393">
            <v>3904509</v>
          </cell>
          <cell r="AQ393">
            <v>3899558</v>
          </cell>
        </row>
        <row r="394">
          <cell r="A394">
            <v>41658</v>
          </cell>
          <cell r="B394">
            <v>2193549</v>
          </cell>
          <cell r="C394">
            <v>2190478</v>
          </cell>
          <cell r="D394">
            <v>939339</v>
          </cell>
          <cell r="E394">
            <v>939151</v>
          </cell>
          <cell r="F394">
            <v>70128</v>
          </cell>
          <cell r="G394">
            <v>69932</v>
          </cell>
          <cell r="H394">
            <v>724112</v>
          </cell>
          <cell r="I394">
            <v>722736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2333</v>
          </cell>
          <cell r="O394">
            <v>2321</v>
          </cell>
          <cell r="P394">
            <v>2937</v>
          </cell>
          <cell r="Q394">
            <v>2924</v>
          </cell>
          <cell r="R394">
            <v>118411</v>
          </cell>
          <cell r="S394">
            <v>117783</v>
          </cell>
          <cell r="T394">
            <v>25430</v>
          </cell>
          <cell r="U394">
            <v>25344</v>
          </cell>
          <cell r="V394">
            <v>8315</v>
          </cell>
          <cell r="W394">
            <v>8303</v>
          </cell>
          <cell r="X394">
            <v>0</v>
          </cell>
          <cell r="Y394">
            <v>39799</v>
          </cell>
          <cell r="Z394">
            <v>79600</v>
          </cell>
          <cell r="AA394">
            <v>0</v>
          </cell>
          <cell r="AB394">
            <v>12135</v>
          </cell>
          <cell r="AC394">
            <v>0</v>
          </cell>
          <cell r="AD394">
            <v>0</v>
          </cell>
          <cell r="AE394">
            <v>0</v>
          </cell>
          <cell r="AF394">
            <v>9357795.4199999999</v>
          </cell>
          <cell r="AG394">
            <v>598</v>
          </cell>
          <cell r="AH394">
            <v>149111</v>
          </cell>
          <cell r="AI394">
            <v>148372</v>
          </cell>
          <cell r="AJ394">
            <v>3203016</v>
          </cell>
          <cell r="AK394">
            <v>3199561</v>
          </cell>
          <cell r="AL394">
            <v>724112</v>
          </cell>
          <cell r="AM394">
            <v>722736</v>
          </cell>
          <cell r="AN394">
            <v>3927128</v>
          </cell>
          <cell r="AO394">
            <v>3922297</v>
          </cell>
          <cell r="AP394">
            <v>4076239</v>
          </cell>
          <cell r="AQ394">
            <v>4070669</v>
          </cell>
        </row>
        <row r="395">
          <cell r="A395">
            <v>41659</v>
          </cell>
          <cell r="B395">
            <v>2245979</v>
          </cell>
          <cell r="C395">
            <v>2243059</v>
          </cell>
          <cell r="D395">
            <v>779398</v>
          </cell>
          <cell r="E395">
            <v>779242</v>
          </cell>
          <cell r="F395">
            <v>69901</v>
          </cell>
          <cell r="G395">
            <v>69705</v>
          </cell>
          <cell r="H395">
            <v>901316</v>
          </cell>
          <cell r="I395">
            <v>899243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118628</v>
          </cell>
          <cell r="O395">
            <v>117857</v>
          </cell>
          <cell r="P395">
            <v>98784</v>
          </cell>
          <cell r="Q395">
            <v>98260</v>
          </cell>
          <cell r="R395">
            <v>2131</v>
          </cell>
          <cell r="S395">
            <v>2117</v>
          </cell>
          <cell r="T395">
            <v>2852</v>
          </cell>
          <cell r="U395">
            <v>2837</v>
          </cell>
          <cell r="V395">
            <v>8234</v>
          </cell>
          <cell r="W395">
            <v>8222</v>
          </cell>
          <cell r="X395">
            <v>0</v>
          </cell>
          <cell r="Y395">
            <v>80590</v>
          </cell>
          <cell r="Z395">
            <v>161188</v>
          </cell>
          <cell r="AA395">
            <v>0</v>
          </cell>
          <cell r="AB395">
            <v>11544</v>
          </cell>
          <cell r="AC395">
            <v>0</v>
          </cell>
          <cell r="AD395">
            <v>0</v>
          </cell>
          <cell r="AE395">
            <v>0</v>
          </cell>
          <cell r="AF395">
            <v>9615965.4199999999</v>
          </cell>
          <cell r="AG395">
            <v>584</v>
          </cell>
          <cell r="AH395">
            <v>222395</v>
          </cell>
          <cell r="AI395">
            <v>221071</v>
          </cell>
          <cell r="AJ395">
            <v>3095278</v>
          </cell>
          <cell r="AK395">
            <v>3092006</v>
          </cell>
          <cell r="AL395">
            <v>901316</v>
          </cell>
          <cell r="AM395">
            <v>899243</v>
          </cell>
          <cell r="AN395">
            <v>3996594</v>
          </cell>
          <cell r="AO395">
            <v>3991249</v>
          </cell>
          <cell r="AP395">
            <v>4218989</v>
          </cell>
          <cell r="AQ395">
            <v>4212320</v>
          </cell>
        </row>
        <row r="396">
          <cell r="A396">
            <v>41660</v>
          </cell>
          <cell r="B396">
            <v>2250745</v>
          </cell>
          <cell r="C396">
            <v>2247819</v>
          </cell>
          <cell r="D396">
            <v>659621</v>
          </cell>
          <cell r="E396">
            <v>659489</v>
          </cell>
          <cell r="F396">
            <v>69674</v>
          </cell>
          <cell r="G396">
            <v>69479</v>
          </cell>
          <cell r="H396">
            <v>1362381</v>
          </cell>
          <cell r="I396">
            <v>1358158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62577</v>
          </cell>
          <cell r="O396">
            <v>62202</v>
          </cell>
          <cell r="P396">
            <v>2406</v>
          </cell>
          <cell r="Q396">
            <v>2394</v>
          </cell>
          <cell r="R396">
            <v>1760</v>
          </cell>
          <cell r="S396">
            <v>1750</v>
          </cell>
          <cell r="T396">
            <v>2879</v>
          </cell>
          <cell r="U396">
            <v>2860</v>
          </cell>
          <cell r="V396">
            <v>8130</v>
          </cell>
          <cell r="W396">
            <v>8118</v>
          </cell>
          <cell r="X396">
            <v>0</v>
          </cell>
          <cell r="Y396">
            <v>39798</v>
          </cell>
          <cell r="Z396">
            <v>119403</v>
          </cell>
          <cell r="AA396">
            <v>0</v>
          </cell>
          <cell r="AB396">
            <v>11146</v>
          </cell>
          <cell r="AC396">
            <v>0</v>
          </cell>
          <cell r="AD396">
            <v>0</v>
          </cell>
          <cell r="AE396">
            <v>0</v>
          </cell>
          <cell r="AF396">
            <v>9834985.4199999999</v>
          </cell>
          <cell r="AG396">
            <v>584</v>
          </cell>
          <cell r="AH396">
            <v>69622</v>
          </cell>
          <cell r="AI396">
            <v>69206</v>
          </cell>
          <cell r="AJ396">
            <v>2980040</v>
          </cell>
          <cell r="AK396">
            <v>2976787</v>
          </cell>
          <cell r="AL396">
            <v>1362381</v>
          </cell>
          <cell r="AM396">
            <v>1358158</v>
          </cell>
          <cell r="AN396">
            <v>4342421</v>
          </cell>
          <cell r="AO396">
            <v>4334945</v>
          </cell>
          <cell r="AP396">
            <v>4412043</v>
          </cell>
          <cell r="AQ396">
            <v>4404151</v>
          </cell>
        </row>
        <row r="397">
          <cell r="A397">
            <v>41661</v>
          </cell>
          <cell r="B397">
            <v>2250291</v>
          </cell>
          <cell r="C397">
            <v>2247816</v>
          </cell>
          <cell r="D397">
            <v>579791</v>
          </cell>
          <cell r="E397">
            <v>579675</v>
          </cell>
          <cell r="F397">
            <v>70355</v>
          </cell>
          <cell r="G397">
            <v>70158</v>
          </cell>
          <cell r="H397">
            <v>1598015</v>
          </cell>
          <cell r="I397">
            <v>1593061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1751</v>
          </cell>
          <cell r="O397">
            <v>1727</v>
          </cell>
          <cell r="P397">
            <v>1369</v>
          </cell>
          <cell r="Q397">
            <v>1361</v>
          </cell>
          <cell r="R397">
            <v>118357</v>
          </cell>
          <cell r="S397">
            <v>117564</v>
          </cell>
          <cell r="T397">
            <v>20714</v>
          </cell>
          <cell r="U397">
            <v>20606</v>
          </cell>
          <cell r="V397">
            <v>8261</v>
          </cell>
          <cell r="W397">
            <v>8249</v>
          </cell>
          <cell r="X397">
            <v>0</v>
          </cell>
          <cell r="Y397">
            <v>39799</v>
          </cell>
          <cell r="Z397">
            <v>79602</v>
          </cell>
          <cell r="AA397">
            <v>0</v>
          </cell>
          <cell r="AB397">
            <v>10768</v>
          </cell>
          <cell r="AC397">
            <v>0</v>
          </cell>
          <cell r="AD397">
            <v>0</v>
          </cell>
          <cell r="AE397">
            <v>0</v>
          </cell>
          <cell r="AF397">
            <v>10091375.42</v>
          </cell>
          <cell r="AG397">
            <v>584</v>
          </cell>
          <cell r="AH397">
            <v>142191</v>
          </cell>
          <cell r="AI397">
            <v>141258</v>
          </cell>
          <cell r="AJ397">
            <v>2900437</v>
          </cell>
          <cell r="AK397">
            <v>2897649</v>
          </cell>
          <cell r="AL397">
            <v>1598015</v>
          </cell>
          <cell r="AM397">
            <v>1593061</v>
          </cell>
          <cell r="AN397">
            <v>4498452</v>
          </cell>
          <cell r="AO397">
            <v>4490710</v>
          </cell>
          <cell r="AP397">
            <v>4640643</v>
          </cell>
          <cell r="AQ397">
            <v>4631968</v>
          </cell>
        </row>
        <row r="398">
          <cell r="A398">
            <v>41662</v>
          </cell>
          <cell r="B398">
            <v>2249383</v>
          </cell>
          <cell r="C398">
            <v>2247808</v>
          </cell>
          <cell r="D398">
            <v>217432</v>
          </cell>
          <cell r="E398">
            <v>217389</v>
          </cell>
          <cell r="F398">
            <v>70128</v>
          </cell>
          <cell r="G398">
            <v>69932</v>
          </cell>
          <cell r="H398">
            <v>1945512</v>
          </cell>
          <cell r="I398">
            <v>1939870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2439</v>
          </cell>
          <cell r="O398">
            <v>2426</v>
          </cell>
          <cell r="P398">
            <v>103964</v>
          </cell>
          <cell r="Q398">
            <v>103746</v>
          </cell>
          <cell r="R398">
            <v>2157</v>
          </cell>
          <cell r="S398">
            <v>2143</v>
          </cell>
          <cell r="T398">
            <v>2852</v>
          </cell>
          <cell r="U398">
            <v>2839</v>
          </cell>
          <cell r="V398">
            <v>18731</v>
          </cell>
          <cell r="W398">
            <v>18660</v>
          </cell>
          <cell r="X398">
            <v>0</v>
          </cell>
          <cell r="Y398">
            <v>198996</v>
          </cell>
          <cell r="Z398">
            <v>362184</v>
          </cell>
          <cell r="AA398">
            <v>0</v>
          </cell>
          <cell r="AB398">
            <v>9063</v>
          </cell>
          <cell r="AC398">
            <v>0</v>
          </cell>
          <cell r="AD398">
            <v>0</v>
          </cell>
          <cell r="AE398">
            <v>0</v>
          </cell>
          <cell r="AF398">
            <v>10243615.42</v>
          </cell>
          <cell r="AG398">
            <v>584</v>
          </cell>
          <cell r="AH398">
            <v>111412</v>
          </cell>
          <cell r="AI398">
            <v>111154</v>
          </cell>
          <cell r="AJ398">
            <v>2536943</v>
          </cell>
          <cell r="AK398">
            <v>2535129</v>
          </cell>
          <cell r="AL398">
            <v>1945512</v>
          </cell>
          <cell r="AM398">
            <v>1939870</v>
          </cell>
          <cell r="AN398">
            <v>4482455</v>
          </cell>
          <cell r="AO398">
            <v>4474999</v>
          </cell>
          <cell r="AP398">
            <v>4593867</v>
          </cell>
          <cell r="AQ398">
            <v>4586153</v>
          </cell>
        </row>
        <row r="399">
          <cell r="A399">
            <v>41663</v>
          </cell>
          <cell r="B399">
            <v>1598814</v>
          </cell>
          <cell r="C399">
            <v>1598015</v>
          </cell>
          <cell r="D399">
            <v>513340</v>
          </cell>
          <cell r="E399">
            <v>513237</v>
          </cell>
          <cell r="F399">
            <v>49959</v>
          </cell>
          <cell r="G399">
            <v>49819</v>
          </cell>
          <cell r="H399">
            <v>2293928</v>
          </cell>
          <cell r="I399">
            <v>2285440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68150</v>
          </cell>
          <cell r="O399">
            <v>67700</v>
          </cell>
          <cell r="P399">
            <v>2406</v>
          </cell>
          <cell r="Q399">
            <v>2402</v>
          </cell>
          <cell r="R399">
            <v>1946</v>
          </cell>
          <cell r="S399">
            <v>1925</v>
          </cell>
          <cell r="T399">
            <v>2879</v>
          </cell>
          <cell r="U399">
            <v>2822</v>
          </cell>
          <cell r="V399">
            <v>66845</v>
          </cell>
          <cell r="W399">
            <v>65441</v>
          </cell>
          <cell r="X399">
            <v>0</v>
          </cell>
          <cell r="Y399">
            <v>202981</v>
          </cell>
          <cell r="Z399">
            <v>370158</v>
          </cell>
          <cell r="AA399">
            <v>0</v>
          </cell>
          <cell r="AB399">
            <v>7322</v>
          </cell>
          <cell r="AC399">
            <v>0</v>
          </cell>
          <cell r="AD399">
            <v>0</v>
          </cell>
          <cell r="AE399">
            <v>0</v>
          </cell>
          <cell r="AF399">
            <v>10243615.42</v>
          </cell>
          <cell r="AG399">
            <v>584</v>
          </cell>
          <cell r="AH399">
            <v>75381</v>
          </cell>
          <cell r="AI399">
            <v>74849</v>
          </cell>
          <cell r="AJ399">
            <v>2162113</v>
          </cell>
          <cell r="AK399">
            <v>2161071</v>
          </cell>
          <cell r="AL399">
            <v>2293928</v>
          </cell>
          <cell r="AM399">
            <v>2285440</v>
          </cell>
          <cell r="AN399">
            <v>4456041</v>
          </cell>
          <cell r="AO399">
            <v>4446511</v>
          </cell>
          <cell r="AP399">
            <v>4531422</v>
          </cell>
          <cell r="AQ399">
            <v>4521360</v>
          </cell>
        </row>
        <row r="400">
          <cell r="A400">
            <v>41664</v>
          </cell>
          <cell r="B400">
            <v>1598587</v>
          </cell>
          <cell r="C400">
            <v>1597788</v>
          </cell>
          <cell r="D400">
            <v>317406</v>
          </cell>
          <cell r="E400">
            <v>317343</v>
          </cell>
          <cell r="F400">
            <v>49959</v>
          </cell>
          <cell r="G400">
            <v>49819</v>
          </cell>
          <cell r="H400">
            <v>2526499</v>
          </cell>
          <cell r="I400">
            <v>2516898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2228</v>
          </cell>
          <cell r="O400">
            <v>2216</v>
          </cell>
          <cell r="P400">
            <v>2937</v>
          </cell>
          <cell r="Q400">
            <v>2908</v>
          </cell>
          <cell r="R400">
            <v>92724</v>
          </cell>
          <cell r="S400">
            <v>92010</v>
          </cell>
          <cell r="T400">
            <v>2879</v>
          </cell>
          <cell r="U400">
            <v>2822</v>
          </cell>
          <cell r="V400">
            <v>105459</v>
          </cell>
          <cell r="W400">
            <v>103478</v>
          </cell>
          <cell r="X400">
            <v>0</v>
          </cell>
          <cell r="Y400">
            <v>79598</v>
          </cell>
          <cell r="Z400">
            <v>199010</v>
          </cell>
          <cell r="AA400">
            <v>0</v>
          </cell>
          <cell r="AB400">
            <v>26302</v>
          </cell>
          <cell r="AC400">
            <v>0</v>
          </cell>
          <cell r="AD400">
            <v>0</v>
          </cell>
          <cell r="AE400">
            <v>0</v>
          </cell>
          <cell r="AF400">
            <v>10243615.42</v>
          </cell>
          <cell r="AG400">
            <v>584</v>
          </cell>
          <cell r="AH400">
            <v>100768</v>
          </cell>
          <cell r="AI400">
            <v>99956</v>
          </cell>
          <cell r="AJ400">
            <v>1965952</v>
          </cell>
          <cell r="AK400">
            <v>1964950</v>
          </cell>
          <cell r="AL400">
            <v>2526499</v>
          </cell>
          <cell r="AM400">
            <v>2516898</v>
          </cell>
          <cell r="AN400">
            <v>4492451</v>
          </cell>
          <cell r="AO400">
            <v>4481848</v>
          </cell>
          <cell r="AP400">
            <v>4593219</v>
          </cell>
          <cell r="AQ400">
            <v>4581804</v>
          </cell>
        </row>
        <row r="401">
          <cell r="A401">
            <v>41665</v>
          </cell>
          <cell r="B401">
            <v>1437391</v>
          </cell>
          <cell r="C401">
            <v>1436672</v>
          </cell>
          <cell r="D401">
            <v>316726</v>
          </cell>
          <cell r="E401">
            <v>316663</v>
          </cell>
          <cell r="F401">
            <v>49505</v>
          </cell>
          <cell r="G401">
            <v>49366</v>
          </cell>
          <cell r="H401">
            <v>2759602</v>
          </cell>
          <cell r="I401">
            <v>2748564</v>
          </cell>
          <cell r="J401">
            <v>118775</v>
          </cell>
          <cell r="K401">
            <v>118300</v>
          </cell>
          <cell r="L401">
            <v>0</v>
          </cell>
          <cell r="M401">
            <v>0</v>
          </cell>
          <cell r="N401">
            <v>2202</v>
          </cell>
          <cell r="O401">
            <v>2180</v>
          </cell>
          <cell r="P401">
            <v>77438</v>
          </cell>
          <cell r="Q401">
            <v>76935</v>
          </cell>
          <cell r="R401">
            <v>2210</v>
          </cell>
          <cell r="S401">
            <v>2188</v>
          </cell>
          <cell r="T401">
            <v>2480</v>
          </cell>
          <cell r="U401">
            <v>2464</v>
          </cell>
          <cell r="V401">
            <v>105459</v>
          </cell>
          <cell r="W401">
            <v>103350</v>
          </cell>
          <cell r="X401">
            <v>0</v>
          </cell>
          <cell r="Y401">
            <v>79593</v>
          </cell>
          <cell r="Z401">
            <v>161187</v>
          </cell>
          <cell r="AA401">
            <v>0</v>
          </cell>
          <cell r="AB401">
            <v>25408</v>
          </cell>
          <cell r="AC401">
            <v>0</v>
          </cell>
          <cell r="AD401">
            <v>0</v>
          </cell>
          <cell r="AE401">
            <v>0</v>
          </cell>
          <cell r="AF401">
            <v>10243615.42</v>
          </cell>
          <cell r="AG401">
            <v>584</v>
          </cell>
          <cell r="AH401">
            <v>84330</v>
          </cell>
          <cell r="AI401">
            <v>83767</v>
          </cell>
          <cell r="AJ401">
            <v>1803622</v>
          </cell>
          <cell r="AK401">
            <v>1802701</v>
          </cell>
          <cell r="AL401">
            <v>2878377</v>
          </cell>
          <cell r="AM401">
            <v>2866864</v>
          </cell>
          <cell r="AN401">
            <v>4681999</v>
          </cell>
          <cell r="AO401">
            <v>4669565</v>
          </cell>
          <cell r="AP401">
            <v>4766329</v>
          </cell>
          <cell r="AQ401">
            <v>4753332</v>
          </cell>
        </row>
        <row r="402">
          <cell r="A402">
            <v>41666</v>
          </cell>
          <cell r="B402">
            <v>1190437</v>
          </cell>
          <cell r="C402">
            <v>1189604</v>
          </cell>
          <cell r="D402">
            <v>316499</v>
          </cell>
          <cell r="E402">
            <v>316436</v>
          </cell>
          <cell r="F402">
            <v>49505</v>
          </cell>
          <cell r="G402">
            <v>49366</v>
          </cell>
          <cell r="H402">
            <v>2759829</v>
          </cell>
          <cell r="I402">
            <v>2748790</v>
          </cell>
          <cell r="J402">
            <v>468839</v>
          </cell>
          <cell r="K402">
            <v>465838</v>
          </cell>
          <cell r="L402">
            <v>0</v>
          </cell>
          <cell r="M402">
            <v>0</v>
          </cell>
          <cell r="N402">
            <v>42803</v>
          </cell>
          <cell r="O402">
            <v>42452</v>
          </cell>
          <cell r="P402">
            <v>1502</v>
          </cell>
          <cell r="Q402">
            <v>1493</v>
          </cell>
          <cell r="R402">
            <v>2237</v>
          </cell>
          <cell r="S402">
            <v>2219</v>
          </cell>
          <cell r="T402">
            <v>2240</v>
          </cell>
          <cell r="U402">
            <v>2216</v>
          </cell>
          <cell r="V402">
            <v>105459</v>
          </cell>
          <cell r="W402">
            <v>103350</v>
          </cell>
          <cell r="X402">
            <v>0</v>
          </cell>
          <cell r="Y402">
            <v>123379</v>
          </cell>
          <cell r="Z402">
            <v>246767</v>
          </cell>
          <cell r="AA402">
            <v>0</v>
          </cell>
          <cell r="AB402">
            <v>24043</v>
          </cell>
          <cell r="AC402">
            <v>0</v>
          </cell>
          <cell r="AD402">
            <v>0</v>
          </cell>
          <cell r="AE402">
            <v>0</v>
          </cell>
          <cell r="AF402">
            <v>10243615.42</v>
          </cell>
          <cell r="AG402">
            <v>584</v>
          </cell>
          <cell r="AH402">
            <v>48782</v>
          </cell>
          <cell r="AI402">
            <v>48380</v>
          </cell>
          <cell r="AJ402">
            <v>1556441</v>
          </cell>
          <cell r="AK402">
            <v>1555406</v>
          </cell>
          <cell r="AL402">
            <v>3228668</v>
          </cell>
          <cell r="AM402">
            <v>3214628</v>
          </cell>
          <cell r="AN402">
            <v>4785109</v>
          </cell>
          <cell r="AO402">
            <v>4770034</v>
          </cell>
          <cell r="AP402">
            <v>4833891</v>
          </cell>
          <cell r="AQ402">
            <v>4818414</v>
          </cell>
        </row>
        <row r="403">
          <cell r="A403">
            <v>41667</v>
          </cell>
          <cell r="B403">
            <v>987098</v>
          </cell>
          <cell r="C403">
            <v>986111</v>
          </cell>
          <cell r="D403">
            <v>316726</v>
          </cell>
          <cell r="E403">
            <v>316663</v>
          </cell>
          <cell r="F403">
            <v>49505</v>
          </cell>
          <cell r="G403">
            <v>49366</v>
          </cell>
          <cell r="H403">
            <v>2760056</v>
          </cell>
          <cell r="I403">
            <v>2749016</v>
          </cell>
          <cell r="J403">
            <v>701924</v>
          </cell>
          <cell r="K403">
            <v>697432</v>
          </cell>
          <cell r="L403">
            <v>0</v>
          </cell>
          <cell r="M403">
            <v>0</v>
          </cell>
          <cell r="N403">
            <v>1884</v>
          </cell>
          <cell r="O403">
            <v>1870</v>
          </cell>
          <cell r="P403">
            <v>2592</v>
          </cell>
          <cell r="Q403">
            <v>2561</v>
          </cell>
          <cell r="R403">
            <v>118461</v>
          </cell>
          <cell r="S403">
            <v>117395</v>
          </cell>
          <cell r="T403">
            <v>26761</v>
          </cell>
          <cell r="U403">
            <v>26558</v>
          </cell>
          <cell r="V403">
            <v>104532</v>
          </cell>
          <cell r="W403">
            <v>103089</v>
          </cell>
          <cell r="X403">
            <v>0</v>
          </cell>
          <cell r="Y403">
            <v>83581</v>
          </cell>
          <cell r="Z403">
            <v>202986</v>
          </cell>
          <cell r="AA403">
            <v>0</v>
          </cell>
          <cell r="AB403">
            <v>23065</v>
          </cell>
          <cell r="AC403">
            <v>0</v>
          </cell>
          <cell r="AD403">
            <v>0</v>
          </cell>
          <cell r="AE403">
            <v>0</v>
          </cell>
          <cell r="AF403">
            <v>10243615.42</v>
          </cell>
          <cell r="AG403">
            <v>584</v>
          </cell>
          <cell r="AH403">
            <v>149698</v>
          </cell>
          <cell r="AI403">
            <v>148384</v>
          </cell>
          <cell r="AJ403">
            <v>1353329</v>
          </cell>
          <cell r="AK403">
            <v>1352140</v>
          </cell>
          <cell r="AL403">
            <v>3461980</v>
          </cell>
          <cell r="AM403">
            <v>3446448</v>
          </cell>
          <cell r="AN403">
            <v>4815309</v>
          </cell>
          <cell r="AO403">
            <v>4798588</v>
          </cell>
          <cell r="AP403">
            <v>4965007</v>
          </cell>
          <cell r="AQ403">
            <v>4946972</v>
          </cell>
        </row>
        <row r="404">
          <cell r="A404">
            <v>41668</v>
          </cell>
          <cell r="B404">
            <v>867765</v>
          </cell>
          <cell r="C404">
            <v>866897</v>
          </cell>
          <cell r="D404">
            <v>316272</v>
          </cell>
          <cell r="E404">
            <v>316209</v>
          </cell>
          <cell r="F404">
            <v>49278</v>
          </cell>
          <cell r="G404">
            <v>49140</v>
          </cell>
          <cell r="H404">
            <v>2761872</v>
          </cell>
          <cell r="I404">
            <v>2750548</v>
          </cell>
          <cell r="J404">
            <v>983582</v>
          </cell>
          <cell r="K404">
            <v>977582</v>
          </cell>
          <cell r="L404">
            <v>0</v>
          </cell>
          <cell r="M404">
            <v>0</v>
          </cell>
          <cell r="N404">
            <v>1990</v>
          </cell>
          <cell r="O404">
            <v>1973</v>
          </cell>
          <cell r="P404">
            <v>2592</v>
          </cell>
          <cell r="Q404">
            <v>2561</v>
          </cell>
          <cell r="R404">
            <v>2157</v>
          </cell>
          <cell r="S404">
            <v>2138</v>
          </cell>
          <cell r="T404">
            <v>2928</v>
          </cell>
          <cell r="U404">
            <v>2909</v>
          </cell>
          <cell r="V404">
            <v>104347</v>
          </cell>
          <cell r="W404">
            <v>103105</v>
          </cell>
          <cell r="X404">
            <v>0</v>
          </cell>
          <cell r="Y404">
            <v>39795</v>
          </cell>
          <cell r="Z404">
            <v>119402</v>
          </cell>
          <cell r="AA404">
            <v>0</v>
          </cell>
          <cell r="AB404">
            <v>22536</v>
          </cell>
          <cell r="AC404">
            <v>0</v>
          </cell>
          <cell r="AD404">
            <v>0</v>
          </cell>
          <cell r="AE404">
            <v>0</v>
          </cell>
          <cell r="AF404">
            <v>10243615.42</v>
          </cell>
          <cell r="AG404">
            <v>584</v>
          </cell>
          <cell r="AH404">
            <v>9667</v>
          </cell>
          <cell r="AI404">
            <v>9581</v>
          </cell>
          <cell r="AJ404">
            <v>1233315</v>
          </cell>
          <cell r="AK404">
            <v>1232246</v>
          </cell>
          <cell r="AL404">
            <v>3745454</v>
          </cell>
          <cell r="AM404">
            <v>3728130</v>
          </cell>
          <cell r="AN404">
            <v>4978769</v>
          </cell>
          <cell r="AO404">
            <v>4960376</v>
          </cell>
          <cell r="AP404">
            <v>4988436</v>
          </cell>
          <cell r="AQ404">
            <v>4969957</v>
          </cell>
        </row>
        <row r="405">
          <cell r="A405">
            <v>41669</v>
          </cell>
          <cell r="B405">
            <v>784277</v>
          </cell>
          <cell r="C405">
            <v>783257</v>
          </cell>
          <cell r="D405">
            <v>316726</v>
          </cell>
          <cell r="E405">
            <v>316663</v>
          </cell>
          <cell r="F405">
            <v>49505</v>
          </cell>
          <cell r="G405">
            <v>49366</v>
          </cell>
          <cell r="H405">
            <v>2762099</v>
          </cell>
          <cell r="I405">
            <v>2750222</v>
          </cell>
          <cell r="J405">
            <v>1101511</v>
          </cell>
          <cell r="K405">
            <v>1094902</v>
          </cell>
          <cell r="L405">
            <v>0</v>
          </cell>
          <cell r="M405">
            <v>0</v>
          </cell>
          <cell r="N405">
            <v>1032</v>
          </cell>
          <cell r="O405">
            <v>1023</v>
          </cell>
          <cell r="P405">
            <v>64234</v>
          </cell>
          <cell r="Q405">
            <v>63849</v>
          </cell>
          <cell r="R405">
            <v>2104</v>
          </cell>
          <cell r="S405">
            <v>2086</v>
          </cell>
          <cell r="T405">
            <v>2928</v>
          </cell>
          <cell r="U405">
            <v>2909</v>
          </cell>
          <cell r="V405">
            <v>5338</v>
          </cell>
          <cell r="W405">
            <v>5285</v>
          </cell>
          <cell r="X405">
            <v>0</v>
          </cell>
          <cell r="Y405">
            <v>43778</v>
          </cell>
          <cell r="Z405">
            <v>83584</v>
          </cell>
          <cell r="AA405">
            <v>0</v>
          </cell>
          <cell r="AB405">
            <v>22088</v>
          </cell>
          <cell r="AC405">
            <v>0</v>
          </cell>
          <cell r="AD405">
            <v>0</v>
          </cell>
          <cell r="AE405">
            <v>0</v>
          </cell>
          <cell r="AF405">
            <v>10243615.42</v>
          </cell>
          <cell r="AG405">
            <v>584</v>
          </cell>
          <cell r="AH405">
            <v>70298</v>
          </cell>
          <cell r="AI405">
            <v>69867</v>
          </cell>
          <cell r="AJ405">
            <v>1150508</v>
          </cell>
          <cell r="AK405">
            <v>1149286</v>
          </cell>
          <cell r="AL405">
            <v>3863610</v>
          </cell>
          <cell r="AM405">
            <v>3845124</v>
          </cell>
          <cell r="AN405">
            <v>5014118</v>
          </cell>
          <cell r="AO405">
            <v>4994410</v>
          </cell>
          <cell r="AP405">
            <v>5084416</v>
          </cell>
          <cell r="AQ405">
            <v>5064277</v>
          </cell>
        </row>
        <row r="406">
          <cell r="A406">
            <v>41670</v>
          </cell>
          <cell r="B406">
            <v>784277</v>
          </cell>
          <cell r="C406">
            <v>783179</v>
          </cell>
          <cell r="D406">
            <v>316953</v>
          </cell>
          <cell r="E406">
            <v>316890</v>
          </cell>
          <cell r="F406">
            <v>279730</v>
          </cell>
          <cell r="G406">
            <v>278247</v>
          </cell>
          <cell r="H406">
            <v>2762326</v>
          </cell>
          <cell r="I406">
            <v>2750448</v>
          </cell>
          <cell r="J406">
            <v>1100832</v>
          </cell>
          <cell r="K406">
            <v>1094888</v>
          </cell>
          <cell r="L406">
            <v>0</v>
          </cell>
          <cell r="M406">
            <v>0</v>
          </cell>
          <cell r="N406">
            <v>41611</v>
          </cell>
          <cell r="O406">
            <v>41282</v>
          </cell>
          <cell r="P406">
            <v>2884</v>
          </cell>
          <cell r="Q406">
            <v>2870</v>
          </cell>
          <cell r="R406">
            <v>2823</v>
          </cell>
          <cell r="S406">
            <v>2801</v>
          </cell>
          <cell r="T406">
            <v>118501</v>
          </cell>
          <cell r="U406">
            <v>117506</v>
          </cell>
          <cell r="V406">
            <v>5338</v>
          </cell>
          <cell r="W406">
            <v>5285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22088</v>
          </cell>
          <cell r="AC406">
            <v>0</v>
          </cell>
          <cell r="AD406">
            <v>0</v>
          </cell>
          <cell r="AE406">
            <v>0</v>
          </cell>
          <cell r="AF406">
            <v>10243615.42</v>
          </cell>
          <cell r="AG406">
            <v>570.91999999999996</v>
          </cell>
          <cell r="AH406">
            <v>165819</v>
          </cell>
          <cell r="AI406">
            <v>164459</v>
          </cell>
          <cell r="AJ406">
            <v>1380960</v>
          </cell>
          <cell r="AK406">
            <v>1378316</v>
          </cell>
          <cell r="AL406">
            <v>3863158</v>
          </cell>
          <cell r="AM406">
            <v>3845336</v>
          </cell>
          <cell r="AN406">
            <v>5244118</v>
          </cell>
          <cell r="AO406">
            <v>5223652</v>
          </cell>
          <cell r="AP406">
            <v>5409937</v>
          </cell>
          <cell r="AQ406">
            <v>5388111</v>
          </cell>
        </row>
        <row r="407">
          <cell r="A407">
            <v>41671</v>
          </cell>
          <cell r="B407">
            <v>1017045</v>
          </cell>
          <cell r="C407">
            <v>1013790</v>
          </cell>
          <cell r="D407">
            <v>277963</v>
          </cell>
          <cell r="E407">
            <v>277907</v>
          </cell>
          <cell r="F407">
            <v>395869</v>
          </cell>
          <cell r="G407">
            <v>394088</v>
          </cell>
          <cell r="H407">
            <v>2762326</v>
          </cell>
          <cell r="I407">
            <v>2750448</v>
          </cell>
          <cell r="J407">
            <v>1100151</v>
          </cell>
          <cell r="K407">
            <v>1094760</v>
          </cell>
          <cell r="L407">
            <v>0</v>
          </cell>
          <cell r="M407">
            <v>0</v>
          </cell>
          <cell r="N407">
            <v>2492</v>
          </cell>
          <cell r="O407">
            <v>2473</v>
          </cell>
          <cell r="P407">
            <v>2963</v>
          </cell>
          <cell r="Q407">
            <v>2941</v>
          </cell>
          <cell r="R407">
            <v>118861</v>
          </cell>
          <cell r="S407">
            <v>117886</v>
          </cell>
          <cell r="T407">
            <v>37435</v>
          </cell>
          <cell r="U407">
            <v>37195</v>
          </cell>
          <cell r="V407">
            <v>5311</v>
          </cell>
          <cell r="W407">
            <v>5258</v>
          </cell>
          <cell r="X407">
            <v>0</v>
          </cell>
          <cell r="Y407">
            <v>0</v>
          </cell>
          <cell r="Z407">
            <v>39803</v>
          </cell>
          <cell r="AA407">
            <v>0</v>
          </cell>
          <cell r="AB407">
            <v>21898</v>
          </cell>
          <cell r="AC407">
            <v>0</v>
          </cell>
          <cell r="AD407">
            <v>0.96099999999999997</v>
          </cell>
          <cell r="AE407">
            <v>19220</v>
          </cell>
          <cell r="AF407">
            <v>10243615.42</v>
          </cell>
          <cell r="AG407">
            <v>1109.07</v>
          </cell>
          <cell r="AH407">
            <v>161751</v>
          </cell>
          <cell r="AI407">
            <v>160495</v>
          </cell>
          <cell r="AJ407">
            <v>1690877</v>
          </cell>
          <cell r="AK407">
            <v>1685785</v>
          </cell>
          <cell r="AL407">
            <v>3862477</v>
          </cell>
          <cell r="AM407">
            <v>3845208</v>
          </cell>
          <cell r="AN407">
            <v>5553354</v>
          </cell>
          <cell r="AO407">
            <v>5530993</v>
          </cell>
          <cell r="AP407">
            <v>5715105</v>
          </cell>
          <cell r="AQ407">
            <v>5691488</v>
          </cell>
        </row>
        <row r="408">
          <cell r="A408">
            <v>41672</v>
          </cell>
          <cell r="B408">
            <v>1248540</v>
          </cell>
          <cell r="C408">
            <v>1243546</v>
          </cell>
          <cell r="D408">
            <v>238066</v>
          </cell>
          <cell r="E408">
            <v>238018</v>
          </cell>
          <cell r="F408">
            <v>395415</v>
          </cell>
          <cell r="G408">
            <v>393912</v>
          </cell>
          <cell r="H408">
            <v>2762553</v>
          </cell>
          <cell r="I408">
            <v>2750398</v>
          </cell>
          <cell r="J408">
            <v>1099924</v>
          </cell>
          <cell r="K408">
            <v>1094754</v>
          </cell>
          <cell r="L408">
            <v>0</v>
          </cell>
          <cell r="M408">
            <v>0</v>
          </cell>
          <cell r="N408">
            <v>118524</v>
          </cell>
          <cell r="O408">
            <v>117386</v>
          </cell>
          <cell r="P408">
            <v>118222</v>
          </cell>
          <cell r="Q408">
            <v>117182</v>
          </cell>
          <cell r="R408">
            <v>38008</v>
          </cell>
          <cell r="S408">
            <v>37723</v>
          </cell>
          <cell r="T408">
            <v>3007</v>
          </cell>
          <cell r="U408">
            <v>2983</v>
          </cell>
          <cell r="V408">
            <v>5365</v>
          </cell>
          <cell r="W408">
            <v>5311</v>
          </cell>
          <cell r="X408">
            <v>0</v>
          </cell>
          <cell r="Y408">
            <v>0</v>
          </cell>
          <cell r="Z408">
            <v>39800</v>
          </cell>
          <cell r="AA408">
            <v>0</v>
          </cell>
          <cell r="AB408">
            <v>21725</v>
          </cell>
          <cell r="AC408">
            <v>0</v>
          </cell>
          <cell r="AD408">
            <v>1.048</v>
          </cell>
          <cell r="AE408">
            <v>20960</v>
          </cell>
          <cell r="AF408">
            <v>10243615.42</v>
          </cell>
          <cell r="AG408">
            <v>1090.1699999999998</v>
          </cell>
          <cell r="AH408">
            <v>277761</v>
          </cell>
          <cell r="AI408">
            <v>275274</v>
          </cell>
          <cell r="AJ408">
            <v>1882021</v>
          </cell>
          <cell r="AK408">
            <v>1875476</v>
          </cell>
          <cell r="AL408">
            <v>3862477</v>
          </cell>
          <cell r="AM408">
            <v>3845152</v>
          </cell>
          <cell r="AN408">
            <v>5744498</v>
          </cell>
          <cell r="AO408">
            <v>5720628</v>
          </cell>
          <cell r="AP408">
            <v>6022259</v>
          </cell>
          <cell r="AQ408">
            <v>5995902</v>
          </cell>
        </row>
        <row r="409">
          <cell r="A409">
            <v>41673</v>
          </cell>
          <cell r="B409">
            <v>1596998</v>
          </cell>
          <cell r="C409">
            <v>1588694</v>
          </cell>
          <cell r="D409">
            <v>352318</v>
          </cell>
          <cell r="E409">
            <v>352248</v>
          </cell>
          <cell r="F409">
            <v>394961</v>
          </cell>
          <cell r="G409">
            <v>393618</v>
          </cell>
          <cell r="H409">
            <v>2763007</v>
          </cell>
          <cell r="I409">
            <v>2750297</v>
          </cell>
          <cell r="J409">
            <v>1099697</v>
          </cell>
          <cell r="K409">
            <v>1094638</v>
          </cell>
          <cell r="L409">
            <v>0</v>
          </cell>
          <cell r="M409">
            <v>0</v>
          </cell>
          <cell r="N409">
            <v>118340</v>
          </cell>
          <cell r="O409">
            <v>117180</v>
          </cell>
          <cell r="P409">
            <v>52683</v>
          </cell>
          <cell r="Q409">
            <v>52246</v>
          </cell>
          <cell r="R409">
            <v>2769</v>
          </cell>
          <cell r="S409">
            <v>2739</v>
          </cell>
          <cell r="T409">
            <v>2745</v>
          </cell>
          <cell r="U409">
            <v>2723</v>
          </cell>
          <cell r="V409">
            <v>5180</v>
          </cell>
          <cell r="W409">
            <v>5128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21725</v>
          </cell>
          <cell r="AC409">
            <v>0</v>
          </cell>
          <cell r="AD409">
            <v>0.71099999999999997</v>
          </cell>
          <cell r="AE409">
            <v>14220</v>
          </cell>
          <cell r="AF409">
            <v>10243615.42</v>
          </cell>
          <cell r="AG409">
            <v>1062.7699999999998</v>
          </cell>
          <cell r="AH409">
            <v>176537</v>
          </cell>
          <cell r="AI409">
            <v>174888</v>
          </cell>
          <cell r="AJ409">
            <v>2344277</v>
          </cell>
          <cell r="AK409">
            <v>2334560</v>
          </cell>
          <cell r="AL409">
            <v>3862704</v>
          </cell>
          <cell r="AM409">
            <v>3844935</v>
          </cell>
          <cell r="AN409">
            <v>6206981</v>
          </cell>
          <cell r="AO409">
            <v>6179495</v>
          </cell>
          <cell r="AP409">
            <v>6383518</v>
          </cell>
          <cell r="AQ409">
            <v>6354383</v>
          </cell>
        </row>
        <row r="410">
          <cell r="A410">
            <v>41674</v>
          </cell>
          <cell r="B410">
            <v>1878722</v>
          </cell>
          <cell r="C410">
            <v>1867262</v>
          </cell>
          <cell r="D410">
            <v>351411</v>
          </cell>
          <cell r="E410">
            <v>351341</v>
          </cell>
          <cell r="F410">
            <v>394735</v>
          </cell>
          <cell r="G410">
            <v>393353</v>
          </cell>
          <cell r="H410">
            <v>2672444</v>
          </cell>
          <cell r="I410">
            <v>2659349</v>
          </cell>
          <cell r="J410">
            <v>1099924</v>
          </cell>
          <cell r="K410">
            <v>1094754</v>
          </cell>
          <cell r="L410">
            <v>0</v>
          </cell>
          <cell r="M410">
            <v>0</v>
          </cell>
          <cell r="N410">
            <v>70511</v>
          </cell>
          <cell r="O410">
            <v>69898</v>
          </cell>
          <cell r="P410">
            <v>2884</v>
          </cell>
          <cell r="Q410">
            <v>2860</v>
          </cell>
          <cell r="R410">
            <v>2716</v>
          </cell>
          <cell r="S410">
            <v>2688</v>
          </cell>
          <cell r="T410">
            <v>118366</v>
          </cell>
          <cell r="U410">
            <v>117182</v>
          </cell>
          <cell r="V410">
            <v>5126</v>
          </cell>
          <cell r="W410">
            <v>5075</v>
          </cell>
          <cell r="X410">
            <v>0</v>
          </cell>
          <cell r="Y410">
            <v>79598</v>
          </cell>
          <cell r="Z410">
            <v>159206</v>
          </cell>
          <cell r="AA410">
            <v>0</v>
          </cell>
          <cell r="AB410">
            <v>20959</v>
          </cell>
          <cell r="AC410">
            <v>0</v>
          </cell>
          <cell r="AD410">
            <v>0.70899999999999996</v>
          </cell>
          <cell r="AE410">
            <v>14180</v>
          </cell>
          <cell r="AF410">
            <v>10243615.42</v>
          </cell>
          <cell r="AG410">
            <v>1047.5699999999997</v>
          </cell>
          <cell r="AH410">
            <v>194477</v>
          </cell>
          <cell r="AI410">
            <v>192628</v>
          </cell>
          <cell r="AJ410">
            <v>2624868</v>
          </cell>
          <cell r="AK410">
            <v>2611956</v>
          </cell>
          <cell r="AL410">
            <v>3772368</v>
          </cell>
          <cell r="AM410">
            <v>3754103</v>
          </cell>
          <cell r="AN410">
            <v>6397236</v>
          </cell>
          <cell r="AO410">
            <v>6366059</v>
          </cell>
          <cell r="AP410">
            <v>6591713</v>
          </cell>
          <cell r="AQ410">
            <v>6558687</v>
          </cell>
        </row>
        <row r="411">
          <cell r="A411">
            <v>41675</v>
          </cell>
          <cell r="B411">
            <v>1675553</v>
          </cell>
          <cell r="C411">
            <v>1665332</v>
          </cell>
          <cell r="D411">
            <v>800723</v>
          </cell>
          <cell r="E411">
            <v>800563</v>
          </cell>
          <cell r="F411">
            <v>394961</v>
          </cell>
          <cell r="G411">
            <v>393421</v>
          </cell>
          <cell r="H411">
            <v>2572121</v>
          </cell>
          <cell r="I411">
            <v>2558489</v>
          </cell>
          <cell r="J411">
            <v>1100378</v>
          </cell>
          <cell r="K411">
            <v>1094986</v>
          </cell>
          <cell r="L411">
            <v>0</v>
          </cell>
          <cell r="M411">
            <v>0</v>
          </cell>
          <cell r="N411">
            <v>2360</v>
          </cell>
          <cell r="O411">
            <v>2336</v>
          </cell>
          <cell r="P411">
            <v>2990</v>
          </cell>
          <cell r="Q411">
            <v>2962</v>
          </cell>
          <cell r="R411">
            <v>118330</v>
          </cell>
          <cell r="S411">
            <v>117099</v>
          </cell>
          <cell r="T411">
            <v>90343</v>
          </cell>
          <cell r="U411">
            <v>89593</v>
          </cell>
          <cell r="V411">
            <v>5126</v>
          </cell>
          <cell r="W411">
            <v>5075</v>
          </cell>
          <cell r="X411">
            <v>0</v>
          </cell>
          <cell r="Y411">
            <v>79592</v>
          </cell>
          <cell r="Z411">
            <v>202984</v>
          </cell>
          <cell r="AA411">
            <v>0</v>
          </cell>
          <cell r="AB411">
            <v>19975</v>
          </cell>
          <cell r="AC411">
            <v>0</v>
          </cell>
          <cell r="AD411">
            <v>0.76800000000000002</v>
          </cell>
          <cell r="AE411">
            <v>15360</v>
          </cell>
          <cell r="AF411">
            <v>10243615.42</v>
          </cell>
          <cell r="AG411">
            <v>1024.5699999999997</v>
          </cell>
          <cell r="AH411">
            <v>214023</v>
          </cell>
          <cell r="AI411">
            <v>211990</v>
          </cell>
          <cell r="AJ411">
            <v>2871237</v>
          </cell>
          <cell r="AK411">
            <v>2859316</v>
          </cell>
          <cell r="AL411">
            <v>3672499</v>
          </cell>
          <cell r="AM411">
            <v>3653475</v>
          </cell>
          <cell r="AN411">
            <v>6543736</v>
          </cell>
          <cell r="AO411">
            <v>6512791</v>
          </cell>
          <cell r="AP411">
            <v>6757759</v>
          </cell>
          <cell r="AQ411">
            <v>6724781</v>
          </cell>
        </row>
        <row r="412">
          <cell r="A412">
            <v>41676</v>
          </cell>
          <cell r="B412">
            <v>1516173</v>
          </cell>
          <cell r="C412">
            <v>1506621</v>
          </cell>
          <cell r="D412">
            <v>1206689</v>
          </cell>
          <cell r="E412">
            <v>1206448</v>
          </cell>
          <cell r="F412">
            <v>395188</v>
          </cell>
          <cell r="G412">
            <v>393489</v>
          </cell>
          <cell r="H412">
            <v>2517193</v>
          </cell>
          <cell r="I412">
            <v>2503348</v>
          </cell>
          <cell r="J412">
            <v>1100832</v>
          </cell>
          <cell r="K412">
            <v>1095218</v>
          </cell>
          <cell r="L412">
            <v>0</v>
          </cell>
          <cell r="M412">
            <v>0</v>
          </cell>
          <cell r="N412">
            <v>2386</v>
          </cell>
          <cell r="O412">
            <v>2359</v>
          </cell>
          <cell r="P412">
            <v>118514</v>
          </cell>
          <cell r="Q412">
            <v>117258</v>
          </cell>
          <cell r="R412">
            <v>102384</v>
          </cell>
          <cell r="S412">
            <v>101503</v>
          </cell>
          <cell r="T412">
            <v>2692</v>
          </cell>
          <cell r="U412">
            <v>2667</v>
          </cell>
          <cell r="V412">
            <v>5207</v>
          </cell>
          <cell r="W412">
            <v>5155</v>
          </cell>
          <cell r="X412">
            <v>0</v>
          </cell>
          <cell r="Y412">
            <v>79597</v>
          </cell>
          <cell r="Z412">
            <v>159210</v>
          </cell>
          <cell r="AA412">
            <v>0</v>
          </cell>
          <cell r="AB412">
            <v>19108</v>
          </cell>
          <cell r="AC412">
            <v>0</v>
          </cell>
          <cell r="AD412">
            <v>0.79400000000000004</v>
          </cell>
          <cell r="AE412">
            <v>15880</v>
          </cell>
          <cell r="AF412">
            <v>10243615.42</v>
          </cell>
          <cell r="AG412">
            <v>1011.4699999999997</v>
          </cell>
          <cell r="AH412">
            <v>225976</v>
          </cell>
          <cell r="AI412">
            <v>223787</v>
          </cell>
          <cell r="AJ412">
            <v>3118050</v>
          </cell>
          <cell r="AK412">
            <v>3106558</v>
          </cell>
          <cell r="AL412">
            <v>3618025</v>
          </cell>
          <cell r="AM412">
            <v>3598566</v>
          </cell>
          <cell r="AN412">
            <v>6736075</v>
          </cell>
          <cell r="AO412">
            <v>6705124</v>
          </cell>
          <cell r="AP412">
            <v>6962051</v>
          </cell>
          <cell r="AQ412">
            <v>6928911</v>
          </cell>
        </row>
        <row r="413">
          <cell r="A413">
            <v>41677</v>
          </cell>
          <cell r="B413">
            <v>1316856</v>
          </cell>
          <cell r="C413">
            <v>1308560</v>
          </cell>
          <cell r="D413">
            <v>1672771</v>
          </cell>
          <cell r="E413">
            <v>1672436</v>
          </cell>
          <cell r="F413">
            <v>395188</v>
          </cell>
          <cell r="G413">
            <v>393410</v>
          </cell>
          <cell r="H413">
            <v>2517647</v>
          </cell>
          <cell r="I413">
            <v>2503045</v>
          </cell>
          <cell r="J413">
            <v>1101285</v>
          </cell>
          <cell r="K413">
            <v>1095448</v>
          </cell>
          <cell r="L413">
            <v>0</v>
          </cell>
          <cell r="M413">
            <v>0</v>
          </cell>
          <cell r="N413">
            <v>2043</v>
          </cell>
          <cell r="O413">
            <v>2019</v>
          </cell>
          <cell r="P413">
            <v>74674</v>
          </cell>
          <cell r="Q413">
            <v>74092</v>
          </cell>
          <cell r="R413">
            <v>2290</v>
          </cell>
          <cell r="S413">
            <v>2272</v>
          </cell>
          <cell r="T413">
            <v>2639</v>
          </cell>
          <cell r="U413">
            <v>2615</v>
          </cell>
          <cell r="V413">
            <v>5207</v>
          </cell>
          <cell r="W413">
            <v>5155</v>
          </cell>
          <cell r="X413">
            <v>0</v>
          </cell>
          <cell r="Y413">
            <v>119395</v>
          </cell>
          <cell r="Z413">
            <v>198998</v>
          </cell>
          <cell r="AA413">
            <v>0</v>
          </cell>
          <cell r="AB413">
            <v>18237</v>
          </cell>
          <cell r="AC413">
            <v>0</v>
          </cell>
          <cell r="AD413">
            <v>0.81100000000000005</v>
          </cell>
          <cell r="AE413">
            <v>16220.000000000002</v>
          </cell>
          <cell r="AF413">
            <v>10243615.42</v>
          </cell>
          <cell r="AG413">
            <v>998.56999999999971</v>
          </cell>
          <cell r="AH413">
            <v>81646</v>
          </cell>
          <cell r="AI413">
            <v>80998</v>
          </cell>
          <cell r="AJ413">
            <v>3384815</v>
          </cell>
          <cell r="AK413">
            <v>3374406</v>
          </cell>
          <cell r="AL413">
            <v>3618932</v>
          </cell>
          <cell r="AM413">
            <v>3598493</v>
          </cell>
          <cell r="AN413">
            <v>7003747</v>
          </cell>
          <cell r="AO413">
            <v>6972899</v>
          </cell>
          <cell r="AP413">
            <v>7085393</v>
          </cell>
          <cell r="AQ413">
            <v>7053897</v>
          </cell>
        </row>
        <row r="414">
          <cell r="A414">
            <v>41678</v>
          </cell>
          <cell r="B414">
            <v>1117582</v>
          </cell>
          <cell r="C414">
            <v>1110429</v>
          </cell>
          <cell r="D414">
            <v>1965992</v>
          </cell>
          <cell r="E414">
            <v>1965599</v>
          </cell>
          <cell r="F414">
            <v>395188</v>
          </cell>
          <cell r="G414">
            <v>393331</v>
          </cell>
          <cell r="H414">
            <v>2458181</v>
          </cell>
          <cell r="I414">
            <v>2443186</v>
          </cell>
          <cell r="J414">
            <v>1101511</v>
          </cell>
          <cell r="K414">
            <v>1095453</v>
          </cell>
          <cell r="L414">
            <v>0</v>
          </cell>
          <cell r="M414">
            <v>0</v>
          </cell>
          <cell r="N414">
            <v>2043</v>
          </cell>
          <cell r="O414">
            <v>2019</v>
          </cell>
          <cell r="P414">
            <v>2646</v>
          </cell>
          <cell r="Q414">
            <v>2629</v>
          </cell>
          <cell r="R414">
            <v>2529</v>
          </cell>
          <cell r="S414">
            <v>2512</v>
          </cell>
          <cell r="T414">
            <v>2639</v>
          </cell>
          <cell r="U414">
            <v>2615</v>
          </cell>
          <cell r="V414">
            <v>5180</v>
          </cell>
          <cell r="W414">
            <v>5128</v>
          </cell>
          <cell r="X414">
            <v>0</v>
          </cell>
          <cell r="Y414">
            <v>79598</v>
          </cell>
          <cell r="Z414">
            <v>199007</v>
          </cell>
          <cell r="AA414">
            <v>0</v>
          </cell>
          <cell r="AB414">
            <v>17274</v>
          </cell>
          <cell r="AC414">
            <v>0</v>
          </cell>
          <cell r="AD414">
            <v>0.85899999999999999</v>
          </cell>
          <cell r="AE414">
            <v>17180</v>
          </cell>
          <cell r="AF414">
            <v>10243615.42</v>
          </cell>
          <cell r="AG414">
            <v>984.66999999999973</v>
          </cell>
          <cell r="AH414">
            <v>9857</v>
          </cell>
          <cell r="AI414">
            <v>9775</v>
          </cell>
          <cell r="AJ414">
            <v>3478762</v>
          </cell>
          <cell r="AK414">
            <v>3469359</v>
          </cell>
          <cell r="AL414">
            <v>3559692</v>
          </cell>
          <cell r="AM414">
            <v>3538639</v>
          </cell>
          <cell r="AN414">
            <v>7038454</v>
          </cell>
          <cell r="AO414">
            <v>7007998</v>
          </cell>
          <cell r="AP414">
            <v>7048311</v>
          </cell>
          <cell r="AQ414">
            <v>7017773</v>
          </cell>
        </row>
        <row r="415">
          <cell r="A415">
            <v>41679</v>
          </cell>
          <cell r="B415">
            <v>957832</v>
          </cell>
          <cell r="C415">
            <v>951702</v>
          </cell>
          <cell r="D415">
            <v>1965992</v>
          </cell>
          <cell r="E415">
            <v>1965599</v>
          </cell>
          <cell r="F415">
            <v>395188</v>
          </cell>
          <cell r="G415">
            <v>393331</v>
          </cell>
          <cell r="H415">
            <v>2458634</v>
          </cell>
          <cell r="I415">
            <v>2443145</v>
          </cell>
          <cell r="J415">
            <v>1101511</v>
          </cell>
          <cell r="K415">
            <v>1095343</v>
          </cell>
          <cell r="L415">
            <v>0</v>
          </cell>
          <cell r="M415">
            <v>0</v>
          </cell>
          <cell r="N415">
            <v>36939</v>
          </cell>
          <cell r="O415">
            <v>36629</v>
          </cell>
          <cell r="P415">
            <v>2646</v>
          </cell>
          <cell r="Q415">
            <v>2629</v>
          </cell>
          <cell r="R415">
            <v>2529</v>
          </cell>
          <cell r="S415">
            <v>2512</v>
          </cell>
          <cell r="T415">
            <v>2692</v>
          </cell>
          <cell r="U415">
            <v>2615</v>
          </cell>
          <cell r="V415">
            <v>5126</v>
          </cell>
          <cell r="W415">
            <v>5075</v>
          </cell>
          <cell r="X415">
            <v>0</v>
          </cell>
          <cell r="Y415">
            <v>79598</v>
          </cell>
          <cell r="Z415">
            <v>159210</v>
          </cell>
          <cell r="AA415">
            <v>0</v>
          </cell>
          <cell r="AB415">
            <v>16546</v>
          </cell>
          <cell r="AC415">
            <v>0</v>
          </cell>
          <cell r="AD415">
            <v>0.86499999999999999</v>
          </cell>
          <cell r="AE415">
            <v>17300</v>
          </cell>
          <cell r="AF415">
            <v>10243615.42</v>
          </cell>
          <cell r="AG415">
            <v>984.66999999999973</v>
          </cell>
          <cell r="AH415">
            <v>44806</v>
          </cell>
          <cell r="AI415">
            <v>44385</v>
          </cell>
          <cell r="AJ415">
            <v>3319012</v>
          </cell>
          <cell r="AK415">
            <v>3310632</v>
          </cell>
          <cell r="AL415">
            <v>3560145</v>
          </cell>
          <cell r="AM415">
            <v>3538488</v>
          </cell>
          <cell r="AN415">
            <v>6879157</v>
          </cell>
          <cell r="AO415">
            <v>6849120</v>
          </cell>
          <cell r="AP415">
            <v>6923963</v>
          </cell>
          <cell r="AQ415">
            <v>6893505</v>
          </cell>
        </row>
        <row r="416">
          <cell r="A416">
            <v>41680</v>
          </cell>
          <cell r="B416">
            <v>714854</v>
          </cell>
          <cell r="C416">
            <v>710350</v>
          </cell>
          <cell r="D416">
            <v>2208330</v>
          </cell>
          <cell r="E416">
            <v>2207888</v>
          </cell>
          <cell r="F416">
            <v>395415</v>
          </cell>
          <cell r="G416">
            <v>393477</v>
          </cell>
          <cell r="H416">
            <v>2449101</v>
          </cell>
          <cell r="I416">
            <v>2433182</v>
          </cell>
          <cell r="J416">
            <v>1101738</v>
          </cell>
          <cell r="K416">
            <v>1095348</v>
          </cell>
          <cell r="L416">
            <v>0</v>
          </cell>
          <cell r="M416">
            <v>0</v>
          </cell>
          <cell r="N416">
            <v>2784</v>
          </cell>
          <cell r="O416">
            <v>2760</v>
          </cell>
          <cell r="P416">
            <v>2459</v>
          </cell>
          <cell r="Q416">
            <v>2437</v>
          </cell>
          <cell r="R416">
            <v>118753</v>
          </cell>
          <cell r="S416">
            <v>117720</v>
          </cell>
          <cell r="T416">
            <v>25750</v>
          </cell>
          <cell r="U416">
            <v>25541</v>
          </cell>
          <cell r="V416">
            <v>5180</v>
          </cell>
          <cell r="W416">
            <v>5128</v>
          </cell>
          <cell r="X416">
            <v>0</v>
          </cell>
          <cell r="Y416">
            <v>119399</v>
          </cell>
          <cell r="Z416">
            <v>242787</v>
          </cell>
          <cell r="AA416">
            <v>0</v>
          </cell>
          <cell r="AB416">
            <v>15386</v>
          </cell>
          <cell r="AC416">
            <v>0</v>
          </cell>
          <cell r="AD416">
            <v>0.88700000000000001</v>
          </cell>
          <cell r="AE416">
            <v>17740</v>
          </cell>
          <cell r="AF416">
            <v>10243615.42</v>
          </cell>
          <cell r="AG416">
            <v>971.66999999999973</v>
          </cell>
          <cell r="AH416">
            <v>149746</v>
          </cell>
          <cell r="AI416">
            <v>148458</v>
          </cell>
          <cell r="AJ416">
            <v>3318599</v>
          </cell>
          <cell r="AK416">
            <v>3311715</v>
          </cell>
          <cell r="AL416">
            <v>3550839</v>
          </cell>
          <cell r="AM416">
            <v>3528530</v>
          </cell>
          <cell r="AN416">
            <v>6869438</v>
          </cell>
          <cell r="AO416">
            <v>6840245</v>
          </cell>
          <cell r="AP416">
            <v>7019184</v>
          </cell>
          <cell r="AQ416">
            <v>6988703</v>
          </cell>
        </row>
        <row r="417">
          <cell r="A417">
            <v>41681</v>
          </cell>
          <cell r="B417">
            <v>589185</v>
          </cell>
          <cell r="C417">
            <v>585355</v>
          </cell>
          <cell r="D417">
            <v>2441116</v>
          </cell>
          <cell r="E417">
            <v>2440628</v>
          </cell>
          <cell r="F417">
            <v>395869</v>
          </cell>
          <cell r="G417">
            <v>393890</v>
          </cell>
          <cell r="H417">
            <v>2449555</v>
          </cell>
          <cell r="I417">
            <v>2433388</v>
          </cell>
          <cell r="J417">
            <v>1101965</v>
          </cell>
          <cell r="K417">
            <v>1095463</v>
          </cell>
          <cell r="L417">
            <v>0</v>
          </cell>
          <cell r="M417">
            <v>0</v>
          </cell>
          <cell r="N417">
            <v>2704</v>
          </cell>
          <cell r="O417">
            <v>2672</v>
          </cell>
          <cell r="P417">
            <v>62191</v>
          </cell>
          <cell r="Q417">
            <v>61712</v>
          </cell>
          <cell r="R417">
            <v>2078</v>
          </cell>
          <cell r="S417">
            <v>2059</v>
          </cell>
          <cell r="T417">
            <v>3034</v>
          </cell>
          <cell r="U417">
            <v>3008</v>
          </cell>
          <cell r="V417">
            <v>5392</v>
          </cell>
          <cell r="W417">
            <v>5338</v>
          </cell>
          <cell r="X417">
            <v>0</v>
          </cell>
          <cell r="Y417">
            <v>119399</v>
          </cell>
          <cell r="Z417">
            <v>242793</v>
          </cell>
          <cell r="AA417">
            <v>0</v>
          </cell>
          <cell r="AB417">
            <v>14247</v>
          </cell>
          <cell r="AC417">
            <v>0</v>
          </cell>
          <cell r="AD417">
            <v>0.90900000000000003</v>
          </cell>
          <cell r="AE417">
            <v>18180</v>
          </cell>
          <cell r="AF417">
            <v>10243615.42</v>
          </cell>
          <cell r="AG417">
            <v>952.76999999999975</v>
          </cell>
          <cell r="AH417">
            <v>70007</v>
          </cell>
          <cell r="AI417">
            <v>69451</v>
          </cell>
          <cell r="AJ417">
            <v>3426170</v>
          </cell>
          <cell r="AK417">
            <v>3419873</v>
          </cell>
          <cell r="AL417">
            <v>3551520</v>
          </cell>
          <cell r="AM417">
            <v>3528851</v>
          </cell>
          <cell r="AN417">
            <v>6977690</v>
          </cell>
          <cell r="AO417">
            <v>6948724</v>
          </cell>
          <cell r="AP417">
            <v>7047697</v>
          </cell>
          <cell r="AQ417">
            <v>7018175</v>
          </cell>
        </row>
        <row r="418">
          <cell r="A418">
            <v>41682</v>
          </cell>
          <cell r="B418">
            <v>429722</v>
          </cell>
          <cell r="C418">
            <v>427273</v>
          </cell>
          <cell r="D418">
            <v>2556508</v>
          </cell>
          <cell r="E418">
            <v>2555997</v>
          </cell>
          <cell r="F418">
            <v>395869</v>
          </cell>
          <cell r="G418">
            <v>394048</v>
          </cell>
          <cell r="H418">
            <v>2449101</v>
          </cell>
          <cell r="I418">
            <v>2433427</v>
          </cell>
          <cell r="J418">
            <v>1101738</v>
          </cell>
          <cell r="K418">
            <v>1095678</v>
          </cell>
          <cell r="L418">
            <v>0</v>
          </cell>
          <cell r="M418">
            <v>0</v>
          </cell>
          <cell r="N418">
            <v>2704</v>
          </cell>
          <cell r="O418">
            <v>2672</v>
          </cell>
          <cell r="P418">
            <v>3149</v>
          </cell>
          <cell r="Q418">
            <v>3127</v>
          </cell>
          <cell r="R418">
            <v>8665</v>
          </cell>
          <cell r="S418">
            <v>8585</v>
          </cell>
          <cell r="T418">
            <v>3034</v>
          </cell>
          <cell r="U418">
            <v>3008</v>
          </cell>
          <cell r="V418">
            <v>5392</v>
          </cell>
          <cell r="W418">
            <v>5338</v>
          </cell>
          <cell r="X418">
            <v>0</v>
          </cell>
          <cell r="Y418">
            <v>79597</v>
          </cell>
          <cell r="Z418">
            <v>159201</v>
          </cell>
          <cell r="AA418">
            <v>0</v>
          </cell>
          <cell r="AB418">
            <v>13504</v>
          </cell>
          <cell r="AC418">
            <v>0</v>
          </cell>
          <cell r="AD418">
            <v>0.91100000000000003</v>
          </cell>
          <cell r="AE418">
            <v>18220</v>
          </cell>
          <cell r="AF418">
            <v>10243615.42</v>
          </cell>
          <cell r="AG418">
            <v>948.06999999999971</v>
          </cell>
          <cell r="AH418">
            <v>17552</v>
          </cell>
          <cell r="AI418">
            <v>17392</v>
          </cell>
          <cell r="AJ418">
            <v>3382099</v>
          </cell>
          <cell r="AK418">
            <v>3377318</v>
          </cell>
          <cell r="AL418">
            <v>3550839</v>
          </cell>
          <cell r="AM418">
            <v>3529105</v>
          </cell>
          <cell r="AN418">
            <v>6932938</v>
          </cell>
          <cell r="AO418">
            <v>6906423</v>
          </cell>
          <cell r="AP418">
            <v>6950490</v>
          </cell>
          <cell r="AQ418">
            <v>6923815</v>
          </cell>
        </row>
        <row r="419">
          <cell r="A419">
            <v>41683</v>
          </cell>
          <cell r="B419">
            <v>429722</v>
          </cell>
          <cell r="C419">
            <v>427273</v>
          </cell>
          <cell r="D419">
            <v>2317794</v>
          </cell>
          <cell r="E419">
            <v>2317330</v>
          </cell>
          <cell r="F419">
            <v>395869</v>
          </cell>
          <cell r="G419">
            <v>394048</v>
          </cell>
          <cell r="H419">
            <v>2449101</v>
          </cell>
          <cell r="I419">
            <v>2433427</v>
          </cell>
          <cell r="J419">
            <v>1101738</v>
          </cell>
          <cell r="K419">
            <v>1095678</v>
          </cell>
          <cell r="L419">
            <v>0</v>
          </cell>
          <cell r="M419">
            <v>0</v>
          </cell>
          <cell r="N419">
            <v>2704</v>
          </cell>
          <cell r="O419">
            <v>2672</v>
          </cell>
          <cell r="P419">
            <v>3149</v>
          </cell>
          <cell r="Q419">
            <v>3127</v>
          </cell>
          <cell r="R419">
            <v>8665</v>
          </cell>
          <cell r="S419">
            <v>8585</v>
          </cell>
          <cell r="T419">
            <v>3034</v>
          </cell>
          <cell r="U419">
            <v>3008</v>
          </cell>
          <cell r="V419">
            <v>5392</v>
          </cell>
          <cell r="W419">
            <v>5338</v>
          </cell>
          <cell r="X419">
            <v>0</v>
          </cell>
          <cell r="Y419">
            <v>119397</v>
          </cell>
          <cell r="Z419">
            <v>238807</v>
          </cell>
          <cell r="AA419">
            <v>0</v>
          </cell>
          <cell r="AB419">
            <v>12326</v>
          </cell>
          <cell r="AC419">
            <v>0</v>
          </cell>
          <cell r="AD419">
            <v>0.90800000000000003</v>
          </cell>
          <cell r="AE419">
            <v>18160</v>
          </cell>
          <cell r="AF419">
            <v>10243615.42</v>
          </cell>
          <cell r="AG419">
            <v>948.06999999999971</v>
          </cell>
          <cell r="AH419">
            <v>17552</v>
          </cell>
          <cell r="AI419">
            <v>17392</v>
          </cell>
          <cell r="AJ419">
            <v>3143385</v>
          </cell>
          <cell r="AK419">
            <v>3138651</v>
          </cell>
          <cell r="AL419">
            <v>3550839</v>
          </cell>
          <cell r="AM419">
            <v>3529105</v>
          </cell>
          <cell r="AN419">
            <v>6694224</v>
          </cell>
          <cell r="AO419">
            <v>6667756</v>
          </cell>
          <cell r="AP419">
            <v>6711776</v>
          </cell>
          <cell r="AQ419">
            <v>6685148</v>
          </cell>
        </row>
        <row r="420">
          <cell r="A420">
            <v>41684</v>
          </cell>
          <cell r="B420">
            <v>429722</v>
          </cell>
          <cell r="C420">
            <v>427273</v>
          </cell>
          <cell r="D420">
            <v>2197657</v>
          </cell>
          <cell r="E420">
            <v>2197217</v>
          </cell>
          <cell r="F420">
            <v>395869</v>
          </cell>
          <cell r="G420">
            <v>394048</v>
          </cell>
          <cell r="H420">
            <v>2449101</v>
          </cell>
          <cell r="I420">
            <v>2433427</v>
          </cell>
          <cell r="J420">
            <v>1101738</v>
          </cell>
          <cell r="K420">
            <v>1095678</v>
          </cell>
          <cell r="L420">
            <v>0</v>
          </cell>
          <cell r="M420">
            <v>0</v>
          </cell>
          <cell r="N420">
            <v>2704</v>
          </cell>
          <cell r="O420">
            <v>2672</v>
          </cell>
          <cell r="P420">
            <v>3149</v>
          </cell>
          <cell r="Q420">
            <v>3127</v>
          </cell>
          <cell r="R420">
            <v>93574</v>
          </cell>
          <cell r="S420">
            <v>92994</v>
          </cell>
          <cell r="T420">
            <v>3034</v>
          </cell>
          <cell r="U420">
            <v>3008</v>
          </cell>
          <cell r="V420">
            <v>5392</v>
          </cell>
          <cell r="W420">
            <v>5338</v>
          </cell>
          <cell r="X420">
            <v>0</v>
          </cell>
          <cell r="Y420">
            <v>39798</v>
          </cell>
          <cell r="Z420">
            <v>119405</v>
          </cell>
          <cell r="AA420">
            <v>0</v>
          </cell>
          <cell r="AB420">
            <v>11786</v>
          </cell>
          <cell r="AC420">
            <v>0</v>
          </cell>
          <cell r="AD420">
            <v>0.84699999999999998</v>
          </cell>
          <cell r="AE420">
            <v>16940</v>
          </cell>
          <cell r="AF420">
            <v>10243615.42</v>
          </cell>
          <cell r="AG420">
            <v>948.06999999999971</v>
          </cell>
          <cell r="AH420">
            <v>102461</v>
          </cell>
          <cell r="AI420">
            <v>101801</v>
          </cell>
          <cell r="AJ420">
            <v>3023248</v>
          </cell>
          <cell r="AK420">
            <v>3018538</v>
          </cell>
          <cell r="AL420">
            <v>3550839</v>
          </cell>
          <cell r="AM420">
            <v>3529105</v>
          </cell>
          <cell r="AN420">
            <v>6574087</v>
          </cell>
          <cell r="AO420">
            <v>6547643</v>
          </cell>
          <cell r="AP420">
            <v>6676548</v>
          </cell>
          <cell r="AQ420">
            <v>6649444</v>
          </cell>
        </row>
        <row r="421">
          <cell r="A421">
            <v>41685</v>
          </cell>
          <cell r="B421">
            <v>702377</v>
          </cell>
          <cell r="C421">
            <v>699146</v>
          </cell>
          <cell r="D421">
            <v>1996429</v>
          </cell>
          <cell r="E421">
            <v>1996030</v>
          </cell>
          <cell r="F421">
            <v>511576</v>
          </cell>
          <cell r="G421">
            <v>509223</v>
          </cell>
          <cell r="H421">
            <v>2407341</v>
          </cell>
          <cell r="I421">
            <v>2393378</v>
          </cell>
          <cell r="J421">
            <v>1100832</v>
          </cell>
          <cell r="K421">
            <v>1095548</v>
          </cell>
          <cell r="L421">
            <v>0</v>
          </cell>
          <cell r="M421">
            <v>0</v>
          </cell>
          <cell r="N421">
            <v>2784</v>
          </cell>
          <cell r="O421">
            <v>2760</v>
          </cell>
          <cell r="P421">
            <v>118622</v>
          </cell>
          <cell r="Q421">
            <v>117815</v>
          </cell>
          <cell r="R421">
            <v>12410</v>
          </cell>
          <cell r="S421">
            <v>12328</v>
          </cell>
          <cell r="T421">
            <v>2692</v>
          </cell>
          <cell r="U421">
            <v>2675</v>
          </cell>
          <cell r="V421">
            <v>5392</v>
          </cell>
          <cell r="W421">
            <v>5338</v>
          </cell>
          <cell r="X421">
            <v>0</v>
          </cell>
          <cell r="Y421">
            <v>79596</v>
          </cell>
          <cell r="Z421">
            <v>199007</v>
          </cell>
          <cell r="AA421">
            <v>0</v>
          </cell>
          <cell r="AB421">
            <v>10837</v>
          </cell>
          <cell r="AC421">
            <v>0</v>
          </cell>
          <cell r="AD421">
            <v>0.86499999999999999</v>
          </cell>
          <cell r="AE421">
            <v>17300</v>
          </cell>
          <cell r="AF421">
            <v>10243615.42</v>
          </cell>
          <cell r="AG421">
            <v>943.4</v>
          </cell>
          <cell r="AH421">
            <v>136508</v>
          </cell>
          <cell r="AI421">
            <v>135578</v>
          </cell>
          <cell r="AJ421">
            <v>3210382</v>
          </cell>
          <cell r="AK421">
            <v>3204399</v>
          </cell>
          <cell r="AL421">
            <v>3508173</v>
          </cell>
          <cell r="AM421">
            <v>3488926</v>
          </cell>
          <cell r="AN421">
            <v>6718555</v>
          </cell>
          <cell r="AO421">
            <v>6693325</v>
          </cell>
          <cell r="AP421">
            <v>6855063</v>
          </cell>
          <cell r="AQ421">
            <v>6828903</v>
          </cell>
        </row>
        <row r="422">
          <cell r="A422">
            <v>41686</v>
          </cell>
          <cell r="B422">
            <v>1071962</v>
          </cell>
          <cell r="C422">
            <v>1066388</v>
          </cell>
          <cell r="D422">
            <v>1795633</v>
          </cell>
          <cell r="E422">
            <v>1795274</v>
          </cell>
          <cell r="F422">
            <v>511349</v>
          </cell>
          <cell r="G422">
            <v>509252</v>
          </cell>
          <cell r="H422">
            <v>2386246</v>
          </cell>
          <cell r="I422">
            <v>2372883</v>
          </cell>
          <cell r="J422">
            <v>1100151</v>
          </cell>
          <cell r="K422">
            <v>1095310</v>
          </cell>
          <cell r="L422">
            <v>0</v>
          </cell>
          <cell r="M422">
            <v>0</v>
          </cell>
          <cell r="N422">
            <v>108283</v>
          </cell>
          <cell r="O422">
            <v>107460</v>
          </cell>
          <cell r="P422">
            <v>2512</v>
          </cell>
          <cell r="Q422">
            <v>2493</v>
          </cell>
          <cell r="R422">
            <v>2184</v>
          </cell>
          <cell r="S422">
            <v>2171</v>
          </cell>
          <cell r="T422">
            <v>2666</v>
          </cell>
          <cell r="U422">
            <v>2642</v>
          </cell>
          <cell r="V422">
            <v>5392</v>
          </cell>
          <cell r="W422">
            <v>5338</v>
          </cell>
          <cell r="X422">
            <v>0</v>
          </cell>
          <cell r="Y422">
            <v>79601</v>
          </cell>
          <cell r="Z422">
            <v>199006</v>
          </cell>
          <cell r="AA422">
            <v>0</v>
          </cell>
          <cell r="AB422">
            <v>9884</v>
          </cell>
          <cell r="AC422">
            <v>0</v>
          </cell>
          <cell r="AD422">
            <v>0.84099999999999997</v>
          </cell>
          <cell r="AE422">
            <v>16820</v>
          </cell>
          <cell r="AF422">
            <v>10243615.42</v>
          </cell>
          <cell r="AG422">
            <v>931.69999999999993</v>
          </cell>
          <cell r="AH422">
            <v>115645</v>
          </cell>
          <cell r="AI422">
            <v>114766</v>
          </cell>
          <cell r="AJ422">
            <v>3378944</v>
          </cell>
          <cell r="AK422">
            <v>3370914</v>
          </cell>
          <cell r="AL422">
            <v>3486397</v>
          </cell>
          <cell r="AM422">
            <v>3468193</v>
          </cell>
          <cell r="AN422">
            <v>6865341</v>
          </cell>
          <cell r="AO422">
            <v>6839107</v>
          </cell>
          <cell r="AP422">
            <v>6980986</v>
          </cell>
          <cell r="AQ422">
            <v>6953873</v>
          </cell>
        </row>
        <row r="423">
          <cell r="A423">
            <v>41687</v>
          </cell>
          <cell r="B423">
            <v>1334786</v>
          </cell>
          <cell r="C423">
            <v>1327044</v>
          </cell>
          <cell r="D423">
            <v>1436195</v>
          </cell>
          <cell r="E423">
            <v>1435908</v>
          </cell>
          <cell r="F423">
            <v>511122</v>
          </cell>
          <cell r="G423">
            <v>508822</v>
          </cell>
          <cell r="H423">
            <v>2356078</v>
          </cell>
          <cell r="I423">
            <v>2342648</v>
          </cell>
          <cell r="J423">
            <v>1100378</v>
          </cell>
          <cell r="K423">
            <v>1095426</v>
          </cell>
          <cell r="L423">
            <v>0</v>
          </cell>
          <cell r="M423">
            <v>0</v>
          </cell>
          <cell r="N423">
            <v>2333</v>
          </cell>
          <cell r="O423">
            <v>2312</v>
          </cell>
          <cell r="P423">
            <v>2672</v>
          </cell>
          <cell r="Q423">
            <v>2647</v>
          </cell>
          <cell r="R423">
            <v>46019</v>
          </cell>
          <cell r="S423">
            <v>45596</v>
          </cell>
          <cell r="T423">
            <v>2666</v>
          </cell>
          <cell r="U423">
            <v>2642</v>
          </cell>
          <cell r="V423">
            <v>5392</v>
          </cell>
          <cell r="W423">
            <v>5338</v>
          </cell>
          <cell r="X423">
            <v>0</v>
          </cell>
          <cell r="Y423">
            <v>159199</v>
          </cell>
          <cell r="Z423">
            <v>358206</v>
          </cell>
          <cell r="AA423">
            <v>0</v>
          </cell>
          <cell r="AB423">
            <v>8191</v>
          </cell>
          <cell r="AC423">
            <v>0</v>
          </cell>
          <cell r="AD423">
            <v>0.84199999999999997</v>
          </cell>
          <cell r="AE423">
            <v>16840</v>
          </cell>
          <cell r="AF423">
            <v>10243615.42</v>
          </cell>
          <cell r="AG423">
            <v>920.59999999999991</v>
          </cell>
          <cell r="AH423">
            <v>53690</v>
          </cell>
          <cell r="AI423">
            <v>53197</v>
          </cell>
          <cell r="AJ423">
            <v>3282103</v>
          </cell>
          <cell r="AK423">
            <v>3271774</v>
          </cell>
          <cell r="AL423">
            <v>3456456</v>
          </cell>
          <cell r="AM423">
            <v>3438074</v>
          </cell>
          <cell r="AN423">
            <v>6738559</v>
          </cell>
          <cell r="AO423">
            <v>6709848</v>
          </cell>
          <cell r="AP423">
            <v>6792249</v>
          </cell>
          <cell r="AQ423">
            <v>6763045</v>
          </cell>
        </row>
        <row r="424">
          <cell r="A424">
            <v>41688</v>
          </cell>
          <cell r="B424">
            <v>1451922</v>
          </cell>
          <cell r="C424">
            <v>1442920</v>
          </cell>
          <cell r="D424">
            <v>1356281</v>
          </cell>
          <cell r="E424">
            <v>1356010</v>
          </cell>
          <cell r="F424">
            <v>511122</v>
          </cell>
          <cell r="G424">
            <v>508669</v>
          </cell>
          <cell r="H424">
            <v>2356531</v>
          </cell>
          <cell r="I424">
            <v>2342627</v>
          </cell>
          <cell r="J424">
            <v>1100605</v>
          </cell>
          <cell r="K424">
            <v>1095322</v>
          </cell>
          <cell r="L424">
            <v>0</v>
          </cell>
          <cell r="M424">
            <v>0</v>
          </cell>
          <cell r="N424">
            <v>118178</v>
          </cell>
          <cell r="O424">
            <v>116795</v>
          </cell>
          <cell r="P424">
            <v>76186</v>
          </cell>
          <cell r="Q424">
            <v>75409</v>
          </cell>
          <cell r="R424">
            <v>2689</v>
          </cell>
          <cell r="S424">
            <v>2659</v>
          </cell>
          <cell r="T424">
            <v>118658</v>
          </cell>
          <cell r="U424">
            <v>117519</v>
          </cell>
          <cell r="V424">
            <v>5392</v>
          </cell>
          <cell r="W424">
            <v>5338</v>
          </cell>
          <cell r="X424">
            <v>0</v>
          </cell>
          <cell r="Y424">
            <v>39796</v>
          </cell>
          <cell r="Z424">
            <v>79589</v>
          </cell>
          <cell r="AA424">
            <v>0</v>
          </cell>
          <cell r="AB424">
            <v>7818</v>
          </cell>
          <cell r="AC424">
            <v>0</v>
          </cell>
          <cell r="AD424">
            <v>0.84799999999999998</v>
          </cell>
          <cell r="AE424">
            <v>16960</v>
          </cell>
          <cell r="AF424">
            <v>10243615.42</v>
          </cell>
          <cell r="AG424">
            <v>902.69999999999993</v>
          </cell>
          <cell r="AH424">
            <v>315711</v>
          </cell>
          <cell r="AI424">
            <v>312382</v>
          </cell>
          <cell r="AJ424">
            <v>3319325</v>
          </cell>
          <cell r="AK424">
            <v>3307599</v>
          </cell>
          <cell r="AL424">
            <v>3457136</v>
          </cell>
          <cell r="AM424">
            <v>3437949</v>
          </cell>
          <cell r="AN424">
            <v>6776461</v>
          </cell>
          <cell r="AO424">
            <v>6745548</v>
          </cell>
          <cell r="AP424">
            <v>7092172</v>
          </cell>
          <cell r="AQ424">
            <v>7057930</v>
          </cell>
        </row>
        <row r="425">
          <cell r="A425">
            <v>41689</v>
          </cell>
          <cell r="B425">
            <v>2083696</v>
          </cell>
          <cell r="C425">
            <v>2068068</v>
          </cell>
          <cell r="D425">
            <v>1236653</v>
          </cell>
          <cell r="E425">
            <v>1236406</v>
          </cell>
          <cell r="F425">
            <v>511349</v>
          </cell>
          <cell r="G425">
            <v>508690</v>
          </cell>
          <cell r="H425">
            <v>2306402</v>
          </cell>
          <cell r="I425">
            <v>2292102</v>
          </cell>
          <cell r="J425">
            <v>1101285</v>
          </cell>
          <cell r="K425">
            <v>1095779</v>
          </cell>
          <cell r="L425">
            <v>0</v>
          </cell>
          <cell r="M425">
            <v>0</v>
          </cell>
          <cell r="N425">
            <v>110697</v>
          </cell>
          <cell r="O425">
            <v>109568</v>
          </cell>
          <cell r="P425">
            <v>2752</v>
          </cell>
          <cell r="Q425">
            <v>2728</v>
          </cell>
          <cell r="R425">
            <v>2131</v>
          </cell>
          <cell r="S425">
            <v>2106</v>
          </cell>
          <cell r="T425">
            <v>2453</v>
          </cell>
          <cell r="U425">
            <v>2422</v>
          </cell>
          <cell r="V425">
            <v>5392</v>
          </cell>
          <cell r="W425">
            <v>5338</v>
          </cell>
          <cell r="X425">
            <v>0</v>
          </cell>
          <cell r="Y425">
            <v>39799</v>
          </cell>
          <cell r="Z425">
            <v>119407</v>
          </cell>
          <cell r="AA425">
            <v>0</v>
          </cell>
          <cell r="AB425">
            <v>7275</v>
          </cell>
          <cell r="AC425">
            <v>0</v>
          </cell>
          <cell r="AD425">
            <v>0.88200000000000001</v>
          </cell>
          <cell r="AE425">
            <v>17640</v>
          </cell>
          <cell r="AF425">
            <v>10243615.42</v>
          </cell>
          <cell r="AG425">
            <v>885.09999999999991</v>
          </cell>
          <cell r="AH425">
            <v>118033</v>
          </cell>
          <cell r="AI425">
            <v>116824</v>
          </cell>
          <cell r="AJ425">
            <v>3831698</v>
          </cell>
          <cell r="AK425">
            <v>3813164</v>
          </cell>
          <cell r="AL425">
            <v>3407687</v>
          </cell>
          <cell r="AM425">
            <v>3387881</v>
          </cell>
          <cell r="AN425">
            <v>7239385</v>
          </cell>
          <cell r="AO425">
            <v>7201045</v>
          </cell>
          <cell r="AP425">
            <v>7357418</v>
          </cell>
          <cell r="AQ425">
            <v>7317869</v>
          </cell>
        </row>
        <row r="426">
          <cell r="A426">
            <v>41690</v>
          </cell>
          <cell r="B426">
            <v>2435735</v>
          </cell>
          <cell r="C426">
            <v>2418928</v>
          </cell>
          <cell r="D426">
            <v>1116797</v>
          </cell>
          <cell r="E426">
            <v>1116574</v>
          </cell>
          <cell r="F426">
            <v>512030</v>
          </cell>
          <cell r="G426">
            <v>509931</v>
          </cell>
          <cell r="H426">
            <v>2305496</v>
          </cell>
          <cell r="I426">
            <v>2292585</v>
          </cell>
          <cell r="J426">
            <v>1101511</v>
          </cell>
          <cell r="K426">
            <v>1096554</v>
          </cell>
          <cell r="L426">
            <v>0</v>
          </cell>
          <cell r="M426">
            <v>0</v>
          </cell>
          <cell r="N426">
            <v>50270</v>
          </cell>
          <cell r="O426">
            <v>49861</v>
          </cell>
          <cell r="P426">
            <v>1529</v>
          </cell>
          <cell r="Q426">
            <v>1516</v>
          </cell>
          <cell r="R426">
            <v>2025</v>
          </cell>
          <cell r="S426">
            <v>2009</v>
          </cell>
          <cell r="T426">
            <v>118555</v>
          </cell>
          <cell r="U426">
            <v>117939</v>
          </cell>
          <cell r="V426">
            <v>5392</v>
          </cell>
          <cell r="W426">
            <v>5338</v>
          </cell>
          <cell r="X426">
            <v>0</v>
          </cell>
          <cell r="Y426">
            <v>79598</v>
          </cell>
          <cell r="Z426">
            <v>119402</v>
          </cell>
          <cell r="AA426">
            <v>0</v>
          </cell>
          <cell r="AB426">
            <v>6693</v>
          </cell>
          <cell r="AC426">
            <v>0</v>
          </cell>
          <cell r="AD426">
            <v>0.86599999999999999</v>
          </cell>
          <cell r="AE426">
            <v>17320</v>
          </cell>
          <cell r="AF426">
            <v>10243615.42</v>
          </cell>
          <cell r="AG426">
            <v>878.1</v>
          </cell>
          <cell r="AH426">
            <v>172379</v>
          </cell>
          <cell r="AI426">
            <v>171325</v>
          </cell>
          <cell r="AJ426">
            <v>4064562</v>
          </cell>
          <cell r="AK426">
            <v>4045433</v>
          </cell>
          <cell r="AL426">
            <v>3407007</v>
          </cell>
          <cell r="AM426">
            <v>3389139</v>
          </cell>
          <cell r="AN426">
            <v>7471569</v>
          </cell>
          <cell r="AO426">
            <v>7434572</v>
          </cell>
          <cell r="AP426">
            <v>7643948</v>
          </cell>
          <cell r="AQ426">
            <v>7605897</v>
          </cell>
        </row>
        <row r="427">
          <cell r="A427">
            <v>41691</v>
          </cell>
          <cell r="B427">
            <v>2803181</v>
          </cell>
          <cell r="C427">
            <v>2786642</v>
          </cell>
          <cell r="D427">
            <v>1209186</v>
          </cell>
          <cell r="E427">
            <v>1208944</v>
          </cell>
          <cell r="F427">
            <v>215314</v>
          </cell>
          <cell r="G427">
            <v>214668</v>
          </cell>
          <cell r="H427">
            <v>2283040</v>
          </cell>
          <cell r="I427">
            <v>2271853</v>
          </cell>
          <cell r="J427">
            <v>1099924</v>
          </cell>
          <cell r="K427">
            <v>1095854</v>
          </cell>
          <cell r="L427">
            <v>0</v>
          </cell>
          <cell r="M427">
            <v>0</v>
          </cell>
          <cell r="N427">
            <v>2360</v>
          </cell>
          <cell r="O427">
            <v>2346</v>
          </cell>
          <cell r="P427">
            <v>2326</v>
          </cell>
          <cell r="Q427">
            <v>2310</v>
          </cell>
          <cell r="R427">
            <v>118357</v>
          </cell>
          <cell r="S427">
            <v>117500</v>
          </cell>
          <cell r="T427">
            <v>113832</v>
          </cell>
          <cell r="U427">
            <v>113047</v>
          </cell>
          <cell r="V427">
            <v>5392</v>
          </cell>
          <cell r="W427">
            <v>5338</v>
          </cell>
          <cell r="X427">
            <v>0</v>
          </cell>
          <cell r="Y427">
            <v>79598</v>
          </cell>
          <cell r="Z427">
            <v>199009</v>
          </cell>
          <cell r="AA427">
            <v>0</v>
          </cell>
          <cell r="AB427">
            <v>25278</v>
          </cell>
          <cell r="AC427">
            <v>0</v>
          </cell>
          <cell r="AD427">
            <v>0.87990000000000002</v>
          </cell>
          <cell r="AE427">
            <v>17598</v>
          </cell>
          <cell r="AF427">
            <v>10243615.42</v>
          </cell>
          <cell r="AG427">
            <v>863.4</v>
          </cell>
          <cell r="AH427">
            <v>236875</v>
          </cell>
          <cell r="AI427">
            <v>235203</v>
          </cell>
          <cell r="AJ427">
            <v>4227681</v>
          </cell>
          <cell r="AK427">
            <v>4210254</v>
          </cell>
          <cell r="AL427">
            <v>3382964</v>
          </cell>
          <cell r="AM427">
            <v>3367707</v>
          </cell>
          <cell r="AN427">
            <v>7610645</v>
          </cell>
          <cell r="AO427">
            <v>7577961</v>
          </cell>
          <cell r="AP427">
            <v>7847520</v>
          </cell>
          <cell r="AQ427">
            <v>7813164</v>
          </cell>
        </row>
        <row r="428">
          <cell r="A428">
            <v>41692</v>
          </cell>
          <cell r="B428">
            <v>2717797</v>
          </cell>
          <cell r="C428">
            <v>2702577</v>
          </cell>
          <cell r="D428">
            <v>1659603</v>
          </cell>
          <cell r="E428">
            <v>1659271</v>
          </cell>
          <cell r="F428">
            <v>0</v>
          </cell>
          <cell r="G428">
            <v>0</v>
          </cell>
          <cell r="H428">
            <v>2282586</v>
          </cell>
          <cell r="I428">
            <v>2271630</v>
          </cell>
          <cell r="J428">
            <v>1099697</v>
          </cell>
          <cell r="K428">
            <v>1095848</v>
          </cell>
          <cell r="L428">
            <v>0</v>
          </cell>
          <cell r="M428">
            <v>0</v>
          </cell>
          <cell r="N428">
            <v>2439</v>
          </cell>
          <cell r="O428">
            <v>2421</v>
          </cell>
          <cell r="P428">
            <v>118672</v>
          </cell>
          <cell r="Q428">
            <v>117616</v>
          </cell>
          <cell r="R428">
            <v>118330</v>
          </cell>
          <cell r="S428">
            <v>117348</v>
          </cell>
          <cell r="T428">
            <v>17974</v>
          </cell>
          <cell r="U428">
            <v>17848</v>
          </cell>
          <cell r="V428">
            <v>5392</v>
          </cell>
          <cell r="W428">
            <v>5338</v>
          </cell>
          <cell r="X428">
            <v>0</v>
          </cell>
          <cell r="Y428">
            <v>119394</v>
          </cell>
          <cell r="Z428">
            <v>202981</v>
          </cell>
          <cell r="AA428">
            <v>0</v>
          </cell>
          <cell r="AB428">
            <v>24326</v>
          </cell>
          <cell r="AC428">
            <v>0</v>
          </cell>
          <cell r="AD428">
            <v>1.0650999999999999</v>
          </cell>
          <cell r="AE428">
            <v>21302</v>
          </cell>
          <cell r="AF428">
            <v>10243615.42</v>
          </cell>
          <cell r="AG428">
            <v>863.4</v>
          </cell>
          <cell r="AH428">
            <v>257415</v>
          </cell>
          <cell r="AI428">
            <v>255233</v>
          </cell>
          <cell r="AJ428">
            <v>4377400</v>
          </cell>
          <cell r="AK428">
            <v>4361848</v>
          </cell>
          <cell r="AL428">
            <v>3382283</v>
          </cell>
          <cell r="AM428">
            <v>3367478</v>
          </cell>
          <cell r="AN428">
            <v>7759683</v>
          </cell>
          <cell r="AO428">
            <v>7729326</v>
          </cell>
          <cell r="AP428">
            <v>8017098</v>
          </cell>
          <cell r="AQ428">
            <v>7984559</v>
          </cell>
        </row>
        <row r="429">
          <cell r="A429">
            <v>41693</v>
          </cell>
          <cell r="B429">
            <v>2518173</v>
          </cell>
          <cell r="C429">
            <v>2503819</v>
          </cell>
          <cell r="D429">
            <v>1933738</v>
          </cell>
          <cell r="E429">
            <v>1933351</v>
          </cell>
          <cell r="F429">
            <v>230743</v>
          </cell>
          <cell r="G429">
            <v>228712</v>
          </cell>
          <cell r="H429">
            <v>2242664</v>
          </cell>
          <cell r="I429">
            <v>2231451</v>
          </cell>
          <cell r="J429">
            <v>1099924</v>
          </cell>
          <cell r="K429">
            <v>1095854</v>
          </cell>
          <cell r="L429">
            <v>0</v>
          </cell>
          <cell r="M429">
            <v>0</v>
          </cell>
          <cell r="N429">
            <v>2439</v>
          </cell>
          <cell r="O429">
            <v>2411</v>
          </cell>
          <cell r="P429">
            <v>118141</v>
          </cell>
          <cell r="Q429">
            <v>117231</v>
          </cell>
          <cell r="R429">
            <v>26187</v>
          </cell>
          <cell r="S429">
            <v>25998</v>
          </cell>
          <cell r="T429">
            <v>2852</v>
          </cell>
          <cell r="U429">
            <v>2829</v>
          </cell>
          <cell r="V429">
            <v>5392</v>
          </cell>
          <cell r="W429">
            <v>5338</v>
          </cell>
          <cell r="X429">
            <v>0</v>
          </cell>
          <cell r="Y429">
            <v>79597</v>
          </cell>
          <cell r="Z429">
            <v>199012</v>
          </cell>
          <cell r="AA429">
            <v>0</v>
          </cell>
          <cell r="AB429">
            <v>23387</v>
          </cell>
          <cell r="AC429">
            <v>0</v>
          </cell>
          <cell r="AD429">
            <v>0.86860000000000004</v>
          </cell>
          <cell r="AE429">
            <v>17372</v>
          </cell>
          <cell r="AF429">
            <v>10243615.42</v>
          </cell>
          <cell r="AG429">
            <v>863.4</v>
          </cell>
          <cell r="AH429">
            <v>149619</v>
          </cell>
          <cell r="AI429">
            <v>148469</v>
          </cell>
          <cell r="AJ429">
            <v>4682654</v>
          </cell>
          <cell r="AK429">
            <v>4665882</v>
          </cell>
          <cell r="AL429">
            <v>3342588</v>
          </cell>
          <cell r="AM429">
            <v>3327305</v>
          </cell>
          <cell r="AN429">
            <v>8025242</v>
          </cell>
          <cell r="AO429">
            <v>7993187</v>
          </cell>
          <cell r="AP429">
            <v>8174861</v>
          </cell>
          <cell r="AQ429">
            <v>8141656</v>
          </cell>
        </row>
        <row r="430">
          <cell r="A430">
            <v>41694</v>
          </cell>
          <cell r="B430">
            <v>2314977</v>
          </cell>
          <cell r="C430">
            <v>2301550</v>
          </cell>
          <cell r="D430">
            <v>1933738</v>
          </cell>
          <cell r="E430">
            <v>1933351</v>
          </cell>
          <cell r="F430">
            <v>392013</v>
          </cell>
          <cell r="G430">
            <v>389191</v>
          </cell>
          <cell r="H430">
            <v>2243344</v>
          </cell>
          <cell r="I430">
            <v>2231679</v>
          </cell>
          <cell r="J430">
            <v>1100151</v>
          </cell>
          <cell r="K430">
            <v>1095750</v>
          </cell>
          <cell r="L430">
            <v>0</v>
          </cell>
          <cell r="M430">
            <v>0</v>
          </cell>
          <cell r="N430">
            <v>2439</v>
          </cell>
          <cell r="O430">
            <v>2411</v>
          </cell>
          <cell r="P430">
            <v>2432</v>
          </cell>
          <cell r="Q430">
            <v>2412</v>
          </cell>
          <cell r="R430">
            <v>2449</v>
          </cell>
          <cell r="S430">
            <v>2431</v>
          </cell>
          <cell r="T430">
            <v>2852</v>
          </cell>
          <cell r="U430">
            <v>2829</v>
          </cell>
          <cell r="V430">
            <v>5392</v>
          </cell>
          <cell r="W430">
            <v>5338</v>
          </cell>
          <cell r="X430">
            <v>0</v>
          </cell>
          <cell r="Y430">
            <v>123346</v>
          </cell>
          <cell r="Z430">
            <v>202948</v>
          </cell>
          <cell r="AA430">
            <v>0</v>
          </cell>
          <cell r="AB430">
            <v>22433</v>
          </cell>
          <cell r="AC430">
            <v>0</v>
          </cell>
          <cell r="AD430">
            <v>0.88660000000000005</v>
          </cell>
          <cell r="AE430">
            <v>17732</v>
          </cell>
          <cell r="AF430">
            <v>10243615.42</v>
          </cell>
          <cell r="AG430">
            <v>863.4</v>
          </cell>
          <cell r="AH430">
            <v>10172</v>
          </cell>
          <cell r="AI430">
            <v>10083</v>
          </cell>
          <cell r="AJ430">
            <v>4640728</v>
          </cell>
          <cell r="AK430">
            <v>4624092</v>
          </cell>
          <cell r="AL430">
            <v>3343495</v>
          </cell>
          <cell r="AM430">
            <v>3327429</v>
          </cell>
          <cell r="AN430">
            <v>7984223</v>
          </cell>
          <cell r="AO430">
            <v>7951521</v>
          </cell>
          <cell r="AP430">
            <v>7994395</v>
          </cell>
          <cell r="AQ430">
            <v>7961604</v>
          </cell>
        </row>
        <row r="431">
          <cell r="A431">
            <v>41695</v>
          </cell>
          <cell r="B431">
            <v>2035801</v>
          </cell>
          <cell r="C431">
            <v>2023586</v>
          </cell>
          <cell r="D431">
            <v>2048446</v>
          </cell>
          <cell r="E431">
            <v>2048036</v>
          </cell>
          <cell r="F431">
            <v>508400</v>
          </cell>
          <cell r="G431">
            <v>504587</v>
          </cell>
          <cell r="H431">
            <v>2243798</v>
          </cell>
          <cell r="I431">
            <v>2231457</v>
          </cell>
          <cell r="J431">
            <v>1100378</v>
          </cell>
          <cell r="K431">
            <v>1095656</v>
          </cell>
          <cell r="L431">
            <v>0</v>
          </cell>
          <cell r="M431">
            <v>0</v>
          </cell>
          <cell r="N431">
            <v>2439</v>
          </cell>
          <cell r="O431">
            <v>2414</v>
          </cell>
          <cell r="P431">
            <v>2778</v>
          </cell>
          <cell r="Q431">
            <v>2745</v>
          </cell>
          <cell r="R431">
            <v>85295</v>
          </cell>
          <cell r="S431">
            <v>84613</v>
          </cell>
          <cell r="T431">
            <v>2852</v>
          </cell>
          <cell r="U431">
            <v>2829</v>
          </cell>
          <cell r="V431">
            <v>5392</v>
          </cell>
          <cell r="W431">
            <v>5338</v>
          </cell>
          <cell r="X431">
            <v>0</v>
          </cell>
          <cell r="Y431">
            <v>119393</v>
          </cell>
          <cell r="Z431">
            <v>278615</v>
          </cell>
          <cell r="AA431">
            <v>0</v>
          </cell>
          <cell r="AB431">
            <v>21133</v>
          </cell>
          <cell r="AC431">
            <v>0</v>
          </cell>
          <cell r="AD431">
            <v>0.91549999999999998</v>
          </cell>
          <cell r="AE431">
            <v>18310</v>
          </cell>
          <cell r="AF431">
            <v>10243615.42</v>
          </cell>
          <cell r="AG431">
            <v>856.4</v>
          </cell>
          <cell r="AH431">
            <v>93364</v>
          </cell>
          <cell r="AI431">
            <v>92601</v>
          </cell>
          <cell r="AJ431">
            <v>4592647</v>
          </cell>
          <cell r="AK431">
            <v>4576209</v>
          </cell>
          <cell r="AL431">
            <v>3344176</v>
          </cell>
          <cell r="AM431">
            <v>3327113</v>
          </cell>
          <cell r="AN431">
            <v>7936823</v>
          </cell>
          <cell r="AO431">
            <v>7903322</v>
          </cell>
          <cell r="AP431">
            <v>8030187</v>
          </cell>
          <cell r="AQ431">
            <v>7995923</v>
          </cell>
        </row>
        <row r="432">
          <cell r="A432">
            <v>41696</v>
          </cell>
          <cell r="B432">
            <v>1996304</v>
          </cell>
          <cell r="C432">
            <v>1984127</v>
          </cell>
          <cell r="D432">
            <v>2050263</v>
          </cell>
          <cell r="E432">
            <v>2049853</v>
          </cell>
          <cell r="F432">
            <v>742086</v>
          </cell>
          <cell r="G432">
            <v>736595</v>
          </cell>
          <cell r="H432">
            <v>2244705</v>
          </cell>
          <cell r="I432">
            <v>2231686</v>
          </cell>
          <cell r="J432">
            <v>1101058</v>
          </cell>
          <cell r="K432">
            <v>1095883</v>
          </cell>
          <cell r="L432">
            <v>0</v>
          </cell>
          <cell r="M432">
            <v>0</v>
          </cell>
          <cell r="N432">
            <v>119666</v>
          </cell>
          <cell r="O432">
            <v>118398</v>
          </cell>
          <cell r="P432">
            <v>86943</v>
          </cell>
          <cell r="Q432">
            <v>86213</v>
          </cell>
          <cell r="R432">
            <v>1522</v>
          </cell>
          <cell r="S432">
            <v>1511</v>
          </cell>
          <cell r="T432">
            <v>2692</v>
          </cell>
          <cell r="U432">
            <v>2669</v>
          </cell>
          <cell r="V432">
            <v>5392</v>
          </cell>
          <cell r="W432">
            <v>5338</v>
          </cell>
          <cell r="X432">
            <v>0</v>
          </cell>
          <cell r="Y432">
            <v>0</v>
          </cell>
          <cell r="Z432">
            <v>39807</v>
          </cell>
          <cell r="AA432">
            <v>0</v>
          </cell>
          <cell r="AB432">
            <v>20731</v>
          </cell>
          <cell r="AC432">
            <v>0</v>
          </cell>
          <cell r="AD432">
            <v>0.90159999999999996</v>
          </cell>
          <cell r="AE432">
            <v>18032</v>
          </cell>
          <cell r="AF432">
            <v>10243615.42</v>
          </cell>
          <cell r="AG432">
            <v>849.4</v>
          </cell>
          <cell r="AH432">
            <v>210823</v>
          </cell>
          <cell r="AI432">
            <v>208791</v>
          </cell>
          <cell r="AJ432">
            <v>4788653</v>
          </cell>
          <cell r="AK432">
            <v>4770575</v>
          </cell>
          <cell r="AL432">
            <v>3345763</v>
          </cell>
          <cell r="AM432">
            <v>3327569</v>
          </cell>
          <cell r="AN432">
            <v>8134416</v>
          </cell>
          <cell r="AO432">
            <v>8098144</v>
          </cell>
          <cell r="AP432">
            <v>8345239</v>
          </cell>
          <cell r="AQ432">
            <v>8306935</v>
          </cell>
        </row>
        <row r="433">
          <cell r="A433">
            <v>41697</v>
          </cell>
          <cell r="B433">
            <v>1589506</v>
          </cell>
          <cell r="C433">
            <v>1579492</v>
          </cell>
          <cell r="D433">
            <v>2205378</v>
          </cell>
          <cell r="E433">
            <v>2204937</v>
          </cell>
          <cell r="F433">
            <v>1093783</v>
          </cell>
          <cell r="G433">
            <v>1085251</v>
          </cell>
          <cell r="H433">
            <v>2205238</v>
          </cell>
          <cell r="I433">
            <v>2192007</v>
          </cell>
          <cell r="J433">
            <v>1101511</v>
          </cell>
          <cell r="K433">
            <v>1096003</v>
          </cell>
          <cell r="L433">
            <v>0</v>
          </cell>
          <cell r="M433">
            <v>0</v>
          </cell>
          <cell r="N433">
            <v>90144</v>
          </cell>
          <cell r="O433">
            <v>89360</v>
          </cell>
          <cell r="P433">
            <v>2592</v>
          </cell>
          <cell r="Q433">
            <v>2573</v>
          </cell>
          <cell r="R433">
            <v>2662</v>
          </cell>
          <cell r="S433">
            <v>2637</v>
          </cell>
          <cell r="T433">
            <v>2798</v>
          </cell>
          <cell r="U433">
            <v>2766</v>
          </cell>
          <cell r="V433">
            <v>5392</v>
          </cell>
          <cell r="W433">
            <v>5338</v>
          </cell>
          <cell r="X433">
            <v>0</v>
          </cell>
          <cell r="Y433">
            <v>202972</v>
          </cell>
          <cell r="Z433">
            <v>405971</v>
          </cell>
          <cell r="AA433">
            <v>0</v>
          </cell>
          <cell r="AB433">
            <v>18877</v>
          </cell>
          <cell r="AC433">
            <v>0</v>
          </cell>
          <cell r="AD433">
            <v>0.96699999999999997</v>
          </cell>
          <cell r="AE433">
            <v>19340</v>
          </cell>
          <cell r="AF433">
            <v>10243615.42</v>
          </cell>
          <cell r="AG433">
            <v>849.4</v>
          </cell>
          <cell r="AH433">
            <v>98196</v>
          </cell>
          <cell r="AI433">
            <v>97336</v>
          </cell>
          <cell r="AJ433">
            <v>4888667</v>
          </cell>
          <cell r="AK433">
            <v>4869680</v>
          </cell>
          <cell r="AL433">
            <v>3306749</v>
          </cell>
          <cell r="AM433">
            <v>3288010</v>
          </cell>
          <cell r="AN433">
            <v>8195416</v>
          </cell>
          <cell r="AO433">
            <v>8157690</v>
          </cell>
          <cell r="AP433">
            <v>8293612</v>
          </cell>
          <cell r="AQ433">
            <v>8255026</v>
          </cell>
        </row>
        <row r="434">
          <cell r="A434">
            <v>41698</v>
          </cell>
          <cell r="B434">
            <v>1390395</v>
          </cell>
          <cell r="C434">
            <v>1381357</v>
          </cell>
          <cell r="D434">
            <v>2206741</v>
          </cell>
          <cell r="E434">
            <v>2206300</v>
          </cell>
          <cell r="F434">
            <v>1483497</v>
          </cell>
          <cell r="G434">
            <v>1471481</v>
          </cell>
          <cell r="H434">
            <v>2164636</v>
          </cell>
          <cell r="I434">
            <v>2150999</v>
          </cell>
          <cell r="J434">
            <v>1101965</v>
          </cell>
          <cell r="K434">
            <v>1096125</v>
          </cell>
          <cell r="L434">
            <v>0</v>
          </cell>
          <cell r="M434">
            <v>0</v>
          </cell>
          <cell r="N434">
            <v>27120</v>
          </cell>
          <cell r="O434">
            <v>26906</v>
          </cell>
          <cell r="P434">
            <v>2725</v>
          </cell>
          <cell r="Q434">
            <v>2703</v>
          </cell>
          <cell r="R434">
            <v>2955</v>
          </cell>
          <cell r="S434">
            <v>2922</v>
          </cell>
          <cell r="T434">
            <v>118263</v>
          </cell>
          <cell r="U434">
            <v>117364</v>
          </cell>
          <cell r="V434">
            <v>5392</v>
          </cell>
          <cell r="W434">
            <v>5338</v>
          </cell>
          <cell r="X434">
            <v>0</v>
          </cell>
          <cell r="Y434">
            <v>119398</v>
          </cell>
          <cell r="Z434">
            <v>199006</v>
          </cell>
          <cell r="AA434">
            <v>0</v>
          </cell>
          <cell r="AB434">
            <v>17952</v>
          </cell>
          <cell r="AC434">
            <v>0</v>
          </cell>
          <cell r="AD434">
            <v>0.98229999999999995</v>
          </cell>
          <cell r="AE434">
            <v>19646</v>
          </cell>
          <cell r="AF434">
            <v>10243615.42</v>
          </cell>
          <cell r="AG434">
            <v>849.4</v>
          </cell>
          <cell r="AH434">
            <v>151063</v>
          </cell>
          <cell r="AI434">
            <v>149895</v>
          </cell>
          <cell r="AJ434">
            <v>5080633</v>
          </cell>
          <cell r="AK434">
            <v>5059138</v>
          </cell>
          <cell r="AL434">
            <v>3266601</v>
          </cell>
          <cell r="AM434">
            <v>3247124</v>
          </cell>
          <cell r="AN434">
            <v>8347234</v>
          </cell>
          <cell r="AO434">
            <v>8306262</v>
          </cell>
          <cell r="AP434">
            <v>8498297</v>
          </cell>
          <cell r="AQ434">
            <v>8456157</v>
          </cell>
        </row>
        <row r="435">
          <cell r="A435">
            <v>41699</v>
          </cell>
          <cell r="B435">
            <v>1736397</v>
          </cell>
          <cell r="C435">
            <v>1723548</v>
          </cell>
          <cell r="D435">
            <v>2209239</v>
          </cell>
          <cell r="E435">
            <v>2208797</v>
          </cell>
          <cell r="F435">
            <v>1483951</v>
          </cell>
          <cell r="G435">
            <v>1472079</v>
          </cell>
          <cell r="H435">
            <v>2165090</v>
          </cell>
          <cell r="I435">
            <v>2151017</v>
          </cell>
          <cell r="J435">
            <v>1102419</v>
          </cell>
          <cell r="K435">
            <v>1096245</v>
          </cell>
          <cell r="L435">
            <v>0</v>
          </cell>
          <cell r="M435">
            <v>0</v>
          </cell>
          <cell r="N435">
            <v>2651</v>
          </cell>
          <cell r="O435">
            <v>2629</v>
          </cell>
          <cell r="P435">
            <v>2512</v>
          </cell>
          <cell r="Q435">
            <v>2483</v>
          </cell>
          <cell r="R435">
            <v>2449</v>
          </cell>
          <cell r="S435">
            <v>2421</v>
          </cell>
          <cell r="T435">
            <v>53106</v>
          </cell>
          <cell r="U435">
            <v>52713</v>
          </cell>
          <cell r="V435">
            <v>5180</v>
          </cell>
          <cell r="W435">
            <v>5141</v>
          </cell>
          <cell r="X435">
            <v>0</v>
          </cell>
          <cell r="Y435">
            <v>79597</v>
          </cell>
          <cell r="Z435">
            <v>119403</v>
          </cell>
          <cell r="AA435">
            <v>0</v>
          </cell>
          <cell r="AB435">
            <v>17452</v>
          </cell>
          <cell r="AC435">
            <v>0</v>
          </cell>
          <cell r="AD435">
            <v>0.81620000000000004</v>
          </cell>
          <cell r="AE435">
            <v>16324</v>
          </cell>
          <cell r="AF435">
            <v>10243615.42</v>
          </cell>
          <cell r="AG435">
            <v>840.4</v>
          </cell>
          <cell r="AH435">
            <v>60718</v>
          </cell>
          <cell r="AI435">
            <v>60246</v>
          </cell>
          <cell r="AJ435">
            <v>5429587</v>
          </cell>
          <cell r="AK435">
            <v>5404424</v>
          </cell>
          <cell r="AL435">
            <v>3267509</v>
          </cell>
          <cell r="AM435">
            <v>3247262</v>
          </cell>
          <cell r="AN435">
            <v>8697096</v>
          </cell>
          <cell r="AO435">
            <v>8651686</v>
          </cell>
          <cell r="AP435">
            <v>8757814</v>
          </cell>
          <cell r="AQ435">
            <v>8711932</v>
          </cell>
        </row>
        <row r="436">
          <cell r="A436">
            <v>41700</v>
          </cell>
          <cell r="B436">
            <v>2001071</v>
          </cell>
          <cell r="C436">
            <v>1985463</v>
          </cell>
          <cell r="D436">
            <v>2209239</v>
          </cell>
          <cell r="E436">
            <v>2208797</v>
          </cell>
          <cell r="F436">
            <v>1630854</v>
          </cell>
          <cell r="G436">
            <v>1617481</v>
          </cell>
          <cell r="H436">
            <v>2104980</v>
          </cell>
          <cell r="I436">
            <v>2090877</v>
          </cell>
          <cell r="J436">
            <v>1102646</v>
          </cell>
          <cell r="K436">
            <v>1096251</v>
          </cell>
          <cell r="L436">
            <v>0</v>
          </cell>
          <cell r="M436">
            <v>0</v>
          </cell>
          <cell r="N436">
            <v>2123</v>
          </cell>
          <cell r="O436">
            <v>2105</v>
          </cell>
          <cell r="P436">
            <v>2353</v>
          </cell>
          <cell r="Q436">
            <v>2332</v>
          </cell>
          <cell r="R436">
            <v>75347</v>
          </cell>
          <cell r="S436">
            <v>74737</v>
          </cell>
          <cell r="T436">
            <v>2533</v>
          </cell>
          <cell r="U436">
            <v>2515</v>
          </cell>
          <cell r="V436">
            <v>5126</v>
          </cell>
          <cell r="W436">
            <v>5088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17452</v>
          </cell>
          <cell r="AC436">
            <v>0</v>
          </cell>
          <cell r="AD436">
            <v>0.83819999999999995</v>
          </cell>
          <cell r="AE436">
            <v>16764</v>
          </cell>
          <cell r="AF436">
            <v>10243615.42</v>
          </cell>
          <cell r="AG436">
            <v>840.4</v>
          </cell>
          <cell r="AH436">
            <v>82356</v>
          </cell>
          <cell r="AI436">
            <v>81689</v>
          </cell>
          <cell r="AJ436">
            <v>5841164</v>
          </cell>
          <cell r="AK436">
            <v>5811741</v>
          </cell>
          <cell r="AL436">
            <v>3207626</v>
          </cell>
          <cell r="AM436">
            <v>3187128</v>
          </cell>
          <cell r="AN436">
            <v>9048790</v>
          </cell>
          <cell r="AO436">
            <v>8998869</v>
          </cell>
          <cell r="AP436">
            <v>9131146</v>
          </cell>
          <cell r="AQ436">
            <v>9080558</v>
          </cell>
        </row>
        <row r="437">
          <cell r="A437">
            <v>41701</v>
          </cell>
          <cell r="B437">
            <v>2028991</v>
          </cell>
          <cell r="C437">
            <v>2012962</v>
          </cell>
          <cell r="D437">
            <v>2225363</v>
          </cell>
          <cell r="E437">
            <v>2224918</v>
          </cell>
          <cell r="F437">
            <v>1765737</v>
          </cell>
          <cell r="G437">
            <v>1750905</v>
          </cell>
          <cell r="H437">
            <v>2044643</v>
          </cell>
          <cell r="I437">
            <v>2030330</v>
          </cell>
          <cell r="J437">
            <v>1103100</v>
          </cell>
          <cell r="K437">
            <v>1096261</v>
          </cell>
          <cell r="L437">
            <v>0</v>
          </cell>
          <cell r="M437">
            <v>0</v>
          </cell>
          <cell r="N437">
            <v>118097</v>
          </cell>
          <cell r="O437">
            <v>116692</v>
          </cell>
          <cell r="P437">
            <v>90395</v>
          </cell>
          <cell r="Q437">
            <v>89636</v>
          </cell>
          <cell r="R437">
            <v>2078</v>
          </cell>
          <cell r="S437">
            <v>2062</v>
          </cell>
          <cell r="T437">
            <v>745</v>
          </cell>
          <cell r="U437">
            <v>738</v>
          </cell>
          <cell r="V437">
            <v>5180</v>
          </cell>
          <cell r="W437">
            <v>5141</v>
          </cell>
          <cell r="X437">
            <v>0</v>
          </cell>
          <cell r="Y437">
            <v>39800</v>
          </cell>
          <cell r="Z437">
            <v>119401</v>
          </cell>
          <cell r="AA437">
            <v>0</v>
          </cell>
          <cell r="AB437">
            <v>16935</v>
          </cell>
          <cell r="AC437">
            <v>0</v>
          </cell>
          <cell r="AD437">
            <v>0.85329999999999995</v>
          </cell>
          <cell r="AE437">
            <v>17066</v>
          </cell>
          <cell r="AF437">
            <v>10243615.42</v>
          </cell>
          <cell r="AG437">
            <v>840.4</v>
          </cell>
          <cell r="AH437">
            <v>211315</v>
          </cell>
          <cell r="AI437">
            <v>209128</v>
          </cell>
          <cell r="AJ437">
            <v>6020091</v>
          </cell>
          <cell r="AK437">
            <v>5988785</v>
          </cell>
          <cell r="AL437">
            <v>3147743</v>
          </cell>
          <cell r="AM437">
            <v>3126591</v>
          </cell>
          <cell r="AN437">
            <v>9167834</v>
          </cell>
          <cell r="AO437">
            <v>9115376</v>
          </cell>
          <cell r="AP437">
            <v>9379149</v>
          </cell>
          <cell r="AQ437">
            <v>9324504</v>
          </cell>
        </row>
        <row r="438">
          <cell r="A438">
            <v>41702</v>
          </cell>
          <cell r="B438">
            <v>1829918</v>
          </cell>
          <cell r="C438">
            <v>1815096</v>
          </cell>
          <cell r="D438">
            <v>2340732</v>
          </cell>
          <cell r="E438">
            <v>2340264</v>
          </cell>
          <cell r="F438">
            <v>2073506</v>
          </cell>
          <cell r="G438">
            <v>2055259</v>
          </cell>
          <cell r="H438">
            <v>2045323</v>
          </cell>
          <cell r="I438">
            <v>2030392</v>
          </cell>
          <cell r="J438">
            <v>1103327</v>
          </cell>
          <cell r="K438">
            <v>1096155</v>
          </cell>
          <cell r="L438">
            <v>0</v>
          </cell>
          <cell r="M438">
            <v>0</v>
          </cell>
          <cell r="N438">
            <v>117648</v>
          </cell>
          <cell r="O438">
            <v>116613</v>
          </cell>
          <cell r="P438">
            <v>15709</v>
          </cell>
          <cell r="Q438">
            <v>15577</v>
          </cell>
          <cell r="R438">
            <v>2449</v>
          </cell>
          <cell r="S438">
            <v>2429</v>
          </cell>
          <cell r="T438">
            <v>2347</v>
          </cell>
          <cell r="U438">
            <v>2319</v>
          </cell>
          <cell r="V438">
            <v>5099</v>
          </cell>
          <cell r="W438">
            <v>5061</v>
          </cell>
          <cell r="X438">
            <v>0</v>
          </cell>
          <cell r="Y438">
            <v>79598</v>
          </cell>
          <cell r="Z438">
            <v>199026</v>
          </cell>
          <cell r="AA438">
            <v>0</v>
          </cell>
          <cell r="AB438">
            <v>15939</v>
          </cell>
          <cell r="AC438">
            <v>0</v>
          </cell>
          <cell r="AD438">
            <v>0.83099999999999996</v>
          </cell>
          <cell r="AE438">
            <v>16620</v>
          </cell>
          <cell r="AF438">
            <v>10243615.42</v>
          </cell>
          <cell r="AG438">
            <v>836.4</v>
          </cell>
          <cell r="AH438">
            <v>138153</v>
          </cell>
          <cell r="AI438">
            <v>136938</v>
          </cell>
          <cell r="AJ438">
            <v>6244156</v>
          </cell>
          <cell r="AK438">
            <v>6210619</v>
          </cell>
          <cell r="AL438">
            <v>3148650</v>
          </cell>
          <cell r="AM438">
            <v>3126547</v>
          </cell>
          <cell r="AN438">
            <v>9392806</v>
          </cell>
          <cell r="AO438">
            <v>9337166</v>
          </cell>
          <cell r="AP438">
            <v>9530959</v>
          </cell>
          <cell r="AQ438">
            <v>9474104</v>
          </cell>
        </row>
        <row r="439">
          <cell r="A439">
            <v>41703</v>
          </cell>
          <cell r="B439">
            <v>1590868</v>
          </cell>
          <cell r="C439">
            <v>1577505</v>
          </cell>
          <cell r="D439">
            <v>2341413</v>
          </cell>
          <cell r="E439">
            <v>2340945</v>
          </cell>
          <cell r="F439">
            <v>2423983</v>
          </cell>
          <cell r="G439">
            <v>2401198</v>
          </cell>
          <cell r="H439">
            <v>2046003</v>
          </cell>
          <cell r="I439">
            <v>2030453</v>
          </cell>
          <cell r="J439">
            <v>1103780</v>
          </cell>
          <cell r="K439">
            <v>1096274</v>
          </cell>
          <cell r="L439">
            <v>0</v>
          </cell>
          <cell r="M439">
            <v>0</v>
          </cell>
          <cell r="N439">
            <v>36863</v>
          </cell>
          <cell r="O439">
            <v>36546</v>
          </cell>
          <cell r="P439">
            <v>2831</v>
          </cell>
          <cell r="Q439">
            <v>2806</v>
          </cell>
          <cell r="R439">
            <v>2796</v>
          </cell>
          <cell r="S439">
            <v>2763</v>
          </cell>
          <cell r="T439">
            <v>118290</v>
          </cell>
          <cell r="U439">
            <v>117083</v>
          </cell>
          <cell r="V439">
            <v>5099</v>
          </cell>
          <cell r="W439">
            <v>5061</v>
          </cell>
          <cell r="X439">
            <v>0</v>
          </cell>
          <cell r="Y439">
            <v>119392</v>
          </cell>
          <cell r="Z439">
            <v>238803</v>
          </cell>
          <cell r="AA439">
            <v>0</v>
          </cell>
          <cell r="AB439">
            <v>14834</v>
          </cell>
          <cell r="AC439">
            <v>0</v>
          </cell>
          <cell r="AD439">
            <v>0.8599</v>
          </cell>
          <cell r="AE439">
            <v>17198</v>
          </cell>
          <cell r="AF439">
            <v>10243615.42</v>
          </cell>
          <cell r="AG439">
            <v>826.4</v>
          </cell>
          <cell r="AH439">
            <v>160780</v>
          </cell>
          <cell r="AI439">
            <v>159198</v>
          </cell>
          <cell r="AJ439">
            <v>6356264</v>
          </cell>
          <cell r="AK439">
            <v>6319648</v>
          </cell>
          <cell r="AL439">
            <v>3149783</v>
          </cell>
          <cell r="AM439">
            <v>3126727</v>
          </cell>
          <cell r="AN439">
            <v>9506047</v>
          </cell>
          <cell r="AO439">
            <v>9446375</v>
          </cell>
          <cell r="AP439">
            <v>9666827</v>
          </cell>
          <cell r="AQ439">
            <v>9605573</v>
          </cell>
        </row>
        <row r="440">
          <cell r="A440">
            <v>41704</v>
          </cell>
          <cell r="B440">
            <v>1431488</v>
          </cell>
          <cell r="C440">
            <v>1419320</v>
          </cell>
          <cell r="D440">
            <v>2459515</v>
          </cell>
          <cell r="E440">
            <v>2459023</v>
          </cell>
          <cell r="F440">
            <v>2772250</v>
          </cell>
          <cell r="G440">
            <v>2744528</v>
          </cell>
          <cell r="H440">
            <v>2046457</v>
          </cell>
          <cell r="I440">
            <v>2030290</v>
          </cell>
          <cell r="J440">
            <v>1104233</v>
          </cell>
          <cell r="K440">
            <v>1096393</v>
          </cell>
          <cell r="L440">
            <v>0</v>
          </cell>
          <cell r="M440">
            <v>0</v>
          </cell>
          <cell r="N440">
            <v>814</v>
          </cell>
          <cell r="O440">
            <v>805</v>
          </cell>
          <cell r="P440">
            <v>3175</v>
          </cell>
          <cell r="Q440">
            <v>3138</v>
          </cell>
          <cell r="R440">
            <v>2396</v>
          </cell>
          <cell r="S440">
            <v>2367</v>
          </cell>
          <cell r="T440">
            <v>67802</v>
          </cell>
          <cell r="U440">
            <v>67219</v>
          </cell>
          <cell r="V440">
            <v>5099</v>
          </cell>
          <cell r="W440">
            <v>5061</v>
          </cell>
          <cell r="X440">
            <v>0</v>
          </cell>
          <cell r="Y440">
            <v>79597</v>
          </cell>
          <cell r="Z440">
            <v>159206</v>
          </cell>
          <cell r="AA440">
            <v>0</v>
          </cell>
          <cell r="AB440">
            <v>14105</v>
          </cell>
          <cell r="AC440">
            <v>0</v>
          </cell>
          <cell r="AD440">
            <v>0.83789999999999998</v>
          </cell>
          <cell r="AE440">
            <v>16758</v>
          </cell>
          <cell r="AF440">
            <v>10243615.42</v>
          </cell>
          <cell r="AG440">
            <v>822.4</v>
          </cell>
          <cell r="AH440">
            <v>74187</v>
          </cell>
          <cell r="AI440">
            <v>73529</v>
          </cell>
          <cell r="AJ440">
            <v>6663253</v>
          </cell>
          <cell r="AK440">
            <v>6622871</v>
          </cell>
          <cell r="AL440">
            <v>3150690</v>
          </cell>
          <cell r="AM440">
            <v>3126683</v>
          </cell>
          <cell r="AN440">
            <v>9813943</v>
          </cell>
          <cell r="AO440">
            <v>9749554</v>
          </cell>
          <cell r="AP440">
            <v>9888130</v>
          </cell>
          <cell r="AQ440">
            <v>9823083</v>
          </cell>
        </row>
        <row r="441">
          <cell r="A441">
            <v>41705</v>
          </cell>
          <cell r="B441">
            <v>872756</v>
          </cell>
          <cell r="C441">
            <v>865250</v>
          </cell>
          <cell r="D441">
            <v>2461105</v>
          </cell>
          <cell r="E441">
            <v>2460613</v>
          </cell>
          <cell r="F441">
            <v>2889249</v>
          </cell>
          <cell r="G441">
            <v>2860357</v>
          </cell>
          <cell r="H441">
            <v>2046911</v>
          </cell>
          <cell r="I441">
            <v>2030331</v>
          </cell>
          <cell r="J441">
            <v>1104460</v>
          </cell>
          <cell r="K441">
            <v>1096287</v>
          </cell>
          <cell r="L441">
            <v>0</v>
          </cell>
          <cell r="M441">
            <v>0</v>
          </cell>
          <cell r="N441">
            <v>118844</v>
          </cell>
          <cell r="O441">
            <v>117584</v>
          </cell>
          <cell r="P441">
            <v>118699</v>
          </cell>
          <cell r="Q441">
            <v>117370</v>
          </cell>
          <cell r="R441">
            <v>92167</v>
          </cell>
          <cell r="S441">
            <v>91420</v>
          </cell>
          <cell r="T441">
            <v>3113</v>
          </cell>
          <cell r="U441">
            <v>3087</v>
          </cell>
          <cell r="V441">
            <v>5230</v>
          </cell>
          <cell r="W441">
            <v>5191</v>
          </cell>
          <cell r="X441">
            <v>0</v>
          </cell>
          <cell r="Y441">
            <v>278593</v>
          </cell>
          <cell r="Z441">
            <v>558210</v>
          </cell>
          <cell r="AA441">
            <v>0</v>
          </cell>
          <cell r="AB441">
            <v>11509</v>
          </cell>
          <cell r="AC441">
            <v>0</v>
          </cell>
          <cell r="AD441">
            <v>0.83799999999999997</v>
          </cell>
          <cell r="AE441">
            <v>16760</v>
          </cell>
          <cell r="AF441">
            <v>10243615.42</v>
          </cell>
          <cell r="AG441">
            <v>810.4</v>
          </cell>
          <cell r="AH441">
            <v>332823</v>
          </cell>
          <cell r="AI441">
            <v>329461</v>
          </cell>
          <cell r="AJ441">
            <v>6223110</v>
          </cell>
          <cell r="AK441">
            <v>6186220</v>
          </cell>
          <cell r="AL441">
            <v>3151371</v>
          </cell>
          <cell r="AM441">
            <v>3126618</v>
          </cell>
          <cell r="AN441">
            <v>9374481</v>
          </cell>
          <cell r="AO441">
            <v>9312838</v>
          </cell>
          <cell r="AP441">
            <v>9707304</v>
          </cell>
          <cell r="AQ441">
            <v>9642299</v>
          </cell>
        </row>
        <row r="442">
          <cell r="A442">
            <v>41706</v>
          </cell>
          <cell r="B442">
            <v>1221304</v>
          </cell>
          <cell r="C442">
            <v>1210068</v>
          </cell>
          <cell r="D442">
            <v>2414085</v>
          </cell>
          <cell r="E442">
            <v>2413602</v>
          </cell>
          <cell r="F442">
            <v>2889249</v>
          </cell>
          <cell r="G442">
            <v>2860357</v>
          </cell>
          <cell r="H442">
            <v>2047364</v>
          </cell>
          <cell r="I442">
            <v>2030371</v>
          </cell>
          <cell r="J442">
            <v>1104687</v>
          </cell>
          <cell r="K442">
            <v>1096291</v>
          </cell>
          <cell r="L442">
            <v>0</v>
          </cell>
          <cell r="M442">
            <v>0</v>
          </cell>
          <cell r="N442">
            <v>2281</v>
          </cell>
          <cell r="O442">
            <v>2254</v>
          </cell>
          <cell r="P442">
            <v>118649</v>
          </cell>
          <cell r="Q442">
            <v>117581</v>
          </cell>
          <cell r="R442">
            <v>21711</v>
          </cell>
          <cell r="S442">
            <v>21520</v>
          </cell>
          <cell r="T442">
            <v>2954</v>
          </cell>
          <cell r="U442">
            <v>2922</v>
          </cell>
          <cell r="V442">
            <v>5257</v>
          </cell>
          <cell r="W442">
            <v>5218</v>
          </cell>
          <cell r="X442">
            <v>0</v>
          </cell>
          <cell r="Y442">
            <v>119382</v>
          </cell>
          <cell r="Z442">
            <v>282579</v>
          </cell>
          <cell r="AA442">
            <v>0</v>
          </cell>
          <cell r="AB442">
            <v>10205</v>
          </cell>
          <cell r="AC442">
            <v>0</v>
          </cell>
          <cell r="AD442">
            <v>0.85470000000000002</v>
          </cell>
          <cell r="AE442">
            <v>17094</v>
          </cell>
          <cell r="AF442">
            <v>10243615.42</v>
          </cell>
          <cell r="AG442">
            <v>798.4</v>
          </cell>
          <cell r="AH442">
            <v>145595</v>
          </cell>
          <cell r="AI442">
            <v>144277</v>
          </cell>
          <cell r="AJ442">
            <v>6524638</v>
          </cell>
          <cell r="AK442">
            <v>6484027</v>
          </cell>
          <cell r="AL442">
            <v>3152051</v>
          </cell>
          <cell r="AM442">
            <v>3126662</v>
          </cell>
          <cell r="AN442">
            <v>9676689</v>
          </cell>
          <cell r="AO442">
            <v>9610689</v>
          </cell>
          <cell r="AP442">
            <v>9822284</v>
          </cell>
          <cell r="AQ442">
            <v>9754966</v>
          </cell>
        </row>
        <row r="443">
          <cell r="A443">
            <v>41707</v>
          </cell>
          <cell r="B443">
            <v>1607442</v>
          </cell>
          <cell r="C443">
            <v>1592332</v>
          </cell>
          <cell r="D443">
            <v>2094780</v>
          </cell>
          <cell r="E443">
            <v>2094361</v>
          </cell>
          <cell r="F443">
            <v>2889022</v>
          </cell>
          <cell r="G443">
            <v>2859554</v>
          </cell>
          <cell r="H443">
            <v>2009028</v>
          </cell>
          <cell r="I443">
            <v>1991951</v>
          </cell>
          <cell r="J443">
            <v>1105141</v>
          </cell>
          <cell r="K443">
            <v>1096631</v>
          </cell>
          <cell r="L443">
            <v>0</v>
          </cell>
          <cell r="M443">
            <v>0</v>
          </cell>
          <cell r="N443">
            <v>118048</v>
          </cell>
          <cell r="O443">
            <v>116820</v>
          </cell>
          <cell r="P443">
            <v>62564</v>
          </cell>
          <cell r="Q443">
            <v>62007</v>
          </cell>
          <cell r="R443">
            <v>3723</v>
          </cell>
          <cell r="S443">
            <v>3693</v>
          </cell>
          <cell r="T443">
            <v>2745</v>
          </cell>
          <cell r="U443">
            <v>2715</v>
          </cell>
          <cell r="V443">
            <v>5153</v>
          </cell>
          <cell r="W443">
            <v>5114</v>
          </cell>
          <cell r="X443">
            <v>0</v>
          </cell>
          <cell r="Y443">
            <v>119391</v>
          </cell>
          <cell r="Z443">
            <v>318415</v>
          </cell>
          <cell r="AA443">
            <v>0</v>
          </cell>
          <cell r="AB443">
            <v>8699</v>
          </cell>
          <cell r="AC443">
            <v>0</v>
          </cell>
          <cell r="AD443">
            <v>0.45169999999999999</v>
          </cell>
          <cell r="AE443">
            <v>9034</v>
          </cell>
          <cell r="AF443">
            <v>10243615.42</v>
          </cell>
          <cell r="AG443">
            <v>779.9</v>
          </cell>
          <cell r="AH443">
            <v>187080</v>
          </cell>
          <cell r="AI443">
            <v>185235</v>
          </cell>
          <cell r="AJ443">
            <v>6591244</v>
          </cell>
          <cell r="AK443">
            <v>6546247</v>
          </cell>
          <cell r="AL443">
            <v>3114169</v>
          </cell>
          <cell r="AM443">
            <v>3088582</v>
          </cell>
          <cell r="AN443">
            <v>9705413</v>
          </cell>
          <cell r="AO443">
            <v>9634829</v>
          </cell>
          <cell r="AP443">
            <v>9892493</v>
          </cell>
          <cell r="AQ443">
            <v>9820064</v>
          </cell>
        </row>
        <row r="444">
          <cell r="A444">
            <v>41708</v>
          </cell>
          <cell r="B444">
            <v>2072347</v>
          </cell>
          <cell r="C444">
            <v>2052038</v>
          </cell>
          <cell r="D444">
            <v>1691616</v>
          </cell>
          <cell r="E444">
            <v>1691278</v>
          </cell>
          <cell r="F444">
            <v>2889249</v>
          </cell>
          <cell r="G444">
            <v>2859201</v>
          </cell>
          <cell r="H444">
            <v>2009255</v>
          </cell>
          <cell r="I444">
            <v>1991975</v>
          </cell>
          <cell r="J444">
            <v>1105368</v>
          </cell>
          <cell r="K444">
            <v>1096636</v>
          </cell>
          <cell r="L444">
            <v>0</v>
          </cell>
          <cell r="M444">
            <v>0</v>
          </cell>
          <cell r="N444">
            <v>119001</v>
          </cell>
          <cell r="O444">
            <v>117859</v>
          </cell>
          <cell r="P444">
            <v>5144</v>
          </cell>
          <cell r="Q444">
            <v>5102</v>
          </cell>
          <cell r="R444">
            <v>3247</v>
          </cell>
          <cell r="S444">
            <v>3219</v>
          </cell>
          <cell r="T444">
            <v>2586</v>
          </cell>
          <cell r="U444">
            <v>2558</v>
          </cell>
          <cell r="V444">
            <v>5099</v>
          </cell>
          <cell r="W444">
            <v>5061</v>
          </cell>
          <cell r="X444">
            <v>0</v>
          </cell>
          <cell r="Y444">
            <v>198996</v>
          </cell>
          <cell r="Z444">
            <v>401996</v>
          </cell>
          <cell r="AA444">
            <v>0</v>
          </cell>
          <cell r="AB444">
            <v>6865</v>
          </cell>
          <cell r="AC444">
            <v>0</v>
          </cell>
          <cell r="AD444">
            <v>0.45829999999999999</v>
          </cell>
          <cell r="AE444">
            <v>9166</v>
          </cell>
          <cell r="AF444">
            <v>10243615.42</v>
          </cell>
          <cell r="AG444">
            <v>773.9</v>
          </cell>
          <cell r="AH444">
            <v>129978</v>
          </cell>
          <cell r="AI444">
            <v>128738</v>
          </cell>
          <cell r="AJ444">
            <v>6653212</v>
          </cell>
          <cell r="AK444">
            <v>6602517</v>
          </cell>
          <cell r="AL444">
            <v>3114623</v>
          </cell>
          <cell r="AM444">
            <v>3088611</v>
          </cell>
          <cell r="AN444">
            <v>9767835</v>
          </cell>
          <cell r="AO444">
            <v>9691128</v>
          </cell>
          <cell r="AP444">
            <v>9897813</v>
          </cell>
          <cell r="AQ444">
            <v>9819866</v>
          </cell>
        </row>
        <row r="445">
          <cell r="A445">
            <v>41709</v>
          </cell>
          <cell r="B445">
            <v>2191279</v>
          </cell>
          <cell r="C445">
            <v>2169804</v>
          </cell>
          <cell r="D445">
            <v>1563565</v>
          </cell>
          <cell r="E445">
            <v>1563252</v>
          </cell>
          <cell r="F445">
            <v>2889022</v>
          </cell>
          <cell r="G445">
            <v>2858976</v>
          </cell>
          <cell r="H445">
            <v>2009481</v>
          </cell>
          <cell r="I445">
            <v>1991798</v>
          </cell>
          <cell r="J445">
            <v>1105821</v>
          </cell>
          <cell r="K445">
            <v>1096864</v>
          </cell>
          <cell r="L445">
            <v>0</v>
          </cell>
          <cell r="M445">
            <v>0</v>
          </cell>
          <cell r="N445">
            <v>30231</v>
          </cell>
          <cell r="O445">
            <v>29977</v>
          </cell>
          <cell r="P445">
            <v>2539</v>
          </cell>
          <cell r="Q445">
            <v>2513</v>
          </cell>
          <cell r="R445">
            <v>1998</v>
          </cell>
          <cell r="S445">
            <v>1976</v>
          </cell>
          <cell r="T445">
            <v>118766</v>
          </cell>
          <cell r="U445">
            <v>117745</v>
          </cell>
          <cell r="V445">
            <v>5126</v>
          </cell>
          <cell r="W445">
            <v>5088</v>
          </cell>
          <cell r="X445">
            <v>0</v>
          </cell>
          <cell r="Y445">
            <v>159195</v>
          </cell>
          <cell r="Z445">
            <v>358213</v>
          </cell>
          <cell r="AA445">
            <v>0</v>
          </cell>
          <cell r="AB445">
            <v>5183</v>
          </cell>
          <cell r="AC445">
            <v>0</v>
          </cell>
          <cell r="AD445">
            <v>0.48870000000000002</v>
          </cell>
          <cell r="AE445">
            <v>9774</v>
          </cell>
          <cell r="AF445">
            <v>10243615.42</v>
          </cell>
          <cell r="AG445">
            <v>773.9</v>
          </cell>
          <cell r="AH445">
            <v>153534</v>
          </cell>
          <cell r="AI445">
            <v>152211</v>
          </cell>
          <cell r="AJ445">
            <v>6643866</v>
          </cell>
          <cell r="AK445">
            <v>6592032</v>
          </cell>
          <cell r="AL445">
            <v>3115302</v>
          </cell>
          <cell r="AM445">
            <v>3088662</v>
          </cell>
          <cell r="AN445">
            <v>9759168</v>
          </cell>
          <cell r="AO445">
            <v>9680694</v>
          </cell>
          <cell r="AP445">
            <v>9912702</v>
          </cell>
          <cell r="AQ445">
            <v>9832905</v>
          </cell>
        </row>
        <row r="446">
          <cell r="A446">
            <v>41710</v>
          </cell>
          <cell r="B446">
            <v>2297955</v>
          </cell>
          <cell r="C446">
            <v>2274516</v>
          </cell>
          <cell r="D446">
            <v>1564473</v>
          </cell>
          <cell r="E446">
            <v>1564160</v>
          </cell>
          <cell r="F446">
            <v>2889249</v>
          </cell>
          <cell r="G446">
            <v>2859201</v>
          </cell>
          <cell r="H446">
            <v>2009708</v>
          </cell>
          <cell r="I446">
            <v>1991822</v>
          </cell>
          <cell r="J446">
            <v>1106048</v>
          </cell>
          <cell r="K446">
            <v>1096978</v>
          </cell>
          <cell r="L446">
            <v>0</v>
          </cell>
          <cell r="M446">
            <v>0</v>
          </cell>
          <cell r="N446">
            <v>2625</v>
          </cell>
          <cell r="O446">
            <v>2601</v>
          </cell>
          <cell r="P446">
            <v>2459</v>
          </cell>
          <cell r="Q446">
            <v>2433</v>
          </cell>
          <cell r="R446">
            <v>15102</v>
          </cell>
          <cell r="S446">
            <v>14936</v>
          </cell>
          <cell r="T446">
            <v>2745</v>
          </cell>
          <cell r="U446">
            <v>2722</v>
          </cell>
          <cell r="V446">
            <v>5180</v>
          </cell>
          <cell r="W446">
            <v>5141</v>
          </cell>
          <cell r="X446">
            <v>0</v>
          </cell>
          <cell r="Y446">
            <v>123374</v>
          </cell>
          <cell r="Z446">
            <v>242782</v>
          </cell>
          <cell r="AA446">
            <v>0</v>
          </cell>
          <cell r="AB446">
            <v>3995</v>
          </cell>
          <cell r="AC446">
            <v>0</v>
          </cell>
          <cell r="AD446">
            <v>0.49009999999999998</v>
          </cell>
          <cell r="AE446">
            <v>9802</v>
          </cell>
          <cell r="AF446">
            <v>10243615.42</v>
          </cell>
          <cell r="AG446">
            <v>771.9</v>
          </cell>
          <cell r="AH446">
            <v>22931</v>
          </cell>
          <cell r="AI446">
            <v>22692</v>
          </cell>
          <cell r="AJ446">
            <v>6751677</v>
          </cell>
          <cell r="AK446">
            <v>6697877</v>
          </cell>
          <cell r="AL446">
            <v>3115756</v>
          </cell>
          <cell r="AM446">
            <v>3088800</v>
          </cell>
          <cell r="AN446">
            <v>9867433</v>
          </cell>
          <cell r="AO446">
            <v>9786677</v>
          </cell>
          <cell r="AP446">
            <v>9890364</v>
          </cell>
          <cell r="AQ446">
            <v>9809369</v>
          </cell>
        </row>
        <row r="447">
          <cell r="A447">
            <v>41711</v>
          </cell>
          <cell r="B447">
            <v>1979734</v>
          </cell>
          <cell r="C447">
            <v>1959541</v>
          </cell>
          <cell r="D447">
            <v>1796768</v>
          </cell>
          <cell r="E447">
            <v>1796409</v>
          </cell>
          <cell r="F447">
            <v>2889249</v>
          </cell>
          <cell r="G447">
            <v>2859201</v>
          </cell>
          <cell r="H447">
            <v>2009935</v>
          </cell>
          <cell r="I447">
            <v>1991846</v>
          </cell>
          <cell r="J447">
            <v>1106274</v>
          </cell>
          <cell r="K447">
            <v>1097092</v>
          </cell>
          <cell r="L447">
            <v>0</v>
          </cell>
          <cell r="M447">
            <v>0</v>
          </cell>
          <cell r="N447">
            <v>118389</v>
          </cell>
          <cell r="O447">
            <v>117406</v>
          </cell>
          <cell r="P447">
            <v>11390</v>
          </cell>
          <cell r="Q447">
            <v>11272</v>
          </cell>
          <cell r="R447">
            <v>2263</v>
          </cell>
          <cell r="S447">
            <v>2242</v>
          </cell>
          <cell r="T447">
            <v>2533</v>
          </cell>
          <cell r="U447">
            <v>2505</v>
          </cell>
          <cell r="V447">
            <v>5180</v>
          </cell>
          <cell r="W447">
            <v>5141</v>
          </cell>
          <cell r="X447">
            <v>0</v>
          </cell>
          <cell r="Y447">
            <v>159193</v>
          </cell>
          <cell r="Z447">
            <v>318411</v>
          </cell>
          <cell r="AA447">
            <v>0</v>
          </cell>
          <cell r="AB447">
            <v>21967</v>
          </cell>
          <cell r="AC447">
            <v>0</v>
          </cell>
          <cell r="AD447">
            <v>0.49099999999999999</v>
          </cell>
          <cell r="AE447">
            <v>9820</v>
          </cell>
          <cell r="AF447">
            <v>10243615.42</v>
          </cell>
          <cell r="AG447">
            <v>766.9</v>
          </cell>
          <cell r="AH447">
            <v>134575</v>
          </cell>
          <cell r="AI447">
            <v>133425</v>
          </cell>
          <cell r="AJ447">
            <v>6665751</v>
          </cell>
          <cell r="AK447">
            <v>6615151</v>
          </cell>
          <cell r="AL447">
            <v>3116209</v>
          </cell>
          <cell r="AM447">
            <v>3088938</v>
          </cell>
          <cell r="AN447">
            <v>9781960</v>
          </cell>
          <cell r="AO447">
            <v>9704089</v>
          </cell>
          <cell r="AP447">
            <v>9916535</v>
          </cell>
          <cell r="AQ447">
            <v>9837514</v>
          </cell>
        </row>
        <row r="448">
          <cell r="A448">
            <v>41712</v>
          </cell>
          <cell r="B448">
            <v>1776348</v>
          </cell>
          <cell r="C448">
            <v>1758229</v>
          </cell>
          <cell r="D448">
            <v>2148603</v>
          </cell>
          <cell r="E448">
            <v>2148173</v>
          </cell>
          <cell r="F448">
            <v>2889249</v>
          </cell>
          <cell r="G448">
            <v>2858623</v>
          </cell>
          <cell r="H448">
            <v>2009935</v>
          </cell>
          <cell r="I448">
            <v>1991846</v>
          </cell>
          <cell r="J448">
            <v>1106728</v>
          </cell>
          <cell r="K448">
            <v>1097431</v>
          </cell>
          <cell r="L448">
            <v>0</v>
          </cell>
          <cell r="M448">
            <v>0</v>
          </cell>
          <cell r="N448">
            <v>52811</v>
          </cell>
          <cell r="O448">
            <v>52336</v>
          </cell>
          <cell r="P448">
            <v>2646</v>
          </cell>
          <cell r="Q448">
            <v>2622</v>
          </cell>
          <cell r="R448">
            <v>2689</v>
          </cell>
          <cell r="S448">
            <v>2658</v>
          </cell>
          <cell r="T448">
            <v>118393</v>
          </cell>
          <cell r="U448">
            <v>117185</v>
          </cell>
          <cell r="V448">
            <v>5153</v>
          </cell>
          <cell r="W448">
            <v>5114</v>
          </cell>
          <cell r="X448">
            <v>0</v>
          </cell>
          <cell r="Y448">
            <v>79596</v>
          </cell>
          <cell r="Z448">
            <v>202985</v>
          </cell>
          <cell r="AA448">
            <v>0</v>
          </cell>
          <cell r="AB448">
            <v>21046</v>
          </cell>
          <cell r="AC448">
            <v>0</v>
          </cell>
          <cell r="AD448">
            <v>0.53010000000000002</v>
          </cell>
          <cell r="AE448">
            <v>10602</v>
          </cell>
          <cell r="AF448">
            <v>10243615.42</v>
          </cell>
          <cell r="AG448">
            <v>754.4</v>
          </cell>
          <cell r="AH448">
            <v>176539</v>
          </cell>
          <cell r="AI448">
            <v>174801</v>
          </cell>
          <cell r="AJ448">
            <v>6814200</v>
          </cell>
          <cell r="AK448">
            <v>6765025</v>
          </cell>
          <cell r="AL448">
            <v>3116663</v>
          </cell>
          <cell r="AM448">
            <v>3089277</v>
          </cell>
          <cell r="AN448">
            <v>9930863</v>
          </cell>
          <cell r="AO448">
            <v>9854302</v>
          </cell>
          <cell r="AP448">
            <v>10107402</v>
          </cell>
          <cell r="AQ448">
            <v>10029103</v>
          </cell>
        </row>
        <row r="449">
          <cell r="A449">
            <v>41713</v>
          </cell>
          <cell r="B449">
            <v>1774078</v>
          </cell>
          <cell r="C449">
            <v>1755628</v>
          </cell>
          <cell r="D449">
            <v>2529477</v>
          </cell>
          <cell r="E449">
            <v>2528971</v>
          </cell>
          <cell r="F449">
            <v>2889476</v>
          </cell>
          <cell r="G449">
            <v>2858270</v>
          </cell>
          <cell r="H449">
            <v>1979992</v>
          </cell>
          <cell r="I449">
            <v>1961380</v>
          </cell>
          <cell r="J449">
            <v>1106955</v>
          </cell>
          <cell r="K449">
            <v>1097546</v>
          </cell>
          <cell r="L449">
            <v>0</v>
          </cell>
          <cell r="M449">
            <v>0</v>
          </cell>
          <cell r="N449">
            <v>2307</v>
          </cell>
          <cell r="O449">
            <v>2288</v>
          </cell>
          <cell r="P449">
            <v>2592</v>
          </cell>
          <cell r="Q449">
            <v>2561</v>
          </cell>
          <cell r="R449">
            <v>2237</v>
          </cell>
          <cell r="S449">
            <v>2209</v>
          </cell>
          <cell r="T449">
            <v>67114</v>
          </cell>
          <cell r="U449">
            <v>66564</v>
          </cell>
          <cell r="V449">
            <v>5180</v>
          </cell>
          <cell r="W449">
            <v>5141</v>
          </cell>
          <cell r="X449">
            <v>0</v>
          </cell>
          <cell r="Y449">
            <v>39795</v>
          </cell>
          <cell r="Z449">
            <v>119399</v>
          </cell>
          <cell r="AA449">
            <v>0</v>
          </cell>
          <cell r="AB449">
            <v>20433</v>
          </cell>
          <cell r="AC449">
            <v>0</v>
          </cell>
          <cell r="AD449">
            <v>0.54830000000000001</v>
          </cell>
          <cell r="AE449">
            <v>10966</v>
          </cell>
          <cell r="AF449">
            <v>10243615.42</v>
          </cell>
          <cell r="AG449">
            <v>748.4</v>
          </cell>
          <cell r="AH449">
            <v>74250</v>
          </cell>
          <cell r="AI449">
            <v>73622</v>
          </cell>
          <cell r="AJ449">
            <v>7193031</v>
          </cell>
          <cell r="AK449">
            <v>7142869</v>
          </cell>
          <cell r="AL449">
            <v>3086947</v>
          </cell>
          <cell r="AM449">
            <v>3058926</v>
          </cell>
          <cell r="AN449">
            <v>10279978</v>
          </cell>
          <cell r="AO449">
            <v>10201795</v>
          </cell>
          <cell r="AP449">
            <v>10354228</v>
          </cell>
          <cell r="AQ449">
            <v>10275417</v>
          </cell>
        </row>
        <row r="450">
          <cell r="A450">
            <v>41714</v>
          </cell>
          <cell r="B450">
            <v>1594500</v>
          </cell>
          <cell r="C450">
            <v>1578236</v>
          </cell>
          <cell r="D450">
            <v>2611705</v>
          </cell>
          <cell r="E450">
            <v>2611183</v>
          </cell>
          <cell r="F450">
            <v>2889249</v>
          </cell>
          <cell r="G450">
            <v>2858045</v>
          </cell>
          <cell r="H450">
            <v>1959576</v>
          </cell>
          <cell r="I450">
            <v>1941156</v>
          </cell>
          <cell r="J450">
            <v>1106955</v>
          </cell>
          <cell r="K450">
            <v>1097546</v>
          </cell>
          <cell r="L450">
            <v>0</v>
          </cell>
          <cell r="M450">
            <v>0</v>
          </cell>
          <cell r="N450">
            <v>2254</v>
          </cell>
          <cell r="O450">
            <v>2236</v>
          </cell>
          <cell r="P450">
            <v>2592</v>
          </cell>
          <cell r="Q450">
            <v>2561</v>
          </cell>
          <cell r="R450">
            <v>2157</v>
          </cell>
          <cell r="S450">
            <v>2130</v>
          </cell>
          <cell r="T450">
            <v>2321</v>
          </cell>
          <cell r="U450">
            <v>2300</v>
          </cell>
          <cell r="V450">
            <v>5126</v>
          </cell>
          <cell r="W450">
            <v>5088</v>
          </cell>
          <cell r="X450">
            <v>0</v>
          </cell>
          <cell r="Y450">
            <v>79598</v>
          </cell>
          <cell r="Z450">
            <v>199013</v>
          </cell>
          <cell r="AA450">
            <v>0</v>
          </cell>
          <cell r="AB450">
            <v>19480</v>
          </cell>
          <cell r="AC450">
            <v>0</v>
          </cell>
          <cell r="AD450">
            <v>0.53790000000000004</v>
          </cell>
          <cell r="AE450">
            <v>10758</v>
          </cell>
          <cell r="AF450">
            <v>10243615.42</v>
          </cell>
          <cell r="AG450">
            <v>748.4</v>
          </cell>
          <cell r="AH450">
            <v>9324</v>
          </cell>
          <cell r="AI450">
            <v>9227</v>
          </cell>
          <cell r="AJ450">
            <v>7095454</v>
          </cell>
          <cell r="AK450">
            <v>7047464</v>
          </cell>
          <cell r="AL450">
            <v>3066531</v>
          </cell>
          <cell r="AM450">
            <v>3038702</v>
          </cell>
          <cell r="AN450">
            <v>10161985</v>
          </cell>
          <cell r="AO450">
            <v>10086166</v>
          </cell>
          <cell r="AP450">
            <v>10171309</v>
          </cell>
          <cell r="AQ450">
            <v>10095393</v>
          </cell>
        </row>
        <row r="451">
          <cell r="A451">
            <v>41715</v>
          </cell>
          <cell r="B451">
            <v>1610166</v>
          </cell>
          <cell r="C451">
            <v>1593420</v>
          </cell>
          <cell r="D451">
            <v>2375478</v>
          </cell>
          <cell r="E451">
            <v>2375003</v>
          </cell>
          <cell r="F451">
            <v>2889476</v>
          </cell>
          <cell r="G451">
            <v>2858270</v>
          </cell>
          <cell r="H451">
            <v>1944151</v>
          </cell>
          <cell r="I451">
            <v>1925487</v>
          </cell>
          <cell r="J451">
            <v>1106955</v>
          </cell>
          <cell r="K451">
            <v>1097435</v>
          </cell>
          <cell r="L451">
            <v>0</v>
          </cell>
          <cell r="M451">
            <v>0</v>
          </cell>
          <cell r="N451">
            <v>2281</v>
          </cell>
          <cell r="O451">
            <v>2263</v>
          </cell>
          <cell r="P451">
            <v>2566</v>
          </cell>
          <cell r="Q451">
            <v>2536</v>
          </cell>
          <cell r="R451">
            <v>2131</v>
          </cell>
          <cell r="S451">
            <v>2104</v>
          </cell>
          <cell r="T451">
            <v>2321</v>
          </cell>
          <cell r="U451">
            <v>2300</v>
          </cell>
          <cell r="V451">
            <v>5153</v>
          </cell>
          <cell r="W451">
            <v>5114</v>
          </cell>
          <cell r="X451">
            <v>0</v>
          </cell>
          <cell r="Y451">
            <v>119393</v>
          </cell>
          <cell r="Z451">
            <v>238798</v>
          </cell>
          <cell r="AA451">
            <v>0</v>
          </cell>
          <cell r="AB451">
            <v>18308</v>
          </cell>
          <cell r="AC451">
            <v>0</v>
          </cell>
          <cell r="AD451">
            <v>0.53500000000000003</v>
          </cell>
          <cell r="AE451">
            <v>10700</v>
          </cell>
          <cell r="AF451">
            <v>10243615.42</v>
          </cell>
          <cell r="AG451">
            <v>748.4</v>
          </cell>
          <cell r="AH451">
            <v>9299</v>
          </cell>
          <cell r="AI451">
            <v>9203</v>
          </cell>
          <cell r="AJ451">
            <v>6875120</v>
          </cell>
          <cell r="AK451">
            <v>6826693</v>
          </cell>
          <cell r="AL451">
            <v>3051106</v>
          </cell>
          <cell r="AM451">
            <v>3022922</v>
          </cell>
          <cell r="AN451">
            <v>9926226</v>
          </cell>
          <cell r="AO451">
            <v>9849615</v>
          </cell>
          <cell r="AP451">
            <v>9935525</v>
          </cell>
          <cell r="AQ451">
            <v>9858818</v>
          </cell>
        </row>
        <row r="452">
          <cell r="A452">
            <v>41716</v>
          </cell>
          <cell r="B452">
            <v>1777937</v>
          </cell>
          <cell r="C452">
            <v>1759802</v>
          </cell>
          <cell r="D452">
            <v>2215598</v>
          </cell>
          <cell r="E452">
            <v>2215155</v>
          </cell>
          <cell r="F452">
            <v>2889930</v>
          </cell>
          <cell r="G452">
            <v>2858141</v>
          </cell>
          <cell r="H452">
            <v>1892886</v>
          </cell>
          <cell r="I452">
            <v>1873957</v>
          </cell>
          <cell r="J452">
            <v>1107182</v>
          </cell>
          <cell r="K452">
            <v>1097550</v>
          </cell>
          <cell r="L452">
            <v>0</v>
          </cell>
          <cell r="M452">
            <v>0</v>
          </cell>
          <cell r="N452">
            <v>2307</v>
          </cell>
          <cell r="O452">
            <v>2278</v>
          </cell>
          <cell r="P452">
            <v>92785</v>
          </cell>
          <cell r="Q452">
            <v>92971</v>
          </cell>
          <cell r="R452">
            <v>2131</v>
          </cell>
          <cell r="S452">
            <v>2104</v>
          </cell>
          <cell r="T452">
            <v>2321</v>
          </cell>
          <cell r="U452">
            <v>2300</v>
          </cell>
          <cell r="V452">
            <v>5072</v>
          </cell>
          <cell r="W452">
            <v>5034</v>
          </cell>
          <cell r="X452">
            <v>0</v>
          </cell>
          <cell r="Y452">
            <v>79597</v>
          </cell>
          <cell r="Z452">
            <v>159203</v>
          </cell>
          <cell r="AA452">
            <v>0</v>
          </cell>
          <cell r="AB452">
            <v>17559</v>
          </cell>
          <cell r="AC452">
            <v>0</v>
          </cell>
          <cell r="AD452">
            <v>0.53559999999999997</v>
          </cell>
          <cell r="AE452">
            <v>10712</v>
          </cell>
          <cell r="AF452">
            <v>10243615.42</v>
          </cell>
          <cell r="AG452">
            <v>748.4</v>
          </cell>
          <cell r="AH452">
            <v>99544</v>
          </cell>
          <cell r="AI452">
            <v>99653</v>
          </cell>
          <cell r="AJ452">
            <v>6883465</v>
          </cell>
          <cell r="AK452">
            <v>6833098</v>
          </cell>
          <cell r="AL452">
            <v>3000068</v>
          </cell>
          <cell r="AM452">
            <v>2971507</v>
          </cell>
          <cell r="AN452">
            <v>9883533</v>
          </cell>
          <cell r="AO452">
            <v>9804605</v>
          </cell>
          <cell r="AP452">
            <v>9983077</v>
          </cell>
          <cell r="AQ452">
            <v>9904258</v>
          </cell>
        </row>
        <row r="453">
          <cell r="A453">
            <v>41717</v>
          </cell>
          <cell r="B453">
            <v>2149744</v>
          </cell>
          <cell r="C453">
            <v>2131471</v>
          </cell>
          <cell r="D453">
            <v>2056170</v>
          </cell>
          <cell r="E453">
            <v>2055759</v>
          </cell>
          <cell r="F453">
            <v>2890385</v>
          </cell>
          <cell r="G453">
            <v>2858013</v>
          </cell>
          <cell r="H453">
            <v>1872697</v>
          </cell>
          <cell r="I453">
            <v>1853221</v>
          </cell>
          <cell r="J453">
            <v>1107636</v>
          </cell>
          <cell r="K453">
            <v>1097667</v>
          </cell>
          <cell r="L453">
            <v>0</v>
          </cell>
          <cell r="M453">
            <v>0</v>
          </cell>
          <cell r="N453">
            <v>118259</v>
          </cell>
          <cell r="O453">
            <v>118460</v>
          </cell>
          <cell r="P453">
            <v>10300</v>
          </cell>
          <cell r="Q453">
            <v>10309</v>
          </cell>
          <cell r="R453">
            <v>3511</v>
          </cell>
          <cell r="S453">
            <v>3510</v>
          </cell>
          <cell r="T453">
            <v>2639</v>
          </cell>
          <cell r="U453">
            <v>2636</v>
          </cell>
          <cell r="V453">
            <v>5126</v>
          </cell>
          <cell r="W453">
            <v>5088</v>
          </cell>
          <cell r="X453">
            <v>0</v>
          </cell>
          <cell r="Y453">
            <v>79594</v>
          </cell>
          <cell r="Z453">
            <v>159201</v>
          </cell>
          <cell r="AA453">
            <v>0</v>
          </cell>
          <cell r="AB453">
            <v>16828</v>
          </cell>
          <cell r="AC453">
            <v>0</v>
          </cell>
          <cell r="AD453">
            <v>0.53990000000000005</v>
          </cell>
          <cell r="AE453">
            <v>10798.000000000002</v>
          </cell>
          <cell r="AF453">
            <v>10243615.42</v>
          </cell>
          <cell r="AG453">
            <v>748.4</v>
          </cell>
          <cell r="AH453">
            <v>134709</v>
          </cell>
          <cell r="AI453">
            <v>134915</v>
          </cell>
          <cell r="AJ453">
            <v>7096299</v>
          </cell>
          <cell r="AK453">
            <v>7045243</v>
          </cell>
          <cell r="AL453">
            <v>2980333</v>
          </cell>
          <cell r="AM453">
            <v>2950888</v>
          </cell>
          <cell r="AN453">
            <v>10076632</v>
          </cell>
          <cell r="AO453">
            <v>9996131</v>
          </cell>
          <cell r="AP453">
            <v>10211341</v>
          </cell>
          <cell r="AQ453">
            <v>10131046</v>
          </cell>
        </row>
        <row r="454">
          <cell r="A454">
            <v>41718</v>
          </cell>
          <cell r="B454">
            <v>2501368</v>
          </cell>
          <cell r="C454">
            <v>2481357</v>
          </cell>
          <cell r="D454">
            <v>1816757</v>
          </cell>
          <cell r="E454">
            <v>1816394</v>
          </cell>
          <cell r="F454">
            <v>2890840</v>
          </cell>
          <cell r="G454">
            <v>2857884</v>
          </cell>
          <cell r="H454">
            <v>1872923</v>
          </cell>
          <cell r="I454">
            <v>1852695</v>
          </cell>
          <cell r="J454">
            <v>1108089</v>
          </cell>
          <cell r="K454">
            <v>1097673</v>
          </cell>
          <cell r="L454">
            <v>0</v>
          </cell>
          <cell r="M454">
            <v>0</v>
          </cell>
          <cell r="N454">
            <v>36809</v>
          </cell>
          <cell r="O454">
            <v>36853</v>
          </cell>
          <cell r="P454">
            <v>2619</v>
          </cell>
          <cell r="Q454">
            <v>2613</v>
          </cell>
          <cell r="R454">
            <v>2609</v>
          </cell>
          <cell r="S454">
            <v>2604</v>
          </cell>
          <cell r="T454">
            <v>118739</v>
          </cell>
          <cell r="U454">
            <v>118715</v>
          </cell>
          <cell r="V454">
            <v>5072</v>
          </cell>
          <cell r="W454">
            <v>5034</v>
          </cell>
          <cell r="X454">
            <v>0</v>
          </cell>
          <cell r="Y454">
            <v>119393</v>
          </cell>
          <cell r="Z454">
            <v>238803</v>
          </cell>
          <cell r="AA454">
            <v>0</v>
          </cell>
          <cell r="AB454">
            <v>15689</v>
          </cell>
          <cell r="AC454">
            <v>0</v>
          </cell>
          <cell r="AD454">
            <v>0.53590000000000004</v>
          </cell>
          <cell r="AE454">
            <v>10718</v>
          </cell>
          <cell r="AF454">
            <v>10243615.42</v>
          </cell>
          <cell r="AG454">
            <v>748.4</v>
          </cell>
          <cell r="AH454">
            <v>160776</v>
          </cell>
          <cell r="AI454">
            <v>160785</v>
          </cell>
          <cell r="AJ454">
            <v>7208965</v>
          </cell>
          <cell r="AK454">
            <v>7155635</v>
          </cell>
          <cell r="AL454">
            <v>2981012</v>
          </cell>
          <cell r="AM454">
            <v>2950368</v>
          </cell>
          <cell r="AN454">
            <v>10189977</v>
          </cell>
          <cell r="AO454">
            <v>10106003</v>
          </cell>
          <cell r="AP454">
            <v>10350753</v>
          </cell>
          <cell r="AQ454">
            <v>10266788</v>
          </cell>
        </row>
        <row r="455">
          <cell r="A455">
            <v>41719</v>
          </cell>
          <cell r="B455">
            <v>2736875</v>
          </cell>
          <cell r="C455">
            <v>2715254</v>
          </cell>
          <cell r="D455">
            <v>1948729</v>
          </cell>
          <cell r="E455">
            <v>1948339</v>
          </cell>
          <cell r="F455">
            <v>2891294</v>
          </cell>
          <cell r="G455">
            <v>2858044</v>
          </cell>
          <cell r="H455">
            <v>1852734</v>
          </cell>
          <cell r="I455">
            <v>1832169</v>
          </cell>
          <cell r="J455">
            <v>1108315</v>
          </cell>
          <cell r="K455">
            <v>1097454</v>
          </cell>
          <cell r="L455">
            <v>0</v>
          </cell>
          <cell r="M455">
            <v>0</v>
          </cell>
          <cell r="N455">
            <v>2333</v>
          </cell>
          <cell r="O455">
            <v>2333</v>
          </cell>
          <cell r="P455">
            <v>2699</v>
          </cell>
          <cell r="Q455">
            <v>2691</v>
          </cell>
          <cell r="R455">
            <v>1813</v>
          </cell>
          <cell r="S455">
            <v>1808</v>
          </cell>
          <cell r="T455">
            <v>52207</v>
          </cell>
          <cell r="U455">
            <v>52275</v>
          </cell>
          <cell r="V455">
            <v>5072</v>
          </cell>
          <cell r="W455">
            <v>5034</v>
          </cell>
          <cell r="X455">
            <v>0</v>
          </cell>
          <cell r="Y455">
            <v>39799</v>
          </cell>
          <cell r="Z455">
            <v>119406</v>
          </cell>
          <cell r="AA455">
            <v>0</v>
          </cell>
          <cell r="AB455">
            <v>15118</v>
          </cell>
          <cell r="AC455">
            <v>0</v>
          </cell>
          <cell r="AD455">
            <v>0.54830000000000001</v>
          </cell>
          <cell r="AE455">
            <v>10966</v>
          </cell>
          <cell r="AF455">
            <v>10243615.42</v>
          </cell>
          <cell r="AG455">
            <v>748.4</v>
          </cell>
          <cell r="AH455">
            <v>59052</v>
          </cell>
          <cell r="AI455">
            <v>59107</v>
          </cell>
          <cell r="AJ455">
            <v>7576898</v>
          </cell>
          <cell r="AK455">
            <v>7521637</v>
          </cell>
          <cell r="AL455">
            <v>2961049</v>
          </cell>
          <cell r="AM455">
            <v>2929623</v>
          </cell>
          <cell r="AN455">
            <v>10537947</v>
          </cell>
          <cell r="AO455">
            <v>10451260</v>
          </cell>
          <cell r="AP455">
            <v>10596999</v>
          </cell>
          <cell r="AQ455">
            <v>10510367</v>
          </cell>
        </row>
        <row r="456">
          <cell r="A456">
            <v>41720</v>
          </cell>
          <cell r="B456">
            <v>2538158</v>
          </cell>
          <cell r="C456">
            <v>2517091</v>
          </cell>
          <cell r="D456">
            <v>2348680</v>
          </cell>
          <cell r="E456">
            <v>2348210</v>
          </cell>
          <cell r="F456">
            <v>2890840</v>
          </cell>
          <cell r="G456">
            <v>2857884</v>
          </cell>
          <cell r="H456">
            <v>1802602</v>
          </cell>
          <cell r="I456">
            <v>1783134</v>
          </cell>
          <cell r="J456">
            <v>1108769</v>
          </cell>
          <cell r="K456">
            <v>1098347</v>
          </cell>
          <cell r="L456">
            <v>0</v>
          </cell>
          <cell r="M456">
            <v>0</v>
          </cell>
          <cell r="N456">
            <v>2175</v>
          </cell>
          <cell r="O456">
            <v>2172</v>
          </cell>
          <cell r="P456">
            <v>2646</v>
          </cell>
          <cell r="Q456">
            <v>2650</v>
          </cell>
          <cell r="R456">
            <v>71577</v>
          </cell>
          <cell r="S456">
            <v>71391</v>
          </cell>
          <cell r="T456">
            <v>2666</v>
          </cell>
          <cell r="U456">
            <v>2670</v>
          </cell>
          <cell r="V456">
            <v>5072</v>
          </cell>
          <cell r="W456">
            <v>5034</v>
          </cell>
          <cell r="X456">
            <v>0</v>
          </cell>
          <cell r="Y456">
            <v>79598</v>
          </cell>
          <cell r="Z456">
            <v>199007</v>
          </cell>
          <cell r="AA456">
            <v>0</v>
          </cell>
          <cell r="AB456">
            <v>14146</v>
          </cell>
          <cell r="AC456">
            <v>0</v>
          </cell>
          <cell r="AD456">
            <v>0.53590000000000004</v>
          </cell>
          <cell r="AE456">
            <v>10718</v>
          </cell>
          <cell r="AF456">
            <v>10243615.42</v>
          </cell>
          <cell r="AG456">
            <v>748.4</v>
          </cell>
          <cell r="AH456">
            <v>79064</v>
          </cell>
          <cell r="AI456">
            <v>78883</v>
          </cell>
          <cell r="AJ456">
            <v>7777678</v>
          </cell>
          <cell r="AK456">
            <v>7723185</v>
          </cell>
          <cell r="AL456">
            <v>2911371</v>
          </cell>
          <cell r="AM456">
            <v>2881481</v>
          </cell>
          <cell r="AN456">
            <v>10689049</v>
          </cell>
          <cell r="AO456">
            <v>10604666</v>
          </cell>
          <cell r="AP456">
            <v>10768113</v>
          </cell>
          <cell r="AQ456">
            <v>10683549</v>
          </cell>
        </row>
        <row r="457">
          <cell r="A457">
            <v>41721</v>
          </cell>
          <cell r="B457">
            <v>2377848</v>
          </cell>
          <cell r="C457">
            <v>2358350</v>
          </cell>
          <cell r="D457">
            <v>2770712</v>
          </cell>
          <cell r="E457">
            <v>2770158</v>
          </cell>
          <cell r="F457">
            <v>2889703</v>
          </cell>
          <cell r="G457">
            <v>2857916</v>
          </cell>
          <cell r="H457">
            <v>1732735</v>
          </cell>
          <cell r="I457">
            <v>1715754</v>
          </cell>
          <cell r="J457">
            <v>1107862</v>
          </cell>
          <cell r="K457">
            <v>1098224</v>
          </cell>
          <cell r="L457">
            <v>0</v>
          </cell>
          <cell r="M457">
            <v>0</v>
          </cell>
          <cell r="N457">
            <v>2810</v>
          </cell>
          <cell r="O457">
            <v>2806</v>
          </cell>
          <cell r="P457">
            <v>113681</v>
          </cell>
          <cell r="Q457">
            <v>114022</v>
          </cell>
          <cell r="R457">
            <v>1282</v>
          </cell>
          <cell r="S457">
            <v>1284</v>
          </cell>
          <cell r="T457">
            <v>2745</v>
          </cell>
          <cell r="U457">
            <v>2745</v>
          </cell>
          <cell r="V457">
            <v>5230</v>
          </cell>
          <cell r="W457">
            <v>5191</v>
          </cell>
          <cell r="X457">
            <v>0</v>
          </cell>
          <cell r="Y457">
            <v>79593</v>
          </cell>
          <cell r="Z457">
            <v>159199</v>
          </cell>
          <cell r="AA457">
            <v>0</v>
          </cell>
          <cell r="AB457">
            <v>13416</v>
          </cell>
          <cell r="AC457">
            <v>0</v>
          </cell>
          <cell r="AD457">
            <v>0.61050000000000004</v>
          </cell>
          <cell r="AE457">
            <v>12210</v>
          </cell>
          <cell r="AF457">
            <v>10243615.42</v>
          </cell>
          <cell r="AG457">
            <v>748.4</v>
          </cell>
          <cell r="AH457">
            <v>120518</v>
          </cell>
          <cell r="AI457">
            <v>120857</v>
          </cell>
          <cell r="AJ457">
            <v>8038263</v>
          </cell>
          <cell r="AK457">
            <v>7986424</v>
          </cell>
          <cell r="AL457">
            <v>2840597</v>
          </cell>
          <cell r="AM457">
            <v>2813978</v>
          </cell>
          <cell r="AN457">
            <v>10878860</v>
          </cell>
          <cell r="AO457">
            <v>10800402</v>
          </cell>
          <cell r="AP457">
            <v>10999378</v>
          </cell>
          <cell r="AQ457">
            <v>10921259</v>
          </cell>
        </row>
        <row r="458">
          <cell r="A458">
            <v>41722</v>
          </cell>
          <cell r="B458">
            <v>2756859</v>
          </cell>
          <cell r="C458">
            <v>2737010</v>
          </cell>
          <cell r="D458">
            <v>2209693</v>
          </cell>
          <cell r="E458">
            <v>2209251</v>
          </cell>
          <cell r="F458">
            <v>2889022</v>
          </cell>
          <cell r="G458">
            <v>2858398</v>
          </cell>
          <cell r="H458">
            <v>2773905</v>
          </cell>
          <cell r="I458">
            <v>2748385</v>
          </cell>
          <cell r="J458">
            <v>39247</v>
          </cell>
          <cell r="K458">
            <v>38909</v>
          </cell>
          <cell r="L458">
            <v>0</v>
          </cell>
          <cell r="M458">
            <v>0</v>
          </cell>
          <cell r="N458">
            <v>118286</v>
          </cell>
          <cell r="O458">
            <v>118546</v>
          </cell>
          <cell r="P458">
            <v>35283</v>
          </cell>
          <cell r="Q458">
            <v>35361</v>
          </cell>
          <cell r="R458">
            <v>2369</v>
          </cell>
          <cell r="S458">
            <v>2369</v>
          </cell>
          <cell r="T458">
            <v>2692</v>
          </cell>
          <cell r="U458">
            <v>2690</v>
          </cell>
          <cell r="V458">
            <v>5180</v>
          </cell>
          <cell r="W458">
            <v>5141</v>
          </cell>
          <cell r="X458">
            <v>0</v>
          </cell>
          <cell r="Y458">
            <v>282572</v>
          </cell>
          <cell r="Z458">
            <v>561189</v>
          </cell>
          <cell r="AA458">
            <v>0</v>
          </cell>
          <cell r="AB458">
            <v>10717</v>
          </cell>
          <cell r="AC458">
            <v>0</v>
          </cell>
          <cell r="AD458">
            <v>0.65359999999999996</v>
          </cell>
          <cell r="AE458">
            <v>13072</v>
          </cell>
          <cell r="AF458">
            <v>10243615.42</v>
          </cell>
          <cell r="AG458">
            <v>748.4</v>
          </cell>
          <cell r="AH458">
            <v>158630</v>
          </cell>
          <cell r="AI458">
            <v>158966</v>
          </cell>
          <cell r="AJ458">
            <v>7855574</v>
          </cell>
          <cell r="AK458">
            <v>7804659</v>
          </cell>
          <cell r="AL458">
            <v>2813152</v>
          </cell>
          <cell r="AM458">
            <v>2787294</v>
          </cell>
          <cell r="AN458">
            <v>10668726</v>
          </cell>
          <cell r="AO458">
            <v>10591953</v>
          </cell>
          <cell r="AP458">
            <v>10827356</v>
          </cell>
          <cell r="AQ458">
            <v>10750919</v>
          </cell>
        </row>
        <row r="459">
          <cell r="A459">
            <v>41723</v>
          </cell>
          <cell r="B459">
            <v>2597887</v>
          </cell>
          <cell r="C459">
            <v>2578143</v>
          </cell>
          <cell r="D459">
            <v>2675534</v>
          </cell>
          <cell r="E459">
            <v>2674999</v>
          </cell>
          <cell r="F459">
            <v>2888568</v>
          </cell>
          <cell r="G459">
            <v>2858527</v>
          </cell>
          <cell r="H459">
            <v>2774132</v>
          </cell>
          <cell r="I459">
            <v>2748610</v>
          </cell>
          <cell r="J459">
            <v>39020</v>
          </cell>
          <cell r="K459">
            <v>38684</v>
          </cell>
          <cell r="L459">
            <v>0</v>
          </cell>
          <cell r="M459">
            <v>0</v>
          </cell>
          <cell r="N459">
            <v>88552</v>
          </cell>
          <cell r="O459">
            <v>88711</v>
          </cell>
          <cell r="P459">
            <v>2086</v>
          </cell>
          <cell r="Q459">
            <v>2090</v>
          </cell>
          <cell r="R459">
            <v>2290</v>
          </cell>
          <cell r="S459">
            <v>2286</v>
          </cell>
          <cell r="T459">
            <v>2613</v>
          </cell>
          <cell r="U459">
            <v>2612</v>
          </cell>
          <cell r="V459">
            <v>5180</v>
          </cell>
          <cell r="W459">
            <v>5141</v>
          </cell>
          <cell r="X459">
            <v>0</v>
          </cell>
          <cell r="Y459">
            <v>79596</v>
          </cell>
          <cell r="Z459">
            <v>159208</v>
          </cell>
          <cell r="AA459">
            <v>0</v>
          </cell>
          <cell r="AB459">
            <v>9985</v>
          </cell>
          <cell r="AC459">
            <v>0</v>
          </cell>
          <cell r="AD459">
            <v>0.6371</v>
          </cell>
          <cell r="AE459">
            <v>12742</v>
          </cell>
          <cell r="AF459">
            <v>10243615.42</v>
          </cell>
          <cell r="AG459">
            <v>748.4</v>
          </cell>
          <cell r="AH459">
            <v>95541</v>
          </cell>
          <cell r="AI459">
            <v>95699</v>
          </cell>
          <cell r="AJ459">
            <v>8161989</v>
          </cell>
          <cell r="AK459">
            <v>8111669</v>
          </cell>
          <cell r="AL459">
            <v>2813152</v>
          </cell>
          <cell r="AM459">
            <v>2787294</v>
          </cell>
          <cell r="AN459">
            <v>10975141</v>
          </cell>
          <cell r="AO459">
            <v>10898963</v>
          </cell>
          <cell r="AP459">
            <v>11070682</v>
          </cell>
          <cell r="AQ459">
            <v>10994662</v>
          </cell>
        </row>
        <row r="460">
          <cell r="A460">
            <v>41724</v>
          </cell>
          <cell r="B460">
            <v>2715753</v>
          </cell>
          <cell r="C460">
            <v>2695656</v>
          </cell>
          <cell r="D460">
            <v>2634193</v>
          </cell>
          <cell r="E460">
            <v>2633666</v>
          </cell>
          <cell r="F460">
            <v>2888341</v>
          </cell>
          <cell r="G460">
            <v>2858302</v>
          </cell>
          <cell r="H460">
            <v>2774586</v>
          </cell>
          <cell r="I460">
            <v>2748505</v>
          </cell>
          <cell r="J460">
            <v>39020</v>
          </cell>
          <cell r="K460">
            <v>38684</v>
          </cell>
          <cell r="L460">
            <v>0</v>
          </cell>
          <cell r="M460">
            <v>0</v>
          </cell>
          <cell r="N460">
            <v>1272</v>
          </cell>
          <cell r="O460">
            <v>1274</v>
          </cell>
          <cell r="P460">
            <v>2592</v>
          </cell>
          <cell r="Q460">
            <v>2587</v>
          </cell>
          <cell r="R460">
            <v>83015</v>
          </cell>
          <cell r="S460">
            <v>83247</v>
          </cell>
          <cell r="T460">
            <v>2613</v>
          </cell>
          <cell r="U460">
            <v>2612</v>
          </cell>
          <cell r="V460">
            <v>5099</v>
          </cell>
          <cell r="W460">
            <v>5061</v>
          </cell>
          <cell r="X460">
            <v>0</v>
          </cell>
          <cell r="Y460">
            <v>79594</v>
          </cell>
          <cell r="Z460">
            <v>159207</v>
          </cell>
          <cell r="AA460">
            <v>0</v>
          </cell>
          <cell r="AB460">
            <v>9213</v>
          </cell>
          <cell r="AC460">
            <v>0</v>
          </cell>
          <cell r="AD460">
            <v>0.61309999999999998</v>
          </cell>
          <cell r="AE460">
            <v>12262</v>
          </cell>
          <cell r="AF460">
            <v>10243615.42</v>
          </cell>
          <cell r="AG460">
            <v>748.4</v>
          </cell>
          <cell r="AH460">
            <v>89492</v>
          </cell>
          <cell r="AI460">
            <v>89720</v>
          </cell>
          <cell r="AJ460">
            <v>8238287</v>
          </cell>
          <cell r="AK460">
            <v>8187624</v>
          </cell>
          <cell r="AL460">
            <v>2813606</v>
          </cell>
          <cell r="AM460">
            <v>2787189</v>
          </cell>
          <cell r="AN460">
            <v>11051893</v>
          </cell>
          <cell r="AO460">
            <v>10974813</v>
          </cell>
          <cell r="AP460">
            <v>11141385</v>
          </cell>
          <cell r="AQ460">
            <v>11064533</v>
          </cell>
        </row>
        <row r="461">
          <cell r="A461">
            <v>41725</v>
          </cell>
          <cell r="B461">
            <v>2631725</v>
          </cell>
          <cell r="C461">
            <v>2611724</v>
          </cell>
          <cell r="D461">
            <v>2868641</v>
          </cell>
          <cell r="E461">
            <v>2868067</v>
          </cell>
          <cell r="F461">
            <v>2888795</v>
          </cell>
          <cell r="G461">
            <v>2858174</v>
          </cell>
          <cell r="H461">
            <v>2775267</v>
          </cell>
          <cell r="I461">
            <v>2748624</v>
          </cell>
          <cell r="J461">
            <v>38793</v>
          </cell>
          <cell r="K461">
            <v>38459</v>
          </cell>
          <cell r="L461">
            <v>0</v>
          </cell>
          <cell r="M461">
            <v>0</v>
          </cell>
          <cell r="N461">
            <v>2810</v>
          </cell>
          <cell r="O461">
            <v>2797</v>
          </cell>
          <cell r="P461">
            <v>39534</v>
          </cell>
          <cell r="Q461">
            <v>39609</v>
          </cell>
          <cell r="R461">
            <v>3194</v>
          </cell>
          <cell r="S461">
            <v>3195</v>
          </cell>
          <cell r="T461">
            <v>2798</v>
          </cell>
          <cell r="U461">
            <v>2798</v>
          </cell>
          <cell r="V461">
            <v>5099</v>
          </cell>
          <cell r="W461">
            <v>5061</v>
          </cell>
          <cell r="X461">
            <v>0</v>
          </cell>
          <cell r="Y461">
            <v>119390</v>
          </cell>
          <cell r="Z461">
            <v>198995</v>
          </cell>
          <cell r="AA461">
            <v>0</v>
          </cell>
          <cell r="AB461">
            <v>8289</v>
          </cell>
          <cell r="AC461">
            <v>0</v>
          </cell>
          <cell r="AD461">
            <v>0.60909999999999997</v>
          </cell>
          <cell r="AE461">
            <v>12182</v>
          </cell>
          <cell r="AF461">
            <v>10243615.42</v>
          </cell>
          <cell r="AG461">
            <v>745.9</v>
          </cell>
          <cell r="AH461">
            <v>48336</v>
          </cell>
          <cell r="AI461">
            <v>48399</v>
          </cell>
          <cell r="AJ461">
            <v>8389161</v>
          </cell>
          <cell r="AK461">
            <v>8337965</v>
          </cell>
          <cell r="AL461">
            <v>2814060</v>
          </cell>
          <cell r="AM461">
            <v>2787083</v>
          </cell>
          <cell r="AN461">
            <v>11203221</v>
          </cell>
          <cell r="AO461">
            <v>11125048</v>
          </cell>
          <cell r="AP461">
            <v>11251557</v>
          </cell>
          <cell r="AQ461">
            <v>11173447</v>
          </cell>
        </row>
        <row r="462">
          <cell r="A462">
            <v>41726</v>
          </cell>
          <cell r="B462">
            <v>2868120</v>
          </cell>
          <cell r="C462">
            <v>2846609</v>
          </cell>
          <cell r="D462">
            <v>2593988</v>
          </cell>
          <cell r="E462">
            <v>2593469</v>
          </cell>
          <cell r="F462">
            <v>2889249</v>
          </cell>
          <cell r="G462">
            <v>2858045</v>
          </cell>
          <cell r="H462">
            <v>2775948</v>
          </cell>
          <cell r="I462">
            <v>2748189</v>
          </cell>
          <cell r="J462">
            <v>38793</v>
          </cell>
          <cell r="K462">
            <v>38459</v>
          </cell>
          <cell r="L462">
            <v>0</v>
          </cell>
          <cell r="M462">
            <v>0</v>
          </cell>
          <cell r="N462">
            <v>78472</v>
          </cell>
          <cell r="O462">
            <v>78496</v>
          </cell>
          <cell r="P462">
            <v>2326</v>
          </cell>
          <cell r="Q462">
            <v>2329</v>
          </cell>
          <cell r="R462">
            <v>3035</v>
          </cell>
          <cell r="S462">
            <v>3033</v>
          </cell>
          <cell r="T462">
            <v>118501</v>
          </cell>
          <cell r="U462">
            <v>118145</v>
          </cell>
          <cell r="V462">
            <v>5099</v>
          </cell>
          <cell r="W462">
            <v>5061</v>
          </cell>
          <cell r="X462">
            <v>0</v>
          </cell>
          <cell r="Y462">
            <v>119391</v>
          </cell>
          <cell r="Z462">
            <v>278607</v>
          </cell>
          <cell r="AA462">
            <v>0</v>
          </cell>
          <cell r="AB462">
            <v>26584</v>
          </cell>
          <cell r="AC462">
            <v>0</v>
          </cell>
          <cell r="AD462">
            <v>0.61</v>
          </cell>
          <cell r="AE462">
            <v>12200</v>
          </cell>
          <cell r="AF462">
            <v>10243615.42</v>
          </cell>
          <cell r="AG462">
            <v>741.9</v>
          </cell>
          <cell r="AH462">
            <v>202334</v>
          </cell>
          <cell r="AI462">
            <v>202003</v>
          </cell>
          <cell r="AJ462">
            <v>8351357</v>
          </cell>
          <cell r="AK462">
            <v>8298123</v>
          </cell>
          <cell r="AL462">
            <v>2814741</v>
          </cell>
          <cell r="AM462">
            <v>2786648</v>
          </cell>
          <cell r="AN462">
            <v>11166098</v>
          </cell>
          <cell r="AO462">
            <v>11084771</v>
          </cell>
          <cell r="AP462">
            <v>11368432</v>
          </cell>
          <cell r="AQ462">
            <v>11286774</v>
          </cell>
        </row>
        <row r="463">
          <cell r="A463">
            <v>41727</v>
          </cell>
          <cell r="B463">
            <v>2665790</v>
          </cell>
          <cell r="C463">
            <v>2644464</v>
          </cell>
          <cell r="D463">
            <v>2865233</v>
          </cell>
          <cell r="E463">
            <v>2864660</v>
          </cell>
          <cell r="F463">
            <v>2889249</v>
          </cell>
          <cell r="G463">
            <v>2857467</v>
          </cell>
          <cell r="H463">
            <v>2776175</v>
          </cell>
          <cell r="I463">
            <v>2747303</v>
          </cell>
          <cell r="J463">
            <v>38793</v>
          </cell>
          <cell r="K463">
            <v>38459</v>
          </cell>
          <cell r="L463">
            <v>0</v>
          </cell>
          <cell r="M463">
            <v>0</v>
          </cell>
          <cell r="N463">
            <v>2281</v>
          </cell>
          <cell r="O463">
            <v>2272</v>
          </cell>
          <cell r="P463">
            <v>2193</v>
          </cell>
          <cell r="Q463">
            <v>2180</v>
          </cell>
          <cell r="R463">
            <v>3008</v>
          </cell>
          <cell r="S463">
            <v>3006</v>
          </cell>
          <cell r="T463">
            <v>3593</v>
          </cell>
          <cell r="U463">
            <v>3578</v>
          </cell>
          <cell r="V463">
            <v>5099</v>
          </cell>
          <cell r="W463">
            <v>5061</v>
          </cell>
          <cell r="X463">
            <v>0</v>
          </cell>
          <cell r="Y463">
            <v>79595</v>
          </cell>
          <cell r="Z463">
            <v>202987</v>
          </cell>
          <cell r="AA463">
            <v>0</v>
          </cell>
          <cell r="AB463">
            <v>25569</v>
          </cell>
          <cell r="AC463">
            <v>0</v>
          </cell>
          <cell r="AD463">
            <v>0.63109999999999999</v>
          </cell>
          <cell r="AE463">
            <v>12622</v>
          </cell>
          <cell r="AF463">
            <v>10243615.42</v>
          </cell>
          <cell r="AG463">
            <v>737.9</v>
          </cell>
          <cell r="AH463">
            <v>11075</v>
          </cell>
          <cell r="AI463">
            <v>11036</v>
          </cell>
          <cell r="AJ463">
            <v>8420272</v>
          </cell>
          <cell r="AK463">
            <v>8366591</v>
          </cell>
          <cell r="AL463">
            <v>2814968</v>
          </cell>
          <cell r="AM463">
            <v>2785762</v>
          </cell>
          <cell r="AN463">
            <v>11235240</v>
          </cell>
          <cell r="AO463">
            <v>11152353</v>
          </cell>
          <cell r="AP463">
            <v>11246315</v>
          </cell>
          <cell r="AQ463">
            <v>11163389</v>
          </cell>
        </row>
        <row r="464">
          <cell r="A464">
            <v>41728</v>
          </cell>
          <cell r="B464">
            <v>2587667</v>
          </cell>
          <cell r="C464">
            <v>2565413</v>
          </cell>
          <cell r="D464">
            <v>2870005</v>
          </cell>
          <cell r="E464">
            <v>2869431</v>
          </cell>
          <cell r="F464">
            <v>2890157</v>
          </cell>
          <cell r="G464">
            <v>2857787</v>
          </cell>
          <cell r="H464">
            <v>2738039</v>
          </cell>
          <cell r="I464">
            <v>2707921</v>
          </cell>
          <cell r="J464">
            <v>38793</v>
          </cell>
          <cell r="K464">
            <v>38459</v>
          </cell>
          <cell r="L464">
            <v>0</v>
          </cell>
          <cell r="M464">
            <v>0</v>
          </cell>
          <cell r="N464">
            <v>2202</v>
          </cell>
          <cell r="O464">
            <v>2193</v>
          </cell>
          <cell r="P464">
            <v>2166</v>
          </cell>
          <cell r="Q464">
            <v>2153</v>
          </cell>
          <cell r="R464">
            <v>3008</v>
          </cell>
          <cell r="S464">
            <v>3006</v>
          </cell>
          <cell r="T464">
            <v>3567</v>
          </cell>
          <cell r="U464">
            <v>3552</v>
          </cell>
          <cell r="V464">
            <v>5099</v>
          </cell>
          <cell r="W464">
            <v>5061</v>
          </cell>
          <cell r="X464">
            <v>0</v>
          </cell>
          <cell r="Y464">
            <v>0</v>
          </cell>
          <cell r="Z464">
            <v>119412</v>
          </cell>
          <cell r="AA464">
            <v>0</v>
          </cell>
          <cell r="AB464">
            <v>25001</v>
          </cell>
          <cell r="AC464">
            <v>0</v>
          </cell>
          <cell r="AD464">
            <v>0.63109999999999999</v>
          </cell>
          <cell r="AE464">
            <v>12622</v>
          </cell>
          <cell r="AF464">
            <v>10243615.42</v>
          </cell>
          <cell r="AG464">
            <v>737.9</v>
          </cell>
          <cell r="AH464">
            <v>10943</v>
          </cell>
          <cell r="AI464">
            <v>10904</v>
          </cell>
          <cell r="AJ464">
            <v>8347829</v>
          </cell>
          <cell r="AK464">
            <v>8292631</v>
          </cell>
          <cell r="AL464">
            <v>2776832</v>
          </cell>
          <cell r="AM464">
            <v>2746380</v>
          </cell>
          <cell r="AN464">
            <v>11124661</v>
          </cell>
          <cell r="AO464">
            <v>11039011</v>
          </cell>
          <cell r="AP464">
            <v>11135604</v>
          </cell>
          <cell r="AQ464">
            <v>11049915</v>
          </cell>
        </row>
        <row r="465">
          <cell r="A465">
            <v>41729</v>
          </cell>
          <cell r="B465">
            <v>2389877</v>
          </cell>
          <cell r="C465">
            <v>2367890</v>
          </cell>
          <cell r="D465">
            <v>2890681</v>
          </cell>
          <cell r="E465">
            <v>2890103</v>
          </cell>
          <cell r="F465">
            <v>2911514</v>
          </cell>
          <cell r="G465">
            <v>2878032</v>
          </cell>
          <cell r="H465">
            <v>2657009</v>
          </cell>
          <cell r="I465">
            <v>2626985</v>
          </cell>
          <cell r="J465">
            <v>38793</v>
          </cell>
          <cell r="K465">
            <v>38459</v>
          </cell>
          <cell r="L465">
            <v>0</v>
          </cell>
          <cell r="M465">
            <v>0</v>
          </cell>
          <cell r="N465">
            <v>2202</v>
          </cell>
          <cell r="O465">
            <v>2193</v>
          </cell>
          <cell r="P465">
            <v>2166</v>
          </cell>
          <cell r="Q465">
            <v>2153</v>
          </cell>
          <cell r="R465">
            <v>3008</v>
          </cell>
          <cell r="S465">
            <v>3006</v>
          </cell>
          <cell r="T465">
            <v>3513</v>
          </cell>
          <cell r="U465">
            <v>3499</v>
          </cell>
          <cell r="V465">
            <v>5126</v>
          </cell>
          <cell r="W465">
            <v>5088</v>
          </cell>
          <cell r="X465">
            <v>0</v>
          </cell>
          <cell r="Y465">
            <v>119396</v>
          </cell>
          <cell r="Z465">
            <v>238801</v>
          </cell>
          <cell r="AA465">
            <v>0</v>
          </cell>
          <cell r="AB465">
            <v>23808</v>
          </cell>
          <cell r="AC465">
            <v>0</v>
          </cell>
          <cell r="AD465">
            <v>0.62609999999999999</v>
          </cell>
          <cell r="AE465">
            <v>12522</v>
          </cell>
          <cell r="AF465">
            <v>10243615.42</v>
          </cell>
          <cell r="AG465">
            <v>737.9</v>
          </cell>
          <cell r="AH465">
            <v>10889</v>
          </cell>
          <cell r="AI465">
            <v>10851</v>
          </cell>
          <cell r="AJ465">
            <v>8192072</v>
          </cell>
          <cell r="AK465">
            <v>8136025</v>
          </cell>
          <cell r="AL465">
            <v>2695802</v>
          </cell>
          <cell r="AM465">
            <v>2665444</v>
          </cell>
          <cell r="AN465">
            <v>10887874</v>
          </cell>
          <cell r="AO465">
            <v>10801469</v>
          </cell>
          <cell r="AP465">
            <v>10898763</v>
          </cell>
          <cell r="AQ465">
            <v>10812320</v>
          </cell>
        </row>
        <row r="466">
          <cell r="A466">
            <v>41730</v>
          </cell>
          <cell r="B466">
            <v>2351065</v>
          </cell>
          <cell r="C466">
            <v>2327554</v>
          </cell>
          <cell r="D466">
            <v>2892044</v>
          </cell>
          <cell r="E466">
            <v>2891466</v>
          </cell>
          <cell r="F466">
            <v>2897656</v>
          </cell>
          <cell r="G466">
            <v>2863464</v>
          </cell>
          <cell r="H466">
            <v>2657917</v>
          </cell>
          <cell r="I466">
            <v>2627085</v>
          </cell>
          <cell r="J466">
            <v>38793</v>
          </cell>
          <cell r="K466">
            <v>38459</v>
          </cell>
          <cell r="L466">
            <v>0</v>
          </cell>
          <cell r="M466">
            <v>0</v>
          </cell>
          <cell r="N466">
            <v>76934</v>
          </cell>
          <cell r="O466">
            <v>76772</v>
          </cell>
          <cell r="P466">
            <v>2166</v>
          </cell>
          <cell r="Q466">
            <v>2153</v>
          </cell>
          <cell r="R466">
            <v>3008</v>
          </cell>
          <cell r="S466">
            <v>3006</v>
          </cell>
          <cell r="T466">
            <v>3513</v>
          </cell>
          <cell r="U466">
            <v>3499</v>
          </cell>
          <cell r="V466">
            <v>9296</v>
          </cell>
          <cell r="W466">
            <v>9226</v>
          </cell>
          <cell r="X466">
            <v>0</v>
          </cell>
          <cell r="Y466">
            <v>39796</v>
          </cell>
          <cell r="Z466">
            <v>54797</v>
          </cell>
          <cell r="AA466">
            <v>0</v>
          </cell>
          <cell r="AB466">
            <v>23573</v>
          </cell>
          <cell r="AC466">
            <v>0</v>
          </cell>
          <cell r="AD466">
            <v>0.63400000000000001</v>
          </cell>
          <cell r="AE466">
            <v>12680</v>
          </cell>
          <cell r="AF466">
            <v>9827985.4199999999</v>
          </cell>
          <cell r="AG466">
            <v>737.9</v>
          </cell>
          <cell r="AH466">
            <v>85621</v>
          </cell>
          <cell r="AI466">
            <v>85430</v>
          </cell>
          <cell r="AJ466">
            <v>8140765</v>
          </cell>
          <cell r="AK466">
            <v>8082484</v>
          </cell>
          <cell r="AL466">
            <v>2696710</v>
          </cell>
          <cell r="AM466">
            <v>2665544</v>
          </cell>
          <cell r="AN466">
            <v>10837475</v>
          </cell>
          <cell r="AO466">
            <v>10748028</v>
          </cell>
          <cell r="AP466">
            <v>10923096</v>
          </cell>
          <cell r="AQ466">
            <v>10833458</v>
          </cell>
        </row>
        <row r="467">
          <cell r="A467">
            <v>41731</v>
          </cell>
          <cell r="B467">
            <v>2315204</v>
          </cell>
          <cell r="C467">
            <v>2290200</v>
          </cell>
          <cell r="D467">
            <v>2894089</v>
          </cell>
          <cell r="E467">
            <v>2893510</v>
          </cell>
          <cell r="F467">
            <v>2898337</v>
          </cell>
          <cell r="G467">
            <v>2863847</v>
          </cell>
          <cell r="H467">
            <v>2658825</v>
          </cell>
          <cell r="I467">
            <v>2627451</v>
          </cell>
          <cell r="J467">
            <v>267071</v>
          </cell>
          <cell r="K467">
            <v>265709</v>
          </cell>
          <cell r="L467">
            <v>0</v>
          </cell>
          <cell r="M467">
            <v>0</v>
          </cell>
          <cell r="N467">
            <v>2519</v>
          </cell>
          <cell r="O467">
            <v>2509</v>
          </cell>
          <cell r="P467">
            <v>2805</v>
          </cell>
          <cell r="Q467">
            <v>2797</v>
          </cell>
          <cell r="R467">
            <v>85642</v>
          </cell>
          <cell r="S467">
            <v>85693</v>
          </cell>
          <cell r="T467">
            <v>3513</v>
          </cell>
          <cell r="U467">
            <v>3499</v>
          </cell>
          <cell r="V467">
            <v>21290</v>
          </cell>
          <cell r="W467">
            <v>21011</v>
          </cell>
          <cell r="X467">
            <v>0</v>
          </cell>
          <cell r="Y467">
            <v>0</v>
          </cell>
          <cell r="Z467">
            <v>39802</v>
          </cell>
          <cell r="AA467">
            <v>0</v>
          </cell>
          <cell r="AB467">
            <v>23421</v>
          </cell>
          <cell r="AC467">
            <v>0</v>
          </cell>
          <cell r="AD467">
            <v>0.74219999999999997</v>
          </cell>
          <cell r="AE467">
            <v>14844</v>
          </cell>
          <cell r="AF467">
            <v>8599485.4199999999</v>
          </cell>
          <cell r="AG467">
            <v>737.9</v>
          </cell>
          <cell r="AH467">
            <v>94479</v>
          </cell>
          <cell r="AI467">
            <v>94498</v>
          </cell>
          <cell r="AJ467">
            <v>8107630</v>
          </cell>
          <cell r="AK467">
            <v>8047557</v>
          </cell>
          <cell r="AL467">
            <v>2925896</v>
          </cell>
          <cell r="AM467">
            <v>2893160</v>
          </cell>
          <cell r="AN467">
            <v>11033526</v>
          </cell>
          <cell r="AO467">
            <v>10940717</v>
          </cell>
          <cell r="AP467">
            <v>11128005</v>
          </cell>
          <cell r="AQ467">
            <v>11035215</v>
          </cell>
        </row>
        <row r="468">
          <cell r="A468">
            <v>41732</v>
          </cell>
          <cell r="B468">
            <v>2055096</v>
          </cell>
          <cell r="C468">
            <v>2033312</v>
          </cell>
          <cell r="D468">
            <v>2893407</v>
          </cell>
          <cell r="E468">
            <v>2892828</v>
          </cell>
          <cell r="F468">
            <v>2897201</v>
          </cell>
          <cell r="G468">
            <v>2863304</v>
          </cell>
          <cell r="H468">
            <v>2637944</v>
          </cell>
          <cell r="I468">
            <v>2607344</v>
          </cell>
          <cell r="J468">
            <v>384271</v>
          </cell>
          <cell r="K468">
            <v>382542</v>
          </cell>
          <cell r="L468">
            <v>0</v>
          </cell>
          <cell r="M468">
            <v>0</v>
          </cell>
          <cell r="N468">
            <v>116294</v>
          </cell>
          <cell r="O468">
            <v>116375</v>
          </cell>
          <cell r="P468">
            <v>2778</v>
          </cell>
          <cell r="Q468">
            <v>2770</v>
          </cell>
          <cell r="R468">
            <v>1787</v>
          </cell>
          <cell r="S468">
            <v>1784</v>
          </cell>
          <cell r="T468">
            <v>119297</v>
          </cell>
          <cell r="U468">
            <v>119213</v>
          </cell>
          <cell r="V468">
            <v>32975</v>
          </cell>
          <cell r="W468">
            <v>32579</v>
          </cell>
          <cell r="X468">
            <v>0</v>
          </cell>
          <cell r="Y468">
            <v>159189</v>
          </cell>
          <cell r="Z468">
            <v>278600</v>
          </cell>
          <cell r="AA468">
            <v>0</v>
          </cell>
          <cell r="AB468">
            <v>22123</v>
          </cell>
          <cell r="AC468">
            <v>0</v>
          </cell>
          <cell r="AD468">
            <v>0.68600000000000005</v>
          </cell>
          <cell r="AE468">
            <v>0</v>
          </cell>
          <cell r="AF468">
            <v>7770125.4199999999</v>
          </cell>
          <cell r="AG468">
            <v>737.9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</row>
        <row r="469">
          <cell r="A469">
            <v>41733</v>
          </cell>
          <cell r="B469">
            <v>1875317</v>
          </cell>
          <cell r="C469">
            <v>1855439</v>
          </cell>
          <cell r="D469">
            <v>2893634</v>
          </cell>
          <cell r="E469">
            <v>2893055</v>
          </cell>
          <cell r="F469">
            <v>2493728</v>
          </cell>
          <cell r="G469">
            <v>2464801</v>
          </cell>
          <cell r="H469">
            <v>2617516</v>
          </cell>
          <cell r="I469">
            <v>2587415</v>
          </cell>
          <cell r="J469">
            <v>622791</v>
          </cell>
          <cell r="K469">
            <v>619802</v>
          </cell>
          <cell r="L469">
            <v>0</v>
          </cell>
          <cell r="M469">
            <v>0</v>
          </cell>
          <cell r="N469">
            <v>721</v>
          </cell>
          <cell r="O469">
            <v>720</v>
          </cell>
          <cell r="P469">
            <v>118888</v>
          </cell>
          <cell r="Q469">
            <v>118912</v>
          </cell>
          <cell r="R469">
            <v>91533</v>
          </cell>
          <cell r="S469">
            <v>91322</v>
          </cell>
          <cell r="T469">
            <v>2798</v>
          </cell>
          <cell r="U469">
            <v>2791</v>
          </cell>
          <cell r="V469">
            <v>83287</v>
          </cell>
          <cell r="W469">
            <v>81538</v>
          </cell>
          <cell r="X469">
            <v>0</v>
          </cell>
          <cell r="Y469">
            <v>421353</v>
          </cell>
          <cell r="Z469">
            <v>740767</v>
          </cell>
          <cell r="AA469">
            <v>0</v>
          </cell>
          <cell r="AB469">
            <v>0</v>
          </cell>
          <cell r="AC469">
            <v>0</v>
          </cell>
          <cell r="AD469">
            <v>21203</v>
          </cell>
          <cell r="AE469">
            <v>0</v>
          </cell>
          <cell r="AF469">
            <v>0.66869999999999996</v>
          </cell>
          <cell r="AG469">
            <v>13374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</row>
        <row r="470">
          <cell r="A470">
            <v>41734</v>
          </cell>
          <cell r="B470">
            <v>1674418</v>
          </cell>
          <cell r="C470">
            <v>1659013</v>
          </cell>
          <cell r="D470">
            <v>2891817</v>
          </cell>
          <cell r="E470">
            <v>2891239</v>
          </cell>
          <cell r="F470">
            <v>2292241</v>
          </cell>
          <cell r="G470">
            <v>2267943</v>
          </cell>
          <cell r="H470">
            <v>2565993</v>
          </cell>
          <cell r="I470">
            <v>2539307</v>
          </cell>
          <cell r="J470">
            <v>973377</v>
          </cell>
          <cell r="K470">
            <v>969289</v>
          </cell>
          <cell r="L470">
            <v>0</v>
          </cell>
          <cell r="M470">
            <v>0</v>
          </cell>
          <cell r="N470">
            <v>68204</v>
          </cell>
          <cell r="O470">
            <v>68218</v>
          </cell>
          <cell r="P470">
            <v>2007</v>
          </cell>
          <cell r="Q470">
            <v>2003</v>
          </cell>
          <cell r="R470">
            <v>2529</v>
          </cell>
          <cell r="S470">
            <v>2529</v>
          </cell>
          <cell r="T470">
            <v>2639</v>
          </cell>
          <cell r="U470">
            <v>2635</v>
          </cell>
          <cell r="V470">
            <v>88837</v>
          </cell>
          <cell r="W470">
            <v>86989</v>
          </cell>
          <cell r="X470">
            <v>0</v>
          </cell>
          <cell r="Y470">
            <v>101582</v>
          </cell>
          <cell r="Z470">
            <v>307205</v>
          </cell>
          <cell r="AA470">
            <v>0</v>
          </cell>
          <cell r="AB470">
            <v>401767</v>
          </cell>
          <cell r="AC470">
            <v>407920</v>
          </cell>
          <cell r="AD470">
            <v>20274</v>
          </cell>
          <cell r="AE470">
            <v>0</v>
          </cell>
          <cell r="AF470">
            <v>0.66379999999999995</v>
          </cell>
          <cell r="AG470">
            <v>13275.999999999998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</row>
        <row r="471">
          <cell r="A471">
            <v>41735</v>
          </cell>
          <cell r="B471">
            <v>1229248</v>
          </cell>
          <cell r="C471">
            <v>1218308</v>
          </cell>
          <cell r="D471">
            <v>2891589</v>
          </cell>
          <cell r="E471">
            <v>2891011</v>
          </cell>
          <cell r="F471">
            <v>1842055</v>
          </cell>
          <cell r="G471">
            <v>1823266</v>
          </cell>
          <cell r="H471">
            <v>2565539</v>
          </cell>
          <cell r="I471">
            <v>2539371</v>
          </cell>
          <cell r="J471">
            <v>1174313</v>
          </cell>
          <cell r="K471">
            <v>1169263</v>
          </cell>
          <cell r="L471">
            <v>0</v>
          </cell>
          <cell r="M471">
            <v>0</v>
          </cell>
          <cell r="N471">
            <v>3343</v>
          </cell>
          <cell r="O471">
            <v>3340</v>
          </cell>
          <cell r="P471">
            <v>2963</v>
          </cell>
          <cell r="Q471">
            <v>2961</v>
          </cell>
          <cell r="R471">
            <v>76062</v>
          </cell>
          <cell r="S471">
            <v>76267</v>
          </cell>
          <cell r="T471">
            <v>2639</v>
          </cell>
          <cell r="U471">
            <v>2635</v>
          </cell>
          <cell r="V471">
            <v>92635</v>
          </cell>
          <cell r="W471">
            <v>90931</v>
          </cell>
          <cell r="X471">
            <v>89227</v>
          </cell>
          <cell r="Y471">
            <v>87523</v>
          </cell>
          <cell r="Z471">
            <v>85819</v>
          </cell>
          <cell r="AA471">
            <v>84115</v>
          </cell>
          <cell r="AB471">
            <v>649142</v>
          </cell>
          <cell r="AC471">
            <v>657567</v>
          </cell>
          <cell r="AD471">
            <v>18094</v>
          </cell>
          <cell r="AE471">
            <v>0</v>
          </cell>
          <cell r="AF471">
            <v>0.67559999999999998</v>
          </cell>
          <cell r="AG471">
            <v>13512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</row>
        <row r="472">
          <cell r="A472">
            <v>41736</v>
          </cell>
          <cell r="B472">
            <v>948984</v>
          </cell>
          <cell r="C472">
            <v>940633</v>
          </cell>
          <cell r="D472">
            <v>2891362</v>
          </cell>
          <cell r="E472">
            <v>2890784</v>
          </cell>
          <cell r="F472">
            <v>1550250</v>
          </cell>
          <cell r="G472">
            <v>1534748</v>
          </cell>
          <cell r="H472">
            <v>2565085</v>
          </cell>
          <cell r="I472">
            <v>2539434</v>
          </cell>
          <cell r="J472">
            <v>1292700</v>
          </cell>
          <cell r="K472">
            <v>1286883</v>
          </cell>
          <cell r="L472">
            <v>0</v>
          </cell>
          <cell r="M472">
            <v>0</v>
          </cell>
          <cell r="N472">
            <v>3397</v>
          </cell>
          <cell r="O472">
            <v>3394</v>
          </cell>
          <cell r="P472">
            <v>2884</v>
          </cell>
          <cell r="Q472">
            <v>2882</v>
          </cell>
          <cell r="R472">
            <v>1388</v>
          </cell>
          <cell r="S472">
            <v>1384</v>
          </cell>
          <cell r="T472">
            <v>48045</v>
          </cell>
          <cell r="U472">
            <v>47978</v>
          </cell>
          <cell r="V472">
            <v>100467</v>
          </cell>
          <cell r="W472">
            <v>98880</v>
          </cell>
          <cell r="X472">
            <v>0</v>
          </cell>
          <cell r="Y472">
            <v>284193</v>
          </cell>
          <cell r="Z472">
            <v>569624</v>
          </cell>
          <cell r="AA472">
            <v>0</v>
          </cell>
          <cell r="AB472">
            <v>1137037</v>
          </cell>
          <cell r="AC472">
            <v>1138086</v>
          </cell>
          <cell r="AD472">
            <v>16828</v>
          </cell>
          <cell r="AE472">
            <v>0</v>
          </cell>
          <cell r="AF472">
            <v>0.67620000000000002</v>
          </cell>
          <cell r="AG472">
            <v>13524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</row>
        <row r="473">
          <cell r="A473">
            <v>41737</v>
          </cell>
          <cell r="B473">
            <v>492554</v>
          </cell>
          <cell r="C473">
            <v>488220</v>
          </cell>
          <cell r="D473">
            <v>2892044</v>
          </cell>
          <cell r="E473">
            <v>2891466</v>
          </cell>
          <cell r="F473">
            <v>1216560</v>
          </cell>
          <cell r="G473">
            <v>1204394</v>
          </cell>
          <cell r="H473">
            <v>2544884</v>
          </cell>
          <cell r="I473">
            <v>2518926</v>
          </cell>
          <cell r="J473">
            <v>1395900</v>
          </cell>
          <cell r="K473">
            <v>1388921</v>
          </cell>
          <cell r="L473">
            <v>0</v>
          </cell>
          <cell r="M473">
            <v>0</v>
          </cell>
          <cell r="N473">
            <v>3423</v>
          </cell>
          <cell r="O473">
            <v>3420</v>
          </cell>
          <cell r="P473">
            <v>2858</v>
          </cell>
          <cell r="Q473">
            <v>2856</v>
          </cell>
          <cell r="R473">
            <v>1362</v>
          </cell>
          <cell r="S473">
            <v>1358</v>
          </cell>
          <cell r="T473">
            <v>2480</v>
          </cell>
          <cell r="U473">
            <v>2467</v>
          </cell>
          <cell r="V473">
            <v>102196</v>
          </cell>
          <cell r="W473">
            <v>100694</v>
          </cell>
          <cell r="X473">
            <v>0</v>
          </cell>
          <cell r="Y473">
            <v>403197</v>
          </cell>
          <cell r="Z473">
            <v>808629</v>
          </cell>
          <cell r="AA473">
            <v>0</v>
          </cell>
          <cell r="AB473">
            <v>1387395</v>
          </cell>
          <cell r="AC473">
            <v>1388020</v>
          </cell>
          <cell r="AD473">
            <v>15493</v>
          </cell>
          <cell r="AE473">
            <v>0</v>
          </cell>
          <cell r="AF473">
            <v>0.70140000000000002</v>
          </cell>
          <cell r="AG473">
            <v>14028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</row>
        <row r="474">
          <cell r="A474">
            <v>41738</v>
          </cell>
          <cell r="B474">
            <v>58046</v>
          </cell>
          <cell r="C474">
            <v>57535</v>
          </cell>
          <cell r="D474">
            <v>2728006</v>
          </cell>
          <cell r="E474">
            <v>2727460</v>
          </cell>
          <cell r="F474">
            <v>1445352</v>
          </cell>
          <cell r="G474">
            <v>1431477</v>
          </cell>
          <cell r="H474">
            <v>2545111</v>
          </cell>
          <cell r="I474">
            <v>2519151</v>
          </cell>
          <cell r="J474">
            <v>1396580</v>
          </cell>
          <cell r="K474">
            <v>1388899</v>
          </cell>
          <cell r="L474">
            <v>0</v>
          </cell>
          <cell r="M474">
            <v>0</v>
          </cell>
          <cell r="N474">
            <v>63134</v>
          </cell>
          <cell r="O474">
            <v>63077</v>
          </cell>
          <cell r="P474">
            <v>2884</v>
          </cell>
          <cell r="Q474">
            <v>2882</v>
          </cell>
          <cell r="R474">
            <v>1362</v>
          </cell>
          <cell r="S474">
            <v>1358</v>
          </cell>
          <cell r="T474">
            <v>2480</v>
          </cell>
          <cell r="U474">
            <v>2467</v>
          </cell>
          <cell r="V474">
            <v>102272</v>
          </cell>
          <cell r="W474">
            <v>100850</v>
          </cell>
          <cell r="X474">
            <v>65953</v>
          </cell>
          <cell r="Y474">
            <v>181695</v>
          </cell>
          <cell r="Z474">
            <v>372255</v>
          </cell>
          <cell r="AA474">
            <v>0</v>
          </cell>
          <cell r="AB474">
            <v>1918851</v>
          </cell>
          <cell r="AC474">
            <v>1915228</v>
          </cell>
          <cell r="AD474">
            <v>14727</v>
          </cell>
          <cell r="AE474">
            <v>0</v>
          </cell>
          <cell r="AF474">
            <v>0.67010000000000003</v>
          </cell>
          <cell r="AG474">
            <v>13402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</row>
        <row r="475">
          <cell r="A475">
            <v>41739</v>
          </cell>
          <cell r="B475">
            <v>58046</v>
          </cell>
          <cell r="C475">
            <v>57535</v>
          </cell>
          <cell r="D475">
            <v>2567866</v>
          </cell>
          <cell r="E475">
            <v>2567352</v>
          </cell>
          <cell r="F475">
            <v>829667</v>
          </cell>
          <cell r="G475">
            <v>821702</v>
          </cell>
          <cell r="H475">
            <v>2545111</v>
          </cell>
          <cell r="I475">
            <v>2519151</v>
          </cell>
          <cell r="J475">
            <v>1397034</v>
          </cell>
          <cell r="K475">
            <v>1388791</v>
          </cell>
          <cell r="L475">
            <v>0</v>
          </cell>
          <cell r="M475">
            <v>0</v>
          </cell>
          <cell r="N475">
            <v>118844</v>
          </cell>
          <cell r="O475">
            <v>118369</v>
          </cell>
          <cell r="P475">
            <v>118141</v>
          </cell>
          <cell r="Q475">
            <v>118046</v>
          </cell>
          <cell r="R475">
            <v>23202</v>
          </cell>
          <cell r="S475">
            <v>23223</v>
          </cell>
          <cell r="T475">
            <v>2480</v>
          </cell>
          <cell r="U475">
            <v>2467</v>
          </cell>
          <cell r="V475">
            <v>109708</v>
          </cell>
          <cell r="W475">
            <v>107755</v>
          </cell>
          <cell r="X475">
            <v>79647</v>
          </cell>
          <cell r="Y475">
            <v>291787</v>
          </cell>
          <cell r="Z475">
            <v>776260</v>
          </cell>
          <cell r="AA475">
            <v>0</v>
          </cell>
          <cell r="AB475">
            <v>2127902</v>
          </cell>
          <cell r="AC475">
            <v>2123254</v>
          </cell>
          <cell r="AD475">
            <v>13928</v>
          </cell>
          <cell r="AE475">
            <v>0</v>
          </cell>
          <cell r="AF475">
            <v>0.68169999999999997</v>
          </cell>
          <cell r="AG475">
            <v>13634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</row>
        <row r="476">
          <cell r="A476">
            <v>41740</v>
          </cell>
          <cell r="B476">
            <v>58046</v>
          </cell>
          <cell r="C476">
            <v>57535</v>
          </cell>
          <cell r="D476">
            <v>1898303</v>
          </cell>
          <cell r="E476">
            <v>1897923</v>
          </cell>
          <cell r="F476">
            <v>1304388</v>
          </cell>
          <cell r="G476">
            <v>1291083</v>
          </cell>
          <cell r="H476">
            <v>2545565</v>
          </cell>
          <cell r="I476">
            <v>2518582</v>
          </cell>
          <cell r="J476">
            <v>1750536</v>
          </cell>
          <cell r="K476">
            <v>1736683</v>
          </cell>
          <cell r="L476">
            <v>0</v>
          </cell>
          <cell r="M476">
            <v>0</v>
          </cell>
          <cell r="N476">
            <v>1964</v>
          </cell>
          <cell r="O476">
            <v>1951</v>
          </cell>
          <cell r="P476">
            <v>1316</v>
          </cell>
          <cell r="Q476">
            <v>1309</v>
          </cell>
          <cell r="R476">
            <v>1866</v>
          </cell>
          <cell r="S476">
            <v>1859</v>
          </cell>
          <cell r="T476">
            <v>84959</v>
          </cell>
          <cell r="U476">
            <v>84798</v>
          </cell>
          <cell r="V476">
            <v>109631</v>
          </cell>
          <cell r="W476">
            <v>107877</v>
          </cell>
          <cell r="X476">
            <v>0</v>
          </cell>
          <cell r="Y476">
            <v>79799</v>
          </cell>
          <cell r="Z476">
            <v>199408</v>
          </cell>
          <cell r="AA476">
            <v>0</v>
          </cell>
          <cell r="AB476">
            <v>2743926</v>
          </cell>
          <cell r="AC476">
            <v>2737480</v>
          </cell>
          <cell r="AD476">
            <v>13380</v>
          </cell>
          <cell r="AE476">
            <v>0</v>
          </cell>
          <cell r="AF476">
            <v>0.68169999999999997</v>
          </cell>
          <cell r="AG476">
            <v>13634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</row>
        <row r="477">
          <cell r="A477">
            <v>41741</v>
          </cell>
          <cell r="B477">
            <v>89316</v>
          </cell>
          <cell r="C477">
            <v>88557</v>
          </cell>
          <cell r="D477">
            <v>1254812</v>
          </cell>
          <cell r="E477">
            <v>1254561</v>
          </cell>
          <cell r="F477">
            <v>1304388</v>
          </cell>
          <cell r="G477">
            <v>1292649</v>
          </cell>
          <cell r="H477">
            <v>2544430</v>
          </cell>
          <cell r="I477">
            <v>2520003</v>
          </cell>
          <cell r="J477">
            <v>1868362</v>
          </cell>
          <cell r="K477">
            <v>1857152</v>
          </cell>
          <cell r="L477">
            <v>0</v>
          </cell>
          <cell r="M477">
            <v>0</v>
          </cell>
          <cell r="N477">
            <v>118205</v>
          </cell>
          <cell r="O477">
            <v>118122</v>
          </cell>
          <cell r="P477">
            <v>10089</v>
          </cell>
          <cell r="Q477">
            <v>10037</v>
          </cell>
          <cell r="R477">
            <v>1866</v>
          </cell>
          <cell r="S477">
            <v>1859</v>
          </cell>
          <cell r="T477">
            <v>3007</v>
          </cell>
          <cell r="U477">
            <v>3003</v>
          </cell>
          <cell r="V477">
            <v>109496</v>
          </cell>
          <cell r="W477">
            <v>107996</v>
          </cell>
          <cell r="X477">
            <v>284789</v>
          </cell>
          <cell r="Y477">
            <v>0</v>
          </cell>
          <cell r="Z477">
            <v>606398</v>
          </cell>
          <cell r="AA477">
            <v>0</v>
          </cell>
          <cell r="AB477">
            <v>2823737</v>
          </cell>
          <cell r="AC477">
            <v>2817475</v>
          </cell>
          <cell r="AD477">
            <v>12782</v>
          </cell>
          <cell r="AE477">
            <v>0</v>
          </cell>
          <cell r="AF477">
            <v>0.67530000000000001</v>
          </cell>
          <cell r="AG477">
            <v>13506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</row>
        <row r="478">
          <cell r="A478">
            <v>41742</v>
          </cell>
          <cell r="B478">
            <v>165741</v>
          </cell>
          <cell r="C478">
            <v>164332</v>
          </cell>
          <cell r="D478">
            <v>1257309</v>
          </cell>
          <cell r="E478">
            <v>1257058</v>
          </cell>
          <cell r="F478">
            <v>974424</v>
          </cell>
          <cell r="G478">
            <v>965459</v>
          </cell>
          <cell r="H478">
            <v>2544430</v>
          </cell>
          <cell r="I478">
            <v>2519495</v>
          </cell>
          <cell r="J478">
            <v>1868816</v>
          </cell>
          <cell r="K478">
            <v>1857042</v>
          </cell>
          <cell r="L478">
            <v>0</v>
          </cell>
          <cell r="M478">
            <v>0</v>
          </cell>
          <cell r="N478">
            <v>1405</v>
          </cell>
          <cell r="O478">
            <v>1404</v>
          </cell>
          <cell r="P478">
            <v>115409</v>
          </cell>
          <cell r="Q478">
            <v>115051</v>
          </cell>
          <cell r="R478">
            <v>79831</v>
          </cell>
          <cell r="S478">
            <v>79512</v>
          </cell>
          <cell r="T478">
            <v>2954</v>
          </cell>
          <cell r="U478">
            <v>2950</v>
          </cell>
          <cell r="V478">
            <v>86474</v>
          </cell>
          <cell r="W478">
            <v>85367</v>
          </cell>
          <cell r="X478">
            <v>0</v>
          </cell>
          <cell r="Y478">
            <v>167996</v>
          </cell>
          <cell r="Z478">
            <v>369810</v>
          </cell>
          <cell r="AA478">
            <v>0</v>
          </cell>
          <cell r="AB478">
            <v>3307645</v>
          </cell>
          <cell r="AC478">
            <v>3301326</v>
          </cell>
          <cell r="AD478">
            <v>12607</v>
          </cell>
          <cell r="AE478">
            <v>0</v>
          </cell>
          <cell r="AF478">
            <v>0.6855</v>
          </cell>
          <cell r="AG478">
            <v>13710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</row>
        <row r="479">
          <cell r="A479">
            <v>41743</v>
          </cell>
          <cell r="B479">
            <v>278908</v>
          </cell>
          <cell r="C479">
            <v>277262</v>
          </cell>
          <cell r="D479">
            <v>1179222</v>
          </cell>
          <cell r="E479">
            <v>1178986</v>
          </cell>
          <cell r="F479">
            <v>612763</v>
          </cell>
          <cell r="G479">
            <v>607003</v>
          </cell>
          <cell r="H479">
            <v>2544657</v>
          </cell>
          <cell r="I479">
            <v>2519210</v>
          </cell>
          <cell r="J479">
            <v>1869270</v>
          </cell>
          <cell r="K479">
            <v>1856933</v>
          </cell>
          <cell r="L479">
            <v>0</v>
          </cell>
          <cell r="M479">
            <v>0</v>
          </cell>
          <cell r="N479">
            <v>1644</v>
          </cell>
          <cell r="O479">
            <v>1642</v>
          </cell>
          <cell r="P479">
            <v>2619</v>
          </cell>
          <cell r="Q479">
            <v>2610</v>
          </cell>
          <cell r="R479">
            <v>118168</v>
          </cell>
          <cell r="S479">
            <v>117802</v>
          </cell>
          <cell r="T479">
            <v>49609</v>
          </cell>
          <cell r="U479">
            <v>49549</v>
          </cell>
          <cell r="V479">
            <v>24490</v>
          </cell>
          <cell r="W479">
            <v>24226</v>
          </cell>
          <cell r="X479">
            <v>0</v>
          </cell>
          <cell r="Y479">
            <v>200995</v>
          </cell>
          <cell r="Z479">
            <v>441605</v>
          </cell>
          <cell r="AA479">
            <v>0</v>
          </cell>
          <cell r="AB479">
            <v>3637075</v>
          </cell>
          <cell r="AC479">
            <v>3630646</v>
          </cell>
          <cell r="AD479">
            <v>12187</v>
          </cell>
          <cell r="AE479">
            <v>0</v>
          </cell>
          <cell r="AF479">
            <v>0.69269999999999998</v>
          </cell>
          <cell r="AG479">
            <v>13854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</row>
        <row r="480">
          <cell r="A480">
            <v>41744</v>
          </cell>
          <cell r="B480">
            <v>279588</v>
          </cell>
          <cell r="C480">
            <v>277883</v>
          </cell>
          <cell r="D480">
            <v>916426</v>
          </cell>
          <cell r="E480">
            <v>916243</v>
          </cell>
          <cell r="F480">
            <v>612537</v>
          </cell>
          <cell r="G480">
            <v>607330</v>
          </cell>
          <cell r="H480">
            <v>2528315</v>
          </cell>
          <cell r="I480">
            <v>2505055</v>
          </cell>
          <cell r="J480">
            <v>1768698</v>
          </cell>
          <cell r="K480">
            <v>1757025</v>
          </cell>
          <cell r="L480">
            <v>0</v>
          </cell>
          <cell r="M480">
            <v>0</v>
          </cell>
          <cell r="N480">
            <v>73457</v>
          </cell>
          <cell r="O480">
            <v>73435</v>
          </cell>
          <cell r="P480">
            <v>2619</v>
          </cell>
          <cell r="Q480">
            <v>2610</v>
          </cell>
          <cell r="R480">
            <v>115146</v>
          </cell>
          <cell r="S480">
            <v>114478</v>
          </cell>
          <cell r="T480">
            <v>118366</v>
          </cell>
          <cell r="U480">
            <v>118106</v>
          </cell>
          <cell r="V480">
            <v>4834</v>
          </cell>
          <cell r="W480">
            <v>4780</v>
          </cell>
          <cell r="X480">
            <v>0</v>
          </cell>
          <cell r="Y480">
            <v>159199</v>
          </cell>
          <cell r="Z480">
            <v>278606</v>
          </cell>
          <cell r="AA480">
            <v>0</v>
          </cell>
          <cell r="AB480">
            <v>3998467</v>
          </cell>
          <cell r="AC480">
            <v>3991751</v>
          </cell>
          <cell r="AD480">
            <v>10773</v>
          </cell>
          <cell r="AE480">
            <v>0</v>
          </cell>
          <cell r="AF480">
            <v>0.67530000000000001</v>
          </cell>
          <cell r="AG480">
            <v>13506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</row>
        <row r="481">
          <cell r="A481">
            <v>41745</v>
          </cell>
          <cell r="B481">
            <v>505031</v>
          </cell>
          <cell r="C481">
            <v>502001</v>
          </cell>
          <cell r="D481">
            <v>360935</v>
          </cell>
          <cell r="E481">
            <v>360863</v>
          </cell>
          <cell r="F481">
            <v>612310</v>
          </cell>
          <cell r="G481">
            <v>607105</v>
          </cell>
          <cell r="H481">
            <v>2528315</v>
          </cell>
          <cell r="I481">
            <v>2505055</v>
          </cell>
          <cell r="J481">
            <v>1739185</v>
          </cell>
          <cell r="K481">
            <v>1727011</v>
          </cell>
          <cell r="L481">
            <v>0</v>
          </cell>
          <cell r="M481">
            <v>0</v>
          </cell>
          <cell r="N481">
            <v>2863</v>
          </cell>
          <cell r="O481">
            <v>2857</v>
          </cell>
          <cell r="P481">
            <v>102078</v>
          </cell>
          <cell r="Q481">
            <v>101996</v>
          </cell>
          <cell r="R481">
            <v>2316</v>
          </cell>
          <cell r="S481">
            <v>2303</v>
          </cell>
          <cell r="T481">
            <v>118604</v>
          </cell>
          <cell r="U481">
            <v>118106</v>
          </cell>
          <cell r="V481">
            <v>4699</v>
          </cell>
          <cell r="W481">
            <v>4647</v>
          </cell>
          <cell r="X481">
            <v>0</v>
          </cell>
          <cell r="Y481">
            <v>278592</v>
          </cell>
          <cell r="Z481">
            <v>557199</v>
          </cell>
          <cell r="AA481">
            <v>0</v>
          </cell>
          <cell r="AB481">
            <v>3998467</v>
          </cell>
          <cell r="AC481">
            <v>3991751</v>
          </cell>
          <cell r="AD481">
            <v>8485</v>
          </cell>
          <cell r="AE481">
            <v>0</v>
          </cell>
          <cell r="AF481">
            <v>0.70599999999999996</v>
          </cell>
          <cell r="AG481">
            <v>14120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</row>
        <row r="482">
          <cell r="A482">
            <v>41746</v>
          </cell>
          <cell r="B482">
            <v>319720</v>
          </cell>
          <cell r="C482">
            <v>317738</v>
          </cell>
          <cell r="D482">
            <v>360482</v>
          </cell>
          <cell r="E482">
            <v>360410</v>
          </cell>
          <cell r="F482">
            <v>612310</v>
          </cell>
          <cell r="G482">
            <v>607044</v>
          </cell>
          <cell r="H482">
            <v>2508115</v>
          </cell>
          <cell r="I482">
            <v>2484539</v>
          </cell>
          <cell r="J482">
            <v>1739639</v>
          </cell>
          <cell r="K482">
            <v>1726940</v>
          </cell>
          <cell r="L482">
            <v>0</v>
          </cell>
          <cell r="M482">
            <v>0</v>
          </cell>
          <cell r="N482">
            <v>95021</v>
          </cell>
          <cell r="O482">
            <v>95050</v>
          </cell>
          <cell r="P482">
            <v>2486</v>
          </cell>
          <cell r="Q482">
            <v>2478</v>
          </cell>
          <cell r="R482">
            <v>119072</v>
          </cell>
          <cell r="S482">
            <v>118786</v>
          </cell>
          <cell r="T482">
            <v>118820</v>
          </cell>
          <cell r="U482">
            <v>118131</v>
          </cell>
          <cell r="V482">
            <v>4726</v>
          </cell>
          <cell r="W482">
            <v>4674</v>
          </cell>
          <cell r="X482">
            <v>0</v>
          </cell>
          <cell r="Y482">
            <v>159198</v>
          </cell>
          <cell r="Z482">
            <v>324373</v>
          </cell>
          <cell r="AA482">
            <v>0</v>
          </cell>
          <cell r="AB482">
            <v>3998467</v>
          </cell>
          <cell r="AC482">
            <v>3991751</v>
          </cell>
          <cell r="AD482">
            <v>26615</v>
          </cell>
          <cell r="AE482">
            <v>0</v>
          </cell>
          <cell r="AF482">
            <v>0.69589999999999996</v>
          </cell>
          <cell r="AG482">
            <v>13918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</row>
        <row r="483">
          <cell r="A483">
            <v>41747</v>
          </cell>
          <cell r="B483">
            <v>438341</v>
          </cell>
          <cell r="C483">
            <v>435623</v>
          </cell>
          <cell r="D483">
            <v>163005</v>
          </cell>
          <cell r="E483">
            <v>162972</v>
          </cell>
          <cell r="F483">
            <v>966936</v>
          </cell>
          <cell r="G483">
            <v>959394</v>
          </cell>
          <cell r="H483">
            <v>2508569</v>
          </cell>
          <cell r="I483">
            <v>2484487</v>
          </cell>
          <cell r="J483">
            <v>1740093</v>
          </cell>
          <cell r="K483">
            <v>1727042</v>
          </cell>
          <cell r="L483">
            <v>0</v>
          </cell>
          <cell r="M483">
            <v>0</v>
          </cell>
          <cell r="N483">
            <v>758</v>
          </cell>
          <cell r="O483">
            <v>756</v>
          </cell>
          <cell r="P483">
            <v>1369</v>
          </cell>
          <cell r="Q483">
            <v>1364</v>
          </cell>
          <cell r="R483">
            <v>118384</v>
          </cell>
          <cell r="S483">
            <v>118467</v>
          </cell>
          <cell r="T483">
            <v>9593</v>
          </cell>
          <cell r="U483">
            <v>9514</v>
          </cell>
          <cell r="V483">
            <v>4780</v>
          </cell>
          <cell r="W483">
            <v>4727</v>
          </cell>
          <cell r="X483">
            <v>0</v>
          </cell>
          <cell r="Y483">
            <v>119397</v>
          </cell>
          <cell r="Z483">
            <v>198998</v>
          </cell>
          <cell r="AA483">
            <v>0</v>
          </cell>
          <cell r="AB483">
            <v>3998467</v>
          </cell>
          <cell r="AC483">
            <v>3991751</v>
          </cell>
          <cell r="AD483">
            <v>25682</v>
          </cell>
          <cell r="AE483">
            <v>0</v>
          </cell>
          <cell r="AF483">
            <v>0.70569999999999999</v>
          </cell>
          <cell r="AG483">
            <v>14114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</row>
        <row r="484">
          <cell r="A484">
            <v>41748</v>
          </cell>
          <cell r="B484">
            <v>251022</v>
          </cell>
          <cell r="C484">
            <v>249315</v>
          </cell>
          <cell r="D484">
            <v>162779</v>
          </cell>
          <cell r="E484">
            <v>162746</v>
          </cell>
          <cell r="F484">
            <v>1318005</v>
          </cell>
          <cell r="G484">
            <v>1308911</v>
          </cell>
          <cell r="H484">
            <v>2498355</v>
          </cell>
          <cell r="I484">
            <v>2473871</v>
          </cell>
          <cell r="J484">
            <v>1740547</v>
          </cell>
          <cell r="K484">
            <v>1727145</v>
          </cell>
          <cell r="L484">
            <v>0</v>
          </cell>
          <cell r="M484">
            <v>0</v>
          </cell>
          <cell r="N484">
            <v>2970</v>
          </cell>
          <cell r="O484">
            <v>2959</v>
          </cell>
          <cell r="P484">
            <v>118649</v>
          </cell>
          <cell r="Q484">
            <v>118649</v>
          </cell>
          <cell r="R484">
            <v>26720</v>
          </cell>
          <cell r="S484">
            <v>26707</v>
          </cell>
          <cell r="T484">
            <v>2879</v>
          </cell>
          <cell r="U484">
            <v>2875</v>
          </cell>
          <cell r="V484">
            <v>4780</v>
          </cell>
          <cell r="W484">
            <v>4727</v>
          </cell>
          <cell r="X484">
            <v>0</v>
          </cell>
          <cell r="Y484">
            <v>79600</v>
          </cell>
          <cell r="Z484">
            <v>199008</v>
          </cell>
          <cell r="AA484">
            <v>0</v>
          </cell>
          <cell r="AB484">
            <v>3998467</v>
          </cell>
          <cell r="AC484">
            <v>3991751</v>
          </cell>
          <cell r="AD484">
            <v>24722</v>
          </cell>
          <cell r="AE484">
            <v>0</v>
          </cell>
          <cell r="AF484">
            <v>0.68979999999999997</v>
          </cell>
          <cell r="AG484">
            <v>13796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</row>
        <row r="485">
          <cell r="A485">
            <v>41749</v>
          </cell>
          <cell r="B485">
            <v>389119</v>
          </cell>
          <cell r="C485">
            <v>386629</v>
          </cell>
          <cell r="D485">
            <v>413779</v>
          </cell>
          <cell r="E485">
            <v>413696</v>
          </cell>
          <cell r="F485">
            <v>1197043</v>
          </cell>
          <cell r="G485">
            <v>1188065</v>
          </cell>
          <cell r="H485">
            <v>2457046</v>
          </cell>
          <cell r="I485">
            <v>2431984</v>
          </cell>
          <cell r="J485">
            <v>1741228</v>
          </cell>
          <cell r="K485">
            <v>1726950</v>
          </cell>
          <cell r="L485">
            <v>0</v>
          </cell>
          <cell r="M485">
            <v>0</v>
          </cell>
          <cell r="N485">
            <v>2598</v>
          </cell>
          <cell r="O485">
            <v>2588</v>
          </cell>
          <cell r="P485">
            <v>51009</v>
          </cell>
          <cell r="Q485">
            <v>50958</v>
          </cell>
          <cell r="R485">
            <v>2796</v>
          </cell>
          <cell r="S485">
            <v>2784</v>
          </cell>
          <cell r="T485">
            <v>2772</v>
          </cell>
          <cell r="U485">
            <v>2761</v>
          </cell>
          <cell r="V485">
            <v>4780</v>
          </cell>
          <cell r="W485">
            <v>4727</v>
          </cell>
          <cell r="X485">
            <v>0</v>
          </cell>
          <cell r="Y485">
            <v>119400</v>
          </cell>
          <cell r="Z485">
            <v>238817</v>
          </cell>
          <cell r="AA485">
            <v>0</v>
          </cell>
          <cell r="AB485">
            <v>3998467</v>
          </cell>
          <cell r="AC485">
            <v>3991751</v>
          </cell>
          <cell r="AD485">
            <v>23590</v>
          </cell>
          <cell r="AE485">
            <v>0</v>
          </cell>
          <cell r="AF485">
            <v>0.68830000000000002</v>
          </cell>
          <cell r="AG485">
            <v>13766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</row>
        <row r="486">
          <cell r="A486">
            <v>41750</v>
          </cell>
          <cell r="B486">
            <v>389573</v>
          </cell>
          <cell r="C486">
            <v>386846</v>
          </cell>
          <cell r="D486">
            <v>540555</v>
          </cell>
          <cell r="E486">
            <v>540447</v>
          </cell>
          <cell r="F486">
            <v>1194547</v>
          </cell>
          <cell r="G486">
            <v>1185588</v>
          </cell>
          <cell r="H486">
            <v>2404392</v>
          </cell>
          <cell r="I486">
            <v>2378905</v>
          </cell>
          <cell r="J486">
            <v>1741909</v>
          </cell>
          <cell r="K486">
            <v>1727103</v>
          </cell>
          <cell r="L486">
            <v>0</v>
          </cell>
          <cell r="M486">
            <v>0</v>
          </cell>
          <cell r="N486">
            <v>75369</v>
          </cell>
          <cell r="O486">
            <v>75324</v>
          </cell>
          <cell r="P486">
            <v>2937</v>
          </cell>
          <cell r="Q486">
            <v>2931</v>
          </cell>
          <cell r="R486">
            <v>2769</v>
          </cell>
          <cell r="S486">
            <v>2760</v>
          </cell>
          <cell r="T486">
            <v>2852</v>
          </cell>
          <cell r="U486">
            <v>2845</v>
          </cell>
          <cell r="V486">
            <v>4780</v>
          </cell>
          <cell r="W486">
            <v>4727</v>
          </cell>
          <cell r="X486">
            <v>0</v>
          </cell>
          <cell r="Y486">
            <v>159192</v>
          </cell>
          <cell r="Z486">
            <v>278602</v>
          </cell>
          <cell r="AA486">
            <v>0</v>
          </cell>
          <cell r="AB486">
            <v>3998467</v>
          </cell>
          <cell r="AC486">
            <v>3991751</v>
          </cell>
          <cell r="AD486">
            <v>22261</v>
          </cell>
          <cell r="AE486">
            <v>0</v>
          </cell>
          <cell r="AF486">
            <v>0.72599999999999998</v>
          </cell>
          <cell r="AG486">
            <v>14520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</row>
        <row r="487">
          <cell r="A487">
            <v>41751</v>
          </cell>
          <cell r="B487">
            <v>622303</v>
          </cell>
          <cell r="C487">
            <v>618258</v>
          </cell>
          <cell r="D487">
            <v>551441</v>
          </cell>
          <cell r="E487">
            <v>551331</v>
          </cell>
          <cell r="F487">
            <v>1013904</v>
          </cell>
          <cell r="G487">
            <v>1005894</v>
          </cell>
          <cell r="H487">
            <v>2374223</v>
          </cell>
          <cell r="I487">
            <v>2348107</v>
          </cell>
          <cell r="J487">
            <v>1742136</v>
          </cell>
          <cell r="K487">
            <v>1727154</v>
          </cell>
          <cell r="L487">
            <v>0</v>
          </cell>
          <cell r="M487">
            <v>0</v>
          </cell>
          <cell r="N487">
            <v>14337</v>
          </cell>
          <cell r="O487">
            <v>14308</v>
          </cell>
          <cell r="P487">
            <v>2432</v>
          </cell>
          <cell r="Q487">
            <v>2423</v>
          </cell>
          <cell r="R487">
            <v>2742</v>
          </cell>
          <cell r="S487">
            <v>2731</v>
          </cell>
          <cell r="T487">
            <v>118604</v>
          </cell>
          <cell r="U487">
            <v>118438</v>
          </cell>
          <cell r="V487">
            <v>4780</v>
          </cell>
          <cell r="W487">
            <v>4727</v>
          </cell>
          <cell r="X487">
            <v>0</v>
          </cell>
          <cell r="Y487">
            <v>159197</v>
          </cell>
          <cell r="Z487">
            <v>318418</v>
          </cell>
          <cell r="AA487">
            <v>0</v>
          </cell>
          <cell r="AB487">
            <v>3998467</v>
          </cell>
          <cell r="AC487">
            <v>3991751</v>
          </cell>
          <cell r="AD487">
            <v>20696</v>
          </cell>
          <cell r="AE487">
            <v>0</v>
          </cell>
          <cell r="AF487">
            <v>0.73299999999999998</v>
          </cell>
          <cell r="AG487">
            <v>14660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</row>
        <row r="488">
          <cell r="A488">
            <v>41752</v>
          </cell>
          <cell r="B488">
            <v>1020675</v>
          </cell>
          <cell r="C488">
            <v>1014245</v>
          </cell>
          <cell r="D488">
            <v>551668</v>
          </cell>
          <cell r="E488">
            <v>551558</v>
          </cell>
          <cell r="F488">
            <v>875272</v>
          </cell>
          <cell r="G488">
            <v>868007</v>
          </cell>
          <cell r="H488">
            <v>2303908</v>
          </cell>
          <cell r="I488">
            <v>2278335</v>
          </cell>
          <cell r="J488">
            <v>1703100</v>
          </cell>
          <cell r="K488">
            <v>1688113</v>
          </cell>
          <cell r="L488">
            <v>0</v>
          </cell>
          <cell r="M488">
            <v>0</v>
          </cell>
          <cell r="N488">
            <v>2360</v>
          </cell>
          <cell r="O488">
            <v>2332</v>
          </cell>
          <cell r="P488">
            <v>2486</v>
          </cell>
          <cell r="Q488">
            <v>2474</v>
          </cell>
          <cell r="R488">
            <v>118411</v>
          </cell>
          <cell r="S488">
            <v>118269</v>
          </cell>
          <cell r="T488">
            <v>44646</v>
          </cell>
          <cell r="U488">
            <v>44570</v>
          </cell>
          <cell r="V488">
            <v>4780</v>
          </cell>
          <cell r="W488">
            <v>4727</v>
          </cell>
          <cell r="X488">
            <v>0</v>
          </cell>
          <cell r="Y488">
            <v>79600</v>
          </cell>
          <cell r="Z488">
            <v>159207</v>
          </cell>
          <cell r="AA488">
            <v>0</v>
          </cell>
          <cell r="AB488">
            <v>3998467</v>
          </cell>
          <cell r="AC488">
            <v>3991751</v>
          </cell>
          <cell r="AD488">
            <v>19922</v>
          </cell>
          <cell r="AE488">
            <v>0</v>
          </cell>
          <cell r="AF488">
            <v>0.755</v>
          </cell>
          <cell r="AG488">
            <v>15100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</row>
        <row r="489">
          <cell r="A489">
            <v>41753</v>
          </cell>
          <cell r="B489">
            <v>1139824</v>
          </cell>
          <cell r="C489">
            <v>1132187</v>
          </cell>
          <cell r="D489">
            <v>906898</v>
          </cell>
          <cell r="E489">
            <v>906717</v>
          </cell>
          <cell r="F489">
            <v>433531</v>
          </cell>
          <cell r="G489">
            <v>429846</v>
          </cell>
          <cell r="H489">
            <v>2293928</v>
          </cell>
          <cell r="I489">
            <v>2268236</v>
          </cell>
          <cell r="J489">
            <v>1639800</v>
          </cell>
          <cell r="K489">
            <v>1625042</v>
          </cell>
          <cell r="L489">
            <v>0</v>
          </cell>
          <cell r="M489">
            <v>0</v>
          </cell>
          <cell r="N489">
            <v>2466</v>
          </cell>
          <cell r="O489">
            <v>2457</v>
          </cell>
          <cell r="P489">
            <v>2699</v>
          </cell>
          <cell r="Q489">
            <v>2687</v>
          </cell>
          <cell r="R489">
            <v>81716</v>
          </cell>
          <cell r="S489">
            <v>81700</v>
          </cell>
          <cell r="T489">
            <v>2692</v>
          </cell>
          <cell r="U489">
            <v>2681</v>
          </cell>
          <cell r="V489">
            <v>4780</v>
          </cell>
          <cell r="W489">
            <v>4727</v>
          </cell>
          <cell r="X489">
            <v>0</v>
          </cell>
          <cell r="Y489">
            <v>199000</v>
          </cell>
          <cell r="Z489">
            <v>441798</v>
          </cell>
          <cell r="AA489">
            <v>0</v>
          </cell>
          <cell r="AB489">
            <v>3998467</v>
          </cell>
          <cell r="AC489">
            <v>3991751</v>
          </cell>
          <cell r="AD489">
            <v>17827</v>
          </cell>
          <cell r="AE489">
            <v>0</v>
          </cell>
          <cell r="AF489">
            <v>0.73670000000000002</v>
          </cell>
          <cell r="AG489">
            <v>14734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</row>
        <row r="490">
          <cell r="A490">
            <v>41754</v>
          </cell>
          <cell r="B490">
            <v>1140505</v>
          </cell>
          <cell r="C490">
            <v>1132179</v>
          </cell>
          <cell r="D490">
            <v>897596</v>
          </cell>
          <cell r="E490">
            <v>897416</v>
          </cell>
          <cell r="F490">
            <v>433077</v>
          </cell>
          <cell r="G490">
            <v>429309</v>
          </cell>
          <cell r="H490">
            <v>2294155</v>
          </cell>
          <cell r="I490">
            <v>2268002</v>
          </cell>
          <cell r="J490">
            <v>1588070</v>
          </cell>
          <cell r="K490">
            <v>1572825</v>
          </cell>
          <cell r="L490">
            <v>0</v>
          </cell>
          <cell r="M490">
            <v>0</v>
          </cell>
          <cell r="N490">
            <v>2281</v>
          </cell>
          <cell r="O490">
            <v>2269</v>
          </cell>
          <cell r="P490">
            <v>101439</v>
          </cell>
          <cell r="Q490">
            <v>101246</v>
          </cell>
          <cell r="R490">
            <v>2609</v>
          </cell>
          <cell r="S490">
            <v>2604</v>
          </cell>
          <cell r="T490">
            <v>2745</v>
          </cell>
          <cell r="U490">
            <v>2733</v>
          </cell>
          <cell r="V490">
            <v>4649</v>
          </cell>
          <cell r="W490">
            <v>4597</v>
          </cell>
          <cell r="X490">
            <v>0</v>
          </cell>
          <cell r="Y490">
            <v>159200</v>
          </cell>
          <cell r="Z490">
            <v>358206</v>
          </cell>
          <cell r="AA490">
            <v>0</v>
          </cell>
          <cell r="AB490">
            <v>3998467</v>
          </cell>
          <cell r="AC490">
            <v>3991751</v>
          </cell>
          <cell r="AD490">
            <v>16171</v>
          </cell>
          <cell r="AE490">
            <v>0</v>
          </cell>
          <cell r="AF490">
            <v>0.75629999999999997</v>
          </cell>
          <cell r="AG490">
            <v>15126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</row>
        <row r="491">
          <cell r="A491">
            <v>41755</v>
          </cell>
          <cell r="B491">
            <v>1182039</v>
          </cell>
          <cell r="C491">
            <v>1172464</v>
          </cell>
          <cell r="D491">
            <v>619252</v>
          </cell>
          <cell r="E491">
            <v>619128</v>
          </cell>
          <cell r="F491">
            <v>433304</v>
          </cell>
          <cell r="G491">
            <v>429404</v>
          </cell>
          <cell r="H491">
            <v>2254459</v>
          </cell>
          <cell r="I491">
            <v>2228082</v>
          </cell>
          <cell r="J491">
            <v>1573549</v>
          </cell>
          <cell r="K491">
            <v>1557499</v>
          </cell>
          <cell r="L491">
            <v>0</v>
          </cell>
          <cell r="M491">
            <v>0</v>
          </cell>
          <cell r="N491">
            <v>2307</v>
          </cell>
          <cell r="O491">
            <v>2295</v>
          </cell>
          <cell r="P491">
            <v>2646</v>
          </cell>
          <cell r="Q491">
            <v>2638</v>
          </cell>
          <cell r="R491">
            <v>113078</v>
          </cell>
          <cell r="S491">
            <v>112694</v>
          </cell>
          <cell r="T491">
            <v>2692</v>
          </cell>
          <cell r="U491">
            <v>2681</v>
          </cell>
          <cell r="V491">
            <v>4780</v>
          </cell>
          <cell r="W491">
            <v>4727</v>
          </cell>
          <cell r="X491">
            <v>0</v>
          </cell>
          <cell r="Y491">
            <v>198997</v>
          </cell>
          <cell r="Z491">
            <v>398007</v>
          </cell>
          <cell r="AA491">
            <v>0</v>
          </cell>
          <cell r="AB491">
            <v>3998467</v>
          </cell>
          <cell r="AC491">
            <v>3991751</v>
          </cell>
          <cell r="AD491">
            <v>14032</v>
          </cell>
          <cell r="AE491">
            <v>0</v>
          </cell>
          <cell r="AF491">
            <v>0.76129999999999998</v>
          </cell>
          <cell r="AG491">
            <v>15226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</row>
        <row r="492">
          <cell r="A492">
            <v>41756</v>
          </cell>
          <cell r="B492">
            <v>1076956</v>
          </cell>
          <cell r="C492">
            <v>1067910</v>
          </cell>
          <cell r="D492">
            <v>302444</v>
          </cell>
          <cell r="E492">
            <v>302384</v>
          </cell>
          <cell r="F492">
            <v>910667</v>
          </cell>
          <cell r="G492">
            <v>903017</v>
          </cell>
          <cell r="H492">
            <v>2233591</v>
          </cell>
          <cell r="I492">
            <v>2207235</v>
          </cell>
          <cell r="J492">
            <v>1573776</v>
          </cell>
          <cell r="K492">
            <v>1557094</v>
          </cell>
          <cell r="L492">
            <v>0</v>
          </cell>
          <cell r="M492">
            <v>0</v>
          </cell>
          <cell r="N492">
            <v>2572</v>
          </cell>
          <cell r="O492">
            <v>2559</v>
          </cell>
          <cell r="P492">
            <v>96079</v>
          </cell>
          <cell r="Q492">
            <v>95656</v>
          </cell>
          <cell r="R492">
            <v>2716</v>
          </cell>
          <cell r="S492">
            <v>2698</v>
          </cell>
          <cell r="T492">
            <v>2134</v>
          </cell>
          <cell r="U492">
            <v>2121</v>
          </cell>
          <cell r="V492">
            <v>4699</v>
          </cell>
          <cell r="W492">
            <v>4647</v>
          </cell>
          <cell r="X492">
            <v>0</v>
          </cell>
          <cell r="Y492">
            <v>159197</v>
          </cell>
          <cell r="Z492">
            <v>318407</v>
          </cell>
          <cell r="AA492">
            <v>0</v>
          </cell>
          <cell r="AB492">
            <v>3998467</v>
          </cell>
          <cell r="AC492">
            <v>3991751</v>
          </cell>
          <cell r="AD492">
            <v>12449</v>
          </cell>
          <cell r="AE492">
            <v>0</v>
          </cell>
          <cell r="AF492">
            <v>0.78469999999999995</v>
          </cell>
          <cell r="AG492">
            <v>15693.999999999998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</row>
        <row r="493">
          <cell r="A493">
            <v>41757</v>
          </cell>
          <cell r="B493">
            <v>1077182</v>
          </cell>
          <cell r="C493">
            <v>1067703</v>
          </cell>
          <cell r="D493">
            <v>418541</v>
          </cell>
          <cell r="E493">
            <v>418457</v>
          </cell>
          <cell r="F493">
            <v>669256</v>
          </cell>
          <cell r="G493">
            <v>663701</v>
          </cell>
          <cell r="H493">
            <v>2234044</v>
          </cell>
          <cell r="I493">
            <v>2207459</v>
          </cell>
          <cell r="J493">
            <v>1574230</v>
          </cell>
          <cell r="K493">
            <v>1556913</v>
          </cell>
          <cell r="L493">
            <v>0</v>
          </cell>
          <cell r="M493">
            <v>0</v>
          </cell>
          <cell r="N493">
            <v>118578</v>
          </cell>
          <cell r="O493">
            <v>118199</v>
          </cell>
          <cell r="P493">
            <v>28402</v>
          </cell>
          <cell r="Q493">
            <v>28269</v>
          </cell>
          <cell r="R493">
            <v>1972</v>
          </cell>
          <cell r="S493">
            <v>1959</v>
          </cell>
          <cell r="T493">
            <v>2453</v>
          </cell>
          <cell r="U493">
            <v>2436</v>
          </cell>
          <cell r="V493">
            <v>4780</v>
          </cell>
          <cell r="W493">
            <v>4727</v>
          </cell>
          <cell r="X493">
            <v>0</v>
          </cell>
          <cell r="Y493">
            <v>238796</v>
          </cell>
          <cell r="Z493">
            <v>477608</v>
          </cell>
          <cell r="AA493">
            <v>0</v>
          </cell>
          <cell r="AB493">
            <v>3998467</v>
          </cell>
          <cell r="AC493">
            <v>3991751</v>
          </cell>
          <cell r="AD493">
            <v>10154</v>
          </cell>
          <cell r="AE493">
            <v>0</v>
          </cell>
          <cell r="AF493">
            <v>0.77110000000000001</v>
          </cell>
          <cell r="AG493">
            <v>15422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</row>
        <row r="494">
          <cell r="A494">
            <v>41758</v>
          </cell>
          <cell r="B494">
            <v>1076048</v>
          </cell>
          <cell r="C494">
            <v>1067009</v>
          </cell>
          <cell r="D494">
            <v>700448</v>
          </cell>
          <cell r="E494">
            <v>700308</v>
          </cell>
          <cell r="F494">
            <v>270658</v>
          </cell>
          <cell r="G494">
            <v>268655</v>
          </cell>
          <cell r="H494">
            <v>2181874</v>
          </cell>
          <cell r="I494">
            <v>2157001</v>
          </cell>
          <cell r="J494">
            <v>1573549</v>
          </cell>
          <cell r="K494">
            <v>1557499</v>
          </cell>
          <cell r="L494">
            <v>0</v>
          </cell>
          <cell r="M494">
            <v>0</v>
          </cell>
          <cell r="N494">
            <v>56207</v>
          </cell>
          <cell r="O494">
            <v>56089</v>
          </cell>
          <cell r="P494">
            <v>2459</v>
          </cell>
          <cell r="Q494">
            <v>2448</v>
          </cell>
          <cell r="R494">
            <v>2796</v>
          </cell>
          <cell r="S494">
            <v>2784</v>
          </cell>
          <cell r="T494">
            <v>118658</v>
          </cell>
          <cell r="U494">
            <v>118290</v>
          </cell>
          <cell r="V494">
            <v>4807</v>
          </cell>
          <cell r="W494">
            <v>4754</v>
          </cell>
          <cell r="X494">
            <v>0</v>
          </cell>
          <cell r="Y494">
            <v>238802</v>
          </cell>
          <cell r="Z494">
            <v>517424</v>
          </cell>
          <cell r="AA494">
            <v>0</v>
          </cell>
          <cell r="AB494">
            <v>3998467</v>
          </cell>
          <cell r="AC494">
            <v>3991751</v>
          </cell>
          <cell r="AD494">
            <v>7755</v>
          </cell>
          <cell r="AE494">
            <v>0</v>
          </cell>
          <cell r="AF494">
            <v>0.76100000000000001</v>
          </cell>
          <cell r="AG494">
            <v>15220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</row>
        <row r="495">
          <cell r="A495">
            <v>41759</v>
          </cell>
          <cell r="B495">
            <v>1125526</v>
          </cell>
          <cell r="C495">
            <v>1116184</v>
          </cell>
          <cell r="D495">
            <v>734024</v>
          </cell>
          <cell r="E495">
            <v>733877</v>
          </cell>
          <cell r="F495">
            <v>270658</v>
          </cell>
          <cell r="G495">
            <v>268709</v>
          </cell>
          <cell r="H495">
            <v>2091143</v>
          </cell>
          <cell r="I495">
            <v>2068140</v>
          </cell>
          <cell r="J495">
            <v>1573096</v>
          </cell>
          <cell r="K495">
            <v>1557994</v>
          </cell>
          <cell r="L495">
            <v>0</v>
          </cell>
          <cell r="M495">
            <v>0</v>
          </cell>
          <cell r="N495">
            <v>2017</v>
          </cell>
          <cell r="O495">
            <v>2010</v>
          </cell>
          <cell r="P495">
            <v>2725</v>
          </cell>
          <cell r="Q495">
            <v>2714</v>
          </cell>
          <cell r="R495">
            <v>118699</v>
          </cell>
          <cell r="S495">
            <v>118438</v>
          </cell>
          <cell r="T495">
            <v>103757</v>
          </cell>
          <cell r="U495">
            <v>103560</v>
          </cell>
          <cell r="V495">
            <v>4861</v>
          </cell>
          <cell r="W495">
            <v>4807</v>
          </cell>
          <cell r="X495">
            <v>0</v>
          </cell>
          <cell r="Y495">
            <v>159199</v>
          </cell>
          <cell r="Z495">
            <v>358212</v>
          </cell>
          <cell r="AA495">
            <v>0</v>
          </cell>
          <cell r="AB495">
            <v>3998467</v>
          </cell>
          <cell r="AC495">
            <v>3991751</v>
          </cell>
          <cell r="AD495">
            <v>6300</v>
          </cell>
          <cell r="AE495">
            <v>0</v>
          </cell>
          <cell r="AF495">
            <v>0.74219999999999997</v>
          </cell>
          <cell r="AG495">
            <v>14844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</row>
        <row r="496">
          <cell r="A496">
            <v>41760</v>
          </cell>
          <cell r="B496">
            <v>1125526</v>
          </cell>
          <cell r="C496">
            <v>1116184</v>
          </cell>
          <cell r="D496">
            <v>809344</v>
          </cell>
          <cell r="E496">
            <v>809182</v>
          </cell>
          <cell r="F496">
            <v>270432</v>
          </cell>
          <cell r="G496">
            <v>268512</v>
          </cell>
          <cell r="H496">
            <v>2090690</v>
          </cell>
          <cell r="I496">
            <v>2068111</v>
          </cell>
          <cell r="J496">
            <v>1422218</v>
          </cell>
          <cell r="K496">
            <v>1408565</v>
          </cell>
          <cell r="L496">
            <v>0</v>
          </cell>
          <cell r="M496">
            <v>0</v>
          </cell>
          <cell r="N496">
            <v>118605</v>
          </cell>
          <cell r="O496">
            <v>118392</v>
          </cell>
          <cell r="P496">
            <v>118514</v>
          </cell>
          <cell r="Q496">
            <v>118052</v>
          </cell>
          <cell r="R496">
            <v>118569</v>
          </cell>
          <cell r="S496">
            <v>118308</v>
          </cell>
          <cell r="T496">
            <v>2533</v>
          </cell>
          <cell r="U496">
            <v>2527</v>
          </cell>
          <cell r="V496">
            <v>4726</v>
          </cell>
          <cell r="W496">
            <v>4674</v>
          </cell>
          <cell r="X496">
            <v>0</v>
          </cell>
          <cell r="Y496">
            <v>79603</v>
          </cell>
          <cell r="Z496">
            <v>159207</v>
          </cell>
          <cell r="AA496">
            <v>0</v>
          </cell>
          <cell r="AB496">
            <v>3998467</v>
          </cell>
          <cell r="AC496">
            <v>3991751</v>
          </cell>
          <cell r="AD496">
            <v>5566</v>
          </cell>
          <cell r="AE496">
            <v>0</v>
          </cell>
          <cell r="AF496">
            <v>0.77600000000000002</v>
          </cell>
          <cell r="AG496">
            <v>15520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</row>
        <row r="497">
          <cell r="A497">
            <v>41761</v>
          </cell>
          <cell r="B497">
            <v>1240142</v>
          </cell>
          <cell r="C497">
            <v>1230593</v>
          </cell>
          <cell r="D497">
            <v>1071398</v>
          </cell>
          <cell r="E497">
            <v>1071784</v>
          </cell>
          <cell r="F497">
            <v>270885</v>
          </cell>
          <cell r="G497">
            <v>268989</v>
          </cell>
          <cell r="H497">
            <v>2059841</v>
          </cell>
          <cell r="I497">
            <v>2038831</v>
          </cell>
          <cell r="J497">
            <v>1421764</v>
          </cell>
          <cell r="K497">
            <v>1408968</v>
          </cell>
          <cell r="L497">
            <v>0</v>
          </cell>
          <cell r="M497">
            <v>0</v>
          </cell>
          <cell r="N497">
            <v>1777</v>
          </cell>
          <cell r="O497">
            <v>1769</v>
          </cell>
          <cell r="P497">
            <v>118487</v>
          </cell>
          <cell r="Q497">
            <v>118203</v>
          </cell>
          <cell r="R497">
            <v>31183</v>
          </cell>
          <cell r="S497">
            <v>31096</v>
          </cell>
          <cell r="T497">
            <v>2453</v>
          </cell>
          <cell r="U497">
            <v>2445</v>
          </cell>
          <cell r="V497">
            <v>4834</v>
          </cell>
          <cell r="W497">
            <v>4780</v>
          </cell>
          <cell r="X497">
            <v>0</v>
          </cell>
          <cell r="Y497">
            <v>119397</v>
          </cell>
          <cell r="Z497">
            <v>238798</v>
          </cell>
          <cell r="AA497">
            <v>0</v>
          </cell>
          <cell r="AB497">
            <v>222518</v>
          </cell>
          <cell r="AC497">
            <v>221794</v>
          </cell>
          <cell r="AD497">
            <v>4466</v>
          </cell>
          <cell r="AE497">
            <v>0</v>
          </cell>
          <cell r="AF497">
            <v>0.75080000000000002</v>
          </cell>
          <cell r="AG497">
            <v>15016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</row>
        <row r="498">
          <cell r="A498">
            <v>41762</v>
          </cell>
          <cell r="B498">
            <v>1372462</v>
          </cell>
          <cell r="C498">
            <v>1362031</v>
          </cell>
          <cell r="D498">
            <v>1045747</v>
          </cell>
          <cell r="E498">
            <v>1045538</v>
          </cell>
          <cell r="F498">
            <v>270205</v>
          </cell>
          <cell r="G498">
            <v>268341</v>
          </cell>
          <cell r="H498">
            <v>1978632</v>
          </cell>
          <cell r="I498">
            <v>1959241</v>
          </cell>
          <cell r="J498">
            <v>1375935</v>
          </cell>
          <cell r="K498">
            <v>1363689</v>
          </cell>
          <cell r="L498">
            <v>0</v>
          </cell>
          <cell r="M498">
            <v>0</v>
          </cell>
          <cell r="N498">
            <v>118605</v>
          </cell>
          <cell r="O498">
            <v>118356</v>
          </cell>
          <cell r="P498">
            <v>64662</v>
          </cell>
          <cell r="Q498">
            <v>64533</v>
          </cell>
          <cell r="R498">
            <v>2689</v>
          </cell>
          <cell r="S498">
            <v>2679</v>
          </cell>
          <cell r="T498">
            <v>2666</v>
          </cell>
          <cell r="U498">
            <v>2653</v>
          </cell>
          <cell r="V498">
            <v>4676</v>
          </cell>
          <cell r="W498">
            <v>4624</v>
          </cell>
          <cell r="X498">
            <v>0</v>
          </cell>
          <cell r="Y498">
            <v>159197</v>
          </cell>
          <cell r="Z498">
            <v>318412</v>
          </cell>
          <cell r="AA498">
            <v>0</v>
          </cell>
          <cell r="AB498">
            <v>222518</v>
          </cell>
          <cell r="AC498">
            <v>221794</v>
          </cell>
          <cell r="AD498">
            <v>2810</v>
          </cell>
          <cell r="AE498">
            <v>0</v>
          </cell>
          <cell r="AF498">
            <v>0.76529999999999998</v>
          </cell>
          <cell r="AG498">
            <v>15306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</row>
        <row r="499">
          <cell r="A499">
            <v>41763</v>
          </cell>
          <cell r="B499">
            <v>1373370</v>
          </cell>
          <cell r="C499">
            <v>1363070</v>
          </cell>
          <cell r="D499">
            <v>1351287</v>
          </cell>
          <cell r="E499">
            <v>1351017</v>
          </cell>
          <cell r="F499">
            <v>270885</v>
          </cell>
          <cell r="G499">
            <v>269070</v>
          </cell>
          <cell r="H499">
            <v>1937573</v>
          </cell>
          <cell r="I499">
            <v>1920135</v>
          </cell>
          <cell r="J499">
            <v>1341689</v>
          </cell>
          <cell r="K499">
            <v>1330285</v>
          </cell>
          <cell r="L499">
            <v>0</v>
          </cell>
          <cell r="M499">
            <v>0</v>
          </cell>
          <cell r="N499">
            <v>111682</v>
          </cell>
          <cell r="O499">
            <v>111380</v>
          </cell>
          <cell r="P499">
            <v>2858</v>
          </cell>
          <cell r="Q499">
            <v>2849</v>
          </cell>
          <cell r="R499">
            <v>2502</v>
          </cell>
          <cell r="S499">
            <v>2489</v>
          </cell>
          <cell r="T499">
            <v>2745</v>
          </cell>
          <cell r="U499">
            <v>2731</v>
          </cell>
          <cell r="V499">
            <v>4807</v>
          </cell>
          <cell r="W499">
            <v>4754</v>
          </cell>
          <cell r="X499">
            <v>0</v>
          </cell>
          <cell r="Y499">
            <v>79597</v>
          </cell>
          <cell r="Z499">
            <v>199000</v>
          </cell>
          <cell r="AA499">
            <v>0</v>
          </cell>
          <cell r="AB499">
            <v>222518</v>
          </cell>
          <cell r="AC499">
            <v>221794</v>
          </cell>
          <cell r="AD499">
            <v>21569</v>
          </cell>
          <cell r="AE499">
            <v>0</v>
          </cell>
          <cell r="AF499">
            <v>0.61980000000000002</v>
          </cell>
          <cell r="AG499">
            <v>12396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</row>
        <row r="500">
          <cell r="A500">
            <v>41764</v>
          </cell>
          <cell r="B500">
            <v>1393573</v>
          </cell>
          <cell r="C500">
            <v>1382842</v>
          </cell>
          <cell r="D500">
            <v>1384202</v>
          </cell>
          <cell r="E500">
            <v>1383925</v>
          </cell>
          <cell r="F500">
            <v>270432</v>
          </cell>
          <cell r="G500">
            <v>268620</v>
          </cell>
          <cell r="H500">
            <v>1917157</v>
          </cell>
          <cell r="I500">
            <v>1899903</v>
          </cell>
          <cell r="J500">
            <v>1341235</v>
          </cell>
          <cell r="K500">
            <v>1329835</v>
          </cell>
          <cell r="L500">
            <v>0</v>
          </cell>
          <cell r="M500">
            <v>0</v>
          </cell>
          <cell r="N500">
            <v>2545</v>
          </cell>
          <cell r="O500">
            <v>2537</v>
          </cell>
          <cell r="P500">
            <v>2990</v>
          </cell>
          <cell r="Q500">
            <v>2975</v>
          </cell>
          <cell r="R500">
            <v>3035</v>
          </cell>
          <cell r="S500">
            <v>3018</v>
          </cell>
          <cell r="T500">
            <v>95992</v>
          </cell>
          <cell r="U500">
            <v>95618</v>
          </cell>
          <cell r="V500">
            <v>4726</v>
          </cell>
          <cell r="W500">
            <v>4674</v>
          </cell>
          <cell r="X500">
            <v>159201</v>
          </cell>
          <cell r="Y500">
            <v>0</v>
          </cell>
          <cell r="Z500">
            <v>318410</v>
          </cell>
          <cell r="AA500">
            <v>0</v>
          </cell>
          <cell r="AB500">
            <v>222518</v>
          </cell>
          <cell r="AC500">
            <v>221794</v>
          </cell>
          <cell r="AD500">
            <v>19993</v>
          </cell>
          <cell r="AE500">
            <v>0</v>
          </cell>
          <cell r="AF500">
            <v>0.65</v>
          </cell>
          <cell r="AG500">
            <v>13000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</row>
        <row r="501">
          <cell r="A501">
            <v>41765</v>
          </cell>
          <cell r="B501">
            <v>1508681</v>
          </cell>
          <cell r="C501">
            <v>1496461</v>
          </cell>
          <cell r="D501">
            <v>950456</v>
          </cell>
          <cell r="E501">
            <v>950266</v>
          </cell>
          <cell r="F501">
            <v>270205</v>
          </cell>
          <cell r="G501">
            <v>268287</v>
          </cell>
          <cell r="H501">
            <v>1896969</v>
          </cell>
          <cell r="I501">
            <v>1879137</v>
          </cell>
          <cell r="J501">
            <v>1341462</v>
          </cell>
          <cell r="K501">
            <v>1329657</v>
          </cell>
          <cell r="L501">
            <v>0</v>
          </cell>
          <cell r="M501">
            <v>0</v>
          </cell>
          <cell r="N501">
            <v>2545</v>
          </cell>
          <cell r="O501">
            <v>2537</v>
          </cell>
          <cell r="P501">
            <v>2990</v>
          </cell>
          <cell r="Q501">
            <v>2975</v>
          </cell>
          <cell r="R501">
            <v>3035</v>
          </cell>
          <cell r="S501">
            <v>3018</v>
          </cell>
          <cell r="T501">
            <v>2613</v>
          </cell>
          <cell r="U501">
            <v>2592</v>
          </cell>
          <cell r="V501">
            <v>4726</v>
          </cell>
          <cell r="W501">
            <v>4674</v>
          </cell>
          <cell r="X501">
            <v>0</v>
          </cell>
          <cell r="Y501">
            <v>198994</v>
          </cell>
          <cell r="Z501">
            <v>437819</v>
          </cell>
          <cell r="AA501">
            <v>0</v>
          </cell>
          <cell r="AB501">
            <v>222518</v>
          </cell>
          <cell r="AC501">
            <v>221794</v>
          </cell>
          <cell r="AD501">
            <v>17880</v>
          </cell>
          <cell r="AE501">
            <v>0</v>
          </cell>
          <cell r="AF501">
            <v>0.62180000000000002</v>
          </cell>
          <cell r="AG501">
            <v>12436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</row>
        <row r="502">
          <cell r="A502">
            <v>41766</v>
          </cell>
          <cell r="B502">
            <v>1509362</v>
          </cell>
          <cell r="C502">
            <v>1496985</v>
          </cell>
          <cell r="D502">
            <v>791875</v>
          </cell>
          <cell r="E502">
            <v>791717</v>
          </cell>
          <cell r="F502">
            <v>270432</v>
          </cell>
          <cell r="G502">
            <v>268431</v>
          </cell>
          <cell r="H502">
            <v>1896969</v>
          </cell>
          <cell r="I502">
            <v>1878758</v>
          </cell>
          <cell r="J502">
            <v>1341689</v>
          </cell>
          <cell r="K502">
            <v>1329882</v>
          </cell>
          <cell r="L502">
            <v>0</v>
          </cell>
          <cell r="M502">
            <v>0</v>
          </cell>
          <cell r="N502">
            <v>2545</v>
          </cell>
          <cell r="O502">
            <v>2537</v>
          </cell>
          <cell r="P502">
            <v>2990</v>
          </cell>
          <cell r="Q502">
            <v>2975</v>
          </cell>
          <cell r="R502">
            <v>3035</v>
          </cell>
          <cell r="S502">
            <v>3018</v>
          </cell>
          <cell r="T502">
            <v>2613</v>
          </cell>
          <cell r="U502">
            <v>2592</v>
          </cell>
          <cell r="V502">
            <v>4726</v>
          </cell>
          <cell r="W502">
            <v>4674</v>
          </cell>
          <cell r="X502">
            <v>0</v>
          </cell>
          <cell r="Y502">
            <v>79598</v>
          </cell>
          <cell r="Z502">
            <v>159205</v>
          </cell>
          <cell r="AA502">
            <v>0</v>
          </cell>
          <cell r="AB502">
            <v>222518</v>
          </cell>
          <cell r="AC502">
            <v>221794</v>
          </cell>
          <cell r="AD502">
            <v>17113</v>
          </cell>
          <cell r="AE502">
            <v>0</v>
          </cell>
          <cell r="AF502">
            <v>0.63629999999999998</v>
          </cell>
          <cell r="AG502">
            <v>12726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</row>
        <row r="503">
          <cell r="A503">
            <v>41767</v>
          </cell>
          <cell r="B503">
            <v>1197246</v>
          </cell>
          <cell r="C503">
            <v>1187069</v>
          </cell>
          <cell r="D503">
            <v>942062</v>
          </cell>
          <cell r="E503">
            <v>941874</v>
          </cell>
          <cell r="F503">
            <v>270205</v>
          </cell>
          <cell r="G503">
            <v>268124</v>
          </cell>
          <cell r="H503">
            <v>1897196</v>
          </cell>
          <cell r="I503">
            <v>1878603</v>
          </cell>
          <cell r="J503">
            <v>1341689</v>
          </cell>
          <cell r="K503">
            <v>1329614</v>
          </cell>
          <cell r="L503">
            <v>0</v>
          </cell>
          <cell r="M503">
            <v>0</v>
          </cell>
          <cell r="N503">
            <v>2545</v>
          </cell>
          <cell r="O503">
            <v>2537</v>
          </cell>
          <cell r="P503">
            <v>2990</v>
          </cell>
          <cell r="Q503">
            <v>2975</v>
          </cell>
          <cell r="R503">
            <v>3035</v>
          </cell>
          <cell r="S503">
            <v>3018</v>
          </cell>
          <cell r="T503">
            <v>2613</v>
          </cell>
          <cell r="U503">
            <v>2592</v>
          </cell>
          <cell r="V503">
            <v>4726</v>
          </cell>
          <cell r="W503">
            <v>4674</v>
          </cell>
          <cell r="X503">
            <v>0</v>
          </cell>
          <cell r="Y503">
            <v>79600</v>
          </cell>
          <cell r="Z503">
            <v>159205</v>
          </cell>
          <cell r="AA503">
            <v>0</v>
          </cell>
          <cell r="AB503">
            <v>222518</v>
          </cell>
          <cell r="AC503">
            <v>221794</v>
          </cell>
          <cell r="AD503">
            <v>16349</v>
          </cell>
          <cell r="AE503">
            <v>0</v>
          </cell>
          <cell r="AF503">
            <v>0.63629999999999998</v>
          </cell>
          <cell r="AG503">
            <v>12726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</row>
        <row r="504">
          <cell r="A504">
            <v>41768</v>
          </cell>
          <cell r="B504">
            <v>1197700</v>
          </cell>
          <cell r="C504">
            <v>1187160</v>
          </cell>
          <cell r="D504">
            <v>667559</v>
          </cell>
          <cell r="E504">
            <v>667425</v>
          </cell>
          <cell r="F504">
            <v>270205</v>
          </cell>
          <cell r="G504">
            <v>268043</v>
          </cell>
          <cell r="H504">
            <v>1897422</v>
          </cell>
          <cell r="I504">
            <v>1878068</v>
          </cell>
          <cell r="J504">
            <v>1342142</v>
          </cell>
          <cell r="K504">
            <v>1329257</v>
          </cell>
          <cell r="L504">
            <v>0</v>
          </cell>
          <cell r="M504">
            <v>0</v>
          </cell>
          <cell r="N504">
            <v>2545</v>
          </cell>
          <cell r="O504">
            <v>2537</v>
          </cell>
          <cell r="P504">
            <v>2990</v>
          </cell>
          <cell r="Q504">
            <v>2975</v>
          </cell>
          <cell r="R504">
            <v>3035</v>
          </cell>
          <cell r="S504">
            <v>3018</v>
          </cell>
          <cell r="T504">
            <v>2613</v>
          </cell>
          <cell r="U504">
            <v>2592</v>
          </cell>
          <cell r="V504">
            <v>4726</v>
          </cell>
          <cell r="W504">
            <v>4674</v>
          </cell>
          <cell r="X504">
            <v>0</v>
          </cell>
          <cell r="Y504">
            <v>119399</v>
          </cell>
          <cell r="Z504">
            <v>278614</v>
          </cell>
          <cell r="AA504">
            <v>0</v>
          </cell>
          <cell r="AB504">
            <v>222518</v>
          </cell>
          <cell r="AC504">
            <v>221794</v>
          </cell>
          <cell r="AD504">
            <v>15065</v>
          </cell>
          <cell r="AE504">
            <v>0</v>
          </cell>
          <cell r="AF504">
            <v>0.63629999999999998</v>
          </cell>
          <cell r="AG504">
            <v>12726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</row>
        <row r="505">
          <cell r="A505">
            <v>41769</v>
          </cell>
          <cell r="B505">
            <v>1027935</v>
          </cell>
          <cell r="C505">
            <v>1018684</v>
          </cell>
          <cell r="D505">
            <v>365471</v>
          </cell>
          <cell r="E505">
            <v>365398</v>
          </cell>
          <cell r="F505">
            <v>439884</v>
          </cell>
          <cell r="G505">
            <v>436145</v>
          </cell>
          <cell r="H505">
            <v>1882450</v>
          </cell>
          <cell r="I505">
            <v>1862873</v>
          </cell>
          <cell r="J505">
            <v>1342368</v>
          </cell>
          <cell r="K505">
            <v>1329750</v>
          </cell>
          <cell r="L505">
            <v>0</v>
          </cell>
          <cell r="M505">
            <v>0</v>
          </cell>
          <cell r="N505">
            <v>2545</v>
          </cell>
          <cell r="O505">
            <v>2537</v>
          </cell>
          <cell r="P505">
            <v>2990</v>
          </cell>
          <cell r="Q505">
            <v>2975</v>
          </cell>
          <cell r="R505">
            <v>3035</v>
          </cell>
          <cell r="S505">
            <v>3018</v>
          </cell>
          <cell r="T505">
            <v>2613</v>
          </cell>
          <cell r="U505">
            <v>2592</v>
          </cell>
          <cell r="V505">
            <v>4726</v>
          </cell>
          <cell r="W505">
            <v>4674</v>
          </cell>
          <cell r="X505">
            <v>0</v>
          </cell>
          <cell r="Y505">
            <v>159202</v>
          </cell>
          <cell r="Z505">
            <v>318411</v>
          </cell>
          <cell r="AA505">
            <v>0</v>
          </cell>
          <cell r="AB505">
            <v>222518</v>
          </cell>
          <cell r="AC505">
            <v>221794</v>
          </cell>
          <cell r="AD505">
            <v>13539</v>
          </cell>
          <cell r="AE505">
            <v>0</v>
          </cell>
          <cell r="AF505">
            <v>0.63629999999999998</v>
          </cell>
          <cell r="AG505">
            <v>12726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</row>
        <row r="506">
          <cell r="A506">
            <v>41770</v>
          </cell>
          <cell r="B506">
            <v>997761</v>
          </cell>
          <cell r="C506">
            <v>988781</v>
          </cell>
          <cell r="D506">
            <v>488393</v>
          </cell>
          <cell r="E506">
            <v>488295</v>
          </cell>
          <cell r="F506">
            <v>150417</v>
          </cell>
          <cell r="G506">
            <v>149123</v>
          </cell>
          <cell r="H506">
            <v>1801922</v>
          </cell>
          <cell r="I506">
            <v>1783182</v>
          </cell>
          <cell r="J506">
            <v>1342595</v>
          </cell>
          <cell r="K506">
            <v>1329975</v>
          </cell>
          <cell r="L506">
            <v>0</v>
          </cell>
          <cell r="M506">
            <v>0</v>
          </cell>
          <cell r="N506">
            <v>2545</v>
          </cell>
          <cell r="O506">
            <v>2537</v>
          </cell>
          <cell r="P506">
            <v>2990</v>
          </cell>
          <cell r="Q506">
            <v>2975</v>
          </cell>
          <cell r="R506">
            <v>3035</v>
          </cell>
          <cell r="S506">
            <v>3018</v>
          </cell>
          <cell r="T506">
            <v>2613</v>
          </cell>
          <cell r="U506">
            <v>2592</v>
          </cell>
          <cell r="V506">
            <v>4726</v>
          </cell>
          <cell r="W506">
            <v>4674</v>
          </cell>
          <cell r="X506">
            <v>0</v>
          </cell>
          <cell r="Y506">
            <v>159198</v>
          </cell>
          <cell r="Z506">
            <v>278609</v>
          </cell>
          <cell r="AA506">
            <v>0</v>
          </cell>
          <cell r="AB506">
            <v>222518</v>
          </cell>
          <cell r="AC506">
            <v>221794</v>
          </cell>
          <cell r="AD506">
            <v>12204</v>
          </cell>
          <cell r="AE506">
            <v>0</v>
          </cell>
          <cell r="AF506">
            <v>0.63629999999999998</v>
          </cell>
          <cell r="AG506">
            <v>12726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</row>
        <row r="507">
          <cell r="A507">
            <v>41771</v>
          </cell>
          <cell r="B507">
            <v>796754</v>
          </cell>
          <cell r="C507">
            <v>789583</v>
          </cell>
          <cell r="D507">
            <v>470704</v>
          </cell>
          <cell r="E507">
            <v>470610</v>
          </cell>
          <cell r="F507">
            <v>149282</v>
          </cell>
          <cell r="G507">
            <v>147998</v>
          </cell>
          <cell r="H507">
            <v>1779918</v>
          </cell>
          <cell r="I507">
            <v>1761051</v>
          </cell>
          <cell r="J507">
            <v>1342142</v>
          </cell>
          <cell r="K507">
            <v>1328989</v>
          </cell>
          <cell r="L507">
            <v>0</v>
          </cell>
          <cell r="M507">
            <v>0</v>
          </cell>
          <cell r="N507">
            <v>2545</v>
          </cell>
          <cell r="O507">
            <v>2537</v>
          </cell>
          <cell r="P507">
            <v>2990</v>
          </cell>
          <cell r="Q507">
            <v>2975</v>
          </cell>
          <cell r="R507">
            <v>3035</v>
          </cell>
          <cell r="S507">
            <v>3018</v>
          </cell>
          <cell r="T507">
            <v>2613</v>
          </cell>
          <cell r="U507">
            <v>2592</v>
          </cell>
          <cell r="V507">
            <v>4726</v>
          </cell>
          <cell r="W507">
            <v>4674</v>
          </cell>
          <cell r="X507">
            <v>0</v>
          </cell>
          <cell r="Y507">
            <v>119402</v>
          </cell>
          <cell r="Z507">
            <v>238804</v>
          </cell>
          <cell r="AA507">
            <v>0</v>
          </cell>
          <cell r="AB507">
            <v>222518</v>
          </cell>
          <cell r="AC507">
            <v>221794</v>
          </cell>
          <cell r="AD507">
            <v>11112</v>
          </cell>
          <cell r="AE507">
            <v>0</v>
          </cell>
          <cell r="AF507">
            <v>0.63629999999999998</v>
          </cell>
          <cell r="AG507">
            <v>12726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</row>
        <row r="508">
          <cell r="A508">
            <v>41772</v>
          </cell>
          <cell r="B508">
            <v>686497</v>
          </cell>
          <cell r="C508">
            <v>679907</v>
          </cell>
          <cell r="D508">
            <v>383616</v>
          </cell>
          <cell r="E508">
            <v>383539</v>
          </cell>
          <cell r="F508">
            <v>149282</v>
          </cell>
          <cell r="G508">
            <v>147998</v>
          </cell>
          <cell r="H508">
            <v>1780371</v>
          </cell>
          <cell r="I508">
            <v>1761787</v>
          </cell>
          <cell r="J508">
            <v>1342595</v>
          </cell>
          <cell r="K508">
            <v>1328901</v>
          </cell>
          <cell r="L508">
            <v>0</v>
          </cell>
          <cell r="M508">
            <v>0</v>
          </cell>
          <cell r="N508">
            <v>2545</v>
          </cell>
          <cell r="O508">
            <v>2537</v>
          </cell>
          <cell r="P508">
            <v>2990</v>
          </cell>
          <cell r="Q508">
            <v>2975</v>
          </cell>
          <cell r="R508">
            <v>3035</v>
          </cell>
          <cell r="S508">
            <v>3018</v>
          </cell>
          <cell r="T508">
            <v>2613</v>
          </cell>
          <cell r="U508">
            <v>2592</v>
          </cell>
          <cell r="V508">
            <v>4726</v>
          </cell>
          <cell r="W508">
            <v>4674</v>
          </cell>
          <cell r="X508">
            <v>0</v>
          </cell>
          <cell r="Y508">
            <v>119399</v>
          </cell>
          <cell r="Z508">
            <v>199005</v>
          </cell>
          <cell r="AA508">
            <v>0</v>
          </cell>
          <cell r="AB508">
            <v>222518</v>
          </cell>
          <cell r="AC508">
            <v>221794</v>
          </cell>
          <cell r="AD508">
            <v>10222</v>
          </cell>
          <cell r="AE508">
            <v>0</v>
          </cell>
          <cell r="AF508">
            <v>0.63629999999999998</v>
          </cell>
          <cell r="AG508">
            <v>12726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</row>
        <row r="509">
          <cell r="A509">
            <v>41773</v>
          </cell>
          <cell r="B509">
            <v>500267</v>
          </cell>
          <cell r="C509">
            <v>495264</v>
          </cell>
          <cell r="D509">
            <v>411738</v>
          </cell>
          <cell r="E509">
            <v>411656</v>
          </cell>
          <cell r="F509">
            <v>149736</v>
          </cell>
          <cell r="G509">
            <v>148448</v>
          </cell>
          <cell r="H509">
            <v>1780825</v>
          </cell>
          <cell r="I509">
            <v>1761058</v>
          </cell>
          <cell r="J509">
            <v>1026217</v>
          </cell>
          <cell r="K509">
            <v>1015339</v>
          </cell>
          <cell r="L509">
            <v>0</v>
          </cell>
          <cell r="M509">
            <v>0</v>
          </cell>
          <cell r="N509">
            <v>68388</v>
          </cell>
          <cell r="O509">
            <v>68162</v>
          </cell>
          <cell r="P509">
            <v>106939</v>
          </cell>
          <cell r="Q509">
            <v>107025</v>
          </cell>
          <cell r="R509">
            <v>3035</v>
          </cell>
          <cell r="S509">
            <v>3018</v>
          </cell>
          <cell r="T509">
            <v>2613</v>
          </cell>
          <cell r="U509">
            <v>2592</v>
          </cell>
          <cell r="V509">
            <v>4726</v>
          </cell>
          <cell r="W509">
            <v>4674</v>
          </cell>
          <cell r="X509">
            <v>0</v>
          </cell>
          <cell r="Y509">
            <v>79600</v>
          </cell>
          <cell r="Z509">
            <v>159202</v>
          </cell>
          <cell r="AA509">
            <v>0</v>
          </cell>
          <cell r="AB509">
            <v>222518</v>
          </cell>
          <cell r="AC509">
            <v>221794</v>
          </cell>
          <cell r="AD509">
            <v>9497</v>
          </cell>
          <cell r="AE509">
            <v>0</v>
          </cell>
          <cell r="AF509">
            <v>0.63629999999999998</v>
          </cell>
          <cell r="AG509">
            <v>12726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</row>
        <row r="510">
          <cell r="A510">
            <v>41774</v>
          </cell>
          <cell r="B510">
            <v>500494</v>
          </cell>
          <cell r="C510">
            <v>495689</v>
          </cell>
          <cell r="D510">
            <v>254162</v>
          </cell>
          <cell r="E510">
            <v>254111</v>
          </cell>
          <cell r="F510">
            <v>583270</v>
          </cell>
          <cell r="G510">
            <v>579712</v>
          </cell>
          <cell r="H510">
            <v>1764266</v>
          </cell>
          <cell r="I510">
            <v>1745212</v>
          </cell>
          <cell r="J510">
            <v>1026217</v>
          </cell>
          <cell r="K510">
            <v>1015544</v>
          </cell>
          <cell r="L510">
            <v>0</v>
          </cell>
          <cell r="M510">
            <v>0</v>
          </cell>
          <cell r="N510">
            <v>118871</v>
          </cell>
          <cell r="O510">
            <v>118895</v>
          </cell>
          <cell r="P510">
            <v>10593</v>
          </cell>
          <cell r="Q510">
            <v>10560</v>
          </cell>
          <cell r="R510">
            <v>2369</v>
          </cell>
          <cell r="S510">
            <v>2363</v>
          </cell>
          <cell r="T510">
            <v>2107</v>
          </cell>
          <cell r="U510">
            <v>2103</v>
          </cell>
          <cell r="V510">
            <v>4726</v>
          </cell>
          <cell r="W510">
            <v>4674</v>
          </cell>
          <cell r="X510">
            <v>0</v>
          </cell>
          <cell r="Y510">
            <v>79599</v>
          </cell>
          <cell r="Z510">
            <v>159207</v>
          </cell>
          <cell r="AA510">
            <v>0</v>
          </cell>
          <cell r="AB510">
            <v>222518</v>
          </cell>
          <cell r="AC510">
            <v>221794</v>
          </cell>
          <cell r="AD510">
            <v>8765</v>
          </cell>
          <cell r="AE510">
            <v>0</v>
          </cell>
          <cell r="AF510">
            <v>0.65129999999999999</v>
          </cell>
          <cell r="AG510">
            <v>13026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</row>
        <row r="511">
          <cell r="A511">
            <v>41775</v>
          </cell>
          <cell r="B511">
            <v>732776</v>
          </cell>
          <cell r="C511">
            <v>725888</v>
          </cell>
          <cell r="D511">
            <v>253028</v>
          </cell>
          <cell r="E511">
            <v>252977</v>
          </cell>
          <cell r="F511">
            <v>420599</v>
          </cell>
          <cell r="G511">
            <v>417949</v>
          </cell>
          <cell r="H511">
            <v>1764493</v>
          </cell>
          <cell r="I511">
            <v>1744554</v>
          </cell>
          <cell r="J511">
            <v>1026217</v>
          </cell>
          <cell r="K511">
            <v>1014929</v>
          </cell>
          <cell r="L511">
            <v>0</v>
          </cell>
          <cell r="M511">
            <v>0</v>
          </cell>
          <cell r="N511">
            <v>36993</v>
          </cell>
          <cell r="O511">
            <v>36938</v>
          </cell>
          <cell r="P511">
            <v>2353</v>
          </cell>
          <cell r="Q511">
            <v>2336</v>
          </cell>
          <cell r="R511">
            <v>2609</v>
          </cell>
          <cell r="S511">
            <v>2603</v>
          </cell>
          <cell r="T511">
            <v>118870</v>
          </cell>
          <cell r="U511">
            <v>118430</v>
          </cell>
          <cell r="V511">
            <v>4726</v>
          </cell>
          <cell r="W511">
            <v>4674</v>
          </cell>
          <cell r="X511">
            <v>0</v>
          </cell>
          <cell r="Y511">
            <v>163177</v>
          </cell>
          <cell r="Z511">
            <v>282591</v>
          </cell>
          <cell r="AA511">
            <v>0</v>
          </cell>
          <cell r="AB511">
            <v>222518</v>
          </cell>
          <cell r="AC511">
            <v>221794</v>
          </cell>
          <cell r="AD511">
            <v>7418</v>
          </cell>
          <cell r="AE511">
            <v>0</v>
          </cell>
          <cell r="AF511">
            <v>0.65129999999999999</v>
          </cell>
          <cell r="AG511">
            <v>13026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</row>
        <row r="512">
          <cell r="A512">
            <v>41776</v>
          </cell>
          <cell r="B512">
            <v>633417</v>
          </cell>
          <cell r="C512">
            <v>626956</v>
          </cell>
          <cell r="D512">
            <v>600202</v>
          </cell>
          <cell r="E512">
            <v>600082</v>
          </cell>
          <cell r="F512">
            <v>356846</v>
          </cell>
          <cell r="G512">
            <v>353884</v>
          </cell>
          <cell r="H512">
            <v>1733643</v>
          </cell>
          <cell r="I512">
            <v>1713706</v>
          </cell>
          <cell r="J512">
            <v>768368</v>
          </cell>
          <cell r="K512">
            <v>759609</v>
          </cell>
          <cell r="L512">
            <v>0</v>
          </cell>
          <cell r="M512">
            <v>0</v>
          </cell>
          <cell r="N512">
            <v>2096</v>
          </cell>
          <cell r="O512">
            <v>2085</v>
          </cell>
          <cell r="P512">
            <v>2699</v>
          </cell>
          <cell r="Q512">
            <v>2678</v>
          </cell>
          <cell r="R512">
            <v>118515</v>
          </cell>
          <cell r="S512">
            <v>117934</v>
          </cell>
          <cell r="T512">
            <v>45415</v>
          </cell>
          <cell r="U512">
            <v>45252</v>
          </cell>
          <cell r="V512">
            <v>4726</v>
          </cell>
          <cell r="W512">
            <v>4674</v>
          </cell>
          <cell r="X512">
            <v>0</v>
          </cell>
          <cell r="Y512">
            <v>119397</v>
          </cell>
          <cell r="Z512">
            <v>199010</v>
          </cell>
          <cell r="AA512">
            <v>0</v>
          </cell>
          <cell r="AB512">
            <v>222518</v>
          </cell>
          <cell r="AC512">
            <v>221794</v>
          </cell>
          <cell r="AD512">
            <v>6507</v>
          </cell>
          <cell r="AE512">
            <v>0</v>
          </cell>
          <cell r="AF512">
            <v>0.67010000000000003</v>
          </cell>
          <cell r="AG512">
            <v>13402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</row>
        <row r="513">
          <cell r="A513">
            <v>41777</v>
          </cell>
          <cell r="B513">
            <v>649068</v>
          </cell>
          <cell r="C513">
            <v>642188</v>
          </cell>
          <cell r="D513">
            <v>554844</v>
          </cell>
          <cell r="E513">
            <v>554733</v>
          </cell>
          <cell r="F513">
            <v>377946</v>
          </cell>
          <cell r="G513">
            <v>374658</v>
          </cell>
          <cell r="H513">
            <v>1647231</v>
          </cell>
          <cell r="I513">
            <v>1628288</v>
          </cell>
          <cell r="J513">
            <v>711448</v>
          </cell>
          <cell r="K513">
            <v>703337</v>
          </cell>
          <cell r="L513">
            <v>0</v>
          </cell>
          <cell r="M513">
            <v>0</v>
          </cell>
          <cell r="N513">
            <v>2096</v>
          </cell>
          <cell r="O513">
            <v>2085</v>
          </cell>
          <cell r="P513">
            <v>2699</v>
          </cell>
          <cell r="Q513">
            <v>2678</v>
          </cell>
          <cell r="R513">
            <v>2449</v>
          </cell>
          <cell r="S513">
            <v>2418</v>
          </cell>
          <cell r="T513">
            <v>2692</v>
          </cell>
          <cell r="U513">
            <v>2683</v>
          </cell>
          <cell r="V513">
            <v>4726</v>
          </cell>
          <cell r="W513">
            <v>4674</v>
          </cell>
          <cell r="X513">
            <v>0</v>
          </cell>
          <cell r="Y513">
            <v>119402</v>
          </cell>
          <cell r="Z513">
            <v>278618</v>
          </cell>
          <cell r="AA513">
            <v>0</v>
          </cell>
          <cell r="AB513">
            <v>222518</v>
          </cell>
          <cell r="AC513">
            <v>221794</v>
          </cell>
          <cell r="AD513">
            <v>5256</v>
          </cell>
          <cell r="AE513">
            <v>0</v>
          </cell>
          <cell r="AF513">
            <v>0.62990000000000002</v>
          </cell>
          <cell r="AG513">
            <v>12598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</row>
        <row r="514">
          <cell r="A514">
            <v>41778</v>
          </cell>
          <cell r="B514">
            <v>419287</v>
          </cell>
          <cell r="C514">
            <v>415010</v>
          </cell>
          <cell r="D514">
            <v>458230</v>
          </cell>
          <cell r="E514">
            <v>458138</v>
          </cell>
          <cell r="F514">
            <v>377719</v>
          </cell>
          <cell r="G514">
            <v>374546</v>
          </cell>
          <cell r="H514">
            <v>1605726</v>
          </cell>
          <cell r="I514">
            <v>1587581</v>
          </cell>
          <cell r="J514">
            <v>519628</v>
          </cell>
          <cell r="K514">
            <v>513808</v>
          </cell>
          <cell r="L514">
            <v>0</v>
          </cell>
          <cell r="M514">
            <v>0</v>
          </cell>
          <cell r="N514">
            <v>2413</v>
          </cell>
          <cell r="O514">
            <v>2399</v>
          </cell>
          <cell r="P514">
            <v>94378</v>
          </cell>
          <cell r="Q514">
            <v>94161</v>
          </cell>
          <cell r="R514">
            <v>2449</v>
          </cell>
          <cell r="S514">
            <v>2418</v>
          </cell>
          <cell r="T514">
            <v>2692</v>
          </cell>
          <cell r="U514">
            <v>2683</v>
          </cell>
          <cell r="V514">
            <v>4676</v>
          </cell>
          <cell r="W514">
            <v>4624</v>
          </cell>
          <cell r="X514">
            <v>0</v>
          </cell>
          <cell r="Y514">
            <v>242782</v>
          </cell>
          <cell r="Z514">
            <v>485581</v>
          </cell>
          <cell r="AA514">
            <v>0</v>
          </cell>
          <cell r="AB514">
            <v>222518</v>
          </cell>
          <cell r="AC514">
            <v>221794</v>
          </cell>
          <cell r="AD514">
            <v>22398</v>
          </cell>
          <cell r="AE514">
            <v>0</v>
          </cell>
          <cell r="AF514">
            <v>0.67</v>
          </cell>
          <cell r="AG514">
            <v>13400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</row>
        <row r="515">
          <cell r="A515">
            <v>41779</v>
          </cell>
          <cell r="B515">
            <v>45809</v>
          </cell>
          <cell r="C515">
            <v>45323</v>
          </cell>
          <cell r="D515">
            <v>379533</v>
          </cell>
          <cell r="E515">
            <v>379457</v>
          </cell>
          <cell r="F515">
            <v>871189</v>
          </cell>
          <cell r="G515">
            <v>862651</v>
          </cell>
          <cell r="H515">
            <v>1574883</v>
          </cell>
          <cell r="I515">
            <v>1556772</v>
          </cell>
          <cell r="J515">
            <v>519628</v>
          </cell>
          <cell r="K515">
            <v>513808</v>
          </cell>
          <cell r="L515">
            <v>0</v>
          </cell>
          <cell r="M515">
            <v>0</v>
          </cell>
          <cell r="N515">
            <v>2625</v>
          </cell>
          <cell r="O515">
            <v>2610</v>
          </cell>
          <cell r="P515">
            <v>118514</v>
          </cell>
          <cell r="Q515">
            <v>118230</v>
          </cell>
          <cell r="R515">
            <v>10389</v>
          </cell>
          <cell r="S515">
            <v>10256</v>
          </cell>
          <cell r="T515">
            <v>2692</v>
          </cell>
          <cell r="U515">
            <v>2683</v>
          </cell>
          <cell r="V515">
            <v>4649</v>
          </cell>
          <cell r="W515">
            <v>4597</v>
          </cell>
          <cell r="X515">
            <v>0</v>
          </cell>
          <cell r="Y515">
            <v>123379</v>
          </cell>
          <cell r="Z515">
            <v>202981</v>
          </cell>
          <cell r="AA515">
            <v>0</v>
          </cell>
          <cell r="AB515">
            <v>222518</v>
          </cell>
          <cell r="AC515">
            <v>221794</v>
          </cell>
          <cell r="AD515">
            <v>21465</v>
          </cell>
          <cell r="AE515">
            <v>0</v>
          </cell>
          <cell r="AF515">
            <v>0.66139999999999999</v>
          </cell>
          <cell r="AG515">
            <v>13228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</row>
        <row r="516">
          <cell r="A516">
            <v>41780</v>
          </cell>
          <cell r="B516">
            <v>46036</v>
          </cell>
          <cell r="C516">
            <v>45548</v>
          </cell>
          <cell r="D516">
            <v>777356</v>
          </cell>
          <cell r="E516">
            <v>777201</v>
          </cell>
          <cell r="F516">
            <v>511803</v>
          </cell>
          <cell r="G516">
            <v>506890</v>
          </cell>
          <cell r="H516">
            <v>1524534</v>
          </cell>
          <cell r="I516">
            <v>1506697</v>
          </cell>
          <cell r="J516">
            <v>519628</v>
          </cell>
          <cell r="K516">
            <v>513756</v>
          </cell>
          <cell r="L516">
            <v>0</v>
          </cell>
          <cell r="M516">
            <v>0</v>
          </cell>
          <cell r="N516">
            <v>2466</v>
          </cell>
          <cell r="O516">
            <v>2437</v>
          </cell>
          <cell r="P516">
            <v>38525</v>
          </cell>
          <cell r="Q516">
            <v>38117</v>
          </cell>
          <cell r="R516">
            <v>2449</v>
          </cell>
          <cell r="S516">
            <v>2434</v>
          </cell>
          <cell r="T516">
            <v>3193</v>
          </cell>
          <cell r="U516">
            <v>3160</v>
          </cell>
          <cell r="V516">
            <v>4753</v>
          </cell>
          <cell r="W516">
            <v>4700</v>
          </cell>
          <cell r="X516">
            <v>0</v>
          </cell>
          <cell r="Y516">
            <v>238806</v>
          </cell>
          <cell r="Z516">
            <v>477624</v>
          </cell>
          <cell r="AA516">
            <v>0</v>
          </cell>
          <cell r="AB516">
            <v>222518</v>
          </cell>
          <cell r="AC516">
            <v>221794</v>
          </cell>
          <cell r="AD516">
            <v>19197</v>
          </cell>
          <cell r="AE516">
            <v>0</v>
          </cell>
          <cell r="AF516">
            <v>0.68110000000000004</v>
          </cell>
          <cell r="AG516">
            <v>13622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</row>
        <row r="517">
          <cell r="A517">
            <v>41781</v>
          </cell>
          <cell r="B517">
            <v>416339</v>
          </cell>
          <cell r="C517">
            <v>411634</v>
          </cell>
          <cell r="D517">
            <v>1035532</v>
          </cell>
          <cell r="E517">
            <v>1035325</v>
          </cell>
          <cell r="F517">
            <v>341873</v>
          </cell>
          <cell r="G517">
            <v>338454</v>
          </cell>
          <cell r="H517">
            <v>1091237</v>
          </cell>
          <cell r="I517">
            <v>1078470</v>
          </cell>
          <cell r="J517">
            <v>351847</v>
          </cell>
          <cell r="K517">
            <v>347871</v>
          </cell>
          <cell r="L517">
            <v>0</v>
          </cell>
          <cell r="M517">
            <v>0</v>
          </cell>
          <cell r="N517">
            <v>66611</v>
          </cell>
          <cell r="O517">
            <v>66038</v>
          </cell>
          <cell r="P517">
            <v>3122</v>
          </cell>
          <cell r="Q517">
            <v>3094</v>
          </cell>
          <cell r="R517">
            <v>2769</v>
          </cell>
          <cell r="S517">
            <v>2736</v>
          </cell>
          <cell r="T517">
            <v>3113</v>
          </cell>
          <cell r="U517">
            <v>3081</v>
          </cell>
          <cell r="V517">
            <v>4780</v>
          </cell>
          <cell r="W517">
            <v>4727</v>
          </cell>
          <cell r="X517">
            <v>0</v>
          </cell>
          <cell r="Y517">
            <v>159165</v>
          </cell>
          <cell r="Z517">
            <v>318379</v>
          </cell>
          <cell r="AA517">
            <v>0</v>
          </cell>
          <cell r="AB517">
            <v>222518</v>
          </cell>
          <cell r="AC517">
            <v>221794</v>
          </cell>
          <cell r="AD517">
            <v>17684</v>
          </cell>
          <cell r="AE517">
            <v>0</v>
          </cell>
          <cell r="AF517">
            <v>0.65449999999999997</v>
          </cell>
          <cell r="AG517">
            <v>13090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</row>
        <row r="518">
          <cell r="A518">
            <v>41782</v>
          </cell>
          <cell r="B518">
            <v>712358</v>
          </cell>
          <cell r="C518">
            <v>703881</v>
          </cell>
          <cell r="D518">
            <v>637169</v>
          </cell>
          <cell r="E518">
            <v>637042</v>
          </cell>
          <cell r="F518">
            <v>614125</v>
          </cell>
          <cell r="G518">
            <v>607370</v>
          </cell>
          <cell r="H518">
            <v>757198</v>
          </cell>
          <cell r="I518">
            <v>748112</v>
          </cell>
          <cell r="J518">
            <v>267522</v>
          </cell>
          <cell r="K518">
            <v>264579</v>
          </cell>
          <cell r="L518">
            <v>0</v>
          </cell>
          <cell r="M518">
            <v>0</v>
          </cell>
          <cell r="N518">
            <v>2333</v>
          </cell>
          <cell r="O518">
            <v>2309</v>
          </cell>
          <cell r="P518">
            <v>2963</v>
          </cell>
          <cell r="Q518">
            <v>2928</v>
          </cell>
          <cell r="R518">
            <v>76993</v>
          </cell>
          <cell r="S518">
            <v>76346</v>
          </cell>
          <cell r="T518">
            <v>3113</v>
          </cell>
          <cell r="U518">
            <v>3081</v>
          </cell>
          <cell r="V518">
            <v>4622</v>
          </cell>
          <cell r="W518">
            <v>4571</v>
          </cell>
          <cell r="X518">
            <v>198993</v>
          </cell>
          <cell r="Y518">
            <v>0</v>
          </cell>
          <cell r="Z518">
            <v>401991</v>
          </cell>
          <cell r="AA518">
            <v>0</v>
          </cell>
          <cell r="AB518">
            <v>222518</v>
          </cell>
          <cell r="AC518">
            <v>221794</v>
          </cell>
          <cell r="AD518">
            <v>15832</v>
          </cell>
          <cell r="AE518">
            <v>0</v>
          </cell>
          <cell r="AF518">
            <v>0.68110000000000004</v>
          </cell>
          <cell r="AG518">
            <v>13622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</row>
        <row r="519">
          <cell r="A519">
            <v>41783</v>
          </cell>
          <cell r="B519">
            <v>39693</v>
          </cell>
          <cell r="C519">
            <v>39217</v>
          </cell>
          <cell r="D519">
            <v>238973</v>
          </cell>
          <cell r="E519">
            <v>238925</v>
          </cell>
          <cell r="F519">
            <v>888432</v>
          </cell>
          <cell r="G519">
            <v>878659</v>
          </cell>
          <cell r="H519">
            <v>1394352</v>
          </cell>
          <cell r="I519">
            <v>1377641</v>
          </cell>
          <cell r="J519">
            <v>267749</v>
          </cell>
          <cell r="K519">
            <v>264777</v>
          </cell>
          <cell r="L519">
            <v>0</v>
          </cell>
          <cell r="M519">
            <v>0</v>
          </cell>
          <cell r="N519">
            <v>71519</v>
          </cell>
          <cell r="O519">
            <v>70990</v>
          </cell>
          <cell r="P519">
            <v>2963</v>
          </cell>
          <cell r="Q519">
            <v>2928</v>
          </cell>
          <cell r="R519">
            <v>2475</v>
          </cell>
          <cell r="S519">
            <v>2454</v>
          </cell>
          <cell r="T519">
            <v>2692</v>
          </cell>
          <cell r="U519">
            <v>2662</v>
          </cell>
          <cell r="V519">
            <v>4780</v>
          </cell>
          <cell r="W519">
            <v>4727</v>
          </cell>
          <cell r="X519">
            <v>0</v>
          </cell>
          <cell r="Y519">
            <v>198987</v>
          </cell>
          <cell r="Z519">
            <v>398007</v>
          </cell>
          <cell r="AA519">
            <v>0</v>
          </cell>
          <cell r="AB519">
            <v>222518</v>
          </cell>
          <cell r="AC519">
            <v>221794</v>
          </cell>
          <cell r="AD519">
            <v>14017</v>
          </cell>
          <cell r="AE519">
            <v>0</v>
          </cell>
          <cell r="AF519">
            <v>0.67910000000000004</v>
          </cell>
          <cell r="AG519">
            <v>13582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</row>
        <row r="520">
          <cell r="A520">
            <v>41784</v>
          </cell>
          <cell r="B520">
            <v>39012</v>
          </cell>
          <cell r="C520">
            <v>38544</v>
          </cell>
          <cell r="D520">
            <v>283403</v>
          </cell>
          <cell r="E520">
            <v>283346</v>
          </cell>
          <cell r="F520">
            <v>718717</v>
          </cell>
          <cell r="G520">
            <v>710380</v>
          </cell>
          <cell r="H520">
            <v>1394806</v>
          </cell>
          <cell r="I520">
            <v>1377650</v>
          </cell>
          <cell r="J520">
            <v>267522</v>
          </cell>
          <cell r="K520">
            <v>264553</v>
          </cell>
          <cell r="L520">
            <v>0</v>
          </cell>
          <cell r="M520">
            <v>0</v>
          </cell>
          <cell r="N520">
            <v>2043</v>
          </cell>
          <cell r="O520">
            <v>2021</v>
          </cell>
          <cell r="P520">
            <v>2592</v>
          </cell>
          <cell r="Q520">
            <v>2558</v>
          </cell>
          <cell r="R520">
            <v>118461</v>
          </cell>
          <cell r="S520">
            <v>117347</v>
          </cell>
          <cell r="T520">
            <v>2772</v>
          </cell>
          <cell r="U520">
            <v>2741</v>
          </cell>
          <cell r="V520">
            <v>4595</v>
          </cell>
          <cell r="W520">
            <v>4544</v>
          </cell>
          <cell r="X520">
            <v>0</v>
          </cell>
          <cell r="Y520">
            <v>198999</v>
          </cell>
          <cell r="Z520">
            <v>358214</v>
          </cell>
          <cell r="AA520">
            <v>0</v>
          </cell>
          <cell r="AB520">
            <v>222518</v>
          </cell>
          <cell r="AC520">
            <v>221794</v>
          </cell>
          <cell r="AD520">
            <v>12274</v>
          </cell>
          <cell r="AE520">
            <v>0</v>
          </cell>
          <cell r="AF520">
            <v>0.69740000000000002</v>
          </cell>
          <cell r="AG520">
            <v>13948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</row>
        <row r="521">
          <cell r="A521">
            <v>41785</v>
          </cell>
          <cell r="B521">
            <v>39012</v>
          </cell>
          <cell r="C521">
            <v>38544</v>
          </cell>
          <cell r="D521">
            <v>651911</v>
          </cell>
          <cell r="E521">
            <v>651781</v>
          </cell>
          <cell r="F521">
            <v>277689</v>
          </cell>
          <cell r="G521">
            <v>274468</v>
          </cell>
          <cell r="H521">
            <v>1374622</v>
          </cell>
          <cell r="I521">
            <v>1357577</v>
          </cell>
          <cell r="J521">
            <v>254149</v>
          </cell>
          <cell r="K521">
            <v>251303</v>
          </cell>
          <cell r="L521">
            <v>0</v>
          </cell>
          <cell r="M521">
            <v>0</v>
          </cell>
          <cell r="N521">
            <v>1112</v>
          </cell>
          <cell r="O521">
            <v>1098</v>
          </cell>
          <cell r="P521">
            <v>11841</v>
          </cell>
          <cell r="Q521">
            <v>11687</v>
          </cell>
          <cell r="R521">
            <v>2662</v>
          </cell>
          <cell r="S521">
            <v>2629</v>
          </cell>
          <cell r="T521">
            <v>2586</v>
          </cell>
          <cell r="U521">
            <v>2563</v>
          </cell>
          <cell r="V521">
            <v>4649</v>
          </cell>
          <cell r="W521">
            <v>4597</v>
          </cell>
          <cell r="X521">
            <v>0</v>
          </cell>
          <cell r="Y521">
            <v>242788</v>
          </cell>
          <cell r="Z521">
            <v>441804</v>
          </cell>
          <cell r="AA521">
            <v>0</v>
          </cell>
          <cell r="AB521">
            <v>222518</v>
          </cell>
          <cell r="AC521">
            <v>221794</v>
          </cell>
          <cell r="AD521">
            <v>10273</v>
          </cell>
          <cell r="AE521">
            <v>0</v>
          </cell>
          <cell r="AF521">
            <v>0.68020000000000003</v>
          </cell>
          <cell r="AG521">
            <v>13604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</row>
        <row r="522">
          <cell r="A522">
            <v>41786</v>
          </cell>
          <cell r="B522">
            <v>39920</v>
          </cell>
          <cell r="C522">
            <v>39441</v>
          </cell>
          <cell r="D522">
            <v>743099</v>
          </cell>
          <cell r="E522">
            <v>742950</v>
          </cell>
          <cell r="F522">
            <v>49051</v>
          </cell>
          <cell r="G522">
            <v>48477</v>
          </cell>
          <cell r="H522">
            <v>1354899</v>
          </cell>
          <cell r="I522">
            <v>1338098</v>
          </cell>
          <cell r="J522">
            <v>231482</v>
          </cell>
          <cell r="K522">
            <v>228843</v>
          </cell>
          <cell r="L522">
            <v>0</v>
          </cell>
          <cell r="M522">
            <v>0</v>
          </cell>
          <cell r="N522">
            <v>1112</v>
          </cell>
          <cell r="O522">
            <v>1098</v>
          </cell>
          <cell r="P522">
            <v>2672</v>
          </cell>
          <cell r="Q522">
            <v>2639</v>
          </cell>
          <cell r="R522">
            <v>118249</v>
          </cell>
          <cell r="S522">
            <v>117256</v>
          </cell>
          <cell r="T522">
            <v>20023</v>
          </cell>
          <cell r="U522">
            <v>19861</v>
          </cell>
          <cell r="V522">
            <v>4726</v>
          </cell>
          <cell r="W522">
            <v>4674</v>
          </cell>
          <cell r="X522">
            <v>0</v>
          </cell>
          <cell r="Y522">
            <v>159195</v>
          </cell>
          <cell r="Z522">
            <v>278609</v>
          </cell>
          <cell r="AA522">
            <v>0</v>
          </cell>
          <cell r="AB522">
            <v>222518</v>
          </cell>
          <cell r="AC522">
            <v>221794</v>
          </cell>
          <cell r="AD522">
            <v>8963</v>
          </cell>
          <cell r="AE522">
            <v>0</v>
          </cell>
          <cell r="AF522">
            <v>0.68430000000000002</v>
          </cell>
          <cell r="AG522">
            <v>13686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</row>
        <row r="523">
          <cell r="A523">
            <v>41787</v>
          </cell>
          <cell r="B523">
            <v>39920</v>
          </cell>
          <cell r="C523">
            <v>39441</v>
          </cell>
          <cell r="D523">
            <v>787338</v>
          </cell>
          <cell r="E523">
            <v>787181</v>
          </cell>
          <cell r="F523">
            <v>48824</v>
          </cell>
          <cell r="G523">
            <v>48253</v>
          </cell>
          <cell r="H523">
            <v>1333587</v>
          </cell>
          <cell r="I523">
            <v>1317451</v>
          </cell>
          <cell r="J523">
            <v>190435</v>
          </cell>
          <cell r="K523">
            <v>188454</v>
          </cell>
          <cell r="L523">
            <v>0</v>
          </cell>
          <cell r="M523">
            <v>0</v>
          </cell>
          <cell r="N523">
            <v>2386</v>
          </cell>
          <cell r="O523">
            <v>2356</v>
          </cell>
          <cell r="P523">
            <v>88190</v>
          </cell>
          <cell r="Q523">
            <v>87432</v>
          </cell>
          <cell r="R523">
            <v>2902</v>
          </cell>
          <cell r="S523">
            <v>2869</v>
          </cell>
          <cell r="T523">
            <v>2745</v>
          </cell>
          <cell r="U523">
            <v>2717</v>
          </cell>
          <cell r="V523">
            <v>4753</v>
          </cell>
          <cell r="W523">
            <v>4700</v>
          </cell>
          <cell r="X523">
            <v>0</v>
          </cell>
          <cell r="Y523">
            <v>163172</v>
          </cell>
          <cell r="Z523">
            <v>322385</v>
          </cell>
          <cell r="AA523">
            <v>0</v>
          </cell>
          <cell r="AB523">
            <v>222518</v>
          </cell>
          <cell r="AC523">
            <v>221794</v>
          </cell>
          <cell r="AD523">
            <v>27384</v>
          </cell>
          <cell r="AE523">
            <v>0</v>
          </cell>
          <cell r="AF523">
            <v>0.69179999999999997</v>
          </cell>
          <cell r="AG523">
            <v>13836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</row>
        <row r="524">
          <cell r="A524">
            <v>41788</v>
          </cell>
          <cell r="B524">
            <v>39920</v>
          </cell>
          <cell r="C524">
            <v>39441</v>
          </cell>
          <cell r="D524">
            <v>836569</v>
          </cell>
          <cell r="E524">
            <v>836402</v>
          </cell>
          <cell r="F524">
            <v>48370</v>
          </cell>
          <cell r="G524">
            <v>47804</v>
          </cell>
          <cell r="H524">
            <v>1313184</v>
          </cell>
          <cell r="I524">
            <v>1297294</v>
          </cell>
          <cell r="J524">
            <v>180005</v>
          </cell>
          <cell r="K524">
            <v>178133</v>
          </cell>
          <cell r="L524">
            <v>0</v>
          </cell>
          <cell r="M524">
            <v>0</v>
          </cell>
          <cell r="N524">
            <v>90966</v>
          </cell>
          <cell r="O524">
            <v>90129</v>
          </cell>
          <cell r="P524">
            <v>2486</v>
          </cell>
          <cell r="Q524">
            <v>2465</v>
          </cell>
          <cell r="R524">
            <v>2475</v>
          </cell>
          <cell r="S524">
            <v>2446</v>
          </cell>
          <cell r="T524">
            <v>2453</v>
          </cell>
          <cell r="U524">
            <v>2425</v>
          </cell>
          <cell r="V524">
            <v>4676</v>
          </cell>
          <cell r="W524">
            <v>4624</v>
          </cell>
          <cell r="X524">
            <v>0</v>
          </cell>
          <cell r="Y524">
            <v>159196</v>
          </cell>
          <cell r="Z524">
            <v>322390</v>
          </cell>
          <cell r="AA524">
            <v>0</v>
          </cell>
          <cell r="AB524">
            <v>222518</v>
          </cell>
          <cell r="AC524">
            <v>221794</v>
          </cell>
          <cell r="AD524">
            <v>25585</v>
          </cell>
          <cell r="AE524">
            <v>0</v>
          </cell>
          <cell r="AF524">
            <v>0.69910000000000005</v>
          </cell>
          <cell r="AG524">
            <v>13982.000000000002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</row>
        <row r="525">
          <cell r="A525">
            <v>41789</v>
          </cell>
          <cell r="B525">
            <v>39920</v>
          </cell>
          <cell r="C525">
            <v>39441</v>
          </cell>
          <cell r="D525">
            <v>1005585</v>
          </cell>
          <cell r="E525">
            <v>1005384</v>
          </cell>
          <cell r="F525">
            <v>48143</v>
          </cell>
          <cell r="G525">
            <v>47580</v>
          </cell>
          <cell r="H525">
            <v>1293007</v>
          </cell>
          <cell r="I525">
            <v>1277232</v>
          </cell>
          <cell r="J525">
            <v>156873</v>
          </cell>
          <cell r="K525">
            <v>155242</v>
          </cell>
          <cell r="L525">
            <v>0</v>
          </cell>
          <cell r="M525">
            <v>0</v>
          </cell>
          <cell r="N525">
            <v>2202</v>
          </cell>
          <cell r="O525">
            <v>2182</v>
          </cell>
          <cell r="P525">
            <v>2432</v>
          </cell>
          <cell r="Q525">
            <v>2405</v>
          </cell>
          <cell r="R525">
            <v>2556</v>
          </cell>
          <cell r="S525">
            <v>2524</v>
          </cell>
          <cell r="T525">
            <v>60375</v>
          </cell>
          <cell r="U525">
            <v>59844</v>
          </cell>
          <cell r="V525">
            <v>4649</v>
          </cell>
          <cell r="W525">
            <v>4597</v>
          </cell>
          <cell r="X525">
            <v>0</v>
          </cell>
          <cell r="Y525">
            <v>119395</v>
          </cell>
          <cell r="Z525">
            <v>199001</v>
          </cell>
          <cell r="AA525">
            <v>0</v>
          </cell>
          <cell r="AB525">
            <v>222518</v>
          </cell>
          <cell r="AC525">
            <v>221794</v>
          </cell>
          <cell r="AD525">
            <v>24624</v>
          </cell>
          <cell r="AE525">
            <v>0</v>
          </cell>
          <cell r="AF525">
            <v>0.72</v>
          </cell>
          <cell r="AG525">
            <v>14400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</row>
        <row r="526">
          <cell r="A526">
            <v>41790</v>
          </cell>
          <cell r="B526">
            <v>39920</v>
          </cell>
          <cell r="C526">
            <v>39441</v>
          </cell>
          <cell r="D526">
            <v>778490</v>
          </cell>
          <cell r="E526">
            <v>778334</v>
          </cell>
          <cell r="F526">
            <v>162443</v>
          </cell>
          <cell r="G526">
            <v>160542</v>
          </cell>
          <cell r="H526">
            <v>1283032</v>
          </cell>
          <cell r="I526">
            <v>1267251</v>
          </cell>
          <cell r="J526">
            <v>162542</v>
          </cell>
          <cell r="K526">
            <v>160852</v>
          </cell>
          <cell r="L526">
            <v>0</v>
          </cell>
          <cell r="M526">
            <v>0</v>
          </cell>
          <cell r="N526">
            <v>2043</v>
          </cell>
          <cell r="O526">
            <v>2016</v>
          </cell>
          <cell r="P526">
            <v>116232</v>
          </cell>
          <cell r="Q526">
            <v>114802</v>
          </cell>
          <cell r="R526">
            <v>44004</v>
          </cell>
          <cell r="S526">
            <v>43511</v>
          </cell>
          <cell r="T526">
            <v>2666</v>
          </cell>
          <cell r="U526">
            <v>2643</v>
          </cell>
          <cell r="V526">
            <v>4649</v>
          </cell>
          <cell r="W526">
            <v>4597</v>
          </cell>
          <cell r="X526">
            <v>159198</v>
          </cell>
          <cell r="Y526">
            <v>0</v>
          </cell>
          <cell r="Z526">
            <v>358219</v>
          </cell>
          <cell r="AA526">
            <v>0</v>
          </cell>
          <cell r="AB526">
            <v>222518</v>
          </cell>
          <cell r="AC526">
            <v>221794</v>
          </cell>
          <cell r="AD526">
            <v>22946</v>
          </cell>
          <cell r="AE526">
            <v>0</v>
          </cell>
          <cell r="AF526">
            <v>0.75290000000000001</v>
          </cell>
          <cell r="AG526">
            <v>15058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</row>
        <row r="527">
          <cell r="A527">
            <v>41791</v>
          </cell>
          <cell r="B527">
            <v>40147</v>
          </cell>
          <cell r="C527">
            <v>39665</v>
          </cell>
          <cell r="D527">
            <v>716783</v>
          </cell>
          <cell r="E527">
            <v>716640</v>
          </cell>
          <cell r="F527">
            <v>277916</v>
          </cell>
          <cell r="G527">
            <v>274748</v>
          </cell>
          <cell r="H527">
            <v>1272603</v>
          </cell>
          <cell r="I527">
            <v>1257205</v>
          </cell>
          <cell r="J527">
            <v>162542</v>
          </cell>
          <cell r="K527">
            <v>160852</v>
          </cell>
          <cell r="L527">
            <v>0</v>
          </cell>
          <cell r="M527">
            <v>0</v>
          </cell>
          <cell r="N527">
            <v>118232</v>
          </cell>
          <cell r="O527">
            <v>117121</v>
          </cell>
          <cell r="P527">
            <v>65855</v>
          </cell>
          <cell r="Q527">
            <v>65038</v>
          </cell>
          <cell r="R527">
            <v>38376</v>
          </cell>
          <cell r="S527">
            <v>37992</v>
          </cell>
          <cell r="T527">
            <v>2719</v>
          </cell>
          <cell r="U527">
            <v>2688</v>
          </cell>
          <cell r="V527">
            <v>4753</v>
          </cell>
          <cell r="W527">
            <v>4700</v>
          </cell>
          <cell r="X527">
            <v>119397</v>
          </cell>
          <cell r="Y527">
            <v>0</v>
          </cell>
          <cell r="Z527">
            <v>238800</v>
          </cell>
          <cell r="AA527">
            <v>0</v>
          </cell>
          <cell r="AB527">
            <v>222518</v>
          </cell>
          <cell r="AC527">
            <v>221794</v>
          </cell>
          <cell r="AD527">
            <v>21777</v>
          </cell>
          <cell r="AE527">
            <v>0</v>
          </cell>
          <cell r="AF527">
            <v>0.76300000000000001</v>
          </cell>
          <cell r="AG527">
            <v>15260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</row>
      </sheetData>
      <sheetData sheetId="2" refreshError="1">
        <row r="1">
          <cell r="A1">
            <v>41448</v>
          </cell>
        </row>
        <row r="254">
          <cell r="A254">
            <v>41518</v>
          </cell>
          <cell r="B254">
            <v>1219489</v>
          </cell>
          <cell r="C254">
            <v>1211684</v>
          </cell>
          <cell r="D254">
            <v>0</v>
          </cell>
          <cell r="E254">
            <v>0</v>
          </cell>
          <cell r="F254">
            <v>29790</v>
          </cell>
          <cell r="G254">
            <v>29701</v>
          </cell>
          <cell r="H254">
            <v>28599</v>
          </cell>
          <cell r="I254">
            <v>28456</v>
          </cell>
          <cell r="J254">
            <v>39701</v>
          </cell>
          <cell r="K254">
            <v>39542</v>
          </cell>
          <cell r="L254">
            <v>0</v>
          </cell>
          <cell r="M254">
            <v>0</v>
          </cell>
          <cell r="N254">
            <v>25576</v>
          </cell>
          <cell r="O254">
            <v>25463</v>
          </cell>
          <cell r="P254">
            <v>1236</v>
          </cell>
          <cell r="Q254">
            <v>1226</v>
          </cell>
          <cell r="R254">
            <v>972</v>
          </cell>
          <cell r="S254">
            <v>969</v>
          </cell>
          <cell r="T254">
            <v>118528</v>
          </cell>
          <cell r="U254">
            <v>118267</v>
          </cell>
          <cell r="V254">
            <v>118976</v>
          </cell>
          <cell r="W254">
            <v>118072</v>
          </cell>
          <cell r="AB254">
            <v>10785</v>
          </cell>
          <cell r="AC254">
            <v>10589</v>
          </cell>
          <cell r="AE254">
            <v>0</v>
          </cell>
          <cell r="AF254">
            <v>8253752.4199999999</v>
          </cell>
          <cell r="AG254">
            <v>709.5</v>
          </cell>
          <cell r="AH254">
            <v>146312</v>
          </cell>
          <cell r="AI254">
            <v>145925</v>
          </cell>
          <cell r="AJ254">
            <v>1249279</v>
          </cell>
          <cell r="AK254">
            <v>1241385</v>
          </cell>
          <cell r="AL254">
            <v>68300</v>
          </cell>
          <cell r="AM254">
            <v>67998</v>
          </cell>
          <cell r="AN254">
            <v>1317579</v>
          </cell>
          <cell r="AO254">
            <v>1309383</v>
          </cell>
          <cell r="AP254">
            <v>1463891</v>
          </cell>
          <cell r="AQ254">
            <v>1455308</v>
          </cell>
        </row>
        <row r="255">
          <cell r="A255">
            <v>41519</v>
          </cell>
          <cell r="B255">
            <v>1533882</v>
          </cell>
          <cell r="C255">
            <v>1523605</v>
          </cell>
          <cell r="D255">
            <v>0</v>
          </cell>
          <cell r="E255">
            <v>0</v>
          </cell>
          <cell r="F255">
            <v>30921</v>
          </cell>
          <cell r="G255">
            <v>30828</v>
          </cell>
          <cell r="H255">
            <v>28599</v>
          </cell>
          <cell r="I255">
            <v>28456</v>
          </cell>
          <cell r="J255">
            <v>39474</v>
          </cell>
          <cell r="K255">
            <v>39316</v>
          </cell>
          <cell r="L255">
            <v>0</v>
          </cell>
          <cell r="M255">
            <v>0</v>
          </cell>
          <cell r="N255">
            <v>945</v>
          </cell>
          <cell r="O255">
            <v>941</v>
          </cell>
          <cell r="P255">
            <v>1449</v>
          </cell>
          <cell r="Q255">
            <v>1440</v>
          </cell>
          <cell r="R255">
            <v>118488</v>
          </cell>
          <cell r="S255">
            <v>118251</v>
          </cell>
          <cell r="T255">
            <v>35523</v>
          </cell>
          <cell r="U255">
            <v>35470</v>
          </cell>
          <cell r="V255">
            <v>119003</v>
          </cell>
          <cell r="W255">
            <v>118051</v>
          </cell>
          <cell r="AB255">
            <v>10768</v>
          </cell>
          <cell r="AC255">
            <v>10572</v>
          </cell>
          <cell r="AE255">
            <v>0</v>
          </cell>
          <cell r="AF255">
            <v>8253752.4199999999</v>
          </cell>
          <cell r="AG255">
            <v>709.5</v>
          </cell>
          <cell r="AH255">
            <v>156405</v>
          </cell>
          <cell r="AI255">
            <v>156102</v>
          </cell>
          <cell r="AJ255">
            <v>1564803</v>
          </cell>
          <cell r="AK255">
            <v>1554433</v>
          </cell>
          <cell r="AL255">
            <v>68073</v>
          </cell>
          <cell r="AM255">
            <v>67772</v>
          </cell>
          <cell r="AN255">
            <v>1632876</v>
          </cell>
          <cell r="AO255">
            <v>1622205</v>
          </cell>
          <cell r="AP255">
            <v>1789281</v>
          </cell>
          <cell r="AQ255">
            <v>1778307</v>
          </cell>
        </row>
        <row r="256">
          <cell r="A256">
            <v>41520</v>
          </cell>
          <cell r="B256">
            <v>1605625</v>
          </cell>
          <cell r="C256">
            <v>1595510</v>
          </cell>
          <cell r="D256">
            <v>0</v>
          </cell>
          <cell r="E256">
            <v>0</v>
          </cell>
          <cell r="F256">
            <v>30921</v>
          </cell>
          <cell r="G256">
            <v>30828</v>
          </cell>
          <cell r="H256">
            <v>28712</v>
          </cell>
          <cell r="I256">
            <v>28568</v>
          </cell>
          <cell r="J256">
            <v>39701</v>
          </cell>
          <cell r="K256">
            <v>39542</v>
          </cell>
          <cell r="L256">
            <v>0</v>
          </cell>
          <cell r="M256">
            <v>0</v>
          </cell>
          <cell r="N256">
            <v>2704</v>
          </cell>
          <cell r="O256">
            <v>2685</v>
          </cell>
          <cell r="P256">
            <v>112992</v>
          </cell>
          <cell r="Q256">
            <v>113241</v>
          </cell>
          <cell r="R256">
            <v>1415</v>
          </cell>
          <cell r="S256">
            <v>1408</v>
          </cell>
          <cell r="T256">
            <v>3273</v>
          </cell>
          <cell r="U256">
            <v>3268</v>
          </cell>
          <cell r="V256">
            <v>119030</v>
          </cell>
          <cell r="W256">
            <v>118102</v>
          </cell>
          <cell r="AB256">
            <v>9446</v>
          </cell>
          <cell r="AC256">
            <v>9274</v>
          </cell>
          <cell r="AE256">
            <v>0</v>
          </cell>
          <cell r="AF256">
            <v>8253752.4199999999</v>
          </cell>
          <cell r="AG256">
            <v>703.6</v>
          </cell>
          <cell r="AH256">
            <v>120384</v>
          </cell>
          <cell r="AI256">
            <v>120602</v>
          </cell>
          <cell r="AJ256">
            <v>1636546</v>
          </cell>
          <cell r="AK256">
            <v>1626338</v>
          </cell>
          <cell r="AL256">
            <v>68413</v>
          </cell>
          <cell r="AM256">
            <v>68110</v>
          </cell>
          <cell r="AN256">
            <v>1704959</v>
          </cell>
          <cell r="AO256">
            <v>1694448</v>
          </cell>
          <cell r="AP256">
            <v>1825343</v>
          </cell>
          <cell r="AQ256">
            <v>1815050</v>
          </cell>
        </row>
        <row r="257">
          <cell r="A257">
            <v>41521</v>
          </cell>
          <cell r="B257">
            <v>1582468</v>
          </cell>
          <cell r="C257">
            <v>1572973</v>
          </cell>
          <cell r="D257">
            <v>0</v>
          </cell>
          <cell r="E257">
            <v>0</v>
          </cell>
          <cell r="F257">
            <v>31148</v>
          </cell>
          <cell r="G257">
            <v>31055</v>
          </cell>
          <cell r="H257">
            <v>28712</v>
          </cell>
          <cell r="I257">
            <v>28568</v>
          </cell>
          <cell r="J257">
            <v>39701</v>
          </cell>
          <cell r="K257">
            <v>39542</v>
          </cell>
          <cell r="L257">
            <v>0</v>
          </cell>
          <cell r="M257">
            <v>0</v>
          </cell>
          <cell r="N257">
            <v>70376</v>
          </cell>
          <cell r="O257">
            <v>70496</v>
          </cell>
          <cell r="P257">
            <v>2566</v>
          </cell>
          <cell r="Q257">
            <v>2561</v>
          </cell>
          <cell r="R257">
            <v>3881</v>
          </cell>
          <cell r="S257">
            <v>3862</v>
          </cell>
          <cell r="T257">
            <v>2001</v>
          </cell>
          <cell r="U257">
            <v>1998</v>
          </cell>
          <cell r="V257">
            <v>119030</v>
          </cell>
          <cell r="W257">
            <v>118066</v>
          </cell>
          <cell r="AB257">
            <v>7658</v>
          </cell>
          <cell r="AC257">
            <v>7519</v>
          </cell>
          <cell r="AE257">
            <v>0</v>
          </cell>
          <cell r="AF257">
            <v>8253752.4199999999</v>
          </cell>
          <cell r="AG257">
            <v>696.6</v>
          </cell>
          <cell r="AH257">
            <v>78824</v>
          </cell>
          <cell r="AI257">
            <v>78917</v>
          </cell>
          <cell r="AJ257">
            <v>1613616</v>
          </cell>
          <cell r="AK257">
            <v>1604028</v>
          </cell>
          <cell r="AL257">
            <v>68413</v>
          </cell>
          <cell r="AM257">
            <v>68110</v>
          </cell>
          <cell r="AN257">
            <v>1682029</v>
          </cell>
          <cell r="AO257">
            <v>1672138</v>
          </cell>
          <cell r="AP257">
            <v>1760853</v>
          </cell>
          <cell r="AQ257">
            <v>1751055</v>
          </cell>
        </row>
        <row r="258">
          <cell r="A258">
            <v>41522</v>
          </cell>
          <cell r="B258">
            <v>1525708</v>
          </cell>
          <cell r="C258">
            <v>1516401</v>
          </cell>
          <cell r="D258">
            <v>0</v>
          </cell>
          <cell r="E258">
            <v>0</v>
          </cell>
          <cell r="F258">
            <v>31375</v>
          </cell>
          <cell r="G258">
            <v>31281</v>
          </cell>
          <cell r="H258">
            <v>28712</v>
          </cell>
          <cell r="I258">
            <v>28568</v>
          </cell>
          <cell r="J258">
            <v>39701</v>
          </cell>
          <cell r="K258">
            <v>39542</v>
          </cell>
          <cell r="L258">
            <v>0</v>
          </cell>
          <cell r="M258">
            <v>0</v>
          </cell>
          <cell r="N258">
            <v>33571</v>
          </cell>
          <cell r="O258">
            <v>33588</v>
          </cell>
          <cell r="P258">
            <v>3739</v>
          </cell>
          <cell r="Q258">
            <v>3707</v>
          </cell>
          <cell r="R258">
            <v>2982</v>
          </cell>
          <cell r="S258">
            <v>2963</v>
          </cell>
          <cell r="T258">
            <v>61382</v>
          </cell>
          <cell r="U258">
            <v>61376</v>
          </cell>
          <cell r="V258">
            <v>87855</v>
          </cell>
          <cell r="W258">
            <v>87117</v>
          </cell>
          <cell r="AB258">
            <v>25164</v>
          </cell>
          <cell r="AC258">
            <v>24706</v>
          </cell>
          <cell r="AE258">
            <v>0</v>
          </cell>
          <cell r="AF258">
            <v>8253752.4199999999</v>
          </cell>
          <cell r="AG258">
            <v>696.6</v>
          </cell>
          <cell r="AH258">
            <v>101674</v>
          </cell>
          <cell r="AI258">
            <v>101634</v>
          </cell>
          <cell r="AJ258">
            <v>1557083</v>
          </cell>
          <cell r="AK258">
            <v>1547682</v>
          </cell>
          <cell r="AL258">
            <v>68413</v>
          </cell>
          <cell r="AM258">
            <v>68110</v>
          </cell>
          <cell r="AN258">
            <v>1625496</v>
          </cell>
          <cell r="AO258">
            <v>1615792</v>
          </cell>
          <cell r="AP258">
            <v>1727170</v>
          </cell>
          <cell r="AQ258">
            <v>1717426</v>
          </cell>
        </row>
        <row r="259">
          <cell r="A259">
            <v>41523</v>
          </cell>
          <cell r="B259">
            <v>1555905</v>
          </cell>
          <cell r="C259">
            <v>1546725</v>
          </cell>
          <cell r="D259">
            <v>0</v>
          </cell>
          <cell r="E259">
            <v>0</v>
          </cell>
          <cell r="F259">
            <v>30467</v>
          </cell>
          <cell r="G259">
            <v>30367</v>
          </cell>
          <cell r="H259">
            <v>28712</v>
          </cell>
          <cell r="I259">
            <v>28568</v>
          </cell>
          <cell r="J259">
            <v>39701</v>
          </cell>
          <cell r="K259">
            <v>39542</v>
          </cell>
          <cell r="L259">
            <v>0</v>
          </cell>
          <cell r="M259">
            <v>0</v>
          </cell>
          <cell r="N259">
            <v>2731</v>
          </cell>
          <cell r="O259">
            <v>2723</v>
          </cell>
          <cell r="P259">
            <v>2619</v>
          </cell>
          <cell r="Q259">
            <v>2613</v>
          </cell>
          <cell r="R259">
            <v>2237</v>
          </cell>
          <cell r="S259">
            <v>2228</v>
          </cell>
          <cell r="T259">
            <v>114551</v>
          </cell>
          <cell r="U259">
            <v>114459</v>
          </cell>
          <cell r="V259">
            <v>8076</v>
          </cell>
          <cell r="W259">
            <v>8064</v>
          </cell>
          <cell r="AB259">
            <v>23724</v>
          </cell>
          <cell r="AC259">
            <v>23292</v>
          </cell>
          <cell r="AE259">
            <v>0</v>
          </cell>
          <cell r="AF259">
            <v>8253752.4199999999</v>
          </cell>
          <cell r="AG259">
            <v>696.6</v>
          </cell>
          <cell r="AH259">
            <v>122138</v>
          </cell>
          <cell r="AI259">
            <v>122023</v>
          </cell>
          <cell r="AJ259">
            <v>1586372</v>
          </cell>
          <cell r="AK259">
            <v>1577092</v>
          </cell>
          <cell r="AL259">
            <v>68413</v>
          </cell>
          <cell r="AM259">
            <v>68110</v>
          </cell>
          <cell r="AN259">
            <v>1654785</v>
          </cell>
          <cell r="AO259">
            <v>1645202</v>
          </cell>
          <cell r="AP259">
            <v>1776923</v>
          </cell>
          <cell r="AQ259">
            <v>1767225</v>
          </cell>
        </row>
        <row r="260">
          <cell r="A260">
            <v>41524</v>
          </cell>
          <cell r="B260">
            <v>1509362</v>
          </cell>
          <cell r="C260">
            <v>1500155</v>
          </cell>
          <cell r="D260">
            <v>0</v>
          </cell>
          <cell r="E260">
            <v>0</v>
          </cell>
          <cell r="F260">
            <v>30467</v>
          </cell>
          <cell r="G260">
            <v>30376</v>
          </cell>
          <cell r="H260">
            <v>28712</v>
          </cell>
          <cell r="I260">
            <v>28568</v>
          </cell>
          <cell r="J260">
            <v>39701</v>
          </cell>
          <cell r="K260">
            <v>39542</v>
          </cell>
          <cell r="L260">
            <v>0</v>
          </cell>
          <cell r="M260">
            <v>0</v>
          </cell>
          <cell r="N260">
            <v>1644</v>
          </cell>
          <cell r="O260">
            <v>1638</v>
          </cell>
          <cell r="P260">
            <v>77807</v>
          </cell>
          <cell r="Q260">
            <v>77519</v>
          </cell>
          <cell r="R260">
            <v>2237</v>
          </cell>
          <cell r="S260">
            <v>2228</v>
          </cell>
          <cell r="T260">
            <v>2692</v>
          </cell>
          <cell r="U260">
            <v>2682</v>
          </cell>
          <cell r="V260">
            <v>8130</v>
          </cell>
          <cell r="W260">
            <v>8118</v>
          </cell>
          <cell r="AB260">
            <v>22329</v>
          </cell>
          <cell r="AC260">
            <v>21923</v>
          </cell>
          <cell r="AE260">
            <v>0</v>
          </cell>
          <cell r="AF260">
            <v>8253752.4199999999</v>
          </cell>
          <cell r="AG260">
            <v>696.6</v>
          </cell>
          <cell r="AH260">
            <v>84380</v>
          </cell>
          <cell r="AI260">
            <v>84067</v>
          </cell>
          <cell r="AJ260">
            <v>1539829</v>
          </cell>
          <cell r="AK260">
            <v>1530531</v>
          </cell>
          <cell r="AL260">
            <v>68413</v>
          </cell>
          <cell r="AM260">
            <v>68110</v>
          </cell>
          <cell r="AN260">
            <v>1608242</v>
          </cell>
          <cell r="AO260">
            <v>1598641</v>
          </cell>
          <cell r="AP260">
            <v>1692622</v>
          </cell>
          <cell r="AQ260">
            <v>1682708</v>
          </cell>
        </row>
        <row r="261">
          <cell r="A261">
            <v>41525</v>
          </cell>
          <cell r="B261">
            <v>1461457</v>
          </cell>
          <cell r="C261">
            <v>1452250</v>
          </cell>
          <cell r="D261">
            <v>0</v>
          </cell>
          <cell r="E261">
            <v>0</v>
          </cell>
          <cell r="F261">
            <v>30016</v>
          </cell>
          <cell r="G261">
            <v>29926</v>
          </cell>
          <cell r="H261">
            <v>28712</v>
          </cell>
          <cell r="I261">
            <v>28568</v>
          </cell>
          <cell r="J261">
            <v>39701</v>
          </cell>
          <cell r="K261">
            <v>39542</v>
          </cell>
          <cell r="L261">
            <v>0</v>
          </cell>
          <cell r="M261">
            <v>0</v>
          </cell>
          <cell r="N261">
            <v>1644</v>
          </cell>
          <cell r="O261">
            <v>1638</v>
          </cell>
          <cell r="P261">
            <v>2963</v>
          </cell>
          <cell r="Q261">
            <v>2953</v>
          </cell>
          <cell r="R261">
            <v>1840</v>
          </cell>
          <cell r="S261">
            <v>1832</v>
          </cell>
          <cell r="T261">
            <v>47644</v>
          </cell>
          <cell r="U261">
            <v>47582</v>
          </cell>
          <cell r="V261">
            <v>8103</v>
          </cell>
          <cell r="W261">
            <v>8091</v>
          </cell>
          <cell r="AB261">
            <v>21133</v>
          </cell>
          <cell r="AC261">
            <v>20748</v>
          </cell>
          <cell r="AE261">
            <v>0</v>
          </cell>
          <cell r="AF261">
            <v>8253752.4199999999</v>
          </cell>
          <cell r="AG261">
            <v>869.6</v>
          </cell>
          <cell r="AH261">
            <v>54091</v>
          </cell>
          <cell r="AI261">
            <v>54005</v>
          </cell>
          <cell r="AJ261">
            <v>1491473</v>
          </cell>
          <cell r="AK261">
            <v>1482176</v>
          </cell>
          <cell r="AL261">
            <v>68413</v>
          </cell>
          <cell r="AM261">
            <v>68110</v>
          </cell>
          <cell r="AN261">
            <v>1559886</v>
          </cell>
          <cell r="AO261">
            <v>1550286</v>
          </cell>
          <cell r="AP261">
            <v>1613977</v>
          </cell>
          <cell r="AQ261">
            <v>1604291</v>
          </cell>
        </row>
        <row r="262">
          <cell r="A262">
            <v>41526</v>
          </cell>
          <cell r="B262">
            <v>1690764</v>
          </cell>
          <cell r="C262">
            <v>1680450</v>
          </cell>
          <cell r="D262">
            <v>0</v>
          </cell>
          <cell r="E262">
            <v>0</v>
          </cell>
          <cell r="F262">
            <v>30694</v>
          </cell>
          <cell r="G262">
            <v>30602</v>
          </cell>
          <cell r="H262">
            <v>28712</v>
          </cell>
          <cell r="I262">
            <v>28568</v>
          </cell>
          <cell r="J262">
            <v>39474</v>
          </cell>
          <cell r="K262">
            <v>39316</v>
          </cell>
          <cell r="L262">
            <v>0</v>
          </cell>
          <cell r="M262">
            <v>0</v>
          </cell>
          <cell r="N262">
            <v>1671</v>
          </cell>
          <cell r="O262">
            <v>1664</v>
          </cell>
          <cell r="P262">
            <v>2592</v>
          </cell>
          <cell r="Q262">
            <v>2581</v>
          </cell>
          <cell r="R262">
            <v>44800</v>
          </cell>
          <cell r="S262">
            <v>44612</v>
          </cell>
          <cell r="T262">
            <v>2928</v>
          </cell>
          <cell r="U262">
            <v>2924</v>
          </cell>
          <cell r="V262">
            <v>8076</v>
          </cell>
          <cell r="W262">
            <v>8064</v>
          </cell>
          <cell r="AB262">
            <v>20503</v>
          </cell>
          <cell r="AC262">
            <v>20130</v>
          </cell>
          <cell r="AE262">
            <v>0</v>
          </cell>
          <cell r="AF262">
            <v>8253752.4199999999</v>
          </cell>
          <cell r="AG262">
            <v>684.6</v>
          </cell>
          <cell r="AH262">
            <v>51991</v>
          </cell>
          <cell r="AI262">
            <v>51781</v>
          </cell>
          <cell r="AJ262">
            <v>1721458</v>
          </cell>
          <cell r="AK262">
            <v>1711052</v>
          </cell>
          <cell r="AL262">
            <v>68186</v>
          </cell>
          <cell r="AM262">
            <v>67884</v>
          </cell>
          <cell r="AN262">
            <v>1789644</v>
          </cell>
          <cell r="AO262">
            <v>1778936</v>
          </cell>
          <cell r="AP262">
            <v>1841635</v>
          </cell>
          <cell r="AQ262">
            <v>1830717</v>
          </cell>
        </row>
        <row r="263">
          <cell r="A263">
            <v>41527</v>
          </cell>
          <cell r="B263">
            <v>1679185</v>
          </cell>
          <cell r="C263">
            <v>1668270</v>
          </cell>
          <cell r="D263">
            <v>0</v>
          </cell>
          <cell r="E263">
            <v>0</v>
          </cell>
          <cell r="F263">
            <v>30016</v>
          </cell>
          <cell r="G263">
            <v>29926</v>
          </cell>
          <cell r="H263">
            <v>28712</v>
          </cell>
          <cell r="I263">
            <v>28568</v>
          </cell>
          <cell r="J263">
            <v>39701</v>
          </cell>
          <cell r="K263">
            <v>39542</v>
          </cell>
          <cell r="L263">
            <v>0</v>
          </cell>
          <cell r="M263">
            <v>0</v>
          </cell>
          <cell r="N263">
            <v>118124</v>
          </cell>
          <cell r="O263">
            <v>117592</v>
          </cell>
          <cell r="P263">
            <v>32095</v>
          </cell>
          <cell r="Q263">
            <v>31877</v>
          </cell>
          <cell r="R263">
            <v>1442</v>
          </cell>
          <cell r="S263">
            <v>1432</v>
          </cell>
          <cell r="T263">
            <v>2666</v>
          </cell>
          <cell r="U263">
            <v>2662</v>
          </cell>
          <cell r="V263">
            <v>8103</v>
          </cell>
          <cell r="W263">
            <v>8091</v>
          </cell>
          <cell r="AB263">
            <v>19321</v>
          </cell>
          <cell r="AC263">
            <v>18969</v>
          </cell>
          <cell r="AE263">
            <v>0</v>
          </cell>
          <cell r="AF263">
            <v>8253752.4199999999</v>
          </cell>
          <cell r="AG263">
            <v>671.7</v>
          </cell>
          <cell r="AH263">
            <v>154327</v>
          </cell>
          <cell r="AI263">
            <v>153563</v>
          </cell>
          <cell r="AJ263">
            <v>1709201</v>
          </cell>
          <cell r="AK263">
            <v>1698196</v>
          </cell>
          <cell r="AL263">
            <v>68413</v>
          </cell>
          <cell r="AM263">
            <v>68110</v>
          </cell>
          <cell r="AN263">
            <v>1777614</v>
          </cell>
          <cell r="AO263">
            <v>1766306</v>
          </cell>
          <cell r="AP263">
            <v>1931941</v>
          </cell>
          <cell r="AQ263">
            <v>1919869</v>
          </cell>
        </row>
        <row r="264">
          <cell r="A264">
            <v>41528</v>
          </cell>
          <cell r="B264">
            <v>1738894</v>
          </cell>
          <cell r="C264">
            <v>1727243</v>
          </cell>
          <cell r="D264">
            <v>0</v>
          </cell>
          <cell r="E264">
            <v>0</v>
          </cell>
          <cell r="F264">
            <v>30467</v>
          </cell>
          <cell r="G264">
            <v>30376</v>
          </cell>
          <cell r="H264">
            <v>28712</v>
          </cell>
          <cell r="I264">
            <v>28568</v>
          </cell>
          <cell r="J264">
            <v>39701</v>
          </cell>
          <cell r="K264">
            <v>39542</v>
          </cell>
          <cell r="L264">
            <v>0</v>
          </cell>
          <cell r="M264">
            <v>0</v>
          </cell>
          <cell r="N264">
            <v>2281</v>
          </cell>
          <cell r="O264">
            <v>2270</v>
          </cell>
          <cell r="P264">
            <v>2539</v>
          </cell>
          <cell r="Q264">
            <v>2523</v>
          </cell>
          <cell r="R264">
            <v>2343</v>
          </cell>
          <cell r="S264">
            <v>2328</v>
          </cell>
          <cell r="T264">
            <v>112165</v>
          </cell>
          <cell r="U264">
            <v>111986</v>
          </cell>
          <cell r="V264">
            <v>8049</v>
          </cell>
          <cell r="W264">
            <v>8037</v>
          </cell>
          <cell r="AB264">
            <v>17862</v>
          </cell>
          <cell r="AC264">
            <v>17537</v>
          </cell>
          <cell r="AE264">
            <v>0</v>
          </cell>
          <cell r="AF264">
            <v>8253752.4199999999</v>
          </cell>
          <cell r="AG264">
            <v>664.7</v>
          </cell>
          <cell r="AH264">
            <v>119328</v>
          </cell>
          <cell r="AI264">
            <v>119107</v>
          </cell>
          <cell r="AJ264">
            <v>1769361</v>
          </cell>
          <cell r="AK264">
            <v>1757619</v>
          </cell>
          <cell r="AL264">
            <v>68413</v>
          </cell>
          <cell r="AM264">
            <v>68110</v>
          </cell>
          <cell r="AN264">
            <v>1837774</v>
          </cell>
          <cell r="AO264">
            <v>1825729</v>
          </cell>
          <cell r="AP264">
            <v>1957102</v>
          </cell>
          <cell r="AQ264">
            <v>1944836</v>
          </cell>
        </row>
        <row r="265">
          <cell r="A265">
            <v>41529</v>
          </cell>
          <cell r="B265">
            <v>1748200</v>
          </cell>
          <cell r="C265">
            <v>1736312</v>
          </cell>
          <cell r="D265">
            <v>0</v>
          </cell>
          <cell r="E265">
            <v>0</v>
          </cell>
          <cell r="F265">
            <v>30921</v>
          </cell>
          <cell r="G265">
            <v>30828</v>
          </cell>
          <cell r="H265">
            <v>28712</v>
          </cell>
          <cell r="I265">
            <v>28568</v>
          </cell>
          <cell r="J265">
            <v>39474</v>
          </cell>
          <cell r="K265">
            <v>39316</v>
          </cell>
          <cell r="L265">
            <v>0</v>
          </cell>
          <cell r="M265">
            <v>0</v>
          </cell>
          <cell r="N265">
            <v>2837</v>
          </cell>
          <cell r="O265">
            <v>2813</v>
          </cell>
          <cell r="P265">
            <v>2539</v>
          </cell>
          <cell r="Q265">
            <v>2523</v>
          </cell>
          <cell r="R265">
            <v>2343</v>
          </cell>
          <cell r="S265">
            <v>2328</v>
          </cell>
          <cell r="T265">
            <v>3034</v>
          </cell>
          <cell r="U265">
            <v>3029</v>
          </cell>
          <cell r="V265">
            <v>8076</v>
          </cell>
          <cell r="W265">
            <v>8064</v>
          </cell>
          <cell r="AB265">
            <v>17059</v>
          </cell>
          <cell r="AC265">
            <v>16749</v>
          </cell>
          <cell r="AE265">
            <v>0</v>
          </cell>
          <cell r="AF265">
            <v>8253752.4199999999</v>
          </cell>
          <cell r="AG265">
            <v>664.7</v>
          </cell>
          <cell r="AH265">
            <v>10753</v>
          </cell>
          <cell r="AI265">
            <v>10693</v>
          </cell>
          <cell r="AJ265">
            <v>1779121</v>
          </cell>
          <cell r="AK265">
            <v>1767140</v>
          </cell>
          <cell r="AL265">
            <v>68186</v>
          </cell>
          <cell r="AM265">
            <v>67884</v>
          </cell>
          <cell r="AN265">
            <v>1847307</v>
          </cell>
          <cell r="AO265">
            <v>1835024</v>
          </cell>
          <cell r="AP265">
            <v>1858060</v>
          </cell>
          <cell r="AQ265">
            <v>1845717</v>
          </cell>
        </row>
        <row r="266">
          <cell r="A266">
            <v>41530</v>
          </cell>
          <cell r="B266">
            <v>1858973</v>
          </cell>
          <cell r="C266">
            <v>1846146</v>
          </cell>
          <cell r="D266">
            <v>0</v>
          </cell>
          <cell r="E266">
            <v>0</v>
          </cell>
          <cell r="F266">
            <v>30921</v>
          </cell>
          <cell r="G266">
            <v>30828</v>
          </cell>
          <cell r="H266">
            <v>28712</v>
          </cell>
          <cell r="I266">
            <v>28568</v>
          </cell>
          <cell r="J266">
            <v>39474</v>
          </cell>
          <cell r="K266">
            <v>39316</v>
          </cell>
          <cell r="L266">
            <v>0</v>
          </cell>
          <cell r="M266">
            <v>0</v>
          </cell>
          <cell r="N266">
            <v>3130</v>
          </cell>
          <cell r="O266">
            <v>3119</v>
          </cell>
          <cell r="P266">
            <v>3656</v>
          </cell>
          <cell r="Q266">
            <v>3637</v>
          </cell>
          <cell r="R266">
            <v>118249</v>
          </cell>
          <cell r="S266">
            <v>118095</v>
          </cell>
          <cell r="T266">
            <v>21061</v>
          </cell>
          <cell r="U266">
            <v>21029</v>
          </cell>
          <cell r="V266">
            <v>8076</v>
          </cell>
          <cell r="W266">
            <v>8064</v>
          </cell>
          <cell r="AB266">
            <v>16474</v>
          </cell>
          <cell r="AC266">
            <v>16174</v>
          </cell>
          <cell r="AE266">
            <v>0</v>
          </cell>
          <cell r="AF266">
            <v>8253752.4199999999</v>
          </cell>
          <cell r="AG266">
            <v>664.7</v>
          </cell>
          <cell r="AH266">
            <v>146096</v>
          </cell>
          <cell r="AI266">
            <v>145880</v>
          </cell>
          <cell r="AJ266">
            <v>1889894</v>
          </cell>
          <cell r="AK266">
            <v>1876974</v>
          </cell>
          <cell r="AL266">
            <v>68186</v>
          </cell>
          <cell r="AM266">
            <v>67884</v>
          </cell>
          <cell r="AN266">
            <v>1958080</v>
          </cell>
          <cell r="AO266">
            <v>1944858</v>
          </cell>
          <cell r="AP266">
            <v>2104176</v>
          </cell>
          <cell r="AQ266">
            <v>2090738</v>
          </cell>
        </row>
        <row r="267">
          <cell r="A267">
            <v>41531</v>
          </cell>
          <cell r="B267">
            <v>2022182</v>
          </cell>
          <cell r="C267">
            <v>2008229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1926</v>
          </cell>
          <cell r="I267">
            <v>1967</v>
          </cell>
          <cell r="J267">
            <v>39474</v>
          </cell>
          <cell r="K267">
            <v>39316</v>
          </cell>
          <cell r="L267">
            <v>0</v>
          </cell>
          <cell r="M267">
            <v>0</v>
          </cell>
          <cell r="N267">
            <v>1431</v>
          </cell>
          <cell r="O267">
            <v>1420</v>
          </cell>
          <cell r="P267">
            <v>89414</v>
          </cell>
          <cell r="Q267">
            <v>89307</v>
          </cell>
          <cell r="R267">
            <v>2343</v>
          </cell>
          <cell r="S267">
            <v>2330</v>
          </cell>
          <cell r="T267">
            <v>3193</v>
          </cell>
          <cell r="U267">
            <v>3184</v>
          </cell>
          <cell r="V267">
            <v>8103</v>
          </cell>
          <cell r="W267">
            <v>8091</v>
          </cell>
          <cell r="AB267">
            <v>14994</v>
          </cell>
          <cell r="AC267">
            <v>14721</v>
          </cell>
          <cell r="AE267">
            <v>0</v>
          </cell>
          <cell r="AF267">
            <v>8253752.4199999999</v>
          </cell>
          <cell r="AG267">
            <v>664.7</v>
          </cell>
          <cell r="AH267">
            <v>96381</v>
          </cell>
          <cell r="AI267">
            <v>96241</v>
          </cell>
          <cell r="AJ267">
            <v>2022182</v>
          </cell>
          <cell r="AK267">
            <v>2008229</v>
          </cell>
          <cell r="AL267">
            <v>41400</v>
          </cell>
          <cell r="AM267">
            <v>41283</v>
          </cell>
          <cell r="AN267">
            <v>2063582</v>
          </cell>
          <cell r="AO267">
            <v>2049512</v>
          </cell>
          <cell r="AP267">
            <v>2159963</v>
          </cell>
          <cell r="AQ267">
            <v>2145753</v>
          </cell>
        </row>
        <row r="268">
          <cell r="A268">
            <v>41532</v>
          </cell>
          <cell r="B268">
            <v>2372400</v>
          </cell>
          <cell r="C268">
            <v>2356979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1926</v>
          </cell>
          <cell r="I268">
            <v>1967</v>
          </cell>
          <cell r="J268">
            <v>1921</v>
          </cell>
          <cell r="K268">
            <v>1995</v>
          </cell>
          <cell r="L268">
            <v>0</v>
          </cell>
          <cell r="M268">
            <v>0</v>
          </cell>
          <cell r="N268">
            <v>85369</v>
          </cell>
          <cell r="O268">
            <v>85275</v>
          </cell>
          <cell r="P268">
            <v>1129</v>
          </cell>
          <cell r="Q268">
            <v>1124</v>
          </cell>
          <cell r="R268">
            <v>2343</v>
          </cell>
          <cell r="S268">
            <v>2338</v>
          </cell>
          <cell r="T268">
            <v>1230</v>
          </cell>
          <cell r="U268">
            <v>1228</v>
          </cell>
          <cell r="V268">
            <v>8103</v>
          </cell>
          <cell r="W268">
            <v>8091</v>
          </cell>
          <cell r="AB268">
            <v>14691</v>
          </cell>
          <cell r="AC268">
            <v>14424</v>
          </cell>
          <cell r="AE268">
            <v>0</v>
          </cell>
          <cell r="AF268">
            <v>8253752.4199999999</v>
          </cell>
          <cell r="AG268">
            <v>664.7</v>
          </cell>
          <cell r="AH268">
            <v>90071</v>
          </cell>
          <cell r="AI268">
            <v>89965</v>
          </cell>
          <cell r="AJ268">
            <v>2372400</v>
          </cell>
          <cell r="AK268">
            <v>2356979</v>
          </cell>
          <cell r="AL268">
            <v>3847</v>
          </cell>
          <cell r="AM268">
            <v>3962</v>
          </cell>
          <cell r="AN268">
            <v>2376247</v>
          </cell>
          <cell r="AO268">
            <v>2360941</v>
          </cell>
          <cell r="AP268">
            <v>2466318</v>
          </cell>
          <cell r="AQ268">
            <v>2450906</v>
          </cell>
        </row>
        <row r="269">
          <cell r="A269">
            <v>41533</v>
          </cell>
          <cell r="B269">
            <v>2598568</v>
          </cell>
          <cell r="C269">
            <v>2581937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1921</v>
          </cell>
          <cell r="K269">
            <v>1995</v>
          </cell>
          <cell r="L269">
            <v>0</v>
          </cell>
          <cell r="M269">
            <v>0</v>
          </cell>
          <cell r="N269">
            <v>1165</v>
          </cell>
          <cell r="O269">
            <v>1162</v>
          </cell>
          <cell r="P269">
            <v>2486</v>
          </cell>
          <cell r="Q269">
            <v>2480</v>
          </cell>
          <cell r="R269">
            <v>1495</v>
          </cell>
          <cell r="S269">
            <v>1489</v>
          </cell>
          <cell r="T269">
            <v>118924</v>
          </cell>
          <cell r="U269">
            <v>118734</v>
          </cell>
          <cell r="V269">
            <v>8049</v>
          </cell>
          <cell r="W269">
            <v>8037</v>
          </cell>
          <cell r="AB269">
            <v>14514</v>
          </cell>
          <cell r="AC269">
            <v>14250</v>
          </cell>
          <cell r="AE269">
            <v>0</v>
          </cell>
          <cell r="AF269">
            <v>8253752.4199999999</v>
          </cell>
          <cell r="AG269">
            <v>655.29999999999995</v>
          </cell>
          <cell r="AH269">
            <v>124070</v>
          </cell>
          <cell r="AI269">
            <v>123865</v>
          </cell>
          <cell r="AJ269">
            <v>2598568</v>
          </cell>
          <cell r="AK269">
            <v>2581937</v>
          </cell>
          <cell r="AL269">
            <v>1921</v>
          </cell>
          <cell r="AM269">
            <v>1995</v>
          </cell>
          <cell r="AN269">
            <v>2600489</v>
          </cell>
          <cell r="AO269">
            <v>2583932</v>
          </cell>
          <cell r="AP269">
            <v>2724559</v>
          </cell>
          <cell r="AQ269">
            <v>2707797</v>
          </cell>
        </row>
        <row r="270">
          <cell r="A270">
            <v>41534</v>
          </cell>
          <cell r="B270">
            <v>2550877</v>
          </cell>
          <cell r="C270">
            <v>2535317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3023</v>
          </cell>
          <cell r="O270">
            <v>3012</v>
          </cell>
          <cell r="P270">
            <v>2379</v>
          </cell>
          <cell r="Q270">
            <v>2373</v>
          </cell>
          <cell r="R270">
            <v>1495</v>
          </cell>
          <cell r="S270">
            <v>1489</v>
          </cell>
          <cell r="T270">
            <v>2666</v>
          </cell>
          <cell r="U270">
            <v>2657</v>
          </cell>
          <cell r="V270">
            <v>8076</v>
          </cell>
          <cell r="W270">
            <v>8064</v>
          </cell>
          <cell r="AB270">
            <v>12642</v>
          </cell>
          <cell r="AC270">
            <v>12412</v>
          </cell>
          <cell r="AE270">
            <v>0</v>
          </cell>
          <cell r="AF270">
            <v>8253752.4199999999</v>
          </cell>
          <cell r="AG270">
            <v>650.6</v>
          </cell>
          <cell r="AH270">
            <v>9563</v>
          </cell>
          <cell r="AI270">
            <v>9531</v>
          </cell>
          <cell r="AJ270">
            <v>2550877</v>
          </cell>
          <cell r="AK270">
            <v>2535317</v>
          </cell>
          <cell r="AL270">
            <v>0</v>
          </cell>
          <cell r="AM270">
            <v>0</v>
          </cell>
          <cell r="AN270">
            <v>2550877</v>
          </cell>
          <cell r="AO270">
            <v>2535317</v>
          </cell>
          <cell r="AP270">
            <v>2560440</v>
          </cell>
          <cell r="AQ270">
            <v>2544848</v>
          </cell>
        </row>
        <row r="271">
          <cell r="A271">
            <v>41535</v>
          </cell>
          <cell r="B271">
            <v>2452086</v>
          </cell>
          <cell r="C271">
            <v>2437619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1591</v>
          </cell>
          <cell r="O271">
            <v>1584</v>
          </cell>
          <cell r="P271">
            <v>3363</v>
          </cell>
          <cell r="Q271">
            <v>3350</v>
          </cell>
          <cell r="R271">
            <v>36492</v>
          </cell>
          <cell r="S271">
            <v>36445</v>
          </cell>
          <cell r="T271">
            <v>2666</v>
          </cell>
          <cell r="U271">
            <v>2657</v>
          </cell>
          <cell r="V271">
            <v>8049</v>
          </cell>
          <cell r="W271">
            <v>8037</v>
          </cell>
          <cell r="AB271">
            <v>11060</v>
          </cell>
          <cell r="AC271">
            <v>10859</v>
          </cell>
          <cell r="AE271">
            <v>0</v>
          </cell>
          <cell r="AF271">
            <v>8253752.4199999999</v>
          </cell>
          <cell r="AG271">
            <v>650.6</v>
          </cell>
          <cell r="AH271">
            <v>44112</v>
          </cell>
          <cell r="AI271">
            <v>44036</v>
          </cell>
          <cell r="AJ271">
            <v>2452086</v>
          </cell>
          <cell r="AK271">
            <v>2437619</v>
          </cell>
          <cell r="AL271">
            <v>0</v>
          </cell>
          <cell r="AM271">
            <v>0</v>
          </cell>
          <cell r="AN271">
            <v>2452086</v>
          </cell>
          <cell r="AO271">
            <v>2437619</v>
          </cell>
          <cell r="AP271">
            <v>2496198</v>
          </cell>
          <cell r="AQ271">
            <v>2481655</v>
          </cell>
        </row>
        <row r="272">
          <cell r="A272">
            <v>41536</v>
          </cell>
          <cell r="B272">
            <v>2232588</v>
          </cell>
          <cell r="C272">
            <v>2220532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105474</v>
          </cell>
          <cell r="O272">
            <v>105474</v>
          </cell>
          <cell r="P272">
            <v>3363</v>
          </cell>
          <cell r="Q272">
            <v>3350</v>
          </cell>
          <cell r="R272">
            <v>3432</v>
          </cell>
          <cell r="S272">
            <v>3429</v>
          </cell>
          <cell r="T272">
            <v>2981</v>
          </cell>
          <cell r="U272">
            <v>2975</v>
          </cell>
          <cell r="V272">
            <v>8049</v>
          </cell>
          <cell r="W272">
            <v>8037</v>
          </cell>
          <cell r="AB272">
            <v>8880</v>
          </cell>
          <cell r="AC272">
            <v>8718</v>
          </cell>
          <cell r="AE272">
            <v>0</v>
          </cell>
          <cell r="AF272">
            <v>8253752.4199999999</v>
          </cell>
          <cell r="AG272">
            <v>650.6</v>
          </cell>
          <cell r="AH272">
            <v>115250</v>
          </cell>
          <cell r="AI272">
            <v>115228</v>
          </cell>
          <cell r="AJ272">
            <v>2232588</v>
          </cell>
          <cell r="AK272">
            <v>2220532</v>
          </cell>
          <cell r="AL272">
            <v>0</v>
          </cell>
          <cell r="AM272">
            <v>0</v>
          </cell>
          <cell r="AN272">
            <v>2232588</v>
          </cell>
          <cell r="AO272">
            <v>2220532</v>
          </cell>
          <cell r="AP272">
            <v>2347838</v>
          </cell>
          <cell r="AQ272">
            <v>2335760</v>
          </cell>
        </row>
        <row r="273">
          <cell r="A273">
            <v>41537</v>
          </cell>
          <cell r="B273">
            <v>2255965</v>
          </cell>
          <cell r="C273">
            <v>2244911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2519</v>
          </cell>
          <cell r="O273">
            <v>2516</v>
          </cell>
          <cell r="P273">
            <v>2805</v>
          </cell>
          <cell r="Q273">
            <v>2797</v>
          </cell>
          <cell r="R273">
            <v>2582</v>
          </cell>
          <cell r="S273">
            <v>2575</v>
          </cell>
          <cell r="T273">
            <v>87637</v>
          </cell>
          <cell r="U273">
            <v>87593</v>
          </cell>
          <cell r="V273">
            <v>8049</v>
          </cell>
          <cell r="W273">
            <v>8037</v>
          </cell>
          <cell r="AB273">
            <v>7243</v>
          </cell>
          <cell r="AC273">
            <v>0</v>
          </cell>
          <cell r="AE273">
            <v>0</v>
          </cell>
          <cell r="AF273">
            <v>8253752.4199999999</v>
          </cell>
          <cell r="AG273">
            <v>650.6</v>
          </cell>
          <cell r="AH273">
            <v>95543</v>
          </cell>
          <cell r="AI273">
            <v>95481</v>
          </cell>
          <cell r="AJ273">
            <v>2255965</v>
          </cell>
          <cell r="AK273">
            <v>2244911</v>
          </cell>
          <cell r="AL273">
            <v>0</v>
          </cell>
          <cell r="AM273">
            <v>0</v>
          </cell>
          <cell r="AN273">
            <v>2255965</v>
          </cell>
          <cell r="AO273">
            <v>2244911</v>
          </cell>
          <cell r="AP273">
            <v>2351508</v>
          </cell>
          <cell r="AQ273">
            <v>2340392</v>
          </cell>
        </row>
        <row r="274">
          <cell r="A274">
            <v>41538</v>
          </cell>
          <cell r="B274">
            <v>1879630</v>
          </cell>
          <cell r="C274">
            <v>1870044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118443</v>
          </cell>
          <cell r="O274">
            <v>118182</v>
          </cell>
          <cell r="P274">
            <v>108928</v>
          </cell>
          <cell r="Q274">
            <v>108786</v>
          </cell>
          <cell r="R274">
            <v>2582</v>
          </cell>
          <cell r="S274">
            <v>2575</v>
          </cell>
          <cell r="T274">
            <v>2772</v>
          </cell>
          <cell r="U274">
            <v>2770</v>
          </cell>
          <cell r="V274">
            <v>8103</v>
          </cell>
          <cell r="W274">
            <v>8091</v>
          </cell>
          <cell r="AB274">
            <v>4878</v>
          </cell>
          <cell r="AC274">
            <v>0</v>
          </cell>
          <cell r="AE274">
            <v>0</v>
          </cell>
          <cell r="AF274">
            <v>8253752.4199999999</v>
          </cell>
          <cell r="AG274">
            <v>650.6</v>
          </cell>
          <cell r="AH274">
            <v>232725</v>
          </cell>
          <cell r="AI274">
            <v>232313</v>
          </cell>
          <cell r="AJ274">
            <v>1879630</v>
          </cell>
          <cell r="AK274">
            <v>1870044</v>
          </cell>
          <cell r="AL274">
            <v>0</v>
          </cell>
          <cell r="AM274">
            <v>0</v>
          </cell>
          <cell r="AN274">
            <v>1879630</v>
          </cell>
          <cell r="AO274">
            <v>1870044</v>
          </cell>
          <cell r="AP274">
            <v>2112355</v>
          </cell>
          <cell r="AQ274">
            <v>2102357</v>
          </cell>
        </row>
        <row r="275">
          <cell r="A275">
            <v>41539</v>
          </cell>
          <cell r="B275">
            <v>2146793</v>
          </cell>
          <cell r="C275">
            <v>2136059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118443</v>
          </cell>
          <cell r="O275">
            <v>118372</v>
          </cell>
          <cell r="P275">
            <v>24430</v>
          </cell>
          <cell r="Q275">
            <v>24359</v>
          </cell>
          <cell r="R275">
            <v>3088</v>
          </cell>
          <cell r="S275">
            <v>3079</v>
          </cell>
          <cell r="T275">
            <v>2928</v>
          </cell>
          <cell r="U275">
            <v>2921</v>
          </cell>
          <cell r="V275">
            <v>8022</v>
          </cell>
          <cell r="W275">
            <v>8010</v>
          </cell>
          <cell r="AB275">
            <v>3981</v>
          </cell>
          <cell r="AC275">
            <v>0</v>
          </cell>
          <cell r="AE275">
            <v>0</v>
          </cell>
          <cell r="AF275">
            <v>8253752.4199999999</v>
          </cell>
          <cell r="AG275">
            <v>650.6</v>
          </cell>
          <cell r="AH275">
            <v>148889</v>
          </cell>
          <cell r="AI275">
            <v>148731</v>
          </cell>
          <cell r="AJ275">
            <v>2146793</v>
          </cell>
          <cell r="AK275">
            <v>2136059</v>
          </cell>
          <cell r="AL275">
            <v>0</v>
          </cell>
          <cell r="AM275">
            <v>0</v>
          </cell>
          <cell r="AN275">
            <v>2146793</v>
          </cell>
          <cell r="AO275">
            <v>2136059</v>
          </cell>
          <cell r="AP275">
            <v>2295682</v>
          </cell>
          <cell r="AQ275">
            <v>2284790</v>
          </cell>
        </row>
        <row r="276">
          <cell r="A276">
            <v>41540</v>
          </cell>
          <cell r="B276">
            <v>2496372</v>
          </cell>
          <cell r="C276">
            <v>2483641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12766</v>
          </cell>
          <cell r="O276">
            <v>12728</v>
          </cell>
          <cell r="P276">
            <v>3336</v>
          </cell>
          <cell r="Q276">
            <v>3325</v>
          </cell>
          <cell r="R276">
            <v>2823</v>
          </cell>
          <cell r="S276">
            <v>2810</v>
          </cell>
          <cell r="T276">
            <v>118820</v>
          </cell>
          <cell r="U276">
            <v>118701</v>
          </cell>
          <cell r="V276">
            <v>8049</v>
          </cell>
          <cell r="W276">
            <v>8037</v>
          </cell>
          <cell r="AB276">
            <v>3981</v>
          </cell>
          <cell r="AC276">
            <v>0</v>
          </cell>
          <cell r="AE276">
            <v>0</v>
          </cell>
          <cell r="AF276">
            <v>8253752.4199999999</v>
          </cell>
          <cell r="AG276">
            <v>650.6</v>
          </cell>
          <cell r="AH276">
            <v>137745</v>
          </cell>
          <cell r="AI276">
            <v>137564</v>
          </cell>
          <cell r="AJ276">
            <v>2496372</v>
          </cell>
          <cell r="AK276">
            <v>2483641</v>
          </cell>
          <cell r="AL276">
            <v>0</v>
          </cell>
          <cell r="AM276">
            <v>0</v>
          </cell>
          <cell r="AN276">
            <v>2496372</v>
          </cell>
          <cell r="AO276">
            <v>2483641</v>
          </cell>
          <cell r="AP276">
            <v>2634117</v>
          </cell>
          <cell r="AQ276">
            <v>2621205</v>
          </cell>
        </row>
        <row r="277">
          <cell r="A277">
            <v>41541</v>
          </cell>
          <cell r="B277">
            <v>2400771</v>
          </cell>
          <cell r="C277">
            <v>2389007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2413</v>
          </cell>
          <cell r="O277">
            <v>2406</v>
          </cell>
          <cell r="P277">
            <v>3336</v>
          </cell>
          <cell r="Q277">
            <v>3325</v>
          </cell>
          <cell r="R277">
            <v>2823</v>
          </cell>
          <cell r="S277">
            <v>2810</v>
          </cell>
          <cell r="T277">
            <v>2400</v>
          </cell>
          <cell r="U277">
            <v>2397</v>
          </cell>
          <cell r="V277">
            <v>8049</v>
          </cell>
          <cell r="W277">
            <v>8037</v>
          </cell>
          <cell r="AB277">
            <v>21933</v>
          </cell>
          <cell r="AC277">
            <v>0</v>
          </cell>
          <cell r="AE277">
            <v>0</v>
          </cell>
          <cell r="AF277">
            <v>8253752.4199999999</v>
          </cell>
          <cell r="AG277">
            <v>650.6</v>
          </cell>
          <cell r="AH277">
            <v>10972</v>
          </cell>
          <cell r="AI277">
            <v>10938</v>
          </cell>
          <cell r="AJ277">
            <v>2400771</v>
          </cell>
          <cell r="AK277">
            <v>2389007</v>
          </cell>
          <cell r="AL277">
            <v>0</v>
          </cell>
          <cell r="AM277">
            <v>0</v>
          </cell>
          <cell r="AN277">
            <v>2400771</v>
          </cell>
          <cell r="AO277">
            <v>2389007</v>
          </cell>
          <cell r="AP277">
            <v>2411743</v>
          </cell>
          <cell r="AQ277">
            <v>2399945</v>
          </cell>
        </row>
        <row r="278">
          <cell r="A278">
            <v>41542</v>
          </cell>
          <cell r="B278">
            <v>1987452</v>
          </cell>
          <cell r="C278">
            <v>1977117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44184</v>
          </cell>
          <cell r="O278">
            <v>44197</v>
          </cell>
          <cell r="P278">
            <v>3336</v>
          </cell>
          <cell r="Q278">
            <v>3325</v>
          </cell>
          <cell r="R278">
            <v>2823</v>
          </cell>
          <cell r="S278">
            <v>2810</v>
          </cell>
          <cell r="T278">
            <v>2400</v>
          </cell>
          <cell r="U278">
            <v>2397</v>
          </cell>
          <cell r="V278">
            <v>8049</v>
          </cell>
          <cell r="W278">
            <v>8037</v>
          </cell>
          <cell r="AB278">
            <v>19869</v>
          </cell>
          <cell r="AC278">
            <v>0</v>
          </cell>
          <cell r="AE278">
            <v>0</v>
          </cell>
          <cell r="AF278">
            <v>8253752.4199999999</v>
          </cell>
          <cell r="AG278">
            <v>650.6</v>
          </cell>
          <cell r="AH278">
            <v>52743</v>
          </cell>
          <cell r="AI278">
            <v>52729</v>
          </cell>
          <cell r="AJ278">
            <v>1987452</v>
          </cell>
          <cell r="AK278">
            <v>1977117</v>
          </cell>
          <cell r="AL278">
            <v>0</v>
          </cell>
          <cell r="AM278">
            <v>0</v>
          </cell>
          <cell r="AN278">
            <v>1987452</v>
          </cell>
          <cell r="AO278">
            <v>1977117</v>
          </cell>
          <cell r="AP278">
            <v>2040195</v>
          </cell>
          <cell r="AQ278">
            <v>2029846</v>
          </cell>
        </row>
        <row r="279">
          <cell r="A279">
            <v>41543</v>
          </cell>
          <cell r="B279">
            <v>1815617</v>
          </cell>
          <cell r="C279">
            <v>1805994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1671</v>
          </cell>
          <cell r="O279">
            <v>1669</v>
          </cell>
          <cell r="P279">
            <v>86889</v>
          </cell>
          <cell r="Q279">
            <v>86863</v>
          </cell>
          <cell r="R279">
            <v>2823</v>
          </cell>
          <cell r="S279">
            <v>2810</v>
          </cell>
          <cell r="T279">
            <v>2400</v>
          </cell>
          <cell r="U279">
            <v>2397</v>
          </cell>
          <cell r="V279">
            <v>8153</v>
          </cell>
          <cell r="W279">
            <v>8141</v>
          </cell>
          <cell r="AB279">
            <v>18486</v>
          </cell>
          <cell r="AC279">
            <v>0</v>
          </cell>
          <cell r="AE279">
            <v>0</v>
          </cell>
          <cell r="AF279">
            <v>8253752.4199999999</v>
          </cell>
          <cell r="AG279">
            <v>650.6</v>
          </cell>
          <cell r="AH279">
            <v>93783</v>
          </cell>
          <cell r="AI279">
            <v>93739</v>
          </cell>
          <cell r="AJ279">
            <v>1815617</v>
          </cell>
          <cell r="AK279">
            <v>1805994</v>
          </cell>
          <cell r="AL279">
            <v>0</v>
          </cell>
          <cell r="AM279">
            <v>0</v>
          </cell>
          <cell r="AN279">
            <v>1815617</v>
          </cell>
          <cell r="AO279">
            <v>1805994</v>
          </cell>
          <cell r="AP279">
            <v>1909400</v>
          </cell>
          <cell r="AQ279">
            <v>1899733</v>
          </cell>
        </row>
        <row r="280">
          <cell r="A280">
            <v>41544</v>
          </cell>
          <cell r="B280">
            <v>1848758</v>
          </cell>
          <cell r="C280">
            <v>1838960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1724</v>
          </cell>
          <cell r="O280">
            <v>1722</v>
          </cell>
          <cell r="P280">
            <v>2778</v>
          </cell>
          <cell r="Q280">
            <v>2768</v>
          </cell>
          <cell r="R280">
            <v>2582</v>
          </cell>
          <cell r="S280">
            <v>2575</v>
          </cell>
          <cell r="T280">
            <v>74221</v>
          </cell>
          <cell r="U280">
            <v>74214</v>
          </cell>
          <cell r="V280">
            <v>8022</v>
          </cell>
          <cell r="W280">
            <v>8010</v>
          </cell>
          <cell r="AB280">
            <v>17488</v>
          </cell>
          <cell r="AC280">
            <v>0</v>
          </cell>
          <cell r="AE280">
            <v>0</v>
          </cell>
          <cell r="AF280">
            <v>8253752.4199999999</v>
          </cell>
          <cell r="AG280">
            <v>650.6</v>
          </cell>
          <cell r="AH280">
            <v>81305</v>
          </cell>
          <cell r="AI280">
            <v>81279</v>
          </cell>
          <cell r="AJ280">
            <v>1848758</v>
          </cell>
          <cell r="AK280">
            <v>1838960</v>
          </cell>
          <cell r="AL280">
            <v>0</v>
          </cell>
          <cell r="AM280">
            <v>0</v>
          </cell>
          <cell r="AN280">
            <v>1848758</v>
          </cell>
          <cell r="AO280">
            <v>1838960</v>
          </cell>
          <cell r="AP280">
            <v>1930063</v>
          </cell>
          <cell r="AQ280">
            <v>1920239</v>
          </cell>
        </row>
        <row r="281">
          <cell r="A281">
            <v>41545</v>
          </cell>
          <cell r="B281">
            <v>1844673</v>
          </cell>
          <cell r="C281">
            <v>1834712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1671</v>
          </cell>
          <cell r="O281">
            <v>1663</v>
          </cell>
          <cell r="P281">
            <v>16270</v>
          </cell>
          <cell r="Q281">
            <v>16210</v>
          </cell>
          <cell r="R281">
            <v>2556</v>
          </cell>
          <cell r="S281">
            <v>2549</v>
          </cell>
          <cell r="T281">
            <v>2347</v>
          </cell>
          <cell r="U281">
            <v>2345</v>
          </cell>
          <cell r="V281">
            <v>8022</v>
          </cell>
          <cell r="W281">
            <v>8010</v>
          </cell>
          <cell r="AB281">
            <v>16367</v>
          </cell>
          <cell r="AC281">
            <v>0</v>
          </cell>
          <cell r="AE281">
            <v>0</v>
          </cell>
          <cell r="AF281">
            <v>8253752.4199999999</v>
          </cell>
          <cell r="AG281">
            <v>650.6</v>
          </cell>
          <cell r="AH281">
            <v>22844</v>
          </cell>
          <cell r="AI281">
            <v>22767</v>
          </cell>
          <cell r="AJ281">
            <v>1844673</v>
          </cell>
          <cell r="AK281">
            <v>1834712</v>
          </cell>
          <cell r="AL281">
            <v>0</v>
          </cell>
          <cell r="AM281">
            <v>0</v>
          </cell>
          <cell r="AN281">
            <v>1844673</v>
          </cell>
          <cell r="AO281">
            <v>1834712</v>
          </cell>
          <cell r="AP281">
            <v>1867517</v>
          </cell>
          <cell r="AQ281">
            <v>1857479</v>
          </cell>
        </row>
        <row r="282">
          <cell r="A282">
            <v>41546</v>
          </cell>
          <cell r="B282">
            <v>1724366</v>
          </cell>
          <cell r="C282">
            <v>1714537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1724</v>
          </cell>
          <cell r="O282">
            <v>1716</v>
          </cell>
          <cell r="P282">
            <v>1636</v>
          </cell>
          <cell r="Q282">
            <v>1626</v>
          </cell>
          <cell r="R282">
            <v>118461</v>
          </cell>
          <cell r="S282">
            <v>118354</v>
          </cell>
          <cell r="T282">
            <v>23111</v>
          </cell>
          <cell r="U282">
            <v>23081</v>
          </cell>
          <cell r="V282">
            <v>8022</v>
          </cell>
          <cell r="W282">
            <v>8010</v>
          </cell>
          <cell r="AB282">
            <v>15190</v>
          </cell>
          <cell r="AC282">
            <v>0</v>
          </cell>
          <cell r="AE282">
            <v>0</v>
          </cell>
          <cell r="AF282">
            <v>8253752.4199999999</v>
          </cell>
          <cell r="AG282">
            <v>650.6</v>
          </cell>
          <cell r="AH282">
            <v>144932</v>
          </cell>
          <cell r="AI282">
            <v>144777</v>
          </cell>
          <cell r="AJ282">
            <v>1724366</v>
          </cell>
          <cell r="AK282">
            <v>1714537</v>
          </cell>
          <cell r="AL282">
            <v>0</v>
          </cell>
          <cell r="AM282">
            <v>0</v>
          </cell>
          <cell r="AN282">
            <v>1724366</v>
          </cell>
          <cell r="AO282">
            <v>1714537</v>
          </cell>
          <cell r="AP282">
            <v>1869298</v>
          </cell>
          <cell r="AQ282">
            <v>1859314</v>
          </cell>
        </row>
        <row r="283">
          <cell r="A283">
            <v>41547</v>
          </cell>
          <cell r="B283">
            <v>2077341</v>
          </cell>
          <cell r="C283">
            <v>2065708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1618</v>
          </cell>
          <cell r="O283">
            <v>1611</v>
          </cell>
          <cell r="P283">
            <v>118249</v>
          </cell>
          <cell r="Q283">
            <v>118154</v>
          </cell>
          <cell r="R283">
            <v>9809</v>
          </cell>
          <cell r="S283">
            <v>9782</v>
          </cell>
          <cell r="T283">
            <v>2054</v>
          </cell>
          <cell r="U283">
            <v>2052</v>
          </cell>
          <cell r="V283">
            <v>8103</v>
          </cell>
          <cell r="W283">
            <v>8091</v>
          </cell>
          <cell r="AB283">
            <v>15190</v>
          </cell>
          <cell r="AC283">
            <v>0</v>
          </cell>
          <cell r="AE283">
            <v>0</v>
          </cell>
          <cell r="AF283">
            <v>8253752.4199999999</v>
          </cell>
          <cell r="AG283">
            <v>650.6</v>
          </cell>
          <cell r="AH283">
            <v>131730</v>
          </cell>
          <cell r="AI283">
            <v>131599</v>
          </cell>
          <cell r="AJ283">
            <v>2077341</v>
          </cell>
          <cell r="AK283">
            <v>2065708</v>
          </cell>
          <cell r="AL283">
            <v>0</v>
          </cell>
          <cell r="AM283">
            <v>0</v>
          </cell>
          <cell r="AN283">
            <v>2077341</v>
          </cell>
          <cell r="AO283">
            <v>2065708</v>
          </cell>
          <cell r="AP283">
            <v>2209071</v>
          </cell>
          <cell r="AQ283">
            <v>2197307</v>
          </cell>
        </row>
        <row r="284">
          <cell r="A284">
            <v>41548</v>
          </cell>
          <cell r="B284">
            <v>2146339</v>
          </cell>
          <cell r="C284">
            <v>2134534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118628</v>
          </cell>
          <cell r="O284">
            <v>118758</v>
          </cell>
          <cell r="P284">
            <v>6045</v>
          </cell>
          <cell r="Q284">
            <v>6039</v>
          </cell>
          <cell r="R284">
            <v>2902</v>
          </cell>
          <cell r="S284">
            <v>2893</v>
          </cell>
          <cell r="T284">
            <v>3379</v>
          </cell>
          <cell r="U284">
            <v>3373</v>
          </cell>
          <cell r="V284">
            <v>8022</v>
          </cell>
          <cell r="W284">
            <v>8010</v>
          </cell>
          <cell r="AB284">
            <v>13751</v>
          </cell>
          <cell r="AC284">
            <v>0</v>
          </cell>
          <cell r="AE284">
            <v>0</v>
          </cell>
          <cell r="AF284">
            <v>8253752.4199999999</v>
          </cell>
          <cell r="AG284">
            <v>650.6</v>
          </cell>
          <cell r="AH284">
            <v>130954</v>
          </cell>
          <cell r="AI284">
            <v>131063</v>
          </cell>
          <cell r="AJ284">
            <v>2146339</v>
          </cell>
          <cell r="AK284">
            <v>2134534</v>
          </cell>
          <cell r="AL284">
            <v>0</v>
          </cell>
          <cell r="AM284">
            <v>0</v>
          </cell>
          <cell r="AN284">
            <v>2146339</v>
          </cell>
          <cell r="AO284">
            <v>2134534</v>
          </cell>
          <cell r="AP284">
            <v>2277293</v>
          </cell>
          <cell r="AQ284">
            <v>2265597</v>
          </cell>
        </row>
        <row r="285">
          <cell r="A285">
            <v>41549</v>
          </cell>
          <cell r="B285">
            <v>2339263</v>
          </cell>
          <cell r="C285">
            <v>2325929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1884</v>
          </cell>
          <cell r="O285">
            <v>1877</v>
          </cell>
          <cell r="P285">
            <v>1688</v>
          </cell>
          <cell r="Q285">
            <v>1688</v>
          </cell>
          <cell r="R285">
            <v>2769</v>
          </cell>
          <cell r="S285">
            <v>2755</v>
          </cell>
          <cell r="T285">
            <v>115401</v>
          </cell>
          <cell r="U285">
            <v>115251</v>
          </cell>
          <cell r="V285">
            <v>7968</v>
          </cell>
          <cell r="W285">
            <v>7956</v>
          </cell>
          <cell r="AB285">
            <v>13081</v>
          </cell>
          <cell r="AC285">
            <v>0</v>
          </cell>
          <cell r="AE285">
            <v>0</v>
          </cell>
          <cell r="AF285">
            <v>8253752.4199999999</v>
          </cell>
          <cell r="AG285">
            <v>650.6</v>
          </cell>
          <cell r="AH285">
            <v>121742</v>
          </cell>
          <cell r="AI285">
            <v>121571</v>
          </cell>
          <cell r="AJ285">
            <v>2339263</v>
          </cell>
          <cell r="AK285">
            <v>2325929</v>
          </cell>
          <cell r="AL285">
            <v>0</v>
          </cell>
          <cell r="AM285">
            <v>0</v>
          </cell>
          <cell r="AN285">
            <v>2339263</v>
          </cell>
          <cell r="AO285">
            <v>2325929</v>
          </cell>
          <cell r="AP285">
            <v>2461005</v>
          </cell>
          <cell r="AQ285">
            <v>2447500</v>
          </cell>
        </row>
        <row r="286">
          <cell r="A286">
            <v>41550</v>
          </cell>
          <cell r="B286">
            <v>2438460</v>
          </cell>
          <cell r="C286">
            <v>2424561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2360</v>
          </cell>
          <cell r="O286">
            <v>2350</v>
          </cell>
          <cell r="P286">
            <v>2752</v>
          </cell>
          <cell r="Q286">
            <v>2738</v>
          </cell>
          <cell r="R286">
            <v>5980</v>
          </cell>
          <cell r="S286">
            <v>5951</v>
          </cell>
          <cell r="T286">
            <v>2692</v>
          </cell>
          <cell r="U286">
            <v>2688</v>
          </cell>
          <cell r="V286">
            <v>8049</v>
          </cell>
          <cell r="W286">
            <v>8037</v>
          </cell>
          <cell r="AB286">
            <v>12065</v>
          </cell>
          <cell r="AC286">
            <v>0</v>
          </cell>
          <cell r="AE286">
            <v>0</v>
          </cell>
          <cell r="AF286">
            <v>8253752.4199999999</v>
          </cell>
          <cell r="AG286">
            <v>650.6</v>
          </cell>
          <cell r="AH286">
            <v>13784</v>
          </cell>
          <cell r="AI286">
            <v>13727</v>
          </cell>
          <cell r="AJ286">
            <v>2438460</v>
          </cell>
          <cell r="AK286">
            <v>2424561</v>
          </cell>
          <cell r="AL286">
            <v>0</v>
          </cell>
          <cell r="AM286">
            <v>0</v>
          </cell>
          <cell r="AN286">
            <v>2438460</v>
          </cell>
          <cell r="AO286">
            <v>2424561</v>
          </cell>
          <cell r="AP286">
            <v>2452244</v>
          </cell>
          <cell r="AQ286">
            <v>2438288</v>
          </cell>
        </row>
        <row r="287">
          <cell r="A287">
            <v>41551</v>
          </cell>
          <cell r="B287">
            <v>2317701</v>
          </cell>
          <cell r="C287">
            <v>2303795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2360</v>
          </cell>
          <cell r="O287">
            <v>2350</v>
          </cell>
          <cell r="P287">
            <v>2752</v>
          </cell>
          <cell r="Q287">
            <v>2738</v>
          </cell>
          <cell r="R287">
            <v>1681</v>
          </cell>
          <cell r="S287">
            <v>1670</v>
          </cell>
          <cell r="T287">
            <v>110628</v>
          </cell>
          <cell r="U287">
            <v>110683</v>
          </cell>
          <cell r="V287">
            <v>8049</v>
          </cell>
          <cell r="W287">
            <v>8037</v>
          </cell>
          <cell r="AB287">
            <v>10923</v>
          </cell>
          <cell r="AC287">
            <v>0</v>
          </cell>
          <cell r="AE287">
            <v>0</v>
          </cell>
          <cell r="AF287">
            <v>8253752.4199999999</v>
          </cell>
          <cell r="AG287">
            <v>650.6</v>
          </cell>
          <cell r="AH287">
            <v>117421</v>
          </cell>
          <cell r="AI287">
            <v>117441</v>
          </cell>
          <cell r="AJ287">
            <v>2317701</v>
          </cell>
          <cell r="AK287">
            <v>2303795</v>
          </cell>
          <cell r="AL287">
            <v>0</v>
          </cell>
          <cell r="AM287">
            <v>0</v>
          </cell>
          <cell r="AN287">
            <v>2317701</v>
          </cell>
          <cell r="AO287">
            <v>2303795</v>
          </cell>
          <cell r="AP287">
            <v>2435122</v>
          </cell>
          <cell r="AQ287">
            <v>2421236</v>
          </cell>
        </row>
        <row r="288">
          <cell r="A288">
            <v>41552</v>
          </cell>
          <cell r="B288">
            <v>2237808</v>
          </cell>
          <cell r="C288">
            <v>2223710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63476</v>
          </cell>
          <cell r="O288">
            <v>63489</v>
          </cell>
          <cell r="P288">
            <v>2752</v>
          </cell>
          <cell r="Q288">
            <v>2738</v>
          </cell>
          <cell r="R288">
            <v>1681</v>
          </cell>
          <cell r="S288">
            <v>1670</v>
          </cell>
          <cell r="T288">
            <v>1948</v>
          </cell>
          <cell r="U288">
            <v>1948</v>
          </cell>
          <cell r="V288">
            <v>8076</v>
          </cell>
          <cell r="W288">
            <v>8064</v>
          </cell>
          <cell r="AB288">
            <v>9968</v>
          </cell>
          <cell r="AC288">
            <v>0</v>
          </cell>
          <cell r="AE288">
            <v>0</v>
          </cell>
          <cell r="AF288">
            <v>8253752.4199999999</v>
          </cell>
          <cell r="AG288">
            <v>650.6</v>
          </cell>
          <cell r="AH288">
            <v>69857</v>
          </cell>
          <cell r="AI288">
            <v>69845</v>
          </cell>
          <cell r="AJ288">
            <v>2237808</v>
          </cell>
          <cell r="AK288">
            <v>2223710</v>
          </cell>
          <cell r="AL288">
            <v>0</v>
          </cell>
          <cell r="AM288">
            <v>0</v>
          </cell>
          <cell r="AN288">
            <v>2237808</v>
          </cell>
          <cell r="AO288">
            <v>2223710</v>
          </cell>
          <cell r="AP288">
            <v>2307665</v>
          </cell>
          <cell r="AQ288">
            <v>2293555</v>
          </cell>
        </row>
        <row r="289">
          <cell r="A289">
            <v>41553</v>
          </cell>
          <cell r="B289">
            <v>2550650</v>
          </cell>
          <cell r="C289">
            <v>2534581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2202</v>
          </cell>
          <cell r="O289">
            <v>2193</v>
          </cell>
          <cell r="P289">
            <v>1423</v>
          </cell>
          <cell r="Q289">
            <v>1418</v>
          </cell>
          <cell r="R289">
            <v>2716</v>
          </cell>
          <cell r="S289">
            <v>2697</v>
          </cell>
          <cell r="T289">
            <v>82627</v>
          </cell>
          <cell r="U289">
            <v>82528</v>
          </cell>
          <cell r="V289">
            <v>8103</v>
          </cell>
          <cell r="W289">
            <v>8091</v>
          </cell>
          <cell r="AB289">
            <v>9766</v>
          </cell>
          <cell r="AC289">
            <v>0</v>
          </cell>
          <cell r="AE289">
            <v>0</v>
          </cell>
          <cell r="AF289">
            <v>8253752.4199999999</v>
          </cell>
          <cell r="AG289">
            <v>650.6</v>
          </cell>
          <cell r="AH289">
            <v>88968</v>
          </cell>
          <cell r="AI289">
            <v>88836</v>
          </cell>
          <cell r="AJ289">
            <v>2550650</v>
          </cell>
          <cell r="AK289">
            <v>2534581</v>
          </cell>
          <cell r="AL289">
            <v>0</v>
          </cell>
          <cell r="AM289">
            <v>0</v>
          </cell>
          <cell r="AN289">
            <v>2550650</v>
          </cell>
          <cell r="AO289">
            <v>2534581</v>
          </cell>
          <cell r="AP289">
            <v>2639618</v>
          </cell>
          <cell r="AQ289">
            <v>2623417</v>
          </cell>
        </row>
        <row r="290">
          <cell r="A290">
            <v>41554</v>
          </cell>
          <cell r="B290">
            <v>2746186</v>
          </cell>
          <cell r="C290">
            <v>2727787</v>
          </cell>
          <cell r="D290">
            <v>0</v>
          </cell>
          <cell r="E290">
            <v>0</v>
          </cell>
          <cell r="F290">
            <v>115246</v>
          </cell>
          <cell r="G290">
            <v>114900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1724</v>
          </cell>
          <cell r="O290">
            <v>1708</v>
          </cell>
          <cell r="P290">
            <v>2963</v>
          </cell>
          <cell r="Q290">
            <v>2930</v>
          </cell>
          <cell r="R290">
            <v>97927</v>
          </cell>
          <cell r="S290">
            <v>97555</v>
          </cell>
          <cell r="T290">
            <v>2825</v>
          </cell>
          <cell r="U290">
            <v>2820</v>
          </cell>
          <cell r="V290">
            <v>8103</v>
          </cell>
          <cell r="W290">
            <v>8091</v>
          </cell>
          <cell r="AB290">
            <v>9564</v>
          </cell>
          <cell r="AC290">
            <v>0</v>
          </cell>
          <cell r="AE290">
            <v>0</v>
          </cell>
          <cell r="AF290">
            <v>8253752.4199999999</v>
          </cell>
          <cell r="AG290">
            <v>650.6</v>
          </cell>
          <cell r="AH290">
            <v>105439</v>
          </cell>
          <cell r="AI290">
            <v>105013</v>
          </cell>
          <cell r="AJ290">
            <v>2861432</v>
          </cell>
          <cell r="AK290">
            <v>2842687</v>
          </cell>
          <cell r="AL290">
            <v>0</v>
          </cell>
          <cell r="AM290">
            <v>0</v>
          </cell>
          <cell r="AN290">
            <v>2861432</v>
          </cell>
          <cell r="AO290">
            <v>2842687</v>
          </cell>
          <cell r="AP290">
            <v>2966871</v>
          </cell>
          <cell r="AQ290">
            <v>2947700</v>
          </cell>
        </row>
        <row r="291">
          <cell r="A291">
            <v>41555</v>
          </cell>
          <cell r="B291">
            <v>2427560</v>
          </cell>
          <cell r="C291">
            <v>2411053</v>
          </cell>
          <cell r="D291">
            <v>0</v>
          </cell>
          <cell r="E291">
            <v>0</v>
          </cell>
          <cell r="F291">
            <v>486166</v>
          </cell>
          <cell r="G291">
            <v>483346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1831</v>
          </cell>
          <cell r="O291">
            <v>1820</v>
          </cell>
          <cell r="P291">
            <v>2699</v>
          </cell>
          <cell r="Q291">
            <v>2690</v>
          </cell>
          <cell r="R291">
            <v>2582</v>
          </cell>
          <cell r="S291">
            <v>2568</v>
          </cell>
          <cell r="T291">
            <v>2453</v>
          </cell>
          <cell r="U291">
            <v>2432</v>
          </cell>
          <cell r="V291">
            <v>8076</v>
          </cell>
          <cell r="W291">
            <v>8064</v>
          </cell>
          <cell r="AB291">
            <v>27655</v>
          </cell>
          <cell r="AC291">
            <v>0</v>
          </cell>
          <cell r="AE291">
            <v>0</v>
          </cell>
          <cell r="AF291">
            <v>8253752.4199999999</v>
          </cell>
          <cell r="AG291">
            <v>650.6</v>
          </cell>
          <cell r="AH291">
            <v>9565</v>
          </cell>
          <cell r="AI291">
            <v>9510</v>
          </cell>
          <cell r="AJ291">
            <v>2913726</v>
          </cell>
          <cell r="AK291">
            <v>2894399</v>
          </cell>
          <cell r="AL291">
            <v>0</v>
          </cell>
          <cell r="AM291">
            <v>0</v>
          </cell>
          <cell r="AN291">
            <v>2913726</v>
          </cell>
          <cell r="AO291">
            <v>2894399</v>
          </cell>
          <cell r="AP291">
            <v>2923291</v>
          </cell>
          <cell r="AQ291">
            <v>2903909</v>
          </cell>
        </row>
        <row r="292">
          <cell r="A292">
            <v>41556</v>
          </cell>
          <cell r="B292">
            <v>2144750</v>
          </cell>
          <cell r="C292">
            <v>2129737</v>
          </cell>
          <cell r="D292">
            <v>0</v>
          </cell>
          <cell r="E292">
            <v>0</v>
          </cell>
          <cell r="F292">
            <v>486620</v>
          </cell>
          <cell r="G292">
            <v>483749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1964</v>
          </cell>
          <cell r="O292">
            <v>1952</v>
          </cell>
          <cell r="P292">
            <v>2699</v>
          </cell>
          <cell r="Q292">
            <v>2690</v>
          </cell>
          <cell r="R292">
            <v>2609</v>
          </cell>
          <cell r="S292">
            <v>2595</v>
          </cell>
          <cell r="T292">
            <v>2453</v>
          </cell>
          <cell r="U292">
            <v>2432</v>
          </cell>
          <cell r="V292">
            <v>8103</v>
          </cell>
          <cell r="W292">
            <v>8091</v>
          </cell>
          <cell r="AB292">
            <v>26223</v>
          </cell>
          <cell r="AC292">
            <v>0</v>
          </cell>
          <cell r="AE292">
            <v>0</v>
          </cell>
          <cell r="AF292">
            <v>8253752.4199999999</v>
          </cell>
          <cell r="AG292">
            <v>650.6</v>
          </cell>
          <cell r="AH292">
            <v>9725</v>
          </cell>
          <cell r="AI292">
            <v>9669</v>
          </cell>
          <cell r="AJ292">
            <v>2631370</v>
          </cell>
          <cell r="AK292">
            <v>2613486</v>
          </cell>
          <cell r="AL292">
            <v>0</v>
          </cell>
          <cell r="AM292">
            <v>0</v>
          </cell>
          <cell r="AN292">
            <v>2631370</v>
          </cell>
          <cell r="AO292">
            <v>2613486</v>
          </cell>
          <cell r="AP292">
            <v>2641095</v>
          </cell>
          <cell r="AQ292">
            <v>2623155</v>
          </cell>
        </row>
        <row r="293">
          <cell r="A293">
            <v>41557</v>
          </cell>
          <cell r="B293">
            <v>2025132</v>
          </cell>
          <cell r="C293">
            <v>2010551</v>
          </cell>
          <cell r="D293">
            <v>0</v>
          </cell>
          <cell r="E293">
            <v>0</v>
          </cell>
          <cell r="F293">
            <v>486393</v>
          </cell>
          <cell r="G293">
            <v>483426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1671</v>
          </cell>
          <cell r="O293">
            <v>1661</v>
          </cell>
          <cell r="P293">
            <v>2672</v>
          </cell>
          <cell r="Q293">
            <v>2663</v>
          </cell>
          <cell r="R293">
            <v>2582</v>
          </cell>
          <cell r="S293">
            <v>2568</v>
          </cell>
          <cell r="T293">
            <v>2480</v>
          </cell>
          <cell r="U293">
            <v>2459</v>
          </cell>
          <cell r="V293">
            <v>7995</v>
          </cell>
          <cell r="W293">
            <v>7983</v>
          </cell>
          <cell r="AB293">
            <v>25633</v>
          </cell>
          <cell r="AC293">
            <v>0</v>
          </cell>
          <cell r="AE293">
            <v>0</v>
          </cell>
          <cell r="AF293">
            <v>8253752.4199999999</v>
          </cell>
          <cell r="AG293">
            <v>650.6</v>
          </cell>
          <cell r="AH293">
            <v>9405</v>
          </cell>
          <cell r="AI293">
            <v>9351</v>
          </cell>
          <cell r="AJ293">
            <v>2511525</v>
          </cell>
          <cell r="AK293">
            <v>2493977</v>
          </cell>
          <cell r="AL293">
            <v>0</v>
          </cell>
          <cell r="AM293">
            <v>0</v>
          </cell>
          <cell r="AN293">
            <v>2511525</v>
          </cell>
          <cell r="AO293">
            <v>2493977</v>
          </cell>
          <cell r="AP293">
            <v>2520930</v>
          </cell>
          <cell r="AQ293">
            <v>2503328</v>
          </cell>
        </row>
        <row r="294">
          <cell r="A294">
            <v>41558</v>
          </cell>
          <cell r="B294">
            <v>1786108</v>
          </cell>
          <cell r="C294">
            <v>1772891</v>
          </cell>
          <cell r="D294">
            <v>0</v>
          </cell>
          <cell r="E294">
            <v>0</v>
          </cell>
          <cell r="F294">
            <v>486620</v>
          </cell>
          <cell r="G294">
            <v>483554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1671</v>
          </cell>
          <cell r="O294">
            <v>1661</v>
          </cell>
          <cell r="P294">
            <v>2672</v>
          </cell>
          <cell r="Q294">
            <v>2663</v>
          </cell>
          <cell r="R294">
            <v>2582</v>
          </cell>
          <cell r="S294">
            <v>2568</v>
          </cell>
          <cell r="T294">
            <v>2480</v>
          </cell>
          <cell r="U294">
            <v>2459</v>
          </cell>
          <cell r="V294">
            <v>8049</v>
          </cell>
          <cell r="W294">
            <v>8037</v>
          </cell>
          <cell r="AB294">
            <v>24458</v>
          </cell>
          <cell r="AC294">
            <v>0</v>
          </cell>
          <cell r="AE294">
            <v>0</v>
          </cell>
          <cell r="AF294">
            <v>8253752.4199999999</v>
          </cell>
          <cell r="AG294">
            <v>650.6</v>
          </cell>
          <cell r="AH294">
            <v>9405</v>
          </cell>
          <cell r="AI294">
            <v>9351</v>
          </cell>
          <cell r="AJ294">
            <v>2272728</v>
          </cell>
          <cell r="AK294">
            <v>2256445</v>
          </cell>
          <cell r="AL294">
            <v>0</v>
          </cell>
          <cell r="AM294">
            <v>0</v>
          </cell>
          <cell r="AN294">
            <v>2272728</v>
          </cell>
          <cell r="AO294">
            <v>2256445</v>
          </cell>
          <cell r="AP294">
            <v>2282133</v>
          </cell>
          <cell r="AQ294">
            <v>2265796</v>
          </cell>
        </row>
        <row r="295">
          <cell r="A295">
            <v>41559</v>
          </cell>
          <cell r="B295">
            <v>1626740</v>
          </cell>
          <cell r="C295">
            <v>1614539</v>
          </cell>
          <cell r="D295">
            <v>0</v>
          </cell>
          <cell r="E295">
            <v>0</v>
          </cell>
          <cell r="F295">
            <v>486620</v>
          </cell>
          <cell r="G295">
            <v>483457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16575</v>
          </cell>
          <cell r="O295">
            <v>16476</v>
          </cell>
          <cell r="P295">
            <v>2672</v>
          </cell>
          <cell r="Q295">
            <v>2663</v>
          </cell>
          <cell r="R295">
            <v>2582</v>
          </cell>
          <cell r="S295">
            <v>2568</v>
          </cell>
          <cell r="T295">
            <v>2480</v>
          </cell>
          <cell r="U295">
            <v>2459</v>
          </cell>
          <cell r="V295">
            <v>8076</v>
          </cell>
          <cell r="W295">
            <v>8064</v>
          </cell>
          <cell r="AB295">
            <v>23674</v>
          </cell>
          <cell r="AC295">
            <v>0</v>
          </cell>
          <cell r="AE295">
            <v>0</v>
          </cell>
          <cell r="AF295">
            <v>8253752.4199999999</v>
          </cell>
          <cell r="AG295">
            <v>650.6</v>
          </cell>
          <cell r="AH295">
            <v>24309</v>
          </cell>
          <cell r="AI295">
            <v>24166</v>
          </cell>
          <cell r="AJ295">
            <v>2113360</v>
          </cell>
          <cell r="AK295">
            <v>2097996</v>
          </cell>
          <cell r="AL295">
            <v>0</v>
          </cell>
          <cell r="AM295">
            <v>0</v>
          </cell>
          <cell r="AN295">
            <v>2113360</v>
          </cell>
          <cell r="AO295">
            <v>2097996</v>
          </cell>
          <cell r="AP295">
            <v>2137669</v>
          </cell>
          <cell r="AQ295">
            <v>2122162</v>
          </cell>
        </row>
        <row r="296">
          <cell r="A296">
            <v>41560</v>
          </cell>
          <cell r="B296">
            <v>1507092</v>
          </cell>
          <cell r="C296">
            <v>1495487</v>
          </cell>
          <cell r="D296">
            <v>0</v>
          </cell>
          <cell r="E296">
            <v>0</v>
          </cell>
          <cell r="F296">
            <v>720078</v>
          </cell>
          <cell r="G296">
            <v>715542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2439</v>
          </cell>
          <cell r="O296">
            <v>2431</v>
          </cell>
          <cell r="P296">
            <v>2139</v>
          </cell>
          <cell r="Q296">
            <v>2126</v>
          </cell>
          <cell r="R296">
            <v>54673</v>
          </cell>
          <cell r="S296">
            <v>54580</v>
          </cell>
          <cell r="T296">
            <v>2480</v>
          </cell>
          <cell r="U296">
            <v>2459</v>
          </cell>
          <cell r="V296">
            <v>8076</v>
          </cell>
          <cell r="W296">
            <v>8064</v>
          </cell>
          <cell r="AB296">
            <v>23065</v>
          </cell>
          <cell r="AC296">
            <v>0</v>
          </cell>
          <cell r="AE296">
            <v>0</v>
          </cell>
          <cell r="AF296">
            <v>8253752.4199999999</v>
          </cell>
          <cell r="AG296">
            <v>650.6</v>
          </cell>
          <cell r="AH296">
            <v>61731</v>
          </cell>
          <cell r="AI296">
            <v>61596</v>
          </cell>
          <cell r="AJ296">
            <v>2227170</v>
          </cell>
          <cell r="AK296">
            <v>2211029</v>
          </cell>
          <cell r="AL296">
            <v>0</v>
          </cell>
          <cell r="AM296">
            <v>0</v>
          </cell>
          <cell r="AN296">
            <v>2227170</v>
          </cell>
          <cell r="AO296">
            <v>2211029</v>
          </cell>
          <cell r="AP296">
            <v>2288901</v>
          </cell>
          <cell r="AQ296">
            <v>2272625</v>
          </cell>
        </row>
        <row r="297">
          <cell r="A297">
            <v>41561</v>
          </cell>
          <cell r="B297">
            <v>1307550</v>
          </cell>
          <cell r="C297">
            <v>1297351</v>
          </cell>
          <cell r="D297">
            <v>0</v>
          </cell>
          <cell r="E297">
            <v>0</v>
          </cell>
          <cell r="F297">
            <v>954458</v>
          </cell>
          <cell r="G297">
            <v>948731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116483</v>
          </cell>
          <cell r="O297">
            <v>116506</v>
          </cell>
          <cell r="P297">
            <v>2139</v>
          </cell>
          <cell r="Q297">
            <v>2126</v>
          </cell>
          <cell r="R297">
            <v>1575</v>
          </cell>
          <cell r="S297">
            <v>1572</v>
          </cell>
          <cell r="T297">
            <v>2879</v>
          </cell>
          <cell r="U297">
            <v>2870</v>
          </cell>
          <cell r="V297">
            <v>8022</v>
          </cell>
          <cell r="W297">
            <v>8010</v>
          </cell>
          <cell r="AB297">
            <v>22175</v>
          </cell>
          <cell r="AC297">
            <v>0</v>
          </cell>
          <cell r="AE297">
            <v>0</v>
          </cell>
          <cell r="AF297">
            <v>8253752.4199999999</v>
          </cell>
          <cell r="AG297">
            <v>650.6</v>
          </cell>
          <cell r="AH297">
            <v>123076</v>
          </cell>
          <cell r="AI297">
            <v>123074</v>
          </cell>
          <cell r="AJ297">
            <v>2262008</v>
          </cell>
          <cell r="AK297">
            <v>2246082</v>
          </cell>
          <cell r="AL297">
            <v>0</v>
          </cell>
          <cell r="AM297">
            <v>0</v>
          </cell>
          <cell r="AN297">
            <v>2262008</v>
          </cell>
          <cell r="AO297">
            <v>2246082</v>
          </cell>
          <cell r="AP297">
            <v>2385084</v>
          </cell>
          <cell r="AQ297">
            <v>2369156</v>
          </cell>
        </row>
        <row r="298">
          <cell r="A298">
            <v>41562</v>
          </cell>
          <cell r="B298">
            <v>1305281</v>
          </cell>
          <cell r="C298">
            <v>1295361</v>
          </cell>
          <cell r="D298">
            <v>0</v>
          </cell>
          <cell r="E298">
            <v>0</v>
          </cell>
          <cell r="F298">
            <v>1072223</v>
          </cell>
          <cell r="G298">
            <v>1065682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2202</v>
          </cell>
          <cell r="O298">
            <v>2192</v>
          </cell>
          <cell r="P298">
            <v>2752</v>
          </cell>
          <cell r="Q298">
            <v>2728</v>
          </cell>
          <cell r="R298">
            <v>118065</v>
          </cell>
          <cell r="S298">
            <v>117900</v>
          </cell>
          <cell r="T298">
            <v>28993</v>
          </cell>
          <cell r="U298">
            <v>28892</v>
          </cell>
          <cell r="V298">
            <v>7995</v>
          </cell>
          <cell r="W298">
            <v>7983</v>
          </cell>
          <cell r="AB298">
            <v>21517</v>
          </cell>
          <cell r="AC298">
            <v>0</v>
          </cell>
          <cell r="AE298">
            <v>0</v>
          </cell>
          <cell r="AF298">
            <v>8253752.4199999999</v>
          </cell>
          <cell r="AG298">
            <v>650.6</v>
          </cell>
          <cell r="AH298">
            <v>152012</v>
          </cell>
          <cell r="AI298">
            <v>151712</v>
          </cell>
          <cell r="AJ298">
            <v>2377504</v>
          </cell>
          <cell r="AK298">
            <v>2361043</v>
          </cell>
          <cell r="AL298">
            <v>0</v>
          </cell>
          <cell r="AM298">
            <v>0</v>
          </cell>
          <cell r="AN298">
            <v>2377504</v>
          </cell>
          <cell r="AO298">
            <v>2361043</v>
          </cell>
          <cell r="AP298">
            <v>2529516</v>
          </cell>
          <cell r="AQ298">
            <v>2512755</v>
          </cell>
        </row>
        <row r="299">
          <cell r="A299">
            <v>41563</v>
          </cell>
          <cell r="B299">
            <v>1296429</v>
          </cell>
          <cell r="C299">
            <v>1288780</v>
          </cell>
          <cell r="D299">
            <v>0</v>
          </cell>
          <cell r="E299">
            <v>0</v>
          </cell>
          <cell r="F299">
            <v>1187965</v>
          </cell>
          <cell r="G299">
            <v>1181550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3210</v>
          </cell>
          <cell r="O299">
            <v>3198</v>
          </cell>
          <cell r="P299">
            <v>44265</v>
          </cell>
          <cell r="Q299">
            <v>44168</v>
          </cell>
          <cell r="R299">
            <v>2849</v>
          </cell>
          <cell r="S299">
            <v>2832</v>
          </cell>
          <cell r="T299">
            <v>2267</v>
          </cell>
          <cell r="U299">
            <v>2261</v>
          </cell>
          <cell r="V299">
            <v>8076</v>
          </cell>
          <cell r="W299">
            <v>8064</v>
          </cell>
          <cell r="AB299">
            <v>20327</v>
          </cell>
          <cell r="AC299">
            <v>0</v>
          </cell>
          <cell r="AE299">
            <v>0</v>
          </cell>
          <cell r="AF299">
            <v>8253752.4199999999</v>
          </cell>
          <cell r="AG299">
            <v>650.6</v>
          </cell>
          <cell r="AH299">
            <v>52591</v>
          </cell>
          <cell r="AI299">
            <v>52459</v>
          </cell>
          <cell r="AJ299">
            <v>2484394</v>
          </cell>
          <cell r="AK299">
            <v>2470330</v>
          </cell>
          <cell r="AL299">
            <v>0</v>
          </cell>
          <cell r="AM299">
            <v>0</v>
          </cell>
          <cell r="AN299">
            <v>2484394</v>
          </cell>
          <cell r="AO299">
            <v>2470330</v>
          </cell>
          <cell r="AP299">
            <v>2536985</v>
          </cell>
          <cell r="AQ299">
            <v>2522789</v>
          </cell>
        </row>
        <row r="300">
          <cell r="A300">
            <v>41564</v>
          </cell>
          <cell r="B300">
            <v>1051309</v>
          </cell>
          <cell r="C300">
            <v>1045422</v>
          </cell>
          <cell r="D300">
            <v>0</v>
          </cell>
          <cell r="E300">
            <v>0</v>
          </cell>
          <cell r="F300">
            <v>1417425</v>
          </cell>
          <cell r="G300">
            <v>1410480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3050</v>
          </cell>
          <cell r="O300">
            <v>3039</v>
          </cell>
          <cell r="P300">
            <v>3096</v>
          </cell>
          <cell r="Q300">
            <v>3086</v>
          </cell>
          <cell r="R300">
            <v>2529</v>
          </cell>
          <cell r="S300">
            <v>2519</v>
          </cell>
          <cell r="T300">
            <v>59233</v>
          </cell>
          <cell r="U300">
            <v>59215</v>
          </cell>
          <cell r="V300">
            <v>8076</v>
          </cell>
          <cell r="W300">
            <v>8064</v>
          </cell>
          <cell r="AB300">
            <v>19197</v>
          </cell>
          <cell r="AC300">
            <v>0</v>
          </cell>
          <cell r="AE300">
            <v>0</v>
          </cell>
          <cell r="AF300">
            <v>8253752.4199999999</v>
          </cell>
          <cell r="AG300">
            <v>650.6</v>
          </cell>
          <cell r="AH300">
            <v>67908</v>
          </cell>
          <cell r="AI300">
            <v>67859</v>
          </cell>
          <cell r="AJ300">
            <v>2468734</v>
          </cell>
          <cell r="AK300">
            <v>2455902</v>
          </cell>
          <cell r="AL300">
            <v>0</v>
          </cell>
          <cell r="AM300">
            <v>0</v>
          </cell>
          <cell r="AN300">
            <v>2468734</v>
          </cell>
          <cell r="AO300">
            <v>2455902</v>
          </cell>
          <cell r="AP300">
            <v>2536642</v>
          </cell>
          <cell r="AQ300">
            <v>2523761</v>
          </cell>
        </row>
        <row r="301">
          <cell r="A301">
            <v>41565</v>
          </cell>
          <cell r="B301">
            <v>963277</v>
          </cell>
          <cell r="C301">
            <v>957112</v>
          </cell>
          <cell r="D301">
            <v>0</v>
          </cell>
          <cell r="E301">
            <v>0</v>
          </cell>
          <cell r="F301">
            <v>1535946</v>
          </cell>
          <cell r="G301">
            <v>1528113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3290</v>
          </cell>
          <cell r="O301">
            <v>3264</v>
          </cell>
          <cell r="P301">
            <v>2884</v>
          </cell>
          <cell r="Q301">
            <v>2855</v>
          </cell>
          <cell r="R301">
            <v>92648</v>
          </cell>
          <cell r="S301">
            <v>92240</v>
          </cell>
          <cell r="T301">
            <v>1868</v>
          </cell>
          <cell r="U301">
            <v>1867</v>
          </cell>
          <cell r="V301">
            <v>8076</v>
          </cell>
          <cell r="W301">
            <v>8064</v>
          </cell>
          <cell r="AB301">
            <v>17684</v>
          </cell>
          <cell r="AC301">
            <v>0</v>
          </cell>
          <cell r="AE301">
            <v>0</v>
          </cell>
          <cell r="AF301">
            <v>8253753.4199999999</v>
          </cell>
          <cell r="AG301">
            <v>650.6</v>
          </cell>
          <cell r="AH301">
            <v>100690</v>
          </cell>
          <cell r="AI301">
            <v>100226</v>
          </cell>
          <cell r="AJ301">
            <v>2499223</v>
          </cell>
          <cell r="AK301">
            <v>2485225</v>
          </cell>
          <cell r="AL301">
            <v>0</v>
          </cell>
          <cell r="AM301">
            <v>0</v>
          </cell>
          <cell r="AN301">
            <v>2499223</v>
          </cell>
          <cell r="AO301">
            <v>2485225</v>
          </cell>
          <cell r="AP301">
            <v>2599913</v>
          </cell>
          <cell r="AQ301">
            <v>2585451</v>
          </cell>
        </row>
        <row r="302">
          <cell r="A302">
            <v>41566</v>
          </cell>
          <cell r="B302">
            <v>1191572</v>
          </cell>
          <cell r="C302">
            <v>1184184</v>
          </cell>
          <cell r="D302">
            <v>0</v>
          </cell>
          <cell r="E302">
            <v>0</v>
          </cell>
          <cell r="F302">
            <v>1536627</v>
          </cell>
          <cell r="G302">
            <v>1528176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2492</v>
          </cell>
          <cell r="O302">
            <v>2475</v>
          </cell>
          <cell r="P302">
            <v>118222</v>
          </cell>
          <cell r="Q302">
            <v>118104</v>
          </cell>
          <cell r="R302">
            <v>10605</v>
          </cell>
          <cell r="S302">
            <v>10555</v>
          </cell>
          <cell r="T302">
            <v>3299</v>
          </cell>
          <cell r="U302">
            <v>3291</v>
          </cell>
          <cell r="V302">
            <v>8076</v>
          </cell>
          <cell r="W302">
            <v>8064</v>
          </cell>
          <cell r="AB302">
            <v>17091</v>
          </cell>
          <cell r="AC302">
            <v>0</v>
          </cell>
          <cell r="AE302">
            <v>0</v>
          </cell>
          <cell r="AF302">
            <v>8253753.4199999999</v>
          </cell>
          <cell r="AG302">
            <v>650.6</v>
          </cell>
          <cell r="AH302">
            <v>134618</v>
          </cell>
          <cell r="AI302">
            <v>134425</v>
          </cell>
          <cell r="AJ302">
            <v>2728199</v>
          </cell>
          <cell r="AK302">
            <v>2712360</v>
          </cell>
          <cell r="AL302">
            <v>0</v>
          </cell>
          <cell r="AM302">
            <v>0</v>
          </cell>
          <cell r="AN302">
            <v>2728199</v>
          </cell>
          <cell r="AO302">
            <v>2712360</v>
          </cell>
          <cell r="AP302">
            <v>2862817</v>
          </cell>
          <cell r="AQ302">
            <v>2846785</v>
          </cell>
        </row>
        <row r="303">
          <cell r="A303">
            <v>41567</v>
          </cell>
          <cell r="B303">
            <v>1072416</v>
          </cell>
          <cell r="C303">
            <v>1065445</v>
          </cell>
          <cell r="D303">
            <v>0</v>
          </cell>
          <cell r="E303">
            <v>0</v>
          </cell>
          <cell r="F303">
            <v>1886801</v>
          </cell>
          <cell r="G303">
            <v>1876046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117729</v>
          </cell>
          <cell r="O303">
            <v>117694</v>
          </cell>
          <cell r="P303">
            <v>2193</v>
          </cell>
          <cell r="Q303">
            <v>2182</v>
          </cell>
          <cell r="R303">
            <v>3141</v>
          </cell>
          <cell r="S303">
            <v>3126</v>
          </cell>
          <cell r="T303">
            <v>2745</v>
          </cell>
          <cell r="U303">
            <v>2734</v>
          </cell>
          <cell r="V303">
            <v>8130</v>
          </cell>
          <cell r="W303">
            <v>8118</v>
          </cell>
          <cell r="AB303">
            <v>16528</v>
          </cell>
          <cell r="AC303">
            <v>0</v>
          </cell>
          <cell r="AE303">
            <v>0</v>
          </cell>
          <cell r="AF303">
            <v>8253753.4199999999</v>
          </cell>
          <cell r="AG303">
            <v>650.6</v>
          </cell>
          <cell r="AH303">
            <v>125808</v>
          </cell>
          <cell r="AI303">
            <v>125736</v>
          </cell>
          <cell r="AJ303">
            <v>2959217</v>
          </cell>
          <cell r="AK303">
            <v>2941491</v>
          </cell>
          <cell r="AL303">
            <v>0</v>
          </cell>
          <cell r="AM303">
            <v>0</v>
          </cell>
          <cell r="AN303">
            <v>2959217</v>
          </cell>
          <cell r="AO303">
            <v>2941491</v>
          </cell>
          <cell r="AP303">
            <v>3085025</v>
          </cell>
          <cell r="AQ303">
            <v>3067227</v>
          </cell>
        </row>
        <row r="304">
          <cell r="A304">
            <v>41568</v>
          </cell>
          <cell r="B304">
            <v>1383129</v>
          </cell>
          <cell r="C304">
            <v>1374415</v>
          </cell>
          <cell r="D304">
            <v>0</v>
          </cell>
          <cell r="E304">
            <v>0</v>
          </cell>
          <cell r="F304">
            <v>1887709</v>
          </cell>
          <cell r="G304">
            <v>1876383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6051</v>
          </cell>
          <cell r="O304">
            <v>6011</v>
          </cell>
          <cell r="P304">
            <v>2459</v>
          </cell>
          <cell r="Q304">
            <v>2434</v>
          </cell>
          <cell r="R304">
            <v>2449</v>
          </cell>
          <cell r="S304">
            <v>2444</v>
          </cell>
          <cell r="T304">
            <v>118766</v>
          </cell>
          <cell r="U304">
            <v>118659</v>
          </cell>
          <cell r="V304">
            <v>8130</v>
          </cell>
          <cell r="W304">
            <v>8118</v>
          </cell>
          <cell r="AB304">
            <v>16332</v>
          </cell>
          <cell r="AC304">
            <v>0</v>
          </cell>
          <cell r="AE304">
            <v>0</v>
          </cell>
          <cell r="AF304">
            <v>8253754.4199999999</v>
          </cell>
          <cell r="AG304">
            <v>650.6</v>
          </cell>
          <cell r="AH304">
            <v>129725</v>
          </cell>
          <cell r="AI304">
            <v>129548</v>
          </cell>
          <cell r="AJ304">
            <v>3270838</v>
          </cell>
          <cell r="AK304">
            <v>3250798</v>
          </cell>
          <cell r="AL304">
            <v>0</v>
          </cell>
          <cell r="AM304">
            <v>0</v>
          </cell>
          <cell r="AN304">
            <v>3270838</v>
          </cell>
          <cell r="AO304">
            <v>3250798</v>
          </cell>
          <cell r="AP304">
            <v>3400563</v>
          </cell>
          <cell r="AQ304">
            <v>3380346</v>
          </cell>
        </row>
        <row r="305">
          <cell r="A305">
            <v>41569</v>
          </cell>
          <cell r="B305">
            <v>1413553</v>
          </cell>
          <cell r="C305">
            <v>1404648</v>
          </cell>
          <cell r="D305">
            <v>0</v>
          </cell>
          <cell r="E305">
            <v>0</v>
          </cell>
          <cell r="F305">
            <v>2005592</v>
          </cell>
          <cell r="G305">
            <v>1993558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2678</v>
          </cell>
          <cell r="O305">
            <v>2665</v>
          </cell>
          <cell r="P305">
            <v>2937</v>
          </cell>
          <cell r="Q305">
            <v>2918</v>
          </cell>
          <cell r="R305">
            <v>118569</v>
          </cell>
          <cell r="S305">
            <v>118344</v>
          </cell>
          <cell r="T305">
            <v>33504</v>
          </cell>
          <cell r="U305">
            <v>33507</v>
          </cell>
          <cell r="V305">
            <v>8130</v>
          </cell>
          <cell r="W305">
            <v>8118</v>
          </cell>
          <cell r="AB305">
            <v>15332</v>
          </cell>
          <cell r="AC305">
            <v>0</v>
          </cell>
          <cell r="AE305">
            <v>0</v>
          </cell>
          <cell r="AF305">
            <v>8253754.4199999999</v>
          </cell>
          <cell r="AG305">
            <v>650.6</v>
          </cell>
          <cell r="AH305">
            <v>157688</v>
          </cell>
          <cell r="AI305">
            <v>157434</v>
          </cell>
          <cell r="AJ305">
            <v>3419145</v>
          </cell>
          <cell r="AK305">
            <v>3398206</v>
          </cell>
          <cell r="AL305">
            <v>0</v>
          </cell>
          <cell r="AM305">
            <v>0</v>
          </cell>
          <cell r="AN305">
            <v>3419145</v>
          </cell>
          <cell r="AO305">
            <v>3398206</v>
          </cell>
          <cell r="AP305">
            <v>3576833</v>
          </cell>
          <cell r="AQ305">
            <v>3555640</v>
          </cell>
        </row>
        <row r="306">
          <cell r="A306">
            <v>41570</v>
          </cell>
          <cell r="B306">
            <v>1488475</v>
          </cell>
          <cell r="C306">
            <v>1479098</v>
          </cell>
          <cell r="D306">
            <v>0</v>
          </cell>
          <cell r="E306">
            <v>0</v>
          </cell>
          <cell r="F306">
            <v>2242952</v>
          </cell>
          <cell r="G306">
            <v>2229046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2704</v>
          </cell>
          <cell r="O306">
            <v>2689</v>
          </cell>
          <cell r="P306">
            <v>2007</v>
          </cell>
          <cell r="Q306">
            <v>1995</v>
          </cell>
          <cell r="R306">
            <v>65392</v>
          </cell>
          <cell r="S306">
            <v>65124</v>
          </cell>
          <cell r="T306">
            <v>1549</v>
          </cell>
          <cell r="U306">
            <v>1549</v>
          </cell>
          <cell r="V306">
            <v>8103</v>
          </cell>
          <cell r="W306">
            <v>8091</v>
          </cell>
          <cell r="AB306">
            <v>14567</v>
          </cell>
          <cell r="AC306">
            <v>0</v>
          </cell>
          <cell r="AE306">
            <v>0</v>
          </cell>
          <cell r="AF306">
            <v>8253754.4199999999</v>
          </cell>
          <cell r="AG306">
            <v>650.6</v>
          </cell>
          <cell r="AH306">
            <v>71652</v>
          </cell>
          <cell r="AI306">
            <v>71357</v>
          </cell>
          <cell r="AJ306">
            <v>3731427</v>
          </cell>
          <cell r="AK306">
            <v>3708144</v>
          </cell>
          <cell r="AL306">
            <v>0</v>
          </cell>
          <cell r="AM306">
            <v>0</v>
          </cell>
          <cell r="AN306">
            <v>3731427</v>
          </cell>
          <cell r="AO306">
            <v>3708144</v>
          </cell>
          <cell r="AP306">
            <v>3803079</v>
          </cell>
          <cell r="AQ306">
            <v>3779501</v>
          </cell>
        </row>
        <row r="307">
          <cell r="A307">
            <v>41571</v>
          </cell>
          <cell r="B307">
            <v>1243319</v>
          </cell>
          <cell r="C307">
            <v>1235362</v>
          </cell>
          <cell r="D307">
            <v>0</v>
          </cell>
          <cell r="E307">
            <v>0</v>
          </cell>
          <cell r="F307">
            <v>2476689</v>
          </cell>
          <cell r="G307">
            <v>2460838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2863</v>
          </cell>
          <cell r="O307">
            <v>2844</v>
          </cell>
          <cell r="P307">
            <v>117294</v>
          </cell>
          <cell r="Q307">
            <v>117165</v>
          </cell>
          <cell r="R307">
            <v>1121</v>
          </cell>
          <cell r="S307">
            <v>1117</v>
          </cell>
          <cell r="T307">
            <v>2825</v>
          </cell>
          <cell r="U307">
            <v>2815</v>
          </cell>
          <cell r="V307">
            <v>8103</v>
          </cell>
          <cell r="W307">
            <v>8091</v>
          </cell>
          <cell r="AB307">
            <v>12817</v>
          </cell>
          <cell r="AC307">
            <v>0</v>
          </cell>
          <cell r="AE307">
            <v>0</v>
          </cell>
          <cell r="AF307">
            <v>8253754.4199999999</v>
          </cell>
          <cell r="AG307">
            <v>650.6</v>
          </cell>
          <cell r="AH307">
            <v>124103</v>
          </cell>
          <cell r="AI307">
            <v>123941</v>
          </cell>
          <cell r="AJ307">
            <v>3720008</v>
          </cell>
          <cell r="AK307">
            <v>3696200</v>
          </cell>
          <cell r="AL307">
            <v>0</v>
          </cell>
          <cell r="AM307">
            <v>0</v>
          </cell>
          <cell r="AN307">
            <v>3720008</v>
          </cell>
          <cell r="AO307">
            <v>3696200</v>
          </cell>
          <cell r="AP307">
            <v>3844111</v>
          </cell>
          <cell r="AQ307">
            <v>3820141</v>
          </cell>
        </row>
        <row r="308">
          <cell r="A308">
            <v>41572</v>
          </cell>
          <cell r="B308">
            <v>914046</v>
          </cell>
          <cell r="C308">
            <v>908105</v>
          </cell>
          <cell r="D308">
            <v>0</v>
          </cell>
          <cell r="E308">
            <v>0</v>
          </cell>
          <cell r="F308">
            <v>2711820</v>
          </cell>
          <cell r="G308">
            <v>2693651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2863</v>
          </cell>
          <cell r="O308">
            <v>2844</v>
          </cell>
          <cell r="P308">
            <v>2831</v>
          </cell>
          <cell r="Q308">
            <v>2825</v>
          </cell>
          <cell r="R308">
            <v>2369</v>
          </cell>
          <cell r="S308">
            <v>2347</v>
          </cell>
          <cell r="T308">
            <v>99465</v>
          </cell>
          <cell r="U308">
            <v>99226</v>
          </cell>
          <cell r="V308">
            <v>8130</v>
          </cell>
          <cell r="W308">
            <v>8118</v>
          </cell>
          <cell r="AB308">
            <v>11164</v>
          </cell>
          <cell r="AC308">
            <v>0</v>
          </cell>
          <cell r="AE308">
            <v>0</v>
          </cell>
          <cell r="AF308">
            <v>8253754.4199999999</v>
          </cell>
          <cell r="AG308">
            <v>650.6</v>
          </cell>
          <cell r="AH308">
            <v>107528</v>
          </cell>
          <cell r="AI308">
            <v>107242</v>
          </cell>
          <cell r="AJ308">
            <v>3625866</v>
          </cell>
          <cell r="AK308">
            <v>3601756</v>
          </cell>
          <cell r="AL308">
            <v>0</v>
          </cell>
          <cell r="AM308">
            <v>0</v>
          </cell>
          <cell r="AN308">
            <v>3625866</v>
          </cell>
          <cell r="AO308">
            <v>3601756</v>
          </cell>
          <cell r="AP308">
            <v>3733394</v>
          </cell>
          <cell r="AQ308">
            <v>3708998</v>
          </cell>
        </row>
        <row r="309">
          <cell r="A309">
            <v>41573</v>
          </cell>
          <cell r="B309">
            <v>986644</v>
          </cell>
          <cell r="C309">
            <v>980527</v>
          </cell>
          <cell r="D309">
            <v>0</v>
          </cell>
          <cell r="E309">
            <v>0</v>
          </cell>
          <cell r="F309">
            <v>2830408</v>
          </cell>
          <cell r="G309">
            <v>2811727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2096</v>
          </cell>
          <cell r="O309">
            <v>2088</v>
          </cell>
          <cell r="P309">
            <v>2539</v>
          </cell>
          <cell r="Q309">
            <v>2520</v>
          </cell>
          <cell r="R309">
            <v>99861</v>
          </cell>
          <cell r="S309">
            <v>99831</v>
          </cell>
          <cell r="T309">
            <v>2901</v>
          </cell>
          <cell r="U309">
            <v>2895</v>
          </cell>
          <cell r="V309">
            <v>8103</v>
          </cell>
          <cell r="W309">
            <v>8091</v>
          </cell>
          <cell r="AB309">
            <v>10427</v>
          </cell>
          <cell r="AC309">
            <v>0</v>
          </cell>
          <cell r="AE309">
            <v>0</v>
          </cell>
          <cell r="AF309">
            <v>8253754.4199999999</v>
          </cell>
          <cell r="AG309">
            <v>650.6</v>
          </cell>
          <cell r="AH309">
            <v>107397</v>
          </cell>
          <cell r="AI309">
            <v>107334</v>
          </cell>
          <cell r="AJ309">
            <v>3817052</v>
          </cell>
          <cell r="AK309">
            <v>3792254</v>
          </cell>
          <cell r="AL309">
            <v>0</v>
          </cell>
          <cell r="AM309">
            <v>0</v>
          </cell>
          <cell r="AN309">
            <v>3817052</v>
          </cell>
          <cell r="AO309">
            <v>3792254</v>
          </cell>
          <cell r="AP309">
            <v>3924449</v>
          </cell>
          <cell r="AQ309">
            <v>3899588</v>
          </cell>
        </row>
        <row r="310">
          <cell r="A310">
            <v>41574</v>
          </cell>
          <cell r="B310">
            <v>1337055</v>
          </cell>
          <cell r="C310">
            <v>1329969</v>
          </cell>
          <cell r="D310">
            <v>0</v>
          </cell>
          <cell r="E310">
            <v>0</v>
          </cell>
          <cell r="F310">
            <v>2670473</v>
          </cell>
          <cell r="G310">
            <v>2652848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1751</v>
          </cell>
          <cell r="O310">
            <v>1745</v>
          </cell>
          <cell r="P310">
            <v>72711</v>
          </cell>
          <cell r="Q310">
            <v>72435</v>
          </cell>
          <cell r="R310">
            <v>2449</v>
          </cell>
          <cell r="S310">
            <v>2436</v>
          </cell>
          <cell r="T310">
            <v>2613</v>
          </cell>
          <cell r="U310">
            <v>2610</v>
          </cell>
          <cell r="V310">
            <v>8130</v>
          </cell>
          <cell r="W310">
            <v>8118</v>
          </cell>
          <cell r="AB310">
            <v>9665</v>
          </cell>
          <cell r="AC310">
            <v>0</v>
          </cell>
          <cell r="AE310">
            <v>0</v>
          </cell>
          <cell r="AF310">
            <v>8253754.4199999999</v>
          </cell>
          <cell r="AG310">
            <v>650.6</v>
          </cell>
          <cell r="AH310">
            <v>79524</v>
          </cell>
          <cell r="AI310">
            <v>79226</v>
          </cell>
          <cell r="AJ310">
            <v>4007528</v>
          </cell>
          <cell r="AK310">
            <v>3982817</v>
          </cell>
          <cell r="AL310">
            <v>0</v>
          </cell>
          <cell r="AM310">
            <v>0</v>
          </cell>
          <cell r="AN310">
            <v>4007528</v>
          </cell>
          <cell r="AO310">
            <v>3982817</v>
          </cell>
          <cell r="AP310">
            <v>4087052</v>
          </cell>
          <cell r="AQ310">
            <v>4062043</v>
          </cell>
        </row>
        <row r="311">
          <cell r="A311">
            <v>41575</v>
          </cell>
          <cell r="B311">
            <v>1690083</v>
          </cell>
          <cell r="C311">
            <v>1680957</v>
          </cell>
          <cell r="D311">
            <v>0</v>
          </cell>
          <cell r="E311">
            <v>0</v>
          </cell>
          <cell r="F311">
            <v>2590733</v>
          </cell>
          <cell r="G311">
            <v>2573116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94203</v>
          </cell>
          <cell r="O311">
            <v>93930</v>
          </cell>
          <cell r="P311">
            <v>2566</v>
          </cell>
          <cell r="Q311">
            <v>2566</v>
          </cell>
          <cell r="R311">
            <v>1998</v>
          </cell>
          <cell r="S311">
            <v>1981</v>
          </cell>
          <cell r="T311">
            <v>2240</v>
          </cell>
          <cell r="U311">
            <v>2234</v>
          </cell>
          <cell r="V311">
            <v>8103</v>
          </cell>
          <cell r="W311">
            <v>8091</v>
          </cell>
          <cell r="AB311">
            <v>9063</v>
          </cell>
          <cell r="AC311">
            <v>0</v>
          </cell>
          <cell r="AE311">
            <v>0</v>
          </cell>
          <cell r="AF311">
            <v>8253754.4199999999</v>
          </cell>
          <cell r="AG311">
            <v>650.6</v>
          </cell>
          <cell r="AH311">
            <v>101007</v>
          </cell>
          <cell r="AI311">
            <v>100711</v>
          </cell>
          <cell r="AJ311">
            <v>4280816</v>
          </cell>
          <cell r="AK311">
            <v>4254073</v>
          </cell>
          <cell r="AL311">
            <v>0</v>
          </cell>
          <cell r="AM311">
            <v>0</v>
          </cell>
          <cell r="AN311">
            <v>4280816</v>
          </cell>
          <cell r="AO311">
            <v>4254073</v>
          </cell>
          <cell r="AP311">
            <v>4381823</v>
          </cell>
          <cell r="AQ311">
            <v>4354784</v>
          </cell>
        </row>
        <row r="312">
          <cell r="A312">
            <v>41576</v>
          </cell>
          <cell r="B312">
            <v>2038979</v>
          </cell>
          <cell r="C312">
            <v>2027357</v>
          </cell>
          <cell r="D312">
            <v>0</v>
          </cell>
          <cell r="E312">
            <v>0</v>
          </cell>
          <cell r="F312">
            <v>2466239</v>
          </cell>
          <cell r="G312">
            <v>2449222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2254</v>
          </cell>
          <cell r="O312">
            <v>2242</v>
          </cell>
          <cell r="P312">
            <v>3363</v>
          </cell>
          <cell r="Q312">
            <v>3347</v>
          </cell>
          <cell r="R312">
            <v>2929</v>
          </cell>
          <cell r="S312">
            <v>2907</v>
          </cell>
          <cell r="T312">
            <v>103096</v>
          </cell>
          <cell r="U312">
            <v>103044</v>
          </cell>
          <cell r="V312">
            <v>8049</v>
          </cell>
          <cell r="W312">
            <v>8037</v>
          </cell>
          <cell r="AB312">
            <v>8649</v>
          </cell>
          <cell r="AC312">
            <v>0</v>
          </cell>
          <cell r="AE312">
            <v>0</v>
          </cell>
          <cell r="AF312">
            <v>8253754.4199999999</v>
          </cell>
          <cell r="AG312">
            <v>650.6</v>
          </cell>
          <cell r="AH312">
            <v>111642</v>
          </cell>
          <cell r="AI312">
            <v>111540</v>
          </cell>
          <cell r="AJ312">
            <v>4505218</v>
          </cell>
          <cell r="AK312">
            <v>4476579</v>
          </cell>
          <cell r="AL312">
            <v>0</v>
          </cell>
          <cell r="AM312">
            <v>0</v>
          </cell>
          <cell r="AN312">
            <v>4505218</v>
          </cell>
          <cell r="AO312">
            <v>4476579</v>
          </cell>
          <cell r="AP312">
            <v>4616860</v>
          </cell>
          <cell r="AQ312">
            <v>4588119</v>
          </cell>
        </row>
        <row r="313">
          <cell r="A313">
            <v>41577</v>
          </cell>
          <cell r="B313">
            <v>2273669</v>
          </cell>
          <cell r="C313">
            <v>2260709</v>
          </cell>
          <cell r="D313">
            <v>0</v>
          </cell>
          <cell r="E313">
            <v>0</v>
          </cell>
          <cell r="F313">
            <v>2258170</v>
          </cell>
          <cell r="G313">
            <v>2241911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2413</v>
          </cell>
          <cell r="O313">
            <v>2397</v>
          </cell>
          <cell r="P313">
            <v>32387</v>
          </cell>
          <cell r="Q313">
            <v>32232</v>
          </cell>
          <cell r="R313">
            <v>2929</v>
          </cell>
          <cell r="S313">
            <v>2907</v>
          </cell>
          <cell r="T313">
            <v>2613</v>
          </cell>
          <cell r="U313">
            <v>2612</v>
          </cell>
          <cell r="V313">
            <v>8049</v>
          </cell>
          <cell r="W313">
            <v>8037</v>
          </cell>
          <cell r="AB313">
            <v>7658</v>
          </cell>
          <cell r="AC313">
            <v>0</v>
          </cell>
          <cell r="AE313">
            <v>0</v>
          </cell>
          <cell r="AF313">
            <v>8253754.4199999999</v>
          </cell>
          <cell r="AG313">
            <v>650.6</v>
          </cell>
          <cell r="AH313">
            <v>40342</v>
          </cell>
          <cell r="AI313">
            <v>40148</v>
          </cell>
          <cell r="AJ313">
            <v>4531839</v>
          </cell>
          <cell r="AK313">
            <v>4502620</v>
          </cell>
          <cell r="AL313">
            <v>0</v>
          </cell>
          <cell r="AM313">
            <v>0</v>
          </cell>
          <cell r="AN313">
            <v>4531839</v>
          </cell>
          <cell r="AO313">
            <v>4502620</v>
          </cell>
          <cell r="AP313">
            <v>4572181</v>
          </cell>
          <cell r="AQ313">
            <v>4542768</v>
          </cell>
        </row>
        <row r="314">
          <cell r="A314">
            <v>41578</v>
          </cell>
          <cell r="B314">
            <v>2507500</v>
          </cell>
          <cell r="C314">
            <v>2491954</v>
          </cell>
          <cell r="D314">
            <v>0</v>
          </cell>
          <cell r="E314">
            <v>0</v>
          </cell>
          <cell r="F314">
            <v>2099399</v>
          </cell>
          <cell r="G314">
            <v>2083654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25472</v>
          </cell>
          <cell r="O314">
            <v>25368</v>
          </cell>
          <cell r="P314">
            <v>3016</v>
          </cell>
          <cell r="Q314">
            <v>2998</v>
          </cell>
          <cell r="R314">
            <v>2769</v>
          </cell>
          <cell r="S314">
            <v>2749</v>
          </cell>
          <cell r="T314">
            <v>118420</v>
          </cell>
          <cell r="U314">
            <v>118207</v>
          </cell>
          <cell r="V314">
            <v>7968</v>
          </cell>
          <cell r="W314">
            <v>7956</v>
          </cell>
          <cell r="AB314">
            <v>6896</v>
          </cell>
          <cell r="AC314">
            <v>0</v>
          </cell>
          <cell r="AE314">
            <v>0</v>
          </cell>
          <cell r="AF314">
            <v>8253754.4199999999</v>
          </cell>
          <cell r="AG314">
            <v>650.6</v>
          </cell>
          <cell r="AH314">
            <v>149677</v>
          </cell>
          <cell r="AI314">
            <v>149322</v>
          </cell>
          <cell r="AJ314">
            <v>4606899</v>
          </cell>
          <cell r="AK314">
            <v>4575608</v>
          </cell>
          <cell r="AL314">
            <v>0</v>
          </cell>
          <cell r="AM314">
            <v>0</v>
          </cell>
          <cell r="AN314">
            <v>4606899</v>
          </cell>
          <cell r="AO314">
            <v>4575608</v>
          </cell>
          <cell r="AP314">
            <v>4756576</v>
          </cell>
          <cell r="AQ314">
            <v>4724930</v>
          </cell>
        </row>
        <row r="315">
          <cell r="A315">
            <v>41579</v>
          </cell>
          <cell r="B315">
            <v>2740735</v>
          </cell>
          <cell r="C315">
            <v>2723742</v>
          </cell>
          <cell r="D315">
            <v>0</v>
          </cell>
          <cell r="E315">
            <v>0</v>
          </cell>
          <cell r="F315">
            <v>1931773</v>
          </cell>
          <cell r="G315">
            <v>1917478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2466</v>
          </cell>
          <cell r="O315">
            <v>2454</v>
          </cell>
          <cell r="P315">
            <v>2459</v>
          </cell>
          <cell r="Q315">
            <v>2444</v>
          </cell>
          <cell r="R315">
            <v>118677</v>
          </cell>
          <cell r="S315">
            <v>118546</v>
          </cell>
          <cell r="T315">
            <v>19969</v>
          </cell>
          <cell r="U315">
            <v>19959</v>
          </cell>
          <cell r="V315">
            <v>8103</v>
          </cell>
          <cell r="W315">
            <v>8091</v>
          </cell>
          <cell r="AB315">
            <v>25253</v>
          </cell>
          <cell r="AC315">
            <v>0</v>
          </cell>
          <cell r="AE315">
            <v>0</v>
          </cell>
          <cell r="AF315">
            <v>8253754.4199999999</v>
          </cell>
          <cell r="AG315">
            <v>650.6</v>
          </cell>
          <cell r="AH315">
            <v>143571</v>
          </cell>
          <cell r="AI315">
            <v>143403</v>
          </cell>
          <cell r="AJ315">
            <v>4672508</v>
          </cell>
          <cell r="AK315">
            <v>4641220</v>
          </cell>
          <cell r="AL315">
            <v>0</v>
          </cell>
          <cell r="AM315">
            <v>0</v>
          </cell>
          <cell r="AN315">
            <v>4672508</v>
          </cell>
          <cell r="AO315">
            <v>4641220</v>
          </cell>
          <cell r="AP315">
            <v>4816079</v>
          </cell>
          <cell r="AQ315">
            <v>4784623</v>
          </cell>
        </row>
        <row r="316">
          <cell r="A316">
            <v>41580</v>
          </cell>
          <cell r="B316">
            <v>2743006</v>
          </cell>
          <cell r="C316">
            <v>2725176</v>
          </cell>
          <cell r="D316">
            <v>0</v>
          </cell>
          <cell r="E316">
            <v>0</v>
          </cell>
          <cell r="F316">
            <v>2124613</v>
          </cell>
          <cell r="G316">
            <v>2108891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2254</v>
          </cell>
          <cell r="O316">
            <v>2228</v>
          </cell>
          <cell r="P316">
            <v>118168</v>
          </cell>
          <cell r="Q316">
            <v>118026</v>
          </cell>
          <cell r="R316">
            <v>12650</v>
          </cell>
          <cell r="S316">
            <v>12593</v>
          </cell>
          <cell r="T316">
            <v>2666</v>
          </cell>
          <cell r="U316">
            <v>2658</v>
          </cell>
          <cell r="V316">
            <v>8076</v>
          </cell>
          <cell r="W316">
            <v>8064</v>
          </cell>
          <cell r="AB316">
            <v>24392</v>
          </cell>
          <cell r="AC316">
            <v>0</v>
          </cell>
          <cell r="AE316">
            <v>0</v>
          </cell>
          <cell r="AF316">
            <v>8253754.4199999999</v>
          </cell>
          <cell r="AG316">
            <v>650.6</v>
          </cell>
          <cell r="AH316">
            <v>135738</v>
          </cell>
          <cell r="AI316">
            <v>135505</v>
          </cell>
          <cell r="AJ316">
            <v>4867619</v>
          </cell>
          <cell r="AK316">
            <v>4834067</v>
          </cell>
          <cell r="AL316">
            <v>0</v>
          </cell>
          <cell r="AM316">
            <v>0</v>
          </cell>
          <cell r="AN316">
            <v>4867619</v>
          </cell>
          <cell r="AO316">
            <v>4834067</v>
          </cell>
          <cell r="AP316">
            <v>5003357</v>
          </cell>
          <cell r="AQ316">
            <v>4969572</v>
          </cell>
        </row>
        <row r="317">
          <cell r="A317">
            <v>41581</v>
          </cell>
          <cell r="B317">
            <v>2584033</v>
          </cell>
          <cell r="C317">
            <v>2566462</v>
          </cell>
          <cell r="D317">
            <v>0</v>
          </cell>
          <cell r="E317">
            <v>0</v>
          </cell>
          <cell r="F317">
            <v>2475099</v>
          </cell>
          <cell r="G317">
            <v>2457278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44953</v>
          </cell>
          <cell r="O317">
            <v>44904</v>
          </cell>
          <cell r="P317">
            <v>2566</v>
          </cell>
          <cell r="Q317">
            <v>2547</v>
          </cell>
          <cell r="R317">
            <v>2449</v>
          </cell>
          <cell r="S317">
            <v>2433</v>
          </cell>
          <cell r="T317">
            <v>2666</v>
          </cell>
          <cell r="U317">
            <v>2660</v>
          </cell>
          <cell r="V317">
            <v>8130</v>
          </cell>
          <cell r="W317">
            <v>8118</v>
          </cell>
          <cell r="AB317">
            <v>23590</v>
          </cell>
          <cell r="AC317">
            <v>0</v>
          </cell>
          <cell r="AE317">
            <v>0</v>
          </cell>
          <cell r="AF317">
            <v>8253754.4199999999</v>
          </cell>
          <cell r="AG317">
            <v>650.6</v>
          </cell>
          <cell r="AH317">
            <v>52634</v>
          </cell>
          <cell r="AI317">
            <v>52544</v>
          </cell>
          <cell r="AJ317">
            <v>5059132</v>
          </cell>
          <cell r="AK317">
            <v>5023740</v>
          </cell>
          <cell r="AL317">
            <v>0</v>
          </cell>
          <cell r="AM317">
            <v>0</v>
          </cell>
          <cell r="AN317">
            <v>5059132</v>
          </cell>
          <cell r="AO317">
            <v>5023740</v>
          </cell>
          <cell r="AP317">
            <v>5111766</v>
          </cell>
          <cell r="AQ317">
            <v>5076284</v>
          </cell>
        </row>
        <row r="318">
          <cell r="A318">
            <v>41582</v>
          </cell>
          <cell r="B318">
            <v>2424380</v>
          </cell>
          <cell r="C318">
            <v>2407894</v>
          </cell>
          <cell r="D318">
            <v>0</v>
          </cell>
          <cell r="E318">
            <v>0</v>
          </cell>
          <cell r="F318">
            <v>2593687</v>
          </cell>
          <cell r="G318">
            <v>2575272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1059</v>
          </cell>
          <cell r="O318">
            <v>1059</v>
          </cell>
          <cell r="P318">
            <v>23870</v>
          </cell>
          <cell r="Q318">
            <v>23763</v>
          </cell>
          <cell r="R318">
            <v>2449</v>
          </cell>
          <cell r="S318">
            <v>2433</v>
          </cell>
          <cell r="T318">
            <v>2666</v>
          </cell>
          <cell r="U318">
            <v>2660</v>
          </cell>
          <cell r="V318">
            <v>8076</v>
          </cell>
          <cell r="W318">
            <v>8064</v>
          </cell>
          <cell r="AB318">
            <v>22792</v>
          </cell>
          <cell r="AC318">
            <v>0</v>
          </cell>
          <cell r="AE318">
            <v>0</v>
          </cell>
          <cell r="AF318">
            <v>8253754.4199999999</v>
          </cell>
          <cell r="AG318">
            <v>650.6</v>
          </cell>
          <cell r="AH318">
            <v>30044</v>
          </cell>
          <cell r="AI318">
            <v>29915</v>
          </cell>
          <cell r="AJ318">
            <v>5018067</v>
          </cell>
          <cell r="AK318">
            <v>4983166</v>
          </cell>
          <cell r="AL318">
            <v>0</v>
          </cell>
          <cell r="AM318">
            <v>0</v>
          </cell>
          <cell r="AN318">
            <v>5018067</v>
          </cell>
          <cell r="AO318">
            <v>4983166</v>
          </cell>
          <cell r="AP318">
            <v>5048111</v>
          </cell>
          <cell r="AQ318">
            <v>5013081</v>
          </cell>
        </row>
        <row r="319">
          <cell r="A319">
            <v>41583</v>
          </cell>
          <cell r="B319">
            <v>2263909</v>
          </cell>
          <cell r="C319">
            <v>2248514</v>
          </cell>
          <cell r="D319">
            <v>0</v>
          </cell>
          <cell r="E319">
            <v>0</v>
          </cell>
          <cell r="F319">
            <v>2593914</v>
          </cell>
          <cell r="G319">
            <v>2575238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1032</v>
          </cell>
          <cell r="O319">
            <v>1032</v>
          </cell>
          <cell r="P319">
            <v>23870</v>
          </cell>
          <cell r="Q319">
            <v>23763</v>
          </cell>
          <cell r="R319">
            <v>2369</v>
          </cell>
          <cell r="S319">
            <v>2354</v>
          </cell>
          <cell r="T319">
            <v>2745</v>
          </cell>
          <cell r="U319">
            <v>2739</v>
          </cell>
          <cell r="V319">
            <v>8076</v>
          </cell>
          <cell r="W319">
            <v>8064</v>
          </cell>
          <cell r="AB319">
            <v>22002</v>
          </cell>
          <cell r="AC319">
            <v>0</v>
          </cell>
          <cell r="AE319">
            <v>0</v>
          </cell>
          <cell r="AF319">
            <v>8253754.4199999999</v>
          </cell>
          <cell r="AG319">
            <v>650.6</v>
          </cell>
          <cell r="AH319">
            <v>30016</v>
          </cell>
          <cell r="AI319">
            <v>29888</v>
          </cell>
          <cell r="AJ319">
            <v>4857823</v>
          </cell>
          <cell r="AK319">
            <v>4823752</v>
          </cell>
          <cell r="AL319">
            <v>0</v>
          </cell>
          <cell r="AM319">
            <v>0</v>
          </cell>
          <cell r="AN319">
            <v>4857823</v>
          </cell>
          <cell r="AO319">
            <v>4823752</v>
          </cell>
          <cell r="AP319">
            <v>4887839</v>
          </cell>
          <cell r="AQ319">
            <v>4853640</v>
          </cell>
        </row>
        <row r="320">
          <cell r="A320">
            <v>41584</v>
          </cell>
          <cell r="B320">
            <v>2061451</v>
          </cell>
          <cell r="C320">
            <v>2047433</v>
          </cell>
          <cell r="D320">
            <v>0</v>
          </cell>
          <cell r="E320">
            <v>0</v>
          </cell>
          <cell r="F320">
            <v>2593687</v>
          </cell>
          <cell r="G320">
            <v>2575012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1032</v>
          </cell>
          <cell r="O320">
            <v>1032</v>
          </cell>
          <cell r="P320">
            <v>117825</v>
          </cell>
          <cell r="Q320">
            <v>117707</v>
          </cell>
          <cell r="R320">
            <v>23681</v>
          </cell>
          <cell r="S320">
            <v>23631</v>
          </cell>
          <cell r="T320">
            <v>2745</v>
          </cell>
          <cell r="U320">
            <v>2739</v>
          </cell>
          <cell r="V320">
            <v>8049</v>
          </cell>
          <cell r="W320">
            <v>8037</v>
          </cell>
          <cell r="AB320">
            <v>21029</v>
          </cell>
          <cell r="AC320">
            <v>0</v>
          </cell>
          <cell r="AE320">
            <v>0</v>
          </cell>
          <cell r="AF320">
            <v>8253754.4199999999</v>
          </cell>
          <cell r="AG320">
            <v>650.6</v>
          </cell>
          <cell r="AH320">
            <v>145283</v>
          </cell>
          <cell r="AI320">
            <v>145109</v>
          </cell>
          <cell r="AJ320">
            <v>4655138</v>
          </cell>
          <cell r="AK320">
            <v>4622445</v>
          </cell>
          <cell r="AL320">
            <v>0</v>
          </cell>
          <cell r="AM320">
            <v>0</v>
          </cell>
          <cell r="AN320">
            <v>4655138</v>
          </cell>
          <cell r="AO320">
            <v>4622445</v>
          </cell>
          <cell r="AP320">
            <v>4800421</v>
          </cell>
          <cell r="AQ320">
            <v>4767554</v>
          </cell>
        </row>
        <row r="321">
          <cell r="A321">
            <v>41585</v>
          </cell>
          <cell r="B321">
            <v>2208075</v>
          </cell>
          <cell r="C321">
            <v>2193060</v>
          </cell>
          <cell r="D321">
            <v>0</v>
          </cell>
          <cell r="E321">
            <v>0</v>
          </cell>
          <cell r="F321">
            <v>2707957</v>
          </cell>
          <cell r="G321">
            <v>2688189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2784</v>
          </cell>
          <cell r="O321">
            <v>2766</v>
          </cell>
          <cell r="P321">
            <v>64608</v>
          </cell>
          <cell r="Q321">
            <v>64382</v>
          </cell>
          <cell r="R321">
            <v>3379</v>
          </cell>
          <cell r="S321">
            <v>3362</v>
          </cell>
          <cell r="T321">
            <v>3379</v>
          </cell>
          <cell r="U321">
            <v>3362</v>
          </cell>
          <cell r="V321">
            <v>7968</v>
          </cell>
          <cell r="W321">
            <v>7956</v>
          </cell>
          <cell r="AB321">
            <v>20010</v>
          </cell>
          <cell r="AC321">
            <v>0</v>
          </cell>
          <cell r="AE321">
            <v>0</v>
          </cell>
          <cell r="AF321">
            <v>8253754.4199999999</v>
          </cell>
          <cell r="AG321">
            <v>650.6</v>
          </cell>
          <cell r="AH321">
            <v>74150</v>
          </cell>
          <cell r="AI321">
            <v>73872</v>
          </cell>
          <cell r="AJ321">
            <v>4916032</v>
          </cell>
          <cell r="AK321">
            <v>4881249</v>
          </cell>
          <cell r="AL321">
            <v>0</v>
          </cell>
          <cell r="AM321">
            <v>0</v>
          </cell>
          <cell r="AN321">
            <v>4916032</v>
          </cell>
          <cell r="AO321">
            <v>4881249</v>
          </cell>
          <cell r="AP321">
            <v>4990182</v>
          </cell>
          <cell r="AQ321">
            <v>4955121</v>
          </cell>
        </row>
        <row r="322">
          <cell r="A322">
            <v>41586</v>
          </cell>
          <cell r="B322">
            <v>2557917</v>
          </cell>
          <cell r="C322">
            <v>2541291</v>
          </cell>
          <cell r="D322">
            <v>0</v>
          </cell>
          <cell r="E322">
            <v>0</v>
          </cell>
          <cell r="F322">
            <v>2468284</v>
          </cell>
          <cell r="G322">
            <v>2450266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82479</v>
          </cell>
          <cell r="O322">
            <v>81737</v>
          </cell>
          <cell r="P322">
            <v>2592</v>
          </cell>
          <cell r="Q322">
            <v>2579</v>
          </cell>
          <cell r="R322">
            <v>3061</v>
          </cell>
          <cell r="S322">
            <v>3045</v>
          </cell>
          <cell r="T322">
            <v>2613</v>
          </cell>
          <cell r="U322">
            <v>2606</v>
          </cell>
          <cell r="V322">
            <v>8153</v>
          </cell>
          <cell r="W322">
            <v>8141</v>
          </cell>
          <cell r="AB322">
            <v>18788</v>
          </cell>
          <cell r="AC322">
            <v>0</v>
          </cell>
          <cell r="AE322">
            <v>0</v>
          </cell>
          <cell r="AF322">
            <v>8253754.4199999999</v>
          </cell>
          <cell r="AG322">
            <v>650.6</v>
          </cell>
          <cell r="AH322">
            <v>90745</v>
          </cell>
          <cell r="AI322">
            <v>89967</v>
          </cell>
          <cell r="AJ322">
            <v>5026201</v>
          </cell>
          <cell r="AK322">
            <v>4991557</v>
          </cell>
          <cell r="AL322">
            <v>0</v>
          </cell>
          <cell r="AM322">
            <v>0</v>
          </cell>
          <cell r="AN322">
            <v>5026201</v>
          </cell>
          <cell r="AO322">
            <v>4991557</v>
          </cell>
          <cell r="AP322">
            <v>5116946</v>
          </cell>
          <cell r="AQ322">
            <v>5081524</v>
          </cell>
        </row>
        <row r="323">
          <cell r="A323">
            <v>41587</v>
          </cell>
          <cell r="B323">
            <v>2792736</v>
          </cell>
          <cell r="C323">
            <v>2772908</v>
          </cell>
          <cell r="D323">
            <v>0</v>
          </cell>
          <cell r="E323">
            <v>0</v>
          </cell>
          <cell r="F323">
            <v>2338805</v>
          </cell>
          <cell r="G323">
            <v>2320328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2731</v>
          </cell>
          <cell r="O323">
            <v>2708</v>
          </cell>
          <cell r="P323">
            <v>3523</v>
          </cell>
          <cell r="Q323">
            <v>3466</v>
          </cell>
          <cell r="R323">
            <v>2609</v>
          </cell>
          <cell r="S323">
            <v>2567</v>
          </cell>
          <cell r="T323">
            <v>77404</v>
          </cell>
          <cell r="U323">
            <v>77125</v>
          </cell>
          <cell r="V323">
            <v>8130</v>
          </cell>
          <cell r="W323">
            <v>8118</v>
          </cell>
          <cell r="AB323">
            <v>17648</v>
          </cell>
          <cell r="AC323">
            <v>0</v>
          </cell>
          <cell r="AE323">
            <v>0</v>
          </cell>
          <cell r="AF323">
            <v>8253754.4199999999</v>
          </cell>
          <cell r="AG323">
            <v>650.6</v>
          </cell>
          <cell r="AH323">
            <v>86267</v>
          </cell>
          <cell r="AI323">
            <v>85866</v>
          </cell>
          <cell r="AJ323">
            <v>5131541</v>
          </cell>
          <cell r="AK323">
            <v>5093236</v>
          </cell>
          <cell r="AL323">
            <v>0</v>
          </cell>
          <cell r="AM323">
            <v>0</v>
          </cell>
          <cell r="AN323">
            <v>5131541</v>
          </cell>
          <cell r="AO323">
            <v>5093236</v>
          </cell>
          <cell r="AP323">
            <v>5217808</v>
          </cell>
          <cell r="AQ323">
            <v>5179102</v>
          </cell>
        </row>
        <row r="324">
          <cell r="A324">
            <v>41588</v>
          </cell>
          <cell r="B324">
            <v>2593117</v>
          </cell>
          <cell r="C324">
            <v>2574706</v>
          </cell>
          <cell r="D324">
            <v>0</v>
          </cell>
          <cell r="E324">
            <v>0</v>
          </cell>
          <cell r="F324">
            <v>2571650</v>
          </cell>
          <cell r="G324">
            <v>2552620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3103</v>
          </cell>
          <cell r="O324">
            <v>3086</v>
          </cell>
          <cell r="P324">
            <v>117983</v>
          </cell>
          <cell r="Q324">
            <v>117759</v>
          </cell>
          <cell r="R324">
            <v>2609</v>
          </cell>
          <cell r="S324">
            <v>2567</v>
          </cell>
          <cell r="T324">
            <v>2374</v>
          </cell>
          <cell r="U324">
            <v>2369</v>
          </cell>
          <cell r="V324">
            <v>8022</v>
          </cell>
          <cell r="W324">
            <v>8010</v>
          </cell>
          <cell r="AB324">
            <v>16650</v>
          </cell>
          <cell r="AC324">
            <v>0</v>
          </cell>
          <cell r="AE324">
            <v>0</v>
          </cell>
          <cell r="AF324">
            <v>8253754.4199999999</v>
          </cell>
          <cell r="AG324">
            <v>650.6</v>
          </cell>
          <cell r="AH324">
            <v>126069</v>
          </cell>
          <cell r="AI324">
            <v>125781</v>
          </cell>
          <cell r="AJ324">
            <v>5164767</v>
          </cell>
          <cell r="AK324">
            <v>5127326</v>
          </cell>
          <cell r="AL324">
            <v>0</v>
          </cell>
          <cell r="AM324">
            <v>0</v>
          </cell>
          <cell r="AN324">
            <v>5164767</v>
          </cell>
          <cell r="AO324">
            <v>5127326</v>
          </cell>
          <cell r="AP324">
            <v>5290836</v>
          </cell>
          <cell r="AQ324">
            <v>5253107</v>
          </cell>
        </row>
        <row r="325">
          <cell r="A325">
            <v>41589</v>
          </cell>
          <cell r="B325">
            <v>2705534</v>
          </cell>
          <cell r="C325">
            <v>2686325</v>
          </cell>
          <cell r="D325">
            <v>0</v>
          </cell>
          <cell r="E325">
            <v>0</v>
          </cell>
          <cell r="F325">
            <v>2688193</v>
          </cell>
          <cell r="G325">
            <v>2668300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111493</v>
          </cell>
          <cell r="O325">
            <v>111359</v>
          </cell>
          <cell r="P325">
            <v>3096</v>
          </cell>
          <cell r="Q325">
            <v>3088</v>
          </cell>
          <cell r="R325">
            <v>2769</v>
          </cell>
          <cell r="S325">
            <v>2749</v>
          </cell>
          <cell r="T325">
            <v>2586</v>
          </cell>
          <cell r="U325">
            <v>2578</v>
          </cell>
          <cell r="V325">
            <v>8022</v>
          </cell>
          <cell r="W325">
            <v>8010</v>
          </cell>
          <cell r="AB325">
            <v>16082</v>
          </cell>
          <cell r="AC325">
            <v>0</v>
          </cell>
          <cell r="AE325">
            <v>0</v>
          </cell>
          <cell r="AF325">
            <v>8253754.4199999999</v>
          </cell>
          <cell r="AG325">
            <v>650.6</v>
          </cell>
          <cell r="AH325">
            <v>119944</v>
          </cell>
          <cell r="AI325">
            <v>119774</v>
          </cell>
          <cell r="AJ325">
            <v>5393727</v>
          </cell>
          <cell r="AK325">
            <v>5354625</v>
          </cell>
          <cell r="AL325">
            <v>0</v>
          </cell>
          <cell r="AM325">
            <v>0</v>
          </cell>
          <cell r="AN325">
            <v>5393727</v>
          </cell>
          <cell r="AO325">
            <v>5354625</v>
          </cell>
          <cell r="AP325">
            <v>5513671</v>
          </cell>
          <cell r="AQ325">
            <v>5474399</v>
          </cell>
        </row>
        <row r="326">
          <cell r="A326">
            <v>41590</v>
          </cell>
          <cell r="B326">
            <v>2780248</v>
          </cell>
          <cell r="C326">
            <v>2759674</v>
          </cell>
          <cell r="D326">
            <v>0</v>
          </cell>
          <cell r="E326">
            <v>0</v>
          </cell>
          <cell r="F326">
            <v>2806555</v>
          </cell>
          <cell r="G326">
            <v>2785225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41557</v>
          </cell>
          <cell r="O326">
            <v>41594</v>
          </cell>
          <cell r="P326">
            <v>2539</v>
          </cell>
          <cell r="Q326">
            <v>2525</v>
          </cell>
          <cell r="R326">
            <v>2529</v>
          </cell>
          <cell r="S326">
            <v>2509</v>
          </cell>
          <cell r="T326">
            <v>118555</v>
          </cell>
          <cell r="U326">
            <v>118377</v>
          </cell>
          <cell r="V326">
            <v>8076</v>
          </cell>
          <cell r="W326">
            <v>8064</v>
          </cell>
          <cell r="AB326">
            <v>15172</v>
          </cell>
          <cell r="AC326">
            <v>0</v>
          </cell>
          <cell r="AE326">
            <v>0</v>
          </cell>
          <cell r="AF326">
            <v>8253754.4199999999</v>
          </cell>
          <cell r="AG326">
            <v>650.6</v>
          </cell>
          <cell r="AH326">
            <v>165180</v>
          </cell>
          <cell r="AI326">
            <v>165005</v>
          </cell>
          <cell r="AJ326">
            <v>5586803</v>
          </cell>
          <cell r="AK326">
            <v>5544899</v>
          </cell>
          <cell r="AL326">
            <v>0</v>
          </cell>
          <cell r="AM326">
            <v>0</v>
          </cell>
          <cell r="AN326">
            <v>5586803</v>
          </cell>
          <cell r="AO326">
            <v>5544899</v>
          </cell>
          <cell r="AP326">
            <v>5751983</v>
          </cell>
          <cell r="AQ326">
            <v>5709904</v>
          </cell>
        </row>
        <row r="327">
          <cell r="A327">
            <v>41591</v>
          </cell>
          <cell r="B327">
            <v>2781610</v>
          </cell>
          <cell r="C327">
            <v>2760192</v>
          </cell>
          <cell r="D327">
            <v>465714</v>
          </cell>
          <cell r="E327">
            <v>465621</v>
          </cell>
          <cell r="F327">
            <v>2646619</v>
          </cell>
          <cell r="G327">
            <v>2625446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2070</v>
          </cell>
          <cell r="O327">
            <v>2065</v>
          </cell>
          <cell r="P327">
            <v>2512</v>
          </cell>
          <cell r="Q327">
            <v>2505</v>
          </cell>
          <cell r="R327">
            <v>2689</v>
          </cell>
          <cell r="S327">
            <v>2684</v>
          </cell>
          <cell r="T327">
            <v>60852</v>
          </cell>
          <cell r="U327">
            <v>60907</v>
          </cell>
          <cell r="V327">
            <v>8049</v>
          </cell>
          <cell r="W327">
            <v>8037</v>
          </cell>
          <cell r="AB327">
            <v>14407</v>
          </cell>
          <cell r="AC327">
            <v>0</v>
          </cell>
          <cell r="AE327">
            <v>0</v>
          </cell>
          <cell r="AF327">
            <v>8253754.4199999999</v>
          </cell>
          <cell r="AG327">
            <v>650.6</v>
          </cell>
          <cell r="AH327">
            <v>68123</v>
          </cell>
          <cell r="AI327">
            <v>68161</v>
          </cell>
          <cell r="AJ327">
            <v>5893943</v>
          </cell>
          <cell r="AK327">
            <v>5851259</v>
          </cell>
          <cell r="AL327">
            <v>0</v>
          </cell>
          <cell r="AM327">
            <v>0</v>
          </cell>
          <cell r="AN327">
            <v>5893943</v>
          </cell>
          <cell r="AO327">
            <v>5851259</v>
          </cell>
          <cell r="AP327">
            <v>5962066</v>
          </cell>
          <cell r="AQ327">
            <v>5919420</v>
          </cell>
        </row>
        <row r="328">
          <cell r="A328">
            <v>41592</v>
          </cell>
          <cell r="B328">
            <v>2782065</v>
          </cell>
          <cell r="C328">
            <v>2760087</v>
          </cell>
          <cell r="D328">
            <v>697726</v>
          </cell>
          <cell r="E328">
            <v>697586</v>
          </cell>
          <cell r="F328">
            <v>2486685</v>
          </cell>
          <cell r="G328">
            <v>2466046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2307</v>
          </cell>
          <cell r="O328">
            <v>2286</v>
          </cell>
          <cell r="P328">
            <v>68353</v>
          </cell>
          <cell r="Q328">
            <v>68066</v>
          </cell>
          <cell r="R328">
            <v>2689</v>
          </cell>
          <cell r="S328">
            <v>2684</v>
          </cell>
          <cell r="T328">
            <v>2506</v>
          </cell>
          <cell r="U328">
            <v>2507</v>
          </cell>
          <cell r="V328">
            <v>8076</v>
          </cell>
          <cell r="W328">
            <v>8064</v>
          </cell>
          <cell r="AB328">
            <v>13645</v>
          </cell>
          <cell r="AC328">
            <v>0</v>
          </cell>
          <cell r="AE328">
            <v>0</v>
          </cell>
          <cell r="AF328">
            <v>8253754.4199999999</v>
          </cell>
          <cell r="AG328">
            <v>650.6</v>
          </cell>
          <cell r="AH328">
            <v>75855</v>
          </cell>
          <cell r="AI328">
            <v>75543</v>
          </cell>
          <cell r="AJ328">
            <v>5966476</v>
          </cell>
          <cell r="AK328">
            <v>5923719</v>
          </cell>
          <cell r="AL328">
            <v>0</v>
          </cell>
          <cell r="AM328">
            <v>0</v>
          </cell>
          <cell r="AN328">
            <v>5966476</v>
          </cell>
          <cell r="AO328">
            <v>5923719</v>
          </cell>
          <cell r="AP328">
            <v>6042331</v>
          </cell>
          <cell r="AQ328">
            <v>5999262</v>
          </cell>
        </row>
        <row r="329">
          <cell r="A329">
            <v>41593</v>
          </cell>
          <cell r="B329">
            <v>2782292</v>
          </cell>
          <cell r="C329">
            <v>2760034</v>
          </cell>
          <cell r="D329">
            <v>1049152</v>
          </cell>
          <cell r="E329">
            <v>1048942</v>
          </cell>
          <cell r="F329">
            <v>2244315</v>
          </cell>
          <cell r="G329">
            <v>2225463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93646</v>
          </cell>
          <cell r="O329">
            <v>93449</v>
          </cell>
          <cell r="P329">
            <v>2619</v>
          </cell>
          <cell r="Q329">
            <v>2609</v>
          </cell>
          <cell r="R329">
            <v>1760</v>
          </cell>
          <cell r="S329">
            <v>1751</v>
          </cell>
          <cell r="T329">
            <v>2692</v>
          </cell>
          <cell r="U329">
            <v>2677</v>
          </cell>
          <cell r="V329">
            <v>8076</v>
          </cell>
          <cell r="W329">
            <v>8064</v>
          </cell>
          <cell r="AB329">
            <v>12572</v>
          </cell>
          <cell r="AC329">
            <v>0</v>
          </cell>
          <cell r="AE329">
            <v>0</v>
          </cell>
          <cell r="AF329">
            <v>8253754.4199999999</v>
          </cell>
          <cell r="AG329">
            <v>650.6</v>
          </cell>
          <cell r="AH329">
            <v>100717</v>
          </cell>
          <cell r="AI329">
            <v>100486</v>
          </cell>
          <cell r="AJ329">
            <v>6075759</v>
          </cell>
          <cell r="AK329">
            <v>6034439</v>
          </cell>
          <cell r="AL329">
            <v>0</v>
          </cell>
          <cell r="AM329">
            <v>0</v>
          </cell>
          <cell r="AN329">
            <v>6075759</v>
          </cell>
          <cell r="AO329">
            <v>6034439</v>
          </cell>
          <cell r="AP329">
            <v>6176476</v>
          </cell>
          <cell r="AQ329">
            <v>6134925</v>
          </cell>
        </row>
        <row r="330">
          <cell r="A330">
            <v>41594</v>
          </cell>
          <cell r="B330">
            <v>2780248</v>
          </cell>
          <cell r="C330">
            <v>2759952</v>
          </cell>
          <cell r="D330">
            <v>1396690</v>
          </cell>
          <cell r="E330">
            <v>1396411</v>
          </cell>
          <cell r="F330">
            <v>1999232</v>
          </cell>
          <cell r="G330">
            <v>1983838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2386</v>
          </cell>
          <cell r="O330">
            <v>2372</v>
          </cell>
          <cell r="P330">
            <v>3523</v>
          </cell>
          <cell r="Q330">
            <v>3510</v>
          </cell>
          <cell r="R330">
            <v>3061</v>
          </cell>
          <cell r="S330">
            <v>3054</v>
          </cell>
          <cell r="T330">
            <v>88568</v>
          </cell>
          <cell r="U330">
            <v>88612</v>
          </cell>
          <cell r="V330">
            <v>8076</v>
          </cell>
          <cell r="W330">
            <v>8064</v>
          </cell>
          <cell r="AB330">
            <v>11492</v>
          </cell>
          <cell r="AC330">
            <v>0</v>
          </cell>
          <cell r="AE330">
            <v>0</v>
          </cell>
          <cell r="AF330">
            <v>8253754.4199999999</v>
          </cell>
          <cell r="AG330">
            <v>650.6</v>
          </cell>
          <cell r="AH330">
            <v>97538</v>
          </cell>
          <cell r="AI330">
            <v>97548</v>
          </cell>
          <cell r="AJ330">
            <v>6176170</v>
          </cell>
          <cell r="AK330">
            <v>6140201</v>
          </cell>
          <cell r="AL330">
            <v>0</v>
          </cell>
          <cell r="AM330">
            <v>0</v>
          </cell>
          <cell r="AN330">
            <v>6176170</v>
          </cell>
          <cell r="AO330">
            <v>6140201</v>
          </cell>
          <cell r="AP330">
            <v>6273708</v>
          </cell>
          <cell r="AQ330">
            <v>6237749</v>
          </cell>
        </row>
        <row r="331">
          <cell r="A331">
            <v>41595</v>
          </cell>
          <cell r="B331">
            <v>2780248</v>
          </cell>
          <cell r="C331">
            <v>2759952</v>
          </cell>
          <cell r="D331">
            <v>1484327</v>
          </cell>
          <cell r="E331">
            <v>1484030</v>
          </cell>
          <cell r="F331">
            <v>1759378</v>
          </cell>
          <cell r="G331">
            <v>1746183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100672</v>
          </cell>
          <cell r="O331">
            <v>100662</v>
          </cell>
          <cell r="P331">
            <v>3523</v>
          </cell>
          <cell r="Q331">
            <v>3510</v>
          </cell>
          <cell r="R331">
            <v>3061</v>
          </cell>
          <cell r="S331">
            <v>3054</v>
          </cell>
          <cell r="T331">
            <v>2745</v>
          </cell>
          <cell r="U331">
            <v>2746</v>
          </cell>
          <cell r="V331">
            <v>8076</v>
          </cell>
          <cell r="W331">
            <v>8064</v>
          </cell>
          <cell r="AB331">
            <v>10392</v>
          </cell>
          <cell r="AC331">
            <v>0</v>
          </cell>
          <cell r="AE331">
            <v>0</v>
          </cell>
          <cell r="AF331">
            <v>8253754.4199999999</v>
          </cell>
          <cell r="AG331">
            <v>650.6</v>
          </cell>
          <cell r="AH331">
            <v>110001</v>
          </cell>
          <cell r="AI331">
            <v>109972</v>
          </cell>
          <cell r="AJ331">
            <v>6023953</v>
          </cell>
          <cell r="AK331">
            <v>5990165</v>
          </cell>
          <cell r="AL331">
            <v>0</v>
          </cell>
          <cell r="AM331">
            <v>0</v>
          </cell>
          <cell r="AN331">
            <v>6023953</v>
          </cell>
          <cell r="AO331">
            <v>5990165</v>
          </cell>
          <cell r="AP331">
            <v>6133954</v>
          </cell>
          <cell r="AQ331">
            <v>6100137</v>
          </cell>
        </row>
        <row r="332">
          <cell r="A332">
            <v>41596</v>
          </cell>
          <cell r="B332">
            <v>2780248</v>
          </cell>
          <cell r="C332">
            <v>2759952</v>
          </cell>
          <cell r="D332">
            <v>1832203</v>
          </cell>
          <cell r="E332">
            <v>1831837</v>
          </cell>
          <cell r="F332">
            <v>1598839</v>
          </cell>
          <cell r="G332">
            <v>1587487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2545</v>
          </cell>
          <cell r="O332">
            <v>2539</v>
          </cell>
          <cell r="P332">
            <v>2805</v>
          </cell>
          <cell r="Q332">
            <v>2797</v>
          </cell>
          <cell r="R332">
            <v>2609</v>
          </cell>
          <cell r="S332">
            <v>2600</v>
          </cell>
          <cell r="T332">
            <v>37938</v>
          </cell>
          <cell r="U332">
            <v>38014</v>
          </cell>
          <cell r="V332">
            <v>8076</v>
          </cell>
          <cell r="W332">
            <v>8064</v>
          </cell>
          <cell r="AB332">
            <v>9648</v>
          </cell>
          <cell r="AC332">
            <v>0</v>
          </cell>
          <cell r="AE332">
            <v>0</v>
          </cell>
          <cell r="AF332">
            <v>8253754.4199999999</v>
          </cell>
          <cell r="AG332">
            <v>650.6</v>
          </cell>
          <cell r="AH332">
            <v>45897</v>
          </cell>
          <cell r="AI332">
            <v>45950</v>
          </cell>
          <cell r="AJ332">
            <v>6211290</v>
          </cell>
          <cell r="AK332">
            <v>6179276</v>
          </cell>
          <cell r="AL332">
            <v>0</v>
          </cell>
          <cell r="AM332">
            <v>0</v>
          </cell>
          <cell r="AN332">
            <v>6211290</v>
          </cell>
          <cell r="AO332">
            <v>6179276</v>
          </cell>
          <cell r="AP332">
            <v>6257187</v>
          </cell>
          <cell r="AQ332">
            <v>6225226</v>
          </cell>
        </row>
        <row r="333">
          <cell r="A333">
            <v>41597</v>
          </cell>
          <cell r="B333">
            <v>2780248</v>
          </cell>
          <cell r="C333">
            <v>2759952</v>
          </cell>
          <cell r="D333">
            <v>2184258</v>
          </cell>
          <cell r="E333">
            <v>2183821</v>
          </cell>
          <cell r="F333">
            <v>1478956</v>
          </cell>
          <cell r="G333">
            <v>1468603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2413</v>
          </cell>
          <cell r="O333">
            <v>2408</v>
          </cell>
          <cell r="P333">
            <v>2539</v>
          </cell>
          <cell r="Q333">
            <v>2543</v>
          </cell>
          <cell r="R333">
            <v>59131</v>
          </cell>
          <cell r="S333">
            <v>59267</v>
          </cell>
          <cell r="T333">
            <v>2480</v>
          </cell>
          <cell r="U333">
            <v>2484</v>
          </cell>
          <cell r="V333">
            <v>8076</v>
          </cell>
          <cell r="W333">
            <v>8064</v>
          </cell>
          <cell r="AB333">
            <v>9063</v>
          </cell>
          <cell r="AC333">
            <v>0</v>
          </cell>
          <cell r="AE333">
            <v>0</v>
          </cell>
          <cell r="AF333">
            <v>8253754.4199999999</v>
          </cell>
          <cell r="AG333">
            <v>650.6</v>
          </cell>
          <cell r="AH333">
            <v>66563</v>
          </cell>
          <cell r="AI333">
            <v>66702</v>
          </cell>
          <cell r="AJ333">
            <v>6443462</v>
          </cell>
          <cell r="AK333">
            <v>6412376</v>
          </cell>
          <cell r="AL333">
            <v>0</v>
          </cell>
          <cell r="AM333">
            <v>0</v>
          </cell>
          <cell r="AN333">
            <v>6443462</v>
          </cell>
          <cell r="AO333">
            <v>6412376</v>
          </cell>
          <cell r="AP333">
            <v>6510025</v>
          </cell>
          <cell r="AQ333">
            <v>6479078</v>
          </cell>
        </row>
        <row r="334">
          <cell r="A334">
            <v>41598</v>
          </cell>
          <cell r="B334">
            <v>2780248</v>
          </cell>
          <cell r="C334">
            <v>2759952</v>
          </cell>
          <cell r="D334">
            <v>2537655</v>
          </cell>
          <cell r="E334">
            <v>2537147</v>
          </cell>
          <cell r="F334">
            <v>1279424</v>
          </cell>
          <cell r="G334">
            <v>1270468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2017</v>
          </cell>
          <cell r="O334">
            <v>2017</v>
          </cell>
          <cell r="P334">
            <v>89067</v>
          </cell>
          <cell r="Q334">
            <v>89218</v>
          </cell>
          <cell r="R334">
            <v>2263</v>
          </cell>
          <cell r="S334">
            <v>2268</v>
          </cell>
          <cell r="T334">
            <v>2400</v>
          </cell>
          <cell r="U334">
            <v>2400</v>
          </cell>
          <cell r="V334">
            <v>8103</v>
          </cell>
          <cell r="W334">
            <v>8091</v>
          </cell>
          <cell r="AB334">
            <v>8110</v>
          </cell>
          <cell r="AC334">
            <v>0</v>
          </cell>
          <cell r="AE334">
            <v>0</v>
          </cell>
          <cell r="AF334">
            <v>8253754.4199999999</v>
          </cell>
          <cell r="AG334">
            <v>650.6</v>
          </cell>
          <cell r="AH334">
            <v>95747</v>
          </cell>
          <cell r="AI334">
            <v>95903</v>
          </cell>
          <cell r="AJ334">
            <v>6597327</v>
          </cell>
          <cell r="AK334">
            <v>6567567</v>
          </cell>
          <cell r="AL334">
            <v>0</v>
          </cell>
          <cell r="AM334">
            <v>0</v>
          </cell>
          <cell r="AN334">
            <v>6597327</v>
          </cell>
          <cell r="AO334">
            <v>6567567</v>
          </cell>
          <cell r="AP334">
            <v>6693074</v>
          </cell>
          <cell r="AQ334">
            <v>6663470</v>
          </cell>
        </row>
        <row r="335">
          <cell r="A335">
            <v>41599</v>
          </cell>
          <cell r="B335">
            <v>2780248</v>
          </cell>
          <cell r="C335">
            <v>2759952</v>
          </cell>
          <cell r="D335">
            <v>2773030</v>
          </cell>
          <cell r="E335">
            <v>2772475</v>
          </cell>
          <cell r="F335">
            <v>1152789</v>
          </cell>
          <cell r="G335">
            <v>1145526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118097</v>
          </cell>
          <cell r="O335">
            <v>118404</v>
          </cell>
          <cell r="P335">
            <v>11098</v>
          </cell>
          <cell r="Q335">
            <v>11108</v>
          </cell>
          <cell r="R335">
            <v>2823</v>
          </cell>
          <cell r="S335">
            <v>2818</v>
          </cell>
          <cell r="T335">
            <v>2666</v>
          </cell>
          <cell r="U335">
            <v>2665</v>
          </cell>
          <cell r="V335">
            <v>8076</v>
          </cell>
          <cell r="W335">
            <v>8064</v>
          </cell>
          <cell r="AB335">
            <v>6896</v>
          </cell>
          <cell r="AC335">
            <v>0</v>
          </cell>
          <cell r="AE335">
            <v>0</v>
          </cell>
          <cell r="AF335">
            <v>8253754.4199999999</v>
          </cell>
          <cell r="AG335">
            <v>650.6</v>
          </cell>
          <cell r="AH335">
            <v>134684</v>
          </cell>
          <cell r="AI335">
            <v>134995</v>
          </cell>
          <cell r="AJ335">
            <v>6706067</v>
          </cell>
          <cell r="AK335">
            <v>6677953</v>
          </cell>
          <cell r="AL335">
            <v>0</v>
          </cell>
          <cell r="AM335">
            <v>0</v>
          </cell>
          <cell r="AN335">
            <v>6706067</v>
          </cell>
          <cell r="AO335">
            <v>6677953</v>
          </cell>
          <cell r="AP335">
            <v>6840751</v>
          </cell>
          <cell r="AQ335">
            <v>6812948</v>
          </cell>
        </row>
        <row r="336">
          <cell r="A336">
            <v>41600</v>
          </cell>
          <cell r="B336">
            <v>2535206</v>
          </cell>
          <cell r="C336">
            <v>2517967</v>
          </cell>
          <cell r="D336">
            <v>2776166</v>
          </cell>
          <cell r="E336">
            <v>2775611</v>
          </cell>
          <cell r="F336">
            <v>1503023</v>
          </cell>
          <cell r="G336">
            <v>1494907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61726</v>
          </cell>
          <cell r="O336">
            <v>61856</v>
          </cell>
          <cell r="P336">
            <v>2646</v>
          </cell>
          <cell r="Q336">
            <v>2647</v>
          </cell>
          <cell r="R336">
            <v>2716</v>
          </cell>
          <cell r="S336">
            <v>2715</v>
          </cell>
          <cell r="T336">
            <v>118366</v>
          </cell>
          <cell r="U336">
            <v>118307</v>
          </cell>
          <cell r="V336">
            <v>8103</v>
          </cell>
          <cell r="W336">
            <v>8091</v>
          </cell>
          <cell r="AB336">
            <v>25229</v>
          </cell>
          <cell r="AC336">
            <v>0</v>
          </cell>
          <cell r="AE336">
            <v>0</v>
          </cell>
          <cell r="AF336">
            <v>8253754.4199999999</v>
          </cell>
          <cell r="AG336">
            <v>650.6</v>
          </cell>
          <cell r="AH336">
            <v>185454</v>
          </cell>
          <cell r="AI336">
            <v>185525</v>
          </cell>
          <cell r="AJ336">
            <v>6814395</v>
          </cell>
          <cell r="AK336">
            <v>6788485</v>
          </cell>
          <cell r="AL336">
            <v>0</v>
          </cell>
          <cell r="AM336">
            <v>0</v>
          </cell>
          <cell r="AN336">
            <v>6814395</v>
          </cell>
          <cell r="AO336">
            <v>6788485</v>
          </cell>
          <cell r="AP336">
            <v>6999849</v>
          </cell>
          <cell r="AQ336">
            <v>6974010</v>
          </cell>
        </row>
        <row r="337">
          <cell r="A337">
            <v>41601</v>
          </cell>
          <cell r="B337">
            <v>2449361</v>
          </cell>
          <cell r="C337">
            <v>2432705</v>
          </cell>
          <cell r="D337">
            <v>2777075</v>
          </cell>
          <cell r="E337">
            <v>2776520</v>
          </cell>
          <cell r="F337">
            <v>1854092</v>
          </cell>
          <cell r="G337">
            <v>1845192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2466</v>
          </cell>
          <cell r="O337">
            <v>2470</v>
          </cell>
          <cell r="P337">
            <v>1927</v>
          </cell>
          <cell r="Q337">
            <v>1926</v>
          </cell>
          <cell r="R337">
            <v>2475</v>
          </cell>
          <cell r="S337">
            <v>2470</v>
          </cell>
          <cell r="T337">
            <v>81647</v>
          </cell>
          <cell r="U337">
            <v>81794</v>
          </cell>
          <cell r="V337">
            <v>7995</v>
          </cell>
          <cell r="W337">
            <v>7983</v>
          </cell>
          <cell r="AB337">
            <v>24259</v>
          </cell>
          <cell r="AC337">
            <v>0</v>
          </cell>
          <cell r="AE337">
            <v>0</v>
          </cell>
          <cell r="AF337">
            <v>8253754.4199999999</v>
          </cell>
          <cell r="AG337">
            <v>650.6</v>
          </cell>
          <cell r="AH337">
            <v>88515</v>
          </cell>
          <cell r="AI337">
            <v>88660</v>
          </cell>
          <cell r="AJ337">
            <v>7080528</v>
          </cell>
          <cell r="AK337">
            <v>7054417</v>
          </cell>
          <cell r="AL337">
            <v>0</v>
          </cell>
          <cell r="AM337">
            <v>0</v>
          </cell>
          <cell r="AN337">
            <v>7080528</v>
          </cell>
          <cell r="AO337">
            <v>7054417</v>
          </cell>
          <cell r="AP337">
            <v>7169043</v>
          </cell>
          <cell r="AQ337">
            <v>7143077</v>
          </cell>
        </row>
        <row r="338">
          <cell r="A338">
            <v>41602</v>
          </cell>
          <cell r="B338">
            <v>2369677</v>
          </cell>
          <cell r="C338">
            <v>2353326</v>
          </cell>
          <cell r="D338">
            <v>2778211</v>
          </cell>
          <cell r="E338">
            <v>2777655</v>
          </cell>
          <cell r="F338">
            <v>2080547</v>
          </cell>
          <cell r="G338">
            <v>2070768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2122</v>
          </cell>
          <cell r="O338">
            <v>2116</v>
          </cell>
          <cell r="P338">
            <v>38899</v>
          </cell>
          <cell r="Q338">
            <v>38810</v>
          </cell>
          <cell r="R338">
            <v>2475</v>
          </cell>
          <cell r="S338">
            <v>2470</v>
          </cell>
          <cell r="T338">
            <v>1948</v>
          </cell>
          <cell r="U338">
            <v>1951</v>
          </cell>
          <cell r="V338">
            <v>7968</v>
          </cell>
          <cell r="W338">
            <v>7956</v>
          </cell>
          <cell r="AB338">
            <v>23875</v>
          </cell>
          <cell r="AC338">
            <v>0</v>
          </cell>
          <cell r="AE338">
            <v>0</v>
          </cell>
          <cell r="AF338">
            <v>8253754.4199999999</v>
          </cell>
          <cell r="AG338">
            <v>650.6</v>
          </cell>
          <cell r="AH338">
            <v>45444</v>
          </cell>
          <cell r="AI338">
            <v>45347</v>
          </cell>
          <cell r="AJ338">
            <v>7228435</v>
          </cell>
          <cell r="AK338">
            <v>7201749</v>
          </cell>
          <cell r="AL338">
            <v>0</v>
          </cell>
          <cell r="AM338">
            <v>0</v>
          </cell>
          <cell r="AN338">
            <v>7228435</v>
          </cell>
          <cell r="AO338">
            <v>7201749</v>
          </cell>
          <cell r="AP338">
            <v>7273879</v>
          </cell>
          <cell r="AQ338">
            <v>7247096</v>
          </cell>
        </row>
        <row r="339">
          <cell r="A339">
            <v>41603</v>
          </cell>
          <cell r="B339">
            <v>2210571</v>
          </cell>
          <cell r="C339">
            <v>2195097</v>
          </cell>
          <cell r="D339">
            <v>2779347</v>
          </cell>
          <cell r="E339">
            <v>2778791</v>
          </cell>
          <cell r="F339">
            <v>2317453</v>
          </cell>
          <cell r="G339">
            <v>2305170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65734</v>
          </cell>
          <cell r="O339">
            <v>65964</v>
          </cell>
          <cell r="P339">
            <v>1980</v>
          </cell>
          <cell r="Q339">
            <v>1972</v>
          </cell>
          <cell r="R339">
            <v>2475</v>
          </cell>
          <cell r="S339">
            <v>2465</v>
          </cell>
          <cell r="T339">
            <v>118582</v>
          </cell>
          <cell r="U339">
            <v>118784</v>
          </cell>
          <cell r="V339">
            <v>8049</v>
          </cell>
          <cell r="W339">
            <v>8037</v>
          </cell>
          <cell r="AB339">
            <v>23116</v>
          </cell>
          <cell r="AC339">
            <v>0</v>
          </cell>
          <cell r="AE339">
            <v>0</v>
          </cell>
          <cell r="AF339">
            <v>8253754.4199999999</v>
          </cell>
          <cell r="AG339">
            <v>650.6</v>
          </cell>
          <cell r="AH339">
            <v>188771</v>
          </cell>
          <cell r="AI339">
            <v>189185</v>
          </cell>
          <cell r="AJ339">
            <v>7307371</v>
          </cell>
          <cell r="AK339">
            <v>7279058</v>
          </cell>
          <cell r="AL339">
            <v>0</v>
          </cell>
          <cell r="AM339">
            <v>0</v>
          </cell>
          <cell r="AN339">
            <v>7307371</v>
          </cell>
          <cell r="AO339">
            <v>7279058</v>
          </cell>
          <cell r="AP339">
            <v>7496142</v>
          </cell>
          <cell r="AQ339">
            <v>7468243</v>
          </cell>
        </row>
        <row r="340">
          <cell r="A340">
            <v>41604</v>
          </cell>
          <cell r="B340">
            <v>1969292</v>
          </cell>
          <cell r="C340">
            <v>1955113</v>
          </cell>
          <cell r="D340">
            <v>2780482</v>
          </cell>
          <cell r="E340">
            <v>2779926</v>
          </cell>
          <cell r="F340">
            <v>2786562</v>
          </cell>
          <cell r="G340">
            <v>2773187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2307</v>
          </cell>
          <cell r="O340">
            <v>2311</v>
          </cell>
          <cell r="P340">
            <v>2937</v>
          </cell>
          <cell r="Q340">
            <v>2937</v>
          </cell>
          <cell r="R340">
            <v>2396</v>
          </cell>
          <cell r="S340">
            <v>2395</v>
          </cell>
          <cell r="T340">
            <v>101398</v>
          </cell>
          <cell r="U340">
            <v>101682</v>
          </cell>
          <cell r="V340">
            <v>8049</v>
          </cell>
          <cell r="W340">
            <v>8037</v>
          </cell>
          <cell r="AB340">
            <v>21916</v>
          </cell>
          <cell r="AC340">
            <v>0</v>
          </cell>
          <cell r="AE340">
            <v>0</v>
          </cell>
          <cell r="AF340">
            <v>8253754.4199999999</v>
          </cell>
          <cell r="AG340">
            <v>650.6</v>
          </cell>
          <cell r="AH340">
            <v>109038</v>
          </cell>
          <cell r="AI340">
            <v>109325</v>
          </cell>
          <cell r="AJ340">
            <v>7536336</v>
          </cell>
          <cell r="AK340">
            <v>7508226</v>
          </cell>
          <cell r="AL340">
            <v>0</v>
          </cell>
          <cell r="AM340">
            <v>0</v>
          </cell>
          <cell r="AN340">
            <v>7536336</v>
          </cell>
          <cell r="AO340">
            <v>7508226</v>
          </cell>
          <cell r="AP340">
            <v>7645374</v>
          </cell>
          <cell r="AQ340">
            <v>7617551</v>
          </cell>
        </row>
        <row r="341">
          <cell r="A341">
            <v>41605</v>
          </cell>
          <cell r="B341">
            <v>2122734</v>
          </cell>
          <cell r="C341">
            <v>2109785</v>
          </cell>
          <cell r="D341">
            <v>2781165</v>
          </cell>
          <cell r="E341">
            <v>2780609</v>
          </cell>
          <cell r="F341">
            <v>2787924</v>
          </cell>
          <cell r="G341">
            <v>2773427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1112</v>
          </cell>
          <cell r="O341">
            <v>1113</v>
          </cell>
          <cell r="P341">
            <v>2539</v>
          </cell>
          <cell r="Q341">
            <v>2540</v>
          </cell>
          <cell r="R341">
            <v>118677</v>
          </cell>
          <cell r="S341">
            <v>119116</v>
          </cell>
          <cell r="T341">
            <v>18317</v>
          </cell>
          <cell r="U341">
            <v>18366</v>
          </cell>
          <cell r="V341">
            <v>8049</v>
          </cell>
          <cell r="W341">
            <v>8037</v>
          </cell>
          <cell r="AB341">
            <v>20924</v>
          </cell>
          <cell r="AC341">
            <v>0</v>
          </cell>
          <cell r="AE341">
            <v>0</v>
          </cell>
          <cell r="AF341">
            <v>8253754.4199999999</v>
          </cell>
          <cell r="AG341">
            <v>650.6</v>
          </cell>
          <cell r="AH341">
            <v>140645</v>
          </cell>
          <cell r="AI341">
            <v>141135</v>
          </cell>
          <cell r="AJ341">
            <v>7691823</v>
          </cell>
          <cell r="AK341">
            <v>7663821</v>
          </cell>
          <cell r="AL341">
            <v>0</v>
          </cell>
          <cell r="AM341">
            <v>0</v>
          </cell>
          <cell r="AN341">
            <v>7691823</v>
          </cell>
          <cell r="AO341">
            <v>7663821</v>
          </cell>
          <cell r="AP341">
            <v>7832468</v>
          </cell>
          <cell r="AQ341">
            <v>7804956</v>
          </cell>
        </row>
        <row r="342">
          <cell r="A342">
            <v>41606</v>
          </cell>
          <cell r="B342">
            <v>2264363</v>
          </cell>
          <cell r="C342">
            <v>2251230</v>
          </cell>
          <cell r="D342">
            <v>2782300</v>
          </cell>
          <cell r="E342">
            <v>2781744</v>
          </cell>
          <cell r="F342">
            <v>2789515</v>
          </cell>
          <cell r="G342">
            <v>2773615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1911</v>
          </cell>
          <cell r="O342">
            <v>1913</v>
          </cell>
          <cell r="P342">
            <v>2459</v>
          </cell>
          <cell r="Q342">
            <v>2459</v>
          </cell>
          <cell r="R342">
            <v>2449</v>
          </cell>
          <cell r="S342">
            <v>2453</v>
          </cell>
          <cell r="T342">
            <v>2453</v>
          </cell>
          <cell r="U342">
            <v>2455</v>
          </cell>
          <cell r="V342">
            <v>7995</v>
          </cell>
          <cell r="W342">
            <v>7983</v>
          </cell>
          <cell r="AB342">
            <v>19781</v>
          </cell>
          <cell r="AC342">
            <v>0</v>
          </cell>
          <cell r="AE342">
            <v>0</v>
          </cell>
          <cell r="AF342">
            <v>8253754.4199999999</v>
          </cell>
          <cell r="AG342">
            <v>650.6</v>
          </cell>
          <cell r="AH342">
            <v>9272</v>
          </cell>
          <cell r="AI342">
            <v>9280</v>
          </cell>
          <cell r="AJ342">
            <v>7836178</v>
          </cell>
          <cell r="AK342">
            <v>7806589</v>
          </cell>
          <cell r="AL342">
            <v>0</v>
          </cell>
          <cell r="AM342">
            <v>0</v>
          </cell>
          <cell r="AN342">
            <v>7836178</v>
          </cell>
          <cell r="AO342">
            <v>7806589</v>
          </cell>
          <cell r="AP342">
            <v>7845450</v>
          </cell>
          <cell r="AQ342">
            <v>7815869</v>
          </cell>
        </row>
        <row r="343">
          <cell r="A343">
            <v>41607</v>
          </cell>
          <cell r="B343">
            <v>2103215</v>
          </cell>
          <cell r="C343">
            <v>2090596</v>
          </cell>
          <cell r="D343">
            <v>2782755</v>
          </cell>
          <cell r="E343">
            <v>2782198</v>
          </cell>
          <cell r="F343">
            <v>2790424</v>
          </cell>
          <cell r="G343">
            <v>2773960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1911</v>
          </cell>
          <cell r="O343">
            <v>1913</v>
          </cell>
          <cell r="P343">
            <v>2459</v>
          </cell>
          <cell r="Q343">
            <v>2459</v>
          </cell>
          <cell r="R343">
            <v>2449</v>
          </cell>
          <cell r="S343">
            <v>2453</v>
          </cell>
          <cell r="T343">
            <v>2453</v>
          </cell>
          <cell r="U343">
            <v>2455</v>
          </cell>
          <cell r="V343">
            <v>8103</v>
          </cell>
          <cell r="W343">
            <v>8091</v>
          </cell>
          <cell r="AB343">
            <v>18984</v>
          </cell>
          <cell r="AC343">
            <v>0</v>
          </cell>
          <cell r="AE343">
            <v>0</v>
          </cell>
          <cell r="AF343">
            <v>8253754.4199999999</v>
          </cell>
          <cell r="AG343">
            <v>650.6</v>
          </cell>
          <cell r="AH343">
            <v>9272</v>
          </cell>
          <cell r="AI343">
            <v>9280</v>
          </cell>
          <cell r="AJ343">
            <v>7676394</v>
          </cell>
          <cell r="AK343">
            <v>7646754</v>
          </cell>
          <cell r="AL343">
            <v>0</v>
          </cell>
          <cell r="AM343">
            <v>0</v>
          </cell>
          <cell r="AN343">
            <v>7676394</v>
          </cell>
          <cell r="AO343">
            <v>7646754</v>
          </cell>
          <cell r="AP343">
            <v>7685666</v>
          </cell>
          <cell r="AQ343">
            <v>7656034</v>
          </cell>
        </row>
        <row r="344">
          <cell r="A344">
            <v>41608</v>
          </cell>
          <cell r="B344">
            <v>1741618</v>
          </cell>
          <cell r="C344">
            <v>1731619</v>
          </cell>
          <cell r="D344">
            <v>2782073</v>
          </cell>
          <cell r="E344">
            <v>2781517</v>
          </cell>
          <cell r="F344">
            <v>2790197</v>
          </cell>
          <cell r="G344">
            <v>2774293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1911</v>
          </cell>
          <cell r="O344">
            <v>1913</v>
          </cell>
          <cell r="P344">
            <v>2459</v>
          </cell>
          <cell r="Q344">
            <v>2459</v>
          </cell>
          <cell r="R344">
            <v>2449</v>
          </cell>
          <cell r="S344">
            <v>2453</v>
          </cell>
          <cell r="T344">
            <v>2453</v>
          </cell>
          <cell r="U344">
            <v>2455</v>
          </cell>
          <cell r="V344">
            <v>8103</v>
          </cell>
          <cell r="W344">
            <v>8091</v>
          </cell>
          <cell r="AB344">
            <v>17220</v>
          </cell>
          <cell r="AC344">
            <v>0</v>
          </cell>
          <cell r="AE344">
            <v>0</v>
          </cell>
          <cell r="AF344">
            <v>8253754.4199999999</v>
          </cell>
          <cell r="AG344">
            <v>650.6</v>
          </cell>
          <cell r="AH344">
            <v>9272</v>
          </cell>
          <cell r="AI344">
            <v>9280</v>
          </cell>
          <cell r="AJ344">
            <v>7313888</v>
          </cell>
          <cell r="AK344">
            <v>7287429</v>
          </cell>
          <cell r="AL344">
            <v>0</v>
          </cell>
          <cell r="AM344">
            <v>0</v>
          </cell>
          <cell r="AN344">
            <v>7313888</v>
          </cell>
          <cell r="AO344">
            <v>7287429</v>
          </cell>
          <cell r="AP344">
            <v>7323160</v>
          </cell>
          <cell r="AQ344">
            <v>7296709</v>
          </cell>
        </row>
        <row r="345">
          <cell r="A345">
            <v>41609</v>
          </cell>
          <cell r="B345">
            <v>1621064</v>
          </cell>
          <cell r="C345">
            <v>1612310</v>
          </cell>
          <cell r="D345">
            <v>2781392</v>
          </cell>
          <cell r="E345">
            <v>2780836</v>
          </cell>
          <cell r="F345">
            <v>2789742</v>
          </cell>
          <cell r="G345">
            <v>2774117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1911</v>
          </cell>
          <cell r="O345">
            <v>1913</v>
          </cell>
          <cell r="P345">
            <v>2459</v>
          </cell>
          <cell r="Q345">
            <v>2459</v>
          </cell>
          <cell r="R345">
            <v>2449</v>
          </cell>
          <cell r="S345">
            <v>2453</v>
          </cell>
          <cell r="T345">
            <v>2453</v>
          </cell>
          <cell r="U345">
            <v>2455</v>
          </cell>
          <cell r="V345">
            <v>8103</v>
          </cell>
          <cell r="W345">
            <v>8091</v>
          </cell>
          <cell r="AB345">
            <v>16632</v>
          </cell>
          <cell r="AC345">
            <v>0</v>
          </cell>
          <cell r="AE345">
            <v>0</v>
          </cell>
          <cell r="AF345">
            <v>8253754.4199999999</v>
          </cell>
          <cell r="AG345">
            <v>650.6</v>
          </cell>
          <cell r="AH345">
            <v>9272</v>
          </cell>
          <cell r="AI345">
            <v>9280</v>
          </cell>
          <cell r="AJ345">
            <v>7192198</v>
          </cell>
          <cell r="AK345">
            <v>7167263</v>
          </cell>
          <cell r="AL345">
            <v>0</v>
          </cell>
          <cell r="AM345">
            <v>0</v>
          </cell>
          <cell r="AN345">
            <v>7192198</v>
          </cell>
          <cell r="AO345">
            <v>7167263</v>
          </cell>
          <cell r="AP345">
            <v>7201470</v>
          </cell>
          <cell r="AQ345">
            <v>7176543</v>
          </cell>
        </row>
        <row r="346">
          <cell r="A346">
            <v>41610</v>
          </cell>
          <cell r="B346">
            <v>1337282</v>
          </cell>
          <cell r="C346">
            <v>1330729</v>
          </cell>
          <cell r="D346">
            <v>2780255</v>
          </cell>
          <cell r="E346">
            <v>2779699</v>
          </cell>
          <cell r="F346">
            <v>2788834</v>
          </cell>
          <cell r="G346">
            <v>2774053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1911</v>
          </cell>
          <cell r="O346">
            <v>1913</v>
          </cell>
          <cell r="P346">
            <v>2459</v>
          </cell>
          <cell r="Q346">
            <v>2459</v>
          </cell>
          <cell r="R346">
            <v>2449</v>
          </cell>
          <cell r="S346">
            <v>2453</v>
          </cell>
          <cell r="T346">
            <v>2453</v>
          </cell>
          <cell r="U346">
            <v>2455</v>
          </cell>
          <cell r="V346">
            <v>8234</v>
          </cell>
          <cell r="W346">
            <v>8222</v>
          </cell>
          <cell r="AB346">
            <v>15314</v>
          </cell>
          <cell r="AC346">
            <v>0</v>
          </cell>
          <cell r="AE346">
            <v>0</v>
          </cell>
          <cell r="AF346">
            <v>8253754.4199999999</v>
          </cell>
          <cell r="AG346">
            <v>650.6</v>
          </cell>
          <cell r="AH346">
            <v>9272</v>
          </cell>
          <cell r="AI346">
            <v>9280</v>
          </cell>
          <cell r="AJ346">
            <v>6906371</v>
          </cell>
          <cell r="AK346">
            <v>6884481</v>
          </cell>
          <cell r="AL346">
            <v>0</v>
          </cell>
          <cell r="AM346">
            <v>0</v>
          </cell>
          <cell r="AN346">
            <v>6906371</v>
          </cell>
          <cell r="AO346">
            <v>6884481</v>
          </cell>
          <cell r="AP346">
            <v>6915643</v>
          </cell>
          <cell r="AQ346">
            <v>6893761</v>
          </cell>
        </row>
        <row r="347">
          <cell r="A347">
            <v>41611</v>
          </cell>
          <cell r="B347">
            <v>1173188</v>
          </cell>
          <cell r="C347">
            <v>1168026</v>
          </cell>
          <cell r="D347">
            <v>2778893</v>
          </cell>
          <cell r="E347">
            <v>2778337</v>
          </cell>
          <cell r="F347">
            <v>2787924</v>
          </cell>
          <cell r="G347">
            <v>2773984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1911</v>
          </cell>
          <cell r="O347">
            <v>1913</v>
          </cell>
          <cell r="P347">
            <v>2459</v>
          </cell>
          <cell r="Q347">
            <v>2459</v>
          </cell>
          <cell r="R347">
            <v>2449</v>
          </cell>
          <cell r="S347">
            <v>2453</v>
          </cell>
          <cell r="T347">
            <v>2453</v>
          </cell>
          <cell r="U347">
            <v>2455</v>
          </cell>
          <cell r="V347">
            <v>8342</v>
          </cell>
          <cell r="W347">
            <v>8329</v>
          </cell>
          <cell r="AB347">
            <v>14514</v>
          </cell>
          <cell r="AC347">
            <v>0</v>
          </cell>
          <cell r="AE347">
            <v>0</v>
          </cell>
          <cell r="AF347">
            <v>8253754.4199999999</v>
          </cell>
          <cell r="AG347">
            <v>650.6</v>
          </cell>
          <cell r="AH347">
            <v>9272</v>
          </cell>
          <cell r="AI347">
            <v>9280</v>
          </cell>
          <cell r="AJ347">
            <v>6740005</v>
          </cell>
          <cell r="AK347">
            <v>6720347</v>
          </cell>
          <cell r="AL347">
            <v>0</v>
          </cell>
          <cell r="AM347">
            <v>0</v>
          </cell>
          <cell r="AN347">
            <v>6740005</v>
          </cell>
          <cell r="AO347">
            <v>6720347</v>
          </cell>
          <cell r="AP347">
            <v>6749277</v>
          </cell>
          <cell r="AQ347">
            <v>6729627</v>
          </cell>
        </row>
        <row r="348">
          <cell r="A348">
            <v>41612</v>
          </cell>
          <cell r="B348">
            <v>1132788</v>
          </cell>
          <cell r="C348">
            <v>1128257</v>
          </cell>
          <cell r="D348">
            <v>2778211</v>
          </cell>
          <cell r="E348">
            <v>2777655</v>
          </cell>
          <cell r="F348">
            <v>2787470</v>
          </cell>
          <cell r="G348">
            <v>2773655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1911</v>
          </cell>
          <cell r="O348">
            <v>1913</v>
          </cell>
          <cell r="P348">
            <v>2459</v>
          </cell>
          <cell r="Q348">
            <v>2459</v>
          </cell>
          <cell r="R348">
            <v>2449</v>
          </cell>
          <cell r="S348">
            <v>2453</v>
          </cell>
          <cell r="T348">
            <v>2453</v>
          </cell>
          <cell r="U348">
            <v>2455</v>
          </cell>
          <cell r="V348">
            <v>8130</v>
          </cell>
          <cell r="W348">
            <v>8118</v>
          </cell>
          <cell r="AB348">
            <v>14318</v>
          </cell>
          <cell r="AC348">
            <v>0</v>
          </cell>
          <cell r="AE348">
            <v>0</v>
          </cell>
          <cell r="AF348">
            <v>8253754.4199999999</v>
          </cell>
          <cell r="AG348">
            <v>650.6</v>
          </cell>
          <cell r="AH348">
            <v>9272</v>
          </cell>
          <cell r="AI348">
            <v>9280</v>
          </cell>
          <cell r="AJ348">
            <v>6698469</v>
          </cell>
          <cell r="AK348">
            <v>6679567</v>
          </cell>
          <cell r="AL348">
            <v>0</v>
          </cell>
          <cell r="AM348">
            <v>0</v>
          </cell>
          <cell r="AN348">
            <v>6698469</v>
          </cell>
          <cell r="AO348">
            <v>6679567</v>
          </cell>
          <cell r="AP348">
            <v>6707741</v>
          </cell>
          <cell r="AQ348">
            <v>6688847</v>
          </cell>
        </row>
        <row r="349">
          <cell r="A349">
            <v>41613</v>
          </cell>
          <cell r="B349">
            <v>890452</v>
          </cell>
          <cell r="C349">
            <v>886979</v>
          </cell>
          <cell r="D349">
            <v>2777984</v>
          </cell>
          <cell r="E349">
            <v>2777428</v>
          </cell>
          <cell r="F349">
            <v>2787697</v>
          </cell>
          <cell r="G349">
            <v>2773759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1911</v>
          </cell>
          <cell r="O349">
            <v>1913</v>
          </cell>
          <cell r="P349">
            <v>2459</v>
          </cell>
          <cell r="Q349">
            <v>2459</v>
          </cell>
          <cell r="R349">
            <v>2449</v>
          </cell>
          <cell r="S349">
            <v>2453</v>
          </cell>
          <cell r="T349">
            <v>2453</v>
          </cell>
          <cell r="U349">
            <v>2455</v>
          </cell>
          <cell r="V349">
            <v>8076</v>
          </cell>
          <cell r="W349">
            <v>8064</v>
          </cell>
          <cell r="AB349">
            <v>13169</v>
          </cell>
          <cell r="AC349">
            <v>0</v>
          </cell>
          <cell r="AE349">
            <v>0</v>
          </cell>
          <cell r="AF349">
            <v>8253754.4199999999</v>
          </cell>
          <cell r="AG349">
            <v>650.6</v>
          </cell>
          <cell r="AH349">
            <v>9272</v>
          </cell>
          <cell r="AI349">
            <v>9280</v>
          </cell>
          <cell r="AJ349">
            <v>6456133</v>
          </cell>
          <cell r="AK349">
            <v>6438166</v>
          </cell>
          <cell r="AL349">
            <v>0</v>
          </cell>
          <cell r="AM349">
            <v>0</v>
          </cell>
          <cell r="AN349">
            <v>6456133</v>
          </cell>
          <cell r="AO349">
            <v>6438166</v>
          </cell>
          <cell r="AP349">
            <v>6465405</v>
          </cell>
          <cell r="AQ349">
            <v>6447446</v>
          </cell>
        </row>
        <row r="350">
          <cell r="A350">
            <v>41614</v>
          </cell>
          <cell r="B350">
            <v>609373</v>
          </cell>
          <cell r="C350">
            <v>609996</v>
          </cell>
          <cell r="D350">
            <v>2778211</v>
          </cell>
          <cell r="E350">
            <v>2777655</v>
          </cell>
          <cell r="F350">
            <v>2787924</v>
          </cell>
          <cell r="G350">
            <v>2773706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1911</v>
          </cell>
          <cell r="O350">
            <v>1913</v>
          </cell>
          <cell r="P350">
            <v>2459</v>
          </cell>
          <cell r="Q350">
            <v>2459</v>
          </cell>
          <cell r="R350">
            <v>2449</v>
          </cell>
          <cell r="S350">
            <v>2453</v>
          </cell>
          <cell r="T350">
            <v>2453</v>
          </cell>
          <cell r="U350">
            <v>2455</v>
          </cell>
          <cell r="V350">
            <v>8130</v>
          </cell>
          <cell r="W350">
            <v>8118</v>
          </cell>
          <cell r="AB350">
            <v>11804</v>
          </cell>
          <cell r="AC350">
            <v>0</v>
          </cell>
          <cell r="AE350">
            <v>0</v>
          </cell>
          <cell r="AF350">
            <v>8253754.4199999999</v>
          </cell>
          <cell r="AG350">
            <v>650.6</v>
          </cell>
          <cell r="AH350">
            <v>9272</v>
          </cell>
          <cell r="AI350">
            <v>9280</v>
          </cell>
          <cell r="AJ350">
            <v>6175508</v>
          </cell>
          <cell r="AK350">
            <v>6161357</v>
          </cell>
          <cell r="AL350">
            <v>0</v>
          </cell>
          <cell r="AM350">
            <v>0</v>
          </cell>
          <cell r="AN350">
            <v>6175508</v>
          </cell>
          <cell r="AO350">
            <v>6161357</v>
          </cell>
          <cell r="AP350">
            <v>6184780</v>
          </cell>
          <cell r="AQ350">
            <v>6170637</v>
          </cell>
        </row>
        <row r="351">
          <cell r="A351">
            <v>41615</v>
          </cell>
          <cell r="B351">
            <v>449910</v>
          </cell>
          <cell r="C351">
            <v>448335</v>
          </cell>
          <cell r="D351">
            <v>2777984</v>
          </cell>
          <cell r="E351">
            <v>2777428</v>
          </cell>
          <cell r="F351">
            <v>2787697</v>
          </cell>
          <cell r="G351">
            <v>2773759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1911</v>
          </cell>
          <cell r="O351">
            <v>1913</v>
          </cell>
          <cell r="P351">
            <v>2459</v>
          </cell>
          <cell r="Q351">
            <v>2459</v>
          </cell>
          <cell r="R351">
            <v>2449</v>
          </cell>
          <cell r="S351">
            <v>2453</v>
          </cell>
          <cell r="T351">
            <v>2453</v>
          </cell>
          <cell r="U351">
            <v>2455</v>
          </cell>
          <cell r="V351">
            <v>8180</v>
          </cell>
          <cell r="W351">
            <v>8168</v>
          </cell>
          <cell r="AB351">
            <v>11060</v>
          </cell>
          <cell r="AC351">
            <v>0</v>
          </cell>
          <cell r="AE351">
            <v>0</v>
          </cell>
          <cell r="AF351">
            <v>8253754.4199999999</v>
          </cell>
          <cell r="AG351">
            <v>650.6</v>
          </cell>
          <cell r="AH351">
            <v>9272</v>
          </cell>
          <cell r="AI351">
            <v>9280</v>
          </cell>
          <cell r="AJ351">
            <v>6015591</v>
          </cell>
          <cell r="AK351">
            <v>5999522</v>
          </cell>
          <cell r="AL351">
            <v>0</v>
          </cell>
          <cell r="AM351">
            <v>0</v>
          </cell>
          <cell r="AN351">
            <v>6015591</v>
          </cell>
          <cell r="AO351">
            <v>5999522</v>
          </cell>
          <cell r="AP351">
            <v>6024863</v>
          </cell>
          <cell r="AQ351">
            <v>6008802</v>
          </cell>
        </row>
        <row r="352">
          <cell r="A352">
            <v>41616</v>
          </cell>
          <cell r="B352">
            <v>449683</v>
          </cell>
          <cell r="C352">
            <v>448289</v>
          </cell>
          <cell r="D352">
            <v>2577179</v>
          </cell>
          <cell r="E352">
            <v>2576664</v>
          </cell>
          <cell r="F352">
            <v>2787470</v>
          </cell>
          <cell r="G352">
            <v>2773811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1911</v>
          </cell>
          <cell r="O352">
            <v>1913</v>
          </cell>
          <cell r="P352">
            <v>2459</v>
          </cell>
          <cell r="Q352">
            <v>2459</v>
          </cell>
          <cell r="R352">
            <v>2449</v>
          </cell>
          <cell r="S352">
            <v>2453</v>
          </cell>
          <cell r="T352">
            <v>2453</v>
          </cell>
          <cell r="U352">
            <v>2455</v>
          </cell>
          <cell r="V352">
            <v>8130</v>
          </cell>
          <cell r="W352">
            <v>8118</v>
          </cell>
          <cell r="AB352">
            <v>10104</v>
          </cell>
          <cell r="AC352">
            <v>0</v>
          </cell>
          <cell r="AE352">
            <v>0</v>
          </cell>
          <cell r="AF352">
            <v>8253754.4199999999</v>
          </cell>
          <cell r="AG352">
            <v>650.6</v>
          </cell>
          <cell r="AH352">
            <v>9272</v>
          </cell>
          <cell r="AI352">
            <v>9280</v>
          </cell>
          <cell r="AJ352">
            <v>5814332</v>
          </cell>
          <cell r="AK352">
            <v>5798764</v>
          </cell>
          <cell r="AL352">
            <v>0</v>
          </cell>
          <cell r="AM352">
            <v>0</v>
          </cell>
          <cell r="AN352">
            <v>5814332</v>
          </cell>
          <cell r="AO352">
            <v>5798764</v>
          </cell>
          <cell r="AP352">
            <v>5823604</v>
          </cell>
          <cell r="AQ352">
            <v>5808044</v>
          </cell>
        </row>
        <row r="353">
          <cell r="A353">
            <v>41617</v>
          </cell>
          <cell r="B353">
            <v>449683</v>
          </cell>
          <cell r="C353">
            <v>448289</v>
          </cell>
          <cell r="D353">
            <v>2377295</v>
          </cell>
          <cell r="E353">
            <v>2376820</v>
          </cell>
          <cell r="F353">
            <v>2787470</v>
          </cell>
          <cell r="G353">
            <v>2773533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1911</v>
          </cell>
          <cell r="O353">
            <v>1913</v>
          </cell>
          <cell r="P353">
            <v>2459</v>
          </cell>
          <cell r="Q353">
            <v>2459</v>
          </cell>
          <cell r="R353">
            <v>2449</v>
          </cell>
          <cell r="S353">
            <v>2453</v>
          </cell>
          <cell r="T353">
            <v>2453</v>
          </cell>
          <cell r="U353">
            <v>2455</v>
          </cell>
          <cell r="V353">
            <v>8103</v>
          </cell>
          <cell r="W353">
            <v>8091</v>
          </cell>
          <cell r="AB353">
            <v>9169</v>
          </cell>
          <cell r="AC353">
            <v>0</v>
          </cell>
          <cell r="AE353">
            <v>0</v>
          </cell>
          <cell r="AF353">
            <v>8253754.4199999999</v>
          </cell>
          <cell r="AG353">
            <v>650.6</v>
          </cell>
          <cell r="AH353">
            <v>9272</v>
          </cell>
          <cell r="AI353">
            <v>9280</v>
          </cell>
          <cell r="AJ353">
            <v>5614448</v>
          </cell>
          <cell r="AK353">
            <v>5598642</v>
          </cell>
          <cell r="AL353">
            <v>0</v>
          </cell>
          <cell r="AM353">
            <v>0</v>
          </cell>
          <cell r="AN353">
            <v>5614448</v>
          </cell>
          <cell r="AO353">
            <v>5598642</v>
          </cell>
          <cell r="AP353">
            <v>5623720</v>
          </cell>
          <cell r="AQ353">
            <v>5607922</v>
          </cell>
        </row>
        <row r="354">
          <cell r="A354">
            <v>41618</v>
          </cell>
          <cell r="B354">
            <v>449456</v>
          </cell>
          <cell r="C354">
            <v>448242</v>
          </cell>
          <cell r="D354">
            <v>2297355</v>
          </cell>
          <cell r="E354">
            <v>2296896</v>
          </cell>
          <cell r="F354">
            <v>2787697</v>
          </cell>
          <cell r="G354">
            <v>2773759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1911</v>
          </cell>
          <cell r="O354">
            <v>1913</v>
          </cell>
          <cell r="P354">
            <v>2459</v>
          </cell>
          <cell r="Q354">
            <v>2459</v>
          </cell>
          <cell r="R354">
            <v>2449</v>
          </cell>
          <cell r="S354">
            <v>2453</v>
          </cell>
          <cell r="T354">
            <v>2453</v>
          </cell>
          <cell r="U354">
            <v>2455</v>
          </cell>
          <cell r="V354">
            <v>8076</v>
          </cell>
          <cell r="W354">
            <v>8064</v>
          </cell>
          <cell r="AB354">
            <v>8814</v>
          </cell>
          <cell r="AC354">
            <v>0</v>
          </cell>
          <cell r="AE354">
            <v>0</v>
          </cell>
          <cell r="AF354">
            <v>8253754.4199999999</v>
          </cell>
          <cell r="AG354">
            <v>650.6</v>
          </cell>
          <cell r="AH354">
            <v>9272</v>
          </cell>
          <cell r="AI354">
            <v>9280</v>
          </cell>
          <cell r="AJ354">
            <v>5534508</v>
          </cell>
          <cell r="AK354">
            <v>5518897</v>
          </cell>
          <cell r="AL354">
            <v>0</v>
          </cell>
          <cell r="AM354">
            <v>0</v>
          </cell>
          <cell r="AN354">
            <v>5534508</v>
          </cell>
          <cell r="AO354">
            <v>5518897</v>
          </cell>
          <cell r="AP354">
            <v>5543780</v>
          </cell>
          <cell r="AQ354">
            <v>5528177</v>
          </cell>
        </row>
        <row r="355">
          <cell r="A355">
            <v>41619</v>
          </cell>
          <cell r="B355">
            <v>449456</v>
          </cell>
          <cell r="C355">
            <v>448287</v>
          </cell>
          <cell r="D355">
            <v>1933965</v>
          </cell>
          <cell r="E355">
            <v>1933578</v>
          </cell>
          <cell r="F355">
            <v>2787697</v>
          </cell>
          <cell r="G355">
            <v>2773759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1911</v>
          </cell>
          <cell r="O355">
            <v>1913</v>
          </cell>
          <cell r="P355">
            <v>2459</v>
          </cell>
          <cell r="Q355">
            <v>2459</v>
          </cell>
          <cell r="R355">
            <v>2449</v>
          </cell>
          <cell r="S355">
            <v>2453</v>
          </cell>
          <cell r="T355">
            <v>2453</v>
          </cell>
          <cell r="U355">
            <v>2455</v>
          </cell>
          <cell r="V355">
            <v>8076</v>
          </cell>
          <cell r="W355">
            <v>8064</v>
          </cell>
          <cell r="AB355">
            <v>7117</v>
          </cell>
          <cell r="AC355">
            <v>0</v>
          </cell>
          <cell r="AE355">
            <v>0</v>
          </cell>
          <cell r="AF355">
            <v>8253754.4199999999</v>
          </cell>
          <cell r="AG355">
            <v>650.6</v>
          </cell>
          <cell r="AH355">
            <v>9272</v>
          </cell>
          <cell r="AI355">
            <v>9280</v>
          </cell>
          <cell r="AJ355">
            <v>5171118</v>
          </cell>
          <cell r="AK355">
            <v>5155624</v>
          </cell>
          <cell r="AL355">
            <v>0</v>
          </cell>
          <cell r="AM355">
            <v>0</v>
          </cell>
          <cell r="AN355">
            <v>5171118</v>
          </cell>
          <cell r="AO355">
            <v>5155624</v>
          </cell>
          <cell r="AP355">
            <v>5180390</v>
          </cell>
          <cell r="AQ355">
            <v>5164904</v>
          </cell>
        </row>
        <row r="356">
          <cell r="A356">
            <v>41620</v>
          </cell>
          <cell r="B356">
            <v>449456</v>
          </cell>
          <cell r="C356">
            <v>448467</v>
          </cell>
          <cell r="D356">
            <v>1933511</v>
          </cell>
          <cell r="E356">
            <v>1933124</v>
          </cell>
          <cell r="F356">
            <v>2786789</v>
          </cell>
          <cell r="G356">
            <v>2773412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1911</v>
          </cell>
          <cell r="O356">
            <v>1913</v>
          </cell>
          <cell r="P356">
            <v>2459</v>
          </cell>
          <cell r="Q356">
            <v>2459</v>
          </cell>
          <cell r="R356">
            <v>2449</v>
          </cell>
          <cell r="S356">
            <v>2453</v>
          </cell>
          <cell r="T356">
            <v>2453</v>
          </cell>
          <cell r="U356">
            <v>2455</v>
          </cell>
          <cell r="V356">
            <v>8022</v>
          </cell>
          <cell r="W356">
            <v>8010</v>
          </cell>
          <cell r="AB356">
            <v>7117</v>
          </cell>
          <cell r="AC356">
            <v>0</v>
          </cell>
          <cell r="AE356">
            <v>0</v>
          </cell>
          <cell r="AF356">
            <v>8253754.4199999999</v>
          </cell>
          <cell r="AG356">
            <v>650.6</v>
          </cell>
          <cell r="AH356">
            <v>9272</v>
          </cell>
          <cell r="AI356">
            <v>9280</v>
          </cell>
          <cell r="AJ356">
            <v>5169756</v>
          </cell>
          <cell r="AK356">
            <v>5155003</v>
          </cell>
          <cell r="AL356">
            <v>0</v>
          </cell>
          <cell r="AM356">
            <v>0</v>
          </cell>
          <cell r="AN356">
            <v>5169756</v>
          </cell>
          <cell r="AO356">
            <v>5155003</v>
          </cell>
          <cell r="AP356">
            <v>5179028</v>
          </cell>
          <cell r="AQ356">
            <v>5164283</v>
          </cell>
        </row>
        <row r="357">
          <cell r="A357">
            <v>41621</v>
          </cell>
          <cell r="B357">
            <v>449456</v>
          </cell>
          <cell r="C357">
            <v>448467</v>
          </cell>
          <cell r="D357">
            <v>1693205</v>
          </cell>
          <cell r="E357">
            <v>1692866</v>
          </cell>
          <cell r="F357">
            <v>2787924</v>
          </cell>
          <cell r="G357">
            <v>2773427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1911</v>
          </cell>
          <cell r="O357">
            <v>1913</v>
          </cell>
          <cell r="P357">
            <v>2459</v>
          </cell>
          <cell r="Q357">
            <v>2459</v>
          </cell>
          <cell r="R357">
            <v>2449</v>
          </cell>
          <cell r="S357">
            <v>2453</v>
          </cell>
          <cell r="T357">
            <v>2453</v>
          </cell>
          <cell r="U357">
            <v>2455</v>
          </cell>
          <cell r="V357">
            <v>8049</v>
          </cell>
          <cell r="W357">
            <v>8037</v>
          </cell>
          <cell r="AB357">
            <v>5911</v>
          </cell>
          <cell r="AC357">
            <v>0</v>
          </cell>
          <cell r="AE357">
            <v>0</v>
          </cell>
          <cell r="AF357">
            <v>8253755.4199999999</v>
          </cell>
          <cell r="AG357">
            <v>650.6</v>
          </cell>
          <cell r="AH357">
            <v>9272</v>
          </cell>
          <cell r="AI357">
            <v>9280</v>
          </cell>
          <cell r="AJ357">
            <v>4930585</v>
          </cell>
          <cell r="AK357">
            <v>4914760</v>
          </cell>
          <cell r="AL357">
            <v>0</v>
          </cell>
          <cell r="AM357">
            <v>0</v>
          </cell>
          <cell r="AN357">
            <v>4930585</v>
          </cell>
          <cell r="AO357">
            <v>4914760</v>
          </cell>
          <cell r="AP357">
            <v>4939857</v>
          </cell>
          <cell r="AQ357">
            <v>4924040</v>
          </cell>
        </row>
        <row r="358">
          <cell r="A358">
            <v>41622</v>
          </cell>
          <cell r="B358">
            <v>449683</v>
          </cell>
          <cell r="C358">
            <v>448469</v>
          </cell>
          <cell r="D358">
            <v>1489776</v>
          </cell>
          <cell r="E358">
            <v>1489478</v>
          </cell>
          <cell r="F358">
            <v>2788607</v>
          </cell>
          <cell r="G358">
            <v>2773549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1911</v>
          </cell>
          <cell r="O358">
            <v>1913</v>
          </cell>
          <cell r="P358">
            <v>2459</v>
          </cell>
          <cell r="Q358">
            <v>2459</v>
          </cell>
          <cell r="R358">
            <v>2449</v>
          </cell>
          <cell r="S358">
            <v>2453</v>
          </cell>
          <cell r="T358">
            <v>2453</v>
          </cell>
          <cell r="U358">
            <v>2455</v>
          </cell>
          <cell r="V358">
            <v>8103</v>
          </cell>
          <cell r="W358">
            <v>8091</v>
          </cell>
          <cell r="AB358">
            <v>4907</v>
          </cell>
          <cell r="AC358">
            <v>0</v>
          </cell>
          <cell r="AE358">
            <v>0</v>
          </cell>
          <cell r="AF358">
            <v>8253755.4199999999</v>
          </cell>
          <cell r="AG358">
            <v>650.6</v>
          </cell>
          <cell r="AH358">
            <v>9272</v>
          </cell>
          <cell r="AI358">
            <v>9280</v>
          </cell>
          <cell r="AJ358">
            <v>4728066</v>
          </cell>
          <cell r="AK358">
            <v>4711496</v>
          </cell>
          <cell r="AL358">
            <v>0</v>
          </cell>
          <cell r="AM358">
            <v>0</v>
          </cell>
          <cell r="AN358">
            <v>4728066</v>
          </cell>
          <cell r="AO358">
            <v>4711496</v>
          </cell>
          <cell r="AP358">
            <v>4737338</v>
          </cell>
          <cell r="AQ358">
            <v>4720776</v>
          </cell>
        </row>
        <row r="359">
          <cell r="A359">
            <v>41623</v>
          </cell>
          <cell r="B359">
            <v>449683</v>
          </cell>
          <cell r="C359">
            <v>448379</v>
          </cell>
          <cell r="D359">
            <v>1246186</v>
          </cell>
          <cell r="E359">
            <v>1245937</v>
          </cell>
          <cell r="F359">
            <v>2789061</v>
          </cell>
          <cell r="G359">
            <v>2773442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1911</v>
          </cell>
          <cell r="O359">
            <v>1913</v>
          </cell>
          <cell r="P359">
            <v>2459</v>
          </cell>
          <cell r="Q359">
            <v>2459</v>
          </cell>
          <cell r="R359">
            <v>2449</v>
          </cell>
          <cell r="S359">
            <v>2453</v>
          </cell>
          <cell r="T359">
            <v>2453</v>
          </cell>
          <cell r="U359">
            <v>2455</v>
          </cell>
          <cell r="V359">
            <v>8076</v>
          </cell>
          <cell r="W359">
            <v>8064</v>
          </cell>
          <cell r="AB359">
            <v>3752</v>
          </cell>
          <cell r="AC359">
            <v>0</v>
          </cell>
          <cell r="AE359">
            <v>0</v>
          </cell>
          <cell r="AF359">
            <v>8253755.4199999999</v>
          </cell>
          <cell r="AG359">
            <v>650.6</v>
          </cell>
          <cell r="AH359">
            <v>9272</v>
          </cell>
          <cell r="AI359">
            <v>9280</v>
          </cell>
          <cell r="AJ359">
            <v>4484930</v>
          </cell>
          <cell r="AK359">
            <v>4467758</v>
          </cell>
          <cell r="AL359">
            <v>0</v>
          </cell>
          <cell r="AM359">
            <v>0</v>
          </cell>
          <cell r="AN359">
            <v>4484930</v>
          </cell>
          <cell r="AO359">
            <v>4467758</v>
          </cell>
          <cell r="AP359">
            <v>4494202</v>
          </cell>
          <cell r="AQ359">
            <v>4477038</v>
          </cell>
        </row>
        <row r="360">
          <cell r="A360">
            <v>41624</v>
          </cell>
          <cell r="B360">
            <v>449910</v>
          </cell>
          <cell r="C360">
            <v>448515</v>
          </cell>
          <cell r="D360">
            <v>1005812</v>
          </cell>
          <cell r="E360">
            <v>1005611</v>
          </cell>
          <cell r="F360">
            <v>2788607</v>
          </cell>
          <cell r="G360">
            <v>2773549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1911</v>
          </cell>
          <cell r="O360">
            <v>1913</v>
          </cell>
          <cell r="P360">
            <v>2459</v>
          </cell>
          <cell r="Q360">
            <v>2459</v>
          </cell>
          <cell r="R360">
            <v>2449</v>
          </cell>
          <cell r="S360">
            <v>2453</v>
          </cell>
          <cell r="T360">
            <v>2453</v>
          </cell>
          <cell r="U360">
            <v>2455</v>
          </cell>
          <cell r="V360">
            <v>8103</v>
          </cell>
          <cell r="W360">
            <v>8091</v>
          </cell>
          <cell r="AB360">
            <v>2687</v>
          </cell>
          <cell r="AC360">
            <v>0</v>
          </cell>
          <cell r="AE360">
            <v>0</v>
          </cell>
          <cell r="AF360">
            <v>8253755.4199999999</v>
          </cell>
          <cell r="AG360">
            <v>650.6</v>
          </cell>
          <cell r="AH360">
            <v>9272</v>
          </cell>
          <cell r="AI360">
            <v>9280</v>
          </cell>
          <cell r="AJ360">
            <v>4244329</v>
          </cell>
          <cell r="AK360">
            <v>4227675</v>
          </cell>
          <cell r="AL360">
            <v>0</v>
          </cell>
          <cell r="AM360">
            <v>0</v>
          </cell>
          <cell r="AN360">
            <v>4244329</v>
          </cell>
          <cell r="AO360">
            <v>4227675</v>
          </cell>
          <cell r="AP360">
            <v>4253601</v>
          </cell>
          <cell r="AQ360">
            <v>4236955</v>
          </cell>
        </row>
        <row r="361">
          <cell r="A361">
            <v>41625</v>
          </cell>
          <cell r="B361">
            <v>449910</v>
          </cell>
          <cell r="C361">
            <v>449010</v>
          </cell>
          <cell r="D361">
            <v>885118</v>
          </cell>
          <cell r="E361">
            <v>884941</v>
          </cell>
          <cell r="F361">
            <v>2785881</v>
          </cell>
          <cell r="G361">
            <v>2773345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1911</v>
          </cell>
          <cell r="O361">
            <v>1913</v>
          </cell>
          <cell r="P361">
            <v>2459</v>
          </cell>
          <cell r="Q361">
            <v>2459</v>
          </cell>
          <cell r="R361">
            <v>2449</v>
          </cell>
          <cell r="S361">
            <v>2453</v>
          </cell>
          <cell r="T361">
            <v>2453</v>
          </cell>
          <cell r="U361">
            <v>2455</v>
          </cell>
          <cell r="V361">
            <v>8207</v>
          </cell>
          <cell r="W361">
            <v>8195</v>
          </cell>
          <cell r="AB361">
            <v>21656</v>
          </cell>
          <cell r="AC361">
            <v>0</v>
          </cell>
          <cell r="AE361">
            <v>0</v>
          </cell>
          <cell r="AF361">
            <v>8253755.4199999999</v>
          </cell>
          <cell r="AG361">
            <v>650.6</v>
          </cell>
          <cell r="AH361">
            <v>9272</v>
          </cell>
          <cell r="AI361">
            <v>9280</v>
          </cell>
          <cell r="AJ361">
            <v>4120909</v>
          </cell>
          <cell r="AK361">
            <v>4107296</v>
          </cell>
          <cell r="AL361">
            <v>0</v>
          </cell>
          <cell r="AM361">
            <v>0</v>
          </cell>
          <cell r="AN361">
            <v>4120909</v>
          </cell>
          <cell r="AO361">
            <v>4107296</v>
          </cell>
          <cell r="AP361">
            <v>4130181</v>
          </cell>
          <cell r="AQ361">
            <v>4116576</v>
          </cell>
        </row>
        <row r="362">
          <cell r="A362">
            <v>41626</v>
          </cell>
          <cell r="B362">
            <v>449229</v>
          </cell>
          <cell r="C362">
            <v>448915</v>
          </cell>
          <cell r="D362">
            <v>724723</v>
          </cell>
          <cell r="E362">
            <v>724578</v>
          </cell>
          <cell r="F362">
            <v>2782927</v>
          </cell>
          <cell r="G362">
            <v>2773187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1911</v>
          </cell>
          <cell r="O362">
            <v>1913</v>
          </cell>
          <cell r="P362">
            <v>2459</v>
          </cell>
          <cell r="Q362">
            <v>2459</v>
          </cell>
          <cell r="R362">
            <v>2449</v>
          </cell>
          <cell r="S362">
            <v>2453</v>
          </cell>
          <cell r="T362">
            <v>2453</v>
          </cell>
          <cell r="U362">
            <v>2455</v>
          </cell>
          <cell r="V362">
            <v>8261</v>
          </cell>
          <cell r="W362">
            <v>8249</v>
          </cell>
          <cell r="AB362">
            <v>20766</v>
          </cell>
          <cell r="AC362">
            <v>0</v>
          </cell>
          <cell r="AE362">
            <v>0</v>
          </cell>
          <cell r="AF362">
            <v>8253755.4199999999</v>
          </cell>
          <cell r="AG362">
            <v>650.6</v>
          </cell>
          <cell r="AH362">
            <v>9272</v>
          </cell>
          <cell r="AI362">
            <v>9280</v>
          </cell>
          <cell r="AJ362">
            <v>3956879</v>
          </cell>
          <cell r="AK362">
            <v>3946680</v>
          </cell>
          <cell r="AL362">
            <v>0</v>
          </cell>
          <cell r="AM362">
            <v>0</v>
          </cell>
          <cell r="AN362">
            <v>3956879</v>
          </cell>
          <cell r="AO362">
            <v>3946680</v>
          </cell>
          <cell r="AP362">
            <v>3966151</v>
          </cell>
          <cell r="AQ362">
            <v>3955960</v>
          </cell>
        </row>
        <row r="363">
          <cell r="A363">
            <v>41627</v>
          </cell>
          <cell r="B363">
            <v>449003</v>
          </cell>
          <cell r="C363">
            <v>448958</v>
          </cell>
          <cell r="D363">
            <v>724042</v>
          </cell>
          <cell r="E363">
            <v>723897</v>
          </cell>
          <cell r="F363">
            <v>2781337</v>
          </cell>
          <cell r="G363">
            <v>2772993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1911</v>
          </cell>
          <cell r="O363">
            <v>1913</v>
          </cell>
          <cell r="P363">
            <v>2459</v>
          </cell>
          <cell r="Q363">
            <v>2459</v>
          </cell>
          <cell r="R363">
            <v>2449</v>
          </cell>
          <cell r="S363">
            <v>2453</v>
          </cell>
          <cell r="T363">
            <v>2453</v>
          </cell>
          <cell r="U363">
            <v>2455</v>
          </cell>
          <cell r="V363">
            <v>8396</v>
          </cell>
          <cell r="W363">
            <v>8383</v>
          </cell>
          <cell r="AB363">
            <v>20766</v>
          </cell>
          <cell r="AC363">
            <v>0</v>
          </cell>
          <cell r="AE363">
            <v>0</v>
          </cell>
          <cell r="AF363">
            <v>8253755.4199999999</v>
          </cell>
          <cell r="AG363">
            <v>650.6</v>
          </cell>
          <cell r="AH363">
            <v>9272</v>
          </cell>
          <cell r="AI363">
            <v>9280</v>
          </cell>
          <cell r="AJ363">
            <v>3954382</v>
          </cell>
          <cell r="AK363">
            <v>3945848</v>
          </cell>
          <cell r="AL363">
            <v>0</v>
          </cell>
          <cell r="AM363">
            <v>0</v>
          </cell>
          <cell r="AN363">
            <v>3954382</v>
          </cell>
          <cell r="AO363">
            <v>3945848</v>
          </cell>
          <cell r="AP363">
            <v>3963654</v>
          </cell>
          <cell r="AQ363">
            <v>3955128</v>
          </cell>
        </row>
        <row r="364">
          <cell r="A364">
            <v>41628</v>
          </cell>
          <cell r="B364">
            <v>448776</v>
          </cell>
          <cell r="C364">
            <v>448911</v>
          </cell>
          <cell r="D364">
            <v>445075</v>
          </cell>
          <cell r="E364">
            <v>444986</v>
          </cell>
          <cell r="F364">
            <v>2780428</v>
          </cell>
          <cell r="G364">
            <v>2772921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1911</v>
          </cell>
          <cell r="O364">
            <v>1913</v>
          </cell>
          <cell r="P364">
            <v>2459</v>
          </cell>
          <cell r="Q364">
            <v>2459</v>
          </cell>
          <cell r="R364">
            <v>2449</v>
          </cell>
          <cell r="S364">
            <v>2453</v>
          </cell>
          <cell r="T364">
            <v>2453</v>
          </cell>
          <cell r="U364">
            <v>2455</v>
          </cell>
          <cell r="V364">
            <v>8261</v>
          </cell>
          <cell r="W364">
            <v>8249</v>
          </cell>
          <cell r="AB364">
            <v>19480</v>
          </cell>
          <cell r="AC364">
            <v>0</v>
          </cell>
          <cell r="AE364">
            <v>0</v>
          </cell>
          <cell r="AF364">
            <v>8253755.4199999999</v>
          </cell>
          <cell r="AG364">
            <v>650.6</v>
          </cell>
          <cell r="AH364">
            <v>9272</v>
          </cell>
          <cell r="AI364">
            <v>9280</v>
          </cell>
          <cell r="AJ364">
            <v>3674279</v>
          </cell>
          <cell r="AK364">
            <v>3666818</v>
          </cell>
          <cell r="AL364">
            <v>0</v>
          </cell>
          <cell r="AM364">
            <v>0</v>
          </cell>
          <cell r="AN364">
            <v>3674279</v>
          </cell>
          <cell r="AO364">
            <v>3666818</v>
          </cell>
          <cell r="AP364">
            <v>3683551</v>
          </cell>
          <cell r="AQ364">
            <v>3676098</v>
          </cell>
        </row>
        <row r="365">
          <cell r="A365">
            <v>41629</v>
          </cell>
          <cell r="B365">
            <v>448776</v>
          </cell>
          <cell r="C365">
            <v>449045</v>
          </cell>
          <cell r="D365">
            <v>444849</v>
          </cell>
          <cell r="E365">
            <v>444760</v>
          </cell>
          <cell r="F365">
            <v>2779747</v>
          </cell>
          <cell r="G365">
            <v>2773076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1911</v>
          </cell>
          <cell r="O365">
            <v>1913</v>
          </cell>
          <cell r="P365">
            <v>2459</v>
          </cell>
          <cell r="Q365">
            <v>2459</v>
          </cell>
          <cell r="R365">
            <v>2449</v>
          </cell>
          <cell r="S365">
            <v>2453</v>
          </cell>
          <cell r="T365">
            <v>2453</v>
          </cell>
          <cell r="U365">
            <v>2455</v>
          </cell>
          <cell r="V365">
            <v>8261</v>
          </cell>
          <cell r="W365">
            <v>8249</v>
          </cell>
          <cell r="AB365">
            <v>19480</v>
          </cell>
          <cell r="AC365">
            <v>0</v>
          </cell>
          <cell r="AE365">
            <v>0</v>
          </cell>
          <cell r="AF365">
            <v>8253755.4199999999</v>
          </cell>
          <cell r="AG365">
            <v>650.6</v>
          </cell>
          <cell r="AH365">
            <v>9272</v>
          </cell>
          <cell r="AI365">
            <v>9280</v>
          </cell>
          <cell r="AJ365">
            <v>3673372</v>
          </cell>
          <cell r="AK365">
            <v>3666881</v>
          </cell>
          <cell r="AL365">
            <v>0</v>
          </cell>
          <cell r="AM365">
            <v>0</v>
          </cell>
          <cell r="AN365">
            <v>3673372</v>
          </cell>
          <cell r="AO365">
            <v>3666881</v>
          </cell>
          <cell r="AP365">
            <v>3682644</v>
          </cell>
          <cell r="AQ365">
            <v>3676161</v>
          </cell>
        </row>
        <row r="366">
          <cell r="A366">
            <v>41630</v>
          </cell>
          <cell r="B366">
            <v>448550</v>
          </cell>
          <cell r="C366">
            <v>448954</v>
          </cell>
          <cell r="D366">
            <v>444397</v>
          </cell>
          <cell r="E366">
            <v>444308</v>
          </cell>
          <cell r="F366">
            <v>2778611</v>
          </cell>
          <cell r="G366">
            <v>2772498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1911</v>
          </cell>
          <cell r="O366">
            <v>1913</v>
          </cell>
          <cell r="P366">
            <v>2459</v>
          </cell>
          <cell r="Q366">
            <v>2459</v>
          </cell>
          <cell r="R366">
            <v>2449</v>
          </cell>
          <cell r="S366">
            <v>2453</v>
          </cell>
          <cell r="T366">
            <v>2453</v>
          </cell>
          <cell r="U366">
            <v>2455</v>
          </cell>
          <cell r="V366">
            <v>8234</v>
          </cell>
          <cell r="W366">
            <v>8222</v>
          </cell>
          <cell r="AB366">
            <v>19480</v>
          </cell>
          <cell r="AC366">
            <v>0</v>
          </cell>
          <cell r="AE366">
            <v>0</v>
          </cell>
          <cell r="AF366">
            <v>8253755.4199999999</v>
          </cell>
          <cell r="AG366">
            <v>650.6</v>
          </cell>
          <cell r="AH366">
            <v>9272</v>
          </cell>
          <cell r="AI366">
            <v>9280</v>
          </cell>
          <cell r="AJ366">
            <v>3671558</v>
          </cell>
          <cell r="AK366">
            <v>3665760</v>
          </cell>
          <cell r="AL366">
            <v>0</v>
          </cell>
          <cell r="AM366">
            <v>0</v>
          </cell>
          <cell r="AN366">
            <v>3671558</v>
          </cell>
          <cell r="AO366">
            <v>3665760</v>
          </cell>
          <cell r="AP366">
            <v>3680830</v>
          </cell>
          <cell r="AQ366">
            <v>3675040</v>
          </cell>
        </row>
        <row r="367">
          <cell r="A367">
            <v>41631</v>
          </cell>
          <cell r="B367">
            <v>448550</v>
          </cell>
          <cell r="C367">
            <v>448954</v>
          </cell>
          <cell r="D367">
            <v>444170</v>
          </cell>
          <cell r="E367">
            <v>444081</v>
          </cell>
          <cell r="F367">
            <v>2334036</v>
          </cell>
          <cell r="G367">
            <v>2329601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1911</v>
          </cell>
          <cell r="O367">
            <v>1913</v>
          </cell>
          <cell r="P367">
            <v>2459</v>
          </cell>
          <cell r="Q367">
            <v>2459</v>
          </cell>
          <cell r="R367">
            <v>2449</v>
          </cell>
          <cell r="S367">
            <v>2453</v>
          </cell>
          <cell r="T367">
            <v>2453</v>
          </cell>
          <cell r="U367">
            <v>2455</v>
          </cell>
          <cell r="V367">
            <v>8234</v>
          </cell>
          <cell r="W367">
            <v>8222</v>
          </cell>
          <cell r="AB367">
            <v>17350</v>
          </cell>
          <cell r="AC367">
            <v>0</v>
          </cell>
          <cell r="AE367">
            <v>0</v>
          </cell>
          <cell r="AF367">
            <v>8253755.4199999999</v>
          </cell>
          <cell r="AG367">
            <v>650.6</v>
          </cell>
          <cell r="AH367">
            <v>9272</v>
          </cell>
          <cell r="AI367">
            <v>9280</v>
          </cell>
          <cell r="AJ367">
            <v>3226756</v>
          </cell>
          <cell r="AK367">
            <v>3222636</v>
          </cell>
          <cell r="AL367">
            <v>0</v>
          </cell>
          <cell r="AM367">
            <v>0</v>
          </cell>
          <cell r="AN367">
            <v>3226756</v>
          </cell>
          <cell r="AO367">
            <v>3222636</v>
          </cell>
          <cell r="AP367">
            <v>3236028</v>
          </cell>
          <cell r="AQ367">
            <v>3231916</v>
          </cell>
        </row>
        <row r="368">
          <cell r="A368">
            <v>41632</v>
          </cell>
          <cell r="B368">
            <v>448323</v>
          </cell>
          <cell r="C368">
            <v>448726</v>
          </cell>
          <cell r="D368">
            <v>443943</v>
          </cell>
          <cell r="E368">
            <v>443854</v>
          </cell>
          <cell r="F368">
            <v>2126429</v>
          </cell>
          <cell r="G368">
            <v>2122389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1911</v>
          </cell>
          <cell r="O368">
            <v>1913</v>
          </cell>
          <cell r="P368">
            <v>2459</v>
          </cell>
          <cell r="Q368">
            <v>2459</v>
          </cell>
          <cell r="R368">
            <v>2449</v>
          </cell>
          <cell r="S368">
            <v>2453</v>
          </cell>
          <cell r="T368">
            <v>2453</v>
          </cell>
          <cell r="U368">
            <v>2455</v>
          </cell>
          <cell r="V368">
            <v>8261</v>
          </cell>
          <cell r="W368">
            <v>8249</v>
          </cell>
          <cell r="AB368">
            <v>16421</v>
          </cell>
          <cell r="AC368">
            <v>0</v>
          </cell>
          <cell r="AE368">
            <v>0</v>
          </cell>
          <cell r="AF368">
            <v>8253755.4199999999</v>
          </cell>
          <cell r="AG368">
            <v>650.6</v>
          </cell>
          <cell r="AH368">
            <v>9272</v>
          </cell>
          <cell r="AI368">
            <v>9280</v>
          </cell>
          <cell r="AJ368">
            <v>3018695</v>
          </cell>
          <cell r="AK368">
            <v>3014969</v>
          </cell>
          <cell r="AL368">
            <v>0</v>
          </cell>
          <cell r="AM368">
            <v>0</v>
          </cell>
          <cell r="AN368">
            <v>3018695</v>
          </cell>
          <cell r="AO368">
            <v>3014969</v>
          </cell>
          <cell r="AP368">
            <v>3027967</v>
          </cell>
          <cell r="AQ368">
            <v>3024249</v>
          </cell>
        </row>
        <row r="369">
          <cell r="A369">
            <v>41633</v>
          </cell>
          <cell r="B369">
            <v>448550</v>
          </cell>
          <cell r="C369">
            <v>448864</v>
          </cell>
          <cell r="D369">
            <v>444170</v>
          </cell>
          <cell r="E369">
            <v>444081</v>
          </cell>
          <cell r="F369">
            <v>2006955</v>
          </cell>
          <cell r="G369">
            <v>2003142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1911</v>
          </cell>
          <cell r="O369">
            <v>1913</v>
          </cell>
          <cell r="P369">
            <v>2459</v>
          </cell>
          <cell r="Q369">
            <v>2459</v>
          </cell>
          <cell r="R369">
            <v>2449</v>
          </cell>
          <cell r="S369">
            <v>2453</v>
          </cell>
          <cell r="T369">
            <v>2453</v>
          </cell>
          <cell r="U369">
            <v>2455</v>
          </cell>
          <cell r="V369">
            <v>8261</v>
          </cell>
          <cell r="W369">
            <v>8249</v>
          </cell>
          <cell r="AB369">
            <v>15832</v>
          </cell>
          <cell r="AC369">
            <v>0</v>
          </cell>
          <cell r="AE369">
            <v>0</v>
          </cell>
          <cell r="AF369">
            <v>8253755.4199999999</v>
          </cell>
          <cell r="AG369">
            <v>650.6</v>
          </cell>
          <cell r="AH369">
            <v>9272</v>
          </cell>
          <cell r="AI369">
            <v>9280</v>
          </cell>
          <cell r="AJ369">
            <v>2899675</v>
          </cell>
          <cell r="AK369">
            <v>2896087</v>
          </cell>
          <cell r="AL369">
            <v>0</v>
          </cell>
          <cell r="AM369">
            <v>0</v>
          </cell>
          <cell r="AN369">
            <v>2899675</v>
          </cell>
          <cell r="AO369">
            <v>2896087</v>
          </cell>
          <cell r="AP369">
            <v>2908947</v>
          </cell>
          <cell r="AQ369">
            <v>2905367</v>
          </cell>
        </row>
        <row r="370">
          <cell r="A370">
            <v>41634</v>
          </cell>
          <cell r="B370">
            <v>448550</v>
          </cell>
          <cell r="C370">
            <v>448909</v>
          </cell>
          <cell r="D370">
            <v>444397</v>
          </cell>
          <cell r="E370">
            <v>444308</v>
          </cell>
          <cell r="F370">
            <v>1838648</v>
          </cell>
          <cell r="G370">
            <v>1835338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1911</v>
          </cell>
          <cell r="O370">
            <v>1913</v>
          </cell>
          <cell r="P370">
            <v>2459</v>
          </cell>
          <cell r="Q370">
            <v>2459</v>
          </cell>
          <cell r="R370">
            <v>2449</v>
          </cell>
          <cell r="S370">
            <v>2453</v>
          </cell>
          <cell r="T370">
            <v>2453</v>
          </cell>
          <cell r="U370">
            <v>2455</v>
          </cell>
          <cell r="V370">
            <v>8261</v>
          </cell>
          <cell r="W370">
            <v>8249</v>
          </cell>
          <cell r="AB370">
            <v>15029</v>
          </cell>
          <cell r="AC370">
            <v>0</v>
          </cell>
          <cell r="AE370">
            <v>0</v>
          </cell>
          <cell r="AF370">
            <v>8253755.4199999999</v>
          </cell>
          <cell r="AG370">
            <v>650.6</v>
          </cell>
          <cell r="AH370">
            <v>9272</v>
          </cell>
          <cell r="AI370">
            <v>9280</v>
          </cell>
          <cell r="AJ370">
            <v>2731595</v>
          </cell>
          <cell r="AK370">
            <v>2728555</v>
          </cell>
          <cell r="AL370">
            <v>0</v>
          </cell>
          <cell r="AM370">
            <v>0</v>
          </cell>
          <cell r="AN370">
            <v>2731595</v>
          </cell>
          <cell r="AO370">
            <v>2728555</v>
          </cell>
          <cell r="AP370">
            <v>2740867</v>
          </cell>
          <cell r="AQ370">
            <v>2737835</v>
          </cell>
        </row>
        <row r="371">
          <cell r="A371">
            <v>41635</v>
          </cell>
          <cell r="B371">
            <v>448550</v>
          </cell>
          <cell r="C371">
            <v>449043</v>
          </cell>
          <cell r="D371">
            <v>444397</v>
          </cell>
          <cell r="E371">
            <v>444308</v>
          </cell>
          <cell r="F371">
            <v>1677627</v>
          </cell>
          <cell r="G371">
            <v>1675111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1911</v>
          </cell>
          <cell r="O371">
            <v>1913</v>
          </cell>
          <cell r="P371">
            <v>2459</v>
          </cell>
          <cell r="Q371">
            <v>2459</v>
          </cell>
          <cell r="R371">
            <v>2449</v>
          </cell>
          <cell r="S371">
            <v>2453</v>
          </cell>
          <cell r="T371">
            <v>2453</v>
          </cell>
          <cell r="U371">
            <v>2455</v>
          </cell>
          <cell r="V371">
            <v>8180</v>
          </cell>
          <cell r="W371">
            <v>8168</v>
          </cell>
          <cell r="AB371">
            <v>14265</v>
          </cell>
          <cell r="AC371">
            <v>0</v>
          </cell>
          <cell r="AE371">
            <v>0</v>
          </cell>
          <cell r="AF371">
            <v>8253755.4199999999</v>
          </cell>
          <cell r="AG371">
            <v>650.6</v>
          </cell>
          <cell r="AH371">
            <v>9272</v>
          </cell>
          <cell r="AI371">
            <v>9280</v>
          </cell>
          <cell r="AJ371">
            <v>2570574</v>
          </cell>
          <cell r="AK371">
            <v>2568462</v>
          </cell>
          <cell r="AL371">
            <v>0</v>
          </cell>
          <cell r="AM371">
            <v>0</v>
          </cell>
          <cell r="AN371">
            <v>2570574</v>
          </cell>
          <cell r="AO371">
            <v>2568462</v>
          </cell>
          <cell r="AP371">
            <v>2579846</v>
          </cell>
          <cell r="AQ371">
            <v>2577742</v>
          </cell>
        </row>
        <row r="372">
          <cell r="A372">
            <v>41636</v>
          </cell>
          <cell r="B372">
            <v>448323</v>
          </cell>
          <cell r="C372">
            <v>448906</v>
          </cell>
          <cell r="D372">
            <v>444397</v>
          </cell>
          <cell r="E372">
            <v>444308</v>
          </cell>
          <cell r="F372">
            <v>1389724</v>
          </cell>
          <cell r="G372">
            <v>1388056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1911</v>
          </cell>
          <cell r="O372">
            <v>1913</v>
          </cell>
          <cell r="P372">
            <v>2459</v>
          </cell>
          <cell r="Q372">
            <v>2459</v>
          </cell>
          <cell r="R372">
            <v>2449</v>
          </cell>
          <cell r="S372">
            <v>2453</v>
          </cell>
          <cell r="T372">
            <v>2453</v>
          </cell>
          <cell r="U372">
            <v>2455</v>
          </cell>
          <cell r="V372">
            <v>8288</v>
          </cell>
          <cell r="W372">
            <v>8276</v>
          </cell>
          <cell r="AB372">
            <v>12852</v>
          </cell>
          <cell r="AC372">
            <v>0</v>
          </cell>
          <cell r="AE372">
            <v>0</v>
          </cell>
          <cell r="AF372">
            <v>8253755.4199999999</v>
          </cell>
          <cell r="AG372">
            <v>650.6</v>
          </cell>
          <cell r="AH372">
            <v>9272</v>
          </cell>
          <cell r="AI372">
            <v>9280</v>
          </cell>
          <cell r="AJ372">
            <v>2282444</v>
          </cell>
          <cell r="AK372">
            <v>2281270</v>
          </cell>
          <cell r="AL372">
            <v>0</v>
          </cell>
          <cell r="AM372">
            <v>0</v>
          </cell>
          <cell r="AN372">
            <v>2282444</v>
          </cell>
          <cell r="AO372">
            <v>2281270</v>
          </cell>
          <cell r="AP372">
            <v>2291716</v>
          </cell>
          <cell r="AQ372">
            <v>2290550</v>
          </cell>
        </row>
        <row r="373">
          <cell r="A373">
            <v>41637</v>
          </cell>
          <cell r="B373">
            <v>448323</v>
          </cell>
          <cell r="C373">
            <v>448995</v>
          </cell>
          <cell r="D373">
            <v>444397</v>
          </cell>
          <cell r="E373">
            <v>444308</v>
          </cell>
          <cell r="F373">
            <v>1189100</v>
          </cell>
          <cell r="G373">
            <v>1187911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1911</v>
          </cell>
          <cell r="O373">
            <v>1913</v>
          </cell>
          <cell r="P373">
            <v>2459</v>
          </cell>
          <cell r="Q373">
            <v>2459</v>
          </cell>
          <cell r="R373">
            <v>2449</v>
          </cell>
          <cell r="S373">
            <v>2453</v>
          </cell>
          <cell r="T373">
            <v>2453</v>
          </cell>
          <cell r="U373">
            <v>2455</v>
          </cell>
          <cell r="V373">
            <v>8207</v>
          </cell>
          <cell r="W373">
            <v>8195</v>
          </cell>
          <cell r="AB373">
            <v>11925</v>
          </cell>
          <cell r="AC373">
            <v>0</v>
          </cell>
          <cell r="AE373">
            <v>0</v>
          </cell>
          <cell r="AF373">
            <v>8253755.4199999999</v>
          </cell>
          <cell r="AG373">
            <v>650.6</v>
          </cell>
          <cell r="AH373">
            <v>9272</v>
          </cell>
          <cell r="AI373">
            <v>9280</v>
          </cell>
          <cell r="AJ373">
            <v>2081820</v>
          </cell>
          <cell r="AK373">
            <v>2081214</v>
          </cell>
          <cell r="AL373">
            <v>0</v>
          </cell>
          <cell r="AM373">
            <v>0</v>
          </cell>
          <cell r="AN373">
            <v>2081820</v>
          </cell>
          <cell r="AO373">
            <v>2081214</v>
          </cell>
          <cell r="AP373">
            <v>2091092</v>
          </cell>
          <cell r="AQ373">
            <v>2090494</v>
          </cell>
        </row>
        <row r="374">
          <cell r="A374">
            <v>41638</v>
          </cell>
          <cell r="B374">
            <v>448323</v>
          </cell>
          <cell r="C374">
            <v>449040</v>
          </cell>
          <cell r="D374">
            <v>443943</v>
          </cell>
          <cell r="E374">
            <v>443854</v>
          </cell>
          <cell r="F374">
            <v>1027063</v>
          </cell>
          <cell r="G374">
            <v>1026041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1911</v>
          </cell>
          <cell r="O374">
            <v>1913</v>
          </cell>
          <cell r="P374">
            <v>2459</v>
          </cell>
          <cell r="Q374">
            <v>2459</v>
          </cell>
          <cell r="R374">
            <v>2449</v>
          </cell>
          <cell r="S374">
            <v>2453</v>
          </cell>
          <cell r="T374">
            <v>2453</v>
          </cell>
          <cell r="U374">
            <v>2455</v>
          </cell>
          <cell r="V374">
            <v>8207</v>
          </cell>
          <cell r="W374">
            <v>8195</v>
          </cell>
          <cell r="AB374">
            <v>11146</v>
          </cell>
          <cell r="AC374">
            <v>0</v>
          </cell>
          <cell r="AE374">
            <v>0</v>
          </cell>
          <cell r="AF374">
            <v>8253755.4199999999</v>
          </cell>
          <cell r="AG374">
            <v>650.6</v>
          </cell>
          <cell r="AH374">
            <v>9272</v>
          </cell>
          <cell r="AI374">
            <v>9280</v>
          </cell>
          <cell r="AJ374">
            <v>1919329</v>
          </cell>
          <cell r="AK374">
            <v>1918935</v>
          </cell>
          <cell r="AL374">
            <v>0</v>
          </cell>
          <cell r="AM374">
            <v>0</v>
          </cell>
          <cell r="AN374">
            <v>1919329</v>
          </cell>
          <cell r="AO374">
            <v>1918935</v>
          </cell>
          <cell r="AP374">
            <v>1928601</v>
          </cell>
          <cell r="AQ374">
            <v>1928215</v>
          </cell>
        </row>
        <row r="375">
          <cell r="A375">
            <v>41639</v>
          </cell>
          <cell r="B375">
            <v>564914</v>
          </cell>
          <cell r="C375">
            <v>565592</v>
          </cell>
          <cell r="D375">
            <v>443716</v>
          </cell>
          <cell r="E375">
            <v>443627</v>
          </cell>
          <cell r="F375">
            <v>707826</v>
          </cell>
          <cell r="G375">
            <v>707401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3076</v>
          </cell>
          <cell r="O375">
            <v>3083</v>
          </cell>
          <cell r="P375">
            <v>118487</v>
          </cell>
          <cell r="Q375">
            <v>119091</v>
          </cell>
          <cell r="R375">
            <v>27998</v>
          </cell>
          <cell r="S375">
            <v>28144</v>
          </cell>
          <cell r="T375">
            <v>2453</v>
          </cell>
          <cell r="U375">
            <v>2455</v>
          </cell>
          <cell r="V375">
            <v>8234</v>
          </cell>
          <cell r="W375">
            <v>8222</v>
          </cell>
          <cell r="AB375">
            <v>9631</v>
          </cell>
          <cell r="AC375">
            <v>0</v>
          </cell>
          <cell r="AE375">
            <v>0</v>
          </cell>
          <cell r="AF375">
            <v>8253755.4199999999</v>
          </cell>
          <cell r="AG375">
            <v>650.6</v>
          </cell>
          <cell r="AH375">
            <v>152014</v>
          </cell>
          <cell r="AI375">
            <v>152773</v>
          </cell>
          <cell r="AJ375">
            <v>1716456</v>
          </cell>
          <cell r="AK375">
            <v>1716620</v>
          </cell>
          <cell r="AL375">
            <v>0</v>
          </cell>
          <cell r="AM375">
            <v>0</v>
          </cell>
          <cell r="AN375">
            <v>1716456</v>
          </cell>
          <cell r="AO375">
            <v>1716620</v>
          </cell>
          <cell r="AP375">
            <v>1868470</v>
          </cell>
          <cell r="AQ375">
            <v>1869393</v>
          </cell>
        </row>
        <row r="376">
          <cell r="A376">
            <v>41640</v>
          </cell>
          <cell r="B376">
            <v>1030430</v>
          </cell>
          <cell r="C376">
            <v>1031976</v>
          </cell>
          <cell r="D376">
            <v>443943</v>
          </cell>
          <cell r="E376">
            <v>443854</v>
          </cell>
          <cell r="F376">
            <v>466882</v>
          </cell>
          <cell r="G376">
            <v>466695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2519</v>
          </cell>
          <cell r="O376">
            <v>2524</v>
          </cell>
          <cell r="P376">
            <v>34941</v>
          </cell>
          <cell r="Q376">
            <v>35060</v>
          </cell>
          <cell r="R376">
            <v>2422</v>
          </cell>
          <cell r="S376">
            <v>2428</v>
          </cell>
          <cell r="T376">
            <v>2981</v>
          </cell>
          <cell r="U376">
            <v>2986</v>
          </cell>
          <cell r="V376">
            <v>8207</v>
          </cell>
          <cell r="W376">
            <v>8195</v>
          </cell>
          <cell r="AB376">
            <v>8518</v>
          </cell>
          <cell r="AC376">
            <v>0</v>
          </cell>
          <cell r="AE376">
            <v>0</v>
          </cell>
          <cell r="AF376">
            <v>8253755.4199999999</v>
          </cell>
          <cell r="AG376">
            <v>650.6</v>
          </cell>
          <cell r="AH376">
            <v>42863</v>
          </cell>
          <cell r="AI376">
            <v>42998</v>
          </cell>
          <cell r="AJ376">
            <v>1941255</v>
          </cell>
          <cell r="AK376">
            <v>1942525</v>
          </cell>
          <cell r="AL376">
            <v>0</v>
          </cell>
          <cell r="AM376">
            <v>0</v>
          </cell>
          <cell r="AN376">
            <v>1941255</v>
          </cell>
          <cell r="AO376">
            <v>1942525</v>
          </cell>
          <cell r="AP376">
            <v>1984118</v>
          </cell>
          <cell r="AQ376">
            <v>1985523</v>
          </cell>
        </row>
        <row r="377">
          <cell r="A377">
            <v>41641</v>
          </cell>
          <cell r="B377">
            <v>1021810</v>
          </cell>
          <cell r="C377">
            <v>1023138</v>
          </cell>
          <cell r="D377">
            <v>443489</v>
          </cell>
          <cell r="E377">
            <v>443400</v>
          </cell>
          <cell r="F377">
            <v>466428</v>
          </cell>
          <cell r="G377">
            <v>466335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30388</v>
          </cell>
          <cell r="O377">
            <v>30494</v>
          </cell>
          <cell r="P377">
            <v>3470</v>
          </cell>
          <cell r="Q377">
            <v>3478</v>
          </cell>
          <cell r="R377">
            <v>3352</v>
          </cell>
          <cell r="S377">
            <v>3358</v>
          </cell>
          <cell r="T377">
            <v>118631</v>
          </cell>
          <cell r="U377">
            <v>118928</v>
          </cell>
          <cell r="V377">
            <v>8180</v>
          </cell>
          <cell r="W377">
            <v>8168</v>
          </cell>
          <cell r="X377">
            <v>0</v>
          </cell>
          <cell r="Y377">
            <v>120393</v>
          </cell>
          <cell r="Z377">
            <v>239794</v>
          </cell>
          <cell r="AA377">
            <v>0</v>
          </cell>
          <cell r="AB377">
            <v>7482</v>
          </cell>
          <cell r="AC377">
            <v>0</v>
          </cell>
          <cell r="AD377">
            <v>0</v>
          </cell>
          <cell r="AE377">
            <v>0</v>
          </cell>
          <cell r="AF377">
            <v>8253755.4199999999</v>
          </cell>
          <cell r="AG377">
            <v>650.6</v>
          </cell>
          <cell r="AH377">
            <v>155841</v>
          </cell>
          <cell r="AI377">
            <v>156258</v>
          </cell>
          <cell r="AJ377">
            <v>1931727</v>
          </cell>
          <cell r="AK377">
            <v>1932873</v>
          </cell>
          <cell r="AL377">
            <v>0</v>
          </cell>
          <cell r="AM377">
            <v>0</v>
          </cell>
          <cell r="AN377">
            <v>1931727</v>
          </cell>
          <cell r="AO377">
            <v>1932873</v>
          </cell>
          <cell r="AP377">
            <v>2087568</v>
          </cell>
          <cell r="AQ377">
            <v>2089131</v>
          </cell>
        </row>
        <row r="378">
          <cell r="A378">
            <v>41642</v>
          </cell>
          <cell r="B378">
            <v>1086261</v>
          </cell>
          <cell r="C378">
            <v>1087347</v>
          </cell>
          <cell r="D378">
            <v>443489</v>
          </cell>
          <cell r="E378">
            <v>443400</v>
          </cell>
          <cell r="F378">
            <v>466428</v>
          </cell>
          <cell r="G378">
            <v>466288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2943</v>
          </cell>
          <cell r="O378">
            <v>2955</v>
          </cell>
          <cell r="P378">
            <v>3496</v>
          </cell>
          <cell r="Q378">
            <v>3500</v>
          </cell>
          <cell r="R378">
            <v>103764</v>
          </cell>
          <cell r="S378">
            <v>104169</v>
          </cell>
          <cell r="T378">
            <v>3752</v>
          </cell>
          <cell r="U378">
            <v>3761</v>
          </cell>
          <cell r="V378">
            <v>8234</v>
          </cell>
          <cell r="W378">
            <v>8222</v>
          </cell>
          <cell r="X378">
            <v>0</v>
          </cell>
          <cell r="Y378">
            <v>119395</v>
          </cell>
          <cell r="Z378">
            <v>282578</v>
          </cell>
          <cell r="AA378">
            <v>0</v>
          </cell>
          <cell r="AB378">
            <v>6078</v>
          </cell>
          <cell r="AC378">
            <v>0</v>
          </cell>
          <cell r="AD378">
            <v>0</v>
          </cell>
          <cell r="AE378">
            <v>0</v>
          </cell>
          <cell r="AF378">
            <v>8253755.4199999999</v>
          </cell>
          <cell r="AG378">
            <v>650.6</v>
          </cell>
          <cell r="AH378">
            <v>113955</v>
          </cell>
          <cell r="AI378">
            <v>114385</v>
          </cell>
          <cell r="AJ378">
            <v>1996178</v>
          </cell>
          <cell r="AK378">
            <v>1997035</v>
          </cell>
          <cell r="AL378">
            <v>0</v>
          </cell>
          <cell r="AM378">
            <v>0</v>
          </cell>
          <cell r="AN378">
            <v>1996178</v>
          </cell>
          <cell r="AO378">
            <v>1997035</v>
          </cell>
          <cell r="AP378">
            <v>2110133</v>
          </cell>
          <cell r="AQ378">
            <v>2111420</v>
          </cell>
        </row>
        <row r="379">
          <cell r="A379">
            <v>41643</v>
          </cell>
          <cell r="B379">
            <v>1235830</v>
          </cell>
          <cell r="C379">
            <v>1236448</v>
          </cell>
          <cell r="D379">
            <v>443035</v>
          </cell>
          <cell r="E379">
            <v>442946</v>
          </cell>
          <cell r="F379">
            <v>466428</v>
          </cell>
          <cell r="G379">
            <v>466195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2970</v>
          </cell>
          <cell r="O379">
            <v>2974</v>
          </cell>
          <cell r="P379">
            <v>94590</v>
          </cell>
          <cell r="Q379">
            <v>94883</v>
          </cell>
          <cell r="R379">
            <v>3167</v>
          </cell>
          <cell r="S379">
            <v>3173</v>
          </cell>
          <cell r="T379">
            <v>2954</v>
          </cell>
          <cell r="U379">
            <v>2958</v>
          </cell>
          <cell r="V379">
            <v>8076</v>
          </cell>
          <cell r="W379">
            <v>8064</v>
          </cell>
          <cell r="X379">
            <v>0</v>
          </cell>
          <cell r="Y379">
            <v>79597</v>
          </cell>
          <cell r="Z379">
            <v>199005</v>
          </cell>
          <cell r="AA379">
            <v>0</v>
          </cell>
          <cell r="AB379">
            <v>5344</v>
          </cell>
          <cell r="AC379">
            <v>0</v>
          </cell>
          <cell r="AD379">
            <v>0</v>
          </cell>
          <cell r="AE379">
            <v>0</v>
          </cell>
          <cell r="AF379">
            <v>8253755.4199999999</v>
          </cell>
          <cell r="AG379">
            <v>650.6</v>
          </cell>
          <cell r="AH379">
            <v>103681</v>
          </cell>
          <cell r="AI379">
            <v>103988</v>
          </cell>
          <cell r="AJ379">
            <v>2145293</v>
          </cell>
          <cell r="AK379">
            <v>2145589</v>
          </cell>
          <cell r="AL379">
            <v>0</v>
          </cell>
          <cell r="AM379">
            <v>0</v>
          </cell>
          <cell r="AN379">
            <v>2145293</v>
          </cell>
          <cell r="AO379">
            <v>2145589</v>
          </cell>
          <cell r="AP379">
            <v>2248974</v>
          </cell>
          <cell r="AQ379">
            <v>2249577</v>
          </cell>
        </row>
        <row r="380">
          <cell r="A380">
            <v>41644</v>
          </cell>
          <cell r="B380">
            <v>1466452</v>
          </cell>
          <cell r="C380">
            <v>1466745</v>
          </cell>
          <cell r="D380">
            <v>443489</v>
          </cell>
          <cell r="E380">
            <v>443400</v>
          </cell>
          <cell r="F380">
            <v>466655</v>
          </cell>
          <cell r="G380">
            <v>466282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66103</v>
          </cell>
          <cell r="O380">
            <v>66328</v>
          </cell>
          <cell r="P380">
            <v>2937</v>
          </cell>
          <cell r="Q380">
            <v>2947</v>
          </cell>
          <cell r="R380">
            <v>2502</v>
          </cell>
          <cell r="S380">
            <v>2504</v>
          </cell>
          <cell r="T380">
            <v>2666</v>
          </cell>
          <cell r="U380">
            <v>2668</v>
          </cell>
          <cell r="V380">
            <v>8130</v>
          </cell>
          <cell r="W380">
            <v>8118</v>
          </cell>
          <cell r="X380">
            <v>0</v>
          </cell>
          <cell r="Y380">
            <v>39800</v>
          </cell>
          <cell r="Z380">
            <v>119407</v>
          </cell>
          <cell r="AA380">
            <v>0</v>
          </cell>
          <cell r="AB380">
            <v>4833</v>
          </cell>
          <cell r="AC380">
            <v>0</v>
          </cell>
          <cell r="AD380">
            <v>0</v>
          </cell>
          <cell r="AE380">
            <v>0</v>
          </cell>
          <cell r="AF380">
            <v>8253755.4199999999</v>
          </cell>
          <cell r="AG380">
            <v>650.6</v>
          </cell>
          <cell r="AH380">
            <v>74208</v>
          </cell>
          <cell r="AI380">
            <v>74447</v>
          </cell>
          <cell r="AJ380">
            <v>2376596</v>
          </cell>
          <cell r="AK380">
            <v>2376427</v>
          </cell>
          <cell r="AL380">
            <v>0</v>
          </cell>
          <cell r="AM380">
            <v>0</v>
          </cell>
          <cell r="AN380">
            <v>2376596</v>
          </cell>
          <cell r="AO380">
            <v>2376427</v>
          </cell>
          <cell r="AP380">
            <v>2450804</v>
          </cell>
          <cell r="AQ380">
            <v>2450874</v>
          </cell>
        </row>
        <row r="381">
          <cell r="A381">
            <v>41645</v>
          </cell>
          <cell r="B381">
            <v>1577927</v>
          </cell>
          <cell r="C381">
            <v>1578243</v>
          </cell>
          <cell r="D381">
            <v>443035</v>
          </cell>
          <cell r="E381">
            <v>442946</v>
          </cell>
          <cell r="F381">
            <v>466655</v>
          </cell>
          <cell r="G381">
            <v>466235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1538</v>
          </cell>
          <cell r="O381">
            <v>1542</v>
          </cell>
          <cell r="P381">
            <v>3175</v>
          </cell>
          <cell r="Q381">
            <v>3180</v>
          </cell>
          <cell r="R381">
            <v>2502</v>
          </cell>
          <cell r="S381">
            <v>2504</v>
          </cell>
          <cell r="T381">
            <v>41333</v>
          </cell>
          <cell r="U381">
            <v>41474</v>
          </cell>
          <cell r="V381">
            <v>8103</v>
          </cell>
          <cell r="W381">
            <v>8091</v>
          </cell>
          <cell r="X381">
            <v>0</v>
          </cell>
          <cell r="Y381">
            <v>119402</v>
          </cell>
          <cell r="Z381">
            <v>238810</v>
          </cell>
          <cell r="AA381">
            <v>0</v>
          </cell>
          <cell r="AB381">
            <v>3752</v>
          </cell>
          <cell r="AC381">
            <v>0</v>
          </cell>
          <cell r="AD381">
            <v>0</v>
          </cell>
          <cell r="AE381">
            <v>0</v>
          </cell>
          <cell r="AF381">
            <v>8253755.4199999999</v>
          </cell>
          <cell r="AG381">
            <v>650.6</v>
          </cell>
          <cell r="AH381">
            <v>48548</v>
          </cell>
          <cell r="AI381">
            <v>48700</v>
          </cell>
          <cell r="AJ381">
            <v>2487617</v>
          </cell>
          <cell r="AK381">
            <v>2487424</v>
          </cell>
          <cell r="AL381">
            <v>0</v>
          </cell>
          <cell r="AM381">
            <v>0</v>
          </cell>
          <cell r="AN381">
            <v>2487617</v>
          </cell>
          <cell r="AO381">
            <v>2487424</v>
          </cell>
          <cell r="AP381">
            <v>2536165</v>
          </cell>
          <cell r="AQ381">
            <v>2536124</v>
          </cell>
        </row>
        <row r="382">
          <cell r="A382">
            <v>41646</v>
          </cell>
          <cell r="B382">
            <v>1768176</v>
          </cell>
          <cell r="C382">
            <v>1767999</v>
          </cell>
          <cell r="D382">
            <v>443035</v>
          </cell>
          <cell r="E382">
            <v>442946</v>
          </cell>
          <cell r="F382">
            <v>466655</v>
          </cell>
          <cell r="G382">
            <v>466048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2678</v>
          </cell>
          <cell r="O382">
            <v>2680</v>
          </cell>
          <cell r="P382">
            <v>3202</v>
          </cell>
          <cell r="Q382">
            <v>3204</v>
          </cell>
          <cell r="R382">
            <v>42438</v>
          </cell>
          <cell r="S382">
            <v>42463</v>
          </cell>
          <cell r="T382">
            <v>2825</v>
          </cell>
          <cell r="U382">
            <v>2836</v>
          </cell>
          <cell r="V382">
            <v>8103</v>
          </cell>
          <cell r="W382">
            <v>8091</v>
          </cell>
          <cell r="X382">
            <v>0</v>
          </cell>
          <cell r="Y382">
            <v>79599</v>
          </cell>
          <cell r="Z382">
            <v>159208</v>
          </cell>
          <cell r="AA382">
            <v>0</v>
          </cell>
          <cell r="AB382">
            <v>22895</v>
          </cell>
          <cell r="AC382">
            <v>0</v>
          </cell>
          <cell r="AD382">
            <v>0</v>
          </cell>
          <cell r="AE382">
            <v>0</v>
          </cell>
          <cell r="AF382">
            <v>8253755.4199999999</v>
          </cell>
          <cell r="AG382">
            <v>650.6</v>
          </cell>
          <cell r="AH382">
            <v>51143</v>
          </cell>
          <cell r="AI382">
            <v>51183</v>
          </cell>
          <cell r="AJ382">
            <v>2677866</v>
          </cell>
          <cell r="AK382">
            <v>2676993</v>
          </cell>
          <cell r="AL382">
            <v>0</v>
          </cell>
          <cell r="AM382">
            <v>0</v>
          </cell>
          <cell r="AN382">
            <v>2677866</v>
          </cell>
          <cell r="AO382">
            <v>2676993</v>
          </cell>
          <cell r="AP382">
            <v>2729009</v>
          </cell>
          <cell r="AQ382">
            <v>2728176</v>
          </cell>
        </row>
        <row r="383">
          <cell r="A383">
            <v>41647</v>
          </cell>
          <cell r="B383">
            <v>1959077</v>
          </cell>
          <cell r="C383">
            <v>1958293</v>
          </cell>
          <cell r="D383">
            <v>443035</v>
          </cell>
          <cell r="E383">
            <v>442946</v>
          </cell>
          <cell r="F383">
            <v>466882</v>
          </cell>
          <cell r="G383">
            <v>466088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2678</v>
          </cell>
          <cell r="O383">
            <v>2680</v>
          </cell>
          <cell r="P383">
            <v>43734</v>
          </cell>
          <cell r="Q383">
            <v>43870</v>
          </cell>
          <cell r="R383">
            <v>2716</v>
          </cell>
          <cell r="S383">
            <v>2726</v>
          </cell>
          <cell r="T383">
            <v>2692</v>
          </cell>
          <cell r="U383">
            <v>2692</v>
          </cell>
          <cell r="V383">
            <v>8103</v>
          </cell>
          <cell r="W383">
            <v>8091</v>
          </cell>
          <cell r="X383">
            <v>0</v>
          </cell>
          <cell r="Y383">
            <v>79600</v>
          </cell>
          <cell r="Z383">
            <v>159212</v>
          </cell>
          <cell r="AA383">
            <v>0</v>
          </cell>
          <cell r="AB383">
            <v>22054</v>
          </cell>
          <cell r="AC383">
            <v>0</v>
          </cell>
          <cell r="AD383">
            <v>0</v>
          </cell>
          <cell r="AE383">
            <v>0</v>
          </cell>
          <cell r="AF383">
            <v>8253755.4199999999</v>
          </cell>
          <cell r="AG383">
            <v>650.6</v>
          </cell>
          <cell r="AH383">
            <v>51820</v>
          </cell>
          <cell r="AI383">
            <v>51968</v>
          </cell>
          <cell r="AJ383">
            <v>2868994</v>
          </cell>
          <cell r="AK383">
            <v>2867327</v>
          </cell>
          <cell r="AL383">
            <v>0</v>
          </cell>
          <cell r="AM383">
            <v>0</v>
          </cell>
          <cell r="AN383">
            <v>2868994</v>
          </cell>
          <cell r="AO383">
            <v>2867327</v>
          </cell>
          <cell r="AP383">
            <v>2920814</v>
          </cell>
          <cell r="AQ383">
            <v>2919295</v>
          </cell>
        </row>
        <row r="384">
          <cell r="A384">
            <v>41648</v>
          </cell>
          <cell r="B384">
            <v>2070077</v>
          </cell>
          <cell r="C384">
            <v>2068214</v>
          </cell>
          <cell r="D384">
            <v>443262</v>
          </cell>
          <cell r="E384">
            <v>443173</v>
          </cell>
          <cell r="F384">
            <v>466882</v>
          </cell>
          <cell r="G384">
            <v>465902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52649</v>
          </cell>
          <cell r="O384">
            <v>52854</v>
          </cell>
          <cell r="P384">
            <v>2725</v>
          </cell>
          <cell r="Q384">
            <v>2733</v>
          </cell>
          <cell r="R384">
            <v>2876</v>
          </cell>
          <cell r="S384">
            <v>2876</v>
          </cell>
          <cell r="T384">
            <v>2954</v>
          </cell>
          <cell r="U384">
            <v>2958</v>
          </cell>
          <cell r="V384">
            <v>8103</v>
          </cell>
          <cell r="W384">
            <v>8091</v>
          </cell>
          <cell r="X384">
            <v>0</v>
          </cell>
          <cell r="Y384">
            <v>119399</v>
          </cell>
          <cell r="Z384">
            <v>238817</v>
          </cell>
          <cell r="AA384">
            <v>0</v>
          </cell>
          <cell r="AB384">
            <v>20608</v>
          </cell>
          <cell r="AC384">
            <v>0</v>
          </cell>
          <cell r="AD384">
            <v>0</v>
          </cell>
          <cell r="AE384">
            <v>0</v>
          </cell>
          <cell r="AF384">
            <v>8253755.4199999999</v>
          </cell>
          <cell r="AG384">
            <v>650.6</v>
          </cell>
          <cell r="AH384">
            <v>61204</v>
          </cell>
          <cell r="AI384">
            <v>61421</v>
          </cell>
          <cell r="AJ384">
            <v>2980221</v>
          </cell>
          <cell r="AK384">
            <v>2977289</v>
          </cell>
          <cell r="AL384">
            <v>0</v>
          </cell>
          <cell r="AM384">
            <v>0</v>
          </cell>
          <cell r="AN384">
            <v>2980221</v>
          </cell>
          <cell r="AO384">
            <v>2977289</v>
          </cell>
          <cell r="AP384">
            <v>3041425</v>
          </cell>
          <cell r="AQ384">
            <v>3038710</v>
          </cell>
        </row>
        <row r="385">
          <cell r="A385">
            <v>41649</v>
          </cell>
          <cell r="B385">
            <v>2146566</v>
          </cell>
          <cell r="C385">
            <v>2144205</v>
          </cell>
          <cell r="D385">
            <v>443943</v>
          </cell>
          <cell r="E385">
            <v>443854</v>
          </cell>
          <cell r="F385">
            <v>467109</v>
          </cell>
          <cell r="G385">
            <v>466035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2281</v>
          </cell>
          <cell r="O385">
            <v>2287</v>
          </cell>
          <cell r="P385">
            <v>1476</v>
          </cell>
          <cell r="Q385">
            <v>1478</v>
          </cell>
          <cell r="R385">
            <v>118488</v>
          </cell>
          <cell r="S385">
            <v>118867</v>
          </cell>
          <cell r="T385">
            <v>31067</v>
          </cell>
          <cell r="U385">
            <v>31148</v>
          </cell>
          <cell r="V385">
            <v>8076</v>
          </cell>
          <cell r="W385">
            <v>8064</v>
          </cell>
          <cell r="X385">
            <v>0</v>
          </cell>
          <cell r="Y385">
            <v>79597</v>
          </cell>
          <cell r="Z385">
            <v>159203</v>
          </cell>
          <cell r="AA385">
            <v>0</v>
          </cell>
          <cell r="AB385">
            <v>19869</v>
          </cell>
          <cell r="AC385">
            <v>0</v>
          </cell>
          <cell r="AD385">
            <v>0</v>
          </cell>
          <cell r="AE385">
            <v>0</v>
          </cell>
          <cell r="AF385">
            <v>8253755.4199999999</v>
          </cell>
          <cell r="AG385">
            <v>650.6</v>
          </cell>
          <cell r="AH385">
            <v>153312</v>
          </cell>
          <cell r="AI385">
            <v>153780</v>
          </cell>
          <cell r="AJ385">
            <v>3057618</v>
          </cell>
          <cell r="AK385">
            <v>3054094</v>
          </cell>
          <cell r="AL385">
            <v>0</v>
          </cell>
          <cell r="AM385">
            <v>0</v>
          </cell>
          <cell r="AN385">
            <v>3057618</v>
          </cell>
          <cell r="AO385">
            <v>3054094</v>
          </cell>
          <cell r="AP385">
            <v>3210930</v>
          </cell>
          <cell r="AQ385">
            <v>3207874</v>
          </cell>
        </row>
        <row r="386">
          <cell r="A386">
            <v>41650</v>
          </cell>
          <cell r="B386">
            <v>2257100</v>
          </cell>
          <cell r="C386">
            <v>2254166</v>
          </cell>
          <cell r="D386">
            <v>443943</v>
          </cell>
          <cell r="E386">
            <v>443854</v>
          </cell>
          <cell r="F386">
            <v>467336</v>
          </cell>
          <cell r="G386">
            <v>466214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2360</v>
          </cell>
          <cell r="O386">
            <v>2358</v>
          </cell>
          <cell r="P386">
            <v>76402</v>
          </cell>
          <cell r="Q386">
            <v>76616</v>
          </cell>
          <cell r="R386">
            <v>2422</v>
          </cell>
          <cell r="S386">
            <v>2422</v>
          </cell>
          <cell r="T386">
            <v>3140</v>
          </cell>
          <cell r="U386">
            <v>3151</v>
          </cell>
          <cell r="V386">
            <v>8076</v>
          </cell>
          <cell r="W386">
            <v>8064</v>
          </cell>
          <cell r="X386">
            <v>0</v>
          </cell>
          <cell r="Y386">
            <v>119397</v>
          </cell>
          <cell r="Z386">
            <v>238810</v>
          </cell>
          <cell r="AA386">
            <v>0</v>
          </cell>
          <cell r="AB386">
            <v>18699</v>
          </cell>
          <cell r="AC386">
            <v>0</v>
          </cell>
          <cell r="AD386">
            <v>0</v>
          </cell>
          <cell r="AE386">
            <v>0</v>
          </cell>
          <cell r="AF386">
            <v>8317955.4199999999</v>
          </cell>
          <cell r="AG386">
            <v>650.6</v>
          </cell>
          <cell r="AH386">
            <v>84324</v>
          </cell>
          <cell r="AI386">
            <v>84547</v>
          </cell>
          <cell r="AJ386">
            <v>3168379</v>
          </cell>
          <cell r="AK386">
            <v>3164234</v>
          </cell>
          <cell r="AL386">
            <v>0</v>
          </cell>
          <cell r="AM386">
            <v>0</v>
          </cell>
          <cell r="AN386">
            <v>3168379</v>
          </cell>
          <cell r="AO386">
            <v>3164234</v>
          </cell>
          <cell r="AP386">
            <v>3252703</v>
          </cell>
          <cell r="AQ386">
            <v>3248781</v>
          </cell>
        </row>
        <row r="387">
          <cell r="A387">
            <v>41651</v>
          </cell>
          <cell r="B387">
            <v>2526122</v>
          </cell>
          <cell r="C387">
            <v>2522080</v>
          </cell>
          <cell r="D387">
            <v>821595</v>
          </cell>
          <cell r="E387">
            <v>821431</v>
          </cell>
          <cell r="F387">
            <v>88714</v>
          </cell>
          <cell r="G387">
            <v>88466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98762</v>
          </cell>
          <cell r="O387">
            <v>99118</v>
          </cell>
          <cell r="P387">
            <v>2831</v>
          </cell>
          <cell r="Q387">
            <v>2836</v>
          </cell>
          <cell r="R387">
            <v>3405</v>
          </cell>
          <cell r="S387">
            <v>3408</v>
          </cell>
          <cell r="T387">
            <v>2745</v>
          </cell>
          <cell r="U387">
            <v>2740</v>
          </cell>
          <cell r="V387">
            <v>8076</v>
          </cell>
          <cell r="W387">
            <v>8064</v>
          </cell>
          <cell r="X387">
            <v>0</v>
          </cell>
          <cell r="Y387">
            <v>39800</v>
          </cell>
          <cell r="Z387">
            <v>79605</v>
          </cell>
          <cell r="AA387">
            <v>0</v>
          </cell>
          <cell r="AB387">
            <v>18344</v>
          </cell>
          <cell r="AC387">
            <v>0</v>
          </cell>
          <cell r="AD387">
            <v>0</v>
          </cell>
          <cell r="AE387">
            <v>0</v>
          </cell>
          <cell r="AF387">
            <v>8445515.4199999999</v>
          </cell>
          <cell r="AG387">
            <v>650.6</v>
          </cell>
          <cell r="AH387">
            <v>107743</v>
          </cell>
          <cell r="AI387">
            <v>108102</v>
          </cell>
          <cell r="AJ387">
            <v>3436431</v>
          </cell>
          <cell r="AK387">
            <v>3431977</v>
          </cell>
          <cell r="AL387">
            <v>0</v>
          </cell>
          <cell r="AM387">
            <v>0</v>
          </cell>
          <cell r="AN387">
            <v>3436431</v>
          </cell>
          <cell r="AO387">
            <v>3431977</v>
          </cell>
          <cell r="AP387">
            <v>3544174</v>
          </cell>
          <cell r="AQ387">
            <v>3540079</v>
          </cell>
        </row>
        <row r="388">
          <cell r="A388">
            <v>41652</v>
          </cell>
          <cell r="B388">
            <v>2470481</v>
          </cell>
          <cell r="C388">
            <v>2466034</v>
          </cell>
          <cell r="D388">
            <v>841559</v>
          </cell>
          <cell r="E388">
            <v>841391</v>
          </cell>
          <cell r="F388">
            <v>69901</v>
          </cell>
          <cell r="G388">
            <v>69705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2386</v>
          </cell>
          <cell r="O388">
            <v>2388</v>
          </cell>
          <cell r="P388">
            <v>3363</v>
          </cell>
          <cell r="Q388">
            <v>3366</v>
          </cell>
          <cell r="R388">
            <v>2849</v>
          </cell>
          <cell r="S388">
            <v>2848</v>
          </cell>
          <cell r="T388">
            <v>99411</v>
          </cell>
          <cell r="U388">
            <v>99679</v>
          </cell>
          <cell r="V388">
            <v>8103</v>
          </cell>
          <cell r="W388">
            <v>8091</v>
          </cell>
          <cell r="X388">
            <v>0</v>
          </cell>
          <cell r="Y388">
            <v>202975</v>
          </cell>
          <cell r="Z388">
            <v>404980</v>
          </cell>
          <cell r="AA388">
            <v>0</v>
          </cell>
          <cell r="AB388">
            <v>16492</v>
          </cell>
          <cell r="AC388">
            <v>0</v>
          </cell>
          <cell r="AD388">
            <v>0</v>
          </cell>
          <cell r="AE388">
            <v>0</v>
          </cell>
          <cell r="AF388">
            <v>8571305.4199999999</v>
          </cell>
          <cell r="AG388">
            <v>650.6</v>
          </cell>
          <cell r="AH388">
            <v>108009</v>
          </cell>
          <cell r="AI388">
            <v>108281</v>
          </cell>
          <cell r="AJ388">
            <v>3381941</v>
          </cell>
          <cell r="AK388">
            <v>3377130</v>
          </cell>
          <cell r="AL388">
            <v>0</v>
          </cell>
          <cell r="AM388">
            <v>0</v>
          </cell>
          <cell r="AN388">
            <v>3381941</v>
          </cell>
          <cell r="AO388">
            <v>3377130</v>
          </cell>
          <cell r="AP388">
            <v>3489950</v>
          </cell>
          <cell r="AQ388">
            <v>3485411</v>
          </cell>
        </row>
        <row r="389">
          <cell r="A389">
            <v>41653</v>
          </cell>
          <cell r="B389">
            <v>2509544</v>
          </cell>
          <cell r="C389">
            <v>2505027</v>
          </cell>
          <cell r="D389">
            <v>1008988</v>
          </cell>
          <cell r="E389">
            <v>1008786</v>
          </cell>
          <cell r="F389">
            <v>70355</v>
          </cell>
          <cell r="G389">
            <v>70158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93061</v>
          </cell>
          <cell r="O389">
            <v>93396</v>
          </cell>
          <cell r="P389">
            <v>3363</v>
          </cell>
          <cell r="Q389">
            <v>3366</v>
          </cell>
          <cell r="R389">
            <v>2849</v>
          </cell>
          <cell r="S389">
            <v>2848</v>
          </cell>
          <cell r="T389">
            <v>2745</v>
          </cell>
          <cell r="U389">
            <v>2744</v>
          </cell>
          <cell r="V389">
            <v>8234</v>
          </cell>
          <cell r="W389">
            <v>8222</v>
          </cell>
          <cell r="X389">
            <v>0</v>
          </cell>
          <cell r="Y389">
            <v>39798</v>
          </cell>
          <cell r="Z389">
            <v>79599</v>
          </cell>
          <cell r="AA389">
            <v>0</v>
          </cell>
          <cell r="AB389">
            <v>16135</v>
          </cell>
          <cell r="AC389">
            <v>0</v>
          </cell>
          <cell r="AD389">
            <v>0</v>
          </cell>
          <cell r="AE389">
            <v>0</v>
          </cell>
          <cell r="AF389">
            <v>8699755.4199999999</v>
          </cell>
          <cell r="AG389">
            <v>643.6</v>
          </cell>
          <cell r="AH389">
            <v>102018</v>
          </cell>
          <cell r="AI389">
            <v>102354</v>
          </cell>
          <cell r="AJ389">
            <v>3588887</v>
          </cell>
          <cell r="AK389">
            <v>3583971</v>
          </cell>
          <cell r="AL389">
            <v>0</v>
          </cell>
          <cell r="AM389">
            <v>0</v>
          </cell>
          <cell r="AN389">
            <v>3588887</v>
          </cell>
          <cell r="AO389">
            <v>3583971</v>
          </cell>
          <cell r="AP389">
            <v>3690905</v>
          </cell>
          <cell r="AQ389">
            <v>3686325</v>
          </cell>
        </row>
        <row r="390">
          <cell r="A390">
            <v>41654</v>
          </cell>
          <cell r="B390">
            <v>2309530</v>
          </cell>
          <cell r="C390">
            <v>2305835</v>
          </cell>
          <cell r="D390">
            <v>1127920</v>
          </cell>
          <cell r="E390">
            <v>1127694</v>
          </cell>
          <cell r="F390">
            <v>70582</v>
          </cell>
          <cell r="G390">
            <v>70384</v>
          </cell>
          <cell r="H390">
            <v>116603</v>
          </cell>
          <cell r="I390">
            <v>116358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2492</v>
          </cell>
          <cell r="O390">
            <v>2497</v>
          </cell>
          <cell r="P390">
            <v>2699</v>
          </cell>
          <cell r="Q390">
            <v>2701</v>
          </cell>
          <cell r="R390">
            <v>4734</v>
          </cell>
          <cell r="S390">
            <v>4732</v>
          </cell>
          <cell r="T390">
            <v>2745</v>
          </cell>
          <cell r="U390">
            <v>2744</v>
          </cell>
          <cell r="V390">
            <v>8315</v>
          </cell>
          <cell r="W390">
            <v>8303</v>
          </cell>
          <cell r="X390">
            <v>0</v>
          </cell>
          <cell r="Y390">
            <v>119396</v>
          </cell>
          <cell r="Z390">
            <v>199008</v>
          </cell>
          <cell r="AA390">
            <v>0</v>
          </cell>
          <cell r="AB390">
            <v>15172</v>
          </cell>
          <cell r="AC390">
            <v>0</v>
          </cell>
          <cell r="AD390">
            <v>0</v>
          </cell>
          <cell r="AE390">
            <v>0</v>
          </cell>
          <cell r="AF390">
            <v>8730045.4199999999</v>
          </cell>
          <cell r="AG390">
            <v>636.6</v>
          </cell>
          <cell r="AH390">
            <v>12670</v>
          </cell>
          <cell r="AI390">
            <v>12674</v>
          </cell>
          <cell r="AJ390">
            <v>3508032</v>
          </cell>
          <cell r="AK390">
            <v>3503913</v>
          </cell>
          <cell r="AL390">
            <v>116603</v>
          </cell>
          <cell r="AM390">
            <v>116358</v>
          </cell>
          <cell r="AN390">
            <v>3624635</v>
          </cell>
          <cell r="AO390">
            <v>3620271</v>
          </cell>
          <cell r="AP390">
            <v>3637305</v>
          </cell>
          <cell r="AQ390">
            <v>3632945</v>
          </cell>
        </row>
        <row r="391">
          <cell r="A391">
            <v>41655</v>
          </cell>
          <cell r="B391">
            <v>2228956</v>
          </cell>
          <cell r="C391">
            <v>2226058</v>
          </cell>
          <cell r="D391">
            <v>1127239</v>
          </cell>
          <cell r="E391">
            <v>1127014</v>
          </cell>
          <cell r="F391">
            <v>69901</v>
          </cell>
          <cell r="G391">
            <v>69705</v>
          </cell>
          <cell r="H391">
            <v>231783</v>
          </cell>
          <cell r="I391">
            <v>231296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2492</v>
          </cell>
          <cell r="O391">
            <v>2497</v>
          </cell>
          <cell r="P391">
            <v>2725</v>
          </cell>
          <cell r="Q391">
            <v>2727</v>
          </cell>
          <cell r="R391">
            <v>2689</v>
          </cell>
          <cell r="S391">
            <v>2692</v>
          </cell>
          <cell r="T391">
            <v>57988</v>
          </cell>
          <cell r="U391">
            <v>58208</v>
          </cell>
          <cell r="V391">
            <v>8261</v>
          </cell>
          <cell r="W391">
            <v>8249</v>
          </cell>
          <cell r="X391">
            <v>0</v>
          </cell>
          <cell r="Y391">
            <v>39799</v>
          </cell>
          <cell r="Z391">
            <v>79601</v>
          </cell>
          <cell r="AA391">
            <v>0</v>
          </cell>
          <cell r="AB391">
            <v>14780</v>
          </cell>
          <cell r="AC391">
            <v>0</v>
          </cell>
          <cell r="AD391">
            <v>0</v>
          </cell>
          <cell r="AE391">
            <v>0</v>
          </cell>
          <cell r="AF391">
            <v>8922885.4199999999</v>
          </cell>
          <cell r="AG391">
            <v>636.6</v>
          </cell>
          <cell r="AH391">
            <v>65894</v>
          </cell>
          <cell r="AI391">
            <v>66124</v>
          </cell>
          <cell r="AJ391">
            <v>3426096</v>
          </cell>
          <cell r="AK391">
            <v>3422777</v>
          </cell>
          <cell r="AL391">
            <v>231783</v>
          </cell>
          <cell r="AM391">
            <v>231296</v>
          </cell>
          <cell r="AN391">
            <v>3657879</v>
          </cell>
          <cell r="AO391">
            <v>3654073</v>
          </cell>
          <cell r="AP391">
            <v>3723773</v>
          </cell>
          <cell r="AQ391">
            <v>3720197</v>
          </cell>
        </row>
        <row r="392">
          <cell r="A392">
            <v>41656</v>
          </cell>
          <cell r="B392">
            <v>1989268</v>
          </cell>
          <cell r="C392">
            <v>1986881</v>
          </cell>
          <cell r="D392">
            <v>1176271</v>
          </cell>
          <cell r="E392">
            <v>1176036</v>
          </cell>
          <cell r="F392">
            <v>69901</v>
          </cell>
          <cell r="G392">
            <v>69705</v>
          </cell>
          <cell r="H392">
            <v>413107</v>
          </cell>
          <cell r="I392">
            <v>413355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2731</v>
          </cell>
          <cell r="O392">
            <v>2720</v>
          </cell>
          <cell r="P392">
            <v>118010</v>
          </cell>
          <cell r="Q392">
            <v>117302</v>
          </cell>
          <cell r="R392">
            <v>9197</v>
          </cell>
          <cell r="S392">
            <v>9207</v>
          </cell>
          <cell r="T392">
            <v>2745</v>
          </cell>
          <cell r="U392">
            <v>2757</v>
          </cell>
          <cell r="V392">
            <v>8234</v>
          </cell>
          <cell r="W392">
            <v>8222</v>
          </cell>
          <cell r="X392">
            <v>0</v>
          </cell>
          <cell r="Y392">
            <v>119399</v>
          </cell>
          <cell r="Z392">
            <v>238811</v>
          </cell>
          <cell r="AA392">
            <v>0</v>
          </cell>
          <cell r="AB392">
            <v>13663</v>
          </cell>
          <cell r="AC392">
            <v>0</v>
          </cell>
          <cell r="AD392">
            <v>0</v>
          </cell>
          <cell r="AE392">
            <v>0</v>
          </cell>
          <cell r="AF392">
            <v>9089655.4199999999</v>
          </cell>
          <cell r="AG392">
            <v>627.6</v>
          </cell>
          <cell r="AH392">
            <v>132683</v>
          </cell>
          <cell r="AI392">
            <v>131986</v>
          </cell>
          <cell r="AJ392">
            <v>3235440</v>
          </cell>
          <cell r="AK392">
            <v>3232622</v>
          </cell>
          <cell r="AL392">
            <v>413107</v>
          </cell>
          <cell r="AM392">
            <v>413355</v>
          </cell>
          <cell r="AN392">
            <v>3648547</v>
          </cell>
          <cell r="AO392">
            <v>3645977</v>
          </cell>
          <cell r="AP392">
            <v>3781230</v>
          </cell>
          <cell r="AQ392">
            <v>3777963</v>
          </cell>
        </row>
        <row r="393">
          <cell r="A393">
            <v>41657</v>
          </cell>
          <cell r="B393">
            <v>2105258</v>
          </cell>
          <cell r="C393">
            <v>2102311</v>
          </cell>
          <cell r="D393">
            <v>1018970</v>
          </cell>
          <cell r="E393">
            <v>1018766</v>
          </cell>
          <cell r="F393">
            <v>69674</v>
          </cell>
          <cell r="G393">
            <v>69479</v>
          </cell>
          <cell r="H393">
            <v>529400</v>
          </cell>
          <cell r="I393">
            <v>528818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57665</v>
          </cell>
          <cell r="O393">
            <v>57359</v>
          </cell>
          <cell r="P393">
            <v>2566</v>
          </cell>
          <cell r="Q393">
            <v>2551</v>
          </cell>
          <cell r="R393">
            <v>2556</v>
          </cell>
          <cell r="S393">
            <v>2541</v>
          </cell>
          <cell r="T393">
            <v>118420</v>
          </cell>
          <cell r="U393">
            <v>117733</v>
          </cell>
          <cell r="V393">
            <v>8153</v>
          </cell>
          <cell r="W393">
            <v>8141</v>
          </cell>
          <cell r="X393">
            <v>0</v>
          </cell>
          <cell r="Y393">
            <v>79599</v>
          </cell>
          <cell r="Z393">
            <v>159206</v>
          </cell>
          <cell r="AA393">
            <v>0</v>
          </cell>
          <cell r="AB393">
            <v>12729</v>
          </cell>
          <cell r="AC393">
            <v>0</v>
          </cell>
          <cell r="AD393">
            <v>0</v>
          </cell>
          <cell r="AE393">
            <v>0</v>
          </cell>
          <cell r="AF393">
            <v>9222885.4199999999</v>
          </cell>
          <cell r="AG393">
            <v>608.6</v>
          </cell>
          <cell r="AH393">
            <v>181207</v>
          </cell>
          <cell r="AI393">
            <v>180184</v>
          </cell>
          <cell r="AJ393">
            <v>3193902</v>
          </cell>
          <cell r="AK393">
            <v>3190556</v>
          </cell>
          <cell r="AL393">
            <v>529400</v>
          </cell>
          <cell r="AM393">
            <v>528818</v>
          </cell>
          <cell r="AN393">
            <v>3723302</v>
          </cell>
          <cell r="AO393">
            <v>3719374</v>
          </cell>
          <cell r="AP393">
            <v>3904509</v>
          </cell>
          <cell r="AQ393">
            <v>3899558</v>
          </cell>
        </row>
        <row r="394">
          <cell r="A394">
            <v>41658</v>
          </cell>
          <cell r="B394">
            <v>2193549</v>
          </cell>
          <cell r="C394">
            <v>2190478</v>
          </cell>
          <cell r="D394">
            <v>939339</v>
          </cell>
          <cell r="E394">
            <v>939151</v>
          </cell>
          <cell r="F394">
            <v>70128</v>
          </cell>
          <cell r="G394">
            <v>69932</v>
          </cell>
          <cell r="H394">
            <v>724112</v>
          </cell>
          <cell r="I394">
            <v>722736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2333</v>
          </cell>
          <cell r="O394">
            <v>2321</v>
          </cell>
          <cell r="P394">
            <v>2937</v>
          </cell>
          <cell r="Q394">
            <v>2924</v>
          </cell>
          <cell r="R394">
            <v>118411</v>
          </cell>
          <cell r="S394">
            <v>117783</v>
          </cell>
          <cell r="T394">
            <v>25430</v>
          </cell>
          <cell r="U394">
            <v>25344</v>
          </cell>
          <cell r="V394">
            <v>8315</v>
          </cell>
          <cell r="W394">
            <v>8303</v>
          </cell>
          <cell r="X394">
            <v>0</v>
          </cell>
          <cell r="Y394">
            <v>39799</v>
          </cell>
          <cell r="Z394">
            <v>79600</v>
          </cell>
          <cell r="AA394">
            <v>0</v>
          </cell>
          <cell r="AB394">
            <v>12135</v>
          </cell>
          <cell r="AC394">
            <v>0</v>
          </cell>
          <cell r="AD394">
            <v>0</v>
          </cell>
          <cell r="AE394">
            <v>0</v>
          </cell>
          <cell r="AF394">
            <v>9357795.4199999999</v>
          </cell>
          <cell r="AG394">
            <v>598</v>
          </cell>
          <cell r="AH394">
            <v>149111</v>
          </cell>
          <cell r="AI394">
            <v>148372</v>
          </cell>
          <cell r="AJ394">
            <v>3203016</v>
          </cell>
          <cell r="AK394">
            <v>3199561</v>
          </cell>
          <cell r="AL394">
            <v>724112</v>
          </cell>
          <cell r="AM394">
            <v>722736</v>
          </cell>
          <cell r="AN394">
            <v>3927128</v>
          </cell>
          <cell r="AO394">
            <v>3922297</v>
          </cell>
          <cell r="AP394">
            <v>4076239</v>
          </cell>
          <cell r="AQ394">
            <v>4070669</v>
          </cell>
        </row>
        <row r="395">
          <cell r="A395">
            <v>41659</v>
          </cell>
          <cell r="B395">
            <v>2245979</v>
          </cell>
          <cell r="C395">
            <v>2243059</v>
          </cell>
          <cell r="D395">
            <v>779398</v>
          </cell>
          <cell r="E395">
            <v>779242</v>
          </cell>
          <cell r="F395">
            <v>69901</v>
          </cell>
          <cell r="G395">
            <v>69705</v>
          </cell>
          <cell r="H395">
            <v>901316</v>
          </cell>
          <cell r="I395">
            <v>899243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118628</v>
          </cell>
          <cell r="O395">
            <v>117857</v>
          </cell>
          <cell r="P395">
            <v>98784</v>
          </cell>
          <cell r="Q395">
            <v>98260</v>
          </cell>
          <cell r="R395">
            <v>2131</v>
          </cell>
          <cell r="S395">
            <v>2117</v>
          </cell>
          <cell r="T395">
            <v>2852</v>
          </cell>
          <cell r="U395">
            <v>2837</v>
          </cell>
          <cell r="V395">
            <v>8234</v>
          </cell>
          <cell r="W395">
            <v>8222</v>
          </cell>
          <cell r="X395">
            <v>0</v>
          </cell>
          <cell r="Y395">
            <v>80590</v>
          </cell>
          <cell r="Z395">
            <v>161188</v>
          </cell>
          <cell r="AA395">
            <v>0</v>
          </cell>
          <cell r="AB395">
            <v>11544</v>
          </cell>
          <cell r="AC395">
            <v>0</v>
          </cell>
          <cell r="AD395">
            <v>0</v>
          </cell>
          <cell r="AE395">
            <v>0</v>
          </cell>
          <cell r="AF395">
            <v>9615965.4199999999</v>
          </cell>
          <cell r="AG395">
            <v>584</v>
          </cell>
          <cell r="AH395">
            <v>222395</v>
          </cell>
          <cell r="AI395">
            <v>221071</v>
          </cell>
          <cell r="AJ395">
            <v>3095278</v>
          </cell>
          <cell r="AK395">
            <v>3092006</v>
          </cell>
          <cell r="AL395">
            <v>901316</v>
          </cell>
          <cell r="AM395">
            <v>899243</v>
          </cell>
          <cell r="AN395">
            <v>3996594</v>
          </cell>
          <cell r="AO395">
            <v>3991249</v>
          </cell>
          <cell r="AP395">
            <v>4218989</v>
          </cell>
          <cell r="AQ395">
            <v>4212320</v>
          </cell>
        </row>
        <row r="396">
          <cell r="A396">
            <v>41660</v>
          </cell>
          <cell r="B396">
            <v>2250745</v>
          </cell>
          <cell r="C396">
            <v>2247819</v>
          </cell>
          <cell r="D396">
            <v>659621</v>
          </cell>
          <cell r="E396">
            <v>659489</v>
          </cell>
          <cell r="F396">
            <v>69674</v>
          </cell>
          <cell r="G396">
            <v>69479</v>
          </cell>
          <cell r="H396">
            <v>1362381</v>
          </cell>
          <cell r="I396">
            <v>1358158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62577</v>
          </cell>
          <cell r="O396">
            <v>62202</v>
          </cell>
          <cell r="P396">
            <v>2406</v>
          </cell>
          <cell r="Q396">
            <v>2394</v>
          </cell>
          <cell r="R396">
            <v>1760</v>
          </cell>
          <cell r="S396">
            <v>1750</v>
          </cell>
          <cell r="T396">
            <v>2879</v>
          </cell>
          <cell r="U396">
            <v>2860</v>
          </cell>
          <cell r="V396">
            <v>8130</v>
          </cell>
          <cell r="W396">
            <v>8118</v>
          </cell>
          <cell r="X396">
            <v>0</v>
          </cell>
          <cell r="Y396">
            <v>39798</v>
          </cell>
          <cell r="Z396">
            <v>119403</v>
          </cell>
          <cell r="AA396">
            <v>0</v>
          </cell>
          <cell r="AB396">
            <v>11146</v>
          </cell>
          <cell r="AC396">
            <v>0</v>
          </cell>
          <cell r="AD396">
            <v>0</v>
          </cell>
          <cell r="AE396">
            <v>0</v>
          </cell>
          <cell r="AF396">
            <v>9834985.4199999999</v>
          </cell>
          <cell r="AG396">
            <v>584</v>
          </cell>
          <cell r="AH396">
            <v>69622</v>
          </cell>
          <cell r="AI396">
            <v>69206</v>
          </cell>
          <cell r="AJ396">
            <v>2980040</v>
          </cell>
          <cell r="AK396">
            <v>2976787</v>
          </cell>
          <cell r="AL396">
            <v>1362381</v>
          </cell>
          <cell r="AM396">
            <v>1358158</v>
          </cell>
          <cell r="AN396">
            <v>4342421</v>
          </cell>
          <cell r="AO396">
            <v>4334945</v>
          </cell>
          <cell r="AP396">
            <v>4412043</v>
          </cell>
          <cell r="AQ396">
            <v>4404151</v>
          </cell>
        </row>
        <row r="397">
          <cell r="A397">
            <v>41661</v>
          </cell>
          <cell r="B397">
            <v>2250291</v>
          </cell>
          <cell r="C397">
            <v>2247816</v>
          </cell>
          <cell r="D397">
            <v>579791</v>
          </cell>
          <cell r="E397">
            <v>579675</v>
          </cell>
          <cell r="F397">
            <v>70355</v>
          </cell>
          <cell r="G397">
            <v>70158</v>
          </cell>
          <cell r="H397">
            <v>1598015</v>
          </cell>
          <cell r="I397">
            <v>1593061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1751</v>
          </cell>
          <cell r="O397">
            <v>1727</v>
          </cell>
          <cell r="P397">
            <v>1369</v>
          </cell>
          <cell r="Q397">
            <v>1361</v>
          </cell>
          <cell r="R397">
            <v>118357</v>
          </cell>
          <cell r="S397">
            <v>117564</v>
          </cell>
          <cell r="T397">
            <v>20714</v>
          </cell>
          <cell r="U397">
            <v>20606</v>
          </cell>
          <cell r="V397">
            <v>8261</v>
          </cell>
          <cell r="W397">
            <v>8249</v>
          </cell>
          <cell r="X397">
            <v>0</v>
          </cell>
          <cell r="Y397">
            <v>39799</v>
          </cell>
          <cell r="Z397">
            <v>79602</v>
          </cell>
          <cell r="AA397">
            <v>0</v>
          </cell>
          <cell r="AB397">
            <v>10768</v>
          </cell>
          <cell r="AC397">
            <v>0</v>
          </cell>
          <cell r="AD397">
            <v>0</v>
          </cell>
          <cell r="AE397">
            <v>0</v>
          </cell>
          <cell r="AF397">
            <v>10091375.42</v>
          </cell>
          <cell r="AG397">
            <v>584</v>
          </cell>
          <cell r="AH397">
            <v>142191</v>
          </cell>
          <cell r="AI397">
            <v>141258</v>
          </cell>
          <cell r="AJ397">
            <v>2900437</v>
          </cell>
          <cell r="AK397">
            <v>2897649</v>
          </cell>
          <cell r="AL397">
            <v>1598015</v>
          </cell>
          <cell r="AM397">
            <v>1593061</v>
          </cell>
          <cell r="AN397">
            <v>4498452</v>
          </cell>
          <cell r="AO397">
            <v>4490710</v>
          </cell>
          <cell r="AP397">
            <v>4640643</v>
          </cell>
          <cell r="AQ397">
            <v>4631968</v>
          </cell>
        </row>
        <row r="398">
          <cell r="A398">
            <v>41662</v>
          </cell>
          <cell r="B398">
            <v>2249383</v>
          </cell>
          <cell r="C398">
            <v>2247808</v>
          </cell>
          <cell r="D398">
            <v>217432</v>
          </cell>
          <cell r="E398">
            <v>217389</v>
          </cell>
          <cell r="F398">
            <v>70128</v>
          </cell>
          <cell r="G398">
            <v>69932</v>
          </cell>
          <cell r="H398">
            <v>1945512</v>
          </cell>
          <cell r="I398">
            <v>1939870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2439</v>
          </cell>
          <cell r="O398">
            <v>2426</v>
          </cell>
          <cell r="P398">
            <v>103964</v>
          </cell>
          <cell r="Q398">
            <v>103746</v>
          </cell>
          <cell r="R398">
            <v>2157</v>
          </cell>
          <cell r="S398">
            <v>2143</v>
          </cell>
          <cell r="T398">
            <v>2852</v>
          </cell>
          <cell r="U398">
            <v>2839</v>
          </cell>
          <cell r="V398">
            <v>18731</v>
          </cell>
          <cell r="W398">
            <v>18660</v>
          </cell>
          <cell r="X398">
            <v>0</v>
          </cell>
          <cell r="Y398">
            <v>198996</v>
          </cell>
          <cell r="Z398">
            <v>362184</v>
          </cell>
          <cell r="AA398">
            <v>0</v>
          </cell>
          <cell r="AB398">
            <v>9063</v>
          </cell>
          <cell r="AC398">
            <v>0</v>
          </cell>
          <cell r="AD398">
            <v>0</v>
          </cell>
          <cell r="AE398">
            <v>0</v>
          </cell>
          <cell r="AF398">
            <v>10243615.42</v>
          </cell>
          <cell r="AG398">
            <v>584</v>
          </cell>
          <cell r="AH398">
            <v>111412</v>
          </cell>
          <cell r="AI398">
            <v>111154</v>
          </cell>
          <cell r="AJ398">
            <v>2536943</v>
          </cell>
          <cell r="AK398">
            <v>2535129</v>
          </cell>
          <cell r="AL398">
            <v>1945512</v>
          </cell>
          <cell r="AM398">
            <v>1939870</v>
          </cell>
          <cell r="AN398">
            <v>4482455</v>
          </cell>
          <cell r="AO398">
            <v>4474999</v>
          </cell>
          <cell r="AP398">
            <v>4593867</v>
          </cell>
          <cell r="AQ398">
            <v>4586153</v>
          </cell>
        </row>
        <row r="399">
          <cell r="A399">
            <v>41663</v>
          </cell>
          <cell r="B399">
            <v>1598814</v>
          </cell>
          <cell r="C399">
            <v>1598015</v>
          </cell>
          <cell r="D399">
            <v>513340</v>
          </cell>
          <cell r="E399">
            <v>513237</v>
          </cell>
          <cell r="F399">
            <v>49959</v>
          </cell>
          <cell r="G399">
            <v>49819</v>
          </cell>
          <cell r="H399">
            <v>2293928</v>
          </cell>
          <cell r="I399">
            <v>2285440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68150</v>
          </cell>
          <cell r="O399">
            <v>67700</v>
          </cell>
          <cell r="P399">
            <v>2406</v>
          </cell>
          <cell r="Q399">
            <v>2402</v>
          </cell>
          <cell r="R399">
            <v>1946</v>
          </cell>
          <cell r="S399">
            <v>1925</v>
          </cell>
          <cell r="T399">
            <v>2879</v>
          </cell>
          <cell r="U399">
            <v>2822</v>
          </cell>
          <cell r="V399">
            <v>66845</v>
          </cell>
          <cell r="W399">
            <v>65441</v>
          </cell>
          <cell r="X399">
            <v>0</v>
          </cell>
          <cell r="Y399">
            <v>202981</v>
          </cell>
          <cell r="Z399">
            <v>370158</v>
          </cell>
          <cell r="AA399">
            <v>0</v>
          </cell>
          <cell r="AB399">
            <v>7322</v>
          </cell>
          <cell r="AC399">
            <v>0</v>
          </cell>
          <cell r="AD399">
            <v>0</v>
          </cell>
          <cell r="AE399">
            <v>0</v>
          </cell>
          <cell r="AF399">
            <v>10243615.42</v>
          </cell>
          <cell r="AG399">
            <v>584</v>
          </cell>
          <cell r="AH399">
            <v>75381</v>
          </cell>
          <cell r="AI399">
            <v>74849</v>
          </cell>
          <cell r="AJ399">
            <v>2162113</v>
          </cell>
          <cell r="AK399">
            <v>2161071</v>
          </cell>
          <cell r="AL399">
            <v>2293928</v>
          </cell>
          <cell r="AM399">
            <v>2285440</v>
          </cell>
          <cell r="AN399">
            <v>4456041</v>
          </cell>
          <cell r="AO399">
            <v>4446511</v>
          </cell>
          <cell r="AP399">
            <v>4531422</v>
          </cell>
          <cell r="AQ399">
            <v>4521360</v>
          </cell>
        </row>
        <row r="400">
          <cell r="A400">
            <v>41664</v>
          </cell>
          <cell r="B400">
            <v>1598587</v>
          </cell>
          <cell r="C400">
            <v>1597788</v>
          </cell>
          <cell r="D400">
            <v>317406</v>
          </cell>
          <cell r="E400">
            <v>317343</v>
          </cell>
          <cell r="F400">
            <v>49959</v>
          </cell>
          <cell r="G400">
            <v>49819</v>
          </cell>
          <cell r="H400">
            <v>2526499</v>
          </cell>
          <cell r="I400">
            <v>2516898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2228</v>
          </cell>
          <cell r="O400">
            <v>2216</v>
          </cell>
          <cell r="P400">
            <v>2937</v>
          </cell>
          <cell r="Q400">
            <v>2908</v>
          </cell>
          <cell r="R400">
            <v>92724</v>
          </cell>
          <cell r="S400">
            <v>92010</v>
          </cell>
          <cell r="T400">
            <v>2879</v>
          </cell>
          <cell r="U400">
            <v>2822</v>
          </cell>
          <cell r="V400">
            <v>105459</v>
          </cell>
          <cell r="W400">
            <v>103478</v>
          </cell>
          <cell r="X400">
            <v>0</v>
          </cell>
          <cell r="Y400">
            <v>79598</v>
          </cell>
          <cell r="Z400">
            <v>199010</v>
          </cell>
          <cell r="AA400">
            <v>0</v>
          </cell>
          <cell r="AB400">
            <v>26302</v>
          </cell>
          <cell r="AC400">
            <v>0</v>
          </cell>
          <cell r="AD400">
            <v>0</v>
          </cell>
          <cell r="AE400">
            <v>0</v>
          </cell>
          <cell r="AF400">
            <v>10243615.42</v>
          </cell>
          <cell r="AG400">
            <v>584</v>
          </cell>
          <cell r="AH400">
            <v>100768</v>
          </cell>
          <cell r="AI400">
            <v>99956</v>
          </cell>
          <cell r="AJ400">
            <v>1965952</v>
          </cell>
          <cell r="AK400">
            <v>1964950</v>
          </cell>
          <cell r="AL400">
            <v>2526499</v>
          </cell>
          <cell r="AM400">
            <v>2516898</v>
          </cell>
          <cell r="AN400">
            <v>4492451</v>
          </cell>
          <cell r="AO400">
            <v>4481848</v>
          </cell>
          <cell r="AP400">
            <v>4593219</v>
          </cell>
          <cell r="AQ400">
            <v>4581804</v>
          </cell>
        </row>
        <row r="401">
          <cell r="A401">
            <v>41665</v>
          </cell>
          <cell r="B401">
            <v>1437391</v>
          </cell>
          <cell r="C401">
            <v>1436672</v>
          </cell>
          <cell r="D401">
            <v>316726</v>
          </cell>
          <cell r="E401">
            <v>316663</v>
          </cell>
          <cell r="F401">
            <v>49505</v>
          </cell>
          <cell r="G401">
            <v>49366</v>
          </cell>
          <cell r="H401">
            <v>2759602</v>
          </cell>
          <cell r="I401">
            <v>2748564</v>
          </cell>
          <cell r="J401">
            <v>118775</v>
          </cell>
          <cell r="K401">
            <v>118300</v>
          </cell>
          <cell r="L401">
            <v>0</v>
          </cell>
          <cell r="M401">
            <v>0</v>
          </cell>
          <cell r="N401">
            <v>2202</v>
          </cell>
          <cell r="O401">
            <v>2180</v>
          </cell>
          <cell r="P401">
            <v>77438</v>
          </cell>
          <cell r="Q401">
            <v>76935</v>
          </cell>
          <cell r="R401">
            <v>2210</v>
          </cell>
          <cell r="S401">
            <v>2188</v>
          </cell>
          <cell r="T401">
            <v>2480</v>
          </cell>
          <cell r="U401">
            <v>2464</v>
          </cell>
          <cell r="V401">
            <v>105459</v>
          </cell>
          <cell r="W401">
            <v>103350</v>
          </cell>
          <cell r="X401">
            <v>0</v>
          </cell>
          <cell r="Y401">
            <v>79593</v>
          </cell>
          <cell r="Z401">
            <v>161187</v>
          </cell>
          <cell r="AA401">
            <v>0</v>
          </cell>
          <cell r="AB401">
            <v>25408</v>
          </cell>
          <cell r="AC401">
            <v>0</v>
          </cell>
          <cell r="AD401">
            <v>0</v>
          </cell>
          <cell r="AE401">
            <v>0</v>
          </cell>
          <cell r="AF401">
            <v>10243615.42</v>
          </cell>
          <cell r="AG401">
            <v>584</v>
          </cell>
          <cell r="AH401">
            <v>84330</v>
          </cell>
          <cell r="AI401">
            <v>83767</v>
          </cell>
          <cell r="AJ401">
            <v>1803622</v>
          </cell>
          <cell r="AK401">
            <v>1802701</v>
          </cell>
          <cell r="AL401">
            <v>2878377</v>
          </cell>
          <cell r="AM401">
            <v>2866864</v>
          </cell>
          <cell r="AN401">
            <v>4681999</v>
          </cell>
          <cell r="AO401">
            <v>4669565</v>
          </cell>
          <cell r="AP401">
            <v>4766329</v>
          </cell>
          <cell r="AQ401">
            <v>4753332</v>
          </cell>
        </row>
        <row r="402">
          <cell r="A402">
            <v>41666</v>
          </cell>
          <cell r="B402">
            <v>1190437</v>
          </cell>
          <cell r="C402">
            <v>1189604</v>
          </cell>
          <cell r="D402">
            <v>316499</v>
          </cell>
          <cell r="E402">
            <v>316436</v>
          </cell>
          <cell r="F402">
            <v>49505</v>
          </cell>
          <cell r="G402">
            <v>49366</v>
          </cell>
          <cell r="H402">
            <v>2759829</v>
          </cell>
          <cell r="I402">
            <v>2748790</v>
          </cell>
          <cell r="J402">
            <v>468839</v>
          </cell>
          <cell r="K402">
            <v>465838</v>
          </cell>
          <cell r="L402">
            <v>0</v>
          </cell>
          <cell r="M402">
            <v>0</v>
          </cell>
          <cell r="N402">
            <v>42803</v>
          </cell>
          <cell r="O402">
            <v>42452</v>
          </cell>
          <cell r="P402">
            <v>1502</v>
          </cell>
          <cell r="Q402">
            <v>1493</v>
          </cell>
          <cell r="R402">
            <v>2237</v>
          </cell>
          <cell r="S402">
            <v>2219</v>
          </cell>
          <cell r="T402">
            <v>2240</v>
          </cell>
          <cell r="U402">
            <v>2216</v>
          </cell>
          <cell r="V402">
            <v>105459</v>
          </cell>
          <cell r="W402">
            <v>103350</v>
          </cell>
          <cell r="X402">
            <v>0</v>
          </cell>
          <cell r="Y402">
            <v>123379</v>
          </cell>
          <cell r="Z402">
            <v>246767</v>
          </cell>
          <cell r="AA402">
            <v>0</v>
          </cell>
          <cell r="AB402">
            <v>24043</v>
          </cell>
          <cell r="AC402">
            <v>0</v>
          </cell>
          <cell r="AD402">
            <v>0</v>
          </cell>
          <cell r="AE402">
            <v>0</v>
          </cell>
          <cell r="AF402">
            <v>10243615.42</v>
          </cell>
          <cell r="AG402">
            <v>584</v>
          </cell>
          <cell r="AH402">
            <v>48782</v>
          </cell>
          <cell r="AI402">
            <v>48380</v>
          </cell>
          <cell r="AJ402">
            <v>1556441</v>
          </cell>
          <cell r="AK402">
            <v>1555406</v>
          </cell>
          <cell r="AL402">
            <v>3228668</v>
          </cell>
          <cell r="AM402">
            <v>3214628</v>
          </cell>
          <cell r="AN402">
            <v>4785109</v>
          </cell>
          <cell r="AO402">
            <v>4770034</v>
          </cell>
          <cell r="AP402">
            <v>4833891</v>
          </cell>
          <cell r="AQ402">
            <v>4818414</v>
          </cell>
        </row>
        <row r="403">
          <cell r="A403">
            <v>41667</v>
          </cell>
          <cell r="B403">
            <v>987098</v>
          </cell>
          <cell r="C403">
            <v>986111</v>
          </cell>
          <cell r="D403">
            <v>316726</v>
          </cell>
          <cell r="E403">
            <v>316663</v>
          </cell>
          <cell r="F403">
            <v>49505</v>
          </cell>
          <cell r="G403">
            <v>49366</v>
          </cell>
          <cell r="H403">
            <v>2760056</v>
          </cell>
          <cell r="I403">
            <v>2749016</v>
          </cell>
          <cell r="J403">
            <v>701924</v>
          </cell>
          <cell r="K403">
            <v>697432</v>
          </cell>
          <cell r="L403">
            <v>0</v>
          </cell>
          <cell r="M403">
            <v>0</v>
          </cell>
          <cell r="N403">
            <v>1884</v>
          </cell>
          <cell r="O403">
            <v>1870</v>
          </cell>
          <cell r="P403">
            <v>2592</v>
          </cell>
          <cell r="Q403">
            <v>2561</v>
          </cell>
          <cell r="R403">
            <v>118461</v>
          </cell>
          <cell r="S403">
            <v>117395</v>
          </cell>
          <cell r="T403">
            <v>26761</v>
          </cell>
          <cell r="U403">
            <v>26558</v>
          </cell>
          <cell r="V403">
            <v>104532</v>
          </cell>
          <cell r="W403">
            <v>103089</v>
          </cell>
          <cell r="X403">
            <v>0</v>
          </cell>
          <cell r="Y403">
            <v>83581</v>
          </cell>
          <cell r="Z403">
            <v>202986</v>
          </cell>
          <cell r="AA403">
            <v>0</v>
          </cell>
          <cell r="AB403">
            <v>23065</v>
          </cell>
          <cell r="AC403">
            <v>0</v>
          </cell>
          <cell r="AD403">
            <v>0</v>
          </cell>
          <cell r="AE403">
            <v>0</v>
          </cell>
          <cell r="AF403">
            <v>10243615.42</v>
          </cell>
          <cell r="AG403">
            <v>584</v>
          </cell>
          <cell r="AH403">
            <v>149698</v>
          </cell>
          <cell r="AI403">
            <v>148384</v>
          </cell>
          <cell r="AJ403">
            <v>1353329</v>
          </cell>
          <cell r="AK403">
            <v>1352140</v>
          </cell>
          <cell r="AL403">
            <v>3461980</v>
          </cell>
          <cell r="AM403">
            <v>3446448</v>
          </cell>
          <cell r="AN403">
            <v>4815309</v>
          </cell>
          <cell r="AO403">
            <v>4798588</v>
          </cell>
          <cell r="AP403">
            <v>4965007</v>
          </cell>
          <cell r="AQ403">
            <v>4946972</v>
          </cell>
        </row>
        <row r="404">
          <cell r="A404">
            <v>41668</v>
          </cell>
          <cell r="B404">
            <v>867765</v>
          </cell>
          <cell r="C404">
            <v>866897</v>
          </cell>
          <cell r="D404">
            <v>316272</v>
          </cell>
          <cell r="E404">
            <v>316209</v>
          </cell>
          <cell r="F404">
            <v>49278</v>
          </cell>
          <cell r="G404">
            <v>49140</v>
          </cell>
          <cell r="H404">
            <v>2761872</v>
          </cell>
          <cell r="I404">
            <v>2750548</v>
          </cell>
          <cell r="J404">
            <v>983582</v>
          </cell>
          <cell r="K404">
            <v>977582</v>
          </cell>
          <cell r="L404">
            <v>0</v>
          </cell>
          <cell r="M404">
            <v>0</v>
          </cell>
          <cell r="N404">
            <v>1990</v>
          </cell>
          <cell r="O404">
            <v>1973</v>
          </cell>
          <cell r="P404">
            <v>2592</v>
          </cell>
          <cell r="Q404">
            <v>2561</v>
          </cell>
          <cell r="R404">
            <v>2157</v>
          </cell>
          <cell r="S404">
            <v>2138</v>
          </cell>
          <cell r="T404">
            <v>2928</v>
          </cell>
          <cell r="U404">
            <v>2909</v>
          </cell>
          <cell r="V404">
            <v>104347</v>
          </cell>
          <cell r="W404">
            <v>103105</v>
          </cell>
          <cell r="X404">
            <v>0</v>
          </cell>
          <cell r="Y404">
            <v>39795</v>
          </cell>
          <cell r="Z404">
            <v>119402</v>
          </cell>
          <cell r="AA404">
            <v>0</v>
          </cell>
          <cell r="AB404">
            <v>22536</v>
          </cell>
          <cell r="AC404">
            <v>0</v>
          </cell>
          <cell r="AD404">
            <v>0</v>
          </cell>
          <cell r="AE404">
            <v>0</v>
          </cell>
          <cell r="AF404">
            <v>10243615.42</v>
          </cell>
          <cell r="AG404">
            <v>584</v>
          </cell>
          <cell r="AH404">
            <v>9667</v>
          </cell>
          <cell r="AI404">
            <v>9581</v>
          </cell>
          <cell r="AJ404">
            <v>1233315</v>
          </cell>
          <cell r="AK404">
            <v>1232246</v>
          </cell>
          <cell r="AL404">
            <v>3745454</v>
          </cell>
          <cell r="AM404">
            <v>3728130</v>
          </cell>
          <cell r="AN404">
            <v>4978769</v>
          </cell>
          <cell r="AO404">
            <v>4960376</v>
          </cell>
          <cell r="AP404">
            <v>4988436</v>
          </cell>
          <cell r="AQ404">
            <v>4969957</v>
          </cell>
        </row>
        <row r="405">
          <cell r="A405">
            <v>41669</v>
          </cell>
          <cell r="B405">
            <v>784277</v>
          </cell>
          <cell r="C405">
            <v>783257</v>
          </cell>
          <cell r="D405">
            <v>316726</v>
          </cell>
          <cell r="E405">
            <v>316663</v>
          </cell>
          <cell r="F405">
            <v>49505</v>
          </cell>
          <cell r="G405">
            <v>49366</v>
          </cell>
          <cell r="H405">
            <v>2762099</v>
          </cell>
          <cell r="I405">
            <v>2750222</v>
          </cell>
          <cell r="J405">
            <v>1101511</v>
          </cell>
          <cell r="K405">
            <v>1094902</v>
          </cell>
          <cell r="L405">
            <v>0</v>
          </cell>
          <cell r="M405">
            <v>0</v>
          </cell>
          <cell r="N405">
            <v>1032</v>
          </cell>
          <cell r="O405">
            <v>1023</v>
          </cell>
          <cell r="P405">
            <v>64234</v>
          </cell>
          <cell r="Q405">
            <v>63849</v>
          </cell>
          <cell r="R405">
            <v>2104</v>
          </cell>
          <cell r="S405">
            <v>2086</v>
          </cell>
          <cell r="T405">
            <v>2928</v>
          </cell>
          <cell r="U405">
            <v>2909</v>
          </cell>
          <cell r="V405">
            <v>5338</v>
          </cell>
          <cell r="W405">
            <v>5285</v>
          </cell>
          <cell r="X405">
            <v>0</v>
          </cell>
          <cell r="Y405">
            <v>43778</v>
          </cell>
          <cell r="Z405">
            <v>83584</v>
          </cell>
          <cell r="AA405">
            <v>0</v>
          </cell>
          <cell r="AB405">
            <v>22088</v>
          </cell>
          <cell r="AC405">
            <v>0</v>
          </cell>
          <cell r="AD405">
            <v>0</v>
          </cell>
          <cell r="AE405">
            <v>0</v>
          </cell>
          <cell r="AF405">
            <v>10243615.42</v>
          </cell>
          <cell r="AG405">
            <v>584</v>
          </cell>
          <cell r="AH405">
            <v>70298</v>
          </cell>
          <cell r="AI405">
            <v>69867</v>
          </cell>
          <cell r="AJ405">
            <v>1150508</v>
          </cell>
          <cell r="AK405">
            <v>1149286</v>
          </cell>
          <cell r="AL405">
            <v>3863610</v>
          </cell>
          <cell r="AM405">
            <v>3845124</v>
          </cell>
          <cell r="AN405">
            <v>5014118</v>
          </cell>
          <cell r="AO405">
            <v>4994410</v>
          </cell>
          <cell r="AP405">
            <v>5084416</v>
          </cell>
          <cell r="AQ405">
            <v>5064277</v>
          </cell>
        </row>
        <row r="406">
          <cell r="A406">
            <v>41670</v>
          </cell>
          <cell r="B406">
            <v>784277</v>
          </cell>
          <cell r="C406">
            <v>783179</v>
          </cell>
          <cell r="D406">
            <v>316953</v>
          </cell>
          <cell r="E406">
            <v>316890</v>
          </cell>
          <cell r="F406">
            <v>279730</v>
          </cell>
          <cell r="G406">
            <v>278247</v>
          </cell>
          <cell r="H406">
            <v>2762326</v>
          </cell>
          <cell r="I406">
            <v>2750448</v>
          </cell>
          <cell r="J406">
            <v>1100832</v>
          </cell>
          <cell r="K406">
            <v>1094888</v>
          </cell>
          <cell r="L406">
            <v>0</v>
          </cell>
          <cell r="M406">
            <v>0</v>
          </cell>
          <cell r="N406">
            <v>41611</v>
          </cell>
          <cell r="O406">
            <v>41282</v>
          </cell>
          <cell r="P406">
            <v>2884</v>
          </cell>
          <cell r="Q406">
            <v>2870</v>
          </cell>
          <cell r="R406">
            <v>2823</v>
          </cell>
          <cell r="S406">
            <v>2801</v>
          </cell>
          <cell r="T406">
            <v>118501</v>
          </cell>
          <cell r="U406">
            <v>117506</v>
          </cell>
          <cell r="V406">
            <v>5338</v>
          </cell>
          <cell r="W406">
            <v>5285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22088</v>
          </cell>
          <cell r="AC406">
            <v>0</v>
          </cell>
          <cell r="AD406">
            <v>0</v>
          </cell>
          <cell r="AE406">
            <v>0</v>
          </cell>
          <cell r="AF406">
            <v>10243615.42</v>
          </cell>
          <cell r="AG406">
            <v>570.91999999999996</v>
          </cell>
          <cell r="AH406">
            <v>165819</v>
          </cell>
          <cell r="AI406">
            <v>164459</v>
          </cell>
          <cell r="AJ406">
            <v>1380960</v>
          </cell>
          <cell r="AK406">
            <v>1378316</v>
          </cell>
          <cell r="AL406">
            <v>3863158</v>
          </cell>
          <cell r="AM406">
            <v>3845336</v>
          </cell>
          <cell r="AN406">
            <v>5244118</v>
          </cell>
          <cell r="AO406">
            <v>5223652</v>
          </cell>
          <cell r="AP406">
            <v>5409937</v>
          </cell>
          <cell r="AQ406">
            <v>5388111</v>
          </cell>
        </row>
        <row r="407">
          <cell r="A407">
            <v>41671</v>
          </cell>
          <cell r="B407">
            <v>1017045</v>
          </cell>
          <cell r="C407">
            <v>1013790</v>
          </cell>
          <cell r="D407">
            <v>277963</v>
          </cell>
          <cell r="E407">
            <v>277907</v>
          </cell>
          <cell r="F407">
            <v>395869</v>
          </cell>
          <cell r="G407">
            <v>394088</v>
          </cell>
          <cell r="H407">
            <v>2762326</v>
          </cell>
          <cell r="I407">
            <v>2750448</v>
          </cell>
          <cell r="J407">
            <v>1100151</v>
          </cell>
          <cell r="K407">
            <v>1094760</v>
          </cell>
          <cell r="L407">
            <v>0</v>
          </cell>
          <cell r="M407">
            <v>0</v>
          </cell>
          <cell r="N407">
            <v>2492</v>
          </cell>
          <cell r="O407">
            <v>2473</v>
          </cell>
          <cell r="P407">
            <v>2963</v>
          </cell>
          <cell r="Q407">
            <v>2941</v>
          </cell>
          <cell r="R407">
            <v>118861</v>
          </cell>
          <cell r="S407">
            <v>117886</v>
          </cell>
          <cell r="T407">
            <v>37435</v>
          </cell>
          <cell r="U407">
            <v>37195</v>
          </cell>
          <cell r="V407">
            <v>5311</v>
          </cell>
          <cell r="W407">
            <v>5258</v>
          </cell>
          <cell r="X407">
            <v>0</v>
          </cell>
          <cell r="Y407">
            <v>0</v>
          </cell>
          <cell r="Z407">
            <v>39803</v>
          </cell>
          <cell r="AA407">
            <v>0</v>
          </cell>
          <cell r="AB407">
            <v>21898</v>
          </cell>
          <cell r="AC407">
            <v>0</v>
          </cell>
          <cell r="AD407">
            <v>0.96099999999999997</v>
          </cell>
          <cell r="AE407">
            <v>19220</v>
          </cell>
          <cell r="AF407">
            <v>10243615.42</v>
          </cell>
          <cell r="AG407">
            <v>1109.07</v>
          </cell>
          <cell r="AH407">
            <v>161751</v>
          </cell>
          <cell r="AI407">
            <v>160495</v>
          </cell>
          <cell r="AJ407">
            <v>1690877</v>
          </cell>
          <cell r="AK407">
            <v>1685785</v>
          </cell>
          <cell r="AL407">
            <v>3862477</v>
          </cell>
          <cell r="AM407">
            <v>3845208</v>
          </cell>
          <cell r="AN407">
            <v>5553354</v>
          </cell>
          <cell r="AO407">
            <v>5530993</v>
          </cell>
          <cell r="AP407">
            <v>5715105</v>
          </cell>
          <cell r="AQ407">
            <v>5691488</v>
          </cell>
        </row>
        <row r="408">
          <cell r="A408">
            <v>41672</v>
          </cell>
          <cell r="B408">
            <v>1248540</v>
          </cell>
          <cell r="C408">
            <v>1243546</v>
          </cell>
          <cell r="D408">
            <v>238066</v>
          </cell>
          <cell r="E408">
            <v>238018</v>
          </cell>
          <cell r="F408">
            <v>395415</v>
          </cell>
          <cell r="G408">
            <v>393912</v>
          </cell>
          <cell r="H408">
            <v>2762553</v>
          </cell>
          <cell r="I408">
            <v>2750398</v>
          </cell>
          <cell r="J408">
            <v>1099924</v>
          </cell>
          <cell r="K408">
            <v>1094754</v>
          </cell>
          <cell r="L408">
            <v>0</v>
          </cell>
          <cell r="M408">
            <v>0</v>
          </cell>
          <cell r="N408">
            <v>118524</v>
          </cell>
          <cell r="O408">
            <v>117386</v>
          </cell>
          <cell r="P408">
            <v>118222</v>
          </cell>
          <cell r="Q408">
            <v>117182</v>
          </cell>
          <cell r="R408">
            <v>38008</v>
          </cell>
          <cell r="S408">
            <v>37723</v>
          </cell>
          <cell r="T408">
            <v>3007</v>
          </cell>
          <cell r="U408">
            <v>2983</v>
          </cell>
          <cell r="V408">
            <v>5365</v>
          </cell>
          <cell r="W408">
            <v>5311</v>
          </cell>
          <cell r="X408">
            <v>0</v>
          </cell>
          <cell r="Y408">
            <v>0</v>
          </cell>
          <cell r="Z408">
            <v>39800</v>
          </cell>
          <cell r="AA408">
            <v>0</v>
          </cell>
          <cell r="AB408">
            <v>21725</v>
          </cell>
          <cell r="AC408">
            <v>0</v>
          </cell>
          <cell r="AD408">
            <v>1.048</v>
          </cell>
          <cell r="AE408">
            <v>20960</v>
          </cell>
          <cell r="AF408">
            <v>10243615.42</v>
          </cell>
          <cell r="AG408">
            <v>1090.1699999999998</v>
          </cell>
          <cell r="AH408">
            <v>277761</v>
          </cell>
          <cell r="AI408">
            <v>275274</v>
          </cell>
          <cell r="AJ408">
            <v>1882021</v>
          </cell>
          <cell r="AK408">
            <v>1875476</v>
          </cell>
          <cell r="AL408">
            <v>3862477</v>
          </cell>
          <cell r="AM408">
            <v>3845152</v>
          </cell>
          <cell r="AN408">
            <v>5744498</v>
          </cell>
          <cell r="AO408">
            <v>5720628</v>
          </cell>
          <cell r="AP408">
            <v>6022259</v>
          </cell>
          <cell r="AQ408">
            <v>5995902</v>
          </cell>
        </row>
        <row r="409">
          <cell r="A409">
            <v>41673</v>
          </cell>
          <cell r="B409">
            <v>1596998</v>
          </cell>
          <cell r="C409">
            <v>1588694</v>
          </cell>
          <cell r="D409">
            <v>352318</v>
          </cell>
          <cell r="E409">
            <v>352248</v>
          </cell>
          <cell r="F409">
            <v>394961</v>
          </cell>
          <cell r="G409">
            <v>393618</v>
          </cell>
          <cell r="H409">
            <v>2763007</v>
          </cell>
          <cell r="I409">
            <v>2750297</v>
          </cell>
          <cell r="J409">
            <v>1099697</v>
          </cell>
          <cell r="K409">
            <v>1094638</v>
          </cell>
          <cell r="L409">
            <v>0</v>
          </cell>
          <cell r="M409">
            <v>0</v>
          </cell>
          <cell r="N409">
            <v>118340</v>
          </cell>
          <cell r="O409">
            <v>117180</v>
          </cell>
          <cell r="P409">
            <v>52683</v>
          </cell>
          <cell r="Q409">
            <v>52246</v>
          </cell>
          <cell r="R409">
            <v>2769</v>
          </cell>
          <cell r="S409">
            <v>2739</v>
          </cell>
          <cell r="T409">
            <v>2745</v>
          </cell>
          <cell r="U409">
            <v>2723</v>
          </cell>
          <cell r="V409">
            <v>5180</v>
          </cell>
          <cell r="W409">
            <v>5128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21725</v>
          </cell>
          <cell r="AC409">
            <v>0</v>
          </cell>
          <cell r="AD409">
            <v>0.71099999999999997</v>
          </cell>
          <cell r="AE409">
            <v>14220</v>
          </cell>
          <cell r="AF409">
            <v>10243615.42</v>
          </cell>
          <cell r="AG409">
            <v>1062.7699999999998</v>
          </cell>
          <cell r="AH409">
            <v>176537</v>
          </cell>
          <cell r="AI409">
            <v>174888</v>
          </cell>
          <cell r="AJ409">
            <v>2344277</v>
          </cell>
          <cell r="AK409">
            <v>2334560</v>
          </cell>
          <cell r="AL409">
            <v>3862704</v>
          </cell>
          <cell r="AM409">
            <v>3844935</v>
          </cell>
          <cell r="AN409">
            <v>6206981</v>
          </cell>
          <cell r="AO409">
            <v>6179495</v>
          </cell>
          <cell r="AP409">
            <v>6383518</v>
          </cell>
          <cell r="AQ409">
            <v>6354383</v>
          </cell>
        </row>
        <row r="410">
          <cell r="A410">
            <v>41674</v>
          </cell>
          <cell r="B410">
            <v>1878722</v>
          </cell>
          <cell r="C410">
            <v>1867262</v>
          </cell>
          <cell r="D410">
            <v>351411</v>
          </cell>
          <cell r="E410">
            <v>351341</v>
          </cell>
          <cell r="F410">
            <v>394735</v>
          </cell>
          <cell r="G410">
            <v>393353</v>
          </cell>
          <cell r="H410">
            <v>2672444</v>
          </cell>
          <cell r="I410">
            <v>2659349</v>
          </cell>
          <cell r="J410">
            <v>1099924</v>
          </cell>
          <cell r="K410">
            <v>1094754</v>
          </cell>
          <cell r="L410">
            <v>0</v>
          </cell>
          <cell r="M410">
            <v>0</v>
          </cell>
          <cell r="N410">
            <v>70511</v>
          </cell>
          <cell r="O410">
            <v>69898</v>
          </cell>
          <cell r="P410">
            <v>2884</v>
          </cell>
          <cell r="Q410">
            <v>2860</v>
          </cell>
          <cell r="R410">
            <v>2716</v>
          </cell>
          <cell r="S410">
            <v>2688</v>
          </cell>
          <cell r="T410">
            <v>118366</v>
          </cell>
          <cell r="U410">
            <v>117182</v>
          </cell>
          <cell r="V410">
            <v>5126</v>
          </cell>
          <cell r="W410">
            <v>5075</v>
          </cell>
          <cell r="X410">
            <v>0</v>
          </cell>
          <cell r="Y410">
            <v>79598</v>
          </cell>
          <cell r="Z410">
            <v>159206</v>
          </cell>
          <cell r="AA410">
            <v>0</v>
          </cell>
          <cell r="AB410">
            <v>20959</v>
          </cell>
          <cell r="AC410">
            <v>0</v>
          </cell>
          <cell r="AD410">
            <v>0.70899999999999996</v>
          </cell>
          <cell r="AE410">
            <v>14180</v>
          </cell>
          <cell r="AF410">
            <v>10243615.42</v>
          </cell>
          <cell r="AG410">
            <v>1047.5699999999997</v>
          </cell>
          <cell r="AH410">
            <v>194477</v>
          </cell>
          <cell r="AI410">
            <v>192628</v>
          </cell>
          <cell r="AJ410">
            <v>2624868</v>
          </cell>
          <cell r="AK410">
            <v>2611956</v>
          </cell>
          <cell r="AL410">
            <v>3772368</v>
          </cell>
          <cell r="AM410">
            <v>3754103</v>
          </cell>
          <cell r="AN410">
            <v>6397236</v>
          </cell>
          <cell r="AO410">
            <v>6366059</v>
          </cell>
          <cell r="AP410">
            <v>6591713</v>
          </cell>
          <cell r="AQ410">
            <v>6558687</v>
          </cell>
        </row>
        <row r="411">
          <cell r="A411">
            <v>41675</v>
          </cell>
          <cell r="B411">
            <v>1675553</v>
          </cell>
          <cell r="C411">
            <v>1665332</v>
          </cell>
          <cell r="D411">
            <v>800723</v>
          </cell>
          <cell r="E411">
            <v>800563</v>
          </cell>
          <cell r="F411">
            <v>394961</v>
          </cell>
          <cell r="G411">
            <v>393421</v>
          </cell>
          <cell r="H411">
            <v>2572121</v>
          </cell>
          <cell r="I411">
            <v>2558489</v>
          </cell>
          <cell r="J411">
            <v>1100378</v>
          </cell>
          <cell r="K411">
            <v>1094986</v>
          </cell>
          <cell r="L411">
            <v>0</v>
          </cell>
          <cell r="M411">
            <v>0</v>
          </cell>
          <cell r="N411">
            <v>2360</v>
          </cell>
          <cell r="O411">
            <v>2336</v>
          </cell>
          <cell r="P411">
            <v>2990</v>
          </cell>
          <cell r="Q411">
            <v>2962</v>
          </cell>
          <cell r="R411">
            <v>118330</v>
          </cell>
          <cell r="S411">
            <v>117099</v>
          </cell>
          <cell r="T411">
            <v>90343</v>
          </cell>
          <cell r="U411">
            <v>89593</v>
          </cell>
          <cell r="V411">
            <v>5126</v>
          </cell>
          <cell r="W411">
            <v>5075</v>
          </cell>
          <cell r="X411">
            <v>0</v>
          </cell>
          <cell r="Y411">
            <v>79592</v>
          </cell>
          <cell r="Z411">
            <v>202984</v>
          </cell>
          <cell r="AA411">
            <v>0</v>
          </cell>
          <cell r="AB411">
            <v>19975</v>
          </cell>
          <cell r="AC411">
            <v>0</v>
          </cell>
          <cell r="AD411">
            <v>0.76800000000000002</v>
          </cell>
          <cell r="AE411">
            <v>15360</v>
          </cell>
          <cell r="AF411">
            <v>10243615.42</v>
          </cell>
          <cell r="AG411">
            <v>1024.5699999999997</v>
          </cell>
          <cell r="AH411">
            <v>214023</v>
          </cell>
          <cell r="AI411">
            <v>211990</v>
          </cell>
          <cell r="AJ411">
            <v>2871237</v>
          </cell>
          <cell r="AK411">
            <v>2859316</v>
          </cell>
          <cell r="AL411">
            <v>3672499</v>
          </cell>
          <cell r="AM411">
            <v>3653475</v>
          </cell>
          <cell r="AN411">
            <v>6543736</v>
          </cell>
          <cell r="AO411">
            <v>6512791</v>
          </cell>
          <cell r="AP411">
            <v>6757759</v>
          </cell>
          <cell r="AQ411">
            <v>6724781</v>
          </cell>
        </row>
        <row r="412">
          <cell r="A412">
            <v>41676</v>
          </cell>
          <cell r="B412">
            <v>1516173</v>
          </cell>
          <cell r="C412">
            <v>1506621</v>
          </cell>
          <cell r="D412">
            <v>1206689</v>
          </cell>
          <cell r="E412">
            <v>1206448</v>
          </cell>
          <cell r="F412">
            <v>395188</v>
          </cell>
          <cell r="G412">
            <v>393489</v>
          </cell>
          <cell r="H412">
            <v>2517193</v>
          </cell>
          <cell r="I412">
            <v>2503348</v>
          </cell>
          <cell r="J412">
            <v>1100832</v>
          </cell>
          <cell r="K412">
            <v>1095218</v>
          </cell>
          <cell r="L412">
            <v>0</v>
          </cell>
          <cell r="M412">
            <v>0</v>
          </cell>
          <cell r="N412">
            <v>2386</v>
          </cell>
          <cell r="O412">
            <v>2359</v>
          </cell>
          <cell r="P412">
            <v>118514</v>
          </cell>
          <cell r="Q412">
            <v>117258</v>
          </cell>
          <cell r="R412">
            <v>102384</v>
          </cell>
          <cell r="S412">
            <v>101503</v>
          </cell>
          <cell r="T412">
            <v>2692</v>
          </cell>
          <cell r="U412">
            <v>2667</v>
          </cell>
          <cell r="V412">
            <v>5207</v>
          </cell>
          <cell r="W412">
            <v>5155</v>
          </cell>
          <cell r="X412">
            <v>0</v>
          </cell>
          <cell r="Y412">
            <v>79597</v>
          </cell>
          <cell r="Z412">
            <v>159210</v>
          </cell>
          <cell r="AA412">
            <v>0</v>
          </cell>
          <cell r="AB412">
            <v>19108</v>
          </cell>
          <cell r="AC412">
            <v>0</v>
          </cell>
          <cell r="AD412">
            <v>0.79400000000000004</v>
          </cell>
          <cell r="AE412">
            <v>15880</v>
          </cell>
          <cell r="AF412">
            <v>10243615.42</v>
          </cell>
          <cell r="AG412">
            <v>1011.4699999999997</v>
          </cell>
          <cell r="AH412">
            <v>225976</v>
          </cell>
          <cell r="AI412">
            <v>223787</v>
          </cell>
          <cell r="AJ412">
            <v>3118050</v>
          </cell>
          <cell r="AK412">
            <v>3106558</v>
          </cell>
          <cell r="AL412">
            <v>3618025</v>
          </cell>
          <cell r="AM412">
            <v>3598566</v>
          </cell>
          <cell r="AN412">
            <v>6736075</v>
          </cell>
          <cell r="AO412">
            <v>6705124</v>
          </cell>
          <cell r="AP412">
            <v>6962051</v>
          </cell>
          <cell r="AQ412">
            <v>6928911</v>
          </cell>
        </row>
        <row r="413">
          <cell r="A413">
            <v>41677</v>
          </cell>
          <cell r="B413">
            <v>1316856</v>
          </cell>
          <cell r="C413">
            <v>1308560</v>
          </cell>
          <cell r="D413">
            <v>1672771</v>
          </cell>
          <cell r="E413">
            <v>1672436</v>
          </cell>
          <cell r="F413">
            <v>395188</v>
          </cell>
          <cell r="G413">
            <v>393410</v>
          </cell>
          <cell r="H413">
            <v>2517647</v>
          </cell>
          <cell r="I413">
            <v>2503045</v>
          </cell>
          <cell r="J413">
            <v>1101285</v>
          </cell>
          <cell r="K413">
            <v>1095448</v>
          </cell>
          <cell r="L413">
            <v>0</v>
          </cell>
          <cell r="M413">
            <v>0</v>
          </cell>
          <cell r="N413">
            <v>2043</v>
          </cell>
          <cell r="O413">
            <v>2019</v>
          </cell>
          <cell r="P413">
            <v>74674</v>
          </cell>
          <cell r="Q413">
            <v>74092</v>
          </cell>
          <cell r="R413">
            <v>2290</v>
          </cell>
          <cell r="S413">
            <v>2272</v>
          </cell>
          <cell r="T413">
            <v>2639</v>
          </cell>
          <cell r="U413">
            <v>2615</v>
          </cell>
          <cell r="V413">
            <v>5207</v>
          </cell>
          <cell r="W413">
            <v>5155</v>
          </cell>
          <cell r="X413">
            <v>0</v>
          </cell>
          <cell r="Y413">
            <v>119395</v>
          </cell>
          <cell r="Z413">
            <v>198998</v>
          </cell>
          <cell r="AA413">
            <v>0</v>
          </cell>
          <cell r="AB413">
            <v>18237</v>
          </cell>
          <cell r="AC413">
            <v>0</v>
          </cell>
          <cell r="AD413">
            <v>0.81100000000000005</v>
          </cell>
          <cell r="AE413">
            <v>16220.000000000002</v>
          </cell>
          <cell r="AF413">
            <v>10243615.42</v>
          </cell>
          <cell r="AG413">
            <v>998.56999999999971</v>
          </cell>
          <cell r="AH413">
            <v>81646</v>
          </cell>
          <cell r="AI413">
            <v>80998</v>
          </cell>
          <cell r="AJ413">
            <v>3384815</v>
          </cell>
          <cell r="AK413">
            <v>3374406</v>
          </cell>
          <cell r="AL413">
            <v>3618932</v>
          </cell>
          <cell r="AM413">
            <v>3598493</v>
          </cell>
          <cell r="AN413">
            <v>7003747</v>
          </cell>
          <cell r="AO413">
            <v>6972899</v>
          </cell>
          <cell r="AP413">
            <v>7085393</v>
          </cell>
          <cell r="AQ413">
            <v>7053897</v>
          </cell>
        </row>
        <row r="414">
          <cell r="A414">
            <v>41678</v>
          </cell>
          <cell r="B414">
            <v>1117582</v>
          </cell>
          <cell r="C414">
            <v>1110429</v>
          </cell>
          <cell r="D414">
            <v>1965992</v>
          </cell>
          <cell r="E414">
            <v>1965599</v>
          </cell>
          <cell r="F414">
            <v>395188</v>
          </cell>
          <cell r="G414">
            <v>393331</v>
          </cell>
          <cell r="H414">
            <v>2458181</v>
          </cell>
          <cell r="I414">
            <v>2443186</v>
          </cell>
          <cell r="J414">
            <v>1101511</v>
          </cell>
          <cell r="K414">
            <v>1095453</v>
          </cell>
          <cell r="L414">
            <v>0</v>
          </cell>
          <cell r="M414">
            <v>0</v>
          </cell>
          <cell r="N414">
            <v>2043</v>
          </cell>
          <cell r="O414">
            <v>2019</v>
          </cell>
          <cell r="P414">
            <v>2646</v>
          </cell>
          <cell r="Q414">
            <v>2629</v>
          </cell>
          <cell r="R414">
            <v>2529</v>
          </cell>
          <cell r="S414">
            <v>2512</v>
          </cell>
          <cell r="T414">
            <v>2639</v>
          </cell>
          <cell r="U414">
            <v>2615</v>
          </cell>
          <cell r="V414">
            <v>5180</v>
          </cell>
          <cell r="W414">
            <v>5128</v>
          </cell>
          <cell r="X414">
            <v>0</v>
          </cell>
          <cell r="Y414">
            <v>79598</v>
          </cell>
          <cell r="Z414">
            <v>199007</v>
          </cell>
          <cell r="AA414">
            <v>0</v>
          </cell>
          <cell r="AB414">
            <v>17274</v>
          </cell>
          <cell r="AC414">
            <v>0</v>
          </cell>
          <cell r="AD414">
            <v>0.85899999999999999</v>
          </cell>
          <cell r="AE414">
            <v>17180</v>
          </cell>
          <cell r="AF414">
            <v>10243615.42</v>
          </cell>
          <cell r="AG414">
            <v>984.66999999999973</v>
          </cell>
          <cell r="AH414">
            <v>9857</v>
          </cell>
          <cell r="AI414">
            <v>9775</v>
          </cell>
          <cell r="AJ414">
            <v>3478762</v>
          </cell>
          <cell r="AK414">
            <v>3469359</v>
          </cell>
          <cell r="AL414">
            <v>3559692</v>
          </cell>
          <cell r="AM414">
            <v>3538639</v>
          </cell>
          <cell r="AN414">
            <v>7038454</v>
          </cell>
          <cell r="AO414">
            <v>7007998</v>
          </cell>
          <cell r="AP414">
            <v>7048311</v>
          </cell>
          <cell r="AQ414">
            <v>7017773</v>
          </cell>
        </row>
        <row r="415">
          <cell r="A415">
            <v>41679</v>
          </cell>
          <cell r="B415">
            <v>957832</v>
          </cell>
          <cell r="C415">
            <v>951702</v>
          </cell>
          <cell r="D415">
            <v>1965992</v>
          </cell>
          <cell r="E415">
            <v>1965599</v>
          </cell>
          <cell r="F415">
            <v>395188</v>
          </cell>
          <cell r="G415">
            <v>393331</v>
          </cell>
          <cell r="H415">
            <v>2458634</v>
          </cell>
          <cell r="I415">
            <v>2443145</v>
          </cell>
          <cell r="J415">
            <v>1101511</v>
          </cell>
          <cell r="K415">
            <v>1095343</v>
          </cell>
          <cell r="L415">
            <v>0</v>
          </cell>
          <cell r="M415">
            <v>0</v>
          </cell>
          <cell r="N415">
            <v>36939</v>
          </cell>
          <cell r="O415">
            <v>36629</v>
          </cell>
          <cell r="P415">
            <v>2646</v>
          </cell>
          <cell r="Q415">
            <v>2629</v>
          </cell>
          <cell r="R415">
            <v>2529</v>
          </cell>
          <cell r="S415">
            <v>2512</v>
          </cell>
          <cell r="T415">
            <v>2692</v>
          </cell>
          <cell r="U415">
            <v>2615</v>
          </cell>
          <cell r="V415">
            <v>5126</v>
          </cell>
          <cell r="W415">
            <v>5075</v>
          </cell>
          <cell r="X415">
            <v>0</v>
          </cell>
          <cell r="Y415">
            <v>79598</v>
          </cell>
          <cell r="Z415">
            <v>159210</v>
          </cell>
          <cell r="AA415">
            <v>0</v>
          </cell>
          <cell r="AB415">
            <v>16546</v>
          </cell>
          <cell r="AC415">
            <v>0</v>
          </cell>
          <cell r="AD415">
            <v>0.86499999999999999</v>
          </cell>
          <cell r="AE415">
            <v>17300</v>
          </cell>
          <cell r="AF415">
            <v>10243615.42</v>
          </cell>
          <cell r="AG415">
            <v>984.66999999999973</v>
          </cell>
          <cell r="AH415">
            <v>44806</v>
          </cell>
          <cell r="AI415">
            <v>44385</v>
          </cell>
          <cell r="AJ415">
            <v>3319012</v>
          </cell>
          <cell r="AK415">
            <v>3310632</v>
          </cell>
          <cell r="AL415">
            <v>3560145</v>
          </cell>
          <cell r="AM415">
            <v>3538488</v>
          </cell>
          <cell r="AN415">
            <v>6879157</v>
          </cell>
          <cell r="AO415">
            <v>6849120</v>
          </cell>
          <cell r="AP415">
            <v>6923963</v>
          </cell>
          <cell r="AQ415">
            <v>6893505</v>
          </cell>
        </row>
        <row r="416">
          <cell r="A416">
            <v>41680</v>
          </cell>
          <cell r="B416">
            <v>714854</v>
          </cell>
          <cell r="C416">
            <v>710350</v>
          </cell>
          <cell r="D416">
            <v>2208330</v>
          </cell>
          <cell r="E416">
            <v>2207888</v>
          </cell>
          <cell r="F416">
            <v>395415</v>
          </cell>
          <cell r="G416">
            <v>393477</v>
          </cell>
          <cell r="H416">
            <v>2449101</v>
          </cell>
          <cell r="I416">
            <v>2433182</v>
          </cell>
          <cell r="J416">
            <v>1101738</v>
          </cell>
          <cell r="K416">
            <v>1095348</v>
          </cell>
          <cell r="L416">
            <v>0</v>
          </cell>
          <cell r="M416">
            <v>0</v>
          </cell>
          <cell r="N416">
            <v>2784</v>
          </cell>
          <cell r="O416">
            <v>2760</v>
          </cell>
          <cell r="P416">
            <v>2459</v>
          </cell>
          <cell r="Q416">
            <v>2437</v>
          </cell>
          <cell r="R416">
            <v>118753</v>
          </cell>
          <cell r="S416">
            <v>117720</v>
          </cell>
          <cell r="T416">
            <v>25750</v>
          </cell>
          <cell r="U416">
            <v>25541</v>
          </cell>
          <cell r="V416">
            <v>5180</v>
          </cell>
          <cell r="W416">
            <v>5128</v>
          </cell>
          <cell r="X416">
            <v>0</v>
          </cell>
          <cell r="Y416">
            <v>119399</v>
          </cell>
          <cell r="Z416">
            <v>242787</v>
          </cell>
          <cell r="AA416">
            <v>0</v>
          </cell>
          <cell r="AB416">
            <v>15386</v>
          </cell>
          <cell r="AC416">
            <v>0</v>
          </cell>
          <cell r="AD416">
            <v>0.88700000000000001</v>
          </cell>
          <cell r="AE416">
            <v>17740</v>
          </cell>
          <cell r="AF416">
            <v>10243615.42</v>
          </cell>
          <cell r="AG416">
            <v>971.66999999999973</v>
          </cell>
          <cell r="AH416">
            <v>149746</v>
          </cell>
          <cell r="AI416">
            <v>148458</v>
          </cell>
          <cell r="AJ416">
            <v>3318599</v>
          </cell>
          <cell r="AK416">
            <v>3311715</v>
          </cell>
          <cell r="AL416">
            <v>3550839</v>
          </cell>
          <cell r="AM416">
            <v>3528530</v>
          </cell>
          <cell r="AN416">
            <v>6869438</v>
          </cell>
          <cell r="AO416">
            <v>6840245</v>
          </cell>
          <cell r="AP416">
            <v>7019184</v>
          </cell>
          <cell r="AQ416">
            <v>6988703</v>
          </cell>
        </row>
        <row r="417">
          <cell r="A417">
            <v>41681</v>
          </cell>
          <cell r="B417">
            <v>589185</v>
          </cell>
          <cell r="C417">
            <v>585355</v>
          </cell>
          <cell r="D417">
            <v>2441116</v>
          </cell>
          <cell r="E417">
            <v>2440628</v>
          </cell>
          <cell r="F417">
            <v>395869</v>
          </cell>
          <cell r="G417">
            <v>393890</v>
          </cell>
          <cell r="H417">
            <v>2449555</v>
          </cell>
          <cell r="I417">
            <v>2433388</v>
          </cell>
          <cell r="J417">
            <v>1101965</v>
          </cell>
          <cell r="K417">
            <v>1095463</v>
          </cell>
          <cell r="L417">
            <v>0</v>
          </cell>
          <cell r="M417">
            <v>0</v>
          </cell>
          <cell r="N417">
            <v>2704</v>
          </cell>
          <cell r="O417">
            <v>2672</v>
          </cell>
          <cell r="P417">
            <v>62191</v>
          </cell>
          <cell r="Q417">
            <v>61712</v>
          </cell>
          <cell r="R417">
            <v>2078</v>
          </cell>
          <cell r="S417">
            <v>2059</v>
          </cell>
          <cell r="T417">
            <v>3034</v>
          </cell>
          <cell r="U417">
            <v>3008</v>
          </cell>
          <cell r="V417">
            <v>5392</v>
          </cell>
          <cell r="W417">
            <v>5338</v>
          </cell>
          <cell r="X417">
            <v>0</v>
          </cell>
          <cell r="Y417">
            <v>119399</v>
          </cell>
          <cell r="Z417">
            <v>242793</v>
          </cell>
          <cell r="AA417">
            <v>0</v>
          </cell>
          <cell r="AB417">
            <v>14247</v>
          </cell>
          <cell r="AC417">
            <v>0</v>
          </cell>
          <cell r="AD417">
            <v>0.90900000000000003</v>
          </cell>
          <cell r="AE417">
            <v>18180</v>
          </cell>
          <cell r="AF417">
            <v>10243615.42</v>
          </cell>
          <cell r="AG417">
            <v>952.76999999999975</v>
          </cell>
          <cell r="AH417">
            <v>70007</v>
          </cell>
          <cell r="AI417">
            <v>69451</v>
          </cell>
          <cell r="AJ417">
            <v>3426170</v>
          </cell>
          <cell r="AK417">
            <v>3419873</v>
          </cell>
          <cell r="AL417">
            <v>3551520</v>
          </cell>
          <cell r="AM417">
            <v>3528851</v>
          </cell>
          <cell r="AN417">
            <v>6977690</v>
          </cell>
          <cell r="AO417">
            <v>6948724</v>
          </cell>
          <cell r="AP417">
            <v>7047697</v>
          </cell>
          <cell r="AQ417">
            <v>7018175</v>
          </cell>
        </row>
        <row r="418">
          <cell r="A418">
            <v>41682</v>
          </cell>
          <cell r="B418">
            <v>429722</v>
          </cell>
          <cell r="C418">
            <v>427273</v>
          </cell>
          <cell r="D418">
            <v>2556508</v>
          </cell>
          <cell r="E418">
            <v>2555997</v>
          </cell>
          <cell r="F418">
            <v>395869</v>
          </cell>
          <cell r="G418">
            <v>394048</v>
          </cell>
          <cell r="H418">
            <v>2449101</v>
          </cell>
          <cell r="I418">
            <v>2433427</v>
          </cell>
          <cell r="J418">
            <v>1101738</v>
          </cell>
          <cell r="K418">
            <v>1095678</v>
          </cell>
          <cell r="L418">
            <v>0</v>
          </cell>
          <cell r="M418">
            <v>0</v>
          </cell>
          <cell r="N418">
            <v>2704</v>
          </cell>
          <cell r="O418">
            <v>2672</v>
          </cell>
          <cell r="P418">
            <v>3149</v>
          </cell>
          <cell r="Q418">
            <v>3127</v>
          </cell>
          <cell r="R418">
            <v>8665</v>
          </cell>
          <cell r="S418">
            <v>8585</v>
          </cell>
          <cell r="T418">
            <v>3034</v>
          </cell>
          <cell r="U418">
            <v>3008</v>
          </cell>
          <cell r="V418">
            <v>5392</v>
          </cell>
          <cell r="W418">
            <v>5338</v>
          </cell>
          <cell r="X418">
            <v>0</v>
          </cell>
          <cell r="Y418">
            <v>79597</v>
          </cell>
          <cell r="Z418">
            <v>159201</v>
          </cell>
          <cell r="AA418">
            <v>0</v>
          </cell>
          <cell r="AB418">
            <v>13504</v>
          </cell>
          <cell r="AC418">
            <v>0</v>
          </cell>
          <cell r="AD418">
            <v>0.91100000000000003</v>
          </cell>
          <cell r="AE418">
            <v>18220</v>
          </cell>
          <cell r="AF418">
            <v>10243615.42</v>
          </cell>
          <cell r="AG418">
            <v>948.06999999999971</v>
          </cell>
          <cell r="AH418">
            <v>17552</v>
          </cell>
          <cell r="AI418">
            <v>17392</v>
          </cell>
          <cell r="AJ418">
            <v>3382099</v>
          </cell>
          <cell r="AK418">
            <v>3377318</v>
          </cell>
          <cell r="AL418">
            <v>3550839</v>
          </cell>
          <cell r="AM418">
            <v>3529105</v>
          </cell>
          <cell r="AN418">
            <v>6932938</v>
          </cell>
          <cell r="AO418">
            <v>6906423</v>
          </cell>
          <cell r="AP418">
            <v>6950490</v>
          </cell>
          <cell r="AQ418">
            <v>6923815</v>
          </cell>
        </row>
        <row r="419">
          <cell r="A419">
            <v>41683</v>
          </cell>
          <cell r="B419">
            <v>429722</v>
          </cell>
          <cell r="C419">
            <v>427273</v>
          </cell>
          <cell r="D419">
            <v>2317794</v>
          </cell>
          <cell r="E419">
            <v>2317330</v>
          </cell>
          <cell r="F419">
            <v>395869</v>
          </cell>
          <cell r="G419">
            <v>394048</v>
          </cell>
          <cell r="H419">
            <v>2449101</v>
          </cell>
          <cell r="I419">
            <v>2433427</v>
          </cell>
          <cell r="J419">
            <v>1101738</v>
          </cell>
          <cell r="K419">
            <v>1095678</v>
          </cell>
          <cell r="L419">
            <v>0</v>
          </cell>
          <cell r="M419">
            <v>0</v>
          </cell>
          <cell r="N419">
            <v>2704</v>
          </cell>
          <cell r="O419">
            <v>2672</v>
          </cell>
          <cell r="P419">
            <v>3149</v>
          </cell>
          <cell r="Q419">
            <v>3127</v>
          </cell>
          <cell r="R419">
            <v>8665</v>
          </cell>
          <cell r="S419">
            <v>8585</v>
          </cell>
          <cell r="T419">
            <v>3034</v>
          </cell>
          <cell r="U419">
            <v>3008</v>
          </cell>
          <cell r="V419">
            <v>5392</v>
          </cell>
          <cell r="W419">
            <v>5338</v>
          </cell>
          <cell r="X419">
            <v>0</v>
          </cell>
          <cell r="Y419">
            <v>119397</v>
          </cell>
          <cell r="Z419">
            <v>238807</v>
          </cell>
          <cell r="AA419">
            <v>0</v>
          </cell>
          <cell r="AB419">
            <v>12326</v>
          </cell>
          <cell r="AC419">
            <v>0</v>
          </cell>
          <cell r="AD419">
            <v>0.90800000000000003</v>
          </cell>
          <cell r="AE419">
            <v>18160</v>
          </cell>
          <cell r="AF419">
            <v>10243615.42</v>
          </cell>
          <cell r="AG419">
            <v>948.06999999999971</v>
          </cell>
          <cell r="AH419">
            <v>17552</v>
          </cell>
          <cell r="AI419">
            <v>17392</v>
          </cell>
          <cell r="AJ419">
            <v>3143385</v>
          </cell>
          <cell r="AK419">
            <v>3138651</v>
          </cell>
          <cell r="AL419">
            <v>3550839</v>
          </cell>
          <cell r="AM419">
            <v>3529105</v>
          </cell>
          <cell r="AN419">
            <v>6694224</v>
          </cell>
          <cell r="AO419">
            <v>6667756</v>
          </cell>
          <cell r="AP419">
            <v>6711776</v>
          </cell>
          <cell r="AQ419">
            <v>6685148</v>
          </cell>
        </row>
        <row r="420">
          <cell r="A420">
            <v>41684</v>
          </cell>
          <cell r="B420">
            <v>429722</v>
          </cell>
          <cell r="C420">
            <v>427273</v>
          </cell>
          <cell r="D420">
            <v>2197657</v>
          </cell>
          <cell r="E420">
            <v>2197217</v>
          </cell>
          <cell r="F420">
            <v>395869</v>
          </cell>
          <cell r="G420">
            <v>394048</v>
          </cell>
          <cell r="H420">
            <v>2449101</v>
          </cell>
          <cell r="I420">
            <v>2433427</v>
          </cell>
          <cell r="J420">
            <v>1101738</v>
          </cell>
          <cell r="K420">
            <v>1095678</v>
          </cell>
          <cell r="L420">
            <v>0</v>
          </cell>
          <cell r="M420">
            <v>0</v>
          </cell>
          <cell r="N420">
            <v>2704</v>
          </cell>
          <cell r="O420">
            <v>2672</v>
          </cell>
          <cell r="P420">
            <v>3149</v>
          </cell>
          <cell r="Q420">
            <v>3127</v>
          </cell>
          <cell r="R420">
            <v>93574</v>
          </cell>
          <cell r="S420">
            <v>92994</v>
          </cell>
          <cell r="T420">
            <v>3034</v>
          </cell>
          <cell r="U420">
            <v>3008</v>
          </cell>
          <cell r="V420">
            <v>5392</v>
          </cell>
          <cell r="W420">
            <v>5338</v>
          </cell>
          <cell r="X420">
            <v>0</v>
          </cell>
          <cell r="Y420">
            <v>39798</v>
          </cell>
          <cell r="Z420">
            <v>119405</v>
          </cell>
          <cell r="AA420">
            <v>0</v>
          </cell>
          <cell r="AB420">
            <v>11786</v>
          </cell>
          <cell r="AC420">
            <v>0</v>
          </cell>
          <cell r="AD420">
            <v>0.84699999999999998</v>
          </cell>
          <cell r="AE420">
            <v>16940</v>
          </cell>
          <cell r="AF420">
            <v>10243615.42</v>
          </cell>
          <cell r="AG420">
            <v>948.06999999999971</v>
          </cell>
          <cell r="AH420">
            <v>102461</v>
          </cell>
          <cell r="AI420">
            <v>101801</v>
          </cell>
          <cell r="AJ420">
            <v>3023248</v>
          </cell>
          <cell r="AK420">
            <v>3018538</v>
          </cell>
          <cell r="AL420">
            <v>3550839</v>
          </cell>
          <cell r="AM420">
            <v>3529105</v>
          </cell>
          <cell r="AN420">
            <v>6574087</v>
          </cell>
          <cell r="AO420">
            <v>6547643</v>
          </cell>
          <cell r="AP420">
            <v>6676548</v>
          </cell>
          <cell r="AQ420">
            <v>6649444</v>
          </cell>
        </row>
        <row r="421">
          <cell r="A421">
            <v>41685</v>
          </cell>
          <cell r="B421">
            <v>702377</v>
          </cell>
          <cell r="C421">
            <v>699146</v>
          </cell>
          <cell r="D421">
            <v>1996429</v>
          </cell>
          <cell r="E421">
            <v>1996030</v>
          </cell>
          <cell r="F421">
            <v>511576</v>
          </cell>
          <cell r="G421">
            <v>509223</v>
          </cell>
          <cell r="H421">
            <v>2407341</v>
          </cell>
          <cell r="I421">
            <v>2393378</v>
          </cell>
          <cell r="J421">
            <v>1100832</v>
          </cell>
          <cell r="K421">
            <v>1095548</v>
          </cell>
          <cell r="L421">
            <v>0</v>
          </cell>
          <cell r="M421">
            <v>0</v>
          </cell>
          <cell r="N421">
            <v>2784</v>
          </cell>
          <cell r="O421">
            <v>2760</v>
          </cell>
          <cell r="P421">
            <v>118622</v>
          </cell>
          <cell r="Q421">
            <v>117815</v>
          </cell>
          <cell r="R421">
            <v>12410</v>
          </cell>
          <cell r="S421">
            <v>12328</v>
          </cell>
          <cell r="T421">
            <v>2692</v>
          </cell>
          <cell r="U421">
            <v>2675</v>
          </cell>
          <cell r="V421">
            <v>5392</v>
          </cell>
          <cell r="W421">
            <v>5338</v>
          </cell>
          <cell r="X421">
            <v>0</v>
          </cell>
          <cell r="Y421">
            <v>79596</v>
          </cell>
          <cell r="Z421">
            <v>199007</v>
          </cell>
          <cell r="AA421">
            <v>0</v>
          </cell>
          <cell r="AB421">
            <v>10837</v>
          </cell>
          <cell r="AC421">
            <v>0</v>
          </cell>
          <cell r="AD421">
            <v>0.86499999999999999</v>
          </cell>
          <cell r="AE421">
            <v>17300</v>
          </cell>
          <cell r="AF421">
            <v>10243615.42</v>
          </cell>
          <cell r="AG421">
            <v>943.4</v>
          </cell>
          <cell r="AH421">
            <v>136508</v>
          </cell>
          <cell r="AI421">
            <v>135578</v>
          </cell>
          <cell r="AJ421">
            <v>3210382</v>
          </cell>
          <cell r="AK421">
            <v>3204399</v>
          </cell>
          <cell r="AL421">
            <v>3508173</v>
          </cell>
          <cell r="AM421">
            <v>3488926</v>
          </cell>
          <cell r="AN421">
            <v>6718555</v>
          </cell>
          <cell r="AO421">
            <v>6693325</v>
          </cell>
          <cell r="AP421">
            <v>6855063</v>
          </cell>
          <cell r="AQ421">
            <v>6828903</v>
          </cell>
        </row>
        <row r="422">
          <cell r="A422">
            <v>41686</v>
          </cell>
          <cell r="B422">
            <v>1071962</v>
          </cell>
          <cell r="C422">
            <v>1066388</v>
          </cell>
          <cell r="D422">
            <v>1795633</v>
          </cell>
          <cell r="E422">
            <v>1795274</v>
          </cell>
          <cell r="F422">
            <v>511349</v>
          </cell>
          <cell r="G422">
            <v>509252</v>
          </cell>
          <cell r="H422">
            <v>2386246</v>
          </cell>
          <cell r="I422">
            <v>2372883</v>
          </cell>
          <cell r="J422">
            <v>1100151</v>
          </cell>
          <cell r="K422">
            <v>1095310</v>
          </cell>
          <cell r="L422">
            <v>0</v>
          </cell>
          <cell r="M422">
            <v>0</v>
          </cell>
          <cell r="N422">
            <v>108283</v>
          </cell>
          <cell r="O422">
            <v>107460</v>
          </cell>
          <cell r="P422">
            <v>2512</v>
          </cell>
          <cell r="Q422">
            <v>2493</v>
          </cell>
          <cell r="R422">
            <v>2184</v>
          </cell>
          <cell r="S422">
            <v>2171</v>
          </cell>
          <cell r="T422">
            <v>2666</v>
          </cell>
          <cell r="U422">
            <v>2642</v>
          </cell>
          <cell r="V422">
            <v>5392</v>
          </cell>
          <cell r="W422">
            <v>5338</v>
          </cell>
          <cell r="X422">
            <v>0</v>
          </cell>
          <cell r="Y422">
            <v>79601</v>
          </cell>
          <cell r="Z422">
            <v>199006</v>
          </cell>
          <cell r="AA422">
            <v>0</v>
          </cell>
          <cell r="AB422">
            <v>9884</v>
          </cell>
          <cell r="AC422">
            <v>0</v>
          </cell>
          <cell r="AD422">
            <v>0.84099999999999997</v>
          </cell>
          <cell r="AE422">
            <v>16820</v>
          </cell>
          <cell r="AF422">
            <v>10243615.42</v>
          </cell>
          <cell r="AG422">
            <v>931.69999999999993</v>
          </cell>
          <cell r="AH422">
            <v>115645</v>
          </cell>
          <cell r="AI422">
            <v>114766</v>
          </cell>
          <cell r="AJ422">
            <v>3378944</v>
          </cell>
          <cell r="AK422">
            <v>3370914</v>
          </cell>
          <cell r="AL422">
            <v>3486397</v>
          </cell>
          <cell r="AM422">
            <v>3468193</v>
          </cell>
          <cell r="AN422">
            <v>6865341</v>
          </cell>
          <cell r="AO422">
            <v>6839107</v>
          </cell>
          <cell r="AP422">
            <v>6980986</v>
          </cell>
          <cell r="AQ422">
            <v>6953873</v>
          </cell>
        </row>
        <row r="423">
          <cell r="A423">
            <v>41687</v>
          </cell>
          <cell r="B423">
            <v>1334786</v>
          </cell>
          <cell r="C423">
            <v>1327044</v>
          </cell>
          <cell r="D423">
            <v>1436195</v>
          </cell>
          <cell r="E423">
            <v>1435908</v>
          </cell>
          <cell r="F423">
            <v>511122</v>
          </cell>
          <cell r="G423">
            <v>508822</v>
          </cell>
          <cell r="H423">
            <v>2356078</v>
          </cell>
          <cell r="I423">
            <v>2342648</v>
          </cell>
          <cell r="J423">
            <v>1100378</v>
          </cell>
          <cell r="K423">
            <v>1095426</v>
          </cell>
          <cell r="L423">
            <v>0</v>
          </cell>
          <cell r="M423">
            <v>0</v>
          </cell>
          <cell r="N423">
            <v>2333</v>
          </cell>
          <cell r="O423">
            <v>2312</v>
          </cell>
          <cell r="P423">
            <v>2672</v>
          </cell>
          <cell r="Q423">
            <v>2647</v>
          </cell>
          <cell r="R423">
            <v>46019</v>
          </cell>
          <cell r="S423">
            <v>45596</v>
          </cell>
          <cell r="T423">
            <v>2666</v>
          </cell>
          <cell r="U423">
            <v>2642</v>
          </cell>
          <cell r="V423">
            <v>5392</v>
          </cell>
          <cell r="W423">
            <v>5338</v>
          </cell>
          <cell r="X423">
            <v>0</v>
          </cell>
          <cell r="Y423">
            <v>159199</v>
          </cell>
          <cell r="Z423">
            <v>358206</v>
          </cell>
          <cell r="AA423">
            <v>0</v>
          </cell>
          <cell r="AB423">
            <v>8191</v>
          </cell>
          <cell r="AC423">
            <v>0</v>
          </cell>
          <cell r="AD423">
            <v>0.84199999999999997</v>
          </cell>
          <cell r="AE423">
            <v>16840</v>
          </cell>
          <cell r="AF423">
            <v>10243615.42</v>
          </cell>
          <cell r="AG423">
            <v>920.59999999999991</v>
          </cell>
          <cell r="AH423">
            <v>53690</v>
          </cell>
          <cell r="AI423">
            <v>53197</v>
          </cell>
          <cell r="AJ423">
            <v>3282103</v>
          </cell>
          <cell r="AK423">
            <v>3271774</v>
          </cell>
          <cell r="AL423">
            <v>3456456</v>
          </cell>
          <cell r="AM423">
            <v>3438074</v>
          </cell>
          <cell r="AN423">
            <v>6738559</v>
          </cell>
          <cell r="AO423">
            <v>6709848</v>
          </cell>
          <cell r="AP423">
            <v>6792249</v>
          </cell>
          <cell r="AQ423">
            <v>6763045</v>
          </cell>
        </row>
        <row r="424">
          <cell r="A424">
            <v>41688</v>
          </cell>
          <cell r="B424">
            <v>1451922</v>
          </cell>
          <cell r="C424">
            <v>1442920</v>
          </cell>
          <cell r="D424">
            <v>1356281</v>
          </cell>
          <cell r="E424">
            <v>1356010</v>
          </cell>
          <cell r="F424">
            <v>511122</v>
          </cell>
          <cell r="G424">
            <v>508669</v>
          </cell>
          <cell r="H424">
            <v>2356531</v>
          </cell>
          <cell r="I424">
            <v>2342627</v>
          </cell>
          <cell r="J424">
            <v>1100605</v>
          </cell>
          <cell r="K424">
            <v>1095322</v>
          </cell>
          <cell r="L424">
            <v>0</v>
          </cell>
          <cell r="M424">
            <v>0</v>
          </cell>
          <cell r="N424">
            <v>118178</v>
          </cell>
          <cell r="O424">
            <v>116795</v>
          </cell>
          <cell r="P424">
            <v>76186</v>
          </cell>
          <cell r="Q424">
            <v>75409</v>
          </cell>
          <cell r="R424">
            <v>2689</v>
          </cell>
          <cell r="S424">
            <v>2659</v>
          </cell>
          <cell r="T424">
            <v>118658</v>
          </cell>
          <cell r="U424">
            <v>117519</v>
          </cell>
          <cell r="V424">
            <v>5392</v>
          </cell>
          <cell r="W424">
            <v>5338</v>
          </cell>
          <cell r="X424">
            <v>0</v>
          </cell>
          <cell r="Y424">
            <v>39796</v>
          </cell>
          <cell r="Z424">
            <v>79589</v>
          </cell>
          <cell r="AA424">
            <v>0</v>
          </cell>
          <cell r="AB424">
            <v>7818</v>
          </cell>
          <cell r="AC424">
            <v>0</v>
          </cell>
          <cell r="AD424">
            <v>0.84799999999999998</v>
          </cell>
          <cell r="AE424">
            <v>16960</v>
          </cell>
          <cell r="AF424">
            <v>10243615.42</v>
          </cell>
          <cell r="AG424">
            <v>902.69999999999993</v>
          </cell>
          <cell r="AH424">
            <v>315711</v>
          </cell>
          <cell r="AI424">
            <v>312382</v>
          </cell>
          <cell r="AJ424">
            <v>3319325</v>
          </cell>
          <cell r="AK424">
            <v>3307599</v>
          </cell>
          <cell r="AL424">
            <v>3457136</v>
          </cell>
          <cell r="AM424">
            <v>3437949</v>
          </cell>
          <cell r="AN424">
            <v>6776461</v>
          </cell>
          <cell r="AO424">
            <v>6745548</v>
          </cell>
          <cell r="AP424">
            <v>7092172</v>
          </cell>
          <cell r="AQ424">
            <v>7057930</v>
          </cell>
        </row>
        <row r="425">
          <cell r="A425">
            <v>41689</v>
          </cell>
          <cell r="B425">
            <v>2083696</v>
          </cell>
          <cell r="C425">
            <v>2068068</v>
          </cell>
          <cell r="D425">
            <v>1236653</v>
          </cell>
          <cell r="E425">
            <v>1236406</v>
          </cell>
          <cell r="F425">
            <v>511349</v>
          </cell>
          <cell r="G425">
            <v>508690</v>
          </cell>
          <cell r="H425">
            <v>2306402</v>
          </cell>
          <cell r="I425">
            <v>2292102</v>
          </cell>
          <cell r="J425">
            <v>1101285</v>
          </cell>
          <cell r="K425">
            <v>1095779</v>
          </cell>
          <cell r="L425">
            <v>0</v>
          </cell>
          <cell r="M425">
            <v>0</v>
          </cell>
          <cell r="N425">
            <v>110697</v>
          </cell>
          <cell r="O425">
            <v>109568</v>
          </cell>
          <cell r="P425">
            <v>2752</v>
          </cell>
          <cell r="Q425">
            <v>2728</v>
          </cell>
          <cell r="R425">
            <v>2131</v>
          </cell>
          <cell r="S425">
            <v>2106</v>
          </cell>
          <cell r="T425">
            <v>2453</v>
          </cell>
          <cell r="U425">
            <v>2422</v>
          </cell>
          <cell r="V425">
            <v>5392</v>
          </cell>
          <cell r="W425">
            <v>5338</v>
          </cell>
          <cell r="X425">
            <v>0</v>
          </cell>
          <cell r="Y425">
            <v>39799</v>
          </cell>
          <cell r="Z425">
            <v>119407</v>
          </cell>
          <cell r="AA425">
            <v>0</v>
          </cell>
          <cell r="AB425">
            <v>7275</v>
          </cell>
          <cell r="AC425">
            <v>0</v>
          </cell>
          <cell r="AD425">
            <v>0.88200000000000001</v>
          </cell>
          <cell r="AE425">
            <v>17640</v>
          </cell>
          <cell r="AF425">
            <v>10243615.42</v>
          </cell>
          <cell r="AG425">
            <v>885.09999999999991</v>
          </cell>
          <cell r="AH425">
            <v>118033</v>
          </cell>
          <cell r="AI425">
            <v>116824</v>
          </cell>
          <cell r="AJ425">
            <v>3831698</v>
          </cell>
          <cell r="AK425">
            <v>3813164</v>
          </cell>
          <cell r="AL425">
            <v>3407687</v>
          </cell>
          <cell r="AM425">
            <v>3387881</v>
          </cell>
          <cell r="AN425">
            <v>7239385</v>
          </cell>
          <cell r="AO425">
            <v>7201045</v>
          </cell>
          <cell r="AP425">
            <v>7357418</v>
          </cell>
          <cell r="AQ425">
            <v>7317869</v>
          </cell>
        </row>
        <row r="426">
          <cell r="A426">
            <v>41690</v>
          </cell>
          <cell r="B426">
            <v>2435735</v>
          </cell>
          <cell r="C426">
            <v>2418928</v>
          </cell>
          <cell r="D426">
            <v>1116797</v>
          </cell>
          <cell r="E426">
            <v>1116574</v>
          </cell>
          <cell r="F426">
            <v>512030</v>
          </cell>
          <cell r="G426">
            <v>509931</v>
          </cell>
          <cell r="H426">
            <v>2305496</v>
          </cell>
          <cell r="I426">
            <v>2292585</v>
          </cell>
          <cell r="J426">
            <v>1101511</v>
          </cell>
          <cell r="K426">
            <v>1096554</v>
          </cell>
          <cell r="L426">
            <v>0</v>
          </cell>
          <cell r="M426">
            <v>0</v>
          </cell>
          <cell r="N426">
            <v>50270</v>
          </cell>
          <cell r="O426">
            <v>49861</v>
          </cell>
          <cell r="P426">
            <v>1529</v>
          </cell>
          <cell r="Q426">
            <v>1516</v>
          </cell>
          <cell r="R426">
            <v>2025</v>
          </cell>
          <cell r="S426">
            <v>2009</v>
          </cell>
          <cell r="T426">
            <v>118555</v>
          </cell>
          <cell r="U426">
            <v>117939</v>
          </cell>
          <cell r="V426">
            <v>5392</v>
          </cell>
          <cell r="W426">
            <v>5338</v>
          </cell>
          <cell r="X426">
            <v>0</v>
          </cell>
          <cell r="Y426">
            <v>79598</v>
          </cell>
          <cell r="Z426">
            <v>119402</v>
          </cell>
          <cell r="AA426">
            <v>0</v>
          </cell>
          <cell r="AB426">
            <v>6693</v>
          </cell>
          <cell r="AC426">
            <v>0</v>
          </cell>
          <cell r="AD426">
            <v>0.86599999999999999</v>
          </cell>
          <cell r="AE426">
            <v>17320</v>
          </cell>
          <cell r="AF426">
            <v>10243615.42</v>
          </cell>
          <cell r="AG426">
            <v>878.1</v>
          </cell>
          <cell r="AH426">
            <v>172379</v>
          </cell>
          <cell r="AI426">
            <v>171325</v>
          </cell>
          <cell r="AJ426">
            <v>4064562</v>
          </cell>
          <cell r="AK426">
            <v>4045433</v>
          </cell>
          <cell r="AL426">
            <v>3407007</v>
          </cell>
          <cell r="AM426">
            <v>3389139</v>
          </cell>
          <cell r="AN426">
            <v>7471569</v>
          </cell>
          <cell r="AO426">
            <v>7434572</v>
          </cell>
          <cell r="AP426">
            <v>7643948</v>
          </cell>
          <cell r="AQ426">
            <v>7605897</v>
          </cell>
        </row>
        <row r="427">
          <cell r="A427">
            <v>41691</v>
          </cell>
          <cell r="B427">
            <v>2803181</v>
          </cell>
          <cell r="C427">
            <v>2786642</v>
          </cell>
          <cell r="D427">
            <v>1209186</v>
          </cell>
          <cell r="E427">
            <v>1208944</v>
          </cell>
          <cell r="F427">
            <v>215314</v>
          </cell>
          <cell r="G427">
            <v>214668</v>
          </cell>
          <cell r="H427">
            <v>2283040</v>
          </cell>
          <cell r="I427">
            <v>2271853</v>
          </cell>
          <cell r="J427">
            <v>1099924</v>
          </cell>
          <cell r="K427">
            <v>1095854</v>
          </cell>
          <cell r="L427">
            <v>0</v>
          </cell>
          <cell r="M427">
            <v>0</v>
          </cell>
          <cell r="N427">
            <v>2360</v>
          </cell>
          <cell r="O427">
            <v>2346</v>
          </cell>
          <cell r="P427">
            <v>2326</v>
          </cell>
          <cell r="Q427">
            <v>2310</v>
          </cell>
          <cell r="R427">
            <v>118357</v>
          </cell>
          <cell r="S427">
            <v>117500</v>
          </cell>
          <cell r="T427">
            <v>113832</v>
          </cell>
          <cell r="U427">
            <v>113047</v>
          </cell>
          <cell r="V427">
            <v>5392</v>
          </cell>
          <cell r="W427">
            <v>5338</v>
          </cell>
          <cell r="X427">
            <v>0</v>
          </cell>
          <cell r="Y427">
            <v>79598</v>
          </cell>
          <cell r="Z427">
            <v>199009</v>
          </cell>
          <cell r="AA427">
            <v>0</v>
          </cell>
          <cell r="AB427">
            <v>25278</v>
          </cell>
          <cell r="AC427">
            <v>0</v>
          </cell>
          <cell r="AD427">
            <v>0.87990000000000002</v>
          </cell>
          <cell r="AE427">
            <v>17598</v>
          </cell>
          <cell r="AF427">
            <v>10243615.42</v>
          </cell>
          <cell r="AG427">
            <v>863.4</v>
          </cell>
          <cell r="AH427">
            <v>236875</v>
          </cell>
          <cell r="AI427">
            <v>235203</v>
          </cell>
          <cell r="AJ427">
            <v>4227681</v>
          </cell>
          <cell r="AK427">
            <v>4210254</v>
          </cell>
          <cell r="AL427">
            <v>3382964</v>
          </cell>
          <cell r="AM427">
            <v>3367707</v>
          </cell>
          <cell r="AN427">
            <v>7610645</v>
          </cell>
          <cell r="AO427">
            <v>7577961</v>
          </cell>
          <cell r="AP427">
            <v>7847520</v>
          </cell>
          <cell r="AQ427">
            <v>7813164</v>
          </cell>
        </row>
        <row r="428">
          <cell r="A428">
            <v>41692</v>
          </cell>
          <cell r="B428">
            <v>2717797</v>
          </cell>
          <cell r="C428">
            <v>2702577</v>
          </cell>
          <cell r="D428">
            <v>1659603</v>
          </cell>
          <cell r="E428">
            <v>1659271</v>
          </cell>
          <cell r="F428">
            <v>0</v>
          </cell>
          <cell r="G428">
            <v>0</v>
          </cell>
          <cell r="H428">
            <v>2282586</v>
          </cell>
          <cell r="I428">
            <v>2271630</v>
          </cell>
          <cell r="J428">
            <v>1099697</v>
          </cell>
          <cell r="K428">
            <v>1095848</v>
          </cell>
          <cell r="L428">
            <v>0</v>
          </cell>
          <cell r="M428">
            <v>0</v>
          </cell>
          <cell r="N428">
            <v>2439</v>
          </cell>
          <cell r="O428">
            <v>2421</v>
          </cell>
          <cell r="P428">
            <v>118672</v>
          </cell>
          <cell r="Q428">
            <v>117616</v>
          </cell>
          <cell r="R428">
            <v>118330</v>
          </cell>
          <cell r="S428">
            <v>117348</v>
          </cell>
          <cell r="T428">
            <v>17974</v>
          </cell>
          <cell r="U428">
            <v>17848</v>
          </cell>
          <cell r="V428">
            <v>5392</v>
          </cell>
          <cell r="W428">
            <v>5338</v>
          </cell>
          <cell r="X428">
            <v>0</v>
          </cell>
          <cell r="Y428">
            <v>119394</v>
          </cell>
          <cell r="Z428">
            <v>202981</v>
          </cell>
          <cell r="AA428">
            <v>0</v>
          </cell>
          <cell r="AB428">
            <v>24326</v>
          </cell>
          <cell r="AC428">
            <v>0</v>
          </cell>
          <cell r="AD428">
            <v>1.0650999999999999</v>
          </cell>
          <cell r="AE428">
            <v>21302</v>
          </cell>
          <cell r="AF428">
            <v>10243615.42</v>
          </cell>
          <cell r="AG428">
            <v>863.4</v>
          </cell>
          <cell r="AH428">
            <v>257415</v>
          </cell>
          <cell r="AI428">
            <v>255233</v>
          </cell>
          <cell r="AJ428">
            <v>4377400</v>
          </cell>
          <cell r="AK428">
            <v>4361848</v>
          </cell>
          <cell r="AL428">
            <v>3382283</v>
          </cell>
          <cell r="AM428">
            <v>3367478</v>
          </cell>
          <cell r="AN428">
            <v>7759683</v>
          </cell>
          <cell r="AO428">
            <v>7729326</v>
          </cell>
          <cell r="AP428">
            <v>8017098</v>
          </cell>
          <cell r="AQ428">
            <v>7984559</v>
          </cell>
        </row>
        <row r="429">
          <cell r="A429">
            <v>41693</v>
          </cell>
          <cell r="B429">
            <v>2518173</v>
          </cell>
          <cell r="C429">
            <v>2503819</v>
          </cell>
          <cell r="D429">
            <v>1933738</v>
          </cell>
          <cell r="E429">
            <v>1933351</v>
          </cell>
          <cell r="F429">
            <v>230743</v>
          </cell>
          <cell r="G429">
            <v>228712</v>
          </cell>
          <cell r="H429">
            <v>2242664</v>
          </cell>
          <cell r="I429">
            <v>2231451</v>
          </cell>
          <cell r="J429">
            <v>1099924</v>
          </cell>
          <cell r="K429">
            <v>1095854</v>
          </cell>
          <cell r="L429">
            <v>0</v>
          </cell>
          <cell r="M429">
            <v>0</v>
          </cell>
          <cell r="N429">
            <v>2439</v>
          </cell>
          <cell r="O429">
            <v>2411</v>
          </cell>
          <cell r="P429">
            <v>118141</v>
          </cell>
          <cell r="Q429">
            <v>117231</v>
          </cell>
          <cell r="R429">
            <v>26187</v>
          </cell>
          <cell r="S429">
            <v>25998</v>
          </cell>
          <cell r="T429">
            <v>2852</v>
          </cell>
          <cell r="U429">
            <v>2829</v>
          </cell>
          <cell r="V429">
            <v>5392</v>
          </cell>
          <cell r="W429">
            <v>5338</v>
          </cell>
          <cell r="X429">
            <v>0</v>
          </cell>
          <cell r="Y429">
            <v>79597</v>
          </cell>
          <cell r="Z429">
            <v>199012</v>
          </cell>
          <cell r="AA429">
            <v>0</v>
          </cell>
          <cell r="AB429">
            <v>23387</v>
          </cell>
          <cell r="AC429">
            <v>0</v>
          </cell>
          <cell r="AD429">
            <v>0.86860000000000004</v>
          </cell>
          <cell r="AE429">
            <v>17372</v>
          </cell>
          <cell r="AF429">
            <v>10243615.42</v>
          </cell>
          <cell r="AG429">
            <v>863.4</v>
          </cell>
          <cell r="AH429">
            <v>149619</v>
          </cell>
          <cell r="AI429">
            <v>148469</v>
          </cell>
          <cell r="AJ429">
            <v>4682654</v>
          </cell>
          <cell r="AK429">
            <v>4665882</v>
          </cell>
          <cell r="AL429">
            <v>3342588</v>
          </cell>
          <cell r="AM429">
            <v>3327305</v>
          </cell>
          <cell r="AN429">
            <v>8025242</v>
          </cell>
          <cell r="AO429">
            <v>7993187</v>
          </cell>
          <cell r="AP429">
            <v>8174861</v>
          </cell>
          <cell r="AQ429">
            <v>8141656</v>
          </cell>
        </row>
        <row r="430">
          <cell r="A430">
            <v>41694</v>
          </cell>
          <cell r="B430">
            <v>2314977</v>
          </cell>
          <cell r="C430">
            <v>2301550</v>
          </cell>
          <cell r="D430">
            <v>1933738</v>
          </cell>
          <cell r="E430">
            <v>1933351</v>
          </cell>
          <cell r="F430">
            <v>392013</v>
          </cell>
          <cell r="G430">
            <v>389191</v>
          </cell>
          <cell r="H430">
            <v>2243344</v>
          </cell>
          <cell r="I430">
            <v>2231679</v>
          </cell>
          <cell r="J430">
            <v>1100151</v>
          </cell>
          <cell r="K430">
            <v>1095750</v>
          </cell>
          <cell r="L430">
            <v>0</v>
          </cell>
          <cell r="M430">
            <v>0</v>
          </cell>
          <cell r="N430">
            <v>2439</v>
          </cell>
          <cell r="O430">
            <v>2411</v>
          </cell>
          <cell r="P430">
            <v>2432</v>
          </cell>
          <cell r="Q430">
            <v>2412</v>
          </cell>
          <cell r="R430">
            <v>2449</v>
          </cell>
          <cell r="S430">
            <v>2431</v>
          </cell>
          <cell r="T430">
            <v>2852</v>
          </cell>
          <cell r="U430">
            <v>2829</v>
          </cell>
          <cell r="V430">
            <v>5392</v>
          </cell>
          <cell r="W430">
            <v>5338</v>
          </cell>
          <cell r="X430">
            <v>0</v>
          </cell>
          <cell r="Y430">
            <v>123346</v>
          </cell>
          <cell r="Z430">
            <v>202948</v>
          </cell>
          <cell r="AA430">
            <v>0</v>
          </cell>
          <cell r="AB430">
            <v>22433</v>
          </cell>
          <cell r="AC430">
            <v>0</v>
          </cell>
          <cell r="AD430">
            <v>0.88660000000000005</v>
          </cell>
          <cell r="AE430">
            <v>17732</v>
          </cell>
          <cell r="AF430">
            <v>10243615.42</v>
          </cell>
          <cell r="AG430">
            <v>863.4</v>
          </cell>
          <cell r="AH430">
            <v>10172</v>
          </cell>
          <cell r="AI430">
            <v>10083</v>
          </cell>
          <cell r="AJ430">
            <v>4640728</v>
          </cell>
          <cell r="AK430">
            <v>4624092</v>
          </cell>
          <cell r="AL430">
            <v>3343495</v>
          </cell>
          <cell r="AM430">
            <v>3327429</v>
          </cell>
          <cell r="AN430">
            <v>7984223</v>
          </cell>
          <cell r="AO430">
            <v>7951521</v>
          </cell>
          <cell r="AP430">
            <v>7994395</v>
          </cell>
          <cell r="AQ430">
            <v>7961604</v>
          </cell>
        </row>
        <row r="431">
          <cell r="A431">
            <v>41695</v>
          </cell>
          <cell r="B431">
            <v>2035801</v>
          </cell>
          <cell r="C431">
            <v>2023586</v>
          </cell>
          <cell r="D431">
            <v>2048446</v>
          </cell>
          <cell r="E431">
            <v>2048036</v>
          </cell>
          <cell r="F431">
            <v>508400</v>
          </cell>
          <cell r="G431">
            <v>504587</v>
          </cell>
          <cell r="H431">
            <v>2243798</v>
          </cell>
          <cell r="I431">
            <v>2231457</v>
          </cell>
          <cell r="J431">
            <v>1100378</v>
          </cell>
          <cell r="K431">
            <v>1095656</v>
          </cell>
          <cell r="L431">
            <v>0</v>
          </cell>
          <cell r="M431">
            <v>0</v>
          </cell>
          <cell r="N431">
            <v>2439</v>
          </cell>
          <cell r="O431">
            <v>2414</v>
          </cell>
          <cell r="P431">
            <v>2778</v>
          </cell>
          <cell r="Q431">
            <v>2745</v>
          </cell>
          <cell r="R431">
            <v>85295</v>
          </cell>
          <cell r="S431">
            <v>84613</v>
          </cell>
          <cell r="T431">
            <v>2852</v>
          </cell>
          <cell r="U431">
            <v>2829</v>
          </cell>
          <cell r="V431">
            <v>5392</v>
          </cell>
          <cell r="W431">
            <v>5338</v>
          </cell>
          <cell r="X431">
            <v>0</v>
          </cell>
          <cell r="Y431">
            <v>119393</v>
          </cell>
          <cell r="Z431">
            <v>278615</v>
          </cell>
          <cell r="AA431">
            <v>0</v>
          </cell>
          <cell r="AB431">
            <v>21133</v>
          </cell>
          <cell r="AC431">
            <v>0</v>
          </cell>
          <cell r="AD431">
            <v>0.91549999999999998</v>
          </cell>
          <cell r="AE431">
            <v>18310</v>
          </cell>
          <cell r="AF431">
            <v>10243615.42</v>
          </cell>
          <cell r="AG431">
            <v>856.4</v>
          </cell>
          <cell r="AH431">
            <v>93364</v>
          </cell>
          <cell r="AI431">
            <v>92601</v>
          </cell>
          <cell r="AJ431">
            <v>4592647</v>
          </cell>
          <cell r="AK431">
            <v>4576209</v>
          </cell>
          <cell r="AL431">
            <v>3344176</v>
          </cell>
          <cell r="AM431">
            <v>3327113</v>
          </cell>
          <cell r="AN431">
            <v>7936823</v>
          </cell>
          <cell r="AO431">
            <v>7903322</v>
          </cell>
          <cell r="AP431">
            <v>8030187</v>
          </cell>
          <cell r="AQ431">
            <v>7995923</v>
          </cell>
        </row>
        <row r="432">
          <cell r="A432">
            <v>41696</v>
          </cell>
          <cell r="B432">
            <v>1996304</v>
          </cell>
          <cell r="C432">
            <v>1984127</v>
          </cell>
          <cell r="D432">
            <v>2050263</v>
          </cell>
          <cell r="E432">
            <v>2049853</v>
          </cell>
          <cell r="F432">
            <v>742086</v>
          </cell>
          <cell r="G432">
            <v>736595</v>
          </cell>
          <cell r="H432">
            <v>2244705</v>
          </cell>
          <cell r="I432">
            <v>2231686</v>
          </cell>
          <cell r="J432">
            <v>1101058</v>
          </cell>
          <cell r="K432">
            <v>1095883</v>
          </cell>
          <cell r="L432">
            <v>0</v>
          </cell>
          <cell r="M432">
            <v>0</v>
          </cell>
          <cell r="N432">
            <v>119666</v>
          </cell>
          <cell r="O432">
            <v>118398</v>
          </cell>
          <cell r="P432">
            <v>86943</v>
          </cell>
          <cell r="Q432">
            <v>86213</v>
          </cell>
          <cell r="R432">
            <v>1522</v>
          </cell>
          <cell r="S432">
            <v>1511</v>
          </cell>
          <cell r="T432">
            <v>2692</v>
          </cell>
          <cell r="U432">
            <v>2669</v>
          </cell>
          <cell r="V432">
            <v>5392</v>
          </cell>
          <cell r="W432">
            <v>5338</v>
          </cell>
          <cell r="X432">
            <v>0</v>
          </cell>
          <cell r="Y432">
            <v>0</v>
          </cell>
          <cell r="Z432">
            <v>39807</v>
          </cell>
          <cell r="AA432">
            <v>0</v>
          </cell>
          <cell r="AB432">
            <v>20731</v>
          </cell>
          <cell r="AC432">
            <v>0</v>
          </cell>
          <cell r="AD432">
            <v>0.90159999999999996</v>
          </cell>
          <cell r="AE432">
            <v>18032</v>
          </cell>
          <cell r="AF432">
            <v>10243615.42</v>
          </cell>
          <cell r="AG432">
            <v>849.4</v>
          </cell>
          <cell r="AH432">
            <v>210823</v>
          </cell>
          <cell r="AI432">
            <v>208791</v>
          </cell>
          <cell r="AJ432">
            <v>4788653</v>
          </cell>
          <cell r="AK432">
            <v>4770575</v>
          </cell>
          <cell r="AL432">
            <v>3345763</v>
          </cell>
          <cell r="AM432">
            <v>3327569</v>
          </cell>
          <cell r="AN432">
            <v>8134416</v>
          </cell>
          <cell r="AO432">
            <v>8098144</v>
          </cell>
          <cell r="AP432">
            <v>8345239</v>
          </cell>
          <cell r="AQ432">
            <v>8306935</v>
          </cell>
        </row>
        <row r="433">
          <cell r="A433">
            <v>41697</v>
          </cell>
          <cell r="B433">
            <v>1589506</v>
          </cell>
          <cell r="C433">
            <v>1579492</v>
          </cell>
          <cell r="D433">
            <v>2205378</v>
          </cell>
          <cell r="E433">
            <v>2204937</v>
          </cell>
          <cell r="F433">
            <v>1093783</v>
          </cell>
          <cell r="G433">
            <v>1085251</v>
          </cell>
          <cell r="H433">
            <v>2205238</v>
          </cell>
          <cell r="I433">
            <v>2192007</v>
          </cell>
          <cell r="J433">
            <v>1101511</v>
          </cell>
          <cell r="K433">
            <v>1096003</v>
          </cell>
          <cell r="L433">
            <v>0</v>
          </cell>
          <cell r="M433">
            <v>0</v>
          </cell>
          <cell r="N433">
            <v>90144</v>
          </cell>
          <cell r="O433">
            <v>89360</v>
          </cell>
          <cell r="P433">
            <v>2592</v>
          </cell>
          <cell r="Q433">
            <v>2573</v>
          </cell>
          <cell r="R433">
            <v>2662</v>
          </cell>
          <cell r="S433">
            <v>2637</v>
          </cell>
          <cell r="T433">
            <v>2798</v>
          </cell>
          <cell r="U433">
            <v>2766</v>
          </cell>
          <cell r="V433">
            <v>5392</v>
          </cell>
          <cell r="W433">
            <v>5338</v>
          </cell>
          <cell r="X433">
            <v>0</v>
          </cell>
          <cell r="Y433">
            <v>202972</v>
          </cell>
          <cell r="Z433">
            <v>405971</v>
          </cell>
          <cell r="AA433">
            <v>0</v>
          </cell>
          <cell r="AB433">
            <v>18877</v>
          </cell>
          <cell r="AC433">
            <v>0</v>
          </cell>
          <cell r="AD433">
            <v>0.96699999999999997</v>
          </cell>
          <cell r="AE433">
            <v>19340</v>
          </cell>
          <cell r="AF433">
            <v>10243615.42</v>
          </cell>
          <cell r="AG433">
            <v>849.4</v>
          </cell>
          <cell r="AH433">
            <v>98196</v>
          </cell>
          <cell r="AI433">
            <v>97336</v>
          </cell>
          <cell r="AJ433">
            <v>4888667</v>
          </cell>
          <cell r="AK433">
            <v>4869680</v>
          </cell>
          <cell r="AL433">
            <v>3306749</v>
          </cell>
          <cell r="AM433">
            <v>3288010</v>
          </cell>
          <cell r="AN433">
            <v>8195416</v>
          </cell>
          <cell r="AO433">
            <v>8157690</v>
          </cell>
          <cell r="AP433">
            <v>8293612</v>
          </cell>
          <cell r="AQ433">
            <v>8255026</v>
          </cell>
        </row>
        <row r="434">
          <cell r="A434">
            <v>41698</v>
          </cell>
          <cell r="B434">
            <v>1390395</v>
          </cell>
          <cell r="C434">
            <v>1381357</v>
          </cell>
          <cell r="D434">
            <v>2206741</v>
          </cell>
          <cell r="E434">
            <v>2206300</v>
          </cell>
          <cell r="F434">
            <v>1483497</v>
          </cell>
          <cell r="G434">
            <v>1471481</v>
          </cell>
          <cell r="H434">
            <v>2164636</v>
          </cell>
          <cell r="I434">
            <v>2150999</v>
          </cell>
          <cell r="J434">
            <v>1101965</v>
          </cell>
          <cell r="K434">
            <v>1096125</v>
          </cell>
          <cell r="L434">
            <v>0</v>
          </cell>
          <cell r="M434">
            <v>0</v>
          </cell>
          <cell r="N434">
            <v>27120</v>
          </cell>
          <cell r="O434">
            <v>26906</v>
          </cell>
          <cell r="P434">
            <v>2725</v>
          </cell>
          <cell r="Q434">
            <v>2703</v>
          </cell>
          <cell r="R434">
            <v>2955</v>
          </cell>
          <cell r="S434">
            <v>2922</v>
          </cell>
          <cell r="T434">
            <v>118263</v>
          </cell>
          <cell r="U434">
            <v>117364</v>
          </cell>
          <cell r="V434">
            <v>5392</v>
          </cell>
          <cell r="W434">
            <v>5338</v>
          </cell>
          <cell r="X434">
            <v>0</v>
          </cell>
          <cell r="Y434">
            <v>119398</v>
          </cell>
          <cell r="Z434">
            <v>199006</v>
          </cell>
          <cell r="AA434">
            <v>0</v>
          </cell>
          <cell r="AB434">
            <v>17952</v>
          </cell>
          <cell r="AC434">
            <v>0</v>
          </cell>
          <cell r="AD434">
            <v>0.98229999999999995</v>
          </cell>
          <cell r="AE434">
            <v>19646</v>
          </cell>
          <cell r="AF434">
            <v>10243615.42</v>
          </cell>
          <cell r="AG434">
            <v>849.4</v>
          </cell>
          <cell r="AH434">
            <v>151063</v>
          </cell>
          <cell r="AI434">
            <v>149895</v>
          </cell>
          <cell r="AJ434">
            <v>5080633</v>
          </cell>
          <cell r="AK434">
            <v>5059138</v>
          </cell>
          <cell r="AL434">
            <v>3266601</v>
          </cell>
          <cell r="AM434">
            <v>3247124</v>
          </cell>
          <cell r="AN434">
            <v>8347234</v>
          </cell>
          <cell r="AO434">
            <v>8306262</v>
          </cell>
          <cell r="AP434">
            <v>8498297</v>
          </cell>
          <cell r="AQ434">
            <v>8456157</v>
          </cell>
        </row>
        <row r="435">
          <cell r="A435">
            <v>41699</v>
          </cell>
          <cell r="B435">
            <v>1736397</v>
          </cell>
          <cell r="C435">
            <v>1723548</v>
          </cell>
          <cell r="D435">
            <v>2209239</v>
          </cell>
          <cell r="E435">
            <v>2208797</v>
          </cell>
          <cell r="F435">
            <v>1483951</v>
          </cell>
          <cell r="G435">
            <v>1472079</v>
          </cell>
          <cell r="H435">
            <v>2165090</v>
          </cell>
          <cell r="I435">
            <v>2151017</v>
          </cell>
          <cell r="J435">
            <v>1102419</v>
          </cell>
          <cell r="K435">
            <v>1096245</v>
          </cell>
          <cell r="L435">
            <v>0</v>
          </cell>
          <cell r="M435">
            <v>0</v>
          </cell>
          <cell r="N435">
            <v>2651</v>
          </cell>
          <cell r="O435">
            <v>2629</v>
          </cell>
          <cell r="P435">
            <v>2512</v>
          </cell>
          <cell r="Q435">
            <v>2483</v>
          </cell>
          <cell r="R435">
            <v>2449</v>
          </cell>
          <cell r="S435">
            <v>2421</v>
          </cell>
          <cell r="T435">
            <v>53106</v>
          </cell>
          <cell r="U435">
            <v>52713</v>
          </cell>
          <cell r="V435">
            <v>5180</v>
          </cell>
          <cell r="W435">
            <v>5141</v>
          </cell>
          <cell r="X435">
            <v>0</v>
          </cell>
          <cell r="Y435">
            <v>79597</v>
          </cell>
          <cell r="Z435">
            <v>119403</v>
          </cell>
          <cell r="AA435">
            <v>0</v>
          </cell>
          <cell r="AB435">
            <v>17452</v>
          </cell>
          <cell r="AC435">
            <v>0</v>
          </cell>
          <cell r="AD435">
            <v>0.81620000000000004</v>
          </cell>
          <cell r="AE435">
            <v>16324</v>
          </cell>
          <cell r="AF435">
            <v>10243615.42</v>
          </cell>
          <cell r="AG435">
            <v>840.4</v>
          </cell>
          <cell r="AH435">
            <v>60718</v>
          </cell>
          <cell r="AI435">
            <v>60246</v>
          </cell>
          <cell r="AJ435">
            <v>5429587</v>
          </cell>
          <cell r="AK435">
            <v>5404424</v>
          </cell>
          <cell r="AL435">
            <v>3267509</v>
          </cell>
          <cell r="AM435">
            <v>3247262</v>
          </cell>
          <cell r="AN435">
            <v>8697096</v>
          </cell>
          <cell r="AO435">
            <v>8651686</v>
          </cell>
          <cell r="AP435">
            <v>8757814</v>
          </cell>
          <cell r="AQ435">
            <v>8711932</v>
          </cell>
        </row>
        <row r="436">
          <cell r="A436">
            <v>41700</v>
          </cell>
          <cell r="B436">
            <v>2001071</v>
          </cell>
          <cell r="C436">
            <v>1985463</v>
          </cell>
          <cell r="D436">
            <v>2209239</v>
          </cell>
          <cell r="E436">
            <v>2208797</v>
          </cell>
          <cell r="F436">
            <v>1630854</v>
          </cell>
          <cell r="G436">
            <v>1617481</v>
          </cell>
          <cell r="H436">
            <v>2104980</v>
          </cell>
          <cell r="I436">
            <v>2090877</v>
          </cell>
          <cell r="J436">
            <v>1102646</v>
          </cell>
          <cell r="K436">
            <v>1096251</v>
          </cell>
          <cell r="L436">
            <v>0</v>
          </cell>
          <cell r="M436">
            <v>0</v>
          </cell>
          <cell r="N436">
            <v>2123</v>
          </cell>
          <cell r="O436">
            <v>2105</v>
          </cell>
          <cell r="P436">
            <v>2353</v>
          </cell>
          <cell r="Q436">
            <v>2332</v>
          </cell>
          <cell r="R436">
            <v>75347</v>
          </cell>
          <cell r="S436">
            <v>74737</v>
          </cell>
          <cell r="T436">
            <v>2533</v>
          </cell>
          <cell r="U436">
            <v>2515</v>
          </cell>
          <cell r="V436">
            <v>5126</v>
          </cell>
          <cell r="W436">
            <v>5088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17452</v>
          </cell>
          <cell r="AC436">
            <v>0</v>
          </cell>
          <cell r="AD436">
            <v>0.83819999999999995</v>
          </cell>
          <cell r="AE436">
            <v>16764</v>
          </cell>
          <cell r="AF436">
            <v>10243615.42</v>
          </cell>
          <cell r="AG436">
            <v>840.4</v>
          </cell>
          <cell r="AH436">
            <v>82356</v>
          </cell>
          <cell r="AI436">
            <v>81689</v>
          </cell>
          <cell r="AJ436">
            <v>5841164</v>
          </cell>
          <cell r="AK436">
            <v>5811741</v>
          </cell>
          <cell r="AL436">
            <v>3207626</v>
          </cell>
          <cell r="AM436">
            <v>3187128</v>
          </cell>
          <cell r="AN436">
            <v>9048790</v>
          </cell>
          <cell r="AO436">
            <v>8998869</v>
          </cell>
          <cell r="AP436">
            <v>9131146</v>
          </cell>
          <cell r="AQ436">
            <v>9080558</v>
          </cell>
        </row>
        <row r="437">
          <cell r="A437">
            <v>41701</v>
          </cell>
          <cell r="B437">
            <v>2028991</v>
          </cell>
          <cell r="C437">
            <v>2012962</v>
          </cell>
          <cell r="D437">
            <v>2225363</v>
          </cell>
          <cell r="E437">
            <v>2224918</v>
          </cell>
          <cell r="F437">
            <v>1765737</v>
          </cell>
          <cell r="G437">
            <v>1750905</v>
          </cell>
          <cell r="H437">
            <v>2044643</v>
          </cell>
          <cell r="I437">
            <v>2030330</v>
          </cell>
          <cell r="J437">
            <v>1103100</v>
          </cell>
          <cell r="K437">
            <v>1096261</v>
          </cell>
          <cell r="L437">
            <v>0</v>
          </cell>
          <cell r="M437">
            <v>0</v>
          </cell>
          <cell r="N437">
            <v>118097</v>
          </cell>
          <cell r="O437">
            <v>116692</v>
          </cell>
          <cell r="P437">
            <v>90395</v>
          </cell>
          <cell r="Q437">
            <v>89636</v>
          </cell>
          <cell r="R437">
            <v>2078</v>
          </cell>
          <cell r="S437">
            <v>2062</v>
          </cell>
          <cell r="T437">
            <v>745</v>
          </cell>
          <cell r="U437">
            <v>738</v>
          </cell>
          <cell r="V437">
            <v>5180</v>
          </cell>
          <cell r="W437">
            <v>5141</v>
          </cell>
          <cell r="X437">
            <v>0</v>
          </cell>
          <cell r="Y437">
            <v>39800</v>
          </cell>
          <cell r="Z437">
            <v>119401</v>
          </cell>
          <cell r="AA437">
            <v>0</v>
          </cell>
          <cell r="AB437">
            <v>16935</v>
          </cell>
          <cell r="AC437">
            <v>0</v>
          </cell>
          <cell r="AD437">
            <v>0.85329999999999995</v>
          </cell>
          <cell r="AE437">
            <v>17066</v>
          </cell>
          <cell r="AF437">
            <v>10243615.42</v>
          </cell>
          <cell r="AG437">
            <v>840.4</v>
          </cell>
          <cell r="AH437">
            <v>211315</v>
          </cell>
          <cell r="AI437">
            <v>209128</v>
          </cell>
          <cell r="AJ437">
            <v>6020091</v>
          </cell>
          <cell r="AK437">
            <v>5988785</v>
          </cell>
          <cell r="AL437">
            <v>3147743</v>
          </cell>
          <cell r="AM437">
            <v>3126591</v>
          </cell>
          <cell r="AN437">
            <v>9167834</v>
          </cell>
          <cell r="AO437">
            <v>9115376</v>
          </cell>
          <cell r="AP437">
            <v>9379149</v>
          </cell>
          <cell r="AQ437">
            <v>9324504</v>
          </cell>
        </row>
        <row r="438">
          <cell r="A438">
            <v>41702</v>
          </cell>
          <cell r="B438">
            <v>1829918</v>
          </cell>
          <cell r="C438">
            <v>1815096</v>
          </cell>
          <cell r="D438">
            <v>2340732</v>
          </cell>
          <cell r="E438">
            <v>2340264</v>
          </cell>
          <cell r="F438">
            <v>2073506</v>
          </cell>
          <cell r="G438">
            <v>2055259</v>
          </cell>
          <cell r="H438">
            <v>2045323</v>
          </cell>
          <cell r="I438">
            <v>2030392</v>
          </cell>
          <cell r="J438">
            <v>1103327</v>
          </cell>
          <cell r="K438">
            <v>1096155</v>
          </cell>
          <cell r="L438">
            <v>0</v>
          </cell>
          <cell r="M438">
            <v>0</v>
          </cell>
          <cell r="N438">
            <v>117648</v>
          </cell>
          <cell r="O438">
            <v>116613</v>
          </cell>
          <cell r="P438">
            <v>15709</v>
          </cell>
          <cell r="Q438">
            <v>15577</v>
          </cell>
          <cell r="R438">
            <v>2449</v>
          </cell>
          <cell r="S438">
            <v>2429</v>
          </cell>
          <cell r="T438">
            <v>2347</v>
          </cell>
          <cell r="U438">
            <v>2319</v>
          </cell>
          <cell r="V438">
            <v>5099</v>
          </cell>
          <cell r="W438">
            <v>5061</v>
          </cell>
          <cell r="X438">
            <v>0</v>
          </cell>
          <cell r="Y438">
            <v>79598</v>
          </cell>
          <cell r="Z438">
            <v>199026</v>
          </cell>
          <cell r="AA438">
            <v>0</v>
          </cell>
          <cell r="AB438">
            <v>15939</v>
          </cell>
          <cell r="AC438">
            <v>0</v>
          </cell>
          <cell r="AD438">
            <v>0.83099999999999996</v>
          </cell>
          <cell r="AE438">
            <v>16620</v>
          </cell>
          <cell r="AF438">
            <v>10243615.42</v>
          </cell>
          <cell r="AG438">
            <v>836.4</v>
          </cell>
          <cell r="AH438">
            <v>138153</v>
          </cell>
          <cell r="AI438">
            <v>136938</v>
          </cell>
          <cell r="AJ438">
            <v>6244156</v>
          </cell>
          <cell r="AK438">
            <v>6210619</v>
          </cell>
          <cell r="AL438">
            <v>3148650</v>
          </cell>
          <cell r="AM438">
            <v>3126547</v>
          </cell>
          <cell r="AN438">
            <v>9392806</v>
          </cell>
          <cell r="AO438">
            <v>9337166</v>
          </cell>
          <cell r="AP438">
            <v>9530959</v>
          </cell>
          <cell r="AQ438">
            <v>9474104</v>
          </cell>
        </row>
        <row r="439">
          <cell r="A439">
            <v>41703</v>
          </cell>
          <cell r="B439">
            <v>1590868</v>
          </cell>
          <cell r="C439">
            <v>1577505</v>
          </cell>
          <cell r="D439">
            <v>2341413</v>
          </cell>
          <cell r="E439">
            <v>2340945</v>
          </cell>
          <cell r="F439">
            <v>2423983</v>
          </cell>
          <cell r="G439">
            <v>2401198</v>
          </cell>
          <cell r="H439">
            <v>2046003</v>
          </cell>
          <cell r="I439">
            <v>2030453</v>
          </cell>
          <cell r="J439">
            <v>1103780</v>
          </cell>
          <cell r="K439">
            <v>1096274</v>
          </cell>
          <cell r="L439">
            <v>0</v>
          </cell>
          <cell r="M439">
            <v>0</v>
          </cell>
          <cell r="N439">
            <v>36863</v>
          </cell>
          <cell r="O439">
            <v>36546</v>
          </cell>
          <cell r="P439">
            <v>2831</v>
          </cell>
          <cell r="Q439">
            <v>2806</v>
          </cell>
          <cell r="R439">
            <v>2796</v>
          </cell>
          <cell r="S439">
            <v>2763</v>
          </cell>
          <cell r="T439">
            <v>118290</v>
          </cell>
          <cell r="U439">
            <v>117083</v>
          </cell>
          <cell r="V439">
            <v>5099</v>
          </cell>
          <cell r="W439">
            <v>5061</v>
          </cell>
          <cell r="X439">
            <v>0</v>
          </cell>
          <cell r="Y439">
            <v>119392</v>
          </cell>
          <cell r="Z439">
            <v>238803</v>
          </cell>
          <cell r="AA439">
            <v>0</v>
          </cell>
          <cell r="AB439">
            <v>14834</v>
          </cell>
          <cell r="AC439">
            <v>0</v>
          </cell>
          <cell r="AD439">
            <v>0.8599</v>
          </cell>
          <cell r="AE439">
            <v>17198</v>
          </cell>
          <cell r="AF439">
            <v>10243615.42</v>
          </cell>
          <cell r="AG439">
            <v>826.4</v>
          </cell>
          <cell r="AH439">
            <v>160780</v>
          </cell>
          <cell r="AI439">
            <v>159198</v>
          </cell>
          <cell r="AJ439">
            <v>6356264</v>
          </cell>
          <cell r="AK439">
            <v>6319648</v>
          </cell>
          <cell r="AL439">
            <v>3149783</v>
          </cell>
          <cell r="AM439">
            <v>3126727</v>
          </cell>
          <cell r="AN439">
            <v>9506047</v>
          </cell>
          <cell r="AO439">
            <v>9446375</v>
          </cell>
          <cell r="AP439">
            <v>9666827</v>
          </cell>
          <cell r="AQ439">
            <v>9605573</v>
          </cell>
        </row>
        <row r="440">
          <cell r="A440">
            <v>41704</v>
          </cell>
          <cell r="B440">
            <v>1431488</v>
          </cell>
          <cell r="C440">
            <v>1419320</v>
          </cell>
          <cell r="D440">
            <v>2459515</v>
          </cell>
          <cell r="E440">
            <v>2459023</v>
          </cell>
          <cell r="F440">
            <v>2772250</v>
          </cell>
          <cell r="G440">
            <v>2744528</v>
          </cell>
          <cell r="H440">
            <v>2046457</v>
          </cell>
          <cell r="I440">
            <v>2030290</v>
          </cell>
          <cell r="J440">
            <v>1104233</v>
          </cell>
          <cell r="K440">
            <v>1096393</v>
          </cell>
          <cell r="L440">
            <v>0</v>
          </cell>
          <cell r="M440">
            <v>0</v>
          </cell>
          <cell r="N440">
            <v>814</v>
          </cell>
          <cell r="O440">
            <v>805</v>
          </cell>
          <cell r="P440">
            <v>3175</v>
          </cell>
          <cell r="Q440">
            <v>3138</v>
          </cell>
          <cell r="R440">
            <v>2396</v>
          </cell>
          <cell r="S440">
            <v>2367</v>
          </cell>
          <cell r="T440">
            <v>67802</v>
          </cell>
          <cell r="U440">
            <v>67219</v>
          </cell>
          <cell r="V440">
            <v>5099</v>
          </cell>
          <cell r="W440">
            <v>5061</v>
          </cell>
          <cell r="X440">
            <v>0</v>
          </cell>
          <cell r="Y440">
            <v>79597</v>
          </cell>
          <cell r="Z440">
            <v>159206</v>
          </cell>
          <cell r="AA440">
            <v>0</v>
          </cell>
          <cell r="AB440">
            <v>14105</v>
          </cell>
          <cell r="AC440">
            <v>0</v>
          </cell>
          <cell r="AD440">
            <v>0.83789999999999998</v>
          </cell>
          <cell r="AE440">
            <v>16758</v>
          </cell>
          <cell r="AF440">
            <v>10243615.42</v>
          </cell>
          <cell r="AG440">
            <v>822.4</v>
          </cell>
          <cell r="AH440">
            <v>74187</v>
          </cell>
          <cell r="AI440">
            <v>73529</v>
          </cell>
          <cell r="AJ440">
            <v>6663253</v>
          </cell>
          <cell r="AK440">
            <v>6622871</v>
          </cell>
          <cell r="AL440">
            <v>3150690</v>
          </cell>
          <cell r="AM440">
            <v>3126683</v>
          </cell>
          <cell r="AN440">
            <v>9813943</v>
          </cell>
          <cell r="AO440">
            <v>9749554</v>
          </cell>
          <cell r="AP440">
            <v>9888130</v>
          </cell>
          <cell r="AQ440">
            <v>9823083</v>
          </cell>
        </row>
        <row r="441">
          <cell r="A441">
            <v>41705</v>
          </cell>
          <cell r="B441">
            <v>872756</v>
          </cell>
          <cell r="C441">
            <v>865250</v>
          </cell>
          <cell r="D441">
            <v>2461105</v>
          </cell>
          <cell r="E441">
            <v>2460613</v>
          </cell>
          <cell r="F441">
            <v>2889249</v>
          </cell>
          <cell r="G441">
            <v>2860357</v>
          </cell>
          <cell r="H441">
            <v>2046911</v>
          </cell>
          <cell r="I441">
            <v>2030331</v>
          </cell>
          <cell r="J441">
            <v>1104460</v>
          </cell>
          <cell r="K441">
            <v>1096287</v>
          </cell>
          <cell r="L441">
            <v>0</v>
          </cell>
          <cell r="M441">
            <v>0</v>
          </cell>
          <cell r="N441">
            <v>118844</v>
          </cell>
          <cell r="O441">
            <v>117584</v>
          </cell>
          <cell r="P441">
            <v>118699</v>
          </cell>
          <cell r="Q441">
            <v>117370</v>
          </cell>
          <cell r="R441">
            <v>92167</v>
          </cell>
          <cell r="S441">
            <v>91420</v>
          </cell>
          <cell r="T441">
            <v>3113</v>
          </cell>
          <cell r="U441">
            <v>3087</v>
          </cell>
          <cell r="V441">
            <v>5230</v>
          </cell>
          <cell r="W441">
            <v>5191</v>
          </cell>
          <cell r="X441">
            <v>0</v>
          </cell>
          <cell r="Y441">
            <v>278593</v>
          </cell>
          <cell r="Z441">
            <v>558210</v>
          </cell>
          <cell r="AA441">
            <v>0</v>
          </cell>
          <cell r="AB441">
            <v>11509</v>
          </cell>
          <cell r="AC441">
            <v>0</v>
          </cell>
          <cell r="AD441">
            <v>0.83799999999999997</v>
          </cell>
          <cell r="AE441">
            <v>16760</v>
          </cell>
          <cell r="AF441">
            <v>10243615.42</v>
          </cell>
          <cell r="AG441">
            <v>810.4</v>
          </cell>
          <cell r="AH441">
            <v>332823</v>
          </cell>
          <cell r="AI441">
            <v>329461</v>
          </cell>
          <cell r="AJ441">
            <v>6223110</v>
          </cell>
          <cell r="AK441">
            <v>6186220</v>
          </cell>
          <cell r="AL441">
            <v>3151371</v>
          </cell>
          <cell r="AM441">
            <v>3126618</v>
          </cell>
          <cell r="AN441">
            <v>9374481</v>
          </cell>
          <cell r="AO441">
            <v>9312838</v>
          </cell>
          <cell r="AP441">
            <v>9707304</v>
          </cell>
          <cell r="AQ441">
            <v>9642299</v>
          </cell>
        </row>
        <row r="442">
          <cell r="A442">
            <v>41706</v>
          </cell>
          <cell r="B442">
            <v>1221304</v>
          </cell>
          <cell r="C442">
            <v>1210068</v>
          </cell>
          <cell r="D442">
            <v>2414085</v>
          </cell>
          <cell r="E442">
            <v>2413602</v>
          </cell>
          <cell r="F442">
            <v>2889249</v>
          </cell>
          <cell r="G442">
            <v>2860357</v>
          </cell>
          <cell r="H442">
            <v>2047364</v>
          </cell>
          <cell r="I442">
            <v>2030371</v>
          </cell>
          <cell r="J442">
            <v>1104687</v>
          </cell>
          <cell r="K442">
            <v>1096291</v>
          </cell>
          <cell r="L442">
            <v>0</v>
          </cell>
          <cell r="M442">
            <v>0</v>
          </cell>
          <cell r="N442">
            <v>2281</v>
          </cell>
          <cell r="O442">
            <v>2254</v>
          </cell>
          <cell r="P442">
            <v>118649</v>
          </cell>
          <cell r="Q442">
            <v>117581</v>
          </cell>
          <cell r="R442">
            <v>21711</v>
          </cell>
          <cell r="S442">
            <v>21520</v>
          </cell>
          <cell r="T442">
            <v>2954</v>
          </cell>
          <cell r="U442">
            <v>2922</v>
          </cell>
          <cell r="V442">
            <v>5257</v>
          </cell>
          <cell r="W442">
            <v>5218</v>
          </cell>
          <cell r="X442">
            <v>0</v>
          </cell>
          <cell r="Y442">
            <v>119382</v>
          </cell>
          <cell r="Z442">
            <v>282579</v>
          </cell>
          <cell r="AA442">
            <v>0</v>
          </cell>
          <cell r="AB442">
            <v>10205</v>
          </cell>
          <cell r="AC442">
            <v>0</v>
          </cell>
          <cell r="AD442">
            <v>0.85470000000000002</v>
          </cell>
          <cell r="AE442">
            <v>17094</v>
          </cell>
          <cell r="AF442">
            <v>10243615.42</v>
          </cell>
          <cell r="AG442">
            <v>798.4</v>
          </cell>
          <cell r="AH442">
            <v>145595</v>
          </cell>
          <cell r="AI442">
            <v>144277</v>
          </cell>
          <cell r="AJ442">
            <v>6524638</v>
          </cell>
          <cell r="AK442">
            <v>6484027</v>
          </cell>
          <cell r="AL442">
            <v>3152051</v>
          </cell>
          <cell r="AM442">
            <v>3126662</v>
          </cell>
          <cell r="AN442">
            <v>9676689</v>
          </cell>
          <cell r="AO442">
            <v>9610689</v>
          </cell>
          <cell r="AP442">
            <v>9822284</v>
          </cell>
          <cell r="AQ442">
            <v>9754966</v>
          </cell>
        </row>
        <row r="443">
          <cell r="A443">
            <v>41707</v>
          </cell>
          <cell r="B443">
            <v>1607442</v>
          </cell>
          <cell r="C443">
            <v>1592332</v>
          </cell>
          <cell r="D443">
            <v>2094780</v>
          </cell>
          <cell r="E443">
            <v>2094361</v>
          </cell>
          <cell r="F443">
            <v>2889022</v>
          </cell>
          <cell r="G443">
            <v>2859554</v>
          </cell>
          <cell r="H443">
            <v>2009028</v>
          </cell>
          <cell r="I443">
            <v>1991951</v>
          </cell>
          <cell r="J443">
            <v>1105141</v>
          </cell>
          <cell r="K443">
            <v>1096631</v>
          </cell>
          <cell r="L443">
            <v>0</v>
          </cell>
          <cell r="M443">
            <v>0</v>
          </cell>
          <cell r="N443">
            <v>118048</v>
          </cell>
          <cell r="O443">
            <v>116820</v>
          </cell>
          <cell r="P443">
            <v>62564</v>
          </cell>
          <cell r="Q443">
            <v>62007</v>
          </cell>
          <cell r="R443">
            <v>3723</v>
          </cell>
          <cell r="S443">
            <v>3693</v>
          </cell>
          <cell r="T443">
            <v>2745</v>
          </cell>
          <cell r="U443">
            <v>2715</v>
          </cell>
          <cell r="V443">
            <v>5153</v>
          </cell>
          <cell r="W443">
            <v>5114</v>
          </cell>
          <cell r="X443">
            <v>0</v>
          </cell>
          <cell r="Y443">
            <v>119391</v>
          </cell>
          <cell r="Z443">
            <v>318415</v>
          </cell>
          <cell r="AA443">
            <v>0</v>
          </cell>
          <cell r="AB443">
            <v>8699</v>
          </cell>
          <cell r="AC443">
            <v>0</v>
          </cell>
          <cell r="AD443">
            <v>0.45169999999999999</v>
          </cell>
          <cell r="AE443">
            <v>9034</v>
          </cell>
          <cell r="AF443">
            <v>10243615.42</v>
          </cell>
          <cell r="AG443">
            <v>779.9</v>
          </cell>
          <cell r="AH443">
            <v>187080</v>
          </cell>
          <cell r="AI443">
            <v>185235</v>
          </cell>
          <cell r="AJ443">
            <v>6591244</v>
          </cell>
          <cell r="AK443">
            <v>6546247</v>
          </cell>
          <cell r="AL443">
            <v>3114169</v>
          </cell>
          <cell r="AM443">
            <v>3088582</v>
          </cell>
          <cell r="AN443">
            <v>9705413</v>
          </cell>
          <cell r="AO443">
            <v>9634829</v>
          </cell>
          <cell r="AP443">
            <v>9892493</v>
          </cell>
          <cell r="AQ443">
            <v>9820064</v>
          </cell>
        </row>
        <row r="444">
          <cell r="A444">
            <v>41708</v>
          </cell>
          <cell r="B444">
            <v>2072347</v>
          </cell>
          <cell r="C444">
            <v>2052038</v>
          </cell>
          <cell r="D444">
            <v>1691616</v>
          </cell>
          <cell r="E444">
            <v>1691278</v>
          </cell>
          <cell r="F444">
            <v>2889249</v>
          </cell>
          <cell r="G444">
            <v>2859201</v>
          </cell>
          <cell r="H444">
            <v>2009255</v>
          </cell>
          <cell r="I444">
            <v>1991975</v>
          </cell>
          <cell r="J444">
            <v>1105368</v>
          </cell>
          <cell r="K444">
            <v>1096636</v>
          </cell>
          <cell r="L444">
            <v>0</v>
          </cell>
          <cell r="M444">
            <v>0</v>
          </cell>
          <cell r="N444">
            <v>119001</v>
          </cell>
          <cell r="O444">
            <v>117859</v>
          </cell>
          <cell r="P444">
            <v>5144</v>
          </cell>
          <cell r="Q444">
            <v>5102</v>
          </cell>
          <cell r="R444">
            <v>3247</v>
          </cell>
          <cell r="S444">
            <v>3219</v>
          </cell>
          <cell r="T444">
            <v>2586</v>
          </cell>
          <cell r="U444">
            <v>2558</v>
          </cell>
          <cell r="V444">
            <v>5099</v>
          </cell>
          <cell r="W444">
            <v>5061</v>
          </cell>
          <cell r="X444">
            <v>0</v>
          </cell>
          <cell r="Y444">
            <v>198996</v>
          </cell>
          <cell r="Z444">
            <v>401996</v>
          </cell>
          <cell r="AA444">
            <v>0</v>
          </cell>
          <cell r="AB444">
            <v>6865</v>
          </cell>
          <cell r="AC444">
            <v>0</v>
          </cell>
          <cell r="AD444">
            <v>0.45829999999999999</v>
          </cell>
          <cell r="AE444">
            <v>9166</v>
          </cell>
          <cell r="AF444">
            <v>10243615.42</v>
          </cell>
          <cell r="AG444">
            <v>773.9</v>
          </cell>
          <cell r="AH444">
            <v>129978</v>
          </cell>
          <cell r="AI444">
            <v>128738</v>
          </cell>
          <cell r="AJ444">
            <v>6653212</v>
          </cell>
          <cell r="AK444">
            <v>6602517</v>
          </cell>
          <cell r="AL444">
            <v>3114623</v>
          </cell>
          <cell r="AM444">
            <v>3088611</v>
          </cell>
          <cell r="AN444">
            <v>9767835</v>
          </cell>
          <cell r="AO444">
            <v>9691128</v>
          </cell>
          <cell r="AP444">
            <v>9897813</v>
          </cell>
          <cell r="AQ444">
            <v>9819866</v>
          </cell>
        </row>
        <row r="445">
          <cell r="A445">
            <v>41709</v>
          </cell>
          <cell r="B445">
            <v>2191279</v>
          </cell>
          <cell r="C445">
            <v>2169804</v>
          </cell>
          <cell r="D445">
            <v>1563565</v>
          </cell>
          <cell r="E445">
            <v>1563252</v>
          </cell>
          <cell r="F445">
            <v>2889022</v>
          </cell>
          <cell r="G445">
            <v>2858976</v>
          </cell>
          <cell r="H445">
            <v>2009481</v>
          </cell>
          <cell r="I445">
            <v>1991798</v>
          </cell>
          <cell r="J445">
            <v>1105821</v>
          </cell>
          <cell r="K445">
            <v>1096864</v>
          </cell>
          <cell r="L445">
            <v>0</v>
          </cell>
          <cell r="M445">
            <v>0</v>
          </cell>
          <cell r="N445">
            <v>30231</v>
          </cell>
          <cell r="O445">
            <v>29977</v>
          </cell>
          <cell r="P445">
            <v>2539</v>
          </cell>
          <cell r="Q445">
            <v>2513</v>
          </cell>
          <cell r="R445">
            <v>1998</v>
          </cell>
          <cell r="S445">
            <v>1976</v>
          </cell>
          <cell r="T445">
            <v>118766</v>
          </cell>
          <cell r="U445">
            <v>117745</v>
          </cell>
          <cell r="V445">
            <v>5126</v>
          </cell>
          <cell r="W445">
            <v>5088</v>
          </cell>
          <cell r="X445">
            <v>0</v>
          </cell>
          <cell r="Y445">
            <v>159195</v>
          </cell>
          <cell r="Z445">
            <v>358213</v>
          </cell>
          <cell r="AA445">
            <v>0</v>
          </cell>
          <cell r="AB445">
            <v>5183</v>
          </cell>
          <cell r="AC445">
            <v>0</v>
          </cell>
          <cell r="AD445">
            <v>0.48870000000000002</v>
          </cell>
          <cell r="AE445">
            <v>9774</v>
          </cell>
          <cell r="AF445">
            <v>10243615.42</v>
          </cell>
          <cell r="AG445">
            <v>773.9</v>
          </cell>
          <cell r="AH445">
            <v>153534</v>
          </cell>
          <cell r="AI445">
            <v>152211</v>
          </cell>
          <cell r="AJ445">
            <v>6643866</v>
          </cell>
          <cell r="AK445">
            <v>6592032</v>
          </cell>
          <cell r="AL445">
            <v>3115302</v>
          </cell>
          <cell r="AM445">
            <v>3088662</v>
          </cell>
          <cell r="AN445">
            <v>9759168</v>
          </cell>
          <cell r="AO445">
            <v>9680694</v>
          </cell>
          <cell r="AP445">
            <v>9912702</v>
          </cell>
          <cell r="AQ445">
            <v>9832905</v>
          </cell>
        </row>
        <row r="446">
          <cell r="A446">
            <v>41710</v>
          </cell>
          <cell r="B446">
            <v>2297955</v>
          </cell>
          <cell r="C446">
            <v>2274516</v>
          </cell>
          <cell r="D446">
            <v>1564473</v>
          </cell>
          <cell r="E446">
            <v>1564160</v>
          </cell>
          <cell r="F446">
            <v>2889249</v>
          </cell>
          <cell r="G446">
            <v>2859201</v>
          </cell>
          <cell r="H446">
            <v>2009708</v>
          </cell>
          <cell r="I446">
            <v>1991822</v>
          </cell>
          <cell r="J446">
            <v>1106048</v>
          </cell>
          <cell r="K446">
            <v>1096978</v>
          </cell>
          <cell r="L446">
            <v>0</v>
          </cell>
          <cell r="M446">
            <v>0</v>
          </cell>
          <cell r="N446">
            <v>2625</v>
          </cell>
          <cell r="O446">
            <v>2601</v>
          </cell>
          <cell r="P446">
            <v>2459</v>
          </cell>
          <cell r="Q446">
            <v>2433</v>
          </cell>
          <cell r="R446">
            <v>15102</v>
          </cell>
          <cell r="S446">
            <v>14936</v>
          </cell>
          <cell r="T446">
            <v>2745</v>
          </cell>
          <cell r="U446">
            <v>2722</v>
          </cell>
          <cell r="V446">
            <v>5180</v>
          </cell>
          <cell r="W446">
            <v>5141</v>
          </cell>
          <cell r="X446">
            <v>0</v>
          </cell>
          <cell r="Y446">
            <v>123374</v>
          </cell>
          <cell r="Z446">
            <v>242782</v>
          </cell>
          <cell r="AA446">
            <v>0</v>
          </cell>
          <cell r="AB446">
            <v>3995</v>
          </cell>
          <cell r="AC446">
            <v>0</v>
          </cell>
          <cell r="AD446">
            <v>0.49009999999999998</v>
          </cell>
          <cell r="AE446">
            <v>9802</v>
          </cell>
          <cell r="AF446">
            <v>10243615.42</v>
          </cell>
          <cell r="AG446">
            <v>771.9</v>
          </cell>
          <cell r="AH446">
            <v>22931</v>
          </cell>
          <cell r="AI446">
            <v>22692</v>
          </cell>
          <cell r="AJ446">
            <v>6751677</v>
          </cell>
          <cell r="AK446">
            <v>6697877</v>
          </cell>
          <cell r="AL446">
            <v>3115756</v>
          </cell>
          <cell r="AM446">
            <v>3088800</v>
          </cell>
          <cell r="AN446">
            <v>9867433</v>
          </cell>
          <cell r="AO446">
            <v>9786677</v>
          </cell>
          <cell r="AP446">
            <v>9890364</v>
          </cell>
          <cell r="AQ446">
            <v>9809369</v>
          </cell>
        </row>
        <row r="447">
          <cell r="A447">
            <v>41711</v>
          </cell>
          <cell r="B447">
            <v>1979734</v>
          </cell>
          <cell r="C447">
            <v>1959541</v>
          </cell>
          <cell r="D447">
            <v>1796768</v>
          </cell>
          <cell r="E447">
            <v>1796409</v>
          </cell>
          <cell r="F447">
            <v>2889249</v>
          </cell>
          <cell r="G447">
            <v>2859201</v>
          </cell>
          <cell r="H447">
            <v>2009935</v>
          </cell>
          <cell r="I447">
            <v>1991846</v>
          </cell>
          <cell r="J447">
            <v>1106274</v>
          </cell>
          <cell r="K447">
            <v>1097092</v>
          </cell>
          <cell r="L447">
            <v>0</v>
          </cell>
          <cell r="M447">
            <v>0</v>
          </cell>
          <cell r="N447">
            <v>118389</v>
          </cell>
          <cell r="O447">
            <v>117406</v>
          </cell>
          <cell r="P447">
            <v>11390</v>
          </cell>
          <cell r="Q447">
            <v>11272</v>
          </cell>
          <cell r="R447">
            <v>2263</v>
          </cell>
          <cell r="S447">
            <v>2242</v>
          </cell>
          <cell r="T447">
            <v>2533</v>
          </cell>
          <cell r="U447">
            <v>2505</v>
          </cell>
          <cell r="V447">
            <v>5180</v>
          </cell>
          <cell r="W447">
            <v>5141</v>
          </cell>
          <cell r="X447">
            <v>0</v>
          </cell>
          <cell r="Y447">
            <v>159193</v>
          </cell>
          <cell r="Z447">
            <v>318411</v>
          </cell>
          <cell r="AA447">
            <v>0</v>
          </cell>
          <cell r="AB447">
            <v>21967</v>
          </cell>
          <cell r="AC447">
            <v>0</v>
          </cell>
          <cell r="AD447">
            <v>0.49099999999999999</v>
          </cell>
          <cell r="AE447">
            <v>9820</v>
          </cell>
          <cell r="AF447">
            <v>10243615.42</v>
          </cell>
          <cell r="AG447">
            <v>766.9</v>
          </cell>
          <cell r="AH447">
            <v>134575</v>
          </cell>
          <cell r="AI447">
            <v>133425</v>
          </cell>
          <cell r="AJ447">
            <v>6665751</v>
          </cell>
          <cell r="AK447">
            <v>6615151</v>
          </cell>
          <cell r="AL447">
            <v>3116209</v>
          </cell>
          <cell r="AM447">
            <v>3088938</v>
          </cell>
          <cell r="AN447">
            <v>9781960</v>
          </cell>
          <cell r="AO447">
            <v>9704089</v>
          </cell>
          <cell r="AP447">
            <v>9916535</v>
          </cell>
          <cell r="AQ447">
            <v>9837514</v>
          </cell>
        </row>
        <row r="448">
          <cell r="A448">
            <v>41712</v>
          </cell>
          <cell r="B448">
            <v>1776348</v>
          </cell>
          <cell r="C448">
            <v>1758229</v>
          </cell>
          <cell r="D448">
            <v>2148603</v>
          </cell>
          <cell r="E448">
            <v>2148173</v>
          </cell>
          <cell r="F448">
            <v>2889249</v>
          </cell>
          <cell r="G448">
            <v>2858623</v>
          </cell>
          <cell r="H448">
            <v>2009935</v>
          </cell>
          <cell r="I448">
            <v>1991846</v>
          </cell>
          <cell r="J448">
            <v>1106728</v>
          </cell>
          <cell r="K448">
            <v>1097431</v>
          </cell>
          <cell r="L448">
            <v>0</v>
          </cell>
          <cell r="M448">
            <v>0</v>
          </cell>
          <cell r="N448">
            <v>52811</v>
          </cell>
          <cell r="O448">
            <v>52336</v>
          </cell>
          <cell r="P448">
            <v>2646</v>
          </cell>
          <cell r="Q448">
            <v>2622</v>
          </cell>
          <cell r="R448">
            <v>2689</v>
          </cell>
          <cell r="S448">
            <v>2658</v>
          </cell>
          <cell r="T448">
            <v>118393</v>
          </cell>
          <cell r="U448">
            <v>117185</v>
          </cell>
          <cell r="V448">
            <v>5153</v>
          </cell>
          <cell r="W448">
            <v>5114</v>
          </cell>
          <cell r="X448">
            <v>0</v>
          </cell>
          <cell r="Y448">
            <v>79596</v>
          </cell>
          <cell r="Z448">
            <v>202985</v>
          </cell>
          <cell r="AA448">
            <v>0</v>
          </cell>
          <cell r="AB448">
            <v>21046</v>
          </cell>
          <cell r="AC448">
            <v>0</v>
          </cell>
          <cell r="AD448">
            <v>0.53010000000000002</v>
          </cell>
          <cell r="AE448">
            <v>10602</v>
          </cell>
          <cell r="AF448">
            <v>10243615.42</v>
          </cell>
          <cell r="AG448">
            <v>754.4</v>
          </cell>
          <cell r="AH448">
            <v>176539</v>
          </cell>
          <cell r="AI448">
            <v>174801</v>
          </cell>
          <cell r="AJ448">
            <v>6814200</v>
          </cell>
          <cell r="AK448">
            <v>6765025</v>
          </cell>
          <cell r="AL448">
            <v>3116663</v>
          </cell>
          <cell r="AM448">
            <v>3089277</v>
          </cell>
          <cell r="AN448">
            <v>9930863</v>
          </cell>
          <cell r="AO448">
            <v>9854302</v>
          </cell>
          <cell r="AP448">
            <v>10107402</v>
          </cell>
          <cell r="AQ448">
            <v>10029103</v>
          </cell>
        </row>
        <row r="449">
          <cell r="A449">
            <v>41713</v>
          </cell>
          <cell r="B449">
            <v>1774078</v>
          </cell>
          <cell r="C449">
            <v>1755628</v>
          </cell>
          <cell r="D449">
            <v>2529477</v>
          </cell>
          <cell r="E449">
            <v>2528971</v>
          </cell>
          <cell r="F449">
            <v>2889476</v>
          </cell>
          <cell r="G449">
            <v>2858270</v>
          </cell>
          <cell r="H449">
            <v>1979992</v>
          </cell>
          <cell r="I449">
            <v>1961380</v>
          </cell>
          <cell r="J449">
            <v>1106955</v>
          </cell>
          <cell r="K449">
            <v>1097546</v>
          </cell>
          <cell r="L449">
            <v>0</v>
          </cell>
          <cell r="M449">
            <v>0</v>
          </cell>
          <cell r="N449">
            <v>2307</v>
          </cell>
          <cell r="O449">
            <v>2288</v>
          </cell>
          <cell r="P449">
            <v>2592</v>
          </cell>
          <cell r="Q449">
            <v>2561</v>
          </cell>
          <cell r="R449">
            <v>2237</v>
          </cell>
          <cell r="S449">
            <v>2209</v>
          </cell>
          <cell r="T449">
            <v>67114</v>
          </cell>
          <cell r="U449">
            <v>66564</v>
          </cell>
          <cell r="V449">
            <v>5180</v>
          </cell>
          <cell r="W449">
            <v>5141</v>
          </cell>
          <cell r="X449">
            <v>0</v>
          </cell>
          <cell r="Y449">
            <v>39795</v>
          </cell>
          <cell r="Z449">
            <v>119399</v>
          </cell>
          <cell r="AA449">
            <v>0</v>
          </cell>
          <cell r="AB449">
            <v>20433</v>
          </cell>
          <cell r="AC449">
            <v>0</v>
          </cell>
          <cell r="AD449">
            <v>0.54830000000000001</v>
          </cell>
          <cell r="AE449">
            <v>10966</v>
          </cell>
          <cell r="AF449">
            <v>10243615.42</v>
          </cell>
          <cell r="AG449">
            <v>748.4</v>
          </cell>
          <cell r="AH449">
            <v>74250</v>
          </cell>
          <cell r="AI449">
            <v>73622</v>
          </cell>
          <cell r="AJ449">
            <v>7193031</v>
          </cell>
          <cell r="AK449">
            <v>7142869</v>
          </cell>
          <cell r="AL449">
            <v>3086947</v>
          </cell>
          <cell r="AM449">
            <v>3058926</v>
          </cell>
          <cell r="AN449">
            <v>10279978</v>
          </cell>
          <cell r="AO449">
            <v>10201795</v>
          </cell>
          <cell r="AP449">
            <v>10354228</v>
          </cell>
          <cell r="AQ449">
            <v>10275417</v>
          </cell>
        </row>
        <row r="450">
          <cell r="A450">
            <v>41714</v>
          </cell>
          <cell r="B450">
            <v>1594500</v>
          </cell>
          <cell r="C450">
            <v>1578236</v>
          </cell>
          <cell r="D450">
            <v>2611705</v>
          </cell>
          <cell r="E450">
            <v>2611183</v>
          </cell>
          <cell r="F450">
            <v>2889249</v>
          </cell>
          <cell r="G450">
            <v>2858045</v>
          </cell>
          <cell r="H450">
            <v>1959576</v>
          </cell>
          <cell r="I450">
            <v>1941156</v>
          </cell>
          <cell r="J450">
            <v>1106955</v>
          </cell>
          <cell r="K450">
            <v>1097546</v>
          </cell>
          <cell r="L450">
            <v>0</v>
          </cell>
          <cell r="M450">
            <v>0</v>
          </cell>
          <cell r="N450">
            <v>2254</v>
          </cell>
          <cell r="O450">
            <v>2236</v>
          </cell>
          <cell r="P450">
            <v>2592</v>
          </cell>
          <cell r="Q450">
            <v>2561</v>
          </cell>
          <cell r="R450">
            <v>2157</v>
          </cell>
          <cell r="S450">
            <v>2130</v>
          </cell>
          <cell r="T450">
            <v>2321</v>
          </cell>
          <cell r="U450">
            <v>2300</v>
          </cell>
          <cell r="V450">
            <v>5126</v>
          </cell>
          <cell r="W450">
            <v>5088</v>
          </cell>
          <cell r="X450">
            <v>0</v>
          </cell>
          <cell r="Y450">
            <v>79598</v>
          </cell>
          <cell r="Z450">
            <v>199013</v>
          </cell>
          <cell r="AA450">
            <v>0</v>
          </cell>
          <cell r="AB450">
            <v>19480</v>
          </cell>
          <cell r="AC450">
            <v>0</v>
          </cell>
          <cell r="AD450">
            <v>0.53790000000000004</v>
          </cell>
          <cell r="AE450">
            <v>10758</v>
          </cell>
          <cell r="AF450">
            <v>10243615.42</v>
          </cell>
          <cell r="AG450">
            <v>748.4</v>
          </cell>
          <cell r="AH450">
            <v>9324</v>
          </cell>
          <cell r="AI450">
            <v>9227</v>
          </cell>
          <cell r="AJ450">
            <v>7095454</v>
          </cell>
          <cell r="AK450">
            <v>7047464</v>
          </cell>
          <cell r="AL450">
            <v>3066531</v>
          </cell>
          <cell r="AM450">
            <v>3038702</v>
          </cell>
          <cell r="AN450">
            <v>10161985</v>
          </cell>
          <cell r="AO450">
            <v>10086166</v>
          </cell>
          <cell r="AP450">
            <v>10171309</v>
          </cell>
          <cell r="AQ450">
            <v>10095393</v>
          </cell>
        </row>
        <row r="451">
          <cell r="A451">
            <v>41715</v>
          </cell>
          <cell r="B451">
            <v>1610166</v>
          </cell>
          <cell r="C451">
            <v>1593420</v>
          </cell>
          <cell r="D451">
            <v>2375478</v>
          </cell>
          <cell r="E451">
            <v>2375003</v>
          </cell>
          <cell r="F451">
            <v>2889476</v>
          </cell>
          <cell r="G451">
            <v>2858270</v>
          </cell>
          <cell r="H451">
            <v>1944151</v>
          </cell>
          <cell r="I451">
            <v>1925487</v>
          </cell>
          <cell r="J451">
            <v>1106955</v>
          </cell>
          <cell r="K451">
            <v>1097435</v>
          </cell>
          <cell r="L451">
            <v>0</v>
          </cell>
          <cell r="M451">
            <v>0</v>
          </cell>
          <cell r="N451">
            <v>2281</v>
          </cell>
          <cell r="O451">
            <v>2263</v>
          </cell>
          <cell r="P451">
            <v>2566</v>
          </cell>
          <cell r="Q451">
            <v>2536</v>
          </cell>
          <cell r="R451">
            <v>2131</v>
          </cell>
          <cell r="S451">
            <v>2104</v>
          </cell>
          <cell r="T451">
            <v>2321</v>
          </cell>
          <cell r="U451">
            <v>2300</v>
          </cell>
          <cell r="V451">
            <v>5153</v>
          </cell>
          <cell r="W451">
            <v>5114</v>
          </cell>
          <cell r="X451">
            <v>0</v>
          </cell>
          <cell r="Y451">
            <v>119393</v>
          </cell>
          <cell r="Z451">
            <v>238798</v>
          </cell>
          <cell r="AA451">
            <v>0</v>
          </cell>
          <cell r="AB451">
            <v>18308</v>
          </cell>
          <cell r="AC451">
            <v>0</v>
          </cell>
          <cell r="AD451">
            <v>0.53500000000000003</v>
          </cell>
          <cell r="AE451">
            <v>10700</v>
          </cell>
          <cell r="AF451">
            <v>10243615.42</v>
          </cell>
          <cell r="AG451">
            <v>748.4</v>
          </cell>
          <cell r="AH451">
            <v>9299</v>
          </cell>
          <cell r="AI451">
            <v>9203</v>
          </cell>
          <cell r="AJ451">
            <v>6875120</v>
          </cell>
          <cell r="AK451">
            <v>6826693</v>
          </cell>
          <cell r="AL451">
            <v>3051106</v>
          </cell>
          <cell r="AM451">
            <v>3022922</v>
          </cell>
          <cell r="AN451">
            <v>9926226</v>
          </cell>
          <cell r="AO451">
            <v>9849615</v>
          </cell>
          <cell r="AP451">
            <v>9935525</v>
          </cell>
          <cell r="AQ451">
            <v>9858818</v>
          </cell>
        </row>
        <row r="452">
          <cell r="A452">
            <v>41716</v>
          </cell>
          <cell r="B452">
            <v>1777937</v>
          </cell>
          <cell r="C452">
            <v>1759802</v>
          </cell>
          <cell r="D452">
            <v>2215598</v>
          </cell>
          <cell r="E452">
            <v>2215155</v>
          </cell>
          <cell r="F452">
            <v>2889930</v>
          </cell>
          <cell r="G452">
            <v>2858141</v>
          </cell>
          <cell r="H452">
            <v>1892886</v>
          </cell>
          <cell r="I452">
            <v>1873957</v>
          </cell>
          <cell r="J452">
            <v>1107182</v>
          </cell>
          <cell r="K452">
            <v>1097550</v>
          </cell>
          <cell r="L452">
            <v>0</v>
          </cell>
          <cell r="M452">
            <v>0</v>
          </cell>
          <cell r="N452">
            <v>2307</v>
          </cell>
          <cell r="O452">
            <v>2278</v>
          </cell>
          <cell r="P452">
            <v>92785</v>
          </cell>
          <cell r="Q452">
            <v>92971</v>
          </cell>
          <cell r="R452">
            <v>2131</v>
          </cell>
          <cell r="S452">
            <v>2104</v>
          </cell>
          <cell r="T452">
            <v>2321</v>
          </cell>
          <cell r="U452">
            <v>2300</v>
          </cell>
          <cell r="V452">
            <v>5072</v>
          </cell>
          <cell r="W452">
            <v>5034</v>
          </cell>
          <cell r="X452">
            <v>0</v>
          </cell>
          <cell r="Y452">
            <v>79597</v>
          </cell>
          <cell r="Z452">
            <v>159203</v>
          </cell>
          <cell r="AA452">
            <v>0</v>
          </cell>
          <cell r="AB452">
            <v>17559</v>
          </cell>
          <cell r="AC452">
            <v>0</v>
          </cell>
          <cell r="AD452">
            <v>0.53559999999999997</v>
          </cell>
          <cell r="AE452">
            <v>10712</v>
          </cell>
          <cell r="AF452">
            <v>10243615.42</v>
          </cell>
          <cell r="AG452">
            <v>748.4</v>
          </cell>
          <cell r="AH452">
            <v>99544</v>
          </cell>
          <cell r="AI452">
            <v>99653</v>
          </cell>
          <cell r="AJ452">
            <v>6883465</v>
          </cell>
          <cell r="AK452">
            <v>6833098</v>
          </cell>
          <cell r="AL452">
            <v>3000068</v>
          </cell>
          <cell r="AM452">
            <v>2971507</v>
          </cell>
          <cell r="AN452">
            <v>9883533</v>
          </cell>
          <cell r="AO452">
            <v>9804605</v>
          </cell>
          <cell r="AP452">
            <v>9983077</v>
          </cell>
          <cell r="AQ452">
            <v>9904258</v>
          </cell>
        </row>
        <row r="453">
          <cell r="A453">
            <v>41717</v>
          </cell>
          <cell r="B453">
            <v>2149744</v>
          </cell>
          <cell r="C453">
            <v>2131471</v>
          </cell>
          <cell r="D453">
            <v>2056170</v>
          </cell>
          <cell r="E453">
            <v>2055759</v>
          </cell>
          <cell r="F453">
            <v>2890385</v>
          </cell>
          <cell r="G453">
            <v>2858013</v>
          </cell>
          <cell r="H453">
            <v>1872697</v>
          </cell>
          <cell r="I453">
            <v>1853221</v>
          </cell>
          <cell r="J453">
            <v>1107636</v>
          </cell>
          <cell r="K453">
            <v>1097667</v>
          </cell>
          <cell r="L453">
            <v>0</v>
          </cell>
          <cell r="M453">
            <v>0</v>
          </cell>
          <cell r="N453">
            <v>118259</v>
          </cell>
          <cell r="O453">
            <v>118460</v>
          </cell>
          <cell r="P453">
            <v>10300</v>
          </cell>
          <cell r="Q453">
            <v>10309</v>
          </cell>
          <cell r="R453">
            <v>3511</v>
          </cell>
          <cell r="S453">
            <v>3510</v>
          </cell>
          <cell r="T453">
            <v>2639</v>
          </cell>
          <cell r="U453">
            <v>2636</v>
          </cell>
          <cell r="V453">
            <v>5126</v>
          </cell>
          <cell r="W453">
            <v>5088</v>
          </cell>
          <cell r="X453">
            <v>0</v>
          </cell>
          <cell r="Y453">
            <v>79594</v>
          </cell>
          <cell r="Z453">
            <v>159201</v>
          </cell>
          <cell r="AA453">
            <v>0</v>
          </cell>
          <cell r="AB453">
            <v>16828</v>
          </cell>
          <cell r="AC453">
            <v>0</v>
          </cell>
          <cell r="AD453">
            <v>0.53990000000000005</v>
          </cell>
          <cell r="AE453">
            <v>10798.000000000002</v>
          </cell>
          <cell r="AF453">
            <v>10243615.42</v>
          </cell>
          <cell r="AG453">
            <v>748.4</v>
          </cell>
          <cell r="AH453">
            <v>134709</v>
          </cell>
          <cell r="AI453">
            <v>134915</v>
          </cell>
          <cell r="AJ453">
            <v>7096299</v>
          </cell>
          <cell r="AK453">
            <v>7045243</v>
          </cell>
          <cell r="AL453">
            <v>2980333</v>
          </cell>
          <cell r="AM453">
            <v>2950888</v>
          </cell>
          <cell r="AN453">
            <v>10076632</v>
          </cell>
          <cell r="AO453">
            <v>9996131</v>
          </cell>
          <cell r="AP453">
            <v>10211341</v>
          </cell>
          <cell r="AQ453">
            <v>10131046</v>
          </cell>
        </row>
        <row r="454">
          <cell r="A454">
            <v>41718</v>
          </cell>
          <cell r="B454">
            <v>2501368</v>
          </cell>
          <cell r="C454">
            <v>2481357</v>
          </cell>
          <cell r="D454">
            <v>1816757</v>
          </cell>
          <cell r="E454">
            <v>1816394</v>
          </cell>
          <cell r="F454">
            <v>2890840</v>
          </cell>
          <cell r="G454">
            <v>2857884</v>
          </cell>
          <cell r="H454">
            <v>1872923</v>
          </cell>
          <cell r="I454">
            <v>1852695</v>
          </cell>
          <cell r="J454">
            <v>1108089</v>
          </cell>
          <cell r="K454">
            <v>1097673</v>
          </cell>
          <cell r="L454">
            <v>0</v>
          </cell>
          <cell r="M454">
            <v>0</v>
          </cell>
          <cell r="N454">
            <v>36809</v>
          </cell>
          <cell r="O454">
            <v>36853</v>
          </cell>
          <cell r="P454">
            <v>2619</v>
          </cell>
          <cell r="Q454">
            <v>2613</v>
          </cell>
          <cell r="R454">
            <v>2609</v>
          </cell>
          <cell r="S454">
            <v>2604</v>
          </cell>
          <cell r="T454">
            <v>118739</v>
          </cell>
          <cell r="U454">
            <v>118715</v>
          </cell>
          <cell r="V454">
            <v>5072</v>
          </cell>
          <cell r="W454">
            <v>5034</v>
          </cell>
          <cell r="X454">
            <v>0</v>
          </cell>
          <cell r="Y454">
            <v>119393</v>
          </cell>
          <cell r="Z454">
            <v>238803</v>
          </cell>
          <cell r="AA454">
            <v>0</v>
          </cell>
          <cell r="AB454">
            <v>15689</v>
          </cell>
          <cell r="AC454">
            <v>0</v>
          </cell>
          <cell r="AD454">
            <v>0.53590000000000004</v>
          </cell>
          <cell r="AE454">
            <v>10718</v>
          </cell>
          <cell r="AF454">
            <v>10243615.42</v>
          </cell>
          <cell r="AG454">
            <v>748.4</v>
          </cell>
          <cell r="AH454">
            <v>160776</v>
          </cell>
          <cell r="AI454">
            <v>160785</v>
          </cell>
          <cell r="AJ454">
            <v>7208965</v>
          </cell>
          <cell r="AK454">
            <v>7155635</v>
          </cell>
          <cell r="AL454">
            <v>2981012</v>
          </cell>
          <cell r="AM454">
            <v>2950368</v>
          </cell>
          <cell r="AN454">
            <v>10189977</v>
          </cell>
          <cell r="AO454">
            <v>10106003</v>
          </cell>
          <cell r="AP454">
            <v>10350753</v>
          </cell>
          <cell r="AQ454">
            <v>10266788</v>
          </cell>
        </row>
        <row r="455">
          <cell r="A455">
            <v>41719</v>
          </cell>
          <cell r="B455">
            <v>2736875</v>
          </cell>
          <cell r="C455">
            <v>2715254</v>
          </cell>
          <cell r="D455">
            <v>1948729</v>
          </cell>
          <cell r="E455">
            <v>1948339</v>
          </cell>
          <cell r="F455">
            <v>2891294</v>
          </cell>
          <cell r="G455">
            <v>2858044</v>
          </cell>
          <cell r="H455">
            <v>1852734</v>
          </cell>
          <cell r="I455">
            <v>1832169</v>
          </cell>
          <cell r="J455">
            <v>1108315</v>
          </cell>
          <cell r="K455">
            <v>1097454</v>
          </cell>
          <cell r="L455">
            <v>0</v>
          </cell>
          <cell r="M455">
            <v>0</v>
          </cell>
          <cell r="N455">
            <v>2333</v>
          </cell>
          <cell r="O455">
            <v>2333</v>
          </cell>
          <cell r="P455">
            <v>2699</v>
          </cell>
          <cell r="Q455">
            <v>2691</v>
          </cell>
          <cell r="R455">
            <v>1813</v>
          </cell>
          <cell r="S455">
            <v>1808</v>
          </cell>
          <cell r="T455">
            <v>52207</v>
          </cell>
          <cell r="U455">
            <v>52275</v>
          </cell>
          <cell r="V455">
            <v>5072</v>
          </cell>
          <cell r="W455">
            <v>5034</v>
          </cell>
          <cell r="X455">
            <v>0</v>
          </cell>
          <cell r="Y455">
            <v>39799</v>
          </cell>
          <cell r="Z455">
            <v>119406</v>
          </cell>
          <cell r="AA455">
            <v>0</v>
          </cell>
          <cell r="AB455">
            <v>15118</v>
          </cell>
          <cell r="AC455">
            <v>0</v>
          </cell>
          <cell r="AD455">
            <v>0.54830000000000001</v>
          </cell>
          <cell r="AE455">
            <v>10966</v>
          </cell>
          <cell r="AF455">
            <v>10243615.42</v>
          </cell>
          <cell r="AG455">
            <v>748.4</v>
          </cell>
          <cell r="AH455">
            <v>59052</v>
          </cell>
          <cell r="AI455">
            <v>59107</v>
          </cell>
          <cell r="AJ455">
            <v>7576898</v>
          </cell>
          <cell r="AK455">
            <v>7521637</v>
          </cell>
          <cell r="AL455">
            <v>2961049</v>
          </cell>
          <cell r="AM455">
            <v>2929623</v>
          </cell>
          <cell r="AN455">
            <v>10537947</v>
          </cell>
          <cell r="AO455">
            <v>10451260</v>
          </cell>
          <cell r="AP455">
            <v>10596999</v>
          </cell>
          <cell r="AQ455">
            <v>10510367</v>
          </cell>
        </row>
        <row r="456">
          <cell r="A456">
            <v>41720</v>
          </cell>
          <cell r="B456">
            <v>2538158</v>
          </cell>
          <cell r="C456">
            <v>2517091</v>
          </cell>
          <cell r="D456">
            <v>2348680</v>
          </cell>
          <cell r="E456">
            <v>2348210</v>
          </cell>
          <cell r="F456">
            <v>2890840</v>
          </cell>
          <cell r="G456">
            <v>2857884</v>
          </cell>
          <cell r="H456">
            <v>1802602</v>
          </cell>
          <cell r="I456">
            <v>1783134</v>
          </cell>
          <cell r="J456">
            <v>1108769</v>
          </cell>
          <cell r="K456">
            <v>1098347</v>
          </cell>
          <cell r="L456">
            <v>0</v>
          </cell>
          <cell r="M456">
            <v>0</v>
          </cell>
          <cell r="N456">
            <v>2175</v>
          </cell>
          <cell r="O456">
            <v>2172</v>
          </cell>
          <cell r="P456">
            <v>2646</v>
          </cell>
          <cell r="Q456">
            <v>2650</v>
          </cell>
          <cell r="R456">
            <v>71577</v>
          </cell>
          <cell r="S456">
            <v>71391</v>
          </cell>
          <cell r="T456">
            <v>2666</v>
          </cell>
          <cell r="U456">
            <v>2670</v>
          </cell>
          <cell r="V456">
            <v>5072</v>
          </cell>
          <cell r="W456">
            <v>5034</v>
          </cell>
          <cell r="X456">
            <v>0</v>
          </cell>
          <cell r="Y456">
            <v>79598</v>
          </cell>
          <cell r="Z456">
            <v>199007</v>
          </cell>
          <cell r="AA456">
            <v>0</v>
          </cell>
          <cell r="AB456">
            <v>14146</v>
          </cell>
          <cell r="AC456">
            <v>0</v>
          </cell>
          <cell r="AD456">
            <v>0.53590000000000004</v>
          </cell>
          <cell r="AE456">
            <v>10718</v>
          </cell>
          <cell r="AF456">
            <v>10243615.42</v>
          </cell>
          <cell r="AG456">
            <v>748.4</v>
          </cell>
          <cell r="AH456">
            <v>79064</v>
          </cell>
          <cell r="AI456">
            <v>78883</v>
          </cell>
          <cell r="AJ456">
            <v>7777678</v>
          </cell>
          <cell r="AK456">
            <v>7723185</v>
          </cell>
          <cell r="AL456">
            <v>2911371</v>
          </cell>
          <cell r="AM456">
            <v>2881481</v>
          </cell>
          <cell r="AN456">
            <v>10689049</v>
          </cell>
          <cell r="AO456">
            <v>10604666</v>
          </cell>
          <cell r="AP456">
            <v>10768113</v>
          </cell>
          <cell r="AQ456">
            <v>10683549</v>
          </cell>
        </row>
        <row r="457">
          <cell r="A457">
            <v>41721</v>
          </cell>
          <cell r="B457">
            <v>2377848</v>
          </cell>
          <cell r="C457">
            <v>2358350</v>
          </cell>
          <cell r="D457">
            <v>2770712</v>
          </cell>
          <cell r="E457">
            <v>2770158</v>
          </cell>
          <cell r="F457">
            <v>2889703</v>
          </cell>
          <cell r="G457">
            <v>2857916</v>
          </cell>
          <cell r="H457">
            <v>1732735</v>
          </cell>
          <cell r="I457">
            <v>1715754</v>
          </cell>
          <cell r="J457">
            <v>1107862</v>
          </cell>
          <cell r="K457">
            <v>1098224</v>
          </cell>
          <cell r="L457">
            <v>0</v>
          </cell>
          <cell r="M457">
            <v>0</v>
          </cell>
          <cell r="N457">
            <v>2810</v>
          </cell>
          <cell r="O457">
            <v>2806</v>
          </cell>
          <cell r="P457">
            <v>113681</v>
          </cell>
          <cell r="Q457">
            <v>114022</v>
          </cell>
          <cell r="R457">
            <v>1282</v>
          </cell>
          <cell r="S457">
            <v>1284</v>
          </cell>
          <cell r="T457">
            <v>2745</v>
          </cell>
          <cell r="U457">
            <v>2745</v>
          </cell>
          <cell r="V457">
            <v>5230</v>
          </cell>
          <cell r="W457">
            <v>5191</v>
          </cell>
          <cell r="X457">
            <v>0</v>
          </cell>
          <cell r="Y457">
            <v>79593</v>
          </cell>
          <cell r="Z457">
            <v>159199</v>
          </cell>
          <cell r="AA457">
            <v>0</v>
          </cell>
          <cell r="AB457">
            <v>13416</v>
          </cell>
          <cell r="AC457">
            <v>0</v>
          </cell>
          <cell r="AD457">
            <v>0.61050000000000004</v>
          </cell>
          <cell r="AE457">
            <v>12210</v>
          </cell>
          <cell r="AF457">
            <v>10243615.42</v>
          </cell>
          <cell r="AG457">
            <v>748.4</v>
          </cell>
          <cell r="AH457">
            <v>120518</v>
          </cell>
          <cell r="AI457">
            <v>120857</v>
          </cell>
          <cell r="AJ457">
            <v>8038263</v>
          </cell>
          <cell r="AK457">
            <v>7986424</v>
          </cell>
          <cell r="AL457">
            <v>2840597</v>
          </cell>
          <cell r="AM457">
            <v>2813978</v>
          </cell>
          <cell r="AN457">
            <v>10878860</v>
          </cell>
          <cell r="AO457">
            <v>10800402</v>
          </cell>
          <cell r="AP457">
            <v>10999378</v>
          </cell>
          <cell r="AQ457">
            <v>10921259</v>
          </cell>
        </row>
        <row r="458">
          <cell r="A458">
            <v>41722</v>
          </cell>
          <cell r="B458">
            <v>2756859</v>
          </cell>
          <cell r="C458">
            <v>2737010</v>
          </cell>
          <cell r="D458">
            <v>2209693</v>
          </cell>
          <cell r="E458">
            <v>2209251</v>
          </cell>
          <cell r="F458">
            <v>2889022</v>
          </cell>
          <cell r="G458">
            <v>2858398</v>
          </cell>
          <cell r="H458">
            <v>2773905</v>
          </cell>
          <cell r="I458">
            <v>2748385</v>
          </cell>
          <cell r="J458">
            <v>39247</v>
          </cell>
          <cell r="K458">
            <v>38909</v>
          </cell>
          <cell r="L458">
            <v>0</v>
          </cell>
          <cell r="M458">
            <v>0</v>
          </cell>
          <cell r="N458">
            <v>118286</v>
          </cell>
          <cell r="O458">
            <v>118546</v>
          </cell>
          <cell r="P458">
            <v>35283</v>
          </cell>
          <cell r="Q458">
            <v>35361</v>
          </cell>
          <cell r="R458">
            <v>2369</v>
          </cell>
          <cell r="S458">
            <v>2369</v>
          </cell>
          <cell r="T458">
            <v>2692</v>
          </cell>
          <cell r="U458">
            <v>2690</v>
          </cell>
          <cell r="V458">
            <v>5180</v>
          </cell>
          <cell r="W458">
            <v>5141</v>
          </cell>
          <cell r="X458">
            <v>0</v>
          </cell>
          <cell r="Y458">
            <v>282572</v>
          </cell>
          <cell r="Z458">
            <v>561189</v>
          </cell>
          <cell r="AA458">
            <v>0</v>
          </cell>
          <cell r="AB458">
            <v>10717</v>
          </cell>
          <cell r="AC458">
            <v>0</v>
          </cell>
          <cell r="AD458">
            <v>0.65359999999999996</v>
          </cell>
          <cell r="AE458">
            <v>13072</v>
          </cell>
          <cell r="AF458">
            <v>10243615.42</v>
          </cell>
          <cell r="AG458">
            <v>748.4</v>
          </cell>
          <cell r="AH458">
            <v>158630</v>
          </cell>
          <cell r="AI458">
            <v>158966</v>
          </cell>
          <cell r="AJ458">
            <v>7855574</v>
          </cell>
          <cell r="AK458">
            <v>7804659</v>
          </cell>
          <cell r="AL458">
            <v>2813152</v>
          </cell>
          <cell r="AM458">
            <v>2787294</v>
          </cell>
          <cell r="AN458">
            <v>10668726</v>
          </cell>
          <cell r="AO458">
            <v>10591953</v>
          </cell>
          <cell r="AP458">
            <v>10827356</v>
          </cell>
          <cell r="AQ458">
            <v>10750919</v>
          </cell>
        </row>
        <row r="459">
          <cell r="A459">
            <v>41723</v>
          </cell>
          <cell r="B459">
            <v>2597887</v>
          </cell>
          <cell r="C459">
            <v>2578143</v>
          </cell>
          <cell r="D459">
            <v>2675534</v>
          </cell>
          <cell r="E459">
            <v>2674999</v>
          </cell>
          <cell r="F459">
            <v>2888568</v>
          </cell>
          <cell r="G459">
            <v>2858527</v>
          </cell>
          <cell r="H459">
            <v>2774132</v>
          </cell>
          <cell r="I459">
            <v>2748610</v>
          </cell>
          <cell r="J459">
            <v>39020</v>
          </cell>
          <cell r="K459">
            <v>38684</v>
          </cell>
          <cell r="L459">
            <v>0</v>
          </cell>
          <cell r="M459">
            <v>0</v>
          </cell>
          <cell r="N459">
            <v>88552</v>
          </cell>
          <cell r="O459">
            <v>88711</v>
          </cell>
          <cell r="P459">
            <v>2086</v>
          </cell>
          <cell r="Q459">
            <v>2090</v>
          </cell>
          <cell r="R459">
            <v>2290</v>
          </cell>
          <cell r="S459">
            <v>2286</v>
          </cell>
          <cell r="T459">
            <v>2613</v>
          </cell>
          <cell r="U459">
            <v>2612</v>
          </cell>
          <cell r="V459">
            <v>5180</v>
          </cell>
          <cell r="W459">
            <v>5141</v>
          </cell>
          <cell r="X459">
            <v>0</v>
          </cell>
          <cell r="Y459">
            <v>79596</v>
          </cell>
          <cell r="Z459">
            <v>159208</v>
          </cell>
          <cell r="AA459">
            <v>0</v>
          </cell>
          <cell r="AB459">
            <v>9985</v>
          </cell>
          <cell r="AC459">
            <v>0</v>
          </cell>
          <cell r="AD459">
            <v>0.6371</v>
          </cell>
          <cell r="AE459">
            <v>12742</v>
          </cell>
          <cell r="AF459">
            <v>10243615.42</v>
          </cell>
          <cell r="AG459">
            <v>748.4</v>
          </cell>
          <cell r="AH459">
            <v>95541</v>
          </cell>
          <cell r="AI459">
            <v>95699</v>
          </cell>
          <cell r="AJ459">
            <v>8161989</v>
          </cell>
          <cell r="AK459">
            <v>8111669</v>
          </cell>
          <cell r="AL459">
            <v>2813152</v>
          </cell>
          <cell r="AM459">
            <v>2787294</v>
          </cell>
          <cell r="AN459">
            <v>10975141</v>
          </cell>
          <cell r="AO459">
            <v>10898963</v>
          </cell>
          <cell r="AP459">
            <v>11070682</v>
          </cell>
          <cell r="AQ459">
            <v>10994662</v>
          </cell>
        </row>
        <row r="460">
          <cell r="A460">
            <v>41724</v>
          </cell>
          <cell r="B460">
            <v>2715753</v>
          </cell>
          <cell r="C460">
            <v>2695656</v>
          </cell>
          <cell r="D460">
            <v>2634193</v>
          </cell>
          <cell r="E460">
            <v>2633666</v>
          </cell>
          <cell r="F460">
            <v>2888341</v>
          </cell>
          <cell r="G460">
            <v>2858302</v>
          </cell>
          <cell r="H460">
            <v>2774586</v>
          </cell>
          <cell r="I460">
            <v>2748505</v>
          </cell>
          <cell r="J460">
            <v>39020</v>
          </cell>
          <cell r="K460">
            <v>38684</v>
          </cell>
          <cell r="L460">
            <v>0</v>
          </cell>
          <cell r="M460">
            <v>0</v>
          </cell>
          <cell r="N460">
            <v>1272</v>
          </cell>
          <cell r="O460">
            <v>1274</v>
          </cell>
          <cell r="P460">
            <v>2592</v>
          </cell>
          <cell r="Q460">
            <v>2587</v>
          </cell>
          <cell r="R460">
            <v>83015</v>
          </cell>
          <cell r="S460">
            <v>83247</v>
          </cell>
          <cell r="T460">
            <v>2613</v>
          </cell>
          <cell r="U460">
            <v>2612</v>
          </cell>
          <cell r="V460">
            <v>5099</v>
          </cell>
          <cell r="W460">
            <v>5061</v>
          </cell>
          <cell r="X460">
            <v>0</v>
          </cell>
          <cell r="Y460">
            <v>79594</v>
          </cell>
          <cell r="Z460">
            <v>159207</v>
          </cell>
          <cell r="AA460">
            <v>0</v>
          </cell>
          <cell r="AB460">
            <v>9213</v>
          </cell>
          <cell r="AC460">
            <v>0</v>
          </cell>
          <cell r="AD460">
            <v>0.61309999999999998</v>
          </cell>
          <cell r="AE460">
            <v>12262</v>
          </cell>
          <cell r="AF460">
            <v>10243615.42</v>
          </cell>
          <cell r="AG460">
            <v>748.4</v>
          </cell>
          <cell r="AH460">
            <v>89492</v>
          </cell>
          <cell r="AI460">
            <v>89720</v>
          </cell>
          <cell r="AJ460">
            <v>8238287</v>
          </cell>
          <cell r="AK460">
            <v>8187624</v>
          </cell>
          <cell r="AL460">
            <v>2813606</v>
          </cell>
          <cell r="AM460">
            <v>2787189</v>
          </cell>
          <cell r="AN460">
            <v>11051893</v>
          </cell>
          <cell r="AO460">
            <v>10974813</v>
          </cell>
          <cell r="AP460">
            <v>11141385</v>
          </cell>
          <cell r="AQ460">
            <v>11064533</v>
          </cell>
        </row>
        <row r="461">
          <cell r="A461">
            <v>41725</v>
          </cell>
          <cell r="B461">
            <v>2631725</v>
          </cell>
          <cell r="C461">
            <v>2611724</v>
          </cell>
          <cell r="D461">
            <v>2868641</v>
          </cell>
          <cell r="E461">
            <v>2868067</v>
          </cell>
          <cell r="F461">
            <v>2888795</v>
          </cell>
          <cell r="G461">
            <v>2858174</v>
          </cell>
          <cell r="H461">
            <v>2775267</v>
          </cell>
          <cell r="I461">
            <v>2748624</v>
          </cell>
          <cell r="J461">
            <v>38793</v>
          </cell>
          <cell r="K461">
            <v>38459</v>
          </cell>
          <cell r="L461">
            <v>0</v>
          </cell>
          <cell r="M461">
            <v>0</v>
          </cell>
          <cell r="N461">
            <v>2810</v>
          </cell>
          <cell r="O461">
            <v>2797</v>
          </cell>
          <cell r="P461">
            <v>39534</v>
          </cell>
          <cell r="Q461">
            <v>39609</v>
          </cell>
          <cell r="R461">
            <v>3194</v>
          </cell>
          <cell r="S461">
            <v>3195</v>
          </cell>
          <cell r="T461">
            <v>2798</v>
          </cell>
          <cell r="U461">
            <v>2798</v>
          </cell>
          <cell r="V461">
            <v>5099</v>
          </cell>
          <cell r="W461">
            <v>5061</v>
          </cell>
          <cell r="X461">
            <v>0</v>
          </cell>
          <cell r="Y461">
            <v>119390</v>
          </cell>
          <cell r="Z461">
            <v>198995</v>
          </cell>
          <cell r="AA461">
            <v>0</v>
          </cell>
          <cell r="AB461">
            <v>8289</v>
          </cell>
          <cell r="AC461">
            <v>0</v>
          </cell>
          <cell r="AD461">
            <v>0.60909999999999997</v>
          </cell>
          <cell r="AE461">
            <v>12182</v>
          </cell>
          <cell r="AF461">
            <v>10243615.42</v>
          </cell>
          <cell r="AG461">
            <v>745.9</v>
          </cell>
          <cell r="AH461">
            <v>48336</v>
          </cell>
          <cell r="AI461">
            <v>48399</v>
          </cell>
          <cell r="AJ461">
            <v>8389161</v>
          </cell>
          <cell r="AK461">
            <v>8337965</v>
          </cell>
          <cell r="AL461">
            <v>2814060</v>
          </cell>
          <cell r="AM461">
            <v>2787083</v>
          </cell>
          <cell r="AN461">
            <v>11203221</v>
          </cell>
          <cell r="AO461">
            <v>11125048</v>
          </cell>
          <cell r="AP461">
            <v>11251557</v>
          </cell>
          <cell r="AQ461">
            <v>11173447</v>
          </cell>
        </row>
        <row r="462">
          <cell r="A462">
            <v>41726</v>
          </cell>
          <cell r="B462">
            <v>2868120</v>
          </cell>
          <cell r="C462">
            <v>2846609</v>
          </cell>
          <cell r="D462">
            <v>2593988</v>
          </cell>
          <cell r="E462">
            <v>2593469</v>
          </cell>
          <cell r="F462">
            <v>2889249</v>
          </cell>
          <cell r="G462">
            <v>2858045</v>
          </cell>
          <cell r="H462">
            <v>2775948</v>
          </cell>
          <cell r="I462">
            <v>2748189</v>
          </cell>
          <cell r="J462">
            <v>38793</v>
          </cell>
          <cell r="K462">
            <v>38459</v>
          </cell>
          <cell r="L462">
            <v>0</v>
          </cell>
          <cell r="M462">
            <v>0</v>
          </cell>
          <cell r="N462">
            <v>78472</v>
          </cell>
          <cell r="O462">
            <v>78496</v>
          </cell>
          <cell r="P462">
            <v>2326</v>
          </cell>
          <cell r="Q462">
            <v>2329</v>
          </cell>
          <cell r="R462">
            <v>3035</v>
          </cell>
          <cell r="S462">
            <v>3033</v>
          </cell>
          <cell r="T462">
            <v>118501</v>
          </cell>
          <cell r="U462">
            <v>118145</v>
          </cell>
          <cell r="V462">
            <v>5099</v>
          </cell>
          <cell r="W462">
            <v>5061</v>
          </cell>
          <cell r="X462">
            <v>0</v>
          </cell>
          <cell r="Y462">
            <v>119391</v>
          </cell>
          <cell r="Z462">
            <v>278607</v>
          </cell>
          <cell r="AA462">
            <v>0</v>
          </cell>
          <cell r="AB462">
            <v>26584</v>
          </cell>
          <cell r="AC462">
            <v>0</v>
          </cell>
          <cell r="AD462">
            <v>0.61</v>
          </cell>
          <cell r="AE462">
            <v>12200</v>
          </cell>
          <cell r="AF462">
            <v>10243615.42</v>
          </cell>
          <cell r="AG462">
            <v>741.9</v>
          </cell>
          <cell r="AH462">
            <v>202334</v>
          </cell>
          <cell r="AI462">
            <v>202003</v>
          </cell>
          <cell r="AJ462">
            <v>8351357</v>
          </cell>
          <cell r="AK462">
            <v>8298123</v>
          </cell>
          <cell r="AL462">
            <v>2814741</v>
          </cell>
          <cell r="AM462">
            <v>2786648</v>
          </cell>
          <cell r="AN462">
            <v>11166098</v>
          </cell>
          <cell r="AO462">
            <v>11084771</v>
          </cell>
          <cell r="AP462">
            <v>11368432</v>
          </cell>
          <cell r="AQ462">
            <v>11286774</v>
          </cell>
        </row>
        <row r="463">
          <cell r="A463">
            <v>41727</v>
          </cell>
          <cell r="B463">
            <v>2665790</v>
          </cell>
          <cell r="C463">
            <v>2644464</v>
          </cell>
          <cell r="D463">
            <v>2865233</v>
          </cell>
          <cell r="E463">
            <v>2864660</v>
          </cell>
          <cell r="F463">
            <v>2889249</v>
          </cell>
          <cell r="G463">
            <v>2857467</v>
          </cell>
          <cell r="H463">
            <v>2776175</v>
          </cell>
          <cell r="I463">
            <v>2747303</v>
          </cell>
          <cell r="J463">
            <v>38793</v>
          </cell>
          <cell r="K463">
            <v>38459</v>
          </cell>
          <cell r="L463">
            <v>0</v>
          </cell>
          <cell r="M463">
            <v>0</v>
          </cell>
          <cell r="N463">
            <v>2281</v>
          </cell>
          <cell r="O463">
            <v>2272</v>
          </cell>
          <cell r="P463">
            <v>2193</v>
          </cell>
          <cell r="Q463">
            <v>2180</v>
          </cell>
          <cell r="R463">
            <v>3008</v>
          </cell>
          <cell r="S463">
            <v>3006</v>
          </cell>
          <cell r="T463">
            <v>3593</v>
          </cell>
          <cell r="U463">
            <v>3578</v>
          </cell>
          <cell r="V463">
            <v>5099</v>
          </cell>
          <cell r="W463">
            <v>5061</v>
          </cell>
          <cell r="X463">
            <v>0</v>
          </cell>
          <cell r="Y463">
            <v>79595</v>
          </cell>
          <cell r="Z463">
            <v>202987</v>
          </cell>
          <cell r="AA463">
            <v>0</v>
          </cell>
          <cell r="AB463">
            <v>25569</v>
          </cell>
          <cell r="AC463">
            <v>0</v>
          </cell>
          <cell r="AD463">
            <v>0.63109999999999999</v>
          </cell>
          <cell r="AE463">
            <v>12622</v>
          </cell>
          <cell r="AF463">
            <v>10243615.42</v>
          </cell>
          <cell r="AG463">
            <v>737.9</v>
          </cell>
          <cell r="AH463">
            <v>11075</v>
          </cell>
          <cell r="AI463">
            <v>11036</v>
          </cell>
          <cell r="AJ463">
            <v>8420272</v>
          </cell>
          <cell r="AK463">
            <v>8366591</v>
          </cell>
          <cell r="AL463">
            <v>2814968</v>
          </cell>
          <cell r="AM463">
            <v>2785762</v>
          </cell>
          <cell r="AN463">
            <v>11235240</v>
          </cell>
          <cell r="AO463">
            <v>11152353</v>
          </cell>
          <cell r="AP463">
            <v>11246315</v>
          </cell>
          <cell r="AQ463">
            <v>11163389</v>
          </cell>
        </row>
        <row r="464">
          <cell r="A464">
            <v>41728</v>
          </cell>
          <cell r="B464">
            <v>2587667</v>
          </cell>
          <cell r="C464">
            <v>2565413</v>
          </cell>
          <cell r="D464">
            <v>2870005</v>
          </cell>
          <cell r="E464">
            <v>2869431</v>
          </cell>
          <cell r="F464">
            <v>2890157</v>
          </cell>
          <cell r="G464">
            <v>2857787</v>
          </cell>
          <cell r="H464">
            <v>2738039</v>
          </cell>
          <cell r="I464">
            <v>2707921</v>
          </cell>
          <cell r="J464">
            <v>38793</v>
          </cell>
          <cell r="K464">
            <v>38459</v>
          </cell>
          <cell r="L464">
            <v>0</v>
          </cell>
          <cell r="M464">
            <v>0</v>
          </cell>
          <cell r="N464">
            <v>2202</v>
          </cell>
          <cell r="O464">
            <v>2193</v>
          </cell>
          <cell r="P464">
            <v>2166</v>
          </cell>
          <cell r="Q464">
            <v>2153</v>
          </cell>
          <cell r="R464">
            <v>3008</v>
          </cell>
          <cell r="S464">
            <v>3006</v>
          </cell>
          <cell r="T464">
            <v>3567</v>
          </cell>
          <cell r="U464">
            <v>3552</v>
          </cell>
          <cell r="V464">
            <v>5099</v>
          </cell>
          <cell r="W464">
            <v>5061</v>
          </cell>
          <cell r="X464">
            <v>0</v>
          </cell>
          <cell r="Y464">
            <v>0</v>
          </cell>
          <cell r="Z464">
            <v>119412</v>
          </cell>
          <cell r="AA464">
            <v>0</v>
          </cell>
          <cell r="AB464">
            <v>25001</v>
          </cell>
          <cell r="AC464">
            <v>0</v>
          </cell>
          <cell r="AD464">
            <v>0.63109999999999999</v>
          </cell>
          <cell r="AE464">
            <v>12622</v>
          </cell>
          <cell r="AF464">
            <v>10243615.42</v>
          </cell>
          <cell r="AG464">
            <v>737.9</v>
          </cell>
          <cell r="AH464">
            <v>10943</v>
          </cell>
          <cell r="AI464">
            <v>10904</v>
          </cell>
          <cell r="AJ464">
            <v>8347829</v>
          </cell>
          <cell r="AK464">
            <v>8292631</v>
          </cell>
          <cell r="AL464">
            <v>2776832</v>
          </cell>
          <cell r="AM464">
            <v>2746380</v>
          </cell>
          <cell r="AN464">
            <v>11124661</v>
          </cell>
          <cell r="AO464">
            <v>11039011</v>
          </cell>
          <cell r="AP464">
            <v>11135604</v>
          </cell>
          <cell r="AQ464">
            <v>11049915</v>
          </cell>
        </row>
        <row r="465">
          <cell r="A465">
            <v>41729</v>
          </cell>
          <cell r="B465">
            <v>2389877</v>
          </cell>
          <cell r="C465">
            <v>2367890</v>
          </cell>
          <cell r="D465">
            <v>2890681</v>
          </cell>
          <cell r="E465">
            <v>2890103</v>
          </cell>
          <cell r="F465">
            <v>2911514</v>
          </cell>
          <cell r="G465">
            <v>2878032</v>
          </cell>
          <cell r="H465">
            <v>2657009</v>
          </cell>
          <cell r="I465">
            <v>2626985</v>
          </cell>
          <cell r="J465">
            <v>38793</v>
          </cell>
          <cell r="K465">
            <v>38459</v>
          </cell>
          <cell r="L465">
            <v>0</v>
          </cell>
          <cell r="M465">
            <v>0</v>
          </cell>
          <cell r="N465">
            <v>2202</v>
          </cell>
          <cell r="O465">
            <v>2193</v>
          </cell>
          <cell r="P465">
            <v>2166</v>
          </cell>
          <cell r="Q465">
            <v>2153</v>
          </cell>
          <cell r="R465">
            <v>3008</v>
          </cell>
          <cell r="S465">
            <v>3006</v>
          </cell>
          <cell r="T465">
            <v>3513</v>
          </cell>
          <cell r="U465">
            <v>3499</v>
          </cell>
          <cell r="V465">
            <v>5126</v>
          </cell>
          <cell r="W465">
            <v>5088</v>
          </cell>
          <cell r="X465">
            <v>0</v>
          </cell>
          <cell r="Y465">
            <v>119396</v>
          </cell>
          <cell r="Z465">
            <v>238801</v>
          </cell>
          <cell r="AA465">
            <v>0</v>
          </cell>
          <cell r="AB465">
            <v>23808</v>
          </cell>
          <cell r="AC465">
            <v>0</v>
          </cell>
          <cell r="AD465">
            <v>0.62609999999999999</v>
          </cell>
          <cell r="AE465">
            <v>12522</v>
          </cell>
          <cell r="AF465">
            <v>10243615.42</v>
          </cell>
          <cell r="AG465">
            <v>737.9</v>
          </cell>
          <cell r="AH465">
            <v>10889</v>
          </cell>
          <cell r="AI465">
            <v>10851</v>
          </cell>
          <cell r="AJ465">
            <v>8192072</v>
          </cell>
          <cell r="AK465">
            <v>8136025</v>
          </cell>
          <cell r="AL465">
            <v>2695802</v>
          </cell>
          <cell r="AM465">
            <v>2665444</v>
          </cell>
          <cell r="AN465">
            <v>10887874</v>
          </cell>
          <cell r="AO465">
            <v>10801469</v>
          </cell>
          <cell r="AP465">
            <v>10898763</v>
          </cell>
          <cell r="AQ465">
            <v>10812320</v>
          </cell>
        </row>
        <row r="466">
          <cell r="A466">
            <v>41730</v>
          </cell>
          <cell r="B466">
            <v>2351065</v>
          </cell>
          <cell r="C466">
            <v>2327554</v>
          </cell>
          <cell r="D466">
            <v>2892044</v>
          </cell>
          <cell r="E466">
            <v>2891466</v>
          </cell>
          <cell r="F466">
            <v>2897656</v>
          </cell>
          <cell r="G466">
            <v>2863464</v>
          </cell>
          <cell r="H466">
            <v>2657917</v>
          </cell>
          <cell r="I466">
            <v>2627085</v>
          </cell>
          <cell r="J466">
            <v>38793</v>
          </cell>
          <cell r="K466">
            <v>38459</v>
          </cell>
          <cell r="L466">
            <v>0</v>
          </cell>
          <cell r="M466">
            <v>0</v>
          </cell>
          <cell r="N466">
            <v>76934</v>
          </cell>
          <cell r="O466">
            <v>76772</v>
          </cell>
          <cell r="P466">
            <v>2166</v>
          </cell>
          <cell r="Q466">
            <v>2153</v>
          </cell>
          <cell r="R466">
            <v>3008</v>
          </cell>
          <cell r="S466">
            <v>3006</v>
          </cell>
          <cell r="T466">
            <v>3513</v>
          </cell>
          <cell r="U466">
            <v>3499</v>
          </cell>
          <cell r="V466">
            <v>9296</v>
          </cell>
          <cell r="W466">
            <v>9226</v>
          </cell>
          <cell r="X466">
            <v>0</v>
          </cell>
          <cell r="Y466">
            <v>39796</v>
          </cell>
          <cell r="Z466">
            <v>54797</v>
          </cell>
          <cell r="AA466">
            <v>0</v>
          </cell>
          <cell r="AB466">
            <v>23573</v>
          </cell>
          <cell r="AC466">
            <v>0</v>
          </cell>
          <cell r="AD466">
            <v>0.63400000000000001</v>
          </cell>
          <cell r="AE466">
            <v>12680</v>
          </cell>
          <cell r="AF466">
            <v>9827985.4199999999</v>
          </cell>
          <cell r="AG466">
            <v>737.9</v>
          </cell>
          <cell r="AH466">
            <v>85621</v>
          </cell>
          <cell r="AI466">
            <v>85430</v>
          </cell>
          <cell r="AJ466">
            <v>8140765</v>
          </cell>
          <cell r="AK466">
            <v>8082484</v>
          </cell>
          <cell r="AL466">
            <v>2696710</v>
          </cell>
          <cell r="AM466">
            <v>2665544</v>
          </cell>
          <cell r="AN466">
            <v>10837475</v>
          </cell>
          <cell r="AO466">
            <v>10748028</v>
          </cell>
          <cell r="AP466">
            <v>10923096</v>
          </cell>
          <cell r="AQ466">
            <v>10833458</v>
          </cell>
        </row>
        <row r="467">
          <cell r="A467">
            <v>41731</v>
          </cell>
          <cell r="B467">
            <v>2315204</v>
          </cell>
          <cell r="C467">
            <v>2290200</v>
          </cell>
          <cell r="D467">
            <v>2894089</v>
          </cell>
          <cell r="E467">
            <v>2893510</v>
          </cell>
          <cell r="F467">
            <v>2898337</v>
          </cell>
          <cell r="G467">
            <v>2863847</v>
          </cell>
          <cell r="H467">
            <v>2658825</v>
          </cell>
          <cell r="I467">
            <v>2627451</v>
          </cell>
          <cell r="J467">
            <v>267071</v>
          </cell>
          <cell r="K467">
            <v>265709</v>
          </cell>
          <cell r="L467">
            <v>0</v>
          </cell>
          <cell r="M467">
            <v>0</v>
          </cell>
          <cell r="N467">
            <v>2519</v>
          </cell>
          <cell r="O467">
            <v>2509</v>
          </cell>
          <cell r="P467">
            <v>2805</v>
          </cell>
          <cell r="Q467">
            <v>2797</v>
          </cell>
          <cell r="R467">
            <v>85642</v>
          </cell>
          <cell r="S467">
            <v>85693</v>
          </cell>
          <cell r="T467">
            <v>3513</v>
          </cell>
          <cell r="U467">
            <v>3499</v>
          </cell>
          <cell r="V467">
            <v>21290</v>
          </cell>
          <cell r="W467">
            <v>21011</v>
          </cell>
          <cell r="X467">
            <v>0</v>
          </cell>
          <cell r="Y467">
            <v>0</v>
          </cell>
          <cell r="Z467">
            <v>39802</v>
          </cell>
          <cell r="AA467">
            <v>0</v>
          </cell>
          <cell r="AB467">
            <v>23421</v>
          </cell>
          <cell r="AC467">
            <v>0</v>
          </cell>
          <cell r="AD467">
            <v>0.74219999999999997</v>
          </cell>
          <cell r="AE467">
            <v>14844</v>
          </cell>
          <cell r="AF467">
            <v>8599485.4199999999</v>
          </cell>
          <cell r="AG467">
            <v>737.9</v>
          </cell>
          <cell r="AH467">
            <v>94479</v>
          </cell>
          <cell r="AI467">
            <v>94498</v>
          </cell>
          <cell r="AJ467">
            <v>8107630</v>
          </cell>
          <cell r="AK467">
            <v>8047557</v>
          </cell>
          <cell r="AL467">
            <v>2925896</v>
          </cell>
          <cell r="AM467">
            <v>2893160</v>
          </cell>
          <cell r="AN467">
            <v>11033526</v>
          </cell>
          <cell r="AO467">
            <v>10940717</v>
          </cell>
          <cell r="AP467">
            <v>11128005</v>
          </cell>
          <cell r="AQ467">
            <v>11035215</v>
          </cell>
        </row>
        <row r="468">
          <cell r="A468">
            <v>41732</v>
          </cell>
          <cell r="B468">
            <v>2055096</v>
          </cell>
          <cell r="C468">
            <v>2033312</v>
          </cell>
          <cell r="D468">
            <v>2893407</v>
          </cell>
          <cell r="E468">
            <v>2892828</v>
          </cell>
          <cell r="F468">
            <v>2897201</v>
          </cell>
          <cell r="G468">
            <v>2863304</v>
          </cell>
          <cell r="H468">
            <v>2637944</v>
          </cell>
          <cell r="I468">
            <v>2607344</v>
          </cell>
          <cell r="J468">
            <v>384271</v>
          </cell>
          <cell r="K468">
            <v>382542</v>
          </cell>
          <cell r="L468">
            <v>0</v>
          </cell>
          <cell r="M468">
            <v>0</v>
          </cell>
          <cell r="N468">
            <v>116294</v>
          </cell>
          <cell r="O468">
            <v>116375</v>
          </cell>
          <cell r="P468">
            <v>2778</v>
          </cell>
          <cell r="Q468">
            <v>2770</v>
          </cell>
          <cell r="R468">
            <v>1787</v>
          </cell>
          <cell r="S468">
            <v>1784</v>
          </cell>
          <cell r="T468">
            <v>119297</v>
          </cell>
          <cell r="U468">
            <v>119213</v>
          </cell>
          <cell r="V468">
            <v>32975</v>
          </cell>
          <cell r="W468">
            <v>32579</v>
          </cell>
          <cell r="X468">
            <v>0</v>
          </cell>
          <cell r="Y468">
            <v>159189</v>
          </cell>
          <cell r="Z468">
            <v>278600</v>
          </cell>
          <cell r="AA468">
            <v>0</v>
          </cell>
          <cell r="AB468">
            <v>22123</v>
          </cell>
          <cell r="AC468">
            <v>0</v>
          </cell>
          <cell r="AD468">
            <v>0.68600000000000005</v>
          </cell>
          <cell r="AE468">
            <v>0</v>
          </cell>
          <cell r="AF468">
            <v>7770125.4199999999</v>
          </cell>
          <cell r="AG468">
            <v>737.9</v>
          </cell>
          <cell r="AH468">
            <v>0</v>
          </cell>
          <cell r="AI468">
            <v>0</v>
          </cell>
          <cell r="AJ468">
            <v>0</v>
          </cell>
          <cell r="AK468">
            <v>7789444</v>
          </cell>
          <cell r="AL468">
            <v>3022215</v>
          </cell>
          <cell r="AM468">
            <v>2989886</v>
          </cell>
          <cell r="AN468">
            <v>10867919</v>
          </cell>
          <cell r="AO468">
            <v>10779330</v>
          </cell>
          <cell r="AP468">
            <v>11108075</v>
          </cell>
          <cell r="AQ468">
            <v>11019472</v>
          </cell>
        </row>
        <row r="469">
          <cell r="A469">
            <v>41733</v>
          </cell>
          <cell r="B469">
            <v>1875317</v>
          </cell>
          <cell r="C469">
            <v>1855439</v>
          </cell>
          <cell r="D469">
            <v>2893634</v>
          </cell>
          <cell r="E469">
            <v>2893055</v>
          </cell>
          <cell r="F469">
            <v>2493728</v>
          </cell>
          <cell r="G469">
            <v>2464801</v>
          </cell>
          <cell r="H469">
            <v>2617516</v>
          </cell>
          <cell r="I469">
            <v>2587415</v>
          </cell>
          <cell r="J469">
            <v>622791</v>
          </cell>
          <cell r="K469">
            <v>619802</v>
          </cell>
          <cell r="L469">
            <v>0</v>
          </cell>
          <cell r="M469">
            <v>0</v>
          </cell>
          <cell r="N469">
            <v>721</v>
          </cell>
          <cell r="O469">
            <v>720</v>
          </cell>
          <cell r="P469">
            <v>118888</v>
          </cell>
          <cell r="Q469">
            <v>118912</v>
          </cell>
          <cell r="R469">
            <v>91533</v>
          </cell>
          <cell r="S469">
            <v>91322</v>
          </cell>
          <cell r="T469">
            <v>2798</v>
          </cell>
          <cell r="U469">
            <v>2791</v>
          </cell>
          <cell r="V469">
            <v>83287</v>
          </cell>
          <cell r="W469">
            <v>81538</v>
          </cell>
          <cell r="X469">
            <v>0</v>
          </cell>
          <cell r="Y469">
            <v>421353</v>
          </cell>
          <cell r="Z469">
            <v>740767</v>
          </cell>
          <cell r="AA469">
            <v>0</v>
          </cell>
          <cell r="AB469">
            <v>0</v>
          </cell>
          <cell r="AC469">
            <v>0</v>
          </cell>
          <cell r="AD469">
            <v>21203</v>
          </cell>
          <cell r="AE469">
            <v>0</v>
          </cell>
          <cell r="AF469">
            <v>0.66869999999999996</v>
          </cell>
          <cell r="AG469">
            <v>13374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</row>
        <row r="470">
          <cell r="A470">
            <v>41734</v>
          </cell>
          <cell r="B470">
            <v>1674418</v>
          </cell>
          <cell r="C470">
            <v>1659013</v>
          </cell>
          <cell r="D470">
            <v>2891817</v>
          </cell>
          <cell r="E470">
            <v>2891239</v>
          </cell>
          <cell r="F470">
            <v>2292241</v>
          </cell>
          <cell r="G470">
            <v>2267943</v>
          </cell>
          <cell r="H470">
            <v>2565993</v>
          </cell>
          <cell r="I470">
            <v>2539307</v>
          </cell>
          <cell r="J470">
            <v>973377</v>
          </cell>
          <cell r="K470">
            <v>969289</v>
          </cell>
          <cell r="L470">
            <v>0</v>
          </cell>
          <cell r="M470">
            <v>0</v>
          </cell>
          <cell r="N470">
            <v>68204</v>
          </cell>
          <cell r="O470">
            <v>68218</v>
          </cell>
          <cell r="P470">
            <v>2007</v>
          </cell>
          <cell r="Q470">
            <v>2003</v>
          </cell>
          <cell r="R470">
            <v>2529</v>
          </cell>
          <cell r="S470">
            <v>2529</v>
          </cell>
          <cell r="T470">
            <v>2639</v>
          </cell>
          <cell r="U470">
            <v>2635</v>
          </cell>
          <cell r="V470">
            <v>88837</v>
          </cell>
          <cell r="W470">
            <v>86989</v>
          </cell>
          <cell r="X470">
            <v>0</v>
          </cell>
          <cell r="Y470">
            <v>101582</v>
          </cell>
          <cell r="Z470">
            <v>307205</v>
          </cell>
          <cell r="AA470">
            <v>0</v>
          </cell>
          <cell r="AB470">
            <v>401767</v>
          </cell>
          <cell r="AC470">
            <v>407920</v>
          </cell>
          <cell r="AD470">
            <v>20274</v>
          </cell>
          <cell r="AE470">
            <v>0</v>
          </cell>
          <cell r="AF470">
            <v>0.66379999999999995</v>
          </cell>
          <cell r="AG470">
            <v>13275.999999999998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</row>
        <row r="471">
          <cell r="A471">
            <v>41735</v>
          </cell>
          <cell r="B471">
            <v>1229248</v>
          </cell>
          <cell r="C471">
            <v>1218308</v>
          </cell>
          <cell r="D471">
            <v>2891589</v>
          </cell>
          <cell r="E471">
            <v>2891011</v>
          </cell>
          <cell r="F471">
            <v>1842055</v>
          </cell>
          <cell r="G471">
            <v>1823266</v>
          </cell>
          <cell r="H471">
            <v>2565539</v>
          </cell>
          <cell r="I471">
            <v>2539371</v>
          </cell>
          <cell r="J471">
            <v>1174313</v>
          </cell>
          <cell r="K471">
            <v>1169263</v>
          </cell>
          <cell r="L471">
            <v>0</v>
          </cell>
          <cell r="M471">
            <v>0</v>
          </cell>
          <cell r="N471">
            <v>3343</v>
          </cell>
          <cell r="O471">
            <v>3340</v>
          </cell>
          <cell r="P471">
            <v>2963</v>
          </cell>
          <cell r="Q471">
            <v>2961</v>
          </cell>
          <cell r="R471">
            <v>76062</v>
          </cell>
          <cell r="S471">
            <v>76267</v>
          </cell>
          <cell r="T471">
            <v>2639</v>
          </cell>
          <cell r="U471">
            <v>2635</v>
          </cell>
          <cell r="V471">
            <v>92635</v>
          </cell>
          <cell r="W471">
            <v>90931</v>
          </cell>
          <cell r="X471">
            <v>89227</v>
          </cell>
          <cell r="Y471">
            <v>87523</v>
          </cell>
          <cell r="Z471">
            <v>85819</v>
          </cell>
          <cell r="AA471">
            <v>84115</v>
          </cell>
          <cell r="AB471">
            <v>649142</v>
          </cell>
          <cell r="AC471">
            <v>657567</v>
          </cell>
          <cell r="AD471">
            <v>18094</v>
          </cell>
          <cell r="AE471">
            <v>0</v>
          </cell>
          <cell r="AF471">
            <v>0.67559999999999998</v>
          </cell>
          <cell r="AG471">
            <v>13512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</row>
        <row r="472">
          <cell r="A472">
            <v>41736</v>
          </cell>
          <cell r="B472">
            <v>948984</v>
          </cell>
          <cell r="C472">
            <v>940633</v>
          </cell>
          <cell r="D472">
            <v>2891362</v>
          </cell>
          <cell r="E472">
            <v>2890784</v>
          </cell>
          <cell r="F472">
            <v>1550250</v>
          </cell>
          <cell r="G472">
            <v>1534748</v>
          </cell>
          <cell r="H472">
            <v>2565085</v>
          </cell>
          <cell r="I472">
            <v>2539434</v>
          </cell>
          <cell r="J472">
            <v>1292700</v>
          </cell>
          <cell r="K472">
            <v>1286883</v>
          </cell>
          <cell r="L472">
            <v>0</v>
          </cell>
          <cell r="M472">
            <v>0</v>
          </cell>
          <cell r="N472">
            <v>3397</v>
          </cell>
          <cell r="O472">
            <v>3394</v>
          </cell>
          <cell r="P472">
            <v>2884</v>
          </cell>
          <cell r="Q472">
            <v>2882</v>
          </cell>
          <cell r="R472">
            <v>1388</v>
          </cell>
          <cell r="S472">
            <v>1384</v>
          </cell>
          <cell r="T472">
            <v>48045</v>
          </cell>
          <cell r="U472">
            <v>47978</v>
          </cell>
          <cell r="V472">
            <v>100467</v>
          </cell>
          <cell r="W472">
            <v>98880</v>
          </cell>
          <cell r="X472">
            <v>0</v>
          </cell>
          <cell r="Y472">
            <v>284193</v>
          </cell>
          <cell r="Z472">
            <v>569624</v>
          </cell>
          <cell r="AA472">
            <v>0</v>
          </cell>
          <cell r="AB472">
            <v>1137037</v>
          </cell>
          <cell r="AC472">
            <v>1138086</v>
          </cell>
          <cell r="AD472">
            <v>16828</v>
          </cell>
          <cell r="AE472">
            <v>0</v>
          </cell>
          <cell r="AF472">
            <v>0.67620000000000002</v>
          </cell>
          <cell r="AG472">
            <v>13524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</row>
        <row r="473">
          <cell r="A473">
            <v>41737</v>
          </cell>
          <cell r="B473">
            <v>492554</v>
          </cell>
          <cell r="C473">
            <v>488220</v>
          </cell>
          <cell r="D473">
            <v>2892044</v>
          </cell>
          <cell r="E473">
            <v>2891466</v>
          </cell>
          <cell r="F473">
            <v>1216560</v>
          </cell>
          <cell r="G473">
            <v>1204394</v>
          </cell>
          <cell r="H473">
            <v>2544884</v>
          </cell>
          <cell r="I473">
            <v>2518926</v>
          </cell>
          <cell r="J473">
            <v>1395900</v>
          </cell>
          <cell r="K473">
            <v>1388921</v>
          </cell>
          <cell r="L473">
            <v>0</v>
          </cell>
          <cell r="M473">
            <v>0</v>
          </cell>
          <cell r="N473">
            <v>3423</v>
          </cell>
          <cell r="O473">
            <v>3420</v>
          </cell>
          <cell r="P473">
            <v>2858</v>
          </cell>
          <cell r="Q473">
            <v>2856</v>
          </cell>
          <cell r="R473">
            <v>1362</v>
          </cell>
          <cell r="S473">
            <v>1358</v>
          </cell>
          <cell r="T473">
            <v>2480</v>
          </cell>
          <cell r="U473">
            <v>2467</v>
          </cell>
          <cell r="V473">
            <v>102196</v>
          </cell>
          <cell r="W473">
            <v>100694</v>
          </cell>
          <cell r="X473">
            <v>0</v>
          </cell>
          <cell r="Y473">
            <v>403197</v>
          </cell>
          <cell r="Z473">
            <v>808629</v>
          </cell>
          <cell r="AA473">
            <v>0</v>
          </cell>
          <cell r="AB473">
            <v>1387395</v>
          </cell>
          <cell r="AC473">
            <v>1388020</v>
          </cell>
          <cell r="AD473">
            <v>15493</v>
          </cell>
          <cell r="AE473">
            <v>0</v>
          </cell>
          <cell r="AF473">
            <v>0.70140000000000002</v>
          </cell>
          <cell r="AG473">
            <v>14028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</row>
        <row r="474">
          <cell r="A474">
            <v>41738</v>
          </cell>
          <cell r="B474">
            <v>58046</v>
          </cell>
          <cell r="C474">
            <v>57535</v>
          </cell>
          <cell r="D474">
            <v>2728006</v>
          </cell>
          <cell r="E474">
            <v>2727460</v>
          </cell>
          <cell r="F474">
            <v>1445352</v>
          </cell>
          <cell r="G474">
            <v>1431477</v>
          </cell>
          <cell r="H474">
            <v>2545111</v>
          </cell>
          <cell r="I474">
            <v>2519151</v>
          </cell>
          <cell r="J474">
            <v>1396580</v>
          </cell>
          <cell r="K474">
            <v>1388899</v>
          </cell>
          <cell r="L474">
            <v>0</v>
          </cell>
          <cell r="M474">
            <v>0</v>
          </cell>
          <cell r="N474">
            <v>63134</v>
          </cell>
          <cell r="O474">
            <v>63077</v>
          </cell>
          <cell r="P474">
            <v>2884</v>
          </cell>
          <cell r="Q474">
            <v>2882</v>
          </cell>
          <cell r="R474">
            <v>1362</v>
          </cell>
          <cell r="S474">
            <v>1358</v>
          </cell>
          <cell r="T474">
            <v>2480</v>
          </cell>
          <cell r="U474">
            <v>2467</v>
          </cell>
          <cell r="V474">
            <v>102272</v>
          </cell>
          <cell r="W474">
            <v>100850</v>
          </cell>
          <cell r="X474">
            <v>65953</v>
          </cell>
          <cell r="Y474">
            <v>181695</v>
          </cell>
          <cell r="Z474">
            <v>372255</v>
          </cell>
          <cell r="AA474">
            <v>0</v>
          </cell>
          <cell r="AB474">
            <v>1918851</v>
          </cell>
          <cell r="AC474">
            <v>1915228</v>
          </cell>
          <cell r="AD474">
            <v>14727</v>
          </cell>
          <cell r="AE474">
            <v>0</v>
          </cell>
          <cell r="AF474">
            <v>0.67010000000000003</v>
          </cell>
          <cell r="AG474">
            <v>13402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</row>
        <row r="475">
          <cell r="A475">
            <v>41739</v>
          </cell>
          <cell r="B475">
            <v>58046</v>
          </cell>
          <cell r="C475">
            <v>57535</v>
          </cell>
          <cell r="D475">
            <v>2567866</v>
          </cell>
          <cell r="E475">
            <v>2567352</v>
          </cell>
          <cell r="F475">
            <v>829667</v>
          </cell>
          <cell r="G475">
            <v>821702</v>
          </cell>
          <cell r="H475">
            <v>2545111</v>
          </cell>
          <cell r="I475">
            <v>2519151</v>
          </cell>
          <cell r="J475">
            <v>1397034</v>
          </cell>
          <cell r="K475">
            <v>1388791</v>
          </cell>
          <cell r="L475">
            <v>0</v>
          </cell>
          <cell r="M475">
            <v>0</v>
          </cell>
          <cell r="N475">
            <v>118844</v>
          </cell>
          <cell r="O475">
            <v>118369</v>
          </cell>
          <cell r="P475">
            <v>118141</v>
          </cell>
          <cell r="Q475">
            <v>118046</v>
          </cell>
          <cell r="R475">
            <v>23202</v>
          </cell>
          <cell r="S475">
            <v>23223</v>
          </cell>
          <cell r="T475">
            <v>2480</v>
          </cell>
          <cell r="U475">
            <v>2467</v>
          </cell>
          <cell r="V475">
            <v>109708</v>
          </cell>
          <cell r="W475">
            <v>107755</v>
          </cell>
          <cell r="X475">
            <v>79647</v>
          </cell>
          <cell r="Y475">
            <v>291787</v>
          </cell>
          <cell r="Z475">
            <v>776260</v>
          </cell>
          <cell r="AA475">
            <v>0</v>
          </cell>
          <cell r="AB475">
            <v>2127902</v>
          </cell>
          <cell r="AC475">
            <v>2123254</v>
          </cell>
          <cell r="AD475">
            <v>13928</v>
          </cell>
          <cell r="AE475">
            <v>0</v>
          </cell>
          <cell r="AF475">
            <v>0.68169999999999997</v>
          </cell>
          <cell r="AG475">
            <v>13634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</row>
        <row r="476">
          <cell r="A476">
            <v>41740</v>
          </cell>
          <cell r="B476">
            <v>58046</v>
          </cell>
          <cell r="C476">
            <v>57535</v>
          </cell>
          <cell r="D476">
            <v>1898303</v>
          </cell>
          <cell r="E476">
            <v>1897923</v>
          </cell>
          <cell r="F476">
            <v>1304388</v>
          </cell>
          <cell r="G476">
            <v>1291083</v>
          </cell>
          <cell r="H476">
            <v>2545565</v>
          </cell>
          <cell r="I476">
            <v>2518582</v>
          </cell>
          <cell r="J476">
            <v>1750536</v>
          </cell>
          <cell r="K476">
            <v>1736683</v>
          </cell>
          <cell r="L476">
            <v>0</v>
          </cell>
          <cell r="M476">
            <v>0</v>
          </cell>
          <cell r="N476">
            <v>1964</v>
          </cell>
          <cell r="O476">
            <v>1951</v>
          </cell>
          <cell r="P476">
            <v>1316</v>
          </cell>
          <cell r="Q476">
            <v>1309</v>
          </cell>
          <cell r="R476">
            <v>1866</v>
          </cell>
          <cell r="S476">
            <v>1859</v>
          </cell>
          <cell r="T476">
            <v>84959</v>
          </cell>
          <cell r="U476">
            <v>84798</v>
          </cell>
          <cell r="V476">
            <v>109631</v>
          </cell>
          <cell r="W476">
            <v>107877</v>
          </cell>
          <cell r="X476">
            <v>0</v>
          </cell>
          <cell r="Y476">
            <v>79799</v>
          </cell>
          <cell r="Z476">
            <v>199408</v>
          </cell>
          <cell r="AA476">
            <v>0</v>
          </cell>
          <cell r="AB476">
            <v>2743926</v>
          </cell>
          <cell r="AC476">
            <v>2737480</v>
          </cell>
          <cell r="AD476">
            <v>13380</v>
          </cell>
          <cell r="AE476">
            <v>0</v>
          </cell>
          <cell r="AF476">
            <v>0.68169999999999997</v>
          </cell>
          <cell r="AG476">
            <v>13634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</row>
        <row r="477">
          <cell r="A477">
            <v>41741</v>
          </cell>
          <cell r="B477">
            <v>89316</v>
          </cell>
          <cell r="C477">
            <v>88557</v>
          </cell>
          <cell r="D477">
            <v>1254812</v>
          </cell>
          <cell r="E477">
            <v>1254561</v>
          </cell>
          <cell r="F477">
            <v>1304388</v>
          </cell>
          <cell r="G477">
            <v>1292649</v>
          </cell>
          <cell r="H477">
            <v>2544430</v>
          </cell>
          <cell r="I477">
            <v>2520003</v>
          </cell>
          <cell r="J477">
            <v>1868362</v>
          </cell>
          <cell r="K477">
            <v>1857152</v>
          </cell>
          <cell r="L477">
            <v>0</v>
          </cell>
          <cell r="M477">
            <v>0</v>
          </cell>
          <cell r="N477">
            <v>118205</v>
          </cell>
          <cell r="O477">
            <v>118122</v>
          </cell>
          <cell r="P477">
            <v>10089</v>
          </cell>
          <cell r="Q477">
            <v>10037</v>
          </cell>
          <cell r="R477">
            <v>1866</v>
          </cell>
          <cell r="S477">
            <v>1859</v>
          </cell>
          <cell r="T477">
            <v>3007</v>
          </cell>
          <cell r="U477">
            <v>3003</v>
          </cell>
          <cell r="V477">
            <v>109496</v>
          </cell>
          <cell r="W477">
            <v>107996</v>
          </cell>
          <cell r="X477">
            <v>284789</v>
          </cell>
          <cell r="Y477">
            <v>0</v>
          </cell>
          <cell r="Z477">
            <v>606398</v>
          </cell>
          <cell r="AA477">
            <v>0</v>
          </cell>
          <cell r="AB477">
            <v>2823737</v>
          </cell>
          <cell r="AC477">
            <v>2817475</v>
          </cell>
          <cell r="AD477">
            <v>12782</v>
          </cell>
          <cell r="AE477">
            <v>0</v>
          </cell>
          <cell r="AF477">
            <v>0.67530000000000001</v>
          </cell>
          <cell r="AG477">
            <v>13506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</row>
        <row r="478">
          <cell r="A478">
            <v>41742</v>
          </cell>
          <cell r="B478">
            <v>165741</v>
          </cell>
          <cell r="C478">
            <v>164332</v>
          </cell>
          <cell r="D478">
            <v>1257309</v>
          </cell>
          <cell r="E478">
            <v>1257058</v>
          </cell>
          <cell r="F478">
            <v>974424</v>
          </cell>
          <cell r="G478">
            <v>965459</v>
          </cell>
          <cell r="H478">
            <v>2544430</v>
          </cell>
          <cell r="I478">
            <v>2519495</v>
          </cell>
          <cell r="J478">
            <v>1868816</v>
          </cell>
          <cell r="K478">
            <v>1857042</v>
          </cell>
          <cell r="L478">
            <v>0</v>
          </cell>
          <cell r="M478">
            <v>0</v>
          </cell>
          <cell r="N478">
            <v>1405</v>
          </cell>
          <cell r="O478">
            <v>1404</v>
          </cell>
          <cell r="P478">
            <v>115409</v>
          </cell>
          <cell r="Q478">
            <v>115051</v>
          </cell>
          <cell r="R478">
            <v>79831</v>
          </cell>
          <cell r="S478">
            <v>79512</v>
          </cell>
          <cell r="T478">
            <v>2954</v>
          </cell>
          <cell r="U478">
            <v>2950</v>
          </cell>
          <cell r="V478">
            <v>86474</v>
          </cell>
          <cell r="W478">
            <v>85367</v>
          </cell>
          <cell r="X478">
            <v>0</v>
          </cell>
          <cell r="Y478">
            <v>167996</v>
          </cell>
          <cell r="Z478">
            <v>369810</v>
          </cell>
          <cell r="AA478">
            <v>0</v>
          </cell>
          <cell r="AB478">
            <v>3307645</v>
          </cell>
          <cell r="AC478">
            <v>3301326</v>
          </cell>
          <cell r="AD478">
            <v>12607</v>
          </cell>
          <cell r="AE478">
            <v>0</v>
          </cell>
          <cell r="AF478">
            <v>0.6855</v>
          </cell>
          <cell r="AG478">
            <v>13710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</row>
        <row r="479">
          <cell r="A479">
            <v>41743</v>
          </cell>
          <cell r="B479">
            <v>278908</v>
          </cell>
          <cell r="C479">
            <v>277262</v>
          </cell>
          <cell r="D479">
            <v>1179222</v>
          </cell>
          <cell r="E479">
            <v>1178986</v>
          </cell>
          <cell r="F479">
            <v>612763</v>
          </cell>
          <cell r="G479">
            <v>607003</v>
          </cell>
          <cell r="H479">
            <v>2544657</v>
          </cell>
          <cell r="I479">
            <v>2519210</v>
          </cell>
          <cell r="J479">
            <v>1869270</v>
          </cell>
          <cell r="K479">
            <v>1856933</v>
          </cell>
          <cell r="L479">
            <v>0</v>
          </cell>
          <cell r="M479">
            <v>0</v>
          </cell>
          <cell r="N479">
            <v>1644</v>
          </cell>
          <cell r="O479">
            <v>1642</v>
          </cell>
          <cell r="P479">
            <v>2619</v>
          </cell>
          <cell r="Q479">
            <v>2610</v>
          </cell>
          <cell r="R479">
            <v>118168</v>
          </cell>
          <cell r="S479">
            <v>117802</v>
          </cell>
          <cell r="T479">
            <v>49609</v>
          </cell>
          <cell r="U479">
            <v>49549</v>
          </cell>
          <cell r="V479">
            <v>24490</v>
          </cell>
          <cell r="W479">
            <v>24226</v>
          </cell>
          <cell r="X479">
            <v>0</v>
          </cell>
          <cell r="Y479">
            <v>200995</v>
          </cell>
          <cell r="Z479">
            <v>441605</v>
          </cell>
          <cell r="AA479">
            <v>0</v>
          </cell>
          <cell r="AB479">
            <v>3637075</v>
          </cell>
          <cell r="AC479">
            <v>3630646</v>
          </cell>
          <cell r="AD479">
            <v>12187</v>
          </cell>
          <cell r="AE479">
            <v>0</v>
          </cell>
          <cell r="AF479">
            <v>0.69269999999999998</v>
          </cell>
          <cell r="AG479">
            <v>13854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</row>
        <row r="480">
          <cell r="A480">
            <v>41744</v>
          </cell>
          <cell r="B480">
            <v>279588</v>
          </cell>
          <cell r="C480">
            <v>277883</v>
          </cell>
          <cell r="D480">
            <v>916426</v>
          </cell>
          <cell r="E480">
            <v>916243</v>
          </cell>
          <cell r="F480">
            <v>612537</v>
          </cell>
          <cell r="G480">
            <v>607330</v>
          </cell>
          <cell r="H480">
            <v>2528315</v>
          </cell>
          <cell r="I480">
            <v>2505055</v>
          </cell>
          <cell r="J480">
            <v>1768698</v>
          </cell>
          <cell r="K480">
            <v>1757025</v>
          </cell>
          <cell r="L480">
            <v>0</v>
          </cell>
          <cell r="M480">
            <v>0</v>
          </cell>
          <cell r="N480">
            <v>73457</v>
          </cell>
          <cell r="O480">
            <v>73435</v>
          </cell>
          <cell r="P480">
            <v>2619</v>
          </cell>
          <cell r="Q480">
            <v>2610</v>
          </cell>
          <cell r="R480">
            <v>115146</v>
          </cell>
          <cell r="S480">
            <v>114478</v>
          </cell>
          <cell r="T480">
            <v>118366</v>
          </cell>
          <cell r="U480">
            <v>118106</v>
          </cell>
          <cell r="V480">
            <v>4834</v>
          </cell>
          <cell r="W480">
            <v>4780</v>
          </cell>
          <cell r="X480">
            <v>0</v>
          </cell>
          <cell r="Y480">
            <v>159199</v>
          </cell>
          <cell r="Z480">
            <v>278606</v>
          </cell>
          <cell r="AA480">
            <v>0</v>
          </cell>
          <cell r="AB480">
            <v>3998467</v>
          </cell>
          <cell r="AC480">
            <v>3991751</v>
          </cell>
          <cell r="AD480">
            <v>10773</v>
          </cell>
          <cell r="AE480">
            <v>0</v>
          </cell>
          <cell r="AF480">
            <v>0.67530000000000001</v>
          </cell>
          <cell r="AG480">
            <v>13506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</row>
        <row r="481">
          <cell r="A481">
            <v>41745</v>
          </cell>
          <cell r="B481">
            <v>505031</v>
          </cell>
          <cell r="C481">
            <v>502001</v>
          </cell>
          <cell r="D481">
            <v>360935</v>
          </cell>
          <cell r="E481">
            <v>360863</v>
          </cell>
          <cell r="F481">
            <v>612310</v>
          </cell>
          <cell r="G481">
            <v>607105</v>
          </cell>
          <cell r="H481">
            <v>2528315</v>
          </cell>
          <cell r="I481">
            <v>2505055</v>
          </cell>
          <cell r="J481">
            <v>1739185</v>
          </cell>
          <cell r="K481">
            <v>1727011</v>
          </cell>
          <cell r="L481">
            <v>0</v>
          </cell>
          <cell r="M481">
            <v>0</v>
          </cell>
          <cell r="N481">
            <v>2863</v>
          </cell>
          <cell r="O481">
            <v>2857</v>
          </cell>
          <cell r="P481">
            <v>102078</v>
          </cell>
          <cell r="Q481">
            <v>101996</v>
          </cell>
          <cell r="R481">
            <v>2316</v>
          </cell>
          <cell r="S481">
            <v>2303</v>
          </cell>
          <cell r="T481">
            <v>118604</v>
          </cell>
          <cell r="U481">
            <v>118106</v>
          </cell>
          <cell r="V481">
            <v>4699</v>
          </cell>
          <cell r="W481">
            <v>4647</v>
          </cell>
          <cell r="X481">
            <v>0</v>
          </cell>
          <cell r="Y481">
            <v>278592</v>
          </cell>
          <cell r="Z481">
            <v>557199</v>
          </cell>
          <cell r="AA481">
            <v>0</v>
          </cell>
          <cell r="AB481">
            <v>3998467</v>
          </cell>
          <cell r="AC481">
            <v>3991751</v>
          </cell>
          <cell r="AD481">
            <v>8485</v>
          </cell>
          <cell r="AE481">
            <v>0</v>
          </cell>
          <cell r="AF481">
            <v>0.70599999999999996</v>
          </cell>
          <cell r="AG481">
            <v>14120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</row>
        <row r="482">
          <cell r="A482">
            <v>41746</v>
          </cell>
          <cell r="B482">
            <v>319720</v>
          </cell>
          <cell r="C482">
            <v>317738</v>
          </cell>
          <cell r="D482">
            <v>360482</v>
          </cell>
          <cell r="E482">
            <v>360410</v>
          </cell>
          <cell r="F482">
            <v>612310</v>
          </cell>
          <cell r="G482">
            <v>607044</v>
          </cell>
          <cell r="H482">
            <v>2508115</v>
          </cell>
          <cell r="I482">
            <v>2484539</v>
          </cell>
          <cell r="J482">
            <v>1739639</v>
          </cell>
          <cell r="K482">
            <v>1726940</v>
          </cell>
          <cell r="L482">
            <v>0</v>
          </cell>
          <cell r="M482">
            <v>0</v>
          </cell>
          <cell r="N482">
            <v>95021</v>
          </cell>
          <cell r="O482">
            <v>95050</v>
          </cell>
          <cell r="P482">
            <v>2486</v>
          </cell>
          <cell r="Q482">
            <v>2478</v>
          </cell>
          <cell r="R482">
            <v>119072</v>
          </cell>
          <cell r="S482">
            <v>118786</v>
          </cell>
          <cell r="T482">
            <v>118820</v>
          </cell>
          <cell r="U482">
            <v>118131</v>
          </cell>
          <cell r="V482">
            <v>4726</v>
          </cell>
          <cell r="W482">
            <v>4674</v>
          </cell>
          <cell r="X482">
            <v>0</v>
          </cell>
          <cell r="Y482">
            <v>159198</v>
          </cell>
          <cell r="Z482">
            <v>324373</v>
          </cell>
          <cell r="AA482">
            <v>0</v>
          </cell>
          <cell r="AB482">
            <v>3998467</v>
          </cell>
          <cell r="AC482">
            <v>3991751</v>
          </cell>
          <cell r="AD482">
            <v>26615</v>
          </cell>
          <cell r="AE482">
            <v>0</v>
          </cell>
          <cell r="AF482">
            <v>0.69589999999999996</v>
          </cell>
          <cell r="AG482">
            <v>13918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</row>
        <row r="483">
          <cell r="A483">
            <v>41747</v>
          </cell>
          <cell r="B483">
            <v>438341</v>
          </cell>
          <cell r="C483">
            <v>435623</v>
          </cell>
          <cell r="D483">
            <v>163005</v>
          </cell>
          <cell r="E483">
            <v>162972</v>
          </cell>
          <cell r="F483">
            <v>966936</v>
          </cell>
          <cell r="G483">
            <v>959394</v>
          </cell>
          <cell r="H483">
            <v>2508569</v>
          </cell>
          <cell r="I483">
            <v>2484487</v>
          </cell>
          <cell r="J483">
            <v>1740093</v>
          </cell>
          <cell r="K483">
            <v>1727042</v>
          </cell>
          <cell r="L483">
            <v>0</v>
          </cell>
          <cell r="M483">
            <v>0</v>
          </cell>
          <cell r="N483">
            <v>758</v>
          </cell>
          <cell r="O483">
            <v>756</v>
          </cell>
          <cell r="P483">
            <v>1369</v>
          </cell>
          <cell r="Q483">
            <v>1364</v>
          </cell>
          <cell r="R483">
            <v>118384</v>
          </cell>
          <cell r="S483">
            <v>118467</v>
          </cell>
          <cell r="T483">
            <v>9593</v>
          </cell>
          <cell r="U483">
            <v>9514</v>
          </cell>
          <cell r="V483">
            <v>4780</v>
          </cell>
          <cell r="W483">
            <v>4727</v>
          </cell>
          <cell r="X483">
            <v>0</v>
          </cell>
          <cell r="Y483">
            <v>119397</v>
          </cell>
          <cell r="Z483">
            <v>198998</v>
          </cell>
          <cell r="AA483">
            <v>0</v>
          </cell>
          <cell r="AB483">
            <v>3998467</v>
          </cell>
          <cell r="AC483">
            <v>3991751</v>
          </cell>
          <cell r="AD483">
            <v>25682</v>
          </cell>
          <cell r="AE483">
            <v>0</v>
          </cell>
          <cell r="AF483">
            <v>0.70569999999999999</v>
          </cell>
          <cell r="AG483">
            <v>14114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</row>
        <row r="484">
          <cell r="A484">
            <v>41748</v>
          </cell>
          <cell r="B484">
            <v>251022</v>
          </cell>
          <cell r="C484">
            <v>249315</v>
          </cell>
          <cell r="D484">
            <v>162779</v>
          </cell>
          <cell r="E484">
            <v>162746</v>
          </cell>
          <cell r="F484">
            <v>1318005</v>
          </cell>
          <cell r="G484">
            <v>1308911</v>
          </cell>
          <cell r="H484">
            <v>2498355</v>
          </cell>
          <cell r="I484">
            <v>2473871</v>
          </cell>
          <cell r="J484">
            <v>1740547</v>
          </cell>
          <cell r="K484">
            <v>1727145</v>
          </cell>
          <cell r="L484">
            <v>0</v>
          </cell>
          <cell r="M484">
            <v>0</v>
          </cell>
          <cell r="N484">
            <v>2970</v>
          </cell>
          <cell r="O484">
            <v>2959</v>
          </cell>
          <cell r="P484">
            <v>118649</v>
          </cell>
          <cell r="Q484">
            <v>118649</v>
          </cell>
          <cell r="R484">
            <v>26720</v>
          </cell>
          <cell r="S484">
            <v>26707</v>
          </cell>
          <cell r="T484">
            <v>2879</v>
          </cell>
          <cell r="U484">
            <v>2875</v>
          </cell>
          <cell r="V484">
            <v>4780</v>
          </cell>
          <cell r="W484">
            <v>4727</v>
          </cell>
          <cell r="X484">
            <v>0</v>
          </cell>
          <cell r="Y484">
            <v>79600</v>
          </cell>
          <cell r="Z484">
            <v>199008</v>
          </cell>
          <cell r="AA484">
            <v>0</v>
          </cell>
          <cell r="AB484">
            <v>3998467</v>
          </cell>
          <cell r="AC484">
            <v>3991751</v>
          </cell>
          <cell r="AD484">
            <v>24722</v>
          </cell>
          <cell r="AE484">
            <v>0</v>
          </cell>
          <cell r="AF484">
            <v>0.68979999999999997</v>
          </cell>
          <cell r="AG484">
            <v>13796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</row>
        <row r="485">
          <cell r="A485">
            <v>41749</v>
          </cell>
          <cell r="B485">
            <v>389119</v>
          </cell>
          <cell r="C485">
            <v>386629</v>
          </cell>
          <cell r="D485">
            <v>413779</v>
          </cell>
          <cell r="E485">
            <v>413696</v>
          </cell>
          <cell r="F485">
            <v>1197043</v>
          </cell>
          <cell r="G485">
            <v>1188065</v>
          </cell>
          <cell r="H485">
            <v>2457046</v>
          </cell>
          <cell r="I485">
            <v>2431984</v>
          </cell>
          <cell r="J485">
            <v>1741228</v>
          </cell>
          <cell r="K485">
            <v>1726950</v>
          </cell>
          <cell r="L485">
            <v>0</v>
          </cell>
          <cell r="M485">
            <v>0</v>
          </cell>
          <cell r="N485">
            <v>2598</v>
          </cell>
          <cell r="O485">
            <v>2588</v>
          </cell>
          <cell r="P485">
            <v>51009</v>
          </cell>
          <cell r="Q485">
            <v>50958</v>
          </cell>
          <cell r="R485">
            <v>2796</v>
          </cell>
          <cell r="S485">
            <v>2784</v>
          </cell>
          <cell r="T485">
            <v>2772</v>
          </cell>
          <cell r="U485">
            <v>2761</v>
          </cell>
          <cell r="V485">
            <v>4780</v>
          </cell>
          <cell r="W485">
            <v>4727</v>
          </cell>
          <cell r="X485">
            <v>0</v>
          </cell>
          <cell r="Y485">
            <v>119400</v>
          </cell>
          <cell r="Z485">
            <v>238817</v>
          </cell>
          <cell r="AA485">
            <v>0</v>
          </cell>
          <cell r="AB485">
            <v>3998467</v>
          </cell>
          <cell r="AC485">
            <v>3991751</v>
          </cell>
          <cell r="AD485">
            <v>23590</v>
          </cell>
          <cell r="AE485">
            <v>0</v>
          </cell>
          <cell r="AF485">
            <v>0.68830000000000002</v>
          </cell>
          <cell r="AG485">
            <v>13766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</row>
        <row r="486">
          <cell r="A486">
            <v>41750</v>
          </cell>
          <cell r="B486">
            <v>389573</v>
          </cell>
          <cell r="C486">
            <v>386846</v>
          </cell>
          <cell r="D486">
            <v>540555</v>
          </cell>
          <cell r="E486">
            <v>540447</v>
          </cell>
          <cell r="F486">
            <v>1194547</v>
          </cell>
          <cell r="G486">
            <v>1185588</v>
          </cell>
          <cell r="H486">
            <v>2404392</v>
          </cell>
          <cell r="I486">
            <v>2378905</v>
          </cell>
          <cell r="J486">
            <v>1741909</v>
          </cell>
          <cell r="K486">
            <v>1727103</v>
          </cell>
          <cell r="L486">
            <v>0</v>
          </cell>
          <cell r="M486">
            <v>0</v>
          </cell>
          <cell r="N486">
            <v>75369</v>
          </cell>
          <cell r="O486">
            <v>75324</v>
          </cell>
          <cell r="P486">
            <v>2937</v>
          </cell>
          <cell r="Q486">
            <v>2931</v>
          </cell>
          <cell r="R486">
            <v>2769</v>
          </cell>
          <cell r="S486">
            <v>2760</v>
          </cell>
          <cell r="T486">
            <v>2852</v>
          </cell>
          <cell r="U486">
            <v>2845</v>
          </cell>
          <cell r="V486">
            <v>4780</v>
          </cell>
          <cell r="W486">
            <v>4727</v>
          </cell>
          <cell r="X486">
            <v>0</v>
          </cell>
          <cell r="Y486">
            <v>159192</v>
          </cell>
          <cell r="Z486">
            <v>278602</v>
          </cell>
          <cell r="AA486">
            <v>0</v>
          </cell>
          <cell r="AB486">
            <v>3998467</v>
          </cell>
          <cell r="AC486">
            <v>3991751</v>
          </cell>
          <cell r="AD486">
            <v>22261</v>
          </cell>
          <cell r="AE486">
            <v>0</v>
          </cell>
          <cell r="AF486">
            <v>0.72599999999999998</v>
          </cell>
          <cell r="AG486">
            <v>14520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</row>
        <row r="487">
          <cell r="A487">
            <v>41751</v>
          </cell>
          <cell r="B487">
            <v>622303</v>
          </cell>
          <cell r="C487">
            <v>618258</v>
          </cell>
          <cell r="D487">
            <v>551441</v>
          </cell>
          <cell r="E487">
            <v>551331</v>
          </cell>
          <cell r="F487">
            <v>1013904</v>
          </cell>
          <cell r="G487">
            <v>1005894</v>
          </cell>
          <cell r="H487">
            <v>2374223</v>
          </cell>
          <cell r="I487">
            <v>2348107</v>
          </cell>
          <cell r="J487">
            <v>1742136</v>
          </cell>
          <cell r="K487">
            <v>1727154</v>
          </cell>
          <cell r="L487">
            <v>0</v>
          </cell>
          <cell r="M487">
            <v>0</v>
          </cell>
          <cell r="N487">
            <v>14337</v>
          </cell>
          <cell r="O487">
            <v>14308</v>
          </cell>
          <cell r="P487">
            <v>2432</v>
          </cell>
          <cell r="Q487">
            <v>2423</v>
          </cell>
          <cell r="R487">
            <v>2742</v>
          </cell>
          <cell r="S487">
            <v>2731</v>
          </cell>
          <cell r="T487">
            <v>118604</v>
          </cell>
          <cell r="U487">
            <v>118438</v>
          </cell>
          <cell r="V487">
            <v>4780</v>
          </cell>
          <cell r="W487">
            <v>4727</v>
          </cell>
          <cell r="X487">
            <v>0</v>
          </cell>
          <cell r="Y487">
            <v>159197</v>
          </cell>
          <cell r="Z487">
            <v>318418</v>
          </cell>
          <cell r="AA487">
            <v>0</v>
          </cell>
          <cell r="AB487">
            <v>3998467</v>
          </cell>
          <cell r="AC487">
            <v>3991751</v>
          </cell>
          <cell r="AD487">
            <v>20696</v>
          </cell>
          <cell r="AE487">
            <v>0</v>
          </cell>
          <cell r="AF487">
            <v>0.73299999999999998</v>
          </cell>
          <cell r="AG487">
            <v>14660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</row>
        <row r="488">
          <cell r="A488">
            <v>41752</v>
          </cell>
          <cell r="B488">
            <v>1020675</v>
          </cell>
          <cell r="C488">
            <v>1014245</v>
          </cell>
          <cell r="D488">
            <v>551668</v>
          </cell>
          <cell r="E488">
            <v>551558</v>
          </cell>
          <cell r="F488">
            <v>875272</v>
          </cell>
          <cell r="G488">
            <v>868007</v>
          </cell>
          <cell r="H488">
            <v>2303908</v>
          </cell>
          <cell r="I488">
            <v>2278335</v>
          </cell>
          <cell r="J488">
            <v>1703100</v>
          </cell>
          <cell r="K488">
            <v>1688113</v>
          </cell>
          <cell r="L488">
            <v>0</v>
          </cell>
          <cell r="M488">
            <v>0</v>
          </cell>
          <cell r="N488">
            <v>2360</v>
          </cell>
          <cell r="O488">
            <v>2332</v>
          </cell>
          <cell r="P488">
            <v>2486</v>
          </cell>
          <cell r="Q488">
            <v>2474</v>
          </cell>
          <cell r="R488">
            <v>118411</v>
          </cell>
          <cell r="S488">
            <v>118269</v>
          </cell>
          <cell r="T488">
            <v>44646</v>
          </cell>
          <cell r="U488">
            <v>44570</v>
          </cell>
          <cell r="V488">
            <v>4780</v>
          </cell>
          <cell r="W488">
            <v>4727</v>
          </cell>
          <cell r="X488">
            <v>0</v>
          </cell>
          <cell r="Y488">
            <v>79600</v>
          </cell>
          <cell r="Z488">
            <v>159207</v>
          </cell>
          <cell r="AA488">
            <v>0</v>
          </cell>
          <cell r="AB488">
            <v>3998467</v>
          </cell>
          <cell r="AC488">
            <v>3991751</v>
          </cell>
          <cell r="AD488">
            <v>19922</v>
          </cell>
          <cell r="AE488">
            <v>0</v>
          </cell>
          <cell r="AF488">
            <v>0.755</v>
          </cell>
          <cell r="AG488">
            <v>15100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</row>
        <row r="489">
          <cell r="A489">
            <v>41753</v>
          </cell>
          <cell r="B489">
            <v>1139824</v>
          </cell>
          <cell r="C489">
            <v>1132187</v>
          </cell>
          <cell r="D489">
            <v>906898</v>
          </cell>
          <cell r="E489">
            <v>906717</v>
          </cell>
          <cell r="F489">
            <v>433531</v>
          </cell>
          <cell r="G489">
            <v>429846</v>
          </cell>
          <cell r="H489">
            <v>2293928</v>
          </cell>
          <cell r="I489">
            <v>2268236</v>
          </cell>
          <cell r="J489">
            <v>1639800</v>
          </cell>
          <cell r="K489">
            <v>1625042</v>
          </cell>
          <cell r="L489">
            <v>0</v>
          </cell>
          <cell r="M489">
            <v>0</v>
          </cell>
          <cell r="N489">
            <v>2466</v>
          </cell>
          <cell r="O489">
            <v>2457</v>
          </cell>
          <cell r="P489">
            <v>2699</v>
          </cell>
          <cell r="Q489">
            <v>2687</v>
          </cell>
          <cell r="R489">
            <v>81716</v>
          </cell>
          <cell r="S489">
            <v>81700</v>
          </cell>
          <cell r="T489">
            <v>2692</v>
          </cell>
          <cell r="U489">
            <v>2681</v>
          </cell>
          <cell r="V489">
            <v>4780</v>
          </cell>
          <cell r="W489">
            <v>4727</v>
          </cell>
          <cell r="X489">
            <v>0</v>
          </cell>
          <cell r="Y489">
            <v>199000</v>
          </cell>
          <cell r="Z489">
            <v>441798</v>
          </cell>
          <cell r="AA489">
            <v>0</v>
          </cell>
          <cell r="AB489">
            <v>3998467</v>
          </cell>
          <cell r="AC489">
            <v>3991751</v>
          </cell>
          <cell r="AD489">
            <v>17827</v>
          </cell>
          <cell r="AE489">
            <v>0</v>
          </cell>
          <cell r="AF489">
            <v>0.73670000000000002</v>
          </cell>
          <cell r="AG489">
            <v>14734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</row>
        <row r="490">
          <cell r="A490">
            <v>41754</v>
          </cell>
          <cell r="B490">
            <v>1140505</v>
          </cell>
          <cell r="C490">
            <v>1132179</v>
          </cell>
          <cell r="D490">
            <v>897596</v>
          </cell>
          <cell r="E490">
            <v>897416</v>
          </cell>
          <cell r="F490">
            <v>433077</v>
          </cell>
          <cell r="G490">
            <v>429309</v>
          </cell>
          <cell r="H490">
            <v>2294155</v>
          </cell>
          <cell r="I490">
            <v>2268002</v>
          </cell>
          <cell r="J490">
            <v>1588070</v>
          </cell>
          <cell r="K490">
            <v>1572825</v>
          </cell>
          <cell r="L490">
            <v>0</v>
          </cell>
          <cell r="M490">
            <v>0</v>
          </cell>
          <cell r="N490">
            <v>2281</v>
          </cell>
          <cell r="O490">
            <v>2269</v>
          </cell>
          <cell r="P490">
            <v>101439</v>
          </cell>
          <cell r="Q490">
            <v>101246</v>
          </cell>
          <cell r="R490">
            <v>2609</v>
          </cell>
          <cell r="S490">
            <v>2604</v>
          </cell>
          <cell r="T490">
            <v>2745</v>
          </cell>
          <cell r="U490">
            <v>2733</v>
          </cell>
          <cell r="V490">
            <v>4649</v>
          </cell>
          <cell r="W490">
            <v>4597</v>
          </cell>
          <cell r="X490">
            <v>0</v>
          </cell>
          <cell r="Y490">
            <v>159200</v>
          </cell>
          <cell r="Z490">
            <v>358206</v>
          </cell>
          <cell r="AA490">
            <v>0</v>
          </cell>
          <cell r="AB490">
            <v>3998467</v>
          </cell>
          <cell r="AC490">
            <v>3991751</v>
          </cell>
          <cell r="AD490">
            <v>16171</v>
          </cell>
          <cell r="AE490">
            <v>0</v>
          </cell>
          <cell r="AF490">
            <v>0.75629999999999997</v>
          </cell>
          <cell r="AG490">
            <v>15126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</row>
        <row r="491">
          <cell r="A491">
            <v>41755</v>
          </cell>
          <cell r="B491">
            <v>1182039</v>
          </cell>
          <cell r="C491">
            <v>1172464</v>
          </cell>
          <cell r="D491">
            <v>619252</v>
          </cell>
          <cell r="E491">
            <v>619128</v>
          </cell>
          <cell r="F491">
            <v>433304</v>
          </cell>
          <cell r="G491">
            <v>429404</v>
          </cell>
          <cell r="H491">
            <v>2254459</v>
          </cell>
          <cell r="I491">
            <v>2228082</v>
          </cell>
          <cell r="J491">
            <v>1573549</v>
          </cell>
          <cell r="K491">
            <v>1557499</v>
          </cell>
          <cell r="L491">
            <v>0</v>
          </cell>
          <cell r="M491">
            <v>0</v>
          </cell>
          <cell r="N491">
            <v>2307</v>
          </cell>
          <cell r="O491">
            <v>2295</v>
          </cell>
          <cell r="P491">
            <v>2646</v>
          </cell>
          <cell r="Q491">
            <v>2638</v>
          </cell>
          <cell r="R491">
            <v>113078</v>
          </cell>
          <cell r="S491">
            <v>112694</v>
          </cell>
          <cell r="T491">
            <v>2692</v>
          </cell>
          <cell r="U491">
            <v>2681</v>
          </cell>
          <cell r="V491">
            <v>4780</v>
          </cell>
          <cell r="W491">
            <v>4727</v>
          </cell>
          <cell r="X491">
            <v>0</v>
          </cell>
          <cell r="Y491">
            <v>198997</v>
          </cell>
          <cell r="Z491">
            <v>398007</v>
          </cell>
          <cell r="AA491">
            <v>0</v>
          </cell>
          <cell r="AB491">
            <v>3998467</v>
          </cell>
          <cell r="AC491">
            <v>3991751</v>
          </cell>
          <cell r="AD491">
            <v>14032</v>
          </cell>
          <cell r="AE491">
            <v>0</v>
          </cell>
          <cell r="AF491">
            <v>0.76129999999999998</v>
          </cell>
          <cell r="AG491">
            <v>15226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</row>
        <row r="492">
          <cell r="A492">
            <v>41756</v>
          </cell>
          <cell r="B492">
            <v>1076956</v>
          </cell>
          <cell r="C492">
            <v>1067910</v>
          </cell>
          <cell r="D492">
            <v>302444</v>
          </cell>
          <cell r="E492">
            <v>302384</v>
          </cell>
          <cell r="F492">
            <v>910667</v>
          </cell>
          <cell r="G492">
            <v>903017</v>
          </cell>
          <cell r="H492">
            <v>2233591</v>
          </cell>
          <cell r="I492">
            <v>2207235</v>
          </cell>
          <cell r="J492">
            <v>1573776</v>
          </cell>
          <cell r="K492">
            <v>1557094</v>
          </cell>
          <cell r="L492">
            <v>0</v>
          </cell>
          <cell r="M492">
            <v>0</v>
          </cell>
          <cell r="N492">
            <v>2572</v>
          </cell>
          <cell r="O492">
            <v>2559</v>
          </cell>
          <cell r="P492">
            <v>96079</v>
          </cell>
          <cell r="Q492">
            <v>95656</v>
          </cell>
          <cell r="R492">
            <v>2716</v>
          </cell>
          <cell r="S492">
            <v>2698</v>
          </cell>
          <cell r="T492">
            <v>2134</v>
          </cell>
          <cell r="U492">
            <v>2121</v>
          </cell>
          <cell r="V492">
            <v>4699</v>
          </cell>
          <cell r="W492">
            <v>4647</v>
          </cell>
          <cell r="X492">
            <v>0</v>
          </cell>
          <cell r="Y492">
            <v>159197</v>
          </cell>
          <cell r="Z492">
            <v>318407</v>
          </cell>
          <cell r="AA492">
            <v>0</v>
          </cell>
          <cell r="AB492">
            <v>3998467</v>
          </cell>
          <cell r="AC492">
            <v>3991751</v>
          </cell>
          <cell r="AD492">
            <v>12449</v>
          </cell>
          <cell r="AE492">
            <v>0</v>
          </cell>
          <cell r="AF492">
            <v>0.78469999999999995</v>
          </cell>
          <cell r="AG492">
            <v>15693.999999999998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</row>
        <row r="493">
          <cell r="A493">
            <v>41757</v>
          </cell>
          <cell r="B493">
            <v>1077182</v>
          </cell>
          <cell r="C493">
            <v>1067703</v>
          </cell>
          <cell r="D493">
            <v>418541</v>
          </cell>
          <cell r="E493">
            <v>418457</v>
          </cell>
          <cell r="F493">
            <v>669256</v>
          </cell>
          <cell r="G493">
            <v>663701</v>
          </cell>
          <cell r="H493">
            <v>2234044</v>
          </cell>
          <cell r="I493">
            <v>2207459</v>
          </cell>
          <cell r="J493">
            <v>1574230</v>
          </cell>
          <cell r="K493">
            <v>1556913</v>
          </cell>
          <cell r="L493">
            <v>0</v>
          </cell>
          <cell r="M493">
            <v>0</v>
          </cell>
          <cell r="N493">
            <v>118578</v>
          </cell>
          <cell r="O493">
            <v>118199</v>
          </cell>
          <cell r="P493">
            <v>28402</v>
          </cell>
          <cell r="Q493">
            <v>28269</v>
          </cell>
          <cell r="R493">
            <v>1972</v>
          </cell>
          <cell r="S493">
            <v>1959</v>
          </cell>
          <cell r="T493">
            <v>2453</v>
          </cell>
          <cell r="U493">
            <v>2436</v>
          </cell>
          <cell r="V493">
            <v>4780</v>
          </cell>
          <cell r="W493">
            <v>4727</v>
          </cell>
          <cell r="X493">
            <v>0</v>
          </cell>
          <cell r="Y493">
            <v>238796</v>
          </cell>
          <cell r="Z493">
            <v>477608</v>
          </cell>
          <cell r="AA493">
            <v>0</v>
          </cell>
          <cell r="AB493">
            <v>3998467</v>
          </cell>
          <cell r="AC493">
            <v>3991751</v>
          </cell>
          <cell r="AD493">
            <v>10154</v>
          </cell>
          <cell r="AE493">
            <v>0</v>
          </cell>
          <cell r="AF493">
            <v>0.77110000000000001</v>
          </cell>
          <cell r="AG493">
            <v>15422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</row>
        <row r="494">
          <cell r="A494">
            <v>41758</v>
          </cell>
          <cell r="B494">
            <v>1076048</v>
          </cell>
          <cell r="C494">
            <v>1067009</v>
          </cell>
          <cell r="D494">
            <v>700448</v>
          </cell>
          <cell r="E494">
            <v>700308</v>
          </cell>
          <cell r="F494">
            <v>270658</v>
          </cell>
          <cell r="G494">
            <v>268655</v>
          </cell>
          <cell r="H494">
            <v>2181874</v>
          </cell>
          <cell r="I494">
            <v>2157001</v>
          </cell>
          <cell r="J494">
            <v>1573549</v>
          </cell>
          <cell r="K494">
            <v>1557499</v>
          </cell>
          <cell r="L494">
            <v>0</v>
          </cell>
          <cell r="M494">
            <v>0</v>
          </cell>
          <cell r="N494">
            <v>56207</v>
          </cell>
          <cell r="O494">
            <v>56089</v>
          </cell>
          <cell r="P494">
            <v>2459</v>
          </cell>
          <cell r="Q494">
            <v>2448</v>
          </cell>
          <cell r="R494">
            <v>2796</v>
          </cell>
          <cell r="S494">
            <v>2784</v>
          </cell>
          <cell r="T494">
            <v>118658</v>
          </cell>
          <cell r="U494">
            <v>118290</v>
          </cell>
          <cell r="V494">
            <v>4807</v>
          </cell>
          <cell r="W494">
            <v>4754</v>
          </cell>
          <cell r="X494">
            <v>0</v>
          </cell>
          <cell r="Y494">
            <v>238802</v>
          </cell>
          <cell r="Z494">
            <v>517424</v>
          </cell>
          <cell r="AA494">
            <v>0</v>
          </cell>
          <cell r="AB494">
            <v>3998467</v>
          </cell>
          <cell r="AC494">
            <v>3991751</v>
          </cell>
          <cell r="AD494">
            <v>7755</v>
          </cell>
          <cell r="AE494">
            <v>0</v>
          </cell>
          <cell r="AF494">
            <v>0.76100000000000001</v>
          </cell>
          <cell r="AG494">
            <v>15220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</row>
        <row r="495">
          <cell r="A495">
            <v>41759</v>
          </cell>
          <cell r="B495">
            <v>1125526</v>
          </cell>
          <cell r="C495">
            <v>1116184</v>
          </cell>
          <cell r="D495">
            <v>734024</v>
          </cell>
          <cell r="E495">
            <v>733877</v>
          </cell>
          <cell r="F495">
            <v>270658</v>
          </cell>
          <cell r="G495">
            <v>268709</v>
          </cell>
          <cell r="H495">
            <v>2091143</v>
          </cell>
          <cell r="I495">
            <v>2068140</v>
          </cell>
          <cell r="J495">
            <v>1573096</v>
          </cell>
          <cell r="K495">
            <v>1557994</v>
          </cell>
          <cell r="L495">
            <v>0</v>
          </cell>
          <cell r="M495">
            <v>0</v>
          </cell>
          <cell r="N495">
            <v>2017</v>
          </cell>
          <cell r="O495">
            <v>2010</v>
          </cell>
          <cell r="P495">
            <v>2725</v>
          </cell>
          <cell r="Q495">
            <v>2714</v>
          </cell>
          <cell r="R495">
            <v>118699</v>
          </cell>
          <cell r="S495">
            <v>118438</v>
          </cell>
          <cell r="T495">
            <v>103757</v>
          </cell>
          <cell r="U495">
            <v>103560</v>
          </cell>
          <cell r="V495">
            <v>4861</v>
          </cell>
          <cell r="W495">
            <v>4807</v>
          </cell>
          <cell r="X495">
            <v>0</v>
          </cell>
          <cell r="Y495">
            <v>159199</v>
          </cell>
          <cell r="Z495">
            <v>358212</v>
          </cell>
          <cell r="AA495">
            <v>0</v>
          </cell>
          <cell r="AB495">
            <v>3998467</v>
          </cell>
          <cell r="AC495">
            <v>3991751</v>
          </cell>
          <cell r="AD495">
            <v>6300</v>
          </cell>
          <cell r="AE495">
            <v>0</v>
          </cell>
          <cell r="AF495">
            <v>0.74219999999999997</v>
          </cell>
          <cell r="AG495">
            <v>14844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</row>
        <row r="496">
          <cell r="A496">
            <v>41760</v>
          </cell>
          <cell r="B496">
            <v>1125526</v>
          </cell>
          <cell r="C496">
            <v>1116184</v>
          </cell>
          <cell r="D496">
            <v>809344</v>
          </cell>
          <cell r="E496">
            <v>809182</v>
          </cell>
          <cell r="F496">
            <v>270432</v>
          </cell>
          <cell r="G496">
            <v>268512</v>
          </cell>
          <cell r="H496">
            <v>2090690</v>
          </cell>
          <cell r="I496">
            <v>2068111</v>
          </cell>
          <cell r="J496">
            <v>1422218</v>
          </cell>
          <cell r="K496">
            <v>1408565</v>
          </cell>
          <cell r="L496">
            <v>0</v>
          </cell>
          <cell r="M496">
            <v>0</v>
          </cell>
          <cell r="N496">
            <v>118605</v>
          </cell>
          <cell r="O496">
            <v>118392</v>
          </cell>
          <cell r="P496">
            <v>118514</v>
          </cell>
          <cell r="Q496">
            <v>118052</v>
          </cell>
          <cell r="R496">
            <v>118569</v>
          </cell>
          <cell r="S496">
            <v>118308</v>
          </cell>
          <cell r="T496">
            <v>2533</v>
          </cell>
          <cell r="U496">
            <v>2527</v>
          </cell>
          <cell r="V496">
            <v>4726</v>
          </cell>
          <cell r="W496">
            <v>4674</v>
          </cell>
          <cell r="X496">
            <v>0</v>
          </cell>
          <cell r="Y496">
            <v>79603</v>
          </cell>
          <cell r="Z496">
            <v>159207</v>
          </cell>
          <cell r="AA496">
            <v>0</v>
          </cell>
          <cell r="AB496">
            <v>3998467</v>
          </cell>
          <cell r="AC496">
            <v>3991751</v>
          </cell>
          <cell r="AD496">
            <v>5566</v>
          </cell>
          <cell r="AE496">
            <v>0</v>
          </cell>
          <cell r="AF496">
            <v>0.77600000000000002</v>
          </cell>
          <cell r="AG496">
            <v>15520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</row>
        <row r="497">
          <cell r="A497">
            <v>41761</v>
          </cell>
          <cell r="B497">
            <v>1240142</v>
          </cell>
          <cell r="C497">
            <v>1230593</v>
          </cell>
          <cell r="D497">
            <v>1071398</v>
          </cell>
          <cell r="E497">
            <v>1071784</v>
          </cell>
          <cell r="F497">
            <v>270885</v>
          </cell>
          <cell r="G497">
            <v>268989</v>
          </cell>
          <cell r="H497">
            <v>2059841</v>
          </cell>
          <cell r="I497">
            <v>2038831</v>
          </cell>
          <cell r="J497">
            <v>1421764</v>
          </cell>
          <cell r="K497">
            <v>1408968</v>
          </cell>
          <cell r="L497">
            <v>0</v>
          </cell>
          <cell r="M497">
            <v>0</v>
          </cell>
          <cell r="N497">
            <v>1777</v>
          </cell>
          <cell r="O497">
            <v>1769</v>
          </cell>
          <cell r="P497">
            <v>118487</v>
          </cell>
          <cell r="Q497">
            <v>118203</v>
          </cell>
          <cell r="R497">
            <v>31183</v>
          </cell>
          <cell r="S497">
            <v>31096</v>
          </cell>
          <cell r="T497">
            <v>2453</v>
          </cell>
          <cell r="U497">
            <v>2445</v>
          </cell>
          <cell r="V497">
            <v>4834</v>
          </cell>
          <cell r="W497">
            <v>4780</v>
          </cell>
          <cell r="X497">
            <v>0</v>
          </cell>
          <cell r="Y497">
            <v>119397</v>
          </cell>
          <cell r="Z497">
            <v>238798</v>
          </cell>
          <cell r="AA497">
            <v>0</v>
          </cell>
          <cell r="AB497">
            <v>222518</v>
          </cell>
          <cell r="AC497">
            <v>221794</v>
          </cell>
          <cell r="AD497">
            <v>4466</v>
          </cell>
          <cell r="AE497">
            <v>0</v>
          </cell>
          <cell r="AF497">
            <v>0.75080000000000002</v>
          </cell>
          <cell r="AG497">
            <v>15016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</row>
        <row r="498">
          <cell r="A498">
            <v>41762</v>
          </cell>
          <cell r="B498">
            <v>1372462</v>
          </cell>
          <cell r="C498">
            <v>1362031</v>
          </cell>
          <cell r="D498">
            <v>1045747</v>
          </cell>
          <cell r="E498">
            <v>1045538</v>
          </cell>
          <cell r="F498">
            <v>270205</v>
          </cell>
          <cell r="G498">
            <v>268341</v>
          </cell>
          <cell r="H498">
            <v>1978632</v>
          </cell>
          <cell r="I498">
            <v>1959241</v>
          </cell>
          <cell r="J498">
            <v>1375935</v>
          </cell>
          <cell r="K498">
            <v>1363689</v>
          </cell>
          <cell r="L498">
            <v>0</v>
          </cell>
          <cell r="M498">
            <v>0</v>
          </cell>
          <cell r="N498">
            <v>118605</v>
          </cell>
          <cell r="O498">
            <v>118356</v>
          </cell>
          <cell r="P498">
            <v>64662</v>
          </cell>
          <cell r="Q498">
            <v>64533</v>
          </cell>
          <cell r="R498">
            <v>2689</v>
          </cell>
          <cell r="S498">
            <v>2679</v>
          </cell>
          <cell r="T498">
            <v>2666</v>
          </cell>
          <cell r="U498">
            <v>2653</v>
          </cell>
          <cell r="V498">
            <v>4676</v>
          </cell>
          <cell r="W498">
            <v>4624</v>
          </cell>
          <cell r="X498">
            <v>0</v>
          </cell>
          <cell r="Y498">
            <v>159197</v>
          </cell>
          <cell r="Z498">
            <v>318412</v>
          </cell>
          <cell r="AA498">
            <v>0</v>
          </cell>
          <cell r="AB498">
            <v>222518</v>
          </cell>
          <cell r="AC498">
            <v>221794</v>
          </cell>
          <cell r="AD498">
            <v>2810</v>
          </cell>
          <cell r="AE498">
            <v>0</v>
          </cell>
          <cell r="AF498">
            <v>0.76529999999999998</v>
          </cell>
          <cell r="AG498">
            <v>15306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</row>
        <row r="499">
          <cell r="A499">
            <v>41763</v>
          </cell>
          <cell r="B499">
            <v>1373370</v>
          </cell>
          <cell r="C499">
            <v>1363070</v>
          </cell>
          <cell r="D499">
            <v>1351287</v>
          </cell>
          <cell r="E499">
            <v>1351017</v>
          </cell>
          <cell r="F499">
            <v>270885</v>
          </cell>
          <cell r="G499">
            <v>269070</v>
          </cell>
          <cell r="H499">
            <v>1937573</v>
          </cell>
          <cell r="I499">
            <v>1920135</v>
          </cell>
          <cell r="J499">
            <v>1341689</v>
          </cell>
          <cell r="K499">
            <v>1330285</v>
          </cell>
          <cell r="L499">
            <v>0</v>
          </cell>
          <cell r="M499">
            <v>0</v>
          </cell>
          <cell r="N499">
            <v>111682</v>
          </cell>
          <cell r="O499">
            <v>111380</v>
          </cell>
          <cell r="P499">
            <v>2858</v>
          </cell>
          <cell r="Q499">
            <v>2849</v>
          </cell>
          <cell r="R499">
            <v>2502</v>
          </cell>
          <cell r="S499">
            <v>2489</v>
          </cell>
          <cell r="T499">
            <v>2745</v>
          </cell>
          <cell r="U499">
            <v>2731</v>
          </cell>
          <cell r="V499">
            <v>4807</v>
          </cell>
          <cell r="W499">
            <v>4754</v>
          </cell>
          <cell r="X499">
            <v>0</v>
          </cell>
          <cell r="Y499">
            <v>79597</v>
          </cell>
          <cell r="Z499">
            <v>199000</v>
          </cell>
          <cell r="AA499">
            <v>0</v>
          </cell>
          <cell r="AB499">
            <v>222518</v>
          </cell>
          <cell r="AC499">
            <v>221794</v>
          </cell>
          <cell r="AD499">
            <v>21569</v>
          </cell>
          <cell r="AE499">
            <v>0</v>
          </cell>
          <cell r="AF499">
            <v>0.61980000000000002</v>
          </cell>
          <cell r="AG499">
            <v>12396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</row>
        <row r="500">
          <cell r="A500">
            <v>41764</v>
          </cell>
          <cell r="B500">
            <v>1393573</v>
          </cell>
          <cell r="C500">
            <v>1382842</v>
          </cell>
          <cell r="D500">
            <v>1384202</v>
          </cell>
          <cell r="E500">
            <v>1383925</v>
          </cell>
          <cell r="F500">
            <v>270432</v>
          </cell>
          <cell r="G500">
            <v>268620</v>
          </cell>
          <cell r="H500">
            <v>1917157</v>
          </cell>
          <cell r="I500">
            <v>1899903</v>
          </cell>
          <cell r="J500">
            <v>1341235</v>
          </cell>
          <cell r="K500">
            <v>1329835</v>
          </cell>
          <cell r="L500">
            <v>0</v>
          </cell>
          <cell r="M500">
            <v>0</v>
          </cell>
          <cell r="N500">
            <v>2545</v>
          </cell>
          <cell r="O500">
            <v>2537</v>
          </cell>
          <cell r="P500">
            <v>2990</v>
          </cell>
          <cell r="Q500">
            <v>2975</v>
          </cell>
          <cell r="R500">
            <v>3035</v>
          </cell>
          <cell r="S500">
            <v>3018</v>
          </cell>
          <cell r="T500">
            <v>95992</v>
          </cell>
          <cell r="U500">
            <v>95618</v>
          </cell>
          <cell r="V500">
            <v>4726</v>
          </cell>
          <cell r="W500">
            <v>4674</v>
          </cell>
          <cell r="X500">
            <v>159201</v>
          </cell>
          <cell r="Y500">
            <v>0</v>
          </cell>
          <cell r="Z500">
            <v>318410</v>
          </cell>
          <cell r="AA500">
            <v>0</v>
          </cell>
          <cell r="AB500">
            <v>222518</v>
          </cell>
          <cell r="AC500">
            <v>221794</v>
          </cell>
          <cell r="AD500">
            <v>19993</v>
          </cell>
          <cell r="AE500">
            <v>0</v>
          </cell>
          <cell r="AF500">
            <v>0.65</v>
          </cell>
          <cell r="AG500">
            <v>13000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</row>
        <row r="501">
          <cell r="A501">
            <v>41765</v>
          </cell>
          <cell r="B501">
            <v>1508681</v>
          </cell>
          <cell r="C501">
            <v>1496461</v>
          </cell>
          <cell r="D501">
            <v>950456</v>
          </cell>
          <cell r="E501">
            <v>950266</v>
          </cell>
          <cell r="F501">
            <v>270205</v>
          </cell>
          <cell r="G501">
            <v>268287</v>
          </cell>
          <cell r="H501">
            <v>1896969</v>
          </cell>
          <cell r="I501">
            <v>1879137</v>
          </cell>
          <cell r="J501">
            <v>1341462</v>
          </cell>
          <cell r="K501">
            <v>1329657</v>
          </cell>
          <cell r="L501">
            <v>0</v>
          </cell>
          <cell r="M501">
            <v>0</v>
          </cell>
          <cell r="N501">
            <v>2545</v>
          </cell>
          <cell r="O501">
            <v>2537</v>
          </cell>
          <cell r="P501">
            <v>2990</v>
          </cell>
          <cell r="Q501">
            <v>2975</v>
          </cell>
          <cell r="R501">
            <v>3035</v>
          </cell>
          <cell r="S501">
            <v>3018</v>
          </cell>
          <cell r="T501">
            <v>2613</v>
          </cell>
          <cell r="U501">
            <v>2592</v>
          </cell>
          <cell r="V501">
            <v>4726</v>
          </cell>
          <cell r="W501">
            <v>4674</v>
          </cell>
          <cell r="X501">
            <v>0</v>
          </cell>
          <cell r="Y501">
            <v>198994</v>
          </cell>
          <cell r="Z501">
            <v>437819</v>
          </cell>
          <cell r="AA501">
            <v>0</v>
          </cell>
          <cell r="AB501">
            <v>222518</v>
          </cell>
          <cell r="AC501">
            <v>221794</v>
          </cell>
          <cell r="AD501">
            <v>17880</v>
          </cell>
          <cell r="AE501">
            <v>0</v>
          </cell>
          <cell r="AF501">
            <v>0.62180000000000002</v>
          </cell>
          <cell r="AG501">
            <v>12436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</row>
        <row r="502">
          <cell r="A502">
            <v>41766</v>
          </cell>
          <cell r="B502">
            <v>1509362</v>
          </cell>
          <cell r="C502">
            <v>1496985</v>
          </cell>
          <cell r="D502">
            <v>791875</v>
          </cell>
          <cell r="E502">
            <v>791717</v>
          </cell>
          <cell r="F502">
            <v>270432</v>
          </cell>
          <cell r="G502">
            <v>268431</v>
          </cell>
          <cell r="H502">
            <v>1896969</v>
          </cell>
          <cell r="I502">
            <v>1878758</v>
          </cell>
          <cell r="J502">
            <v>1341689</v>
          </cell>
          <cell r="K502">
            <v>1329882</v>
          </cell>
          <cell r="L502">
            <v>0</v>
          </cell>
          <cell r="M502">
            <v>0</v>
          </cell>
          <cell r="N502">
            <v>2545</v>
          </cell>
          <cell r="O502">
            <v>2537</v>
          </cell>
          <cell r="P502">
            <v>2990</v>
          </cell>
          <cell r="Q502">
            <v>2975</v>
          </cell>
          <cell r="R502">
            <v>3035</v>
          </cell>
          <cell r="S502">
            <v>3018</v>
          </cell>
          <cell r="T502">
            <v>2613</v>
          </cell>
          <cell r="U502">
            <v>2592</v>
          </cell>
          <cell r="V502">
            <v>4726</v>
          </cell>
          <cell r="W502">
            <v>4674</v>
          </cell>
          <cell r="X502">
            <v>0</v>
          </cell>
          <cell r="Y502">
            <v>79598</v>
          </cell>
          <cell r="Z502">
            <v>159205</v>
          </cell>
          <cell r="AA502">
            <v>0</v>
          </cell>
          <cell r="AB502">
            <v>222518</v>
          </cell>
          <cell r="AC502">
            <v>221794</v>
          </cell>
          <cell r="AD502">
            <v>17113</v>
          </cell>
          <cell r="AE502">
            <v>0</v>
          </cell>
          <cell r="AF502">
            <v>0.63629999999999998</v>
          </cell>
          <cell r="AG502">
            <v>12726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</row>
        <row r="503">
          <cell r="A503">
            <v>41767</v>
          </cell>
          <cell r="B503">
            <v>1197246</v>
          </cell>
          <cell r="C503">
            <v>1187069</v>
          </cell>
          <cell r="D503">
            <v>942062</v>
          </cell>
          <cell r="E503">
            <v>941874</v>
          </cell>
          <cell r="F503">
            <v>270205</v>
          </cell>
          <cell r="G503">
            <v>268124</v>
          </cell>
          <cell r="H503">
            <v>1897196</v>
          </cell>
          <cell r="I503">
            <v>1878603</v>
          </cell>
          <cell r="J503">
            <v>1341689</v>
          </cell>
          <cell r="K503">
            <v>1329614</v>
          </cell>
          <cell r="L503">
            <v>0</v>
          </cell>
          <cell r="M503">
            <v>0</v>
          </cell>
          <cell r="N503">
            <v>2545</v>
          </cell>
          <cell r="O503">
            <v>2537</v>
          </cell>
          <cell r="P503">
            <v>2990</v>
          </cell>
          <cell r="Q503">
            <v>2975</v>
          </cell>
          <cell r="R503">
            <v>3035</v>
          </cell>
          <cell r="S503">
            <v>3018</v>
          </cell>
          <cell r="T503">
            <v>2613</v>
          </cell>
          <cell r="U503">
            <v>2592</v>
          </cell>
          <cell r="V503">
            <v>4726</v>
          </cell>
          <cell r="W503">
            <v>4674</v>
          </cell>
          <cell r="X503">
            <v>0</v>
          </cell>
          <cell r="Y503">
            <v>79600</v>
          </cell>
          <cell r="Z503">
            <v>159205</v>
          </cell>
          <cell r="AA503">
            <v>0</v>
          </cell>
          <cell r="AB503">
            <v>222518</v>
          </cell>
          <cell r="AC503">
            <v>221794</v>
          </cell>
          <cell r="AD503">
            <v>16349</v>
          </cell>
          <cell r="AE503">
            <v>0</v>
          </cell>
          <cell r="AF503">
            <v>0.63629999999999998</v>
          </cell>
          <cell r="AG503">
            <v>12726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</row>
        <row r="504">
          <cell r="A504">
            <v>41768</v>
          </cell>
          <cell r="B504">
            <v>1197700</v>
          </cell>
          <cell r="C504">
            <v>1187160</v>
          </cell>
          <cell r="D504">
            <v>667559</v>
          </cell>
          <cell r="E504">
            <v>667425</v>
          </cell>
          <cell r="F504">
            <v>270205</v>
          </cell>
          <cell r="G504">
            <v>268043</v>
          </cell>
          <cell r="H504">
            <v>1897422</v>
          </cell>
          <cell r="I504">
            <v>1878068</v>
          </cell>
          <cell r="J504">
            <v>1342142</v>
          </cell>
          <cell r="K504">
            <v>1329257</v>
          </cell>
          <cell r="L504">
            <v>0</v>
          </cell>
          <cell r="M504">
            <v>0</v>
          </cell>
          <cell r="N504">
            <v>2545</v>
          </cell>
          <cell r="O504">
            <v>2537</v>
          </cell>
          <cell r="P504">
            <v>2990</v>
          </cell>
          <cell r="Q504">
            <v>2975</v>
          </cell>
          <cell r="R504">
            <v>3035</v>
          </cell>
          <cell r="S504">
            <v>3018</v>
          </cell>
          <cell r="T504">
            <v>2613</v>
          </cell>
          <cell r="U504">
            <v>2592</v>
          </cell>
          <cell r="V504">
            <v>4726</v>
          </cell>
          <cell r="W504">
            <v>4674</v>
          </cell>
          <cell r="X504">
            <v>0</v>
          </cell>
          <cell r="Y504">
            <v>119399</v>
          </cell>
          <cell r="Z504">
            <v>278614</v>
          </cell>
          <cell r="AA504">
            <v>0</v>
          </cell>
          <cell r="AB504">
            <v>222518</v>
          </cell>
          <cell r="AC504">
            <v>221794</v>
          </cell>
          <cell r="AD504">
            <v>15065</v>
          </cell>
          <cell r="AE504">
            <v>0</v>
          </cell>
          <cell r="AF504">
            <v>0.63629999999999998</v>
          </cell>
          <cell r="AG504">
            <v>12726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</row>
        <row r="505">
          <cell r="A505">
            <v>41769</v>
          </cell>
          <cell r="B505">
            <v>1027935</v>
          </cell>
          <cell r="C505">
            <v>1018684</v>
          </cell>
          <cell r="D505">
            <v>365471</v>
          </cell>
          <cell r="E505">
            <v>365398</v>
          </cell>
          <cell r="F505">
            <v>439884</v>
          </cell>
          <cell r="G505">
            <v>436145</v>
          </cell>
          <cell r="H505">
            <v>1882450</v>
          </cell>
          <cell r="I505">
            <v>1862873</v>
          </cell>
          <cell r="J505">
            <v>1342368</v>
          </cell>
          <cell r="K505">
            <v>1329750</v>
          </cell>
          <cell r="L505">
            <v>0</v>
          </cell>
          <cell r="M505">
            <v>0</v>
          </cell>
          <cell r="N505">
            <v>2545</v>
          </cell>
          <cell r="O505">
            <v>2537</v>
          </cell>
          <cell r="P505">
            <v>2990</v>
          </cell>
          <cell r="Q505">
            <v>2975</v>
          </cell>
          <cell r="R505">
            <v>3035</v>
          </cell>
          <cell r="S505">
            <v>3018</v>
          </cell>
          <cell r="T505">
            <v>2613</v>
          </cell>
          <cell r="U505">
            <v>2592</v>
          </cell>
          <cell r="V505">
            <v>4726</v>
          </cell>
          <cell r="W505">
            <v>4674</v>
          </cell>
          <cell r="X505">
            <v>0</v>
          </cell>
          <cell r="Y505">
            <v>159202</v>
          </cell>
          <cell r="Z505">
            <v>318411</v>
          </cell>
          <cell r="AA505">
            <v>0</v>
          </cell>
          <cell r="AB505">
            <v>222518</v>
          </cell>
          <cell r="AC505">
            <v>221794</v>
          </cell>
          <cell r="AD505">
            <v>13539</v>
          </cell>
          <cell r="AE505">
            <v>0</v>
          </cell>
          <cell r="AF505">
            <v>0.63629999999999998</v>
          </cell>
          <cell r="AG505">
            <v>12726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</row>
        <row r="506">
          <cell r="A506">
            <v>41770</v>
          </cell>
          <cell r="B506">
            <v>997761</v>
          </cell>
          <cell r="C506">
            <v>988781</v>
          </cell>
          <cell r="D506">
            <v>488393</v>
          </cell>
          <cell r="E506">
            <v>488295</v>
          </cell>
          <cell r="F506">
            <v>150417</v>
          </cell>
          <cell r="G506">
            <v>149123</v>
          </cell>
          <cell r="H506">
            <v>1801922</v>
          </cell>
          <cell r="I506">
            <v>1783182</v>
          </cell>
          <cell r="J506">
            <v>1342595</v>
          </cell>
          <cell r="K506">
            <v>1329975</v>
          </cell>
          <cell r="L506">
            <v>0</v>
          </cell>
          <cell r="M506">
            <v>0</v>
          </cell>
          <cell r="N506">
            <v>2545</v>
          </cell>
          <cell r="O506">
            <v>2537</v>
          </cell>
          <cell r="P506">
            <v>2990</v>
          </cell>
          <cell r="Q506">
            <v>2975</v>
          </cell>
          <cell r="R506">
            <v>3035</v>
          </cell>
          <cell r="S506">
            <v>3018</v>
          </cell>
          <cell r="T506">
            <v>2613</v>
          </cell>
          <cell r="U506">
            <v>2592</v>
          </cell>
          <cell r="V506">
            <v>4726</v>
          </cell>
          <cell r="W506">
            <v>4674</v>
          </cell>
          <cell r="X506">
            <v>0</v>
          </cell>
          <cell r="Y506">
            <v>159198</v>
          </cell>
          <cell r="Z506">
            <v>278609</v>
          </cell>
          <cell r="AA506">
            <v>0</v>
          </cell>
          <cell r="AB506">
            <v>222518</v>
          </cell>
          <cell r="AC506">
            <v>221794</v>
          </cell>
          <cell r="AD506">
            <v>12204</v>
          </cell>
          <cell r="AE506">
            <v>0</v>
          </cell>
          <cell r="AF506">
            <v>0.63629999999999998</v>
          </cell>
          <cell r="AG506">
            <v>12726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</row>
        <row r="507">
          <cell r="A507">
            <v>41771</v>
          </cell>
          <cell r="B507">
            <v>796754</v>
          </cell>
          <cell r="C507">
            <v>789583</v>
          </cell>
          <cell r="D507">
            <v>470704</v>
          </cell>
          <cell r="E507">
            <v>470610</v>
          </cell>
          <cell r="F507">
            <v>149282</v>
          </cell>
          <cell r="G507">
            <v>147998</v>
          </cell>
          <cell r="H507">
            <v>1779918</v>
          </cell>
          <cell r="I507">
            <v>1761051</v>
          </cell>
          <cell r="J507">
            <v>1342142</v>
          </cell>
          <cell r="K507">
            <v>1328989</v>
          </cell>
          <cell r="L507">
            <v>0</v>
          </cell>
          <cell r="M507">
            <v>0</v>
          </cell>
          <cell r="N507">
            <v>2545</v>
          </cell>
          <cell r="O507">
            <v>2537</v>
          </cell>
          <cell r="P507">
            <v>2990</v>
          </cell>
          <cell r="Q507">
            <v>2975</v>
          </cell>
          <cell r="R507">
            <v>3035</v>
          </cell>
          <cell r="S507">
            <v>3018</v>
          </cell>
          <cell r="T507">
            <v>2613</v>
          </cell>
          <cell r="U507">
            <v>2592</v>
          </cell>
          <cell r="V507">
            <v>4726</v>
          </cell>
          <cell r="W507">
            <v>4674</v>
          </cell>
          <cell r="X507">
            <v>0</v>
          </cell>
          <cell r="Y507">
            <v>119402</v>
          </cell>
          <cell r="Z507">
            <v>238804</v>
          </cell>
          <cell r="AA507">
            <v>0</v>
          </cell>
          <cell r="AB507">
            <v>222518</v>
          </cell>
          <cell r="AC507">
            <v>221794</v>
          </cell>
          <cell r="AD507">
            <v>11112</v>
          </cell>
          <cell r="AE507">
            <v>0</v>
          </cell>
          <cell r="AF507">
            <v>0.63629999999999998</v>
          </cell>
          <cell r="AG507">
            <v>12726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</row>
        <row r="508">
          <cell r="A508">
            <v>41772</v>
          </cell>
          <cell r="B508">
            <v>686497</v>
          </cell>
          <cell r="C508">
            <v>679907</v>
          </cell>
          <cell r="D508">
            <v>383616</v>
          </cell>
          <cell r="E508">
            <v>383539</v>
          </cell>
          <cell r="F508">
            <v>149282</v>
          </cell>
          <cell r="G508">
            <v>147998</v>
          </cell>
          <cell r="H508">
            <v>1780371</v>
          </cell>
          <cell r="I508">
            <v>1761787</v>
          </cell>
          <cell r="J508">
            <v>1342595</v>
          </cell>
          <cell r="K508">
            <v>1328901</v>
          </cell>
          <cell r="L508">
            <v>0</v>
          </cell>
          <cell r="M508">
            <v>0</v>
          </cell>
          <cell r="N508">
            <v>2545</v>
          </cell>
          <cell r="O508">
            <v>2537</v>
          </cell>
          <cell r="P508">
            <v>2990</v>
          </cell>
          <cell r="Q508">
            <v>2975</v>
          </cell>
          <cell r="R508">
            <v>3035</v>
          </cell>
          <cell r="S508">
            <v>3018</v>
          </cell>
          <cell r="T508">
            <v>2613</v>
          </cell>
          <cell r="U508">
            <v>2592</v>
          </cell>
          <cell r="V508">
            <v>4726</v>
          </cell>
          <cell r="W508">
            <v>4674</v>
          </cell>
          <cell r="X508">
            <v>0</v>
          </cell>
          <cell r="Y508">
            <v>119399</v>
          </cell>
          <cell r="Z508">
            <v>199005</v>
          </cell>
          <cell r="AA508">
            <v>0</v>
          </cell>
          <cell r="AB508">
            <v>222518</v>
          </cell>
          <cell r="AC508">
            <v>221794</v>
          </cell>
          <cell r="AD508">
            <v>10222</v>
          </cell>
          <cell r="AE508">
            <v>0</v>
          </cell>
          <cell r="AF508">
            <v>0.63629999999999998</v>
          </cell>
          <cell r="AG508">
            <v>12726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</row>
        <row r="509">
          <cell r="A509">
            <v>41773</v>
          </cell>
          <cell r="B509">
            <v>500267</v>
          </cell>
          <cell r="C509">
            <v>495264</v>
          </cell>
          <cell r="D509">
            <v>411738</v>
          </cell>
          <cell r="E509">
            <v>411656</v>
          </cell>
          <cell r="F509">
            <v>149736</v>
          </cell>
          <cell r="G509">
            <v>148448</v>
          </cell>
          <cell r="H509">
            <v>1780825</v>
          </cell>
          <cell r="I509">
            <v>1761058</v>
          </cell>
          <cell r="J509">
            <v>1026217</v>
          </cell>
          <cell r="K509">
            <v>1015339</v>
          </cell>
          <cell r="L509">
            <v>0</v>
          </cell>
          <cell r="M509">
            <v>0</v>
          </cell>
          <cell r="N509">
            <v>68388</v>
          </cell>
          <cell r="O509">
            <v>68162</v>
          </cell>
          <cell r="P509">
            <v>106939</v>
          </cell>
          <cell r="Q509">
            <v>107025</v>
          </cell>
          <cell r="R509">
            <v>3035</v>
          </cell>
          <cell r="S509">
            <v>3018</v>
          </cell>
          <cell r="T509">
            <v>2613</v>
          </cell>
          <cell r="U509">
            <v>2592</v>
          </cell>
          <cell r="V509">
            <v>4726</v>
          </cell>
          <cell r="W509">
            <v>4674</v>
          </cell>
          <cell r="X509">
            <v>0</v>
          </cell>
          <cell r="Y509">
            <v>79600</v>
          </cell>
          <cell r="Z509">
            <v>159202</v>
          </cell>
          <cell r="AA509">
            <v>0</v>
          </cell>
          <cell r="AB509">
            <v>222518</v>
          </cell>
          <cell r="AC509">
            <v>221794</v>
          </cell>
          <cell r="AD509">
            <v>9497</v>
          </cell>
          <cell r="AE509">
            <v>0</v>
          </cell>
          <cell r="AF509">
            <v>0.63629999999999998</v>
          </cell>
          <cell r="AG509">
            <v>12726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</row>
        <row r="510">
          <cell r="A510">
            <v>41774</v>
          </cell>
          <cell r="B510">
            <v>500494</v>
          </cell>
          <cell r="C510">
            <v>495689</v>
          </cell>
          <cell r="D510">
            <v>254162</v>
          </cell>
          <cell r="E510">
            <v>254111</v>
          </cell>
          <cell r="F510">
            <v>583270</v>
          </cell>
          <cell r="G510">
            <v>579712</v>
          </cell>
          <cell r="H510">
            <v>1764266</v>
          </cell>
          <cell r="I510">
            <v>1745212</v>
          </cell>
          <cell r="J510">
            <v>1026217</v>
          </cell>
          <cell r="K510">
            <v>1015544</v>
          </cell>
          <cell r="L510">
            <v>0</v>
          </cell>
          <cell r="M510">
            <v>0</v>
          </cell>
          <cell r="N510">
            <v>118871</v>
          </cell>
          <cell r="O510">
            <v>118895</v>
          </cell>
          <cell r="P510">
            <v>10593</v>
          </cell>
          <cell r="Q510">
            <v>10560</v>
          </cell>
          <cell r="R510">
            <v>2369</v>
          </cell>
          <cell r="S510">
            <v>2363</v>
          </cell>
          <cell r="T510">
            <v>2107</v>
          </cell>
          <cell r="U510">
            <v>2103</v>
          </cell>
          <cell r="V510">
            <v>4726</v>
          </cell>
          <cell r="W510">
            <v>4674</v>
          </cell>
          <cell r="X510">
            <v>0</v>
          </cell>
          <cell r="Y510">
            <v>79599</v>
          </cell>
          <cell r="Z510">
            <v>159207</v>
          </cell>
          <cell r="AA510">
            <v>0</v>
          </cell>
          <cell r="AB510">
            <v>222518</v>
          </cell>
          <cell r="AC510">
            <v>221794</v>
          </cell>
          <cell r="AD510">
            <v>8765</v>
          </cell>
          <cell r="AE510">
            <v>0</v>
          </cell>
          <cell r="AF510">
            <v>0.65129999999999999</v>
          </cell>
          <cell r="AG510">
            <v>13026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</row>
        <row r="511">
          <cell r="A511">
            <v>41775</v>
          </cell>
          <cell r="B511">
            <v>732776</v>
          </cell>
          <cell r="C511">
            <v>725888</v>
          </cell>
          <cell r="D511">
            <v>253028</v>
          </cell>
          <cell r="E511">
            <v>252977</v>
          </cell>
          <cell r="F511">
            <v>420599</v>
          </cell>
          <cell r="G511">
            <v>417949</v>
          </cell>
          <cell r="H511">
            <v>1764493</v>
          </cell>
          <cell r="I511">
            <v>1744554</v>
          </cell>
          <cell r="J511">
            <v>1026217</v>
          </cell>
          <cell r="K511">
            <v>1014929</v>
          </cell>
          <cell r="L511">
            <v>0</v>
          </cell>
          <cell r="M511">
            <v>0</v>
          </cell>
          <cell r="N511">
            <v>36993</v>
          </cell>
          <cell r="O511">
            <v>36938</v>
          </cell>
          <cell r="P511">
            <v>2353</v>
          </cell>
          <cell r="Q511">
            <v>2336</v>
          </cell>
          <cell r="R511">
            <v>2609</v>
          </cell>
          <cell r="S511">
            <v>2603</v>
          </cell>
          <cell r="T511">
            <v>118870</v>
          </cell>
          <cell r="U511">
            <v>118430</v>
          </cell>
          <cell r="V511">
            <v>4726</v>
          </cell>
          <cell r="W511">
            <v>4674</v>
          </cell>
          <cell r="X511">
            <v>0</v>
          </cell>
          <cell r="Y511">
            <v>163177</v>
          </cell>
          <cell r="Z511">
            <v>282591</v>
          </cell>
          <cell r="AA511">
            <v>0</v>
          </cell>
          <cell r="AB511">
            <v>222518</v>
          </cell>
          <cell r="AC511">
            <v>221794</v>
          </cell>
          <cell r="AD511">
            <v>7418</v>
          </cell>
          <cell r="AE511">
            <v>0</v>
          </cell>
          <cell r="AF511">
            <v>0.65129999999999999</v>
          </cell>
          <cell r="AG511">
            <v>13026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</row>
        <row r="512">
          <cell r="A512">
            <v>41776</v>
          </cell>
          <cell r="B512">
            <v>633417</v>
          </cell>
          <cell r="C512">
            <v>626956</v>
          </cell>
          <cell r="D512">
            <v>600202</v>
          </cell>
          <cell r="E512">
            <v>600082</v>
          </cell>
          <cell r="F512">
            <v>356846</v>
          </cell>
          <cell r="G512">
            <v>353884</v>
          </cell>
          <cell r="H512">
            <v>1733643</v>
          </cell>
          <cell r="I512">
            <v>1713706</v>
          </cell>
          <cell r="J512">
            <v>768368</v>
          </cell>
          <cell r="K512">
            <v>759609</v>
          </cell>
          <cell r="L512">
            <v>0</v>
          </cell>
          <cell r="M512">
            <v>0</v>
          </cell>
          <cell r="N512">
            <v>2096</v>
          </cell>
          <cell r="O512">
            <v>2085</v>
          </cell>
          <cell r="P512">
            <v>2699</v>
          </cell>
          <cell r="Q512">
            <v>2678</v>
          </cell>
          <cell r="R512">
            <v>118515</v>
          </cell>
          <cell r="S512">
            <v>117934</v>
          </cell>
          <cell r="T512">
            <v>45415</v>
          </cell>
          <cell r="U512">
            <v>45252</v>
          </cell>
          <cell r="V512">
            <v>4726</v>
          </cell>
          <cell r="W512">
            <v>4674</v>
          </cell>
          <cell r="X512">
            <v>0</v>
          </cell>
          <cell r="Y512">
            <v>119397</v>
          </cell>
          <cell r="Z512">
            <v>199010</v>
          </cell>
          <cell r="AA512">
            <v>0</v>
          </cell>
          <cell r="AB512">
            <v>222518</v>
          </cell>
          <cell r="AC512">
            <v>221794</v>
          </cell>
          <cell r="AD512">
            <v>6507</v>
          </cell>
          <cell r="AE512">
            <v>0</v>
          </cell>
          <cell r="AF512">
            <v>0.67010000000000003</v>
          </cell>
          <cell r="AG512">
            <v>13402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</row>
        <row r="513">
          <cell r="A513">
            <v>41777</v>
          </cell>
          <cell r="B513">
            <v>649068</v>
          </cell>
          <cell r="C513">
            <v>642188</v>
          </cell>
          <cell r="D513">
            <v>554844</v>
          </cell>
          <cell r="E513">
            <v>554733</v>
          </cell>
          <cell r="F513">
            <v>377946</v>
          </cell>
          <cell r="G513">
            <v>374658</v>
          </cell>
          <cell r="H513">
            <v>1647231</v>
          </cell>
          <cell r="I513">
            <v>1628288</v>
          </cell>
          <cell r="J513">
            <v>711448</v>
          </cell>
          <cell r="K513">
            <v>703337</v>
          </cell>
          <cell r="L513">
            <v>0</v>
          </cell>
          <cell r="M513">
            <v>0</v>
          </cell>
          <cell r="N513">
            <v>2096</v>
          </cell>
          <cell r="O513">
            <v>2085</v>
          </cell>
          <cell r="P513">
            <v>2699</v>
          </cell>
          <cell r="Q513">
            <v>2678</v>
          </cell>
          <cell r="R513">
            <v>2449</v>
          </cell>
          <cell r="S513">
            <v>2418</v>
          </cell>
          <cell r="T513">
            <v>2692</v>
          </cell>
          <cell r="U513">
            <v>2683</v>
          </cell>
          <cell r="V513">
            <v>4726</v>
          </cell>
          <cell r="W513">
            <v>4674</v>
          </cell>
          <cell r="X513">
            <v>0</v>
          </cell>
          <cell r="Y513">
            <v>119402</v>
          </cell>
          <cell r="Z513">
            <v>278618</v>
          </cell>
          <cell r="AA513">
            <v>0</v>
          </cell>
          <cell r="AB513">
            <v>222518</v>
          </cell>
          <cell r="AC513">
            <v>221794</v>
          </cell>
          <cell r="AD513">
            <v>5256</v>
          </cell>
          <cell r="AE513">
            <v>0</v>
          </cell>
          <cell r="AF513">
            <v>0.62990000000000002</v>
          </cell>
          <cell r="AG513">
            <v>12598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</row>
        <row r="514">
          <cell r="A514">
            <v>41778</v>
          </cell>
          <cell r="B514">
            <v>419287</v>
          </cell>
          <cell r="C514">
            <v>415010</v>
          </cell>
          <cell r="D514">
            <v>458230</v>
          </cell>
          <cell r="E514">
            <v>458138</v>
          </cell>
          <cell r="F514">
            <v>377719</v>
          </cell>
          <cell r="G514">
            <v>374546</v>
          </cell>
          <cell r="H514">
            <v>1605726</v>
          </cell>
          <cell r="I514">
            <v>1587581</v>
          </cell>
          <cell r="J514">
            <v>519628</v>
          </cell>
          <cell r="K514">
            <v>513808</v>
          </cell>
          <cell r="L514">
            <v>0</v>
          </cell>
          <cell r="M514">
            <v>0</v>
          </cell>
          <cell r="N514">
            <v>2413</v>
          </cell>
          <cell r="O514">
            <v>2399</v>
          </cell>
          <cell r="P514">
            <v>94378</v>
          </cell>
          <cell r="Q514">
            <v>94161</v>
          </cell>
          <cell r="R514">
            <v>2449</v>
          </cell>
          <cell r="S514">
            <v>2418</v>
          </cell>
          <cell r="T514">
            <v>2692</v>
          </cell>
          <cell r="U514">
            <v>2683</v>
          </cell>
          <cell r="V514">
            <v>4676</v>
          </cell>
          <cell r="W514">
            <v>4624</v>
          </cell>
          <cell r="X514">
            <v>0</v>
          </cell>
          <cell r="Y514">
            <v>242782</v>
          </cell>
          <cell r="Z514">
            <v>485581</v>
          </cell>
          <cell r="AA514">
            <v>0</v>
          </cell>
          <cell r="AB514">
            <v>222518</v>
          </cell>
          <cell r="AC514">
            <v>221794</v>
          </cell>
          <cell r="AD514">
            <v>22398</v>
          </cell>
          <cell r="AE514">
            <v>0</v>
          </cell>
          <cell r="AF514">
            <v>0.67</v>
          </cell>
          <cell r="AG514">
            <v>13400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</row>
        <row r="515">
          <cell r="A515">
            <v>41779</v>
          </cell>
          <cell r="B515">
            <v>45809</v>
          </cell>
          <cell r="C515">
            <v>45323</v>
          </cell>
          <cell r="D515">
            <v>379533</v>
          </cell>
          <cell r="E515">
            <v>379457</v>
          </cell>
          <cell r="F515">
            <v>871189</v>
          </cell>
          <cell r="G515">
            <v>862651</v>
          </cell>
          <cell r="H515">
            <v>1574883</v>
          </cell>
          <cell r="I515">
            <v>1556772</v>
          </cell>
          <cell r="J515">
            <v>519628</v>
          </cell>
          <cell r="K515">
            <v>513808</v>
          </cell>
          <cell r="L515">
            <v>0</v>
          </cell>
          <cell r="M515">
            <v>0</v>
          </cell>
          <cell r="N515">
            <v>2625</v>
          </cell>
          <cell r="O515">
            <v>2610</v>
          </cell>
          <cell r="P515">
            <v>118514</v>
          </cell>
          <cell r="Q515">
            <v>118230</v>
          </cell>
          <cell r="R515">
            <v>10389</v>
          </cell>
          <cell r="S515">
            <v>10256</v>
          </cell>
          <cell r="T515">
            <v>2692</v>
          </cell>
          <cell r="U515">
            <v>2683</v>
          </cell>
          <cell r="V515">
            <v>4649</v>
          </cell>
          <cell r="W515">
            <v>4597</v>
          </cell>
          <cell r="X515">
            <v>0</v>
          </cell>
          <cell r="Y515">
            <v>123379</v>
          </cell>
          <cell r="Z515">
            <v>202981</v>
          </cell>
          <cell r="AA515">
            <v>0</v>
          </cell>
          <cell r="AB515">
            <v>222518</v>
          </cell>
          <cell r="AC515">
            <v>221794</v>
          </cell>
          <cell r="AD515">
            <v>21465</v>
          </cell>
          <cell r="AE515">
            <v>0</v>
          </cell>
          <cell r="AF515">
            <v>0.66139999999999999</v>
          </cell>
          <cell r="AG515">
            <v>13228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</row>
        <row r="516">
          <cell r="A516">
            <v>41780</v>
          </cell>
          <cell r="B516">
            <v>46036</v>
          </cell>
          <cell r="C516">
            <v>45548</v>
          </cell>
          <cell r="D516">
            <v>777356</v>
          </cell>
          <cell r="E516">
            <v>777201</v>
          </cell>
          <cell r="F516">
            <v>511803</v>
          </cell>
          <cell r="G516">
            <v>506890</v>
          </cell>
          <cell r="H516">
            <v>1524534</v>
          </cell>
          <cell r="I516">
            <v>1506697</v>
          </cell>
          <cell r="J516">
            <v>519628</v>
          </cell>
          <cell r="K516">
            <v>513756</v>
          </cell>
          <cell r="L516">
            <v>0</v>
          </cell>
          <cell r="M516">
            <v>0</v>
          </cell>
          <cell r="N516">
            <v>2466</v>
          </cell>
          <cell r="O516">
            <v>2437</v>
          </cell>
          <cell r="P516">
            <v>38525</v>
          </cell>
          <cell r="Q516">
            <v>38117</v>
          </cell>
          <cell r="R516">
            <v>2449</v>
          </cell>
          <cell r="S516">
            <v>2434</v>
          </cell>
          <cell r="T516">
            <v>3193</v>
          </cell>
          <cell r="U516">
            <v>3160</v>
          </cell>
          <cell r="V516">
            <v>4753</v>
          </cell>
          <cell r="W516">
            <v>4700</v>
          </cell>
          <cell r="X516">
            <v>0</v>
          </cell>
          <cell r="Y516">
            <v>238806</v>
          </cell>
          <cell r="Z516">
            <v>477624</v>
          </cell>
          <cell r="AA516">
            <v>0</v>
          </cell>
          <cell r="AB516">
            <v>222518</v>
          </cell>
          <cell r="AC516">
            <v>221794</v>
          </cell>
          <cell r="AD516">
            <v>19197</v>
          </cell>
          <cell r="AE516">
            <v>0</v>
          </cell>
          <cell r="AF516">
            <v>0.68110000000000004</v>
          </cell>
          <cell r="AG516">
            <v>13622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</row>
        <row r="517">
          <cell r="A517">
            <v>41781</v>
          </cell>
          <cell r="B517">
            <v>416339</v>
          </cell>
          <cell r="C517">
            <v>411634</v>
          </cell>
          <cell r="D517">
            <v>1035532</v>
          </cell>
          <cell r="E517">
            <v>1035325</v>
          </cell>
          <cell r="F517">
            <v>341873</v>
          </cell>
          <cell r="G517">
            <v>338454</v>
          </cell>
          <cell r="H517">
            <v>1091237</v>
          </cell>
          <cell r="I517">
            <v>1078470</v>
          </cell>
          <cell r="J517">
            <v>351847</v>
          </cell>
          <cell r="K517">
            <v>347871</v>
          </cell>
          <cell r="L517">
            <v>0</v>
          </cell>
          <cell r="M517">
            <v>0</v>
          </cell>
          <cell r="N517">
            <v>66611</v>
          </cell>
          <cell r="O517">
            <v>66038</v>
          </cell>
          <cell r="P517">
            <v>3122</v>
          </cell>
          <cell r="Q517">
            <v>3094</v>
          </cell>
          <cell r="R517">
            <v>2769</v>
          </cell>
          <cell r="S517">
            <v>2736</v>
          </cell>
          <cell r="T517">
            <v>3113</v>
          </cell>
          <cell r="U517">
            <v>3081</v>
          </cell>
          <cell r="V517">
            <v>4780</v>
          </cell>
          <cell r="W517">
            <v>4727</v>
          </cell>
          <cell r="X517">
            <v>0</v>
          </cell>
          <cell r="Y517">
            <v>159165</v>
          </cell>
          <cell r="Z517">
            <v>318379</v>
          </cell>
          <cell r="AA517">
            <v>0</v>
          </cell>
          <cell r="AB517">
            <v>222518</v>
          </cell>
          <cell r="AC517">
            <v>221794</v>
          </cell>
          <cell r="AD517">
            <v>17684</v>
          </cell>
          <cell r="AE517">
            <v>0</v>
          </cell>
          <cell r="AF517">
            <v>0.65449999999999997</v>
          </cell>
          <cell r="AG517">
            <v>13090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</row>
        <row r="518">
          <cell r="A518">
            <v>41782</v>
          </cell>
          <cell r="B518">
            <v>712358</v>
          </cell>
          <cell r="C518">
            <v>703881</v>
          </cell>
          <cell r="D518">
            <v>637169</v>
          </cell>
          <cell r="E518">
            <v>637042</v>
          </cell>
          <cell r="F518">
            <v>614125</v>
          </cell>
          <cell r="G518">
            <v>607370</v>
          </cell>
          <cell r="H518">
            <v>757198</v>
          </cell>
          <cell r="I518">
            <v>748112</v>
          </cell>
          <cell r="J518">
            <v>267522</v>
          </cell>
          <cell r="K518">
            <v>264579</v>
          </cell>
          <cell r="L518">
            <v>0</v>
          </cell>
          <cell r="M518">
            <v>0</v>
          </cell>
          <cell r="N518">
            <v>2333</v>
          </cell>
          <cell r="O518">
            <v>2309</v>
          </cell>
          <cell r="P518">
            <v>2963</v>
          </cell>
          <cell r="Q518">
            <v>2928</v>
          </cell>
          <cell r="R518">
            <v>76993</v>
          </cell>
          <cell r="S518">
            <v>76346</v>
          </cell>
          <cell r="T518">
            <v>3113</v>
          </cell>
          <cell r="U518">
            <v>3081</v>
          </cell>
          <cell r="V518">
            <v>4622</v>
          </cell>
          <cell r="W518">
            <v>4571</v>
          </cell>
          <cell r="X518">
            <v>198993</v>
          </cell>
          <cell r="Y518">
            <v>0</v>
          </cell>
          <cell r="Z518">
            <v>401991</v>
          </cell>
          <cell r="AA518">
            <v>0</v>
          </cell>
          <cell r="AB518">
            <v>222518</v>
          </cell>
          <cell r="AC518">
            <v>221794</v>
          </cell>
          <cell r="AD518">
            <v>15832</v>
          </cell>
          <cell r="AE518">
            <v>0</v>
          </cell>
          <cell r="AF518">
            <v>0.68110000000000004</v>
          </cell>
          <cell r="AG518">
            <v>13622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</row>
        <row r="519">
          <cell r="A519">
            <v>41783</v>
          </cell>
          <cell r="B519">
            <v>39693</v>
          </cell>
          <cell r="C519">
            <v>39217</v>
          </cell>
          <cell r="D519">
            <v>238973</v>
          </cell>
          <cell r="E519">
            <v>238925</v>
          </cell>
          <cell r="F519">
            <v>888432</v>
          </cell>
          <cell r="G519">
            <v>878659</v>
          </cell>
          <cell r="H519">
            <v>1394352</v>
          </cell>
          <cell r="I519">
            <v>1377641</v>
          </cell>
          <cell r="J519">
            <v>267749</v>
          </cell>
          <cell r="K519">
            <v>264777</v>
          </cell>
          <cell r="L519">
            <v>0</v>
          </cell>
          <cell r="M519">
            <v>0</v>
          </cell>
          <cell r="N519">
            <v>71519</v>
          </cell>
          <cell r="O519">
            <v>70990</v>
          </cell>
          <cell r="P519">
            <v>2963</v>
          </cell>
          <cell r="Q519">
            <v>2928</v>
          </cell>
          <cell r="R519">
            <v>2475</v>
          </cell>
          <cell r="S519">
            <v>2454</v>
          </cell>
          <cell r="T519">
            <v>2692</v>
          </cell>
          <cell r="U519">
            <v>2662</v>
          </cell>
          <cell r="V519">
            <v>4780</v>
          </cell>
          <cell r="W519">
            <v>4727</v>
          </cell>
          <cell r="X519">
            <v>0</v>
          </cell>
          <cell r="Y519">
            <v>198987</v>
          </cell>
          <cell r="Z519">
            <v>398007</v>
          </cell>
          <cell r="AA519">
            <v>0</v>
          </cell>
          <cell r="AB519">
            <v>222518</v>
          </cell>
          <cell r="AC519">
            <v>221794</v>
          </cell>
          <cell r="AD519">
            <v>14017</v>
          </cell>
          <cell r="AE519">
            <v>0</v>
          </cell>
          <cell r="AF519">
            <v>0.67910000000000004</v>
          </cell>
          <cell r="AG519">
            <v>13582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</row>
        <row r="520">
          <cell r="A520">
            <v>41784</v>
          </cell>
          <cell r="B520">
            <v>39012</v>
          </cell>
          <cell r="C520">
            <v>38544</v>
          </cell>
          <cell r="D520">
            <v>283403</v>
          </cell>
          <cell r="E520">
            <v>283346</v>
          </cell>
          <cell r="F520">
            <v>718717</v>
          </cell>
          <cell r="G520">
            <v>710380</v>
          </cell>
          <cell r="H520">
            <v>1394806</v>
          </cell>
          <cell r="I520">
            <v>1377650</v>
          </cell>
          <cell r="J520">
            <v>267522</v>
          </cell>
          <cell r="K520">
            <v>264553</v>
          </cell>
          <cell r="L520">
            <v>0</v>
          </cell>
          <cell r="M520">
            <v>0</v>
          </cell>
          <cell r="N520">
            <v>2043</v>
          </cell>
          <cell r="O520">
            <v>2021</v>
          </cell>
          <cell r="P520">
            <v>2592</v>
          </cell>
          <cell r="Q520">
            <v>2558</v>
          </cell>
          <cell r="R520">
            <v>118461</v>
          </cell>
          <cell r="S520">
            <v>117347</v>
          </cell>
          <cell r="T520">
            <v>2772</v>
          </cell>
          <cell r="U520">
            <v>2741</v>
          </cell>
          <cell r="V520">
            <v>4595</v>
          </cell>
          <cell r="W520">
            <v>4544</v>
          </cell>
          <cell r="X520">
            <v>0</v>
          </cell>
          <cell r="Y520">
            <v>198999</v>
          </cell>
          <cell r="Z520">
            <v>358214</v>
          </cell>
          <cell r="AA520">
            <v>0</v>
          </cell>
          <cell r="AB520">
            <v>222518</v>
          </cell>
          <cell r="AC520">
            <v>221794</v>
          </cell>
          <cell r="AD520">
            <v>12274</v>
          </cell>
          <cell r="AE520">
            <v>0</v>
          </cell>
          <cell r="AF520">
            <v>0.69740000000000002</v>
          </cell>
          <cell r="AG520">
            <v>13948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</row>
        <row r="521">
          <cell r="A521">
            <v>41785</v>
          </cell>
          <cell r="B521">
            <v>39012</v>
          </cell>
          <cell r="C521">
            <v>38544</v>
          </cell>
          <cell r="D521">
            <v>651911</v>
          </cell>
          <cell r="E521">
            <v>651781</v>
          </cell>
          <cell r="F521">
            <v>277689</v>
          </cell>
          <cell r="G521">
            <v>274468</v>
          </cell>
          <cell r="H521">
            <v>1374622</v>
          </cell>
          <cell r="I521">
            <v>1357577</v>
          </cell>
          <cell r="J521">
            <v>254149</v>
          </cell>
          <cell r="K521">
            <v>251303</v>
          </cell>
          <cell r="L521">
            <v>0</v>
          </cell>
          <cell r="M521">
            <v>0</v>
          </cell>
          <cell r="N521">
            <v>1112</v>
          </cell>
          <cell r="O521">
            <v>1098</v>
          </cell>
          <cell r="P521">
            <v>11841</v>
          </cell>
          <cell r="Q521">
            <v>11687</v>
          </cell>
          <cell r="R521">
            <v>2662</v>
          </cell>
          <cell r="S521">
            <v>2629</v>
          </cell>
          <cell r="T521">
            <v>2586</v>
          </cell>
          <cell r="U521">
            <v>2563</v>
          </cell>
          <cell r="V521">
            <v>4649</v>
          </cell>
          <cell r="W521">
            <v>4597</v>
          </cell>
          <cell r="X521">
            <v>0</v>
          </cell>
          <cell r="Y521">
            <v>242788</v>
          </cell>
          <cell r="Z521">
            <v>441804</v>
          </cell>
          <cell r="AA521">
            <v>0</v>
          </cell>
          <cell r="AB521">
            <v>222518</v>
          </cell>
          <cell r="AC521">
            <v>221794</v>
          </cell>
          <cell r="AD521">
            <v>10273</v>
          </cell>
          <cell r="AE521">
            <v>0</v>
          </cell>
          <cell r="AF521">
            <v>0.68020000000000003</v>
          </cell>
          <cell r="AG521">
            <v>13604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</row>
        <row r="522">
          <cell r="A522">
            <v>41786</v>
          </cell>
          <cell r="B522">
            <v>39920</v>
          </cell>
          <cell r="C522">
            <v>39441</v>
          </cell>
          <cell r="D522">
            <v>743099</v>
          </cell>
          <cell r="E522">
            <v>742950</v>
          </cell>
          <cell r="F522">
            <v>49051</v>
          </cell>
          <cell r="G522">
            <v>48477</v>
          </cell>
          <cell r="H522">
            <v>1354899</v>
          </cell>
          <cell r="I522">
            <v>1338098</v>
          </cell>
          <cell r="J522">
            <v>231482</v>
          </cell>
          <cell r="K522">
            <v>228843</v>
          </cell>
          <cell r="L522">
            <v>0</v>
          </cell>
          <cell r="M522">
            <v>0</v>
          </cell>
          <cell r="N522">
            <v>1112</v>
          </cell>
          <cell r="O522">
            <v>1098</v>
          </cell>
          <cell r="P522">
            <v>2672</v>
          </cell>
          <cell r="Q522">
            <v>2639</v>
          </cell>
          <cell r="R522">
            <v>118249</v>
          </cell>
          <cell r="S522">
            <v>117256</v>
          </cell>
          <cell r="T522">
            <v>20023</v>
          </cell>
          <cell r="U522">
            <v>19861</v>
          </cell>
          <cell r="V522">
            <v>4726</v>
          </cell>
          <cell r="W522">
            <v>4674</v>
          </cell>
          <cell r="X522">
            <v>0</v>
          </cell>
          <cell r="Y522">
            <v>159195</v>
          </cell>
          <cell r="Z522">
            <v>278609</v>
          </cell>
          <cell r="AA522">
            <v>0</v>
          </cell>
          <cell r="AB522">
            <v>222518</v>
          </cell>
          <cell r="AC522">
            <v>221794</v>
          </cell>
          <cell r="AD522">
            <v>8963</v>
          </cell>
          <cell r="AE522">
            <v>0</v>
          </cell>
          <cell r="AF522">
            <v>0.68430000000000002</v>
          </cell>
          <cell r="AG522">
            <v>13686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</row>
        <row r="523">
          <cell r="A523">
            <v>41787</v>
          </cell>
          <cell r="B523">
            <v>39920</v>
          </cell>
          <cell r="C523">
            <v>39441</v>
          </cell>
          <cell r="D523">
            <v>787338</v>
          </cell>
          <cell r="E523">
            <v>787181</v>
          </cell>
          <cell r="F523">
            <v>48824</v>
          </cell>
          <cell r="G523">
            <v>48253</v>
          </cell>
          <cell r="H523">
            <v>1333587</v>
          </cell>
          <cell r="I523">
            <v>1317451</v>
          </cell>
          <cell r="J523">
            <v>190435</v>
          </cell>
          <cell r="K523">
            <v>188454</v>
          </cell>
          <cell r="L523">
            <v>0</v>
          </cell>
          <cell r="M523">
            <v>0</v>
          </cell>
          <cell r="N523">
            <v>2386</v>
          </cell>
          <cell r="O523">
            <v>2356</v>
          </cell>
          <cell r="P523">
            <v>88190</v>
          </cell>
          <cell r="Q523">
            <v>87432</v>
          </cell>
          <cell r="R523">
            <v>2902</v>
          </cell>
          <cell r="S523">
            <v>2869</v>
          </cell>
          <cell r="T523">
            <v>2745</v>
          </cell>
          <cell r="U523">
            <v>2717</v>
          </cell>
          <cell r="V523">
            <v>4753</v>
          </cell>
          <cell r="W523">
            <v>4700</v>
          </cell>
          <cell r="X523">
            <v>0</v>
          </cell>
          <cell r="Y523">
            <v>163172</v>
          </cell>
          <cell r="Z523">
            <v>322385</v>
          </cell>
          <cell r="AA523">
            <v>0</v>
          </cell>
          <cell r="AB523">
            <v>222518</v>
          </cell>
          <cell r="AC523">
            <v>221794</v>
          </cell>
          <cell r="AD523">
            <v>27384</v>
          </cell>
          <cell r="AE523">
            <v>0</v>
          </cell>
          <cell r="AF523">
            <v>0.69179999999999997</v>
          </cell>
          <cell r="AG523">
            <v>13836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</row>
        <row r="524">
          <cell r="A524">
            <v>41788</v>
          </cell>
          <cell r="B524">
            <v>39920</v>
          </cell>
          <cell r="C524">
            <v>39441</v>
          </cell>
          <cell r="D524">
            <v>836569</v>
          </cell>
          <cell r="E524">
            <v>836402</v>
          </cell>
          <cell r="F524">
            <v>48370</v>
          </cell>
          <cell r="G524">
            <v>47804</v>
          </cell>
          <cell r="H524">
            <v>1313184</v>
          </cell>
          <cell r="I524">
            <v>1297294</v>
          </cell>
          <cell r="J524">
            <v>180005</v>
          </cell>
          <cell r="K524">
            <v>178133</v>
          </cell>
          <cell r="L524">
            <v>0</v>
          </cell>
          <cell r="M524">
            <v>0</v>
          </cell>
          <cell r="N524">
            <v>90966</v>
          </cell>
          <cell r="O524">
            <v>90129</v>
          </cell>
          <cell r="P524">
            <v>2486</v>
          </cell>
          <cell r="Q524">
            <v>2465</v>
          </cell>
          <cell r="R524">
            <v>2475</v>
          </cell>
          <cell r="S524">
            <v>2446</v>
          </cell>
          <cell r="T524">
            <v>2453</v>
          </cell>
          <cell r="U524">
            <v>2425</v>
          </cell>
          <cell r="V524">
            <v>4676</v>
          </cell>
          <cell r="W524">
            <v>4624</v>
          </cell>
          <cell r="X524">
            <v>0</v>
          </cell>
          <cell r="Y524">
            <v>159196</v>
          </cell>
          <cell r="Z524">
            <v>322390</v>
          </cell>
          <cell r="AA524">
            <v>0</v>
          </cell>
          <cell r="AB524">
            <v>222518</v>
          </cell>
          <cell r="AC524">
            <v>221794</v>
          </cell>
          <cell r="AD524">
            <v>25585</v>
          </cell>
          <cell r="AE524">
            <v>0</v>
          </cell>
          <cell r="AF524">
            <v>0.69910000000000005</v>
          </cell>
          <cell r="AG524">
            <v>13982.000000000002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</row>
        <row r="525">
          <cell r="A525">
            <v>41789</v>
          </cell>
          <cell r="B525">
            <v>39920</v>
          </cell>
          <cell r="C525">
            <v>39441</v>
          </cell>
          <cell r="D525">
            <v>1005585</v>
          </cell>
          <cell r="E525">
            <v>1005384</v>
          </cell>
          <cell r="F525">
            <v>48143</v>
          </cell>
          <cell r="G525">
            <v>47580</v>
          </cell>
          <cell r="H525">
            <v>1293007</v>
          </cell>
          <cell r="I525">
            <v>1277232</v>
          </cell>
          <cell r="J525">
            <v>156873</v>
          </cell>
          <cell r="K525">
            <v>155242</v>
          </cell>
          <cell r="L525">
            <v>0</v>
          </cell>
          <cell r="M525">
            <v>0</v>
          </cell>
          <cell r="N525">
            <v>2202</v>
          </cell>
          <cell r="O525">
            <v>2182</v>
          </cell>
          <cell r="P525">
            <v>2432</v>
          </cell>
          <cell r="Q525">
            <v>2405</v>
          </cell>
          <cell r="R525">
            <v>2556</v>
          </cell>
          <cell r="S525">
            <v>2524</v>
          </cell>
          <cell r="T525">
            <v>60375</v>
          </cell>
          <cell r="U525">
            <v>59844</v>
          </cell>
          <cell r="V525">
            <v>4649</v>
          </cell>
          <cell r="W525">
            <v>4597</v>
          </cell>
          <cell r="X525">
            <v>0</v>
          </cell>
          <cell r="Y525">
            <v>119395</v>
          </cell>
          <cell r="Z525">
            <v>199001</v>
          </cell>
          <cell r="AA525">
            <v>0</v>
          </cell>
          <cell r="AB525">
            <v>222518</v>
          </cell>
          <cell r="AC525">
            <v>221794</v>
          </cell>
          <cell r="AD525">
            <v>24624</v>
          </cell>
          <cell r="AE525">
            <v>0</v>
          </cell>
          <cell r="AF525">
            <v>0.72</v>
          </cell>
          <cell r="AG525">
            <v>14400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</row>
        <row r="526">
          <cell r="A526">
            <v>41790</v>
          </cell>
          <cell r="B526">
            <v>39920</v>
          </cell>
          <cell r="C526">
            <v>39441</v>
          </cell>
          <cell r="D526">
            <v>778490</v>
          </cell>
          <cell r="E526">
            <v>778334</v>
          </cell>
          <cell r="F526">
            <v>162443</v>
          </cell>
          <cell r="G526">
            <v>160542</v>
          </cell>
          <cell r="H526">
            <v>1283032</v>
          </cell>
          <cell r="I526">
            <v>1267251</v>
          </cell>
          <cell r="J526">
            <v>162542</v>
          </cell>
          <cell r="K526">
            <v>160852</v>
          </cell>
          <cell r="L526">
            <v>0</v>
          </cell>
          <cell r="M526">
            <v>0</v>
          </cell>
          <cell r="N526">
            <v>2043</v>
          </cell>
          <cell r="O526">
            <v>2016</v>
          </cell>
          <cell r="P526">
            <v>116232</v>
          </cell>
          <cell r="Q526">
            <v>114802</v>
          </cell>
          <cell r="R526">
            <v>44004</v>
          </cell>
          <cell r="S526">
            <v>43511</v>
          </cell>
          <cell r="T526">
            <v>2666</v>
          </cell>
          <cell r="U526">
            <v>2643</v>
          </cell>
          <cell r="V526">
            <v>4649</v>
          </cell>
          <cell r="W526">
            <v>4597</v>
          </cell>
          <cell r="X526">
            <v>159198</v>
          </cell>
          <cell r="Y526">
            <v>0</v>
          </cell>
          <cell r="Z526">
            <v>358219</v>
          </cell>
          <cell r="AA526">
            <v>0</v>
          </cell>
          <cell r="AB526">
            <v>222518</v>
          </cell>
          <cell r="AC526">
            <v>221794</v>
          </cell>
          <cell r="AD526">
            <v>22946</v>
          </cell>
          <cell r="AE526">
            <v>0</v>
          </cell>
          <cell r="AF526">
            <v>0.75290000000000001</v>
          </cell>
          <cell r="AG526">
            <v>15058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</row>
        <row r="527">
          <cell r="A527">
            <v>41791</v>
          </cell>
          <cell r="B527">
            <v>40147</v>
          </cell>
          <cell r="C527">
            <v>39665</v>
          </cell>
          <cell r="D527">
            <v>716783</v>
          </cell>
          <cell r="E527">
            <v>716640</v>
          </cell>
          <cell r="F527">
            <v>277916</v>
          </cell>
          <cell r="G527">
            <v>274748</v>
          </cell>
          <cell r="H527">
            <v>1272603</v>
          </cell>
          <cell r="I527">
            <v>1257205</v>
          </cell>
          <cell r="J527">
            <v>162542</v>
          </cell>
          <cell r="K527">
            <v>160852</v>
          </cell>
          <cell r="L527">
            <v>0</v>
          </cell>
          <cell r="M527">
            <v>0</v>
          </cell>
          <cell r="N527">
            <v>118232</v>
          </cell>
          <cell r="O527">
            <v>117121</v>
          </cell>
          <cell r="P527">
            <v>65855</v>
          </cell>
          <cell r="Q527">
            <v>65038</v>
          </cell>
          <cell r="R527">
            <v>38376</v>
          </cell>
          <cell r="S527">
            <v>37992</v>
          </cell>
          <cell r="T527">
            <v>2719</v>
          </cell>
          <cell r="U527">
            <v>2688</v>
          </cell>
          <cell r="V527">
            <v>4753</v>
          </cell>
          <cell r="W527">
            <v>4700</v>
          </cell>
          <cell r="X527">
            <v>119397</v>
          </cell>
          <cell r="Y527">
            <v>0</v>
          </cell>
          <cell r="Z527">
            <v>238800</v>
          </cell>
          <cell r="AA527">
            <v>0</v>
          </cell>
          <cell r="AB527">
            <v>222518</v>
          </cell>
          <cell r="AC527">
            <v>221794</v>
          </cell>
          <cell r="AD527">
            <v>21777</v>
          </cell>
          <cell r="AE527">
            <v>0</v>
          </cell>
          <cell r="AF527">
            <v>0.76300000000000001</v>
          </cell>
          <cell r="AG527">
            <v>15260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ODE"/>
      <sheetName val="ต้นฉบับเงินสดจ่าย"/>
      <sheetName val="ต้นฉบับคืนเงินยืม"/>
      <sheetName val="ต้นฉบับเงินสดรับ"/>
      <sheetName val="ต้นฉบับรายวันขาย"/>
      <sheetName val="ต้นฉบับรายวัน"/>
      <sheetName val="กระดาษทำการ"/>
      <sheetName val="KPMG"/>
      <sheetName val="ประมาณ"/>
      <sheetName val="Tank V@30 C"/>
      <sheetName val="Level 00.01น"/>
    </sheetNames>
    <sheetDataSet>
      <sheetData sheetId="0" refreshError="1">
        <row r="3">
          <cell r="B3">
            <v>1101</v>
          </cell>
          <cell r="C3" t="str">
            <v>เงินสด</v>
          </cell>
        </row>
        <row r="4">
          <cell r="B4" t="str">
            <v>C</v>
          </cell>
          <cell r="C4" t="str">
            <v>Contra</v>
          </cell>
        </row>
        <row r="5">
          <cell r="B5">
            <v>1102</v>
          </cell>
          <cell r="C5" t="str">
            <v>เงินฝากธนาคารกรุงเทพ 260-0-80862-6</v>
          </cell>
        </row>
        <row r="6">
          <cell r="B6">
            <v>1102.0999999999999</v>
          </cell>
          <cell r="C6" t="str">
            <v>เงินฝากธนาคารกรุงเทพ 260-3-06764-2</v>
          </cell>
        </row>
        <row r="7">
          <cell r="B7">
            <v>1102.2</v>
          </cell>
          <cell r="C7" t="str">
            <v>เงินฝากธนาคารกรุงเทพ 260-2-48642-1</v>
          </cell>
        </row>
        <row r="8">
          <cell r="B8">
            <v>1102.3</v>
          </cell>
          <cell r="C8" t="str">
            <v>เงินฝากธนาคารกรุงไทย 050-6-07280-0</v>
          </cell>
        </row>
        <row r="9">
          <cell r="B9">
            <v>1102.4000000000001</v>
          </cell>
          <cell r="C9" t="str">
            <v>เงินฝากธนาคารกรุงไทย 425-1-61762-2</v>
          </cell>
        </row>
        <row r="10">
          <cell r="B10">
            <v>1102.5</v>
          </cell>
          <cell r="C10" t="str">
            <v>เงินฝากธนาคารทหารไทย 335-2-58214-6</v>
          </cell>
        </row>
        <row r="11">
          <cell r="B11">
            <v>1102.5999999999999</v>
          </cell>
          <cell r="C11" t="str">
            <v>เงินฝากธนาคารไทยธนาคาร 215-1-04047-6</v>
          </cell>
        </row>
        <row r="12">
          <cell r="B12">
            <v>1102.7</v>
          </cell>
          <cell r="C12" t="str">
            <v>เงินฝากธนาคารไทยธนาคาร 205-1-11448-0</v>
          </cell>
        </row>
        <row r="13">
          <cell r="B13">
            <v>1102.8</v>
          </cell>
          <cell r="C13" t="str">
            <v>เงินฝากธนาคารทหารไทย 464-3-00155-7</v>
          </cell>
        </row>
        <row r="14">
          <cell r="B14">
            <v>1103</v>
          </cell>
          <cell r="C14" t="str">
            <v>เงินยืมทดรอง</v>
          </cell>
        </row>
        <row r="15">
          <cell r="B15">
            <v>1104</v>
          </cell>
          <cell r="C15" t="str">
            <v>เงินทดรองแก่เกษตรกร</v>
          </cell>
        </row>
        <row r="16">
          <cell r="B16">
            <v>1105</v>
          </cell>
          <cell r="C16" t="str">
            <v>ลูกหนี้การค้า</v>
          </cell>
        </row>
        <row r="17">
          <cell r="B17">
            <v>1105.0999999999999</v>
          </cell>
          <cell r="C17" t="str">
            <v>ลูกหนี้การค้าภายในประเทศ</v>
          </cell>
        </row>
        <row r="18">
          <cell r="B18">
            <v>1105.2</v>
          </cell>
          <cell r="C18" t="str">
            <v>ลูกหนี้เกษตรกรค่าปุ๋ยยาเคมีภัณฑ์</v>
          </cell>
        </row>
        <row r="19">
          <cell r="B19">
            <v>1105.3</v>
          </cell>
          <cell r="C19" t="str">
            <v>ลูกหนี้เกษตรกรค่าวัสดุในการผลิต</v>
          </cell>
        </row>
        <row r="20">
          <cell r="B20">
            <v>1105.4000000000001</v>
          </cell>
          <cell r="C20" t="str">
            <v>สำรองค่าเผื่อหนี้สงสัยจะสูญ</v>
          </cell>
        </row>
        <row r="21">
          <cell r="B21">
            <v>1105.5</v>
          </cell>
          <cell r="C21" t="str">
            <v>สำรองค่าเผื่อหนี้สูญ</v>
          </cell>
        </row>
        <row r="22">
          <cell r="B22">
            <v>1106</v>
          </cell>
          <cell r="C22" t="str">
            <v>เมล็ดพันธุ์พืช</v>
          </cell>
        </row>
        <row r="23">
          <cell r="B23">
            <v>1106.0999999999999</v>
          </cell>
          <cell r="C23" t="str">
            <v>เมล็ดพันธุ์ระหว่างการเดินทาง</v>
          </cell>
        </row>
        <row r="24">
          <cell r="B24">
            <v>1107</v>
          </cell>
          <cell r="C24" t="str">
            <v>ปุ๋ยและเคมีภัณฑ์</v>
          </cell>
        </row>
        <row r="25">
          <cell r="B25">
            <v>1108</v>
          </cell>
          <cell r="C25" t="str">
            <v>ต้นทุนพันธุ์พืชระหว่างการเพาะปลูก</v>
          </cell>
        </row>
        <row r="26">
          <cell r="B26">
            <v>1109</v>
          </cell>
          <cell r="C26" t="str">
            <v>วัสดุในการผลิต</v>
          </cell>
        </row>
        <row r="27">
          <cell r="B27">
            <v>1110</v>
          </cell>
          <cell r="C27" t="str">
            <v>ลูกหนี้สรรพากร</v>
          </cell>
        </row>
        <row r="28">
          <cell r="B28">
            <v>1111</v>
          </cell>
          <cell r="C28" t="str">
            <v>ค่าเบี้ยประกันภัยจ่ายล่วงหน้า</v>
          </cell>
        </row>
        <row r="29">
          <cell r="B29">
            <v>1112</v>
          </cell>
          <cell r="C29" t="str">
            <v>ค่าเช่าจ่ายล่วงหน้า</v>
          </cell>
        </row>
        <row r="30">
          <cell r="B30">
            <v>1114</v>
          </cell>
          <cell r="C30" t="str">
            <v>ลูกหนี้เงินมัดจำ</v>
          </cell>
        </row>
        <row r="31">
          <cell r="B31">
            <v>1115</v>
          </cell>
          <cell r="C31" t="str">
            <v>ลูกหนี้อื่น ๆ</v>
          </cell>
        </row>
        <row r="32">
          <cell r="B32">
            <v>1116</v>
          </cell>
          <cell r="C32" t="str">
            <v>เงินจ่ายล่วงหน้า</v>
          </cell>
        </row>
        <row r="33">
          <cell r="B33">
            <v>1117</v>
          </cell>
          <cell r="C33" t="str">
            <v>ค่าใช้จ่ายจ่ายล่วงหน้า</v>
          </cell>
        </row>
        <row r="34">
          <cell r="B34">
            <v>1118</v>
          </cell>
          <cell r="C34" t="str">
            <v>ภาษีมูลค่าเพิ่ม (Input Vat)</v>
          </cell>
        </row>
        <row r="35">
          <cell r="B35">
            <v>1120</v>
          </cell>
          <cell r="C35" t="str">
            <v>ภาษีเงินได้นิติบุคคล หัก ณ ที่จ่าย</v>
          </cell>
        </row>
        <row r="36">
          <cell r="B36">
            <v>1121</v>
          </cell>
          <cell r="C36" t="str">
            <v>ภาษีเงินได้นิติบคคล จ่ายล่วงหน้า (ภงด 51)</v>
          </cell>
        </row>
        <row r="37">
          <cell r="B37">
            <v>1122</v>
          </cell>
          <cell r="C37" t="str">
            <v>สาขา</v>
          </cell>
        </row>
        <row r="38">
          <cell r="B38">
            <v>1123</v>
          </cell>
          <cell r="C38" t="str">
            <v>ลูกหนี้เงินยืมบริษัทฯ ในเครือ</v>
          </cell>
        </row>
        <row r="39">
          <cell r="B39">
            <v>1123.0999999999999</v>
          </cell>
          <cell r="C39" t="str">
            <v>สำรองลูกหนี้เงินยืมบริษัทฯ ในเครือ</v>
          </cell>
        </row>
        <row r="40">
          <cell r="B40">
            <v>1124</v>
          </cell>
          <cell r="C40" t="str">
            <v>เงินลงทุนบริษัทฯ ในเครือ</v>
          </cell>
        </row>
        <row r="41">
          <cell r="B41">
            <v>1124.0999999999999</v>
          </cell>
          <cell r="C41" t="str">
            <v>สำรองเงินลงทุนบริษัทฯ ในเครือ</v>
          </cell>
        </row>
        <row r="42">
          <cell r="B42">
            <v>1200</v>
          </cell>
          <cell r="C42" t="str">
            <v>สินทรัพย์ถาวร</v>
          </cell>
        </row>
        <row r="43">
          <cell r="B43">
            <v>1302</v>
          </cell>
          <cell r="C43" t="str">
            <v>ดอกเบี้ยเช่าซื้อรอตัดบัญชี</v>
          </cell>
        </row>
        <row r="44">
          <cell r="B44">
            <v>1303</v>
          </cell>
          <cell r="C44" t="str">
            <v>สิทธิเช่าซื้อตัดบัญชี</v>
          </cell>
        </row>
        <row r="45">
          <cell r="B45">
            <v>1304</v>
          </cell>
          <cell r="C45" t="str">
            <v>ดอกเบี้ยจ่ายล่วงหน้า</v>
          </cell>
        </row>
        <row r="46">
          <cell r="B46">
            <v>1305</v>
          </cell>
          <cell r="C46" t="str">
            <v>สิทธิการเช่า</v>
          </cell>
        </row>
        <row r="47">
          <cell r="B47">
            <v>1306</v>
          </cell>
          <cell r="C47" t="str">
            <v>สินค้าระหว่างการเดินทาง</v>
          </cell>
        </row>
        <row r="48">
          <cell r="B48">
            <v>1307</v>
          </cell>
          <cell r="C48" t="str">
            <v>สำรองสินค้าเสื่อมคุณภาพ</v>
          </cell>
        </row>
        <row r="49">
          <cell r="B49">
            <v>1600</v>
          </cell>
          <cell r="C49" t="str">
            <v>เงินยืมกรรมการและลูกจ้าง</v>
          </cell>
        </row>
        <row r="50">
          <cell r="B50">
            <v>1800</v>
          </cell>
          <cell r="C50" t="str">
            <v>ที่ดิน</v>
          </cell>
        </row>
        <row r="51">
          <cell r="B51">
            <v>1801</v>
          </cell>
          <cell r="C51" t="str">
            <v>งานระหว่างทำ</v>
          </cell>
        </row>
        <row r="52">
          <cell r="B52">
            <v>1802</v>
          </cell>
          <cell r="C52" t="str">
            <v>อาคารและสิ่งปลูกสร้าง</v>
          </cell>
        </row>
        <row r="53">
          <cell r="B53">
            <v>1821</v>
          </cell>
          <cell r="C53" t="str">
            <v>ค่าเสื่อมราคาสะสม-อาคารและสิ่งปลูกสร้าง</v>
          </cell>
        </row>
        <row r="54">
          <cell r="B54">
            <v>1830</v>
          </cell>
          <cell r="C54" t="str">
            <v>เครื่องจักรและอุปกรณ์</v>
          </cell>
        </row>
        <row r="55">
          <cell r="B55">
            <v>1831</v>
          </cell>
          <cell r="C55" t="str">
            <v>ค่าเสื่อมราคาสะสม-เครื่องจักรและอุปกรณ์</v>
          </cell>
        </row>
        <row r="56">
          <cell r="B56">
            <v>1832</v>
          </cell>
          <cell r="C56" t="str">
            <v>เครื่องตกแต่ง-เครื่องใช้สำนักงาน</v>
          </cell>
        </row>
        <row r="57">
          <cell r="B57">
            <v>1834</v>
          </cell>
          <cell r="C57" t="str">
            <v>ค่าเสื่อมราคาสะสม-เครื่องตกแต่ง-สำนักงาน</v>
          </cell>
        </row>
        <row r="58">
          <cell r="B58">
            <v>1840</v>
          </cell>
          <cell r="C58" t="str">
            <v>ยานพานะ</v>
          </cell>
        </row>
        <row r="59">
          <cell r="B59">
            <v>1841</v>
          </cell>
          <cell r="C59" t="str">
            <v>ค่าเสื่อมราคาสะสม-ยานพาหนะ</v>
          </cell>
        </row>
        <row r="60">
          <cell r="B60">
            <v>2100</v>
          </cell>
          <cell r="C60" t="str">
            <v>หนี้สินหมุนเวียน</v>
          </cell>
        </row>
        <row r="61">
          <cell r="B61">
            <v>2101</v>
          </cell>
          <cell r="C61" t="str">
            <v>เจ้าหนี้การค้า</v>
          </cell>
        </row>
        <row r="62">
          <cell r="B62">
            <v>2102</v>
          </cell>
          <cell r="C62" t="str">
            <v>เจ้าหนี้อื่น ๆ - ค่าผ่อนชำระรถยนต์</v>
          </cell>
        </row>
        <row r="63">
          <cell r="B63">
            <v>2104</v>
          </cell>
          <cell r="C63" t="str">
            <v>เจ้าหนี้อื่น ๆ-ค่าผ่อนชำระเครื่องใช้สำนักงาน</v>
          </cell>
        </row>
        <row r="64">
          <cell r="B64">
            <v>2105</v>
          </cell>
          <cell r="C64" t="str">
            <v>เจ้าหนี้อื่น ๆ</v>
          </cell>
        </row>
        <row r="65">
          <cell r="B65">
            <v>2106</v>
          </cell>
          <cell r="C65" t="str">
            <v>ภาษีเงินได้ค้างจ่าย</v>
          </cell>
        </row>
        <row r="66">
          <cell r="B66">
            <v>2107</v>
          </cell>
          <cell r="C66" t="str">
            <v>ภาษีหัก ณ ที่จ่ายค้างจ่าย</v>
          </cell>
        </row>
        <row r="67">
          <cell r="B67">
            <v>2108</v>
          </cell>
          <cell r="C67" t="str">
            <v>ค่าใช้จ่ายค้างจ่าย</v>
          </cell>
        </row>
        <row r="68">
          <cell r="B68">
            <v>2109</v>
          </cell>
          <cell r="C68" t="str">
            <v>เงินประกันสังคมค้างจ่าย</v>
          </cell>
        </row>
        <row r="69">
          <cell r="B69">
            <v>2110</v>
          </cell>
          <cell r="C69" t="str">
            <v>เจ้าหนี้สรรพากร</v>
          </cell>
        </row>
        <row r="70">
          <cell r="B70">
            <v>2200</v>
          </cell>
          <cell r="C70" t="str">
            <v>หนี้สินระยะยาว</v>
          </cell>
        </row>
        <row r="71">
          <cell r="B71">
            <v>2201.1</v>
          </cell>
          <cell r="C71" t="str">
            <v>เงินกู้ยืมหุ้นส่วน-watcharawut</v>
          </cell>
        </row>
        <row r="72">
          <cell r="B72">
            <v>2201.1999999999998</v>
          </cell>
          <cell r="C72" t="str">
            <v>เงินกู้ยืมหุ้นส่วน-hsin tai te</v>
          </cell>
        </row>
        <row r="73">
          <cell r="B73">
            <v>2202</v>
          </cell>
          <cell r="C73" t="str">
            <v>เจ้าหนี้ที่เกี่ยวข้อง</v>
          </cell>
        </row>
        <row r="74">
          <cell r="B74">
            <v>2203</v>
          </cell>
          <cell r="C74" t="str">
            <v>เจ้าหนี้เงินยืมบริษัทฯ ในเครือ</v>
          </cell>
        </row>
        <row r="75">
          <cell r="B75">
            <v>2300</v>
          </cell>
          <cell r="C75" t="str">
            <v>ส่วนของหนี้สินถึงกำหนดระยะเวลา 1 ปี</v>
          </cell>
        </row>
        <row r="76">
          <cell r="B76">
            <v>2500</v>
          </cell>
          <cell r="C76" t="str">
            <v>เงินรับล่วงหน้าจากลูกค้า</v>
          </cell>
        </row>
        <row r="77">
          <cell r="B77">
            <v>3000</v>
          </cell>
          <cell r="C77" t="str">
            <v>ทุนเรือนหุ้น</v>
          </cell>
        </row>
        <row r="78">
          <cell r="B78">
            <v>3100</v>
          </cell>
          <cell r="C78" t="str">
            <v>ส่วนของผู้ถือหุ้น</v>
          </cell>
        </row>
        <row r="79">
          <cell r="B79">
            <v>3103</v>
          </cell>
          <cell r="C79" t="str">
            <v>กำไรขาดทุนจากอัตราแลกเปลี่ยน</v>
          </cell>
        </row>
        <row r="80">
          <cell r="B80">
            <v>3104</v>
          </cell>
          <cell r="C80" t="str">
            <v>กำไรขาดทุนจากการจำหน่ายทรัพย์สิน</v>
          </cell>
        </row>
        <row r="81">
          <cell r="B81">
            <v>3105</v>
          </cell>
          <cell r="C81" t="str">
            <v>กำไรขาดทุนจากการซื้อเมล็ดพันธุ์พืช</v>
          </cell>
        </row>
        <row r="82">
          <cell r="B82">
            <v>3310</v>
          </cell>
          <cell r="C82" t="str">
            <v>กำไรสะสม</v>
          </cell>
        </row>
        <row r="83">
          <cell r="B83">
            <v>3410</v>
          </cell>
          <cell r="C83" t="str">
            <v>กำไรขาดทุน</v>
          </cell>
        </row>
        <row r="84">
          <cell r="B84">
            <v>3510</v>
          </cell>
          <cell r="C84" t="str">
            <v>ลูกหนี้เงินลงทุน</v>
          </cell>
        </row>
        <row r="85">
          <cell r="B85">
            <v>4100</v>
          </cell>
          <cell r="C85" t="str">
            <v>ขาย</v>
          </cell>
        </row>
        <row r="86">
          <cell r="B86">
            <v>4100.1000000000004</v>
          </cell>
          <cell r="C86" t="str">
            <v>ขายปุ๋ยยาเคมีภัณฑ์</v>
          </cell>
        </row>
        <row r="87">
          <cell r="B87">
            <v>4100.2</v>
          </cell>
          <cell r="C87" t="str">
            <v>ขายวัสดุในการผลิต</v>
          </cell>
        </row>
        <row r="88">
          <cell r="B88">
            <v>4100.3</v>
          </cell>
          <cell r="C88" t="str">
            <v>ขายทรัพย์สิน</v>
          </cell>
        </row>
        <row r="89">
          <cell r="B89">
            <v>4101</v>
          </cell>
          <cell r="C89" t="str">
            <v>รับคืนสินค้า</v>
          </cell>
        </row>
        <row r="90">
          <cell r="B90">
            <v>4199</v>
          </cell>
          <cell r="C90" t="str">
            <v>ส่วนลดจ่าย</v>
          </cell>
        </row>
        <row r="91">
          <cell r="B91">
            <v>4200</v>
          </cell>
          <cell r="C91" t="str">
            <v>รายได้อื่น ๆ</v>
          </cell>
        </row>
        <row r="92">
          <cell r="B92">
            <v>4201</v>
          </cell>
          <cell r="C92" t="str">
            <v>ดอกเบี้ยรับ</v>
          </cell>
        </row>
        <row r="93">
          <cell r="B93">
            <v>4210</v>
          </cell>
          <cell r="C93" t="str">
            <v>รายได้รับล่วงหน้า</v>
          </cell>
        </row>
        <row r="94">
          <cell r="B94">
            <v>5010</v>
          </cell>
          <cell r="C94" t="str">
            <v>ซื้อ</v>
          </cell>
        </row>
        <row r="95">
          <cell r="B95">
            <v>5100</v>
          </cell>
          <cell r="C95" t="str">
            <v>ต้นทุนขาย</v>
          </cell>
        </row>
        <row r="96">
          <cell r="B96">
            <v>5105</v>
          </cell>
          <cell r="C96" t="str">
            <v>ขาดทุนจากสินค้าเสื่อมสภาพ</v>
          </cell>
        </row>
        <row r="97">
          <cell r="B97">
            <v>5107</v>
          </cell>
          <cell r="C97" t="str">
            <v>ค่าเสื่อมราคา-เครื่องจักรอุปกรณ์</v>
          </cell>
        </row>
        <row r="98">
          <cell r="B98">
            <v>5109</v>
          </cell>
          <cell r="C98" t="str">
            <v>ค่าเสื่อมราคา-ยานพาหนะ</v>
          </cell>
        </row>
        <row r="99">
          <cell r="B99">
            <v>5200</v>
          </cell>
          <cell r="C99" t="str">
            <v>ค่าใช้จ่ายในการขายและบริการ</v>
          </cell>
        </row>
        <row r="100">
          <cell r="B100">
            <v>5210</v>
          </cell>
          <cell r="C100" t="str">
            <v>ค่าใช้จ่ายในการเดินทาง</v>
          </cell>
        </row>
        <row r="101">
          <cell r="B101">
            <v>5211</v>
          </cell>
          <cell r="C101" t="str">
            <v>ค่าเบี้ยประกันภัย</v>
          </cell>
        </row>
        <row r="102">
          <cell r="B102">
            <v>5212</v>
          </cell>
          <cell r="C102" t="str">
            <v>ค่าธรรมเนียมธนาคาร</v>
          </cell>
        </row>
        <row r="103">
          <cell r="B103">
            <v>5213</v>
          </cell>
          <cell r="C103" t="str">
            <v>ค่าปรึกษาวิชาชีพ</v>
          </cell>
        </row>
        <row r="104">
          <cell r="B104">
            <v>5214</v>
          </cell>
          <cell r="C104" t="str">
            <v>ค่าเครื่องเขียนแบบพิมพ์</v>
          </cell>
        </row>
        <row r="105">
          <cell r="B105">
            <v>5215</v>
          </cell>
          <cell r="C105" t="str">
            <v>ค่าภาษีการค้า</v>
          </cell>
        </row>
        <row r="106">
          <cell r="B106">
            <v>5216</v>
          </cell>
          <cell r="C106" t="str">
            <v>ค่าภาษีเงินได้นิติบุคคล</v>
          </cell>
        </row>
        <row r="107">
          <cell r="B107">
            <v>5216.1000000000004</v>
          </cell>
          <cell r="C107" t="str">
            <v>ค่าภาษีเงินได้เบี้ยปรับและเงินเพิ่ม</v>
          </cell>
        </row>
        <row r="108">
          <cell r="B108">
            <v>5217</v>
          </cell>
          <cell r="C108" t="str">
            <v>ค่าใช้จ่ายเบ็ดเตล็ด</v>
          </cell>
        </row>
        <row r="109">
          <cell r="B109">
            <v>5218</v>
          </cell>
          <cell r="C109" t="str">
            <v>ค่าเสื่อมราคา-เครื่องตกแต่ง/สำนักงาน</v>
          </cell>
        </row>
        <row r="110">
          <cell r="B110">
            <v>5219</v>
          </cell>
          <cell r="C110" t="str">
            <v>ค่าเสื่อมราคา-อาคารและสิ่งปลูกสร้าง</v>
          </cell>
        </row>
        <row r="111">
          <cell r="B111">
            <v>5220</v>
          </cell>
          <cell r="C111" t="str">
            <v>ค่าธรรมเนียมอื่น ๆ</v>
          </cell>
        </row>
        <row r="112">
          <cell r="B112">
            <v>5221</v>
          </cell>
          <cell r="C112" t="str">
            <v>ค่าดอกเบี้ยจ่าย</v>
          </cell>
        </row>
        <row r="113">
          <cell r="B113">
            <v>5222</v>
          </cell>
          <cell r="C113" t="str">
            <v>ค่าดอกเบี้ยจ่ายจากการเช่าซื้อตัดบัญชี</v>
          </cell>
        </row>
        <row r="114">
          <cell r="B114">
            <v>5223</v>
          </cell>
          <cell r="C114" t="str">
            <v>ค่าภาษีโรงเรือน</v>
          </cell>
        </row>
        <row r="115">
          <cell r="B115">
            <v>5224</v>
          </cell>
          <cell r="C115" t="str">
            <v>ค่าวิจัยและพัฒนา</v>
          </cell>
        </row>
        <row r="116">
          <cell r="B116">
            <v>5225</v>
          </cell>
          <cell r="C116" t="str">
            <v>หนี้สูญ</v>
          </cell>
        </row>
        <row r="117">
          <cell r="B117">
            <v>5310</v>
          </cell>
          <cell r="C117" t="str">
            <v>ค่าเงินประกันสังคม</v>
          </cell>
        </row>
        <row r="118">
          <cell r="B118">
            <v>5311</v>
          </cell>
          <cell r="C118" t="str">
            <v>ค่าเงินสมทบกองทุนทดแทน</v>
          </cell>
        </row>
        <row r="119">
          <cell r="B119">
            <v>5312</v>
          </cell>
          <cell r="C119" t="str">
            <v>หนี้สงสัยจะสูญ</v>
          </cell>
        </row>
        <row r="120">
          <cell r="B120">
            <v>5313</v>
          </cell>
          <cell r="C120" t="str">
            <v>ค่าสูบน้ำ</v>
          </cell>
        </row>
        <row r="121">
          <cell r="B121">
            <v>5314</v>
          </cell>
          <cell r="C121" t="str">
            <v>ค่าสีผักบุ้ง</v>
          </cell>
        </row>
        <row r="122">
          <cell r="B122">
            <v>5315</v>
          </cell>
          <cell r="C122" t="str">
            <v>ค่ากรดและสารเคมีทำความสะอาดเมล็ด</v>
          </cell>
        </row>
        <row r="123">
          <cell r="B123">
            <v>5316</v>
          </cell>
          <cell r="C123" t="str">
            <v>ค่าโฆษณา</v>
          </cell>
        </row>
        <row r="124">
          <cell r="B124">
            <v>5317</v>
          </cell>
          <cell r="C124" t="str">
            <v>ค่าไถที่</v>
          </cell>
        </row>
        <row r="125">
          <cell r="B125">
            <v>5320</v>
          </cell>
          <cell r="C125" t="str">
            <v>ค่าภาษีเงินได้ดอกเบี้ยรับ</v>
          </cell>
        </row>
        <row r="126">
          <cell r="B126">
            <v>5321</v>
          </cell>
          <cell r="C126" t="str">
            <v>ค่าภาษีเงินได้บุคคลธรรมดาหัก ณ ที่จ่าย</v>
          </cell>
        </row>
        <row r="127">
          <cell r="B127">
            <v>5322</v>
          </cell>
          <cell r="C127" t="str">
            <v>สำรองสินค้าเสื่อมคุณภาพเพื่อเป็นค่าใช้จ่าย</v>
          </cell>
        </row>
        <row r="128">
          <cell r="B128">
            <v>5323</v>
          </cell>
          <cell r="C128" t="str">
            <v>สำรองเงินลงทุนบริษัทฯ ในเครือเป็นค่าใช้จ่าย</v>
          </cell>
        </row>
        <row r="129">
          <cell r="B129">
            <v>5400</v>
          </cell>
          <cell r="C129" t="str">
            <v>ค่าแรงงาน</v>
          </cell>
        </row>
        <row r="130">
          <cell r="B130">
            <v>5610</v>
          </cell>
          <cell r="C130" t="str">
            <v>ต้นทุนการผลิต</v>
          </cell>
        </row>
        <row r="131">
          <cell r="B131">
            <v>5801</v>
          </cell>
          <cell r="C131" t="str">
            <v>ค่าวัสดุในการผลิตใช้ไป</v>
          </cell>
        </row>
        <row r="132">
          <cell r="B132">
            <v>5802</v>
          </cell>
          <cell r="C132" t="str">
            <v>ค่าใช้จ่ายในการนำเข้า</v>
          </cell>
        </row>
        <row r="133">
          <cell r="B133">
            <v>5803</v>
          </cell>
          <cell r="C133" t="str">
            <v>ค่าใช้จ่ายยานพาหนะ</v>
          </cell>
        </row>
        <row r="134">
          <cell r="B134">
            <v>5804</v>
          </cell>
          <cell r="C134" t="str">
            <v>ค่าใช้จ่ายในการส่งออก</v>
          </cell>
        </row>
        <row r="135">
          <cell r="B135">
            <v>5805</v>
          </cell>
          <cell r="C135" t="str">
            <v>ค่าขนส่งออก</v>
          </cell>
        </row>
        <row r="136">
          <cell r="B136">
            <v>5806</v>
          </cell>
          <cell r="C136" t="str">
            <v>ค่าเงินเดือน</v>
          </cell>
        </row>
        <row r="137">
          <cell r="B137">
            <v>5807</v>
          </cell>
          <cell r="C137" t="str">
            <v>ค่าปุ๋ยและเคมีภัณฑ์ใช้ไป</v>
          </cell>
        </row>
        <row r="138">
          <cell r="B138">
            <v>5808</v>
          </cell>
          <cell r="C138" t="str">
            <v>ค่าสวัสดิการ</v>
          </cell>
        </row>
        <row r="139">
          <cell r="B139">
            <v>5809</v>
          </cell>
          <cell r="C139" t="str">
            <v>ค่าเช่าสำนักงาน</v>
          </cell>
        </row>
        <row r="140">
          <cell r="B140">
            <v>5810</v>
          </cell>
          <cell r="C140" t="str">
            <v>ค่าโทรศัพท์</v>
          </cell>
        </row>
        <row r="141">
          <cell r="B141">
            <v>5811</v>
          </cell>
          <cell r="C141" t="str">
            <v>ค่าน้ำ-ไฟฟ้า</v>
          </cell>
        </row>
        <row r="142">
          <cell r="B142">
            <v>5812</v>
          </cell>
          <cell r="C142" t="str">
            <v>ค่าไปรษณีย์</v>
          </cell>
        </row>
        <row r="143">
          <cell r="B143">
            <v>5813</v>
          </cell>
          <cell r="C143" t="str">
            <v>ค่ารับรอง</v>
          </cell>
        </row>
        <row r="144">
          <cell r="B144">
            <v>5814</v>
          </cell>
          <cell r="C144" t="str">
            <v>ค่าขนส่งเข้า</v>
          </cell>
        </row>
        <row r="145">
          <cell r="B145">
            <v>5815</v>
          </cell>
          <cell r="C145" t="str">
            <v>ค่านายหน้า</v>
          </cell>
        </row>
        <row r="146">
          <cell r="B146">
            <v>5901</v>
          </cell>
          <cell r="C146" t="str">
            <v>ค่าน้ำมันและเชื้อเพลิง</v>
          </cell>
        </row>
        <row r="147">
          <cell r="B147">
            <v>5902</v>
          </cell>
          <cell r="C147" t="str">
            <v>ค่าอะไหล่ซ่อมแซม</v>
          </cell>
        </row>
        <row r="148">
          <cell r="B148">
            <v>5910</v>
          </cell>
          <cell r="C148" t="str">
            <v>ค่าภาษีซื้อมูลค่าเพิ่มถือเป็นค่าใช้จ่าย</v>
          </cell>
        </row>
        <row r="149">
          <cell r="B149">
            <v>5910.1</v>
          </cell>
          <cell r="C149" t="str">
            <v>ค่าภาษีมูลค่าเพิ่ม</v>
          </cell>
        </row>
        <row r="150">
          <cell r="B150">
            <v>5911</v>
          </cell>
          <cell r="C150" t="str">
            <v>ค่าภาษีเบี้ยปรับเงินเพิ่ม</v>
          </cell>
        </row>
        <row r="151">
          <cell r="B151">
            <v>5931</v>
          </cell>
          <cell r="C151" t="str">
            <v>ค่าเช่าที่ดิน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uly (Re)"/>
      <sheetName val="August(Re)"/>
      <sheetName val="Sep(Re)"/>
      <sheetName val="October(Re)"/>
      <sheetName val="Dec(Re)"/>
      <sheetName val="November(Re)"/>
      <sheetName val="MD Office (2)"/>
      <sheetName val="YTD-Var (Revised-Actual) (Sum)"/>
      <sheetName val="YTD-Variance (Sum)"/>
      <sheetName val="Month-Variance"/>
      <sheetName val="YTD-Var (Annual-Actual)"/>
      <sheetName val="YTD-Var (Revised-Actual)"/>
      <sheetName val="YTD-Actual"/>
      <sheetName val="YTD-Annual"/>
      <sheetName val="YTD_Revised"/>
      <sheetName val="Revised Plan"/>
      <sheetName val="Actual"/>
      <sheetName val="Annaul"/>
      <sheetName val="Annaul (2)"/>
      <sheetName val="January"/>
      <sheetName val="February"/>
      <sheetName val="March"/>
      <sheetName val="April"/>
      <sheetName val="May"/>
      <sheetName val="June"/>
      <sheetName val="July"/>
      <sheetName val="YTD_Actual"/>
      <sheetName val="July_(Re)"/>
      <sheetName val="MD_Office_(2)"/>
      <sheetName val="YTD-Var_(Revised-Actual)_(Sum)"/>
      <sheetName val="YTD-Variance_(Sum)"/>
      <sheetName val="YTD-Var_(Annual-Actual)"/>
      <sheetName val="YTD-Var_(Revised-Actual)"/>
      <sheetName val="Revised_Plan"/>
      <sheetName val="Annaul_(2)"/>
      <sheetName val="Actual-Monthly"/>
      <sheetName val="Actual-ＹＴＤ"/>
      <sheetName val="Budget-Monthly"/>
      <sheetName val="Budget-YTD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FOH_Actual"/>
      <sheetName val="Monthly-Variance(Sum_R)"/>
      <sheetName val="Monthly-Variance(R)"/>
      <sheetName val="YTD-Variance (Sum_A)"/>
      <sheetName val="Month-Variance (Sum_A)"/>
      <sheetName val="Month-Variance(A)"/>
      <sheetName val="November"/>
      <sheetName val="December_Final1"/>
      <sheetName val="December_Final"/>
      <sheetName val="December_First Time"/>
      <sheetName val="October"/>
      <sheetName val="September"/>
      <sheetName val="Sheet1 (2)"/>
      <sheetName val="cc"/>
      <sheetName val="Actual_Yearly"/>
      <sheetName val="DW"/>
      <sheetName val="detail"/>
      <sheetName val="ACCODE"/>
      <sheetName val="REPORT"/>
      <sheetName val="sales"/>
      <sheetName val="CF-ACT-BHT"/>
      <sheetName val="CF-ACT-USD"/>
      <sheetName val="CF-PLAN-BHT"/>
      <sheetName val="CF-PLAN-USD"/>
      <sheetName val="worksheet"/>
      <sheetName val="worksheet_dnp"/>
      <sheetName val="rates"/>
      <sheetName val="Account List"/>
      <sheetName val="accum_2001"/>
      <sheetName val="ACTUAL-MONTHLY "/>
      <sheetName val="ACTUAL-MONTHLY_"/>
      <sheetName val="Sheet2"/>
      <sheetName val="Code"/>
      <sheetName val="Q1-55"/>
      <sheetName val="ราคา"/>
      <sheetName val="ADM_A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master"/>
      <sheetName val="July_(Re)1"/>
      <sheetName val="MD_Office_(2)1"/>
      <sheetName val="YTD-Var_(Revised-Actual)_(Sum)1"/>
      <sheetName val="YTD-Variance_(Sum)1"/>
      <sheetName val="YTD-Var_(Annual-Actual)1"/>
      <sheetName val="YTD-Var_(Revised-Actual)1"/>
      <sheetName val="Revised_Plan1"/>
      <sheetName val="Annaul_(2)1"/>
      <sheetName val="YTD-Variance_(Sum_A)"/>
      <sheetName val="Month-Variance_(Sum_A)"/>
      <sheetName val="December_First_Time"/>
      <sheetName val="Sheet1_(2)"/>
      <sheetName val="July_(Re)2"/>
      <sheetName val="MD_Office_(2)2"/>
      <sheetName val="YTD-Var_(Revised-Actual)_(Sum)2"/>
      <sheetName val="YTD-Variance_(Sum)2"/>
      <sheetName val="YTD-Var_(Annual-Actual)2"/>
      <sheetName val="YTD-Var_(Revised-Actual)2"/>
      <sheetName val="Revised_Plan2"/>
      <sheetName val="Annaul_(2)2"/>
      <sheetName val="YTD-Variance_(Sum_A)1"/>
      <sheetName val="Month-Variance_(Sum_A)1"/>
      <sheetName val="December_First_Time1"/>
      <sheetName val="Sheet1_(2)1"/>
      <sheetName val="July_(Re)3"/>
      <sheetName val="MD_Office_(2)3"/>
      <sheetName val="YTD-Var_(Revised-Actual)_(Sum)3"/>
      <sheetName val="YTD-Variance_(Sum)3"/>
      <sheetName val="YTD-Var_(Annual-Actual)3"/>
      <sheetName val="YTD-Var_(Revised-Actual)3"/>
      <sheetName val="Revised_Plan3"/>
      <sheetName val="Annaul_(2)3"/>
      <sheetName val="YTD-Variance_(Sum_A)2"/>
      <sheetName val="Month-Variance_(Sum_A)2"/>
      <sheetName val="December_First_Time2"/>
      <sheetName val="Sheet1_(2)2"/>
      <sheetName val="July_(Re)4"/>
      <sheetName val="MD_Office_(2)4"/>
      <sheetName val="YTD-Var_(Revised-Actual)_(Sum)4"/>
      <sheetName val="YTD-Variance_(Sum)4"/>
      <sheetName val="YTD-Var_(Annual-Actual)4"/>
      <sheetName val="YTD-Var_(Revised-Actual)4"/>
      <sheetName val="Revised_Plan4"/>
      <sheetName val="Annaul_(2)4"/>
      <sheetName val="YTD-Variance_(Sum_A)3"/>
      <sheetName val="Month-Variance_(Sum_A)3"/>
      <sheetName val="December_First_Time3"/>
      <sheetName val="Sheet1_(2)3"/>
      <sheetName val="ACTUAL-MONTHLY_1"/>
      <sheetName val="Account_List"/>
      <sheetName val="PRG"/>
      <sheetName val="資金繰り表･CASH FLOW（９）"/>
      <sheetName val="July_(Re)5"/>
      <sheetName val="MD_Office_(2)5"/>
      <sheetName val="YTD-Var_(Revised-Actual)_(Sum)5"/>
      <sheetName val="YTD-Variance_(Sum)5"/>
      <sheetName val="YTD-Var_(Annual-Actual)5"/>
      <sheetName val="YTD-Var_(Revised-Actual)5"/>
      <sheetName val="Revised_Plan5"/>
      <sheetName val="Annaul_(2)5"/>
      <sheetName val="YTD-Variance_(Sum_A)4"/>
      <sheetName val="Month-Variance_(Sum_A)4"/>
      <sheetName val="December_First_Time4"/>
      <sheetName val="Sheet1_(2)4"/>
      <sheetName val="Account_List1"/>
      <sheetName val="ACTUAL-MONTHLY_2"/>
      <sheetName val="資金繰り表･CASH_FLOW（９）"/>
      <sheetName val="stat local"/>
      <sheetName val="Value"/>
      <sheetName val="PS1L(Most)"/>
      <sheetName val="Query1_SUMFREIGHT_"/>
      <sheetName val="tpc"/>
      <sheetName val="Kal"/>
      <sheetName val="July_(Re)6"/>
      <sheetName val="MD_Office_(2)6"/>
      <sheetName val="YTD-Var_(Revised-Actual)_(Sum)6"/>
      <sheetName val="YTD-Variance_(Sum)6"/>
      <sheetName val="YTD-Var_(Annual-Actual)6"/>
      <sheetName val="YTD-Var_(Revised-Actual)6"/>
      <sheetName val="Revised_Plan6"/>
      <sheetName val="Annaul_(2)6"/>
      <sheetName val="YTD-Variance_(Sum_A)5"/>
      <sheetName val="Month-Variance_(Sum_A)5"/>
      <sheetName val="December_First_Time5"/>
      <sheetName val="Sheet1_(2)5"/>
      <sheetName val="Account_List2"/>
      <sheetName val="ACTUAL-MONTHLY_3"/>
      <sheetName val="資金繰り表･CASH_FLOW（９）1"/>
      <sheetName val="IVCY"/>
      <sheetName val="Land Acquisition"/>
      <sheetName val="BG 2017"/>
      <sheetName val="BG 2018"/>
      <sheetName val="BS-data"/>
      <sheetName val="PL-data"/>
      <sheetName val="CD1"/>
      <sheetName val="CD3"/>
      <sheetName val="CD4"/>
      <sheetName val="CD5"/>
      <sheetName val="CD6"/>
      <sheetName val="PS1"/>
      <sheetName val="PS2"/>
      <sheetName val="PS3"/>
      <sheetName val="PT"/>
      <sheetName val="PV"/>
      <sheetName val="sum actual PL"/>
      <sheetName val="sum actual PL by PJ"/>
      <sheetName val="Sum actual BS"/>
      <sheetName val="sum BG PL"/>
      <sheetName val="Ratio"/>
      <sheetName val="WBS"/>
      <sheetName val="7251-06540"/>
      <sheetName val="PASA 2-2008 TPR"/>
      <sheetName val="area converter"/>
      <sheetName val="sales3level"/>
      <sheetName val="By_task_for_ACC"/>
      <sheetName val="R"/>
      <sheetName val="POV new"/>
      <sheetName val="POV master"/>
    </sheetNames>
    <sheetDataSet>
      <sheetData sheetId="0">
        <row r="5">
          <cell r="B5">
            <v>1</v>
          </cell>
        </row>
      </sheetData>
      <sheetData sheetId="1">
        <row r="5">
          <cell r="B5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  <cell r="K5">
            <v>10</v>
          </cell>
          <cell r="L5">
            <v>11</v>
          </cell>
          <cell r="M5">
            <v>12</v>
          </cell>
          <cell r="N5">
            <v>13</v>
          </cell>
        </row>
        <row r="6">
          <cell r="B6" t="str">
            <v>Cost elements</v>
          </cell>
          <cell r="C6" t="str">
            <v>January</v>
          </cell>
          <cell r="D6" t="str">
            <v>February</v>
          </cell>
          <cell r="E6" t="str">
            <v>March</v>
          </cell>
          <cell r="F6" t="str">
            <v>April</v>
          </cell>
          <cell r="G6" t="str">
            <v>May</v>
          </cell>
          <cell r="H6" t="str">
            <v>June</v>
          </cell>
          <cell r="I6" t="str">
            <v>July</v>
          </cell>
          <cell r="J6" t="str">
            <v>August</v>
          </cell>
          <cell r="K6" t="str">
            <v>September</v>
          </cell>
          <cell r="L6" t="str">
            <v>October</v>
          </cell>
          <cell r="M6" t="str">
            <v>November</v>
          </cell>
          <cell r="N6" t="str">
            <v>December</v>
          </cell>
        </row>
        <row r="7">
          <cell r="B7" t="str">
            <v>540000  Labour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B8" t="str">
            <v>540001  Shift Premium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9">
          <cell r="B9" t="str">
            <v>540002  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</row>
        <row r="10">
          <cell r="B10" t="str">
            <v>540009  Others Direct Labour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B11" t="str">
            <v>540100  Overtime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6410.04</v>
          </cell>
          <cell r="H11">
            <v>8124.6</v>
          </cell>
          <cell r="I11">
            <v>10855.18</v>
          </cell>
          <cell r="J11">
            <v>14908.58</v>
          </cell>
          <cell r="K11">
            <v>8124.6</v>
          </cell>
          <cell r="L11">
            <v>8124.6</v>
          </cell>
          <cell r="M11">
            <v>8124.6</v>
          </cell>
          <cell r="N11">
            <v>8124.6</v>
          </cell>
        </row>
        <row r="12">
          <cell r="B12" t="str">
            <v>540202  Contr.Price Work-Oth</v>
          </cell>
          <cell r="C12">
            <v>83546.820000000007</v>
          </cell>
          <cell r="D12">
            <v>83546.820000000007</v>
          </cell>
          <cell r="E12">
            <v>83546.820000000007</v>
          </cell>
          <cell r="F12">
            <v>83546.820000000007</v>
          </cell>
          <cell r="G12">
            <v>83546.820000000007</v>
          </cell>
          <cell r="H12">
            <v>83546.820000000007</v>
          </cell>
          <cell r="I12">
            <v>130546.82</v>
          </cell>
          <cell r="J12">
            <v>83546.820000000007</v>
          </cell>
          <cell r="K12">
            <v>83546.820000000007</v>
          </cell>
          <cell r="L12">
            <v>83546.820000000007</v>
          </cell>
          <cell r="M12">
            <v>83546.820000000007</v>
          </cell>
          <cell r="N12">
            <v>83546.820000000007</v>
          </cell>
        </row>
        <row r="13">
          <cell r="B13" t="str">
            <v>540203  Cleaning Expense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B14" t="str">
            <v>551001  Gasoline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419.4</v>
          </cell>
          <cell r="H14">
            <v>419.4</v>
          </cell>
          <cell r="I14">
            <v>419.4</v>
          </cell>
          <cell r="J14">
            <v>419.4</v>
          </cell>
          <cell r="K14">
            <v>635.09999999999991</v>
          </cell>
          <cell r="L14">
            <v>706.99999999999989</v>
          </cell>
          <cell r="M14">
            <v>778.89999999999986</v>
          </cell>
          <cell r="N14">
            <v>850.79999999999984</v>
          </cell>
        </row>
        <row r="15">
          <cell r="B15" t="str">
            <v>551002  Fuel Oil</v>
          </cell>
          <cell r="C15">
            <v>0</v>
          </cell>
          <cell r="D15">
            <v>0</v>
          </cell>
          <cell r="E15">
            <v>152.9</v>
          </cell>
          <cell r="F15">
            <v>152.9</v>
          </cell>
          <cell r="G15">
            <v>152.9</v>
          </cell>
          <cell r="H15">
            <v>152.9</v>
          </cell>
          <cell r="I15">
            <v>152.9</v>
          </cell>
          <cell r="J15">
            <v>152.9</v>
          </cell>
          <cell r="K15">
            <v>152.9</v>
          </cell>
          <cell r="L15">
            <v>152.9</v>
          </cell>
          <cell r="M15">
            <v>152.9</v>
          </cell>
          <cell r="N15">
            <v>152.9</v>
          </cell>
        </row>
        <row r="16">
          <cell r="B16" t="str">
            <v>551005  Bunker C</v>
          </cell>
          <cell r="C16">
            <v>0</v>
          </cell>
          <cell r="D16">
            <v>0</v>
          </cell>
          <cell r="E16">
            <v>-784.2</v>
          </cell>
          <cell r="F16">
            <v>-784.2</v>
          </cell>
          <cell r="G16">
            <v>-6531.3499999999995</v>
          </cell>
          <cell r="H16">
            <v>-784.19999999999982</v>
          </cell>
          <cell r="I16">
            <v>-784.19999999999982</v>
          </cell>
          <cell r="J16">
            <v>-784.19999999999982</v>
          </cell>
          <cell r="K16">
            <v>-784.19999999999982</v>
          </cell>
          <cell r="L16">
            <v>-784.19999999999982</v>
          </cell>
          <cell r="M16">
            <v>-784.19999999999982</v>
          </cell>
          <cell r="N16">
            <v>-784.19999999999982</v>
          </cell>
        </row>
        <row r="17">
          <cell r="B17" t="str">
            <v>552001  power-pur. from pea</v>
          </cell>
          <cell r="C17">
            <v>7414.35</v>
          </cell>
          <cell r="D17">
            <v>3950.1100000000006</v>
          </cell>
          <cell r="E17">
            <v>14186.7</v>
          </cell>
          <cell r="F17">
            <v>16881.600000000002</v>
          </cell>
          <cell r="G17">
            <v>20714.440000000002</v>
          </cell>
          <cell r="H17">
            <v>25060.36</v>
          </cell>
          <cell r="I17">
            <v>-31648.019999999997</v>
          </cell>
          <cell r="J17">
            <v>-31648.019999999997</v>
          </cell>
          <cell r="K17">
            <v>25060.36</v>
          </cell>
          <cell r="L17">
            <v>25060.36</v>
          </cell>
          <cell r="M17">
            <v>25060.36</v>
          </cell>
          <cell r="N17">
            <v>25060.36</v>
          </cell>
        </row>
        <row r="18">
          <cell r="B18" t="str">
            <v>552099  Power-Others</v>
          </cell>
          <cell r="C18">
            <v>1532</v>
          </cell>
          <cell r="D18">
            <v>1532</v>
          </cell>
          <cell r="E18">
            <v>3475</v>
          </cell>
          <cell r="F18">
            <v>3475</v>
          </cell>
          <cell r="G18">
            <v>3475</v>
          </cell>
          <cell r="H18">
            <v>3475</v>
          </cell>
          <cell r="I18">
            <v>3475</v>
          </cell>
          <cell r="J18">
            <v>3475</v>
          </cell>
          <cell r="K18">
            <v>13975</v>
          </cell>
          <cell r="L18">
            <v>17475</v>
          </cell>
          <cell r="M18">
            <v>20975</v>
          </cell>
          <cell r="N18">
            <v>24475</v>
          </cell>
        </row>
        <row r="19">
          <cell r="B19" t="str">
            <v>553001  cleaning tools&amp;equip</v>
          </cell>
          <cell r="C19">
            <v>0</v>
          </cell>
          <cell r="D19">
            <v>743.08</v>
          </cell>
          <cell r="E19">
            <v>743.08</v>
          </cell>
          <cell r="F19">
            <v>743.08</v>
          </cell>
          <cell r="G19">
            <v>743.08</v>
          </cell>
          <cell r="H19">
            <v>743.08</v>
          </cell>
          <cell r="I19">
            <v>823.08</v>
          </cell>
          <cell r="J19">
            <v>823.08</v>
          </cell>
          <cell r="K19">
            <v>2243.08</v>
          </cell>
          <cell r="L19">
            <v>2743.08</v>
          </cell>
          <cell r="M19">
            <v>3243.08</v>
          </cell>
          <cell r="N19">
            <v>3743.08</v>
          </cell>
        </row>
        <row r="20">
          <cell r="B20" t="str">
            <v>553002  electric tools&amp;equip</v>
          </cell>
          <cell r="C20">
            <v>0</v>
          </cell>
          <cell r="D20">
            <v>20000</v>
          </cell>
          <cell r="E20">
            <v>20000</v>
          </cell>
          <cell r="F20">
            <v>80900</v>
          </cell>
          <cell r="G20">
            <v>129077.43</v>
          </cell>
          <cell r="H20">
            <v>140065.43</v>
          </cell>
          <cell r="I20">
            <v>163105.43</v>
          </cell>
          <cell r="J20">
            <v>189694.43</v>
          </cell>
          <cell r="K20">
            <v>185065.43</v>
          </cell>
          <cell r="L20">
            <v>190065.43</v>
          </cell>
          <cell r="M20">
            <v>210065.43</v>
          </cell>
          <cell r="N20">
            <v>215065.43</v>
          </cell>
        </row>
        <row r="21">
          <cell r="B21" t="str">
            <v>553003  Hand Tools</v>
          </cell>
          <cell r="C21">
            <v>0</v>
          </cell>
          <cell r="D21">
            <v>562.5</v>
          </cell>
          <cell r="E21">
            <v>66818.91</v>
          </cell>
          <cell r="F21">
            <v>78332.91</v>
          </cell>
          <cell r="G21">
            <v>101137.91</v>
          </cell>
          <cell r="H21">
            <v>102797.91</v>
          </cell>
          <cell r="I21">
            <v>124481.91</v>
          </cell>
          <cell r="J21">
            <v>124481.91</v>
          </cell>
          <cell r="K21">
            <v>138197.91</v>
          </cell>
          <cell r="L21">
            <v>149397.91</v>
          </cell>
          <cell r="M21">
            <v>160497.91</v>
          </cell>
          <cell r="N21">
            <v>171597.91</v>
          </cell>
        </row>
        <row r="22">
          <cell r="B22" t="str">
            <v>553004  lab.&amp;test tools&amp;equi</v>
          </cell>
          <cell r="C22">
            <v>6660</v>
          </cell>
          <cell r="D22">
            <v>94480</v>
          </cell>
          <cell r="E22">
            <v>128230</v>
          </cell>
          <cell r="F22">
            <v>138150</v>
          </cell>
          <cell r="G22">
            <v>214267.4</v>
          </cell>
          <cell r="H22">
            <v>282647.40000000002</v>
          </cell>
          <cell r="I22">
            <v>283427.40000000002</v>
          </cell>
          <cell r="J22">
            <v>284642.35000000003</v>
          </cell>
          <cell r="K22">
            <v>357647.4</v>
          </cell>
          <cell r="L22">
            <v>387647.4</v>
          </cell>
          <cell r="M22">
            <v>1142647.3999999999</v>
          </cell>
          <cell r="N22">
            <v>1167647.3999999999</v>
          </cell>
        </row>
        <row r="23">
          <cell r="B23" t="str">
            <v>553007  mech. tools&amp;equipmen</v>
          </cell>
          <cell r="C23">
            <v>0</v>
          </cell>
          <cell r="D23">
            <v>0</v>
          </cell>
          <cell r="E23">
            <v>34000</v>
          </cell>
          <cell r="F23">
            <v>45648</v>
          </cell>
          <cell r="G23">
            <v>45648</v>
          </cell>
          <cell r="H23">
            <v>52554</v>
          </cell>
          <cell r="I23">
            <v>52554</v>
          </cell>
          <cell r="J23">
            <v>52554</v>
          </cell>
          <cell r="K23">
            <v>84054</v>
          </cell>
          <cell r="L23">
            <v>92054</v>
          </cell>
          <cell r="M23">
            <v>100054</v>
          </cell>
          <cell r="N23">
            <v>108054</v>
          </cell>
        </row>
        <row r="24">
          <cell r="B24" t="str">
            <v>553010  safety tools&amp;equipme</v>
          </cell>
          <cell r="C24">
            <v>308808.83</v>
          </cell>
          <cell r="D24">
            <v>709133.6100000001</v>
          </cell>
          <cell r="E24">
            <v>1227043.31</v>
          </cell>
          <cell r="F24">
            <v>1230156.1100000001</v>
          </cell>
          <cell r="G24">
            <v>1253959.2100000002</v>
          </cell>
          <cell r="H24">
            <v>1346281.1900000002</v>
          </cell>
          <cell r="I24">
            <v>1378454.4400000002</v>
          </cell>
          <cell r="J24">
            <v>1414217.6</v>
          </cell>
          <cell r="K24">
            <v>2062731.1900000002</v>
          </cell>
          <cell r="L24">
            <v>2284881.1900000004</v>
          </cell>
          <cell r="M24">
            <v>2463473.1900000004</v>
          </cell>
          <cell r="N24">
            <v>2581123.1900000004</v>
          </cell>
        </row>
        <row r="25">
          <cell r="B25" t="str">
            <v>553014  office furn.and.equi</v>
          </cell>
          <cell r="C25">
            <v>0</v>
          </cell>
          <cell r="D25">
            <v>0</v>
          </cell>
          <cell r="E25">
            <v>69978.5</v>
          </cell>
          <cell r="F25">
            <v>193297.2</v>
          </cell>
          <cell r="G25">
            <v>274812.58</v>
          </cell>
          <cell r="H25">
            <v>285043.89</v>
          </cell>
          <cell r="I25">
            <v>321407.43</v>
          </cell>
          <cell r="J25">
            <v>375394.93</v>
          </cell>
          <cell r="K25">
            <v>342043.89</v>
          </cell>
          <cell r="L25">
            <v>342043.89</v>
          </cell>
          <cell r="M25">
            <v>342043.89</v>
          </cell>
          <cell r="N25">
            <v>343043.89</v>
          </cell>
        </row>
        <row r="26">
          <cell r="B26" t="str">
            <v>553015  Canvas/Awning</v>
          </cell>
          <cell r="C26">
            <v>0</v>
          </cell>
          <cell r="D26">
            <v>4080</v>
          </cell>
          <cell r="E26">
            <v>4080</v>
          </cell>
          <cell r="F26">
            <v>4080</v>
          </cell>
          <cell r="G26">
            <v>4080</v>
          </cell>
          <cell r="H26">
            <v>4080</v>
          </cell>
          <cell r="I26">
            <v>4080</v>
          </cell>
          <cell r="J26">
            <v>4080</v>
          </cell>
          <cell r="K26">
            <v>4080</v>
          </cell>
          <cell r="L26">
            <v>4080</v>
          </cell>
          <cell r="M26">
            <v>4080</v>
          </cell>
          <cell r="N26">
            <v>4080</v>
          </cell>
        </row>
        <row r="27">
          <cell r="B27" t="str">
            <v>553099  other tools&amp;equipmen</v>
          </cell>
          <cell r="C27">
            <v>106726</v>
          </cell>
          <cell r="D27">
            <v>34705</v>
          </cell>
          <cell r="E27">
            <v>39214.99</v>
          </cell>
          <cell r="F27">
            <v>98219.39</v>
          </cell>
          <cell r="G27">
            <v>103169.39</v>
          </cell>
          <cell r="H27">
            <v>103637.39</v>
          </cell>
          <cell r="I27">
            <v>106048.19</v>
          </cell>
          <cell r="J27">
            <v>121953.19</v>
          </cell>
          <cell r="K27">
            <v>115087.39</v>
          </cell>
          <cell r="L27">
            <v>118937.39</v>
          </cell>
          <cell r="M27">
            <v>122737.39</v>
          </cell>
          <cell r="N27">
            <v>126787.39</v>
          </cell>
        </row>
        <row r="28">
          <cell r="B28" t="str">
            <v>554005  Chemical Supplies</v>
          </cell>
          <cell r="C28">
            <v>0</v>
          </cell>
          <cell r="D28">
            <v>-9844</v>
          </cell>
          <cell r="E28">
            <v>-9844</v>
          </cell>
          <cell r="F28">
            <v>-9844</v>
          </cell>
          <cell r="G28">
            <v>-9844</v>
          </cell>
          <cell r="H28">
            <v>-9844</v>
          </cell>
          <cell r="I28">
            <v>-9844</v>
          </cell>
          <cell r="J28">
            <v>-9844</v>
          </cell>
          <cell r="K28">
            <v>-9844</v>
          </cell>
          <cell r="L28">
            <v>-9844</v>
          </cell>
          <cell r="M28">
            <v>-9844</v>
          </cell>
          <cell r="N28">
            <v>-9844</v>
          </cell>
        </row>
        <row r="29">
          <cell r="B29" t="str">
            <v>554015  Packaging Supplies</v>
          </cell>
          <cell r="C29">
            <v>4000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B30" t="str">
            <v>554098  prod.supp.no-stock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B31" t="str">
            <v>556006  Tank Rent</v>
          </cell>
          <cell r="C31">
            <v>0</v>
          </cell>
          <cell r="D31">
            <v>34256</v>
          </cell>
          <cell r="E31">
            <v>34256</v>
          </cell>
          <cell r="F31">
            <v>34256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B32" t="str">
            <v>556098  Handling Cost</v>
          </cell>
          <cell r="C32">
            <v>517.05999999999995</v>
          </cell>
          <cell r="D32">
            <v>4816.9599999999991</v>
          </cell>
          <cell r="E32">
            <v>16208.66</v>
          </cell>
          <cell r="F32">
            <v>17034.29</v>
          </cell>
          <cell r="G32">
            <v>20816.79</v>
          </cell>
          <cell r="H32">
            <v>22271.71</v>
          </cell>
          <cell r="I32">
            <v>24588.32</v>
          </cell>
          <cell r="J32">
            <v>28894.059999999998</v>
          </cell>
          <cell r="K32">
            <v>49271.71</v>
          </cell>
          <cell r="L32">
            <v>58271.71</v>
          </cell>
          <cell r="M32">
            <v>67271.709999999992</v>
          </cell>
          <cell r="N32">
            <v>76271.709999999992</v>
          </cell>
        </row>
        <row r="33">
          <cell r="B33" t="str">
            <v>556099  oth.freight and hand</v>
          </cell>
          <cell r="C33">
            <v>22290.7</v>
          </cell>
          <cell r="D33">
            <v>33714.410000000003</v>
          </cell>
          <cell r="E33">
            <v>53658.700000000004</v>
          </cell>
          <cell r="F33">
            <v>66803.490000000005</v>
          </cell>
          <cell r="G33">
            <v>73109.900000000009</v>
          </cell>
          <cell r="H33">
            <v>73109.900000000009</v>
          </cell>
          <cell r="I33">
            <v>73109.900000000009</v>
          </cell>
          <cell r="J33">
            <v>73109.900000000009</v>
          </cell>
          <cell r="K33">
            <v>331109.90000000002</v>
          </cell>
          <cell r="L33">
            <v>419109.9</v>
          </cell>
          <cell r="M33">
            <v>504109.9</v>
          </cell>
          <cell r="N33">
            <v>592109.9</v>
          </cell>
        </row>
        <row r="34">
          <cell r="B34" t="str">
            <v>557010  mechanical spare par</v>
          </cell>
          <cell r="C34">
            <v>6536.72</v>
          </cell>
          <cell r="D34">
            <v>13019.2</v>
          </cell>
          <cell r="E34">
            <v>39325.06</v>
          </cell>
          <cell r="F34">
            <v>46550</v>
          </cell>
          <cell r="G34">
            <v>53166.479999999996</v>
          </cell>
          <cell r="H34">
            <v>58636.829999999994</v>
          </cell>
          <cell r="I34">
            <v>68275.17</v>
          </cell>
          <cell r="J34">
            <v>140667.04999999999</v>
          </cell>
          <cell r="K34">
            <v>735636.83000000007</v>
          </cell>
          <cell r="L34">
            <v>1037636.8300000001</v>
          </cell>
          <cell r="M34">
            <v>1239636.83</v>
          </cell>
          <cell r="N34">
            <v>1572356.83</v>
          </cell>
        </row>
        <row r="35">
          <cell r="B35" t="str">
            <v>557020  electrical spare par</v>
          </cell>
          <cell r="C35">
            <v>163818.43</v>
          </cell>
          <cell r="D35">
            <v>291932.88</v>
          </cell>
          <cell r="E35">
            <v>552162.82000000007</v>
          </cell>
          <cell r="F35">
            <v>743137.44000000006</v>
          </cell>
          <cell r="G35">
            <v>598989.01</v>
          </cell>
          <cell r="H35">
            <v>604798.5</v>
          </cell>
          <cell r="I35">
            <v>678251.74</v>
          </cell>
          <cell r="J35">
            <v>741747.85</v>
          </cell>
          <cell r="K35">
            <v>607198.5</v>
          </cell>
          <cell r="L35">
            <v>607998.5</v>
          </cell>
          <cell r="M35">
            <v>608798.5</v>
          </cell>
          <cell r="N35">
            <v>609598.5</v>
          </cell>
        </row>
        <row r="36">
          <cell r="B36" t="str">
            <v>557030  instrum./calibra spa</v>
          </cell>
          <cell r="C36">
            <v>16</v>
          </cell>
          <cell r="D36">
            <v>37099.89</v>
          </cell>
          <cell r="E36">
            <v>38718.89</v>
          </cell>
          <cell r="F36">
            <v>52858.09</v>
          </cell>
          <cell r="G36">
            <v>151624.59999999998</v>
          </cell>
          <cell r="H36">
            <v>151624.59999999998</v>
          </cell>
          <cell r="I36">
            <v>156604.59999999998</v>
          </cell>
          <cell r="J36">
            <v>165871.09999999998</v>
          </cell>
          <cell r="K36">
            <v>151624.59999999998</v>
          </cell>
          <cell r="L36">
            <v>151624.59999999998</v>
          </cell>
          <cell r="M36">
            <v>151624.59999999998</v>
          </cell>
          <cell r="N36">
            <v>151624.59999999998</v>
          </cell>
        </row>
        <row r="37">
          <cell r="B37" t="str">
            <v>557050  spare parts of forkl</v>
          </cell>
          <cell r="C37">
            <v>104074.86</v>
          </cell>
          <cell r="D37">
            <v>193960.61</v>
          </cell>
          <cell r="E37">
            <v>341540.77</v>
          </cell>
          <cell r="F37">
            <v>454690.35000000003</v>
          </cell>
          <cell r="G37">
            <v>570516.78</v>
          </cell>
          <cell r="H37">
            <v>703962.44000000006</v>
          </cell>
          <cell r="I37">
            <v>767639.85000000009</v>
          </cell>
          <cell r="J37">
            <v>1000234.81</v>
          </cell>
          <cell r="K37">
            <v>1360871.54</v>
          </cell>
          <cell r="L37">
            <v>1563441.24</v>
          </cell>
          <cell r="M37">
            <v>1755910.94</v>
          </cell>
          <cell r="N37">
            <v>1935230.64</v>
          </cell>
        </row>
        <row r="38">
          <cell r="B38" t="str">
            <v>557060  repair&amp;maint-furnitu</v>
          </cell>
          <cell r="C38">
            <v>25791.56</v>
          </cell>
          <cell r="D38">
            <v>106233.54</v>
          </cell>
          <cell r="E38">
            <v>240106.87</v>
          </cell>
          <cell r="F38">
            <v>353808.05</v>
          </cell>
          <cell r="G38">
            <v>449276.24</v>
          </cell>
          <cell r="H38">
            <v>598905.34</v>
          </cell>
          <cell r="I38">
            <v>697566.45</v>
          </cell>
          <cell r="J38">
            <v>856951.44</v>
          </cell>
          <cell r="K38">
            <v>1184166.3399999999</v>
          </cell>
          <cell r="L38">
            <v>1375253.3399999999</v>
          </cell>
          <cell r="M38">
            <v>1566340.3399999999</v>
          </cell>
          <cell r="N38">
            <v>1757427.3399999999</v>
          </cell>
        </row>
        <row r="39">
          <cell r="B39" t="str">
            <v>557070  Equipment</v>
          </cell>
          <cell r="C39">
            <v>1115.48</v>
          </cell>
          <cell r="D39">
            <v>2581.25</v>
          </cell>
          <cell r="E39">
            <v>5040.25</v>
          </cell>
          <cell r="F39">
            <v>7040.25</v>
          </cell>
          <cell r="G39">
            <v>35310.729999999996</v>
          </cell>
          <cell r="H39">
            <v>35310.729999999996</v>
          </cell>
          <cell r="I39">
            <v>35310.729999999996</v>
          </cell>
          <cell r="J39">
            <v>42090.729999999996</v>
          </cell>
          <cell r="K39">
            <v>35310.729999999996</v>
          </cell>
          <cell r="L39">
            <v>35310.729999999996</v>
          </cell>
          <cell r="M39">
            <v>35310.729999999996</v>
          </cell>
          <cell r="N39">
            <v>35310.729999999996</v>
          </cell>
        </row>
        <row r="40">
          <cell r="B40" t="str">
            <v>557080  repair&amp;maint-buildin</v>
          </cell>
          <cell r="C40">
            <v>822289.58</v>
          </cell>
          <cell r="D40">
            <v>1161368.74</v>
          </cell>
          <cell r="E40">
            <v>2227772.94</v>
          </cell>
          <cell r="F40">
            <v>3421384.5300000003</v>
          </cell>
          <cell r="G40">
            <v>4611275.8000000007</v>
          </cell>
          <cell r="H40">
            <v>5854101.9700000007</v>
          </cell>
          <cell r="I40">
            <v>7102283.330000001</v>
          </cell>
          <cell r="J40">
            <v>8377781.2500000009</v>
          </cell>
          <cell r="K40">
            <v>8159101.9700000007</v>
          </cell>
          <cell r="L40">
            <v>9359101.9700000007</v>
          </cell>
          <cell r="M40">
            <v>9919101.9700000007</v>
          </cell>
          <cell r="N40">
            <v>10374101.970000001</v>
          </cell>
        </row>
        <row r="41">
          <cell r="B41" t="str">
            <v>557090  repair&amp;maint-machine</v>
          </cell>
          <cell r="C41">
            <v>42031.5</v>
          </cell>
          <cell r="D41">
            <v>70692.94</v>
          </cell>
          <cell r="E41">
            <v>71192.94</v>
          </cell>
          <cell r="F41">
            <v>71276.930000000008</v>
          </cell>
          <cell r="G41">
            <v>119151.07</v>
          </cell>
          <cell r="H41">
            <v>119229.41</v>
          </cell>
          <cell r="I41">
            <v>119229.41</v>
          </cell>
          <cell r="J41">
            <v>119335.63</v>
          </cell>
          <cell r="K41">
            <v>1707729.4100000001</v>
          </cell>
          <cell r="L41">
            <v>1855729.4100000001</v>
          </cell>
          <cell r="M41">
            <v>2129729.41</v>
          </cell>
          <cell r="N41">
            <v>2251029.41</v>
          </cell>
        </row>
        <row r="42">
          <cell r="B42" t="str">
            <v>557100  repair&amp;maint-infrast</v>
          </cell>
          <cell r="C42">
            <v>22648.78</v>
          </cell>
          <cell r="D42">
            <v>23865.34</v>
          </cell>
          <cell r="E42">
            <v>23865.34</v>
          </cell>
          <cell r="F42">
            <v>68068.84</v>
          </cell>
          <cell r="G42">
            <v>68068.84</v>
          </cell>
          <cell r="H42">
            <v>68068.84</v>
          </cell>
          <cell r="I42">
            <v>68068.84</v>
          </cell>
          <cell r="J42">
            <v>522081.68999999994</v>
          </cell>
          <cell r="K42">
            <v>68068.84</v>
          </cell>
          <cell r="L42">
            <v>68068.84</v>
          </cell>
          <cell r="M42">
            <v>68068.84</v>
          </cell>
          <cell r="N42">
            <v>68068.84</v>
          </cell>
        </row>
        <row r="43">
          <cell r="B43" t="str">
            <v>557110  mechanical consumabl</v>
          </cell>
          <cell r="C43">
            <v>66361.440000000002</v>
          </cell>
          <cell r="D43">
            <v>144085.53</v>
          </cell>
          <cell r="E43">
            <v>226456.38</v>
          </cell>
          <cell r="F43">
            <v>272181.3</v>
          </cell>
          <cell r="G43">
            <v>305319.62</v>
          </cell>
          <cell r="H43">
            <v>382135.03</v>
          </cell>
          <cell r="I43">
            <v>450097.2</v>
          </cell>
          <cell r="J43">
            <v>506038.54000000004</v>
          </cell>
          <cell r="K43">
            <v>641135.03</v>
          </cell>
          <cell r="L43">
            <v>727135.03</v>
          </cell>
          <cell r="M43">
            <v>813635.03</v>
          </cell>
          <cell r="N43">
            <v>900135.03</v>
          </cell>
        </row>
        <row r="44">
          <cell r="B44" t="str">
            <v>557120  Electrical consumabl</v>
          </cell>
          <cell r="C44">
            <v>78638.48</v>
          </cell>
          <cell r="D44">
            <v>176897.03</v>
          </cell>
          <cell r="E44">
            <v>344937.45999999996</v>
          </cell>
          <cell r="F44">
            <v>359261.86</v>
          </cell>
          <cell r="G44">
            <v>363897.35</v>
          </cell>
          <cell r="H44">
            <v>367463.14999999997</v>
          </cell>
          <cell r="I44">
            <v>459398.29</v>
          </cell>
          <cell r="J44">
            <v>499044.44999999995</v>
          </cell>
          <cell r="K44">
            <v>373463.14999999997</v>
          </cell>
          <cell r="L44">
            <v>375463.14999999997</v>
          </cell>
          <cell r="M44">
            <v>377463.14999999997</v>
          </cell>
          <cell r="N44">
            <v>379463.14999999997</v>
          </cell>
        </row>
        <row r="45">
          <cell r="B45" t="str">
            <v>557130  instrument consumabl</v>
          </cell>
          <cell r="C45">
            <v>3986.8</v>
          </cell>
          <cell r="D45">
            <v>4236.8</v>
          </cell>
          <cell r="E45">
            <v>1743.8000000000002</v>
          </cell>
          <cell r="F45">
            <v>12322.05</v>
          </cell>
          <cell r="G45">
            <v>13988.63</v>
          </cell>
          <cell r="H45">
            <v>13988.63</v>
          </cell>
          <cell r="I45">
            <v>14644.09</v>
          </cell>
          <cell r="J45">
            <v>14644.09</v>
          </cell>
          <cell r="K45">
            <v>13988.63</v>
          </cell>
          <cell r="L45">
            <v>13988.63</v>
          </cell>
          <cell r="M45">
            <v>13988.63</v>
          </cell>
          <cell r="N45">
            <v>13988.63</v>
          </cell>
        </row>
        <row r="46">
          <cell r="B46" t="str">
            <v>557990  other repair&amp;mainten</v>
          </cell>
          <cell r="C46">
            <v>515301.96</v>
          </cell>
          <cell r="D46">
            <v>188592.18</v>
          </cell>
          <cell r="E46">
            <v>222095.69999999998</v>
          </cell>
          <cell r="F46">
            <v>302263.64</v>
          </cell>
          <cell r="G46">
            <v>423946.73</v>
          </cell>
          <cell r="H46">
            <v>1766660.95</v>
          </cell>
          <cell r="I46">
            <v>1812205.47</v>
          </cell>
          <cell r="J46">
            <v>2168107.3199999998</v>
          </cell>
          <cell r="K46">
            <v>1793660.95</v>
          </cell>
          <cell r="L46">
            <v>1802660.95</v>
          </cell>
          <cell r="M46">
            <v>1811660.95</v>
          </cell>
          <cell r="N46">
            <v>1820660.95</v>
          </cell>
        </row>
        <row r="47">
          <cell r="B47" t="str">
            <v>558002  electrical supplies</v>
          </cell>
          <cell r="C47">
            <v>31521.19</v>
          </cell>
          <cell r="D47">
            <v>73833.149999999994</v>
          </cell>
          <cell r="E47">
            <v>91702.12</v>
          </cell>
          <cell r="F47">
            <v>110329.32999999999</v>
          </cell>
          <cell r="G47">
            <v>121763.72999999998</v>
          </cell>
          <cell r="H47">
            <v>140958.22999999998</v>
          </cell>
          <cell r="I47">
            <v>152666.41999999998</v>
          </cell>
          <cell r="J47">
            <v>182111.18</v>
          </cell>
          <cell r="K47">
            <v>236958.22999999998</v>
          </cell>
          <cell r="L47">
            <v>268958.23</v>
          </cell>
          <cell r="M47">
            <v>300958.23</v>
          </cell>
          <cell r="N47">
            <v>332958.23</v>
          </cell>
        </row>
        <row r="48">
          <cell r="B48" t="str">
            <v>558003  chem,lab &amp; test supp</v>
          </cell>
          <cell r="C48">
            <v>186460.92</v>
          </cell>
          <cell r="D48">
            <v>260551.23</v>
          </cell>
          <cell r="E48">
            <v>360938.59</v>
          </cell>
          <cell r="F48">
            <v>593963.99</v>
          </cell>
          <cell r="G48">
            <v>653223.98</v>
          </cell>
          <cell r="H48">
            <v>722026.38</v>
          </cell>
          <cell r="I48">
            <v>771089.28</v>
          </cell>
          <cell r="J48">
            <v>883608.73</v>
          </cell>
          <cell r="K48">
            <v>1047806.38</v>
          </cell>
          <cell r="L48">
            <v>1143826.3799999999</v>
          </cell>
          <cell r="M48">
            <v>1262656.3799999999</v>
          </cell>
          <cell r="N48">
            <v>1361156.38</v>
          </cell>
        </row>
        <row r="49">
          <cell r="B49" t="str">
            <v>558004  cleaning supplies</v>
          </cell>
          <cell r="C49">
            <v>26054.25</v>
          </cell>
          <cell r="D49">
            <v>42333.16</v>
          </cell>
          <cell r="E49">
            <v>60345.16</v>
          </cell>
          <cell r="F49">
            <v>67352.160000000003</v>
          </cell>
          <cell r="G49">
            <v>74733.16</v>
          </cell>
          <cell r="H49">
            <v>79017.16</v>
          </cell>
          <cell r="I49">
            <v>93434.16</v>
          </cell>
          <cell r="J49">
            <v>98013.94</v>
          </cell>
          <cell r="K49">
            <v>129417.16</v>
          </cell>
          <cell r="L49">
            <v>146217.16</v>
          </cell>
          <cell r="M49">
            <v>163017.16</v>
          </cell>
          <cell r="N49">
            <v>179817.16</v>
          </cell>
        </row>
        <row r="50">
          <cell r="B50" t="str">
            <v>558006  diskette,pc supplies</v>
          </cell>
          <cell r="C50">
            <v>64790.6</v>
          </cell>
          <cell r="D50">
            <v>130117.62</v>
          </cell>
          <cell r="E50">
            <v>221816.47999999998</v>
          </cell>
          <cell r="F50">
            <v>285505.88</v>
          </cell>
          <cell r="G50">
            <v>385800.11</v>
          </cell>
          <cell r="H50">
            <v>475549.89</v>
          </cell>
          <cell r="I50">
            <v>582532.94999999995</v>
          </cell>
          <cell r="J50">
            <v>656938.42999999993</v>
          </cell>
          <cell r="K50">
            <v>794438.98999999987</v>
          </cell>
          <cell r="L50">
            <v>891617.68999999983</v>
          </cell>
          <cell r="M50">
            <v>997983.38999999978</v>
          </cell>
          <cell r="N50">
            <v>1097970.0899999999</v>
          </cell>
        </row>
        <row r="51">
          <cell r="B51" t="str">
            <v>558011  hose and accessories</v>
          </cell>
          <cell r="C51">
            <v>4100</v>
          </cell>
          <cell r="D51">
            <v>4100</v>
          </cell>
          <cell r="E51">
            <v>4100</v>
          </cell>
          <cell r="F51">
            <v>4100</v>
          </cell>
          <cell r="G51">
            <v>4100</v>
          </cell>
          <cell r="H51">
            <v>5210.41</v>
          </cell>
          <cell r="I51">
            <v>21610.41</v>
          </cell>
          <cell r="J51">
            <v>21610.41</v>
          </cell>
          <cell r="K51">
            <v>5210.41</v>
          </cell>
          <cell r="L51">
            <v>5210.41</v>
          </cell>
          <cell r="M51">
            <v>5210.41</v>
          </cell>
          <cell r="N51">
            <v>5210.41</v>
          </cell>
        </row>
        <row r="52">
          <cell r="B52" t="str">
            <v>558013  key,lock,chain,shack</v>
          </cell>
          <cell r="C52">
            <v>180</v>
          </cell>
          <cell r="D52">
            <v>180</v>
          </cell>
          <cell r="E52">
            <v>180</v>
          </cell>
          <cell r="F52">
            <v>180</v>
          </cell>
          <cell r="G52">
            <v>180</v>
          </cell>
          <cell r="H52">
            <v>180</v>
          </cell>
          <cell r="I52">
            <v>180</v>
          </cell>
          <cell r="J52">
            <v>180</v>
          </cell>
          <cell r="K52">
            <v>180</v>
          </cell>
          <cell r="L52">
            <v>180</v>
          </cell>
          <cell r="M52">
            <v>180</v>
          </cell>
          <cell r="N52">
            <v>360</v>
          </cell>
        </row>
        <row r="53">
          <cell r="B53" t="str">
            <v>558014  lighting and fixture</v>
          </cell>
          <cell r="C53">
            <v>24661.43</v>
          </cell>
          <cell r="D53">
            <v>38681.050000000003</v>
          </cell>
          <cell r="E53">
            <v>57424.14</v>
          </cell>
          <cell r="F53">
            <v>62862.55</v>
          </cell>
          <cell r="G53">
            <v>79646.06</v>
          </cell>
          <cell r="H53">
            <v>122728.26</v>
          </cell>
          <cell r="I53">
            <v>134399.85</v>
          </cell>
          <cell r="J53">
            <v>219586.55</v>
          </cell>
          <cell r="K53">
            <v>182728.26</v>
          </cell>
          <cell r="L53">
            <v>202728.26</v>
          </cell>
          <cell r="M53">
            <v>222728.26</v>
          </cell>
          <cell r="N53">
            <v>242728.26</v>
          </cell>
        </row>
        <row r="54">
          <cell r="B54" t="str">
            <v>558015  oil &amp; grease</v>
          </cell>
          <cell r="C54">
            <v>58610.33</v>
          </cell>
          <cell r="D54">
            <v>64453.78</v>
          </cell>
          <cell r="E54">
            <v>90571.04</v>
          </cell>
          <cell r="F54">
            <v>95840.079999999987</v>
          </cell>
          <cell r="G54">
            <v>130745.85999999999</v>
          </cell>
          <cell r="H54">
            <v>159799.77999999997</v>
          </cell>
          <cell r="I54">
            <v>164043.68999999997</v>
          </cell>
          <cell r="J54">
            <v>193602.37999999998</v>
          </cell>
          <cell r="K54">
            <v>249199.77999999997</v>
          </cell>
          <cell r="L54">
            <v>278999.77999999997</v>
          </cell>
          <cell r="M54">
            <v>308799.77999999997</v>
          </cell>
          <cell r="N54">
            <v>338599.77999999997</v>
          </cell>
        </row>
        <row r="55">
          <cell r="B55" t="str">
            <v>558018  nut &amp; bolt and other</v>
          </cell>
          <cell r="C55">
            <v>282.14999999999998</v>
          </cell>
          <cell r="D55">
            <v>785.83999999999992</v>
          </cell>
          <cell r="E55">
            <v>845.83999999999992</v>
          </cell>
          <cell r="F55">
            <v>1512.17</v>
          </cell>
          <cell r="G55">
            <v>2709.57</v>
          </cell>
          <cell r="H55">
            <v>13192.57</v>
          </cell>
          <cell r="I55">
            <v>13714.56</v>
          </cell>
          <cell r="J55">
            <v>20627.04</v>
          </cell>
          <cell r="K55">
            <v>13192.57</v>
          </cell>
          <cell r="L55">
            <v>13192.57</v>
          </cell>
          <cell r="M55">
            <v>13192.57</v>
          </cell>
          <cell r="N55">
            <v>13192.57</v>
          </cell>
        </row>
        <row r="56">
          <cell r="B56" t="str">
            <v>558019  o-ring,gasket,seal</v>
          </cell>
          <cell r="C56">
            <v>426.66</v>
          </cell>
          <cell r="D56">
            <v>426.66</v>
          </cell>
          <cell r="E56">
            <v>426.66</v>
          </cell>
          <cell r="F56">
            <v>426.66</v>
          </cell>
          <cell r="G56">
            <v>426.66</v>
          </cell>
          <cell r="H56">
            <v>426.66</v>
          </cell>
          <cell r="I56">
            <v>426.66</v>
          </cell>
          <cell r="J56">
            <v>426.66</v>
          </cell>
          <cell r="K56">
            <v>426.66</v>
          </cell>
          <cell r="L56">
            <v>426.66</v>
          </cell>
          <cell r="M56">
            <v>426.66</v>
          </cell>
          <cell r="N56">
            <v>426.66</v>
          </cell>
        </row>
        <row r="57">
          <cell r="B57" t="str">
            <v>558020  oxygen &amp; other gas</v>
          </cell>
          <cell r="C57">
            <v>12103.31</v>
          </cell>
          <cell r="D57">
            <v>39058.659999999996</v>
          </cell>
          <cell r="E57">
            <v>57805.59</v>
          </cell>
          <cell r="F57">
            <v>75722.31</v>
          </cell>
          <cell r="G57">
            <v>87577.01999999999</v>
          </cell>
          <cell r="H57">
            <v>101768.18999999999</v>
          </cell>
          <cell r="I57">
            <v>122651.10999999999</v>
          </cell>
          <cell r="J57">
            <v>137887.85999999999</v>
          </cell>
          <cell r="K57">
            <v>153628.19</v>
          </cell>
          <cell r="L57">
            <v>169648.19</v>
          </cell>
          <cell r="M57">
            <v>185468.19</v>
          </cell>
          <cell r="N57">
            <v>201488.19</v>
          </cell>
        </row>
        <row r="58">
          <cell r="B58" t="str">
            <v>558021  painting supplies</v>
          </cell>
          <cell r="C58">
            <v>2502</v>
          </cell>
          <cell r="D58">
            <v>68645.600000000006</v>
          </cell>
          <cell r="E58">
            <v>144947.1</v>
          </cell>
          <cell r="F58">
            <v>169383.06</v>
          </cell>
          <cell r="G58">
            <v>175914.38999999998</v>
          </cell>
          <cell r="H58">
            <v>181639.99</v>
          </cell>
          <cell r="I58">
            <v>182031.19</v>
          </cell>
          <cell r="J58">
            <v>183710.87</v>
          </cell>
          <cell r="K58">
            <v>211689.99</v>
          </cell>
          <cell r="L58">
            <v>221289.99</v>
          </cell>
          <cell r="M58">
            <v>231389.99</v>
          </cell>
          <cell r="N58">
            <v>241239.99</v>
          </cell>
        </row>
        <row r="59">
          <cell r="B59" t="str">
            <v>558023  paper &amp; cont.form</v>
          </cell>
          <cell r="C59">
            <v>167170.13</v>
          </cell>
          <cell r="D59">
            <v>233600.09000000003</v>
          </cell>
          <cell r="E59">
            <v>262761.88</v>
          </cell>
          <cell r="F59">
            <v>293226.44</v>
          </cell>
          <cell r="G59">
            <v>365808.51</v>
          </cell>
          <cell r="H59">
            <v>447816.73</v>
          </cell>
          <cell r="I59">
            <v>482202.44</v>
          </cell>
          <cell r="J59">
            <v>522763.2</v>
          </cell>
          <cell r="K59">
            <v>630959.93000000005</v>
          </cell>
          <cell r="L59">
            <v>764119.33000000007</v>
          </cell>
          <cell r="M59">
            <v>819758.7300000001</v>
          </cell>
          <cell r="N59">
            <v>885313.13000000012</v>
          </cell>
        </row>
        <row r="60">
          <cell r="B60" t="str">
            <v>558024  pipe &amp; fitting acces</v>
          </cell>
          <cell r="C60">
            <v>2325.8200000000002</v>
          </cell>
          <cell r="D60">
            <v>6545.76</v>
          </cell>
          <cell r="E60">
            <v>8314.7999999999993</v>
          </cell>
          <cell r="F60">
            <v>26394.87</v>
          </cell>
          <cell r="G60">
            <v>28895.29</v>
          </cell>
          <cell r="H60">
            <v>29085.99</v>
          </cell>
          <cell r="I60">
            <v>31202.15</v>
          </cell>
          <cell r="J60">
            <v>32338.86</v>
          </cell>
          <cell r="K60">
            <v>29085.99</v>
          </cell>
          <cell r="L60">
            <v>29085.99</v>
          </cell>
          <cell r="M60">
            <v>29085.99</v>
          </cell>
          <cell r="N60">
            <v>29085.99</v>
          </cell>
        </row>
        <row r="61">
          <cell r="B61" t="str">
            <v>558028  Safety Supplies</v>
          </cell>
          <cell r="C61">
            <v>15828</v>
          </cell>
          <cell r="D61">
            <v>22393.200000000001</v>
          </cell>
          <cell r="E61">
            <v>31596.79</v>
          </cell>
          <cell r="F61">
            <v>43443.75</v>
          </cell>
          <cell r="G61">
            <v>57020.47</v>
          </cell>
          <cell r="H61">
            <v>129961.07</v>
          </cell>
          <cell r="I61">
            <v>210104.28000000003</v>
          </cell>
          <cell r="J61">
            <v>253769.15000000002</v>
          </cell>
          <cell r="K61">
            <v>160711.07</v>
          </cell>
          <cell r="L61">
            <v>170961.07</v>
          </cell>
          <cell r="M61">
            <v>181211.07</v>
          </cell>
          <cell r="N61">
            <v>191461.07</v>
          </cell>
        </row>
        <row r="62">
          <cell r="B62" t="str">
            <v>558029  Solvent</v>
          </cell>
          <cell r="C62">
            <v>0</v>
          </cell>
          <cell r="D62">
            <v>15840</v>
          </cell>
          <cell r="E62">
            <v>15840</v>
          </cell>
          <cell r="F62">
            <v>15840</v>
          </cell>
          <cell r="G62">
            <v>15840</v>
          </cell>
          <cell r="H62">
            <v>15840</v>
          </cell>
          <cell r="I62">
            <v>15840</v>
          </cell>
          <cell r="J62">
            <v>15840</v>
          </cell>
          <cell r="K62">
            <v>15840</v>
          </cell>
          <cell r="L62">
            <v>15840</v>
          </cell>
          <cell r="M62">
            <v>15840</v>
          </cell>
          <cell r="N62">
            <v>15840</v>
          </cell>
        </row>
        <row r="63">
          <cell r="B63" t="str">
            <v>558030  stationary,supplies</v>
          </cell>
          <cell r="C63">
            <v>46518.31</v>
          </cell>
          <cell r="D63">
            <v>75160.87</v>
          </cell>
          <cell r="E63">
            <v>118607.51999999999</v>
          </cell>
          <cell r="F63">
            <v>153635.57</v>
          </cell>
          <cell r="G63">
            <v>188366.15000000002</v>
          </cell>
          <cell r="H63">
            <v>242507.95</v>
          </cell>
          <cell r="I63">
            <v>280509.17000000004</v>
          </cell>
          <cell r="J63">
            <v>305237.42000000004</v>
          </cell>
          <cell r="K63">
            <v>440605.95</v>
          </cell>
          <cell r="L63">
            <v>504191.95</v>
          </cell>
          <cell r="M63">
            <v>562967.94999999995</v>
          </cell>
          <cell r="N63">
            <v>624093.94999999995</v>
          </cell>
        </row>
        <row r="64">
          <cell r="B64" t="str">
            <v>558031  steel bar/shaft</v>
          </cell>
          <cell r="C64">
            <v>1760</v>
          </cell>
          <cell r="D64">
            <v>1760</v>
          </cell>
          <cell r="E64">
            <v>1760</v>
          </cell>
          <cell r="F64">
            <v>1760</v>
          </cell>
          <cell r="G64">
            <v>1760</v>
          </cell>
          <cell r="H64">
            <v>1760</v>
          </cell>
          <cell r="I64">
            <v>1760</v>
          </cell>
          <cell r="J64">
            <v>1760</v>
          </cell>
          <cell r="K64">
            <v>1760</v>
          </cell>
          <cell r="L64">
            <v>1760</v>
          </cell>
          <cell r="M64">
            <v>1760</v>
          </cell>
          <cell r="N64">
            <v>1760</v>
          </cell>
        </row>
        <row r="65">
          <cell r="B65" t="str">
            <v>558032  steel plate</v>
          </cell>
          <cell r="C65">
            <v>0</v>
          </cell>
          <cell r="D65">
            <v>0</v>
          </cell>
          <cell r="E65">
            <v>0</v>
          </cell>
          <cell r="F65">
            <v>5250</v>
          </cell>
          <cell r="G65">
            <v>24850</v>
          </cell>
          <cell r="H65">
            <v>24850</v>
          </cell>
          <cell r="I65">
            <v>24850</v>
          </cell>
          <cell r="J65">
            <v>24850</v>
          </cell>
          <cell r="K65">
            <v>24850</v>
          </cell>
          <cell r="L65">
            <v>24850</v>
          </cell>
          <cell r="M65">
            <v>24850</v>
          </cell>
          <cell r="N65">
            <v>24850</v>
          </cell>
        </row>
        <row r="66">
          <cell r="B66" t="str">
            <v>558034  Valve, Gauge, Switch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B67" t="str">
            <v>558035  Water - Portable</v>
          </cell>
          <cell r="C67">
            <v>297</v>
          </cell>
          <cell r="D67">
            <v>646</v>
          </cell>
          <cell r="E67">
            <v>1186</v>
          </cell>
          <cell r="F67">
            <v>1186</v>
          </cell>
          <cell r="G67">
            <v>1186</v>
          </cell>
          <cell r="H67">
            <v>1186</v>
          </cell>
          <cell r="I67">
            <v>1186</v>
          </cell>
          <cell r="J67">
            <v>1186</v>
          </cell>
          <cell r="K67">
            <v>1186</v>
          </cell>
          <cell r="L67">
            <v>1186</v>
          </cell>
          <cell r="M67">
            <v>1186</v>
          </cell>
          <cell r="N67">
            <v>1186</v>
          </cell>
        </row>
        <row r="68">
          <cell r="B68" t="str">
            <v>558036  water supplies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3000</v>
          </cell>
          <cell r="L68">
            <v>4000</v>
          </cell>
          <cell r="M68">
            <v>5000</v>
          </cell>
          <cell r="N68">
            <v>6000</v>
          </cell>
        </row>
        <row r="69">
          <cell r="B69" t="str">
            <v>558037  welding rod,electrod</v>
          </cell>
          <cell r="C69">
            <v>130.88999999999999</v>
          </cell>
          <cell r="D69">
            <v>3872.98</v>
          </cell>
          <cell r="E69">
            <v>8578.39</v>
          </cell>
          <cell r="F69">
            <v>9728.74</v>
          </cell>
          <cell r="G69">
            <v>9920.4599999999991</v>
          </cell>
          <cell r="H69">
            <v>19204.439999999999</v>
          </cell>
          <cell r="I69">
            <v>28601.119999999999</v>
          </cell>
          <cell r="J69">
            <v>37058.61</v>
          </cell>
          <cell r="K69">
            <v>84204.44</v>
          </cell>
          <cell r="L69">
            <v>104204.44</v>
          </cell>
          <cell r="M69">
            <v>114204.44</v>
          </cell>
          <cell r="N69">
            <v>124204.44</v>
          </cell>
        </row>
        <row r="70">
          <cell r="B70" t="str">
            <v>558038  Gasoline</v>
          </cell>
          <cell r="C70">
            <v>8328.1</v>
          </cell>
          <cell r="D70">
            <v>9217.73</v>
          </cell>
          <cell r="E70">
            <v>13742.83</v>
          </cell>
          <cell r="F70">
            <v>14012.83</v>
          </cell>
          <cell r="G70">
            <v>18593.52</v>
          </cell>
          <cell r="H70">
            <v>19658.580000000002</v>
          </cell>
          <cell r="I70">
            <v>21311.350000000002</v>
          </cell>
          <cell r="J70">
            <v>22746.13</v>
          </cell>
          <cell r="K70">
            <v>21608.58</v>
          </cell>
          <cell r="L70">
            <v>22358.58</v>
          </cell>
          <cell r="M70">
            <v>22958.58</v>
          </cell>
          <cell r="N70">
            <v>23558.58</v>
          </cell>
        </row>
        <row r="71">
          <cell r="B71" t="str">
            <v>558039  Diesel Oil</v>
          </cell>
          <cell r="C71">
            <v>67489.210000000006</v>
          </cell>
          <cell r="D71">
            <v>123929.63</v>
          </cell>
          <cell r="E71">
            <v>191040.38</v>
          </cell>
          <cell r="F71">
            <v>242706.42</v>
          </cell>
          <cell r="G71">
            <v>297318.44</v>
          </cell>
          <cell r="H71">
            <v>345695.65</v>
          </cell>
          <cell r="I71">
            <v>394988.91000000003</v>
          </cell>
          <cell r="J71">
            <v>423111.67000000004</v>
          </cell>
          <cell r="K71">
            <v>445295.65</v>
          </cell>
          <cell r="L71">
            <v>478495.65</v>
          </cell>
          <cell r="M71">
            <v>511695.65</v>
          </cell>
          <cell r="N71">
            <v>544895.65</v>
          </cell>
        </row>
        <row r="72">
          <cell r="B72" t="str">
            <v>558040  Water-Demineralized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681.71</v>
          </cell>
          <cell r="H72">
            <v>681.71</v>
          </cell>
          <cell r="I72">
            <v>681.71</v>
          </cell>
          <cell r="J72">
            <v>681.71</v>
          </cell>
          <cell r="K72">
            <v>681.71</v>
          </cell>
          <cell r="L72">
            <v>681.71</v>
          </cell>
          <cell r="M72">
            <v>681.71</v>
          </cell>
          <cell r="N72">
            <v>681.71</v>
          </cell>
        </row>
        <row r="73">
          <cell r="B73" t="str">
            <v>558041  Bag</v>
          </cell>
          <cell r="C73">
            <v>0</v>
          </cell>
          <cell r="D73">
            <v>0</v>
          </cell>
          <cell r="E73">
            <v>2000</v>
          </cell>
          <cell r="F73">
            <v>2000</v>
          </cell>
          <cell r="G73">
            <v>2000</v>
          </cell>
          <cell r="H73">
            <v>2000</v>
          </cell>
          <cell r="I73">
            <v>2000</v>
          </cell>
          <cell r="J73">
            <v>2000</v>
          </cell>
          <cell r="K73">
            <v>2000</v>
          </cell>
          <cell r="L73">
            <v>2000</v>
          </cell>
          <cell r="M73">
            <v>2000</v>
          </cell>
          <cell r="N73">
            <v>2000</v>
          </cell>
        </row>
        <row r="74">
          <cell r="B74" t="str">
            <v>558044  Wood-All Kinds</v>
          </cell>
          <cell r="C74">
            <v>1830</v>
          </cell>
          <cell r="D74">
            <v>1830</v>
          </cell>
          <cell r="E74">
            <v>1830</v>
          </cell>
          <cell r="F74">
            <v>1830</v>
          </cell>
          <cell r="G74">
            <v>1830</v>
          </cell>
          <cell r="H74">
            <v>1830</v>
          </cell>
          <cell r="I74">
            <v>1830</v>
          </cell>
          <cell r="J74">
            <v>1830</v>
          </cell>
          <cell r="K74">
            <v>1830</v>
          </cell>
          <cell r="L74">
            <v>1830</v>
          </cell>
          <cell r="M74">
            <v>1830</v>
          </cell>
          <cell r="N74">
            <v>1830</v>
          </cell>
        </row>
        <row r="75">
          <cell r="B75" t="str">
            <v>558047  Adhesive All Kind</v>
          </cell>
          <cell r="C75">
            <v>7569.23</v>
          </cell>
          <cell r="D75">
            <v>25979.23</v>
          </cell>
          <cell r="E75">
            <v>40779.229999999996</v>
          </cell>
          <cell r="F75">
            <v>45231.569999999992</v>
          </cell>
          <cell r="G75">
            <v>45231.569999999992</v>
          </cell>
          <cell r="H75">
            <v>45231.569999999992</v>
          </cell>
          <cell r="I75">
            <v>45306.569999999992</v>
          </cell>
          <cell r="J75">
            <v>47835.87999999999</v>
          </cell>
          <cell r="K75">
            <v>60231.569999999992</v>
          </cell>
          <cell r="L75">
            <v>65231.569999999992</v>
          </cell>
          <cell r="M75">
            <v>70231.569999999992</v>
          </cell>
          <cell r="N75">
            <v>75231.569999999992</v>
          </cell>
        </row>
        <row r="76">
          <cell r="B76" t="str">
            <v>558199  oth.stores &amp; supplie</v>
          </cell>
          <cell r="C76">
            <v>80866.84</v>
          </cell>
          <cell r="D76">
            <v>107123.37</v>
          </cell>
          <cell r="E76">
            <v>165789.41999999998</v>
          </cell>
          <cell r="F76">
            <v>181622.21</v>
          </cell>
          <cell r="G76">
            <v>235822.88</v>
          </cell>
          <cell r="H76">
            <v>279907.09000000003</v>
          </cell>
          <cell r="I76">
            <v>288297.60000000003</v>
          </cell>
          <cell r="J76">
            <v>314830.01</v>
          </cell>
          <cell r="K76">
            <v>321907.09000000003</v>
          </cell>
          <cell r="L76">
            <v>335907.09</v>
          </cell>
          <cell r="M76">
            <v>347907.09</v>
          </cell>
          <cell r="N76">
            <v>365907.09</v>
          </cell>
        </row>
        <row r="77">
          <cell r="B77" t="str">
            <v>561000  Regular Work Day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B78" t="str">
            <v>561001  Shift Premium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B79" t="str">
            <v>561002  Bonus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B80" t="str">
            <v>561006  regular work day-sup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B81" t="str">
            <v>561007  shift premium-superv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B82" t="str">
            <v>561009  other indirect labor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25300</v>
          </cell>
          <cell r="L82">
            <v>33800</v>
          </cell>
          <cell r="M82">
            <v>41800</v>
          </cell>
          <cell r="N82">
            <v>49800</v>
          </cell>
        </row>
        <row r="83">
          <cell r="B83" t="str">
            <v>561010  Employee Tax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B84" t="str">
            <v>561100  Overtime</v>
          </cell>
          <cell r="C84">
            <v>370519.09</v>
          </cell>
          <cell r="D84">
            <v>784294.1100000001</v>
          </cell>
          <cell r="E84">
            <v>941495.78000000014</v>
          </cell>
          <cell r="F84">
            <v>1273628.5300000003</v>
          </cell>
          <cell r="G84">
            <v>2117102.3200000003</v>
          </cell>
          <cell r="H84">
            <v>2503221.3000000003</v>
          </cell>
          <cell r="I84">
            <v>2754305.2300000004</v>
          </cell>
          <cell r="J84">
            <v>3047627.8800000004</v>
          </cell>
          <cell r="K84">
            <v>3521893.3000000003</v>
          </cell>
          <cell r="L84">
            <v>4299923.3000000007</v>
          </cell>
          <cell r="M84">
            <v>4533465.3000000007</v>
          </cell>
          <cell r="N84">
            <v>4859663.3000000007</v>
          </cell>
        </row>
        <row r="85">
          <cell r="B85" t="str">
            <v>561200  contractor ind.labor</v>
          </cell>
          <cell r="C85">
            <v>248431.05</v>
          </cell>
          <cell r="D85">
            <v>375024.55</v>
          </cell>
          <cell r="E85">
            <v>635195.25</v>
          </cell>
          <cell r="F85">
            <v>795331.25</v>
          </cell>
          <cell r="G85">
            <v>1214816.05</v>
          </cell>
          <cell r="H85">
            <v>1373147.75</v>
          </cell>
          <cell r="I85">
            <v>1284349.6000000001</v>
          </cell>
          <cell r="J85">
            <v>1506151.9000000001</v>
          </cell>
          <cell r="K85">
            <v>2298867.75</v>
          </cell>
          <cell r="L85">
            <v>2720107.75</v>
          </cell>
          <cell r="M85">
            <v>3141347.75</v>
          </cell>
          <cell r="N85">
            <v>3604607.75</v>
          </cell>
        </row>
        <row r="86">
          <cell r="B86" t="str">
            <v>561201  Security Guards</v>
          </cell>
          <cell r="C86">
            <v>486299.96</v>
          </cell>
          <cell r="D86">
            <v>948399.96</v>
          </cell>
          <cell r="E86">
            <v>1444526.5899999999</v>
          </cell>
          <cell r="F86">
            <v>1916593.2599999998</v>
          </cell>
          <cell r="G86">
            <v>2378693.2599999998</v>
          </cell>
          <cell r="H86">
            <v>2851409.9299999997</v>
          </cell>
          <cell r="I86">
            <v>3330843.2399999998</v>
          </cell>
          <cell r="J86">
            <v>3810926.57</v>
          </cell>
          <cell r="K86">
            <v>4263509.93</v>
          </cell>
          <cell r="L86">
            <v>4734209.93</v>
          </cell>
          <cell r="M86">
            <v>5204909.93</v>
          </cell>
          <cell r="N86">
            <v>5675609.9299999997</v>
          </cell>
        </row>
        <row r="87">
          <cell r="B87" t="str">
            <v>561202  Gardener Expense</v>
          </cell>
          <cell r="C87">
            <v>138000</v>
          </cell>
          <cell r="D87">
            <v>276000</v>
          </cell>
          <cell r="E87">
            <v>414034</v>
          </cell>
          <cell r="F87">
            <v>552034</v>
          </cell>
          <cell r="G87">
            <v>690034</v>
          </cell>
          <cell r="H87">
            <v>828034</v>
          </cell>
          <cell r="I87">
            <v>966034</v>
          </cell>
          <cell r="J87">
            <v>1104034</v>
          </cell>
          <cell r="K87">
            <v>1242034</v>
          </cell>
          <cell r="L87">
            <v>1380034</v>
          </cell>
          <cell r="M87">
            <v>1518034</v>
          </cell>
          <cell r="N87">
            <v>1656034</v>
          </cell>
        </row>
        <row r="88">
          <cell r="B88" t="str">
            <v>561203  Cleaning Expense</v>
          </cell>
          <cell r="C88">
            <v>278140</v>
          </cell>
          <cell r="D88">
            <v>545640</v>
          </cell>
          <cell r="E88">
            <v>813140</v>
          </cell>
          <cell r="F88">
            <v>1128940</v>
          </cell>
          <cell r="G88">
            <v>1552860</v>
          </cell>
          <cell r="H88">
            <v>1855360</v>
          </cell>
          <cell r="I88">
            <v>2158232.4</v>
          </cell>
          <cell r="J88">
            <v>2472732.4</v>
          </cell>
          <cell r="K88">
            <v>2762860</v>
          </cell>
          <cell r="L88">
            <v>3065360</v>
          </cell>
          <cell r="M88">
            <v>3367860</v>
          </cell>
          <cell r="N88">
            <v>3670360</v>
          </cell>
        </row>
        <row r="89">
          <cell r="B89" t="str">
            <v>561204  Waste Disposal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B90" t="str">
            <v>561205  Contr.Piecework-Serv</v>
          </cell>
          <cell r="C90">
            <v>113600</v>
          </cell>
          <cell r="D90">
            <v>213767</v>
          </cell>
          <cell r="E90">
            <v>397267</v>
          </cell>
          <cell r="F90">
            <v>545267</v>
          </cell>
          <cell r="G90">
            <v>864267</v>
          </cell>
          <cell r="H90">
            <v>864267</v>
          </cell>
          <cell r="I90">
            <v>1131267</v>
          </cell>
          <cell r="J90">
            <v>1331267</v>
          </cell>
          <cell r="K90">
            <v>969267</v>
          </cell>
          <cell r="L90">
            <v>1004267</v>
          </cell>
          <cell r="M90">
            <v>1039267</v>
          </cell>
          <cell r="N90">
            <v>1074267</v>
          </cell>
        </row>
        <row r="91">
          <cell r="B91" t="str">
            <v>561206  contractor other</v>
          </cell>
          <cell r="C91">
            <v>35000</v>
          </cell>
          <cell r="D91">
            <v>35000</v>
          </cell>
          <cell r="E91">
            <v>35000</v>
          </cell>
          <cell r="F91">
            <v>53000</v>
          </cell>
          <cell r="G91">
            <v>53000</v>
          </cell>
          <cell r="H91">
            <v>158217.38</v>
          </cell>
          <cell r="I91">
            <v>158217.38</v>
          </cell>
          <cell r="J91">
            <v>158217.38</v>
          </cell>
          <cell r="K91">
            <v>158217.38</v>
          </cell>
          <cell r="L91">
            <v>158217.38</v>
          </cell>
          <cell r="M91">
            <v>158217.38</v>
          </cell>
          <cell r="N91">
            <v>158217.38</v>
          </cell>
        </row>
        <row r="92">
          <cell r="B92" t="str">
            <v>561208  Contractor-CIVIL Wor</v>
          </cell>
          <cell r="C92">
            <v>0</v>
          </cell>
          <cell r="D92">
            <v>44652</v>
          </cell>
          <cell r="E92">
            <v>69024</v>
          </cell>
          <cell r="F92">
            <v>152520</v>
          </cell>
          <cell r="G92">
            <v>241840</v>
          </cell>
          <cell r="H92">
            <v>452972</v>
          </cell>
          <cell r="I92">
            <v>653426</v>
          </cell>
          <cell r="J92">
            <v>826511</v>
          </cell>
          <cell r="K92">
            <v>1091372</v>
          </cell>
          <cell r="L92">
            <v>1091372</v>
          </cell>
          <cell r="M92">
            <v>1304172</v>
          </cell>
          <cell r="N92">
            <v>1516972</v>
          </cell>
        </row>
        <row r="93">
          <cell r="B93" t="str">
            <v>561209  Contractor-Electroni</v>
          </cell>
          <cell r="C93">
            <v>4349</v>
          </cell>
          <cell r="D93">
            <v>8457</v>
          </cell>
          <cell r="E93">
            <v>30609</v>
          </cell>
          <cell r="F93">
            <v>34875</v>
          </cell>
          <cell r="G93">
            <v>38667</v>
          </cell>
          <cell r="H93">
            <v>42617</v>
          </cell>
          <cell r="I93">
            <v>46093</v>
          </cell>
          <cell r="J93">
            <v>49727</v>
          </cell>
          <cell r="K93">
            <v>50597</v>
          </cell>
          <cell r="L93">
            <v>58843</v>
          </cell>
          <cell r="M93">
            <v>58843</v>
          </cell>
          <cell r="N93">
            <v>66823</v>
          </cell>
        </row>
        <row r="94">
          <cell r="B94" t="str">
            <v>561210  Contractor-Mechanic</v>
          </cell>
          <cell r="C94">
            <v>18857</v>
          </cell>
          <cell r="D94">
            <v>125975.35</v>
          </cell>
          <cell r="E94">
            <v>277643.11</v>
          </cell>
          <cell r="F94">
            <v>494313.31999999995</v>
          </cell>
          <cell r="G94">
            <v>400987.23</v>
          </cell>
          <cell r="H94">
            <v>478616.02999999997</v>
          </cell>
          <cell r="I94">
            <v>543383.53</v>
          </cell>
          <cell r="J94">
            <v>620246.03</v>
          </cell>
          <cell r="K94">
            <v>726616.03</v>
          </cell>
          <cell r="L94">
            <v>831616.03</v>
          </cell>
          <cell r="M94">
            <v>914616.03</v>
          </cell>
          <cell r="N94">
            <v>998616.03</v>
          </cell>
        </row>
        <row r="95">
          <cell r="B95" t="str">
            <v>561211  Contractor-Office Wo</v>
          </cell>
          <cell r="C95">
            <v>8661</v>
          </cell>
          <cell r="D95">
            <v>31501</v>
          </cell>
          <cell r="E95">
            <v>64777</v>
          </cell>
          <cell r="F95">
            <v>73073</v>
          </cell>
          <cell r="G95">
            <v>80417</v>
          </cell>
          <cell r="H95">
            <v>87625</v>
          </cell>
          <cell r="I95">
            <v>98085</v>
          </cell>
          <cell r="J95">
            <v>124365</v>
          </cell>
          <cell r="K95">
            <v>180785</v>
          </cell>
          <cell r="L95">
            <v>204305</v>
          </cell>
          <cell r="M95">
            <v>227825</v>
          </cell>
          <cell r="N95">
            <v>251345</v>
          </cell>
        </row>
        <row r="96">
          <cell r="B96" t="str">
            <v>561212  contractor instrumnt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2584</v>
          </cell>
          <cell r="K96">
            <v>3990</v>
          </cell>
          <cell r="L96">
            <v>6650</v>
          </cell>
          <cell r="M96">
            <v>6650</v>
          </cell>
          <cell r="N96">
            <v>7980</v>
          </cell>
        </row>
        <row r="97">
          <cell r="B97" t="str">
            <v>561216  Contract Piece Work</v>
          </cell>
          <cell r="C97">
            <v>2498</v>
          </cell>
          <cell r="D97">
            <v>5082</v>
          </cell>
          <cell r="E97">
            <v>9238</v>
          </cell>
          <cell r="F97">
            <v>14134</v>
          </cell>
          <cell r="G97">
            <v>16446</v>
          </cell>
          <cell r="H97">
            <v>21869</v>
          </cell>
          <cell r="I97">
            <v>21869</v>
          </cell>
          <cell r="J97">
            <v>27187</v>
          </cell>
          <cell r="K97">
            <v>21869</v>
          </cell>
          <cell r="L97">
            <v>21869</v>
          </cell>
          <cell r="M97">
            <v>21869</v>
          </cell>
          <cell r="N97">
            <v>21869</v>
          </cell>
        </row>
        <row r="98">
          <cell r="B98" t="str">
            <v>561300  Supervision Fee</v>
          </cell>
          <cell r="C98">
            <v>22000</v>
          </cell>
          <cell r="D98">
            <v>58000</v>
          </cell>
          <cell r="E98">
            <v>128000</v>
          </cell>
          <cell r="F98">
            <v>144000</v>
          </cell>
          <cell r="G98">
            <v>184000</v>
          </cell>
          <cell r="H98">
            <v>184000</v>
          </cell>
          <cell r="I98">
            <v>266001.31</v>
          </cell>
          <cell r="J98">
            <v>589001.31000000006</v>
          </cell>
          <cell r="K98">
            <v>1120000</v>
          </cell>
          <cell r="L98">
            <v>1138000</v>
          </cell>
          <cell r="M98">
            <v>1571000</v>
          </cell>
          <cell r="N98">
            <v>1981000</v>
          </cell>
        </row>
        <row r="99">
          <cell r="B99" t="str">
            <v>562000  train inhouse&amp;by scg</v>
          </cell>
          <cell r="C99">
            <v>9600</v>
          </cell>
          <cell r="D99">
            <v>9600</v>
          </cell>
          <cell r="E99">
            <v>9600</v>
          </cell>
          <cell r="F99">
            <v>9600</v>
          </cell>
          <cell r="G99">
            <v>9600</v>
          </cell>
          <cell r="H99">
            <v>9600</v>
          </cell>
          <cell r="I99">
            <v>159000</v>
          </cell>
          <cell r="J99">
            <v>161500</v>
          </cell>
          <cell r="K99">
            <v>399600</v>
          </cell>
          <cell r="L99">
            <v>499600</v>
          </cell>
          <cell r="M99">
            <v>499600</v>
          </cell>
          <cell r="N99">
            <v>499600</v>
          </cell>
        </row>
        <row r="100">
          <cell r="B100" t="str">
            <v>562010  travel&amp;inhouse&amp;by sc</v>
          </cell>
          <cell r="C100">
            <v>0</v>
          </cell>
          <cell r="D100">
            <v>0</v>
          </cell>
          <cell r="E100">
            <v>4809</v>
          </cell>
          <cell r="F100">
            <v>4809</v>
          </cell>
          <cell r="G100">
            <v>4809</v>
          </cell>
          <cell r="H100">
            <v>4809</v>
          </cell>
          <cell r="I100">
            <v>4809</v>
          </cell>
          <cell r="J100">
            <v>4809</v>
          </cell>
          <cell r="K100">
            <v>4809</v>
          </cell>
          <cell r="L100">
            <v>4809</v>
          </cell>
          <cell r="M100">
            <v>4809</v>
          </cell>
          <cell r="N100">
            <v>4809</v>
          </cell>
        </row>
        <row r="101">
          <cell r="B101" t="str">
            <v>562020  food/beverage-train</v>
          </cell>
          <cell r="C101">
            <v>4689</v>
          </cell>
          <cell r="D101">
            <v>12526.29</v>
          </cell>
          <cell r="E101">
            <v>23676.959999999999</v>
          </cell>
          <cell r="F101">
            <v>25945.96</v>
          </cell>
          <cell r="G101">
            <v>48599.08</v>
          </cell>
          <cell r="H101">
            <v>65258.67</v>
          </cell>
          <cell r="I101">
            <v>133907.43</v>
          </cell>
          <cell r="J101">
            <v>160214.81</v>
          </cell>
          <cell r="K101">
            <v>195758.66999999998</v>
          </cell>
          <cell r="L101">
            <v>201258.66999999998</v>
          </cell>
          <cell r="M101">
            <v>206758.66999999998</v>
          </cell>
          <cell r="N101">
            <v>207258.66999999998</v>
          </cell>
        </row>
        <row r="102">
          <cell r="B102" t="str">
            <v>562030  train fee by other</v>
          </cell>
          <cell r="C102">
            <v>0</v>
          </cell>
          <cell r="D102">
            <v>9158.8799999999992</v>
          </cell>
          <cell r="E102">
            <v>24999.989999999998</v>
          </cell>
          <cell r="F102">
            <v>46094.94</v>
          </cell>
          <cell r="G102">
            <v>48244.94</v>
          </cell>
          <cell r="H102">
            <v>48244.94</v>
          </cell>
          <cell r="I102">
            <v>61918.740000000005</v>
          </cell>
          <cell r="J102">
            <v>86448.74</v>
          </cell>
          <cell r="K102">
            <v>1048244.94</v>
          </cell>
          <cell r="L102">
            <v>1110744.94</v>
          </cell>
          <cell r="M102">
            <v>1190244.94</v>
          </cell>
          <cell r="N102">
            <v>1245244.94</v>
          </cell>
        </row>
        <row r="103">
          <cell r="B103" t="str">
            <v>562040  per diem travel loca</v>
          </cell>
          <cell r="C103">
            <v>15046.73</v>
          </cell>
          <cell r="D103">
            <v>18518.73</v>
          </cell>
          <cell r="E103">
            <v>45528.86</v>
          </cell>
          <cell r="F103">
            <v>80388.33</v>
          </cell>
          <cell r="G103">
            <v>80388.33</v>
          </cell>
          <cell r="H103">
            <v>84500.479999999996</v>
          </cell>
          <cell r="I103">
            <v>125816.75</v>
          </cell>
          <cell r="J103">
            <v>170821.78</v>
          </cell>
          <cell r="K103">
            <v>437900.48</v>
          </cell>
          <cell r="L103">
            <v>523700.47999999998</v>
          </cell>
          <cell r="M103">
            <v>568500.47999999998</v>
          </cell>
          <cell r="N103">
            <v>589300.47999999998</v>
          </cell>
        </row>
        <row r="104">
          <cell r="B104" t="str">
            <v>562041  Travel.Exp.Local Tra</v>
          </cell>
          <cell r="C104">
            <v>0</v>
          </cell>
          <cell r="D104">
            <v>1208</v>
          </cell>
          <cell r="E104">
            <v>16014</v>
          </cell>
          <cell r="F104">
            <v>22594</v>
          </cell>
          <cell r="G104">
            <v>22594</v>
          </cell>
          <cell r="H104">
            <v>22594</v>
          </cell>
          <cell r="I104">
            <v>33132</v>
          </cell>
          <cell r="J104">
            <v>52850</v>
          </cell>
          <cell r="K104">
            <v>124594</v>
          </cell>
          <cell r="L104">
            <v>160094</v>
          </cell>
          <cell r="M104">
            <v>185094</v>
          </cell>
          <cell r="N104">
            <v>210594</v>
          </cell>
        </row>
        <row r="105">
          <cell r="B105" t="str">
            <v>562060  per diem travel abro</v>
          </cell>
          <cell r="C105">
            <v>0</v>
          </cell>
          <cell r="D105">
            <v>0</v>
          </cell>
          <cell r="E105">
            <v>45943</v>
          </cell>
          <cell r="F105">
            <v>46143</v>
          </cell>
          <cell r="G105">
            <v>46143</v>
          </cell>
          <cell r="H105">
            <v>46143</v>
          </cell>
          <cell r="I105">
            <v>46143</v>
          </cell>
          <cell r="J105">
            <v>46143</v>
          </cell>
          <cell r="K105">
            <v>65643</v>
          </cell>
          <cell r="L105">
            <v>72143</v>
          </cell>
          <cell r="M105">
            <v>78643</v>
          </cell>
          <cell r="N105">
            <v>85143</v>
          </cell>
        </row>
        <row r="106">
          <cell r="B106" t="str">
            <v>562061  Travel.Exp.Abroad Tr</v>
          </cell>
          <cell r="C106">
            <v>0</v>
          </cell>
          <cell r="D106">
            <v>18860</v>
          </cell>
          <cell r="E106">
            <v>28765</v>
          </cell>
          <cell r="F106">
            <v>28765</v>
          </cell>
          <cell r="G106">
            <v>28765</v>
          </cell>
          <cell r="H106">
            <v>28765</v>
          </cell>
          <cell r="I106">
            <v>28765</v>
          </cell>
          <cell r="J106">
            <v>28765</v>
          </cell>
          <cell r="K106">
            <v>39265</v>
          </cell>
          <cell r="L106">
            <v>42765</v>
          </cell>
          <cell r="M106">
            <v>46265</v>
          </cell>
          <cell r="N106">
            <v>49765</v>
          </cell>
        </row>
        <row r="107">
          <cell r="B107" t="str">
            <v>562070  train exps-lodg deve</v>
          </cell>
          <cell r="C107">
            <v>0</v>
          </cell>
          <cell r="D107">
            <v>934.58</v>
          </cell>
          <cell r="E107">
            <v>1571.0300000000002</v>
          </cell>
          <cell r="F107">
            <v>2071.0300000000002</v>
          </cell>
          <cell r="G107">
            <v>4000.29</v>
          </cell>
          <cell r="H107">
            <v>10538.61</v>
          </cell>
          <cell r="I107">
            <v>48301.79</v>
          </cell>
          <cell r="J107">
            <v>49212.69</v>
          </cell>
          <cell r="K107">
            <v>200538.61</v>
          </cell>
          <cell r="L107">
            <v>210538.61</v>
          </cell>
          <cell r="M107">
            <v>210538.61</v>
          </cell>
          <cell r="N107">
            <v>210538.61</v>
          </cell>
        </row>
        <row r="108">
          <cell r="B108" t="str">
            <v>562090  Productiv.Improv.Awa</v>
          </cell>
          <cell r="C108">
            <v>23452</v>
          </cell>
          <cell r="D108">
            <v>23452</v>
          </cell>
          <cell r="E108">
            <v>23452</v>
          </cell>
          <cell r="F108">
            <v>23452</v>
          </cell>
          <cell r="G108">
            <v>23452</v>
          </cell>
          <cell r="H108">
            <v>23452</v>
          </cell>
          <cell r="I108">
            <v>23452</v>
          </cell>
          <cell r="J108">
            <v>23452</v>
          </cell>
          <cell r="K108">
            <v>38452</v>
          </cell>
          <cell r="L108">
            <v>38452</v>
          </cell>
          <cell r="M108">
            <v>38452</v>
          </cell>
          <cell r="N108">
            <v>38452</v>
          </cell>
        </row>
        <row r="109">
          <cell r="B109" t="str">
            <v>563000  Allowances</v>
          </cell>
          <cell r="C109">
            <v>5500</v>
          </cell>
          <cell r="D109">
            <v>104500</v>
          </cell>
          <cell r="E109">
            <v>115000</v>
          </cell>
          <cell r="F109">
            <v>120500</v>
          </cell>
          <cell r="G109">
            <v>120063</v>
          </cell>
          <cell r="H109">
            <v>125563</v>
          </cell>
          <cell r="I109">
            <v>125563</v>
          </cell>
          <cell r="J109">
            <v>125563</v>
          </cell>
          <cell r="K109">
            <v>125563</v>
          </cell>
          <cell r="L109">
            <v>125563</v>
          </cell>
          <cell r="M109">
            <v>125563</v>
          </cell>
          <cell r="N109">
            <v>125563</v>
          </cell>
        </row>
        <row r="110">
          <cell r="B110" t="str">
            <v>563001  Uniform Expense</v>
          </cell>
          <cell r="C110">
            <v>0</v>
          </cell>
          <cell r="D110">
            <v>11940</v>
          </cell>
          <cell r="E110">
            <v>11940</v>
          </cell>
          <cell r="F110">
            <v>11940</v>
          </cell>
          <cell r="G110">
            <v>122140</v>
          </cell>
          <cell r="H110">
            <v>469720</v>
          </cell>
          <cell r="I110">
            <v>1173730</v>
          </cell>
          <cell r="J110">
            <v>1186080</v>
          </cell>
          <cell r="K110">
            <v>884720</v>
          </cell>
          <cell r="L110">
            <v>884720</v>
          </cell>
          <cell r="M110">
            <v>884720</v>
          </cell>
          <cell r="N110">
            <v>884720</v>
          </cell>
        </row>
        <row r="111">
          <cell r="B111" t="str">
            <v>563002  Bus Expense</v>
          </cell>
          <cell r="C111">
            <v>165520</v>
          </cell>
          <cell r="D111">
            <v>327300</v>
          </cell>
          <cell r="E111">
            <v>408320</v>
          </cell>
          <cell r="F111">
            <v>488660</v>
          </cell>
          <cell r="G111">
            <v>537920</v>
          </cell>
          <cell r="H111">
            <v>675340</v>
          </cell>
          <cell r="I111">
            <v>832520</v>
          </cell>
          <cell r="J111">
            <v>983670</v>
          </cell>
          <cell r="K111">
            <v>1152340</v>
          </cell>
          <cell r="L111">
            <v>1311340</v>
          </cell>
          <cell r="M111">
            <v>1470340</v>
          </cell>
          <cell r="N111">
            <v>1629340</v>
          </cell>
        </row>
        <row r="112">
          <cell r="B112" t="str">
            <v>563020  workmen's comp.fund</v>
          </cell>
          <cell r="C112">
            <v>706500</v>
          </cell>
          <cell r="D112">
            <v>706500</v>
          </cell>
          <cell r="E112">
            <v>706500</v>
          </cell>
          <cell r="F112">
            <v>706500</v>
          </cell>
          <cell r="G112">
            <v>706500</v>
          </cell>
          <cell r="H112">
            <v>706500</v>
          </cell>
          <cell r="I112">
            <v>706500</v>
          </cell>
          <cell r="J112">
            <v>706500</v>
          </cell>
          <cell r="K112">
            <v>706500</v>
          </cell>
          <cell r="L112">
            <v>706500</v>
          </cell>
          <cell r="M112">
            <v>706500</v>
          </cell>
          <cell r="N112">
            <v>706500</v>
          </cell>
        </row>
        <row r="113">
          <cell r="B113" t="str">
            <v>563030  sport&amp;recreation exp</v>
          </cell>
          <cell r="C113">
            <v>598199.43000000005</v>
          </cell>
          <cell r="D113">
            <v>603199.43000000005</v>
          </cell>
          <cell r="E113">
            <v>650234.39</v>
          </cell>
          <cell r="F113">
            <v>757958.58000000007</v>
          </cell>
          <cell r="G113">
            <v>745837.4800000001</v>
          </cell>
          <cell r="H113">
            <v>801869.33000000007</v>
          </cell>
          <cell r="I113">
            <v>847316.39000000013</v>
          </cell>
          <cell r="J113">
            <v>922554.16000000015</v>
          </cell>
          <cell r="K113">
            <v>908369.33000000007</v>
          </cell>
          <cell r="L113">
            <v>1246870.33</v>
          </cell>
          <cell r="M113">
            <v>1362370.33</v>
          </cell>
          <cell r="N113">
            <v>1927870.33</v>
          </cell>
        </row>
        <row r="114">
          <cell r="B114" t="str">
            <v>563040  medicine&amp;medical sup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B115" t="str">
            <v>563060  hospital charge-emp.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500000</v>
          </cell>
          <cell r="N115">
            <v>500000</v>
          </cell>
        </row>
        <row r="116">
          <cell r="B116" t="str">
            <v>563062  doctor/nurse-expense</v>
          </cell>
          <cell r="C116">
            <v>18000</v>
          </cell>
          <cell r="D116">
            <v>0</v>
          </cell>
          <cell r="E116">
            <v>16000</v>
          </cell>
          <cell r="F116">
            <v>16000</v>
          </cell>
          <cell r="G116">
            <v>34000</v>
          </cell>
          <cell r="H116">
            <v>34000</v>
          </cell>
          <cell r="I116">
            <v>68000</v>
          </cell>
          <cell r="J116">
            <v>86000</v>
          </cell>
          <cell r="K116">
            <v>34000</v>
          </cell>
          <cell r="L116">
            <v>34000</v>
          </cell>
          <cell r="M116">
            <v>34000</v>
          </cell>
          <cell r="N116">
            <v>34000</v>
          </cell>
        </row>
        <row r="117">
          <cell r="B117" t="str">
            <v>563072  welfare expense-fami</v>
          </cell>
          <cell r="C117">
            <v>22855</v>
          </cell>
          <cell r="D117">
            <v>45355</v>
          </cell>
          <cell r="E117">
            <v>60355</v>
          </cell>
          <cell r="F117">
            <v>67855</v>
          </cell>
          <cell r="G117">
            <v>75355</v>
          </cell>
          <cell r="H117">
            <v>75355</v>
          </cell>
          <cell r="I117">
            <v>90355</v>
          </cell>
          <cell r="J117">
            <v>82855</v>
          </cell>
          <cell r="K117">
            <v>97855</v>
          </cell>
          <cell r="L117">
            <v>105355</v>
          </cell>
          <cell r="M117">
            <v>112855</v>
          </cell>
          <cell r="N117">
            <v>120355</v>
          </cell>
        </row>
        <row r="118">
          <cell r="B118" t="str">
            <v>563080  social security fund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B119" t="str">
            <v>563081  Provident Fund (New)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</row>
        <row r="120">
          <cell r="B120" t="str">
            <v>563090  Employee Award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1380000</v>
          </cell>
          <cell r="M120">
            <v>1380000</v>
          </cell>
          <cell r="N120">
            <v>1390000</v>
          </cell>
        </row>
        <row r="121">
          <cell r="B121" t="str">
            <v>563091  Severance Pay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</row>
        <row r="122">
          <cell r="B122" t="str">
            <v>563099  other empl.welfare</v>
          </cell>
          <cell r="C122">
            <v>62209.81</v>
          </cell>
          <cell r="D122">
            <v>147470.22999999998</v>
          </cell>
          <cell r="E122">
            <v>428280.23</v>
          </cell>
          <cell r="F122">
            <v>596059.51</v>
          </cell>
          <cell r="G122">
            <v>1005136.8300000001</v>
          </cell>
          <cell r="H122">
            <v>1710464.5</v>
          </cell>
          <cell r="I122">
            <v>1808262.8</v>
          </cell>
          <cell r="J122">
            <v>2023567.52</v>
          </cell>
          <cell r="K122">
            <v>2190464.5</v>
          </cell>
          <cell r="L122">
            <v>2350464.5</v>
          </cell>
          <cell r="M122">
            <v>2510464.5</v>
          </cell>
          <cell r="N122">
            <v>2670464.5</v>
          </cell>
        </row>
        <row r="123">
          <cell r="B123" t="str">
            <v>564000  traveling exp.-local</v>
          </cell>
          <cell r="C123">
            <v>53334</v>
          </cell>
          <cell r="D123">
            <v>88744</v>
          </cell>
          <cell r="E123">
            <v>159866</v>
          </cell>
          <cell r="F123">
            <v>233082</v>
          </cell>
          <cell r="G123">
            <v>299356</v>
          </cell>
          <cell r="H123">
            <v>360010</v>
          </cell>
          <cell r="I123">
            <v>427268</v>
          </cell>
          <cell r="J123">
            <v>498476</v>
          </cell>
          <cell r="K123">
            <v>557176</v>
          </cell>
          <cell r="L123">
            <v>624042</v>
          </cell>
          <cell r="M123">
            <v>686992</v>
          </cell>
          <cell r="N123">
            <v>751558</v>
          </cell>
        </row>
        <row r="124">
          <cell r="B124" t="str">
            <v>564010  traveling exp.-abroa</v>
          </cell>
          <cell r="C124">
            <v>31795</v>
          </cell>
          <cell r="D124">
            <v>38098</v>
          </cell>
          <cell r="E124">
            <v>57908</v>
          </cell>
          <cell r="F124">
            <v>249163</v>
          </cell>
          <cell r="G124">
            <v>249163</v>
          </cell>
          <cell r="H124">
            <v>249163</v>
          </cell>
          <cell r="I124">
            <v>249163</v>
          </cell>
          <cell r="J124">
            <v>644573</v>
          </cell>
          <cell r="K124">
            <v>382363</v>
          </cell>
          <cell r="L124">
            <v>415563</v>
          </cell>
          <cell r="M124">
            <v>445563</v>
          </cell>
          <cell r="N124">
            <v>528763</v>
          </cell>
        </row>
        <row r="125">
          <cell r="B125" t="str">
            <v>564020  per diem&amp;lodg.-local</v>
          </cell>
          <cell r="C125">
            <v>13158</v>
          </cell>
          <cell r="D125">
            <v>26111</v>
          </cell>
          <cell r="E125">
            <v>52457.32</v>
          </cell>
          <cell r="F125">
            <v>95271.360000000001</v>
          </cell>
          <cell r="G125">
            <v>162632.88</v>
          </cell>
          <cell r="H125">
            <v>183944.63</v>
          </cell>
          <cell r="I125">
            <v>219128.86000000002</v>
          </cell>
          <cell r="J125">
            <v>234966.98</v>
          </cell>
          <cell r="K125">
            <v>321744.63</v>
          </cell>
          <cell r="L125">
            <v>367844.63</v>
          </cell>
          <cell r="M125">
            <v>413444.63</v>
          </cell>
          <cell r="N125">
            <v>459544.63</v>
          </cell>
        </row>
        <row r="126">
          <cell r="B126" t="str">
            <v>564030  Per Diem&amp;Lodg.-Abroa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1264</v>
          </cell>
          <cell r="H126">
            <v>1264</v>
          </cell>
          <cell r="I126">
            <v>1264</v>
          </cell>
          <cell r="J126">
            <v>15171</v>
          </cell>
          <cell r="K126">
            <v>106264</v>
          </cell>
          <cell r="L126">
            <v>131264</v>
          </cell>
          <cell r="M126">
            <v>156264</v>
          </cell>
          <cell r="N126">
            <v>196264</v>
          </cell>
        </row>
        <row r="127">
          <cell r="B127" t="str">
            <v>564040  Gasoline</v>
          </cell>
          <cell r="C127">
            <v>297066.75</v>
          </cell>
          <cell r="D127">
            <v>569705.9</v>
          </cell>
          <cell r="E127">
            <v>903143.96</v>
          </cell>
          <cell r="F127">
            <v>1190036</v>
          </cell>
          <cell r="G127">
            <v>1525486.03</v>
          </cell>
          <cell r="H127">
            <v>1805941.4</v>
          </cell>
          <cell r="I127">
            <v>2149710.7999999998</v>
          </cell>
          <cell r="J127">
            <v>2477240.7999999998</v>
          </cell>
          <cell r="K127">
            <v>2799648.4</v>
          </cell>
          <cell r="L127">
            <v>3136831.4</v>
          </cell>
          <cell r="M127">
            <v>3467014.4</v>
          </cell>
          <cell r="N127">
            <v>3795697.4</v>
          </cell>
        </row>
        <row r="128">
          <cell r="B128" t="str">
            <v>564050  moving/relocate exp.</v>
          </cell>
          <cell r="C128">
            <v>0</v>
          </cell>
          <cell r="D128">
            <v>23000</v>
          </cell>
          <cell r="E128">
            <v>45000</v>
          </cell>
          <cell r="F128">
            <v>56000</v>
          </cell>
          <cell r="G128">
            <v>56000</v>
          </cell>
          <cell r="H128">
            <v>56000</v>
          </cell>
          <cell r="I128">
            <v>56000</v>
          </cell>
          <cell r="J128">
            <v>56000</v>
          </cell>
          <cell r="K128">
            <v>56000</v>
          </cell>
          <cell r="L128">
            <v>56000</v>
          </cell>
          <cell r="M128">
            <v>56000</v>
          </cell>
          <cell r="N128">
            <v>56000</v>
          </cell>
        </row>
        <row r="129">
          <cell r="B129" t="str">
            <v>564080  express/toll way cou</v>
          </cell>
          <cell r="C129">
            <v>1325</v>
          </cell>
          <cell r="D129">
            <v>2645</v>
          </cell>
          <cell r="E129">
            <v>5865</v>
          </cell>
          <cell r="F129">
            <v>7432</v>
          </cell>
          <cell r="G129">
            <v>9386</v>
          </cell>
          <cell r="H129">
            <v>9686</v>
          </cell>
          <cell r="I129">
            <v>11320.6</v>
          </cell>
          <cell r="J129">
            <v>12688.6</v>
          </cell>
          <cell r="K129">
            <v>17486</v>
          </cell>
          <cell r="L129">
            <v>20086</v>
          </cell>
          <cell r="M129">
            <v>22686</v>
          </cell>
          <cell r="N129">
            <v>25286</v>
          </cell>
        </row>
        <row r="130">
          <cell r="B130" t="str">
            <v>564099  other travelling exp</v>
          </cell>
          <cell r="C130">
            <v>75798.149999999994</v>
          </cell>
          <cell r="D130">
            <v>157401.04999999999</v>
          </cell>
          <cell r="E130">
            <v>226868.21999999997</v>
          </cell>
          <cell r="F130">
            <v>307099.08999999997</v>
          </cell>
          <cell r="G130">
            <v>393257.36</v>
          </cell>
          <cell r="H130">
            <v>457032.83999999997</v>
          </cell>
          <cell r="I130">
            <v>521184.79</v>
          </cell>
          <cell r="J130">
            <v>590122.13</v>
          </cell>
          <cell r="K130">
            <v>635232.84</v>
          </cell>
          <cell r="L130">
            <v>699632.84</v>
          </cell>
          <cell r="M130">
            <v>764032.84</v>
          </cell>
          <cell r="N130">
            <v>813432.84</v>
          </cell>
        </row>
        <row r="131">
          <cell r="B131" t="str">
            <v>565000  Postage &amp; Mail</v>
          </cell>
          <cell r="C131">
            <v>9067</v>
          </cell>
          <cell r="D131">
            <v>12134</v>
          </cell>
          <cell r="E131">
            <v>26255</v>
          </cell>
          <cell r="F131">
            <v>38955</v>
          </cell>
          <cell r="G131">
            <v>50960</v>
          </cell>
          <cell r="H131">
            <v>68253</v>
          </cell>
          <cell r="I131">
            <v>77995</v>
          </cell>
          <cell r="J131">
            <v>96052</v>
          </cell>
          <cell r="K131">
            <v>100834.652</v>
          </cell>
          <cell r="L131">
            <v>111695.228</v>
          </cell>
          <cell r="M131">
            <v>122255.728</v>
          </cell>
          <cell r="N131">
            <v>132816.304</v>
          </cell>
        </row>
        <row r="132">
          <cell r="B132" t="str">
            <v>565020  Telephone - Local</v>
          </cell>
          <cell r="C132">
            <v>4738</v>
          </cell>
          <cell r="D132">
            <v>9306</v>
          </cell>
          <cell r="E132">
            <v>15250</v>
          </cell>
          <cell r="F132">
            <v>20688</v>
          </cell>
          <cell r="G132">
            <v>24766</v>
          </cell>
          <cell r="H132">
            <v>28031</v>
          </cell>
          <cell r="I132">
            <v>35674.800000000003</v>
          </cell>
          <cell r="J132">
            <v>41445.800000000003</v>
          </cell>
          <cell r="K132">
            <v>63181</v>
          </cell>
          <cell r="L132">
            <v>74731</v>
          </cell>
          <cell r="M132">
            <v>85881</v>
          </cell>
          <cell r="N132">
            <v>97031</v>
          </cell>
        </row>
        <row r="133">
          <cell r="B133" t="str">
            <v>565030  telecom./lease line</v>
          </cell>
          <cell r="C133">
            <v>0</v>
          </cell>
          <cell r="D133">
            <v>155530.19</v>
          </cell>
          <cell r="E133">
            <v>224214.99</v>
          </cell>
          <cell r="F133">
            <v>247899.78999999998</v>
          </cell>
          <cell r="G133">
            <v>271584.58999999997</v>
          </cell>
          <cell r="H133">
            <v>312631.38999999996</v>
          </cell>
          <cell r="I133">
            <v>345876.18999999994</v>
          </cell>
          <cell r="J133">
            <v>381456.17999999993</v>
          </cell>
          <cell r="K133">
            <v>464631.38999999996</v>
          </cell>
          <cell r="L133">
            <v>505631.38999999996</v>
          </cell>
          <cell r="M133">
            <v>546631.3899999999</v>
          </cell>
          <cell r="N133">
            <v>587631.3899999999</v>
          </cell>
        </row>
        <row r="134">
          <cell r="B134" t="str">
            <v>565040  Long Distance Call</v>
          </cell>
          <cell r="C134">
            <v>21077.9</v>
          </cell>
          <cell r="D134">
            <v>51877.73</v>
          </cell>
          <cell r="E134">
            <v>76333.64</v>
          </cell>
          <cell r="F134">
            <v>101583.64</v>
          </cell>
          <cell r="G134">
            <v>121285.23999999999</v>
          </cell>
          <cell r="H134">
            <v>135718.74</v>
          </cell>
          <cell r="I134">
            <v>187901.94999999998</v>
          </cell>
          <cell r="J134">
            <v>214323.84999999998</v>
          </cell>
          <cell r="K134">
            <v>254168.74</v>
          </cell>
          <cell r="L134">
            <v>293618.74</v>
          </cell>
          <cell r="M134">
            <v>332568.74</v>
          </cell>
          <cell r="N134">
            <v>371518.74</v>
          </cell>
        </row>
        <row r="135">
          <cell r="B135" t="str">
            <v>565050  Facsimile Expenses</v>
          </cell>
          <cell r="C135">
            <v>2122.6</v>
          </cell>
          <cell r="D135">
            <v>4833.3999999999996</v>
          </cell>
          <cell r="E135">
            <v>4833.3999999999996</v>
          </cell>
          <cell r="F135">
            <v>7607.4</v>
          </cell>
          <cell r="G135">
            <v>13025</v>
          </cell>
          <cell r="H135">
            <v>13909</v>
          </cell>
          <cell r="I135">
            <v>15255.8</v>
          </cell>
          <cell r="J135">
            <v>15954.8</v>
          </cell>
          <cell r="K135">
            <v>41909</v>
          </cell>
          <cell r="L135">
            <v>50159</v>
          </cell>
          <cell r="M135">
            <v>58409</v>
          </cell>
          <cell r="N135">
            <v>66659</v>
          </cell>
        </row>
        <row r="136">
          <cell r="B136" t="str">
            <v>565060  mobile phone exp.</v>
          </cell>
          <cell r="C136">
            <v>1526.5</v>
          </cell>
          <cell r="D136">
            <v>18720.96</v>
          </cell>
          <cell r="E136">
            <v>47741.54</v>
          </cell>
          <cell r="F136">
            <v>54802.8</v>
          </cell>
          <cell r="G136">
            <v>83945.24</v>
          </cell>
          <cell r="H136">
            <v>91683.24</v>
          </cell>
          <cell r="I136">
            <v>111208.18000000001</v>
          </cell>
          <cell r="J136">
            <v>149765.98000000001</v>
          </cell>
          <cell r="K136">
            <v>160863.24</v>
          </cell>
          <cell r="L136">
            <v>183923.24</v>
          </cell>
          <cell r="M136">
            <v>206983.24</v>
          </cell>
          <cell r="N136">
            <v>230051.24</v>
          </cell>
        </row>
        <row r="137">
          <cell r="B137" t="str">
            <v>565070  Radio Communication</v>
          </cell>
          <cell r="C137">
            <v>20480</v>
          </cell>
          <cell r="D137">
            <v>40960</v>
          </cell>
          <cell r="E137">
            <v>61440</v>
          </cell>
          <cell r="F137">
            <v>81920</v>
          </cell>
          <cell r="G137">
            <v>102400</v>
          </cell>
          <cell r="H137">
            <v>122880</v>
          </cell>
          <cell r="I137">
            <v>147240</v>
          </cell>
          <cell r="J137">
            <v>164600</v>
          </cell>
          <cell r="K137">
            <v>228900</v>
          </cell>
          <cell r="L137">
            <v>264240</v>
          </cell>
          <cell r="M137">
            <v>299580</v>
          </cell>
          <cell r="N137">
            <v>334920</v>
          </cell>
        </row>
        <row r="138">
          <cell r="B138" t="str">
            <v>565090  other comm. exp.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13400</v>
          </cell>
          <cell r="I138">
            <v>13400</v>
          </cell>
          <cell r="J138">
            <v>13400</v>
          </cell>
          <cell r="K138">
            <v>13400</v>
          </cell>
          <cell r="L138">
            <v>13400</v>
          </cell>
          <cell r="M138">
            <v>13400</v>
          </cell>
          <cell r="N138">
            <v>13400</v>
          </cell>
        </row>
        <row r="139">
          <cell r="B139" t="str">
            <v>566000  Revenue Stamp</v>
          </cell>
          <cell r="C139">
            <v>0</v>
          </cell>
          <cell r="D139">
            <v>0</v>
          </cell>
          <cell r="E139">
            <v>0</v>
          </cell>
          <cell r="F139">
            <v>179</v>
          </cell>
          <cell r="G139">
            <v>179</v>
          </cell>
          <cell r="H139">
            <v>179</v>
          </cell>
          <cell r="I139">
            <v>179</v>
          </cell>
          <cell r="J139">
            <v>179</v>
          </cell>
          <cell r="K139">
            <v>179</v>
          </cell>
          <cell r="L139">
            <v>179</v>
          </cell>
          <cell r="M139">
            <v>179</v>
          </cell>
          <cell r="N139">
            <v>179</v>
          </cell>
        </row>
        <row r="140">
          <cell r="B140" t="str">
            <v>566010  Premise Tax</v>
          </cell>
          <cell r="C140">
            <v>0</v>
          </cell>
          <cell r="D140">
            <v>4210</v>
          </cell>
          <cell r="E140">
            <v>3119221</v>
          </cell>
          <cell r="F140">
            <v>3119221</v>
          </cell>
          <cell r="G140">
            <v>3119221</v>
          </cell>
          <cell r="H140">
            <v>3146221</v>
          </cell>
          <cell r="I140">
            <v>3146221</v>
          </cell>
          <cell r="J140">
            <v>3146221</v>
          </cell>
          <cell r="K140">
            <v>3146221</v>
          </cell>
          <cell r="L140">
            <v>3146221</v>
          </cell>
          <cell r="M140">
            <v>3146221</v>
          </cell>
          <cell r="N140">
            <v>3146221</v>
          </cell>
        </row>
        <row r="141">
          <cell r="B141" t="str">
            <v>566030  Signboard Tax</v>
          </cell>
          <cell r="C141">
            <v>0</v>
          </cell>
          <cell r="D141">
            <v>19824</v>
          </cell>
          <cell r="E141">
            <v>19824</v>
          </cell>
          <cell r="F141">
            <v>19824</v>
          </cell>
          <cell r="G141">
            <v>20024</v>
          </cell>
          <cell r="H141">
            <v>20024</v>
          </cell>
          <cell r="I141">
            <v>20024</v>
          </cell>
          <cell r="J141">
            <v>41024</v>
          </cell>
          <cell r="K141">
            <v>40200</v>
          </cell>
          <cell r="L141">
            <v>40200</v>
          </cell>
          <cell r="M141">
            <v>40200</v>
          </cell>
          <cell r="N141">
            <v>40200</v>
          </cell>
        </row>
        <row r="142">
          <cell r="B142" t="str">
            <v>566040  Licnses</v>
          </cell>
          <cell r="C142">
            <v>3600</v>
          </cell>
          <cell r="D142">
            <v>26670</v>
          </cell>
          <cell r="E142">
            <v>30870</v>
          </cell>
          <cell r="F142">
            <v>30870</v>
          </cell>
          <cell r="G142">
            <v>48249.2</v>
          </cell>
          <cell r="H142">
            <v>49809.2</v>
          </cell>
          <cell r="I142">
            <v>70069.2</v>
          </cell>
          <cell r="J142">
            <v>116234.2</v>
          </cell>
          <cell r="K142">
            <v>49809.2</v>
          </cell>
          <cell r="L142">
            <v>49809.2</v>
          </cell>
          <cell r="M142">
            <v>49809.2</v>
          </cell>
          <cell r="N142">
            <v>49809.2</v>
          </cell>
        </row>
        <row r="143">
          <cell r="B143" t="str">
            <v>566060  regis. fee - vehicle</v>
          </cell>
          <cell r="C143">
            <v>26834</v>
          </cell>
          <cell r="D143">
            <v>26834</v>
          </cell>
          <cell r="E143">
            <v>72584</v>
          </cell>
          <cell r="F143">
            <v>72584</v>
          </cell>
          <cell r="G143">
            <v>72584</v>
          </cell>
          <cell r="H143">
            <v>110384</v>
          </cell>
          <cell r="I143">
            <v>127068.75</v>
          </cell>
          <cell r="J143">
            <v>127068.75</v>
          </cell>
          <cell r="K143">
            <v>110384</v>
          </cell>
          <cell r="L143">
            <v>110384</v>
          </cell>
          <cell r="M143">
            <v>110384</v>
          </cell>
          <cell r="N143">
            <v>110384</v>
          </cell>
        </row>
        <row r="144">
          <cell r="B144" t="str">
            <v>566070  fund-rehabi.disable</v>
          </cell>
          <cell r="C144">
            <v>0</v>
          </cell>
          <cell r="D144">
            <v>24820</v>
          </cell>
          <cell r="E144">
            <v>24820</v>
          </cell>
          <cell r="F144">
            <v>24820</v>
          </cell>
          <cell r="G144">
            <v>24820</v>
          </cell>
          <cell r="H144">
            <v>24820</v>
          </cell>
          <cell r="I144">
            <v>24820</v>
          </cell>
          <cell r="J144">
            <v>24820</v>
          </cell>
          <cell r="K144">
            <v>24820</v>
          </cell>
          <cell r="L144">
            <v>24820</v>
          </cell>
          <cell r="M144">
            <v>24820</v>
          </cell>
          <cell r="N144">
            <v>24820</v>
          </cell>
        </row>
        <row r="145">
          <cell r="B145" t="str">
            <v>566099  other tax &amp; license</v>
          </cell>
          <cell r="C145">
            <v>0</v>
          </cell>
          <cell r="D145">
            <v>101100</v>
          </cell>
          <cell r="E145">
            <v>101375</v>
          </cell>
          <cell r="F145">
            <v>98117</v>
          </cell>
          <cell r="G145">
            <v>104902</v>
          </cell>
          <cell r="H145">
            <v>104902</v>
          </cell>
          <cell r="I145">
            <v>122902</v>
          </cell>
          <cell r="J145">
            <v>59110.6</v>
          </cell>
          <cell r="K145">
            <v>122902</v>
          </cell>
          <cell r="L145">
            <v>122902</v>
          </cell>
          <cell r="M145">
            <v>122902</v>
          </cell>
          <cell r="N145">
            <v>122902</v>
          </cell>
        </row>
        <row r="146">
          <cell r="B146" t="str">
            <v>567100  building &amp; structure</v>
          </cell>
          <cell r="C146">
            <v>15555</v>
          </cell>
          <cell r="D146">
            <v>31110</v>
          </cell>
          <cell r="E146">
            <v>49425</v>
          </cell>
          <cell r="F146">
            <v>67740</v>
          </cell>
          <cell r="G146">
            <v>86055</v>
          </cell>
          <cell r="H146">
            <v>104910</v>
          </cell>
          <cell r="I146">
            <v>123965</v>
          </cell>
          <cell r="J146">
            <v>143020</v>
          </cell>
          <cell r="K146">
            <v>164910</v>
          </cell>
          <cell r="L146">
            <v>184910</v>
          </cell>
          <cell r="M146">
            <v>204910</v>
          </cell>
          <cell r="N146">
            <v>224910</v>
          </cell>
        </row>
        <row r="147">
          <cell r="B147" t="str">
            <v>567101  Land Rent</v>
          </cell>
          <cell r="C147">
            <v>54349</v>
          </cell>
          <cell r="D147">
            <v>55433</v>
          </cell>
          <cell r="E147">
            <v>56517</v>
          </cell>
          <cell r="F147">
            <v>57601</v>
          </cell>
          <cell r="G147">
            <v>58685</v>
          </cell>
          <cell r="H147">
            <v>60311</v>
          </cell>
          <cell r="I147">
            <v>61937</v>
          </cell>
          <cell r="J147">
            <v>63563</v>
          </cell>
          <cell r="K147">
            <v>60311</v>
          </cell>
          <cell r="L147">
            <v>60311</v>
          </cell>
          <cell r="M147">
            <v>60311</v>
          </cell>
          <cell r="N147">
            <v>60311</v>
          </cell>
        </row>
        <row r="148">
          <cell r="B148" t="str">
            <v>567102  Vehicle Rent</v>
          </cell>
          <cell r="C148">
            <v>262648.21999999997</v>
          </cell>
          <cell r="D148">
            <v>482188.22</v>
          </cell>
          <cell r="E148">
            <v>723282.33</v>
          </cell>
          <cell r="F148">
            <v>1205470.5499999998</v>
          </cell>
          <cell r="G148">
            <v>1205470.5499999998</v>
          </cell>
          <cell r="H148">
            <v>1446564.6599999997</v>
          </cell>
          <cell r="I148">
            <v>1687658.7699999996</v>
          </cell>
          <cell r="J148">
            <v>1928752.8799999994</v>
          </cell>
          <cell r="K148">
            <v>1446564.6599999997</v>
          </cell>
          <cell r="L148">
            <v>1446564.6599999997</v>
          </cell>
          <cell r="M148">
            <v>1446564.6599999997</v>
          </cell>
          <cell r="N148">
            <v>1446564.6599999997</v>
          </cell>
        </row>
        <row r="149">
          <cell r="B149" t="str">
            <v>567104  photo copy rent</v>
          </cell>
          <cell r="C149">
            <v>9100</v>
          </cell>
          <cell r="D149">
            <v>12457.5</v>
          </cell>
          <cell r="E149">
            <v>12457.5</v>
          </cell>
          <cell r="F149">
            <v>25757.5</v>
          </cell>
          <cell r="G149">
            <v>25757.5</v>
          </cell>
          <cell r="H149">
            <v>25757.5</v>
          </cell>
          <cell r="I149">
            <v>25757.5</v>
          </cell>
          <cell r="J149">
            <v>34676.5</v>
          </cell>
          <cell r="K149">
            <v>29357.5</v>
          </cell>
          <cell r="L149">
            <v>30557.5</v>
          </cell>
          <cell r="M149">
            <v>31757.5</v>
          </cell>
          <cell r="N149">
            <v>32957.5</v>
          </cell>
        </row>
        <row r="150">
          <cell r="B150" t="str">
            <v>567199  Other Rent</v>
          </cell>
          <cell r="C150">
            <v>50696</v>
          </cell>
          <cell r="D150">
            <v>50696</v>
          </cell>
          <cell r="E150">
            <v>67136</v>
          </cell>
          <cell r="F150">
            <v>135648</v>
          </cell>
          <cell r="G150">
            <v>212380</v>
          </cell>
          <cell r="H150">
            <v>246636</v>
          </cell>
          <cell r="I150">
            <v>280892</v>
          </cell>
          <cell r="J150">
            <v>315148</v>
          </cell>
          <cell r="K150">
            <v>349404</v>
          </cell>
          <cell r="L150">
            <v>383660</v>
          </cell>
          <cell r="M150">
            <v>422916</v>
          </cell>
          <cell r="N150">
            <v>457172</v>
          </cell>
        </row>
        <row r="151">
          <cell r="B151" t="str">
            <v>567209  other insu. exp.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</row>
        <row r="152">
          <cell r="B152" t="str">
            <v>567301  Give Away</v>
          </cell>
          <cell r="C152">
            <v>13678.81</v>
          </cell>
          <cell r="D152">
            <v>36714.79</v>
          </cell>
          <cell r="E152">
            <v>39688.79</v>
          </cell>
          <cell r="F152">
            <v>40188.79</v>
          </cell>
          <cell r="G152">
            <v>42784.49</v>
          </cell>
          <cell r="H152">
            <v>42784.49</v>
          </cell>
          <cell r="I152">
            <v>45124.13</v>
          </cell>
          <cell r="J152">
            <v>61098.63</v>
          </cell>
          <cell r="K152">
            <v>60784.49</v>
          </cell>
          <cell r="L152">
            <v>66784.489999999991</v>
          </cell>
          <cell r="M152">
            <v>72784.489999999991</v>
          </cell>
          <cell r="N152">
            <v>78784.489999999991</v>
          </cell>
        </row>
        <row r="153">
          <cell r="B153" t="str">
            <v>567302  product for pub.rela</v>
          </cell>
          <cell r="C153">
            <v>106484.51</v>
          </cell>
          <cell r="D153">
            <v>349325.73</v>
          </cell>
          <cell r="E153">
            <v>680467</v>
          </cell>
          <cell r="F153">
            <v>909166.2</v>
          </cell>
          <cell r="G153">
            <v>1267876.79</v>
          </cell>
          <cell r="H153">
            <v>1846299.77</v>
          </cell>
          <cell r="I153">
            <v>2267502.58</v>
          </cell>
          <cell r="J153">
            <v>2644650.7200000002</v>
          </cell>
          <cell r="K153">
            <v>4134449.77</v>
          </cell>
          <cell r="L153">
            <v>4938709.7699999996</v>
          </cell>
          <cell r="M153">
            <v>5036361.7699999996</v>
          </cell>
          <cell r="N153">
            <v>5153513.7699999996</v>
          </cell>
        </row>
        <row r="154">
          <cell r="B154" t="str">
            <v>567309  other public relat.</v>
          </cell>
          <cell r="C154">
            <v>5864.49</v>
          </cell>
          <cell r="D154">
            <v>270111.75</v>
          </cell>
          <cell r="E154">
            <v>557377.82000000007</v>
          </cell>
          <cell r="F154">
            <v>1133033.07</v>
          </cell>
          <cell r="G154">
            <v>1620484.5</v>
          </cell>
          <cell r="H154">
            <v>1785916.68</v>
          </cell>
          <cell r="I154">
            <v>2272691.21</v>
          </cell>
          <cell r="J154">
            <v>2524244.21</v>
          </cell>
          <cell r="K154">
            <v>2911414.6799999997</v>
          </cell>
          <cell r="L154">
            <v>3218580.6799999997</v>
          </cell>
          <cell r="M154">
            <v>3455746.6799999997</v>
          </cell>
          <cell r="N154">
            <v>3600412.6799999997</v>
          </cell>
        </row>
        <row r="155">
          <cell r="B155" t="str">
            <v>567400  Calibration Charges</v>
          </cell>
          <cell r="C155">
            <v>0</v>
          </cell>
          <cell r="D155">
            <v>104800</v>
          </cell>
          <cell r="E155">
            <v>115200</v>
          </cell>
          <cell r="F155">
            <v>117900</v>
          </cell>
          <cell r="G155">
            <v>132900</v>
          </cell>
          <cell r="H155">
            <v>141820</v>
          </cell>
          <cell r="I155">
            <v>141820</v>
          </cell>
          <cell r="J155">
            <v>141820</v>
          </cell>
          <cell r="K155">
            <v>191820</v>
          </cell>
          <cell r="L155">
            <v>201820</v>
          </cell>
          <cell r="M155">
            <v>226820</v>
          </cell>
          <cell r="N155">
            <v>241820</v>
          </cell>
        </row>
        <row r="156">
          <cell r="B156" t="str">
            <v>567401  testing and analysis</v>
          </cell>
          <cell r="C156">
            <v>0</v>
          </cell>
          <cell r="D156">
            <v>430000</v>
          </cell>
          <cell r="E156">
            <v>477400</v>
          </cell>
          <cell r="F156">
            <v>1023017.63</v>
          </cell>
          <cell r="G156">
            <v>1023017.63</v>
          </cell>
          <cell r="H156">
            <v>1305086.79</v>
          </cell>
          <cell r="I156">
            <v>1305086.79</v>
          </cell>
          <cell r="J156">
            <v>1305086.79</v>
          </cell>
          <cell r="K156">
            <v>1485286.79</v>
          </cell>
          <cell r="L156">
            <v>1908686.79</v>
          </cell>
          <cell r="M156">
            <v>1931086.79</v>
          </cell>
          <cell r="N156">
            <v>2053486.79</v>
          </cell>
        </row>
        <row r="157">
          <cell r="B157" t="str">
            <v>567500  utilities charges</v>
          </cell>
          <cell r="C157">
            <v>0</v>
          </cell>
          <cell r="D157">
            <v>190</v>
          </cell>
          <cell r="E157">
            <v>2725</v>
          </cell>
          <cell r="F157">
            <v>5835</v>
          </cell>
          <cell r="G157">
            <v>7441</v>
          </cell>
          <cell r="H157">
            <v>13349</v>
          </cell>
          <cell r="I157">
            <v>18318</v>
          </cell>
          <cell r="J157">
            <v>25377</v>
          </cell>
          <cell r="K157">
            <v>13349</v>
          </cell>
          <cell r="L157">
            <v>13349</v>
          </cell>
          <cell r="M157">
            <v>13349</v>
          </cell>
          <cell r="N157">
            <v>13349</v>
          </cell>
        </row>
        <row r="158">
          <cell r="B158" t="str">
            <v>567901  import clearance exp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1500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</row>
        <row r="159">
          <cell r="B159" t="str">
            <v>567902  magazine &amp; subscrip.</v>
          </cell>
          <cell r="C159">
            <v>11248.7</v>
          </cell>
          <cell r="D159">
            <v>24798.7</v>
          </cell>
          <cell r="E159">
            <v>37168.699999999997</v>
          </cell>
          <cell r="F159">
            <v>43904.7</v>
          </cell>
          <cell r="G159">
            <v>62817.7</v>
          </cell>
          <cell r="H159">
            <v>158109.94</v>
          </cell>
          <cell r="I159">
            <v>191660.79</v>
          </cell>
          <cell r="J159">
            <v>204337.79</v>
          </cell>
          <cell r="K159">
            <v>246740.44</v>
          </cell>
          <cell r="L159">
            <v>276283.94</v>
          </cell>
          <cell r="M159">
            <v>305827.44</v>
          </cell>
          <cell r="N159">
            <v>335370.94</v>
          </cell>
        </row>
        <row r="160">
          <cell r="B160" t="str">
            <v>567903  associat. mem. fee</v>
          </cell>
          <cell r="C160">
            <v>20070.939999999999</v>
          </cell>
          <cell r="D160">
            <v>36670.94</v>
          </cell>
          <cell r="E160">
            <v>46016.73</v>
          </cell>
          <cell r="F160">
            <v>48416.73</v>
          </cell>
          <cell r="G160">
            <v>48416.73</v>
          </cell>
          <cell r="H160">
            <v>62833.9</v>
          </cell>
          <cell r="I160">
            <v>62833.9</v>
          </cell>
          <cell r="J160">
            <v>62833.9</v>
          </cell>
          <cell r="K160">
            <v>82333.899999999994</v>
          </cell>
          <cell r="L160">
            <v>88833.9</v>
          </cell>
          <cell r="M160">
            <v>95333.9</v>
          </cell>
          <cell r="N160">
            <v>101833.9</v>
          </cell>
        </row>
        <row r="161">
          <cell r="B161" t="str">
            <v>567904  represent. &amp; enterta</v>
          </cell>
          <cell r="C161">
            <v>9349.69</v>
          </cell>
          <cell r="D161">
            <v>75232.22</v>
          </cell>
          <cell r="E161">
            <v>119871.92</v>
          </cell>
          <cell r="F161">
            <v>154521.29999999999</v>
          </cell>
          <cell r="G161">
            <v>210104.11</v>
          </cell>
          <cell r="H161">
            <v>232158.03999999998</v>
          </cell>
          <cell r="I161">
            <v>294885.70999999996</v>
          </cell>
          <cell r="J161">
            <v>311365.48</v>
          </cell>
          <cell r="K161">
            <v>449381.44</v>
          </cell>
          <cell r="L161">
            <v>534622.64</v>
          </cell>
          <cell r="M161">
            <v>607863.64</v>
          </cell>
          <cell r="N161">
            <v>710604.84</v>
          </cell>
        </row>
        <row r="162">
          <cell r="B162" t="str">
            <v>567905  Drinking Water</v>
          </cell>
          <cell r="C162">
            <v>13912.8</v>
          </cell>
          <cell r="D162">
            <v>29562.799999999999</v>
          </cell>
          <cell r="E162">
            <v>46345.97</v>
          </cell>
          <cell r="F162">
            <v>65808.77</v>
          </cell>
          <cell r="G162">
            <v>84128.77</v>
          </cell>
          <cell r="H162">
            <v>103918.14</v>
          </cell>
          <cell r="I162">
            <v>120428.14</v>
          </cell>
          <cell r="J162">
            <v>140544.59</v>
          </cell>
          <cell r="K162">
            <v>269253.24</v>
          </cell>
          <cell r="L162">
            <v>324364.94</v>
          </cell>
          <cell r="M162">
            <v>379476.64</v>
          </cell>
          <cell r="N162">
            <v>434588.34</v>
          </cell>
        </row>
        <row r="163">
          <cell r="B163" t="str">
            <v>567906  student apprentic.</v>
          </cell>
          <cell r="C163">
            <v>2440</v>
          </cell>
          <cell r="D163">
            <v>7800</v>
          </cell>
          <cell r="E163">
            <v>18680</v>
          </cell>
          <cell r="F163">
            <v>39200</v>
          </cell>
          <cell r="G163">
            <v>48840</v>
          </cell>
          <cell r="H163">
            <v>51960</v>
          </cell>
          <cell r="I163">
            <v>59040</v>
          </cell>
          <cell r="J163">
            <v>61360</v>
          </cell>
          <cell r="K163">
            <v>73560</v>
          </cell>
          <cell r="L163">
            <v>73560</v>
          </cell>
          <cell r="M163">
            <v>85560</v>
          </cell>
          <cell r="N163">
            <v>90360</v>
          </cell>
        </row>
        <row r="164">
          <cell r="B164" t="str">
            <v>567907  Photo &amp; Film Expense</v>
          </cell>
          <cell r="C164">
            <v>18921.2</v>
          </cell>
          <cell r="D164">
            <v>31735.54</v>
          </cell>
          <cell r="E164">
            <v>123418.54000000001</v>
          </cell>
          <cell r="F164">
            <v>145772.54</v>
          </cell>
          <cell r="G164">
            <v>167766.30000000002</v>
          </cell>
          <cell r="H164">
            <v>189919.30000000002</v>
          </cell>
          <cell r="I164">
            <v>222053.68000000002</v>
          </cell>
          <cell r="J164">
            <v>276917.68000000005</v>
          </cell>
          <cell r="K164">
            <v>294319.30000000005</v>
          </cell>
          <cell r="L164">
            <v>325819.30000000005</v>
          </cell>
          <cell r="M164">
            <v>353519.30000000005</v>
          </cell>
          <cell r="N164">
            <v>373819.30000000005</v>
          </cell>
        </row>
        <row r="165">
          <cell r="B165" t="str">
            <v>567908  Guest House Expense</v>
          </cell>
          <cell r="C165">
            <v>6021</v>
          </cell>
          <cell r="D165">
            <v>46047.86</v>
          </cell>
          <cell r="E165">
            <v>74898.81</v>
          </cell>
          <cell r="F165">
            <v>109389.17</v>
          </cell>
          <cell r="G165">
            <v>125697.88</v>
          </cell>
          <cell r="H165">
            <v>158635.13</v>
          </cell>
          <cell r="I165">
            <v>201843.06</v>
          </cell>
          <cell r="J165">
            <v>255628.01</v>
          </cell>
          <cell r="K165">
            <v>232963.13</v>
          </cell>
          <cell r="L165">
            <v>257739.13</v>
          </cell>
          <cell r="M165">
            <v>282515.13</v>
          </cell>
          <cell r="N165">
            <v>307291.13</v>
          </cell>
        </row>
        <row r="166">
          <cell r="B166" t="str">
            <v>567999  other misc. exp.</v>
          </cell>
          <cell r="C166">
            <v>382030.42</v>
          </cell>
          <cell r="D166">
            <v>740879.99</v>
          </cell>
          <cell r="E166">
            <v>896416.14</v>
          </cell>
          <cell r="F166">
            <v>1299816.8700000001</v>
          </cell>
          <cell r="G166">
            <v>1730207.7000000002</v>
          </cell>
          <cell r="H166">
            <v>2114116.9900000002</v>
          </cell>
          <cell r="I166">
            <v>2599281.5900000003</v>
          </cell>
          <cell r="J166">
            <v>3156846.97</v>
          </cell>
          <cell r="K166">
            <v>4053557.99</v>
          </cell>
          <cell r="L166">
            <v>4645421.99</v>
          </cell>
          <cell r="M166">
            <v>5202068.99</v>
          </cell>
          <cell r="N166">
            <v>5758715.9900000002</v>
          </cell>
        </row>
        <row r="167">
          <cell r="B167" t="str">
            <v>Sub Total (A)</v>
          </cell>
          <cell r="C167">
            <v>8108134.4700000007</v>
          </cell>
          <cell r="D167">
            <v>14491904.410000002</v>
          </cell>
          <cell r="E167">
            <v>25376158.059999991</v>
          </cell>
          <cell r="F167">
            <v>33669327.120000005</v>
          </cell>
          <cell r="G167">
            <v>41507642.360000007</v>
          </cell>
          <cell r="H167">
            <v>50959032.19000002</v>
          </cell>
          <cell r="I167">
            <v>58927535.289999999</v>
          </cell>
          <cell r="J167">
            <v>67842062.560000017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</row>
        <row r="168">
          <cell r="B168" t="str">
            <v>A.Salary</v>
          </cell>
          <cell r="C168">
            <v>22520273.339999996</v>
          </cell>
          <cell r="D168">
            <v>45391773.450000003</v>
          </cell>
          <cell r="E168">
            <v>67767765.900000006</v>
          </cell>
          <cell r="F168">
            <v>89602847.300000012</v>
          </cell>
          <cell r="G168">
            <v>111606703.70000002</v>
          </cell>
          <cell r="H168">
            <v>133620960.92000002</v>
          </cell>
          <cell r="I168">
            <v>155658623.70000002</v>
          </cell>
          <cell r="J168">
            <v>177288242.58000001</v>
          </cell>
          <cell r="K168">
            <v>198821487.56</v>
          </cell>
          <cell r="L168">
            <v>220554996.44</v>
          </cell>
          <cell r="M168">
            <v>242288505.31999999</v>
          </cell>
          <cell r="N168">
            <v>264022014.19999999</v>
          </cell>
        </row>
        <row r="169">
          <cell r="B169" t="str">
            <v>B.Bonus</v>
          </cell>
          <cell r="C169">
            <v>6707681.4500000002</v>
          </cell>
          <cell r="D169">
            <v>13374645.449999999</v>
          </cell>
          <cell r="E169">
            <v>19985449.449999999</v>
          </cell>
          <cell r="F169">
            <v>26596253.449999999</v>
          </cell>
          <cell r="G169">
            <v>33207057.449999999</v>
          </cell>
          <cell r="H169">
            <v>39817861.450000003</v>
          </cell>
          <cell r="I169">
            <v>46428665.450000003</v>
          </cell>
          <cell r="J169">
            <v>53039469.450000003</v>
          </cell>
          <cell r="K169">
            <v>60252149.830000006</v>
          </cell>
          <cell r="L169">
            <v>67063579.290000007</v>
          </cell>
          <cell r="M169">
            <v>73875008.75</v>
          </cell>
          <cell r="N169">
            <v>80686438.209999993</v>
          </cell>
        </row>
        <row r="170">
          <cell r="B170" t="str">
            <v>C.Medical</v>
          </cell>
          <cell r="C170">
            <v>469882.14</v>
          </cell>
          <cell r="D170">
            <v>897484.14</v>
          </cell>
          <cell r="E170">
            <v>1402986.1400000001</v>
          </cell>
          <cell r="F170">
            <v>1897319.9600000002</v>
          </cell>
          <cell r="G170">
            <v>2479615.96</v>
          </cell>
          <cell r="H170">
            <v>2968636.96</v>
          </cell>
          <cell r="I170">
            <v>3554197.36</v>
          </cell>
          <cell r="J170">
            <v>4007080.29</v>
          </cell>
          <cell r="K170">
            <v>4739515.21</v>
          </cell>
          <cell r="L170">
            <v>5329807.96</v>
          </cell>
          <cell r="M170">
            <v>5920100.71</v>
          </cell>
          <cell r="N170">
            <v>6510393.46</v>
          </cell>
        </row>
        <row r="171">
          <cell r="B171" t="str">
            <v>D.Insurance</v>
          </cell>
          <cell r="C171">
            <v>3974181.09</v>
          </cell>
          <cell r="D171">
            <v>7954181.0899999999</v>
          </cell>
          <cell r="E171">
            <v>8654181.0899999999</v>
          </cell>
          <cell r="F171">
            <v>11554181.09</v>
          </cell>
          <cell r="G171">
            <v>14454181.09</v>
          </cell>
          <cell r="H171">
            <v>17354181.09</v>
          </cell>
          <cell r="I171">
            <v>20254181.09</v>
          </cell>
          <cell r="J171">
            <v>23154181.09</v>
          </cell>
          <cell r="K171">
            <v>26054181.09</v>
          </cell>
          <cell r="L171">
            <v>28954181.09</v>
          </cell>
          <cell r="M171">
            <v>31854181.09</v>
          </cell>
          <cell r="N171">
            <v>34754181.090000004</v>
          </cell>
        </row>
        <row r="172">
          <cell r="B172" t="str">
            <v>E.Others (Driking Water, Electrical)</v>
          </cell>
          <cell r="C172">
            <v>124974.9</v>
          </cell>
          <cell r="D172">
            <v>528809.63</v>
          </cell>
          <cell r="E172">
            <v>869736.75</v>
          </cell>
          <cell r="F172">
            <v>1226563.24</v>
          </cell>
          <cell r="G172">
            <v>1571726.3399999999</v>
          </cell>
          <cell r="H172">
            <v>1903548.8299999998</v>
          </cell>
          <cell r="I172">
            <v>2226932.4299999997</v>
          </cell>
          <cell r="J172">
            <v>2547470.8699999996</v>
          </cell>
          <cell r="K172">
            <v>3215671.88</v>
          </cell>
          <cell r="L172">
            <v>3653046.23</v>
          </cell>
          <cell r="M172">
            <v>4090420.58</v>
          </cell>
          <cell r="N172">
            <v>4527794.93</v>
          </cell>
        </row>
        <row r="173">
          <cell r="B173" t="str">
            <v>Sub Total (B)</v>
          </cell>
          <cell r="C173">
            <v>33796992.919999994</v>
          </cell>
          <cell r="D173">
            <v>68146893.760000005</v>
          </cell>
          <cell r="E173">
            <v>98680119.330000013</v>
          </cell>
          <cell r="F173">
            <v>130877165.04000001</v>
          </cell>
          <cell r="G173">
            <v>163319284.54000002</v>
          </cell>
          <cell r="H173">
            <v>195665189.25000003</v>
          </cell>
          <cell r="I173">
            <v>228122600.03000006</v>
          </cell>
          <cell r="J173">
            <v>260036444.28000003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</row>
        <row r="174">
          <cell r="B174" t="str">
            <v>Grand Total</v>
          </cell>
          <cell r="C174">
            <v>41905127.389999993</v>
          </cell>
          <cell r="D174">
            <v>82638798.170000002</v>
          </cell>
          <cell r="E174">
            <v>124056277.39</v>
          </cell>
          <cell r="F174">
            <v>164546492.16000003</v>
          </cell>
          <cell r="G174">
            <v>204826926.90000004</v>
          </cell>
          <cell r="H174">
            <v>246624221.44000006</v>
          </cell>
          <cell r="I174">
            <v>287050135.32000005</v>
          </cell>
          <cell r="J174">
            <v>327878506.84000003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</row>
        <row r="175">
          <cell r="B175" t="str">
            <v>F.Total</v>
          </cell>
          <cell r="C175">
            <v>41905127.389999993</v>
          </cell>
          <cell r="D175">
            <v>82638798.169999987</v>
          </cell>
          <cell r="E175">
            <v>124056277.38999999</v>
          </cell>
          <cell r="F175">
            <v>164546492.16</v>
          </cell>
          <cell r="G175">
            <v>204826926.90000001</v>
          </cell>
          <cell r="H175">
            <v>246624221.44</v>
          </cell>
          <cell r="I175">
            <v>287050135.31999999</v>
          </cell>
          <cell r="J175">
            <v>327878506.83999997</v>
          </cell>
        </row>
      </sheetData>
      <sheetData sheetId="13" refreshError="1"/>
      <sheetData sheetId="14" refreshError="1"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  <cell r="K5">
            <v>10</v>
          </cell>
          <cell r="L5">
            <v>11</v>
          </cell>
          <cell r="M5">
            <v>12</v>
          </cell>
          <cell r="N5">
            <v>13</v>
          </cell>
        </row>
        <row r="6">
          <cell r="B6" t="str">
            <v>Cost elements</v>
          </cell>
          <cell r="C6" t="str">
            <v>January</v>
          </cell>
          <cell r="D6" t="str">
            <v>February</v>
          </cell>
          <cell r="E6" t="str">
            <v>March</v>
          </cell>
          <cell r="F6" t="str">
            <v>April</v>
          </cell>
          <cell r="G6" t="str">
            <v>May</v>
          </cell>
          <cell r="H6" t="str">
            <v>June</v>
          </cell>
          <cell r="I6" t="str">
            <v>July</v>
          </cell>
          <cell r="J6" t="str">
            <v>August</v>
          </cell>
          <cell r="K6" t="str">
            <v>September</v>
          </cell>
          <cell r="L6" t="str">
            <v>October</v>
          </cell>
          <cell r="M6" t="str">
            <v>November</v>
          </cell>
          <cell r="N6" t="str">
            <v>December</v>
          </cell>
        </row>
        <row r="7">
          <cell r="B7" t="str">
            <v>540000  Labour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B8" t="str">
            <v>540001  Shift Premium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9">
          <cell r="B9" t="str">
            <v>540002  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</row>
        <row r="10">
          <cell r="B10" t="str">
            <v>540009  Others Direct Labour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B11" t="str">
            <v>540100  Overtime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6410.04</v>
          </cell>
          <cell r="H11">
            <v>8124.6</v>
          </cell>
          <cell r="I11">
            <v>8124.6</v>
          </cell>
          <cell r="J11">
            <v>8124.6</v>
          </cell>
          <cell r="K11">
            <v>8124.6</v>
          </cell>
          <cell r="L11">
            <v>8124.6</v>
          </cell>
          <cell r="M11">
            <v>8124.6</v>
          </cell>
          <cell r="N11">
            <v>8124.6</v>
          </cell>
        </row>
        <row r="12">
          <cell r="B12" t="str">
            <v>540202  Contr.Price Work-Oth</v>
          </cell>
          <cell r="C12">
            <v>83546.820000000007</v>
          </cell>
          <cell r="D12">
            <v>83546.820000000007</v>
          </cell>
          <cell r="E12">
            <v>83546.820000000007</v>
          </cell>
          <cell r="F12">
            <v>83546.820000000007</v>
          </cell>
          <cell r="G12">
            <v>83546.820000000007</v>
          </cell>
          <cell r="H12">
            <v>83546.820000000007</v>
          </cell>
          <cell r="I12">
            <v>83546.820000000007</v>
          </cell>
          <cell r="J12">
            <v>83546.820000000007</v>
          </cell>
          <cell r="K12">
            <v>83546.820000000007</v>
          </cell>
          <cell r="L12">
            <v>83546.820000000007</v>
          </cell>
          <cell r="M12">
            <v>83546.820000000007</v>
          </cell>
          <cell r="N12">
            <v>83546.820000000007</v>
          </cell>
        </row>
        <row r="13">
          <cell r="B13" t="str">
            <v>540203  Cleaning Expense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B14" t="str">
            <v>551001  Gasoline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419.4</v>
          </cell>
          <cell r="H14">
            <v>419.4</v>
          </cell>
          <cell r="I14">
            <v>491.29999999999995</v>
          </cell>
          <cell r="J14">
            <v>563.19999999999993</v>
          </cell>
          <cell r="K14">
            <v>635.09999999999991</v>
          </cell>
          <cell r="L14">
            <v>706.99999999999989</v>
          </cell>
          <cell r="M14">
            <v>778.89999999999986</v>
          </cell>
          <cell r="N14">
            <v>850.79999999999984</v>
          </cell>
        </row>
        <row r="15">
          <cell r="B15" t="str">
            <v>551002  Fuel Oil</v>
          </cell>
          <cell r="C15">
            <v>0</v>
          </cell>
          <cell r="D15">
            <v>0</v>
          </cell>
          <cell r="E15">
            <v>152.9</v>
          </cell>
          <cell r="F15">
            <v>152.9</v>
          </cell>
          <cell r="G15">
            <v>152.9</v>
          </cell>
          <cell r="H15">
            <v>152.9</v>
          </cell>
          <cell r="I15">
            <v>152.9</v>
          </cell>
          <cell r="J15">
            <v>152.9</v>
          </cell>
          <cell r="K15">
            <v>152.9</v>
          </cell>
          <cell r="L15">
            <v>152.9</v>
          </cell>
          <cell r="M15">
            <v>152.9</v>
          </cell>
          <cell r="N15">
            <v>152.9</v>
          </cell>
        </row>
        <row r="16">
          <cell r="B16" t="str">
            <v>551005  Bunker C</v>
          </cell>
          <cell r="C16">
            <v>0</v>
          </cell>
          <cell r="D16">
            <v>0</v>
          </cell>
          <cell r="E16">
            <v>-784.2</v>
          </cell>
          <cell r="F16">
            <v>-784.2</v>
          </cell>
          <cell r="G16">
            <v>-6531.3499999999995</v>
          </cell>
          <cell r="H16">
            <v>-784.19999999999982</v>
          </cell>
          <cell r="I16">
            <v>-784.19999999999982</v>
          </cell>
          <cell r="J16">
            <v>-784.19999999999982</v>
          </cell>
          <cell r="K16">
            <v>-784.19999999999982</v>
          </cell>
          <cell r="L16">
            <v>-784.19999999999982</v>
          </cell>
          <cell r="M16">
            <v>-784.19999999999982</v>
          </cell>
          <cell r="N16">
            <v>-784.19999999999982</v>
          </cell>
        </row>
        <row r="17">
          <cell r="B17" t="str">
            <v>552001  power-pur. from pea</v>
          </cell>
          <cell r="C17">
            <v>7414.35</v>
          </cell>
          <cell r="D17">
            <v>3950.1100000000006</v>
          </cell>
          <cell r="E17">
            <v>14186.7</v>
          </cell>
          <cell r="F17">
            <v>16881.600000000002</v>
          </cell>
          <cell r="G17">
            <v>20714.440000000002</v>
          </cell>
          <cell r="H17">
            <v>25060.36</v>
          </cell>
          <cell r="I17">
            <v>25060.36</v>
          </cell>
          <cell r="J17">
            <v>25060.36</v>
          </cell>
          <cell r="K17">
            <v>25060.36</v>
          </cell>
          <cell r="L17">
            <v>25060.36</v>
          </cell>
          <cell r="M17">
            <v>25060.36</v>
          </cell>
          <cell r="N17">
            <v>25060.36</v>
          </cell>
        </row>
        <row r="18">
          <cell r="B18" t="str">
            <v>552099  Power-Others</v>
          </cell>
          <cell r="C18">
            <v>1532</v>
          </cell>
          <cell r="D18">
            <v>1532</v>
          </cell>
          <cell r="E18">
            <v>3475</v>
          </cell>
          <cell r="F18">
            <v>3475</v>
          </cell>
          <cell r="G18">
            <v>3475</v>
          </cell>
          <cell r="H18">
            <v>3475</v>
          </cell>
          <cell r="I18">
            <v>6975</v>
          </cell>
          <cell r="J18">
            <v>10475</v>
          </cell>
          <cell r="K18">
            <v>13975</v>
          </cell>
          <cell r="L18">
            <v>17475</v>
          </cell>
          <cell r="M18">
            <v>20975</v>
          </cell>
          <cell r="N18">
            <v>24475</v>
          </cell>
        </row>
        <row r="19">
          <cell r="B19" t="str">
            <v>553001  cleaning tools&amp;equip</v>
          </cell>
          <cell r="C19">
            <v>0</v>
          </cell>
          <cell r="D19">
            <v>743.08</v>
          </cell>
          <cell r="E19">
            <v>743.08</v>
          </cell>
          <cell r="F19">
            <v>743.08</v>
          </cell>
          <cell r="G19">
            <v>743.08</v>
          </cell>
          <cell r="H19">
            <v>743.08</v>
          </cell>
          <cell r="I19">
            <v>1243.08</v>
          </cell>
          <cell r="J19">
            <v>1743.08</v>
          </cell>
          <cell r="K19">
            <v>2243.08</v>
          </cell>
          <cell r="L19">
            <v>2743.08</v>
          </cell>
          <cell r="M19">
            <v>3243.08</v>
          </cell>
          <cell r="N19">
            <v>3743.08</v>
          </cell>
        </row>
        <row r="20">
          <cell r="B20" t="str">
            <v>553002  electric tools&amp;equip</v>
          </cell>
          <cell r="C20">
            <v>0</v>
          </cell>
          <cell r="D20">
            <v>20000</v>
          </cell>
          <cell r="E20">
            <v>20000</v>
          </cell>
          <cell r="F20">
            <v>80900</v>
          </cell>
          <cell r="G20">
            <v>129077.43</v>
          </cell>
          <cell r="H20">
            <v>140065.43</v>
          </cell>
          <cell r="I20">
            <v>160065.43</v>
          </cell>
          <cell r="J20">
            <v>165065.43</v>
          </cell>
          <cell r="K20">
            <v>185065.43</v>
          </cell>
          <cell r="L20">
            <v>190065.43</v>
          </cell>
          <cell r="M20">
            <v>210065.43</v>
          </cell>
          <cell r="N20">
            <v>215065.43</v>
          </cell>
        </row>
        <row r="21">
          <cell r="B21" t="str">
            <v>553003  Hand Tools</v>
          </cell>
          <cell r="C21">
            <v>0</v>
          </cell>
          <cell r="D21">
            <v>562.5</v>
          </cell>
          <cell r="E21">
            <v>66818.91</v>
          </cell>
          <cell r="F21">
            <v>78332.91</v>
          </cell>
          <cell r="G21">
            <v>101137.91</v>
          </cell>
          <cell r="H21">
            <v>102797.91</v>
          </cell>
          <cell r="I21">
            <v>114897.91</v>
          </cell>
          <cell r="J21">
            <v>127097.91</v>
          </cell>
          <cell r="K21">
            <v>138197.91</v>
          </cell>
          <cell r="L21">
            <v>149397.91</v>
          </cell>
          <cell r="M21">
            <v>160497.91</v>
          </cell>
          <cell r="N21">
            <v>171597.91</v>
          </cell>
        </row>
        <row r="22">
          <cell r="B22" t="str">
            <v>553004  lab.&amp;test tools&amp;equi</v>
          </cell>
          <cell r="C22">
            <v>6660</v>
          </cell>
          <cell r="D22">
            <v>94480</v>
          </cell>
          <cell r="E22">
            <v>128230</v>
          </cell>
          <cell r="F22">
            <v>138150</v>
          </cell>
          <cell r="G22">
            <v>214267.4</v>
          </cell>
          <cell r="H22">
            <v>282647.40000000002</v>
          </cell>
          <cell r="I22">
            <v>307647.40000000002</v>
          </cell>
          <cell r="J22">
            <v>332647.40000000002</v>
          </cell>
          <cell r="K22">
            <v>357647.4</v>
          </cell>
          <cell r="L22">
            <v>387647.4</v>
          </cell>
          <cell r="M22">
            <v>1142647.3999999999</v>
          </cell>
          <cell r="N22">
            <v>1167647.3999999999</v>
          </cell>
        </row>
        <row r="23">
          <cell r="B23" t="str">
            <v>553007  mech. tools&amp;equipmen</v>
          </cell>
          <cell r="C23">
            <v>0</v>
          </cell>
          <cell r="D23">
            <v>0</v>
          </cell>
          <cell r="E23">
            <v>34000</v>
          </cell>
          <cell r="F23">
            <v>45648</v>
          </cell>
          <cell r="G23">
            <v>45648</v>
          </cell>
          <cell r="H23">
            <v>52554</v>
          </cell>
          <cell r="I23">
            <v>60554</v>
          </cell>
          <cell r="J23">
            <v>73054</v>
          </cell>
          <cell r="K23">
            <v>84054</v>
          </cell>
          <cell r="L23">
            <v>92054</v>
          </cell>
          <cell r="M23">
            <v>100054</v>
          </cell>
          <cell r="N23">
            <v>108054</v>
          </cell>
        </row>
        <row r="24">
          <cell r="B24" t="str">
            <v>553010  safety tools&amp;equipme</v>
          </cell>
          <cell r="C24">
            <v>308808.83</v>
          </cell>
          <cell r="D24">
            <v>709133.6100000001</v>
          </cell>
          <cell r="E24">
            <v>1227043.31</v>
          </cell>
          <cell r="F24">
            <v>1230156.1100000001</v>
          </cell>
          <cell r="G24">
            <v>1253959.2100000002</v>
          </cell>
          <cell r="H24">
            <v>1346281.1900000002</v>
          </cell>
          <cell r="I24">
            <v>1510431.1900000002</v>
          </cell>
          <cell r="J24">
            <v>1878081.1900000002</v>
          </cell>
          <cell r="K24">
            <v>2062731.1900000002</v>
          </cell>
          <cell r="L24">
            <v>2284881.1900000004</v>
          </cell>
          <cell r="M24">
            <v>2463473.1900000004</v>
          </cell>
          <cell r="N24">
            <v>2581123.1900000004</v>
          </cell>
        </row>
        <row r="25">
          <cell r="B25" t="str">
            <v>553014  office furn.and.equi</v>
          </cell>
          <cell r="C25">
            <v>0</v>
          </cell>
          <cell r="D25">
            <v>0</v>
          </cell>
          <cell r="E25">
            <v>69978.5</v>
          </cell>
          <cell r="F25">
            <v>193297.2</v>
          </cell>
          <cell r="G25">
            <v>274812.58</v>
          </cell>
          <cell r="H25">
            <v>285043.89</v>
          </cell>
          <cell r="I25">
            <v>341043.89</v>
          </cell>
          <cell r="J25">
            <v>341043.89</v>
          </cell>
          <cell r="K25">
            <v>342043.89</v>
          </cell>
          <cell r="L25">
            <v>342043.89</v>
          </cell>
          <cell r="M25">
            <v>342043.89</v>
          </cell>
          <cell r="N25">
            <v>343043.89</v>
          </cell>
        </row>
        <row r="26">
          <cell r="B26" t="str">
            <v>553015  Canvas/Awning</v>
          </cell>
          <cell r="C26">
            <v>0</v>
          </cell>
          <cell r="D26">
            <v>4080</v>
          </cell>
          <cell r="E26">
            <v>4080</v>
          </cell>
          <cell r="F26">
            <v>4080</v>
          </cell>
          <cell r="G26">
            <v>4080</v>
          </cell>
          <cell r="H26">
            <v>4080</v>
          </cell>
          <cell r="I26">
            <v>4080</v>
          </cell>
          <cell r="J26">
            <v>4080</v>
          </cell>
          <cell r="K26">
            <v>4080</v>
          </cell>
          <cell r="L26">
            <v>4080</v>
          </cell>
          <cell r="M26">
            <v>4080</v>
          </cell>
          <cell r="N26">
            <v>4080</v>
          </cell>
        </row>
        <row r="27">
          <cell r="B27" t="str">
            <v>553099  other tools&amp;equipmen</v>
          </cell>
          <cell r="C27">
            <v>106726</v>
          </cell>
          <cell r="D27">
            <v>34705</v>
          </cell>
          <cell r="E27">
            <v>39214.99</v>
          </cell>
          <cell r="F27">
            <v>98219.39</v>
          </cell>
          <cell r="G27">
            <v>103169.39</v>
          </cell>
          <cell r="H27">
            <v>103637.39</v>
          </cell>
          <cell r="I27">
            <v>107437.39</v>
          </cell>
          <cell r="J27">
            <v>111287.39</v>
          </cell>
          <cell r="K27">
            <v>115087.39</v>
          </cell>
          <cell r="L27">
            <v>118937.39</v>
          </cell>
          <cell r="M27">
            <v>122737.39</v>
          </cell>
          <cell r="N27">
            <v>126787.39</v>
          </cell>
        </row>
        <row r="28">
          <cell r="B28" t="str">
            <v>554005  Chemical Supplies</v>
          </cell>
          <cell r="C28">
            <v>0</v>
          </cell>
          <cell r="D28">
            <v>-9844</v>
          </cell>
          <cell r="E28">
            <v>-9844</v>
          </cell>
          <cell r="F28">
            <v>-9844</v>
          </cell>
          <cell r="G28">
            <v>-9844</v>
          </cell>
          <cell r="H28">
            <v>-9844</v>
          </cell>
          <cell r="I28">
            <v>-9844</v>
          </cell>
          <cell r="J28">
            <v>-9844</v>
          </cell>
          <cell r="K28">
            <v>-9844</v>
          </cell>
          <cell r="L28">
            <v>-9844</v>
          </cell>
          <cell r="M28">
            <v>-9844</v>
          </cell>
          <cell r="N28">
            <v>-9844</v>
          </cell>
        </row>
        <row r="29">
          <cell r="B29" t="str">
            <v>554015  Packaging Supplies</v>
          </cell>
          <cell r="C29">
            <v>4000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B30" t="str">
            <v>554098  prod.supp.no-stock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B31" t="str">
            <v>556006  Tank Rent</v>
          </cell>
          <cell r="C31">
            <v>0</v>
          </cell>
          <cell r="D31">
            <v>34256</v>
          </cell>
          <cell r="E31">
            <v>34256</v>
          </cell>
          <cell r="F31">
            <v>34256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B32" t="str">
            <v>556098  Handling Cost</v>
          </cell>
          <cell r="C32">
            <v>517.05999999999995</v>
          </cell>
          <cell r="D32">
            <v>4816.9599999999991</v>
          </cell>
          <cell r="E32">
            <v>16208.66</v>
          </cell>
          <cell r="F32">
            <v>17034.29</v>
          </cell>
          <cell r="G32">
            <v>20816.79</v>
          </cell>
          <cell r="H32">
            <v>22271.71</v>
          </cell>
          <cell r="I32">
            <v>31271.71</v>
          </cell>
          <cell r="J32">
            <v>40271.71</v>
          </cell>
          <cell r="K32">
            <v>49271.71</v>
          </cell>
          <cell r="L32">
            <v>58271.71</v>
          </cell>
          <cell r="M32">
            <v>67271.709999999992</v>
          </cell>
          <cell r="N32">
            <v>76271.709999999992</v>
          </cell>
        </row>
        <row r="33">
          <cell r="B33" t="str">
            <v>556099  oth.freight and hand</v>
          </cell>
          <cell r="C33">
            <v>22290.7</v>
          </cell>
          <cell r="D33">
            <v>33714.410000000003</v>
          </cell>
          <cell r="E33">
            <v>53658.700000000004</v>
          </cell>
          <cell r="F33">
            <v>66803.490000000005</v>
          </cell>
          <cell r="G33">
            <v>73109.900000000009</v>
          </cell>
          <cell r="H33">
            <v>73109.900000000009</v>
          </cell>
          <cell r="I33">
            <v>158109.90000000002</v>
          </cell>
          <cell r="J33">
            <v>246109.90000000002</v>
          </cell>
          <cell r="K33">
            <v>331109.90000000002</v>
          </cell>
          <cell r="L33">
            <v>419109.9</v>
          </cell>
          <cell r="M33">
            <v>504109.9</v>
          </cell>
          <cell r="N33">
            <v>592109.9</v>
          </cell>
        </row>
        <row r="34">
          <cell r="B34" t="str">
            <v>557010  mechanical spare par</v>
          </cell>
          <cell r="C34">
            <v>6536.72</v>
          </cell>
          <cell r="D34">
            <v>13019.2</v>
          </cell>
          <cell r="E34">
            <v>39325.06</v>
          </cell>
          <cell r="F34">
            <v>46550</v>
          </cell>
          <cell r="G34">
            <v>53166.479999999996</v>
          </cell>
          <cell r="H34">
            <v>58636.829999999994</v>
          </cell>
          <cell r="I34">
            <v>290136.83</v>
          </cell>
          <cell r="J34">
            <v>492136.83</v>
          </cell>
          <cell r="K34">
            <v>735636.83000000007</v>
          </cell>
          <cell r="L34">
            <v>1037636.8300000001</v>
          </cell>
          <cell r="M34">
            <v>1239636.83</v>
          </cell>
          <cell r="N34">
            <v>1572356.83</v>
          </cell>
        </row>
        <row r="35">
          <cell r="B35" t="str">
            <v>557020  electrical spare par</v>
          </cell>
          <cell r="C35">
            <v>163818.43</v>
          </cell>
          <cell r="D35">
            <v>291932.88</v>
          </cell>
          <cell r="E35">
            <v>552162.82000000007</v>
          </cell>
          <cell r="F35">
            <v>743137.44000000006</v>
          </cell>
          <cell r="G35">
            <v>598989.01</v>
          </cell>
          <cell r="H35">
            <v>604798.5</v>
          </cell>
          <cell r="I35">
            <v>605598.5</v>
          </cell>
          <cell r="J35">
            <v>606398.5</v>
          </cell>
          <cell r="K35">
            <v>607198.5</v>
          </cell>
          <cell r="L35">
            <v>607998.5</v>
          </cell>
          <cell r="M35">
            <v>608798.5</v>
          </cell>
          <cell r="N35">
            <v>609598.5</v>
          </cell>
        </row>
        <row r="36">
          <cell r="B36" t="str">
            <v>557030  instrum./calibra spa</v>
          </cell>
          <cell r="C36">
            <v>16</v>
          </cell>
          <cell r="D36">
            <v>37099.89</v>
          </cell>
          <cell r="E36">
            <v>38718.89</v>
          </cell>
          <cell r="F36">
            <v>52858.09</v>
          </cell>
          <cell r="G36">
            <v>151624.59999999998</v>
          </cell>
          <cell r="H36">
            <v>151624.59999999998</v>
          </cell>
          <cell r="I36">
            <v>151624.59999999998</v>
          </cell>
          <cell r="J36">
            <v>151624.59999999998</v>
          </cell>
          <cell r="K36">
            <v>151624.59999999998</v>
          </cell>
          <cell r="L36">
            <v>151624.59999999998</v>
          </cell>
          <cell r="M36">
            <v>151624.59999999998</v>
          </cell>
          <cell r="N36">
            <v>151624.59999999998</v>
          </cell>
        </row>
        <row r="37">
          <cell r="B37" t="str">
            <v>557050  spare parts of forkl</v>
          </cell>
          <cell r="C37">
            <v>104074.86</v>
          </cell>
          <cell r="D37">
            <v>193960.61</v>
          </cell>
          <cell r="E37">
            <v>341540.77</v>
          </cell>
          <cell r="F37">
            <v>454690.35000000003</v>
          </cell>
          <cell r="G37">
            <v>570516.78</v>
          </cell>
          <cell r="H37">
            <v>703962.44000000006</v>
          </cell>
          <cell r="I37">
            <v>918332.14000000013</v>
          </cell>
          <cell r="J37">
            <v>1115501.8400000001</v>
          </cell>
          <cell r="K37">
            <v>1360871.54</v>
          </cell>
          <cell r="L37">
            <v>1563441.24</v>
          </cell>
          <cell r="M37">
            <v>1755910.94</v>
          </cell>
          <cell r="N37">
            <v>1935230.64</v>
          </cell>
        </row>
        <row r="38">
          <cell r="B38" t="str">
            <v>557060  repair&amp;maint-furnitu</v>
          </cell>
          <cell r="C38">
            <v>25791.56</v>
          </cell>
          <cell r="D38">
            <v>106233.54</v>
          </cell>
          <cell r="E38">
            <v>240106.87</v>
          </cell>
          <cell r="F38">
            <v>353808.05</v>
          </cell>
          <cell r="G38">
            <v>449276.24</v>
          </cell>
          <cell r="H38">
            <v>598905.34</v>
          </cell>
          <cell r="I38">
            <v>801992.34</v>
          </cell>
          <cell r="J38">
            <v>993079.34</v>
          </cell>
          <cell r="K38">
            <v>1184166.3399999999</v>
          </cell>
          <cell r="L38">
            <v>1375253.3399999999</v>
          </cell>
          <cell r="M38">
            <v>1566340.3399999999</v>
          </cell>
          <cell r="N38">
            <v>1757427.3399999999</v>
          </cell>
        </row>
        <row r="39">
          <cell r="B39" t="str">
            <v>557070  Equipment</v>
          </cell>
          <cell r="C39">
            <v>1115.48</v>
          </cell>
          <cell r="D39">
            <v>2581.25</v>
          </cell>
          <cell r="E39">
            <v>5040.25</v>
          </cell>
          <cell r="F39">
            <v>7040.25</v>
          </cell>
          <cell r="G39">
            <v>35310.729999999996</v>
          </cell>
          <cell r="H39">
            <v>35310.729999999996</v>
          </cell>
          <cell r="I39">
            <v>35310.729999999996</v>
          </cell>
          <cell r="J39">
            <v>35310.729999999996</v>
          </cell>
          <cell r="K39">
            <v>35310.729999999996</v>
          </cell>
          <cell r="L39">
            <v>35310.729999999996</v>
          </cell>
          <cell r="M39">
            <v>35310.729999999996</v>
          </cell>
          <cell r="N39">
            <v>35310.729999999996</v>
          </cell>
        </row>
        <row r="40">
          <cell r="B40" t="str">
            <v>557080  repair&amp;maint-buildin</v>
          </cell>
          <cell r="C40">
            <v>822289.58</v>
          </cell>
          <cell r="D40">
            <v>1161368.74</v>
          </cell>
          <cell r="E40">
            <v>2227772.94</v>
          </cell>
          <cell r="F40">
            <v>3421384.5300000003</v>
          </cell>
          <cell r="G40">
            <v>4611275.8000000007</v>
          </cell>
          <cell r="H40">
            <v>5854101.9700000007</v>
          </cell>
          <cell r="I40">
            <v>6704101.9700000007</v>
          </cell>
          <cell r="J40">
            <v>7504101.9700000007</v>
          </cell>
          <cell r="K40">
            <v>8159101.9700000007</v>
          </cell>
          <cell r="L40">
            <v>9359101.9700000007</v>
          </cell>
          <cell r="M40">
            <v>9919101.9700000007</v>
          </cell>
          <cell r="N40">
            <v>10374101.970000001</v>
          </cell>
        </row>
        <row r="41">
          <cell r="B41" t="str">
            <v>557090  repair&amp;maint-machine</v>
          </cell>
          <cell r="C41">
            <v>42031.5</v>
          </cell>
          <cell r="D41">
            <v>70692.94</v>
          </cell>
          <cell r="E41">
            <v>71192.94</v>
          </cell>
          <cell r="F41">
            <v>71276.930000000008</v>
          </cell>
          <cell r="G41">
            <v>119151.07</v>
          </cell>
          <cell r="H41">
            <v>119229.41</v>
          </cell>
          <cell r="I41">
            <v>901729.41</v>
          </cell>
          <cell r="J41">
            <v>1180529.4100000001</v>
          </cell>
          <cell r="K41">
            <v>1707729.4100000001</v>
          </cell>
          <cell r="L41">
            <v>1855729.4100000001</v>
          </cell>
          <cell r="M41">
            <v>2129729.41</v>
          </cell>
          <cell r="N41">
            <v>2251029.41</v>
          </cell>
        </row>
        <row r="42">
          <cell r="B42" t="str">
            <v>557100  repair&amp;maint-infrast</v>
          </cell>
          <cell r="C42">
            <v>22648.78</v>
          </cell>
          <cell r="D42">
            <v>23865.34</v>
          </cell>
          <cell r="E42">
            <v>23865.34</v>
          </cell>
          <cell r="F42">
            <v>68068.84</v>
          </cell>
          <cell r="G42">
            <v>68068.84</v>
          </cell>
          <cell r="H42">
            <v>68068.84</v>
          </cell>
          <cell r="I42">
            <v>68068.84</v>
          </cell>
          <cell r="J42">
            <v>68068.84</v>
          </cell>
          <cell r="K42">
            <v>68068.84</v>
          </cell>
          <cell r="L42">
            <v>68068.84</v>
          </cell>
          <cell r="M42">
            <v>68068.84</v>
          </cell>
          <cell r="N42">
            <v>68068.84</v>
          </cell>
        </row>
        <row r="43">
          <cell r="B43" t="str">
            <v>557110  mechanical consumabl</v>
          </cell>
          <cell r="C43">
            <v>66361.440000000002</v>
          </cell>
          <cell r="D43">
            <v>144085.53</v>
          </cell>
          <cell r="E43">
            <v>226456.38</v>
          </cell>
          <cell r="F43">
            <v>272181.3</v>
          </cell>
          <cell r="G43">
            <v>305319.62</v>
          </cell>
          <cell r="H43">
            <v>382135.03</v>
          </cell>
          <cell r="I43">
            <v>468635.03</v>
          </cell>
          <cell r="J43">
            <v>554635.03</v>
          </cell>
          <cell r="K43">
            <v>641135.03</v>
          </cell>
          <cell r="L43">
            <v>727135.03</v>
          </cell>
          <cell r="M43">
            <v>813635.03</v>
          </cell>
          <cell r="N43">
            <v>900135.03</v>
          </cell>
        </row>
        <row r="44">
          <cell r="B44" t="str">
            <v>557120  Electrical consumabl</v>
          </cell>
          <cell r="C44">
            <v>78638.48</v>
          </cell>
          <cell r="D44">
            <v>176897.03</v>
          </cell>
          <cell r="E44">
            <v>344937.45999999996</v>
          </cell>
          <cell r="F44">
            <v>359261.86</v>
          </cell>
          <cell r="G44">
            <v>363897.35</v>
          </cell>
          <cell r="H44">
            <v>367463.14999999997</v>
          </cell>
          <cell r="I44">
            <v>369463.14999999997</v>
          </cell>
          <cell r="J44">
            <v>371463.14999999997</v>
          </cell>
          <cell r="K44">
            <v>373463.14999999997</v>
          </cell>
          <cell r="L44">
            <v>375463.14999999997</v>
          </cell>
          <cell r="M44">
            <v>377463.14999999997</v>
          </cell>
          <cell r="N44">
            <v>379463.14999999997</v>
          </cell>
        </row>
        <row r="45">
          <cell r="B45" t="str">
            <v>557130  instrument consumabl</v>
          </cell>
          <cell r="C45">
            <v>3986.8</v>
          </cell>
          <cell r="D45">
            <v>4236.8</v>
          </cell>
          <cell r="E45">
            <v>1743.8000000000002</v>
          </cell>
          <cell r="F45">
            <v>12322.05</v>
          </cell>
          <cell r="G45">
            <v>13988.63</v>
          </cell>
          <cell r="H45">
            <v>13988.63</v>
          </cell>
          <cell r="I45">
            <v>13988.63</v>
          </cell>
          <cell r="J45">
            <v>13988.63</v>
          </cell>
          <cell r="K45">
            <v>13988.63</v>
          </cell>
          <cell r="L45">
            <v>13988.63</v>
          </cell>
          <cell r="M45">
            <v>13988.63</v>
          </cell>
          <cell r="N45">
            <v>13988.63</v>
          </cell>
        </row>
        <row r="46">
          <cell r="B46" t="str">
            <v>557990  other repair&amp;mainten</v>
          </cell>
          <cell r="C46">
            <v>515301.96</v>
          </cell>
          <cell r="D46">
            <v>188592.18</v>
          </cell>
          <cell r="E46">
            <v>222095.69999999998</v>
          </cell>
          <cell r="F46">
            <v>302263.64</v>
          </cell>
          <cell r="G46">
            <v>423946.73</v>
          </cell>
          <cell r="H46">
            <v>1766660.95</v>
          </cell>
          <cell r="I46">
            <v>1775660.95</v>
          </cell>
          <cell r="J46">
            <v>1784660.95</v>
          </cell>
          <cell r="K46">
            <v>1793660.95</v>
          </cell>
          <cell r="L46">
            <v>1802660.95</v>
          </cell>
          <cell r="M46">
            <v>1811660.95</v>
          </cell>
          <cell r="N46">
            <v>1820660.95</v>
          </cell>
        </row>
        <row r="47">
          <cell r="B47" t="str">
            <v>558002  electrical supplies</v>
          </cell>
          <cell r="C47">
            <v>31521.19</v>
          </cell>
          <cell r="D47">
            <v>73833.149999999994</v>
          </cell>
          <cell r="E47">
            <v>91702.12</v>
          </cell>
          <cell r="F47">
            <v>110329.32999999999</v>
          </cell>
          <cell r="G47">
            <v>121763.72999999998</v>
          </cell>
          <cell r="H47">
            <v>140958.22999999998</v>
          </cell>
          <cell r="I47">
            <v>172958.22999999998</v>
          </cell>
          <cell r="J47">
            <v>204958.22999999998</v>
          </cell>
          <cell r="K47">
            <v>236958.22999999998</v>
          </cell>
          <cell r="L47">
            <v>268958.23</v>
          </cell>
          <cell r="M47">
            <v>300958.23</v>
          </cell>
          <cell r="N47">
            <v>332958.23</v>
          </cell>
        </row>
        <row r="48">
          <cell r="B48" t="str">
            <v>558003  chem,lab &amp; test supp</v>
          </cell>
          <cell r="C48">
            <v>186460.92</v>
          </cell>
          <cell r="D48">
            <v>260551.23</v>
          </cell>
          <cell r="E48">
            <v>360938.59</v>
          </cell>
          <cell r="F48">
            <v>593963.99</v>
          </cell>
          <cell r="G48">
            <v>653223.98</v>
          </cell>
          <cell r="H48">
            <v>722026.38</v>
          </cell>
          <cell r="I48">
            <v>834256.38</v>
          </cell>
          <cell r="J48">
            <v>954406.38</v>
          </cell>
          <cell r="K48">
            <v>1047806.38</v>
          </cell>
          <cell r="L48">
            <v>1143826.3799999999</v>
          </cell>
          <cell r="M48">
            <v>1262656.3799999999</v>
          </cell>
          <cell r="N48">
            <v>1361156.38</v>
          </cell>
        </row>
        <row r="49">
          <cell r="B49" t="str">
            <v>558004  cleaning supplies</v>
          </cell>
          <cell r="C49">
            <v>26054.25</v>
          </cell>
          <cell r="D49">
            <v>42333.16</v>
          </cell>
          <cell r="E49">
            <v>60345.16</v>
          </cell>
          <cell r="F49">
            <v>67352.160000000003</v>
          </cell>
          <cell r="G49">
            <v>74733.16</v>
          </cell>
          <cell r="H49">
            <v>79017.16</v>
          </cell>
          <cell r="I49">
            <v>95817.16</v>
          </cell>
          <cell r="J49">
            <v>112617.16</v>
          </cell>
          <cell r="K49">
            <v>129417.16</v>
          </cell>
          <cell r="L49">
            <v>146217.16</v>
          </cell>
          <cell r="M49">
            <v>163017.16</v>
          </cell>
          <cell r="N49">
            <v>179817.16</v>
          </cell>
        </row>
        <row r="50">
          <cell r="B50" t="str">
            <v>558006  diskette,pc supplies</v>
          </cell>
          <cell r="C50">
            <v>64790.6</v>
          </cell>
          <cell r="D50">
            <v>130117.62</v>
          </cell>
          <cell r="E50">
            <v>221816.47999999998</v>
          </cell>
          <cell r="F50">
            <v>285505.88</v>
          </cell>
          <cell r="G50">
            <v>385800.11</v>
          </cell>
          <cell r="H50">
            <v>475549.89</v>
          </cell>
          <cell r="I50">
            <v>582807.59</v>
          </cell>
          <cell r="J50">
            <v>684486.28999999992</v>
          </cell>
          <cell r="K50">
            <v>794438.98999999987</v>
          </cell>
          <cell r="L50">
            <v>891617.68999999983</v>
          </cell>
          <cell r="M50">
            <v>997983.38999999978</v>
          </cell>
          <cell r="N50">
            <v>1097970.0899999999</v>
          </cell>
        </row>
        <row r="51">
          <cell r="B51" t="str">
            <v>558011  hose and accessories</v>
          </cell>
          <cell r="C51">
            <v>4100</v>
          </cell>
          <cell r="D51">
            <v>4100</v>
          </cell>
          <cell r="E51">
            <v>4100</v>
          </cell>
          <cell r="F51">
            <v>4100</v>
          </cell>
          <cell r="G51">
            <v>4100</v>
          </cell>
          <cell r="H51">
            <v>5210.41</v>
          </cell>
          <cell r="I51">
            <v>5210.41</v>
          </cell>
          <cell r="J51">
            <v>5210.41</v>
          </cell>
          <cell r="K51">
            <v>5210.41</v>
          </cell>
          <cell r="L51">
            <v>5210.41</v>
          </cell>
          <cell r="M51">
            <v>5210.41</v>
          </cell>
          <cell r="N51">
            <v>5210.41</v>
          </cell>
        </row>
        <row r="52">
          <cell r="B52" t="str">
            <v>558013  key,lock,chain,shack</v>
          </cell>
          <cell r="C52">
            <v>180</v>
          </cell>
          <cell r="D52">
            <v>180</v>
          </cell>
          <cell r="E52">
            <v>180</v>
          </cell>
          <cell r="F52">
            <v>180</v>
          </cell>
          <cell r="G52">
            <v>180</v>
          </cell>
          <cell r="H52">
            <v>180</v>
          </cell>
          <cell r="I52">
            <v>180</v>
          </cell>
          <cell r="J52">
            <v>180</v>
          </cell>
          <cell r="K52">
            <v>180</v>
          </cell>
          <cell r="L52">
            <v>180</v>
          </cell>
          <cell r="M52">
            <v>180</v>
          </cell>
          <cell r="N52">
            <v>360</v>
          </cell>
        </row>
        <row r="53">
          <cell r="B53" t="str">
            <v>558014  lighting and fixture</v>
          </cell>
          <cell r="C53">
            <v>24661.43</v>
          </cell>
          <cell r="D53">
            <v>38681.050000000003</v>
          </cell>
          <cell r="E53">
            <v>57424.14</v>
          </cell>
          <cell r="F53">
            <v>62862.55</v>
          </cell>
          <cell r="G53">
            <v>79646.06</v>
          </cell>
          <cell r="H53">
            <v>122728.26</v>
          </cell>
          <cell r="I53">
            <v>142728.26</v>
          </cell>
          <cell r="J53">
            <v>162728.26</v>
          </cell>
          <cell r="K53">
            <v>182728.26</v>
          </cell>
          <cell r="L53">
            <v>202728.26</v>
          </cell>
          <cell r="M53">
            <v>222728.26</v>
          </cell>
          <cell r="N53">
            <v>242728.26</v>
          </cell>
        </row>
        <row r="54">
          <cell r="B54" t="str">
            <v>558015  oil &amp; grease</v>
          </cell>
          <cell r="C54">
            <v>58610.33</v>
          </cell>
          <cell r="D54">
            <v>64453.78</v>
          </cell>
          <cell r="E54">
            <v>90571.04</v>
          </cell>
          <cell r="F54">
            <v>95840.079999999987</v>
          </cell>
          <cell r="G54">
            <v>130745.85999999999</v>
          </cell>
          <cell r="H54">
            <v>159799.77999999997</v>
          </cell>
          <cell r="I54">
            <v>189599.77999999997</v>
          </cell>
          <cell r="J54">
            <v>219399.77999999997</v>
          </cell>
          <cell r="K54">
            <v>249199.77999999997</v>
          </cell>
          <cell r="L54">
            <v>278999.77999999997</v>
          </cell>
          <cell r="M54">
            <v>308799.77999999997</v>
          </cell>
          <cell r="N54">
            <v>338599.77999999997</v>
          </cell>
        </row>
        <row r="55">
          <cell r="B55" t="str">
            <v>558018  nut &amp; bolt and other</v>
          </cell>
          <cell r="C55">
            <v>282.14999999999998</v>
          </cell>
          <cell r="D55">
            <v>785.83999999999992</v>
          </cell>
          <cell r="E55">
            <v>845.83999999999992</v>
          </cell>
          <cell r="F55">
            <v>1512.17</v>
          </cell>
          <cell r="G55">
            <v>2709.57</v>
          </cell>
          <cell r="H55">
            <v>13192.57</v>
          </cell>
          <cell r="I55">
            <v>13192.57</v>
          </cell>
          <cell r="J55">
            <v>13192.57</v>
          </cell>
          <cell r="K55">
            <v>13192.57</v>
          </cell>
          <cell r="L55">
            <v>13192.57</v>
          </cell>
          <cell r="M55">
            <v>13192.57</v>
          </cell>
          <cell r="N55">
            <v>13192.57</v>
          </cell>
        </row>
        <row r="56">
          <cell r="B56" t="str">
            <v>558019  o-ring,gasket,seal</v>
          </cell>
          <cell r="C56">
            <v>426.66</v>
          </cell>
          <cell r="D56">
            <v>426.66</v>
          </cell>
          <cell r="E56">
            <v>426.66</v>
          </cell>
          <cell r="F56">
            <v>426.66</v>
          </cell>
          <cell r="G56">
            <v>426.66</v>
          </cell>
          <cell r="H56">
            <v>426.66</v>
          </cell>
          <cell r="I56">
            <v>426.66</v>
          </cell>
          <cell r="J56">
            <v>426.66</v>
          </cell>
          <cell r="K56">
            <v>426.66</v>
          </cell>
          <cell r="L56">
            <v>426.66</v>
          </cell>
          <cell r="M56">
            <v>426.66</v>
          </cell>
          <cell r="N56">
            <v>426.66</v>
          </cell>
        </row>
        <row r="57">
          <cell r="B57" t="str">
            <v>558020  oxygen &amp; other gas</v>
          </cell>
          <cell r="C57">
            <v>12103.31</v>
          </cell>
          <cell r="D57">
            <v>39058.659999999996</v>
          </cell>
          <cell r="E57">
            <v>57805.59</v>
          </cell>
          <cell r="F57">
            <v>75722.31</v>
          </cell>
          <cell r="G57">
            <v>87577.01999999999</v>
          </cell>
          <cell r="H57">
            <v>101768.18999999999</v>
          </cell>
          <cell r="I57">
            <v>121788.18999999999</v>
          </cell>
          <cell r="J57">
            <v>137808.19</v>
          </cell>
          <cell r="K57">
            <v>153628.19</v>
          </cell>
          <cell r="L57">
            <v>169648.19</v>
          </cell>
          <cell r="M57">
            <v>185468.19</v>
          </cell>
          <cell r="N57">
            <v>201488.19</v>
          </cell>
        </row>
        <row r="58">
          <cell r="B58" t="str">
            <v>558021  painting supplies</v>
          </cell>
          <cell r="C58">
            <v>2502</v>
          </cell>
          <cell r="D58">
            <v>68645.600000000006</v>
          </cell>
          <cell r="E58">
            <v>144947.1</v>
          </cell>
          <cell r="F58">
            <v>169383.06</v>
          </cell>
          <cell r="G58">
            <v>175914.38999999998</v>
          </cell>
          <cell r="H58">
            <v>181639.99</v>
          </cell>
          <cell r="I58">
            <v>191739.99</v>
          </cell>
          <cell r="J58">
            <v>201589.99</v>
          </cell>
          <cell r="K58">
            <v>211689.99</v>
          </cell>
          <cell r="L58">
            <v>221289.99</v>
          </cell>
          <cell r="M58">
            <v>231389.99</v>
          </cell>
          <cell r="N58">
            <v>241239.99</v>
          </cell>
        </row>
        <row r="59">
          <cell r="B59" t="str">
            <v>558023  paper &amp; cont.form</v>
          </cell>
          <cell r="C59">
            <v>167170.13</v>
          </cell>
          <cell r="D59">
            <v>233600.09000000003</v>
          </cell>
          <cell r="E59">
            <v>262761.88</v>
          </cell>
          <cell r="F59">
            <v>293226.44</v>
          </cell>
          <cell r="G59">
            <v>365808.51</v>
          </cell>
          <cell r="H59">
            <v>447816.73</v>
          </cell>
          <cell r="I59">
            <v>510111.13</v>
          </cell>
          <cell r="J59">
            <v>563720.53</v>
          </cell>
          <cell r="K59">
            <v>630959.93000000005</v>
          </cell>
          <cell r="L59">
            <v>764119.33000000007</v>
          </cell>
          <cell r="M59">
            <v>819758.7300000001</v>
          </cell>
          <cell r="N59">
            <v>885313.13000000012</v>
          </cell>
        </row>
        <row r="60">
          <cell r="B60" t="str">
            <v>558024  pipe &amp; fitting acces</v>
          </cell>
          <cell r="C60">
            <v>2325.8200000000002</v>
          </cell>
          <cell r="D60">
            <v>6545.76</v>
          </cell>
          <cell r="E60">
            <v>8314.7999999999993</v>
          </cell>
          <cell r="F60">
            <v>26394.87</v>
          </cell>
          <cell r="G60">
            <v>28895.29</v>
          </cell>
          <cell r="H60">
            <v>29085.99</v>
          </cell>
          <cell r="I60">
            <v>29085.99</v>
          </cell>
          <cell r="J60">
            <v>29085.99</v>
          </cell>
          <cell r="K60">
            <v>29085.99</v>
          </cell>
          <cell r="L60">
            <v>29085.99</v>
          </cell>
          <cell r="M60">
            <v>29085.99</v>
          </cell>
          <cell r="N60">
            <v>29085.99</v>
          </cell>
        </row>
        <row r="61">
          <cell r="B61" t="str">
            <v>558028  Safety Supplies</v>
          </cell>
          <cell r="C61">
            <v>15828</v>
          </cell>
          <cell r="D61">
            <v>22393.200000000001</v>
          </cell>
          <cell r="E61">
            <v>31596.79</v>
          </cell>
          <cell r="F61">
            <v>43443.75</v>
          </cell>
          <cell r="G61">
            <v>57020.47</v>
          </cell>
          <cell r="H61">
            <v>129961.07</v>
          </cell>
          <cell r="I61">
            <v>140211.07</v>
          </cell>
          <cell r="J61">
            <v>150461.07</v>
          </cell>
          <cell r="K61">
            <v>160711.07</v>
          </cell>
          <cell r="L61">
            <v>170961.07</v>
          </cell>
          <cell r="M61">
            <v>181211.07</v>
          </cell>
          <cell r="N61">
            <v>191461.07</v>
          </cell>
        </row>
        <row r="62">
          <cell r="B62" t="str">
            <v>558029  Solvent</v>
          </cell>
          <cell r="C62">
            <v>0</v>
          </cell>
          <cell r="D62">
            <v>15840</v>
          </cell>
          <cell r="E62">
            <v>15840</v>
          </cell>
          <cell r="F62">
            <v>15840</v>
          </cell>
          <cell r="G62">
            <v>15840</v>
          </cell>
          <cell r="H62">
            <v>15840</v>
          </cell>
          <cell r="I62">
            <v>15840</v>
          </cell>
          <cell r="J62">
            <v>15840</v>
          </cell>
          <cell r="K62">
            <v>15840</v>
          </cell>
          <cell r="L62">
            <v>15840</v>
          </cell>
          <cell r="M62">
            <v>15840</v>
          </cell>
          <cell r="N62">
            <v>15840</v>
          </cell>
        </row>
        <row r="63">
          <cell r="B63" t="str">
            <v>558030  stationary,supplies</v>
          </cell>
          <cell r="C63">
            <v>46518.31</v>
          </cell>
          <cell r="D63">
            <v>75160.87</v>
          </cell>
          <cell r="E63">
            <v>118607.51999999999</v>
          </cell>
          <cell r="F63">
            <v>153635.57</v>
          </cell>
          <cell r="G63">
            <v>188366.15000000002</v>
          </cell>
          <cell r="H63">
            <v>242507.95</v>
          </cell>
          <cell r="I63">
            <v>315533.95</v>
          </cell>
          <cell r="J63">
            <v>374659.95</v>
          </cell>
          <cell r="K63">
            <v>440605.95</v>
          </cell>
          <cell r="L63">
            <v>504191.95</v>
          </cell>
          <cell r="M63">
            <v>562967.94999999995</v>
          </cell>
          <cell r="N63">
            <v>624093.94999999995</v>
          </cell>
        </row>
        <row r="64">
          <cell r="B64" t="str">
            <v>558031  steel bar/shaft</v>
          </cell>
          <cell r="C64">
            <v>1760</v>
          </cell>
          <cell r="D64">
            <v>1760</v>
          </cell>
          <cell r="E64">
            <v>1760</v>
          </cell>
          <cell r="F64">
            <v>1760</v>
          </cell>
          <cell r="G64">
            <v>1760</v>
          </cell>
          <cell r="H64">
            <v>1760</v>
          </cell>
          <cell r="I64">
            <v>1760</v>
          </cell>
          <cell r="J64">
            <v>1760</v>
          </cell>
          <cell r="K64">
            <v>1760</v>
          </cell>
          <cell r="L64">
            <v>1760</v>
          </cell>
          <cell r="M64">
            <v>1760</v>
          </cell>
          <cell r="N64">
            <v>1760</v>
          </cell>
        </row>
        <row r="65">
          <cell r="B65" t="str">
            <v>558032  steel plate</v>
          </cell>
          <cell r="C65">
            <v>0</v>
          </cell>
          <cell r="D65">
            <v>0</v>
          </cell>
          <cell r="E65">
            <v>0</v>
          </cell>
          <cell r="F65">
            <v>5250</v>
          </cell>
          <cell r="G65">
            <v>24850</v>
          </cell>
          <cell r="H65">
            <v>24850</v>
          </cell>
          <cell r="I65">
            <v>24850</v>
          </cell>
          <cell r="J65">
            <v>24850</v>
          </cell>
          <cell r="K65">
            <v>24850</v>
          </cell>
          <cell r="L65">
            <v>24850</v>
          </cell>
          <cell r="M65">
            <v>24850</v>
          </cell>
          <cell r="N65">
            <v>24850</v>
          </cell>
        </row>
        <row r="66">
          <cell r="B66" t="str">
            <v>558034  Valve, Gauge, Switch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B67" t="str">
            <v>558035  Water - Portable</v>
          </cell>
          <cell r="C67">
            <v>297</v>
          </cell>
          <cell r="D67">
            <v>646</v>
          </cell>
          <cell r="E67">
            <v>1186</v>
          </cell>
          <cell r="F67">
            <v>1186</v>
          </cell>
          <cell r="G67">
            <v>1186</v>
          </cell>
          <cell r="H67">
            <v>1186</v>
          </cell>
          <cell r="I67">
            <v>1186</v>
          </cell>
          <cell r="J67">
            <v>1186</v>
          </cell>
          <cell r="K67">
            <v>1186</v>
          </cell>
          <cell r="L67">
            <v>1186</v>
          </cell>
          <cell r="M67">
            <v>1186</v>
          </cell>
          <cell r="N67">
            <v>1186</v>
          </cell>
        </row>
        <row r="68">
          <cell r="B68" t="str">
            <v>558036  water supplies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1000</v>
          </cell>
          <cell r="J68">
            <v>2000</v>
          </cell>
          <cell r="K68">
            <v>3000</v>
          </cell>
          <cell r="L68">
            <v>4000</v>
          </cell>
          <cell r="M68">
            <v>5000</v>
          </cell>
          <cell r="N68">
            <v>6000</v>
          </cell>
        </row>
        <row r="69">
          <cell r="B69" t="str">
            <v>558037  welding rod,electrod</v>
          </cell>
          <cell r="C69">
            <v>130.88999999999999</v>
          </cell>
          <cell r="D69">
            <v>3872.98</v>
          </cell>
          <cell r="E69">
            <v>8578.39</v>
          </cell>
          <cell r="F69">
            <v>9728.74</v>
          </cell>
          <cell r="G69">
            <v>9920.4599999999991</v>
          </cell>
          <cell r="H69">
            <v>19204.439999999999</v>
          </cell>
          <cell r="I69">
            <v>49204.44</v>
          </cell>
          <cell r="J69">
            <v>74204.44</v>
          </cell>
          <cell r="K69">
            <v>84204.44</v>
          </cell>
          <cell r="L69">
            <v>104204.44</v>
          </cell>
          <cell r="M69">
            <v>114204.44</v>
          </cell>
          <cell r="N69">
            <v>124204.44</v>
          </cell>
        </row>
        <row r="70">
          <cell r="B70" t="str">
            <v>558038  Gasoline</v>
          </cell>
          <cell r="C70">
            <v>8328.1</v>
          </cell>
          <cell r="D70">
            <v>9217.73</v>
          </cell>
          <cell r="E70">
            <v>13742.83</v>
          </cell>
          <cell r="F70">
            <v>14012.83</v>
          </cell>
          <cell r="G70">
            <v>18593.52</v>
          </cell>
          <cell r="H70">
            <v>19658.580000000002</v>
          </cell>
          <cell r="I70">
            <v>20258.580000000002</v>
          </cell>
          <cell r="J70">
            <v>21008.58</v>
          </cell>
          <cell r="K70">
            <v>21608.58</v>
          </cell>
          <cell r="L70">
            <v>22358.58</v>
          </cell>
          <cell r="M70">
            <v>22958.58</v>
          </cell>
          <cell r="N70">
            <v>23558.58</v>
          </cell>
        </row>
        <row r="71">
          <cell r="B71" t="str">
            <v>558039  Diesel Oil</v>
          </cell>
          <cell r="C71">
            <v>67489.210000000006</v>
          </cell>
          <cell r="D71">
            <v>123929.63</v>
          </cell>
          <cell r="E71">
            <v>191040.38</v>
          </cell>
          <cell r="F71">
            <v>242706.42</v>
          </cell>
          <cell r="G71">
            <v>297318.44</v>
          </cell>
          <cell r="H71">
            <v>345695.65</v>
          </cell>
          <cell r="I71">
            <v>378895.65</v>
          </cell>
          <cell r="J71">
            <v>412095.65</v>
          </cell>
          <cell r="K71">
            <v>445295.65</v>
          </cell>
          <cell r="L71">
            <v>478495.65</v>
          </cell>
          <cell r="M71">
            <v>511695.65</v>
          </cell>
          <cell r="N71">
            <v>544895.65</v>
          </cell>
        </row>
        <row r="72">
          <cell r="B72" t="str">
            <v>558040  Water-Demineralized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681.71</v>
          </cell>
          <cell r="H72">
            <v>681.71</v>
          </cell>
          <cell r="I72">
            <v>681.71</v>
          </cell>
          <cell r="J72">
            <v>681.71</v>
          </cell>
          <cell r="K72">
            <v>681.71</v>
          </cell>
          <cell r="L72">
            <v>681.71</v>
          </cell>
          <cell r="M72">
            <v>681.71</v>
          </cell>
          <cell r="N72">
            <v>681.71</v>
          </cell>
        </row>
        <row r="73">
          <cell r="B73" t="str">
            <v>558041  Bag</v>
          </cell>
          <cell r="C73">
            <v>0</v>
          </cell>
          <cell r="D73">
            <v>0</v>
          </cell>
          <cell r="E73">
            <v>2000</v>
          </cell>
          <cell r="F73">
            <v>2000</v>
          </cell>
          <cell r="G73">
            <v>2000</v>
          </cell>
          <cell r="H73">
            <v>2000</v>
          </cell>
          <cell r="I73">
            <v>2000</v>
          </cell>
          <cell r="J73">
            <v>2000</v>
          </cell>
          <cell r="K73">
            <v>2000</v>
          </cell>
          <cell r="L73">
            <v>2000</v>
          </cell>
          <cell r="M73">
            <v>2000</v>
          </cell>
          <cell r="N73">
            <v>2000</v>
          </cell>
        </row>
        <row r="74">
          <cell r="B74" t="str">
            <v>558044  Wood-All Kinds</v>
          </cell>
          <cell r="C74">
            <v>1830</v>
          </cell>
          <cell r="D74">
            <v>1830</v>
          </cell>
          <cell r="E74">
            <v>1830</v>
          </cell>
          <cell r="F74">
            <v>1830</v>
          </cell>
          <cell r="G74">
            <v>1830</v>
          </cell>
          <cell r="H74">
            <v>1830</v>
          </cell>
          <cell r="I74">
            <v>1830</v>
          </cell>
          <cell r="J74">
            <v>1830</v>
          </cell>
          <cell r="K74">
            <v>1830</v>
          </cell>
          <cell r="L74">
            <v>1830</v>
          </cell>
          <cell r="M74">
            <v>1830</v>
          </cell>
          <cell r="N74">
            <v>1830</v>
          </cell>
        </row>
        <row r="75">
          <cell r="B75" t="str">
            <v>558047  Adhesive All Kind</v>
          </cell>
          <cell r="C75">
            <v>7569.23</v>
          </cell>
          <cell r="D75">
            <v>25979.23</v>
          </cell>
          <cell r="E75">
            <v>40779.229999999996</v>
          </cell>
          <cell r="F75">
            <v>45231.569999999992</v>
          </cell>
          <cell r="G75">
            <v>45231.569999999992</v>
          </cell>
          <cell r="H75">
            <v>45231.569999999992</v>
          </cell>
          <cell r="I75">
            <v>50231.569999999992</v>
          </cell>
          <cell r="J75">
            <v>55231.569999999992</v>
          </cell>
          <cell r="K75">
            <v>60231.569999999992</v>
          </cell>
          <cell r="L75">
            <v>65231.569999999992</v>
          </cell>
          <cell r="M75">
            <v>70231.569999999992</v>
          </cell>
          <cell r="N75">
            <v>75231.569999999992</v>
          </cell>
        </row>
        <row r="76">
          <cell r="B76" t="str">
            <v>558199  oth.stores &amp; supplie</v>
          </cell>
          <cell r="C76">
            <v>80866.84</v>
          </cell>
          <cell r="D76">
            <v>107123.37</v>
          </cell>
          <cell r="E76">
            <v>165789.41999999998</v>
          </cell>
          <cell r="F76">
            <v>181622.21</v>
          </cell>
          <cell r="G76">
            <v>235822.88</v>
          </cell>
          <cell r="H76">
            <v>279907.09000000003</v>
          </cell>
          <cell r="I76">
            <v>291907.09000000003</v>
          </cell>
          <cell r="J76">
            <v>309907.09000000003</v>
          </cell>
          <cell r="K76">
            <v>321907.09000000003</v>
          </cell>
          <cell r="L76">
            <v>335907.09</v>
          </cell>
          <cell r="M76">
            <v>347907.09</v>
          </cell>
          <cell r="N76">
            <v>365907.09</v>
          </cell>
        </row>
        <row r="77">
          <cell r="B77" t="str">
            <v>561000  Regular Work Day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B78" t="str">
            <v>561001  Shift Premium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B79" t="str">
            <v>561002  Bonus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B80" t="str">
            <v>561006  regular work day-sup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B81" t="str">
            <v>561007  shift premium-superv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B82" t="str">
            <v>561009  other indirect labor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8300</v>
          </cell>
          <cell r="J82">
            <v>17300</v>
          </cell>
          <cell r="K82">
            <v>25300</v>
          </cell>
          <cell r="L82">
            <v>33800</v>
          </cell>
          <cell r="M82">
            <v>41800</v>
          </cell>
          <cell r="N82">
            <v>49800</v>
          </cell>
        </row>
        <row r="83">
          <cell r="B83" t="str">
            <v>561010  Employee Tax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B84" t="str">
            <v>561100  Overtime</v>
          </cell>
          <cell r="C84">
            <v>370519.09</v>
          </cell>
          <cell r="D84">
            <v>784294.1100000001</v>
          </cell>
          <cell r="E84">
            <v>941495.78000000014</v>
          </cell>
          <cell r="F84">
            <v>1273628.5300000003</v>
          </cell>
          <cell r="G84">
            <v>2117102.3200000003</v>
          </cell>
          <cell r="H84">
            <v>2503221.3000000003</v>
          </cell>
          <cell r="I84">
            <v>2774199.3000000003</v>
          </cell>
          <cell r="J84">
            <v>3271397.3000000003</v>
          </cell>
          <cell r="K84">
            <v>3521893.3000000003</v>
          </cell>
          <cell r="L84">
            <v>4299923.3000000007</v>
          </cell>
          <cell r="M84">
            <v>4533465.3000000007</v>
          </cell>
          <cell r="N84">
            <v>4859663.3000000007</v>
          </cell>
        </row>
        <row r="85">
          <cell r="B85" t="str">
            <v>561200  contractor ind.labor</v>
          </cell>
          <cell r="C85">
            <v>248431.05</v>
          </cell>
          <cell r="D85">
            <v>375024.55</v>
          </cell>
          <cell r="E85">
            <v>635195.25</v>
          </cell>
          <cell r="F85">
            <v>795331.25</v>
          </cell>
          <cell r="G85">
            <v>1214816.05</v>
          </cell>
          <cell r="H85">
            <v>1373147.75</v>
          </cell>
          <cell r="I85">
            <v>1675387.75</v>
          </cell>
          <cell r="J85">
            <v>1977627.75</v>
          </cell>
          <cell r="K85">
            <v>2298867.75</v>
          </cell>
          <cell r="L85">
            <v>2720107.75</v>
          </cell>
          <cell r="M85">
            <v>3141347.75</v>
          </cell>
          <cell r="N85">
            <v>3604607.75</v>
          </cell>
        </row>
        <row r="86">
          <cell r="B86" t="str">
            <v>561201  Security Guards</v>
          </cell>
          <cell r="C86">
            <v>486299.96</v>
          </cell>
          <cell r="D86">
            <v>948399.96</v>
          </cell>
          <cell r="E86">
            <v>1444526.5899999999</v>
          </cell>
          <cell r="F86">
            <v>1916593.2599999998</v>
          </cell>
          <cell r="G86">
            <v>2378693.2599999998</v>
          </cell>
          <cell r="H86">
            <v>2851409.9299999997</v>
          </cell>
          <cell r="I86">
            <v>3322109.9299999997</v>
          </cell>
          <cell r="J86">
            <v>3792809.9299999997</v>
          </cell>
          <cell r="K86">
            <v>4263509.93</v>
          </cell>
          <cell r="L86">
            <v>4734209.93</v>
          </cell>
          <cell r="M86">
            <v>5204909.93</v>
          </cell>
          <cell r="N86">
            <v>5675609.9299999997</v>
          </cell>
        </row>
        <row r="87">
          <cell r="B87" t="str">
            <v>561202  Gardener Expense</v>
          </cell>
          <cell r="C87">
            <v>138000</v>
          </cell>
          <cell r="D87">
            <v>276000</v>
          </cell>
          <cell r="E87">
            <v>414034</v>
          </cell>
          <cell r="F87">
            <v>552034</v>
          </cell>
          <cell r="G87">
            <v>690034</v>
          </cell>
          <cell r="H87">
            <v>828034</v>
          </cell>
          <cell r="I87">
            <v>966034</v>
          </cell>
          <cell r="J87">
            <v>1104034</v>
          </cell>
          <cell r="K87">
            <v>1242034</v>
          </cell>
          <cell r="L87">
            <v>1380034</v>
          </cell>
          <cell r="M87">
            <v>1518034</v>
          </cell>
          <cell r="N87">
            <v>1656034</v>
          </cell>
        </row>
        <row r="88">
          <cell r="B88" t="str">
            <v>561203  Cleaning Expense</v>
          </cell>
          <cell r="C88">
            <v>278140</v>
          </cell>
          <cell r="D88">
            <v>545640</v>
          </cell>
          <cell r="E88">
            <v>813140</v>
          </cell>
          <cell r="F88">
            <v>1128940</v>
          </cell>
          <cell r="G88">
            <v>1552860</v>
          </cell>
          <cell r="H88">
            <v>1855360</v>
          </cell>
          <cell r="I88">
            <v>2157860</v>
          </cell>
          <cell r="J88">
            <v>2460360</v>
          </cell>
          <cell r="K88">
            <v>2762860</v>
          </cell>
          <cell r="L88">
            <v>3065360</v>
          </cell>
          <cell r="M88">
            <v>3367860</v>
          </cell>
          <cell r="N88">
            <v>3670360</v>
          </cell>
        </row>
        <row r="89">
          <cell r="B89" t="str">
            <v>561204  Waste Disposal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B90" t="str">
            <v>561205  Contr.Piecework-Serv</v>
          </cell>
          <cell r="C90">
            <v>113600</v>
          </cell>
          <cell r="D90">
            <v>213767</v>
          </cell>
          <cell r="E90">
            <v>397267</v>
          </cell>
          <cell r="F90">
            <v>545267</v>
          </cell>
          <cell r="G90">
            <v>864267</v>
          </cell>
          <cell r="H90">
            <v>864267</v>
          </cell>
          <cell r="I90">
            <v>899267</v>
          </cell>
          <cell r="J90">
            <v>934267</v>
          </cell>
          <cell r="K90">
            <v>969267</v>
          </cell>
          <cell r="L90">
            <v>1004267</v>
          </cell>
          <cell r="M90">
            <v>1039267</v>
          </cell>
          <cell r="N90">
            <v>1074267</v>
          </cell>
        </row>
        <row r="91">
          <cell r="B91" t="str">
            <v>561206  contractor other</v>
          </cell>
          <cell r="C91">
            <v>35000</v>
          </cell>
          <cell r="D91">
            <v>35000</v>
          </cell>
          <cell r="E91">
            <v>35000</v>
          </cell>
          <cell r="F91">
            <v>53000</v>
          </cell>
          <cell r="G91">
            <v>53000</v>
          </cell>
          <cell r="H91">
            <v>158217.38</v>
          </cell>
          <cell r="I91">
            <v>158217.38</v>
          </cell>
          <cell r="J91">
            <v>158217.38</v>
          </cell>
          <cell r="K91">
            <v>158217.38</v>
          </cell>
          <cell r="L91">
            <v>158217.38</v>
          </cell>
          <cell r="M91">
            <v>158217.38</v>
          </cell>
          <cell r="N91">
            <v>158217.38</v>
          </cell>
        </row>
        <row r="92">
          <cell r="B92" t="str">
            <v>561208  Contractor-CIVIL Wor</v>
          </cell>
          <cell r="C92">
            <v>0</v>
          </cell>
          <cell r="D92">
            <v>44652</v>
          </cell>
          <cell r="E92">
            <v>69024</v>
          </cell>
          <cell r="F92">
            <v>152520</v>
          </cell>
          <cell r="G92">
            <v>241840</v>
          </cell>
          <cell r="H92">
            <v>452972</v>
          </cell>
          <cell r="I92">
            <v>665772</v>
          </cell>
          <cell r="J92">
            <v>878572</v>
          </cell>
          <cell r="K92">
            <v>1091372</v>
          </cell>
          <cell r="L92">
            <v>1091372</v>
          </cell>
          <cell r="M92">
            <v>1304172</v>
          </cell>
          <cell r="N92">
            <v>1516972</v>
          </cell>
        </row>
        <row r="93">
          <cell r="B93" t="str">
            <v>561209  Contractor-Electroni</v>
          </cell>
          <cell r="C93">
            <v>4349</v>
          </cell>
          <cell r="D93">
            <v>8457</v>
          </cell>
          <cell r="E93">
            <v>30609</v>
          </cell>
          <cell r="F93">
            <v>34875</v>
          </cell>
          <cell r="G93">
            <v>38667</v>
          </cell>
          <cell r="H93">
            <v>42617</v>
          </cell>
          <cell r="I93">
            <v>42617</v>
          </cell>
          <cell r="J93">
            <v>50597</v>
          </cell>
          <cell r="K93">
            <v>50597</v>
          </cell>
          <cell r="L93">
            <v>58843</v>
          </cell>
          <cell r="M93">
            <v>58843</v>
          </cell>
          <cell r="N93">
            <v>66823</v>
          </cell>
        </row>
        <row r="94">
          <cell r="B94" t="str">
            <v>561210  Contractor-Mechanic</v>
          </cell>
          <cell r="C94">
            <v>18857</v>
          </cell>
          <cell r="D94">
            <v>125975.35</v>
          </cell>
          <cell r="E94">
            <v>277643.11</v>
          </cell>
          <cell r="F94">
            <v>494313.31999999995</v>
          </cell>
          <cell r="G94">
            <v>400987.23</v>
          </cell>
          <cell r="H94">
            <v>478616.02999999997</v>
          </cell>
          <cell r="I94">
            <v>558616.03</v>
          </cell>
          <cell r="J94">
            <v>638616.03</v>
          </cell>
          <cell r="K94">
            <v>726616.03</v>
          </cell>
          <cell r="L94">
            <v>831616.03</v>
          </cell>
          <cell r="M94">
            <v>914616.03</v>
          </cell>
          <cell r="N94">
            <v>998616.03</v>
          </cell>
        </row>
        <row r="95">
          <cell r="B95" t="str">
            <v>561211  Contractor-Office Wo</v>
          </cell>
          <cell r="C95">
            <v>8661</v>
          </cell>
          <cell r="D95">
            <v>31501</v>
          </cell>
          <cell r="E95">
            <v>64777</v>
          </cell>
          <cell r="F95">
            <v>73073</v>
          </cell>
          <cell r="G95">
            <v>80417</v>
          </cell>
          <cell r="H95">
            <v>87625</v>
          </cell>
          <cell r="I95">
            <v>139793</v>
          </cell>
          <cell r="J95">
            <v>155313</v>
          </cell>
          <cell r="K95">
            <v>180785</v>
          </cell>
          <cell r="L95">
            <v>204305</v>
          </cell>
          <cell r="M95">
            <v>227825</v>
          </cell>
          <cell r="N95">
            <v>251345</v>
          </cell>
        </row>
        <row r="96">
          <cell r="B96" t="str">
            <v>561212  contractor instrumnt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1330</v>
          </cell>
          <cell r="J96">
            <v>3990</v>
          </cell>
          <cell r="K96">
            <v>3990</v>
          </cell>
          <cell r="L96">
            <v>6650</v>
          </cell>
          <cell r="M96">
            <v>6650</v>
          </cell>
          <cell r="N96">
            <v>7980</v>
          </cell>
        </row>
        <row r="97">
          <cell r="B97" t="str">
            <v>561216  Contract Piece Work</v>
          </cell>
          <cell r="C97">
            <v>2498</v>
          </cell>
          <cell r="D97">
            <v>5082</v>
          </cell>
          <cell r="E97">
            <v>9238</v>
          </cell>
          <cell r="F97">
            <v>14134</v>
          </cell>
          <cell r="G97">
            <v>16446</v>
          </cell>
          <cell r="H97">
            <v>21869</v>
          </cell>
          <cell r="I97">
            <v>21869</v>
          </cell>
          <cell r="J97">
            <v>21869</v>
          </cell>
          <cell r="K97">
            <v>21869</v>
          </cell>
          <cell r="L97">
            <v>21869</v>
          </cell>
          <cell r="M97">
            <v>21869</v>
          </cell>
          <cell r="N97">
            <v>21869</v>
          </cell>
        </row>
        <row r="98">
          <cell r="B98" t="str">
            <v>561300  Supervision Fee</v>
          </cell>
          <cell r="C98">
            <v>22000</v>
          </cell>
          <cell r="D98">
            <v>58000</v>
          </cell>
          <cell r="E98">
            <v>128000</v>
          </cell>
          <cell r="F98">
            <v>144000</v>
          </cell>
          <cell r="G98">
            <v>184000</v>
          </cell>
          <cell r="H98">
            <v>184000</v>
          </cell>
          <cell r="I98">
            <v>297000</v>
          </cell>
          <cell r="J98">
            <v>960000</v>
          </cell>
          <cell r="K98">
            <v>1120000</v>
          </cell>
          <cell r="L98">
            <v>1138000</v>
          </cell>
          <cell r="M98">
            <v>1571000</v>
          </cell>
          <cell r="N98">
            <v>1981000</v>
          </cell>
        </row>
        <row r="99">
          <cell r="B99" t="str">
            <v>562000  train inhouse&amp;by scg</v>
          </cell>
          <cell r="C99">
            <v>9600</v>
          </cell>
          <cell r="D99">
            <v>9600</v>
          </cell>
          <cell r="E99">
            <v>9600</v>
          </cell>
          <cell r="F99">
            <v>9600</v>
          </cell>
          <cell r="G99">
            <v>9600</v>
          </cell>
          <cell r="H99">
            <v>9600</v>
          </cell>
          <cell r="I99">
            <v>229600</v>
          </cell>
          <cell r="J99">
            <v>279600</v>
          </cell>
          <cell r="K99">
            <v>399600</v>
          </cell>
          <cell r="L99">
            <v>499600</v>
          </cell>
          <cell r="M99">
            <v>499600</v>
          </cell>
          <cell r="N99">
            <v>499600</v>
          </cell>
        </row>
        <row r="100">
          <cell r="B100" t="str">
            <v>562010  travel&amp;inhouse&amp;by sc</v>
          </cell>
          <cell r="C100">
            <v>0</v>
          </cell>
          <cell r="D100">
            <v>0</v>
          </cell>
          <cell r="E100">
            <v>4809</v>
          </cell>
          <cell r="F100">
            <v>4809</v>
          </cell>
          <cell r="G100">
            <v>4809</v>
          </cell>
          <cell r="H100">
            <v>4809</v>
          </cell>
          <cell r="I100">
            <v>4809</v>
          </cell>
          <cell r="J100">
            <v>4809</v>
          </cell>
          <cell r="K100">
            <v>4809</v>
          </cell>
          <cell r="L100">
            <v>4809</v>
          </cell>
          <cell r="M100">
            <v>4809</v>
          </cell>
          <cell r="N100">
            <v>4809</v>
          </cell>
        </row>
        <row r="101">
          <cell r="B101" t="str">
            <v>562020  food/beverage-train</v>
          </cell>
          <cell r="C101">
            <v>4689</v>
          </cell>
          <cell r="D101">
            <v>12526.29</v>
          </cell>
          <cell r="E101">
            <v>23676.959999999999</v>
          </cell>
          <cell r="F101">
            <v>25945.96</v>
          </cell>
          <cell r="G101">
            <v>48599.08</v>
          </cell>
          <cell r="H101">
            <v>65258.67</v>
          </cell>
          <cell r="I101">
            <v>167758.66999999998</v>
          </cell>
          <cell r="J101">
            <v>178258.66999999998</v>
          </cell>
          <cell r="K101">
            <v>195758.66999999998</v>
          </cell>
          <cell r="L101">
            <v>201258.66999999998</v>
          </cell>
          <cell r="M101">
            <v>206758.66999999998</v>
          </cell>
          <cell r="N101">
            <v>207258.66999999998</v>
          </cell>
        </row>
        <row r="102">
          <cell r="B102" t="str">
            <v>562030  train fee by other</v>
          </cell>
          <cell r="C102">
            <v>0</v>
          </cell>
          <cell r="D102">
            <v>9158.8799999999992</v>
          </cell>
          <cell r="E102">
            <v>24999.989999999998</v>
          </cell>
          <cell r="F102">
            <v>46094.94</v>
          </cell>
          <cell r="G102">
            <v>48244.94</v>
          </cell>
          <cell r="H102">
            <v>48244.94</v>
          </cell>
          <cell r="I102">
            <v>377244.94</v>
          </cell>
          <cell r="J102">
            <v>898744.94</v>
          </cell>
          <cell r="K102">
            <v>1048244.94</v>
          </cell>
          <cell r="L102">
            <v>1110744.94</v>
          </cell>
          <cell r="M102">
            <v>1190244.94</v>
          </cell>
          <cell r="N102">
            <v>1245244.94</v>
          </cell>
        </row>
        <row r="103">
          <cell r="B103" t="str">
            <v>562040  per diem travel loca</v>
          </cell>
          <cell r="C103">
            <v>15046.73</v>
          </cell>
          <cell r="D103">
            <v>18518.73</v>
          </cell>
          <cell r="E103">
            <v>45528.86</v>
          </cell>
          <cell r="F103">
            <v>80388.33</v>
          </cell>
          <cell r="G103">
            <v>80388.33</v>
          </cell>
          <cell r="H103">
            <v>84500.479999999996</v>
          </cell>
          <cell r="I103">
            <v>188300.47999999998</v>
          </cell>
          <cell r="J103">
            <v>310600.48</v>
          </cell>
          <cell r="K103">
            <v>437900.48</v>
          </cell>
          <cell r="L103">
            <v>523700.47999999998</v>
          </cell>
          <cell r="M103">
            <v>568500.47999999998</v>
          </cell>
          <cell r="N103">
            <v>589300.47999999998</v>
          </cell>
        </row>
        <row r="104">
          <cell r="B104" t="str">
            <v>562041  Travel.Exp.Local Tra</v>
          </cell>
          <cell r="C104">
            <v>0</v>
          </cell>
          <cell r="D104">
            <v>1208</v>
          </cell>
          <cell r="E104">
            <v>16014</v>
          </cell>
          <cell r="F104">
            <v>22594</v>
          </cell>
          <cell r="G104">
            <v>22594</v>
          </cell>
          <cell r="H104">
            <v>22594</v>
          </cell>
          <cell r="I104">
            <v>55594</v>
          </cell>
          <cell r="J104">
            <v>78094</v>
          </cell>
          <cell r="K104">
            <v>124594</v>
          </cell>
          <cell r="L104">
            <v>160094</v>
          </cell>
          <cell r="M104">
            <v>185094</v>
          </cell>
          <cell r="N104">
            <v>210594</v>
          </cell>
        </row>
        <row r="105">
          <cell r="B105" t="str">
            <v>562060  per diem travel abro</v>
          </cell>
          <cell r="C105">
            <v>0</v>
          </cell>
          <cell r="D105">
            <v>0</v>
          </cell>
          <cell r="E105">
            <v>45943</v>
          </cell>
          <cell r="F105">
            <v>46143</v>
          </cell>
          <cell r="G105">
            <v>46143</v>
          </cell>
          <cell r="H105">
            <v>46143</v>
          </cell>
          <cell r="I105">
            <v>52643</v>
          </cell>
          <cell r="J105">
            <v>59143</v>
          </cell>
          <cell r="K105">
            <v>65643</v>
          </cell>
          <cell r="L105">
            <v>72143</v>
          </cell>
          <cell r="M105">
            <v>78643</v>
          </cell>
          <cell r="N105">
            <v>85143</v>
          </cell>
        </row>
        <row r="106">
          <cell r="B106" t="str">
            <v>562061  Travel.Exp.Abroad Tr</v>
          </cell>
          <cell r="C106">
            <v>0</v>
          </cell>
          <cell r="D106">
            <v>18860</v>
          </cell>
          <cell r="E106">
            <v>28765</v>
          </cell>
          <cell r="F106">
            <v>28765</v>
          </cell>
          <cell r="G106">
            <v>28765</v>
          </cell>
          <cell r="H106">
            <v>28765</v>
          </cell>
          <cell r="I106">
            <v>32265</v>
          </cell>
          <cell r="J106">
            <v>35765</v>
          </cell>
          <cell r="K106">
            <v>39265</v>
          </cell>
          <cell r="L106">
            <v>42765</v>
          </cell>
          <cell r="M106">
            <v>46265</v>
          </cell>
          <cell r="N106">
            <v>49765</v>
          </cell>
        </row>
        <row r="107">
          <cell r="B107" t="str">
            <v>562070  train exps-lodg deve</v>
          </cell>
          <cell r="C107">
            <v>0</v>
          </cell>
          <cell r="D107">
            <v>934.58</v>
          </cell>
          <cell r="E107">
            <v>1571.0300000000002</v>
          </cell>
          <cell r="F107">
            <v>2071.0300000000002</v>
          </cell>
          <cell r="G107">
            <v>4000.29</v>
          </cell>
          <cell r="H107">
            <v>10538.61</v>
          </cell>
          <cell r="I107">
            <v>180538.61</v>
          </cell>
          <cell r="J107">
            <v>190538.61</v>
          </cell>
          <cell r="K107">
            <v>200538.61</v>
          </cell>
          <cell r="L107">
            <v>210538.61</v>
          </cell>
          <cell r="M107">
            <v>210538.61</v>
          </cell>
          <cell r="N107">
            <v>210538.61</v>
          </cell>
        </row>
        <row r="108">
          <cell r="B108" t="str">
            <v>562090  Productiv.Improv.Awa</v>
          </cell>
          <cell r="C108">
            <v>23452</v>
          </cell>
          <cell r="D108">
            <v>23452</v>
          </cell>
          <cell r="E108">
            <v>23452</v>
          </cell>
          <cell r="F108">
            <v>23452</v>
          </cell>
          <cell r="G108">
            <v>23452</v>
          </cell>
          <cell r="H108">
            <v>23452</v>
          </cell>
          <cell r="I108">
            <v>23452</v>
          </cell>
          <cell r="J108">
            <v>23452</v>
          </cell>
          <cell r="K108">
            <v>38452</v>
          </cell>
          <cell r="L108">
            <v>38452</v>
          </cell>
          <cell r="M108">
            <v>38452</v>
          </cell>
          <cell r="N108">
            <v>38452</v>
          </cell>
        </row>
        <row r="109">
          <cell r="B109" t="str">
            <v>563000  Allowances</v>
          </cell>
          <cell r="C109">
            <v>5500</v>
          </cell>
          <cell r="D109">
            <v>104500</v>
          </cell>
          <cell r="E109">
            <v>115000</v>
          </cell>
          <cell r="F109">
            <v>120500</v>
          </cell>
          <cell r="G109">
            <v>120063</v>
          </cell>
          <cell r="H109">
            <v>125563</v>
          </cell>
          <cell r="I109">
            <v>125563</v>
          </cell>
          <cell r="J109">
            <v>125563</v>
          </cell>
          <cell r="K109">
            <v>125563</v>
          </cell>
          <cell r="L109">
            <v>125563</v>
          </cell>
          <cell r="M109">
            <v>125563</v>
          </cell>
          <cell r="N109">
            <v>125563</v>
          </cell>
        </row>
        <row r="110">
          <cell r="B110" t="str">
            <v>563001  Uniform Expense</v>
          </cell>
          <cell r="C110">
            <v>0</v>
          </cell>
          <cell r="D110">
            <v>11940</v>
          </cell>
          <cell r="E110">
            <v>11940</v>
          </cell>
          <cell r="F110">
            <v>11940</v>
          </cell>
          <cell r="G110">
            <v>122140</v>
          </cell>
          <cell r="H110">
            <v>469720</v>
          </cell>
          <cell r="I110">
            <v>784720</v>
          </cell>
          <cell r="J110">
            <v>884720</v>
          </cell>
          <cell r="K110">
            <v>884720</v>
          </cell>
          <cell r="L110">
            <v>884720</v>
          </cell>
          <cell r="M110">
            <v>884720</v>
          </cell>
          <cell r="N110">
            <v>884720</v>
          </cell>
        </row>
        <row r="111">
          <cell r="B111" t="str">
            <v>563002  Bus Expense</v>
          </cell>
          <cell r="C111">
            <v>165520</v>
          </cell>
          <cell r="D111">
            <v>327300</v>
          </cell>
          <cell r="E111">
            <v>408320</v>
          </cell>
          <cell r="F111">
            <v>488660</v>
          </cell>
          <cell r="G111">
            <v>537920</v>
          </cell>
          <cell r="H111">
            <v>675340</v>
          </cell>
          <cell r="I111">
            <v>834340</v>
          </cell>
          <cell r="J111">
            <v>993340</v>
          </cell>
          <cell r="K111">
            <v>1152340</v>
          </cell>
          <cell r="L111">
            <v>1311340</v>
          </cell>
          <cell r="M111">
            <v>1470340</v>
          </cell>
          <cell r="N111">
            <v>1629340</v>
          </cell>
        </row>
        <row r="112">
          <cell r="B112" t="str">
            <v>563020  workmen's comp.fund</v>
          </cell>
          <cell r="C112">
            <v>706500</v>
          </cell>
          <cell r="D112">
            <v>706500</v>
          </cell>
          <cell r="E112">
            <v>706500</v>
          </cell>
          <cell r="F112">
            <v>706500</v>
          </cell>
          <cell r="G112">
            <v>706500</v>
          </cell>
          <cell r="H112">
            <v>706500</v>
          </cell>
          <cell r="I112">
            <v>706500</v>
          </cell>
          <cell r="J112">
            <v>706500</v>
          </cell>
          <cell r="K112">
            <v>706500</v>
          </cell>
          <cell r="L112">
            <v>706500</v>
          </cell>
          <cell r="M112">
            <v>706500</v>
          </cell>
          <cell r="N112">
            <v>706500</v>
          </cell>
        </row>
        <row r="113">
          <cell r="B113" t="str">
            <v>563030  sport&amp;recreation exp</v>
          </cell>
          <cell r="C113">
            <v>598199.43000000005</v>
          </cell>
          <cell r="D113">
            <v>603199.43000000005</v>
          </cell>
          <cell r="E113">
            <v>650234.39</v>
          </cell>
          <cell r="F113">
            <v>757958.58000000007</v>
          </cell>
          <cell r="G113">
            <v>745837.4800000001</v>
          </cell>
          <cell r="H113">
            <v>801869.33000000007</v>
          </cell>
          <cell r="I113">
            <v>837369.33000000007</v>
          </cell>
          <cell r="J113">
            <v>882869.33000000007</v>
          </cell>
          <cell r="K113">
            <v>908369.33000000007</v>
          </cell>
          <cell r="L113">
            <v>1246870.33</v>
          </cell>
          <cell r="M113">
            <v>1362370.33</v>
          </cell>
          <cell r="N113">
            <v>1927870.33</v>
          </cell>
        </row>
        <row r="114">
          <cell r="B114" t="str">
            <v>563040  medicine&amp;medical sup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B115" t="str">
            <v>563060  hospital charge-emp.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500000</v>
          </cell>
          <cell r="N115">
            <v>500000</v>
          </cell>
        </row>
        <row r="116">
          <cell r="B116" t="str">
            <v>563062  doctor/nurse-expense</v>
          </cell>
          <cell r="C116">
            <v>18000</v>
          </cell>
          <cell r="D116">
            <v>0</v>
          </cell>
          <cell r="E116">
            <v>16000</v>
          </cell>
          <cell r="F116">
            <v>16000</v>
          </cell>
          <cell r="G116">
            <v>34000</v>
          </cell>
          <cell r="H116">
            <v>34000</v>
          </cell>
          <cell r="I116">
            <v>34000</v>
          </cell>
          <cell r="J116">
            <v>34000</v>
          </cell>
          <cell r="K116">
            <v>34000</v>
          </cell>
          <cell r="L116">
            <v>34000</v>
          </cell>
          <cell r="M116">
            <v>34000</v>
          </cell>
          <cell r="N116">
            <v>34000</v>
          </cell>
        </row>
        <row r="117">
          <cell r="B117" t="str">
            <v>563072  welfare expense-fami</v>
          </cell>
          <cell r="C117">
            <v>22855</v>
          </cell>
          <cell r="D117">
            <v>45355</v>
          </cell>
          <cell r="E117">
            <v>60355</v>
          </cell>
          <cell r="F117">
            <v>67855</v>
          </cell>
          <cell r="G117">
            <v>75355</v>
          </cell>
          <cell r="H117">
            <v>75355</v>
          </cell>
          <cell r="I117">
            <v>82855</v>
          </cell>
          <cell r="J117">
            <v>90355</v>
          </cell>
          <cell r="K117">
            <v>97855</v>
          </cell>
          <cell r="L117">
            <v>105355</v>
          </cell>
          <cell r="M117">
            <v>112855</v>
          </cell>
          <cell r="N117">
            <v>120355</v>
          </cell>
        </row>
        <row r="118">
          <cell r="B118" t="str">
            <v>563080  social security fund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B119" t="str">
            <v>563081  Provident Fund (New)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</row>
        <row r="120">
          <cell r="B120" t="str">
            <v>563090  Employee Award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1230000</v>
          </cell>
          <cell r="J120">
            <v>1380000</v>
          </cell>
          <cell r="K120">
            <v>1380000</v>
          </cell>
          <cell r="L120">
            <v>1380000</v>
          </cell>
          <cell r="M120">
            <v>1380000</v>
          </cell>
          <cell r="N120">
            <v>1390000</v>
          </cell>
        </row>
        <row r="121">
          <cell r="B121" t="str">
            <v>563091  Severance Pay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</row>
        <row r="122">
          <cell r="B122" t="str">
            <v>563099  other empl.welfare</v>
          </cell>
          <cell r="C122">
            <v>62209.81</v>
          </cell>
          <cell r="D122">
            <v>147470.22999999998</v>
          </cell>
          <cell r="E122">
            <v>428280.23</v>
          </cell>
          <cell r="F122">
            <v>596059.51</v>
          </cell>
          <cell r="G122">
            <v>1005136.8300000001</v>
          </cell>
          <cell r="H122">
            <v>1710464.5</v>
          </cell>
          <cell r="I122">
            <v>1870464.5</v>
          </cell>
          <cell r="J122">
            <v>2030464.5</v>
          </cell>
          <cell r="K122">
            <v>2190464.5</v>
          </cell>
          <cell r="L122">
            <v>2350464.5</v>
          </cell>
          <cell r="M122">
            <v>2510464.5</v>
          </cell>
          <cell r="N122">
            <v>2670464.5</v>
          </cell>
        </row>
        <row r="123">
          <cell r="B123" t="str">
            <v>564000  traveling exp.-local</v>
          </cell>
          <cell r="C123">
            <v>53334</v>
          </cell>
          <cell r="D123">
            <v>88744</v>
          </cell>
          <cell r="E123">
            <v>159866</v>
          </cell>
          <cell r="F123">
            <v>233082</v>
          </cell>
          <cell r="G123">
            <v>299356</v>
          </cell>
          <cell r="H123">
            <v>360010</v>
          </cell>
          <cell r="I123">
            <v>420960</v>
          </cell>
          <cell r="J123">
            <v>489026</v>
          </cell>
          <cell r="K123">
            <v>557176</v>
          </cell>
          <cell r="L123">
            <v>624042</v>
          </cell>
          <cell r="M123">
            <v>686992</v>
          </cell>
          <cell r="N123">
            <v>751558</v>
          </cell>
        </row>
        <row r="124">
          <cell r="B124" t="str">
            <v>564010  traveling exp.-abroa</v>
          </cell>
          <cell r="C124">
            <v>31795</v>
          </cell>
          <cell r="D124">
            <v>38098</v>
          </cell>
          <cell r="E124">
            <v>57908</v>
          </cell>
          <cell r="F124">
            <v>249163</v>
          </cell>
          <cell r="G124">
            <v>249163</v>
          </cell>
          <cell r="H124">
            <v>249163</v>
          </cell>
          <cell r="I124">
            <v>282363</v>
          </cell>
          <cell r="J124">
            <v>352363</v>
          </cell>
          <cell r="K124">
            <v>382363</v>
          </cell>
          <cell r="L124">
            <v>415563</v>
          </cell>
          <cell r="M124">
            <v>445563</v>
          </cell>
          <cell r="N124">
            <v>528763</v>
          </cell>
        </row>
        <row r="125">
          <cell r="B125" t="str">
            <v>564020  per diem&amp;lodg.-local</v>
          </cell>
          <cell r="C125">
            <v>13158</v>
          </cell>
          <cell r="D125">
            <v>26111</v>
          </cell>
          <cell r="E125">
            <v>52457.32</v>
          </cell>
          <cell r="F125">
            <v>95271.360000000001</v>
          </cell>
          <cell r="G125">
            <v>162632.88</v>
          </cell>
          <cell r="H125">
            <v>183944.63</v>
          </cell>
          <cell r="I125">
            <v>225544.63</v>
          </cell>
          <cell r="J125">
            <v>274644.63</v>
          </cell>
          <cell r="K125">
            <v>321744.63</v>
          </cell>
          <cell r="L125">
            <v>367844.63</v>
          </cell>
          <cell r="M125">
            <v>413444.63</v>
          </cell>
          <cell r="N125">
            <v>459544.63</v>
          </cell>
        </row>
        <row r="126">
          <cell r="B126" t="str">
            <v>564030  Per Diem&amp;Lodg.-Abroa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1264</v>
          </cell>
          <cell r="H126">
            <v>1264</v>
          </cell>
          <cell r="I126">
            <v>26264</v>
          </cell>
          <cell r="J126">
            <v>81264</v>
          </cell>
          <cell r="K126">
            <v>106264</v>
          </cell>
          <cell r="L126">
            <v>131264</v>
          </cell>
          <cell r="M126">
            <v>156264</v>
          </cell>
          <cell r="N126">
            <v>196264</v>
          </cell>
        </row>
        <row r="127">
          <cell r="B127" t="str">
            <v>564040  Gasoline</v>
          </cell>
          <cell r="C127">
            <v>297066.75</v>
          </cell>
          <cell r="D127">
            <v>569705.9</v>
          </cell>
          <cell r="E127">
            <v>903143.96</v>
          </cell>
          <cell r="F127">
            <v>1190036</v>
          </cell>
          <cell r="G127">
            <v>1525486.03</v>
          </cell>
          <cell r="H127">
            <v>1805941.4</v>
          </cell>
          <cell r="I127">
            <v>2137624.4</v>
          </cell>
          <cell r="J127">
            <v>2468307.4</v>
          </cell>
          <cell r="K127">
            <v>2799648.4</v>
          </cell>
          <cell r="L127">
            <v>3136831.4</v>
          </cell>
          <cell r="M127">
            <v>3467014.4</v>
          </cell>
          <cell r="N127">
            <v>3795697.4</v>
          </cell>
        </row>
        <row r="128">
          <cell r="B128" t="str">
            <v>564050  moving/relocate exp.</v>
          </cell>
          <cell r="C128">
            <v>0</v>
          </cell>
          <cell r="D128">
            <v>23000</v>
          </cell>
          <cell r="E128">
            <v>45000</v>
          </cell>
          <cell r="F128">
            <v>56000</v>
          </cell>
          <cell r="G128">
            <v>56000</v>
          </cell>
          <cell r="H128">
            <v>56000</v>
          </cell>
          <cell r="I128">
            <v>56000</v>
          </cell>
          <cell r="J128">
            <v>56000</v>
          </cell>
          <cell r="K128">
            <v>56000</v>
          </cell>
          <cell r="L128">
            <v>56000</v>
          </cell>
          <cell r="M128">
            <v>56000</v>
          </cell>
          <cell r="N128">
            <v>56000</v>
          </cell>
        </row>
        <row r="129">
          <cell r="B129" t="str">
            <v>564080  express/toll way cou</v>
          </cell>
          <cell r="C129">
            <v>1325</v>
          </cell>
          <cell r="D129">
            <v>2645</v>
          </cell>
          <cell r="E129">
            <v>5865</v>
          </cell>
          <cell r="F129">
            <v>7432</v>
          </cell>
          <cell r="G129">
            <v>9386</v>
          </cell>
          <cell r="H129">
            <v>9686</v>
          </cell>
          <cell r="I129">
            <v>12286</v>
          </cell>
          <cell r="J129">
            <v>14886</v>
          </cell>
          <cell r="K129">
            <v>17486</v>
          </cell>
          <cell r="L129">
            <v>20086</v>
          </cell>
          <cell r="M129">
            <v>22686</v>
          </cell>
          <cell r="N129">
            <v>25286</v>
          </cell>
        </row>
        <row r="130">
          <cell r="B130" t="str">
            <v>564099  other travelling exp</v>
          </cell>
          <cell r="C130">
            <v>75798.149999999994</v>
          </cell>
          <cell r="D130">
            <v>157401.04999999999</v>
          </cell>
          <cell r="E130">
            <v>226868.21999999997</v>
          </cell>
          <cell r="F130">
            <v>307099.08999999997</v>
          </cell>
          <cell r="G130">
            <v>393257.36</v>
          </cell>
          <cell r="H130">
            <v>457032.83999999997</v>
          </cell>
          <cell r="I130">
            <v>511432.83999999997</v>
          </cell>
          <cell r="J130">
            <v>570832.84</v>
          </cell>
          <cell r="K130">
            <v>635232.84</v>
          </cell>
          <cell r="L130">
            <v>699632.84</v>
          </cell>
          <cell r="M130">
            <v>764032.84</v>
          </cell>
          <cell r="N130">
            <v>813432.84</v>
          </cell>
        </row>
        <row r="131">
          <cell r="B131" t="str">
            <v>565000  Postage &amp; Mail</v>
          </cell>
          <cell r="C131">
            <v>9067</v>
          </cell>
          <cell r="D131">
            <v>12134</v>
          </cell>
          <cell r="E131">
            <v>26255</v>
          </cell>
          <cell r="F131">
            <v>38955</v>
          </cell>
          <cell r="G131">
            <v>50960</v>
          </cell>
          <cell r="H131">
            <v>68253</v>
          </cell>
          <cell r="I131">
            <v>79113.5</v>
          </cell>
          <cell r="J131">
            <v>89974.076000000001</v>
          </cell>
          <cell r="K131">
            <v>100834.652</v>
          </cell>
          <cell r="L131">
            <v>111695.228</v>
          </cell>
          <cell r="M131">
            <v>122255.728</v>
          </cell>
          <cell r="N131">
            <v>132816.304</v>
          </cell>
        </row>
        <row r="132">
          <cell r="B132" t="str">
            <v>565020  Telephone - Local</v>
          </cell>
          <cell r="C132">
            <v>4738</v>
          </cell>
          <cell r="D132">
            <v>9306</v>
          </cell>
          <cell r="E132">
            <v>15250</v>
          </cell>
          <cell r="F132">
            <v>20688</v>
          </cell>
          <cell r="G132">
            <v>24766</v>
          </cell>
          <cell r="H132">
            <v>28031</v>
          </cell>
          <cell r="I132">
            <v>39681</v>
          </cell>
          <cell r="J132">
            <v>51531</v>
          </cell>
          <cell r="K132">
            <v>63181</v>
          </cell>
          <cell r="L132">
            <v>74731</v>
          </cell>
          <cell r="M132">
            <v>85881</v>
          </cell>
          <cell r="N132">
            <v>97031</v>
          </cell>
        </row>
        <row r="133">
          <cell r="B133" t="str">
            <v>565030  telecom./lease line</v>
          </cell>
          <cell r="C133">
            <v>0</v>
          </cell>
          <cell r="D133">
            <v>155530.19</v>
          </cell>
          <cell r="E133">
            <v>224214.99</v>
          </cell>
          <cell r="F133">
            <v>247899.78999999998</v>
          </cell>
          <cell r="G133">
            <v>271584.58999999997</v>
          </cell>
          <cell r="H133">
            <v>312631.38999999996</v>
          </cell>
          <cell r="I133">
            <v>382631.38999999996</v>
          </cell>
          <cell r="J133">
            <v>423631.38999999996</v>
          </cell>
          <cell r="K133">
            <v>464631.38999999996</v>
          </cell>
          <cell r="L133">
            <v>505631.38999999996</v>
          </cell>
          <cell r="M133">
            <v>546631.3899999999</v>
          </cell>
          <cell r="N133">
            <v>587631.3899999999</v>
          </cell>
        </row>
        <row r="134">
          <cell r="B134" t="str">
            <v>565040  Long Distance Call</v>
          </cell>
          <cell r="C134">
            <v>21077.9</v>
          </cell>
          <cell r="D134">
            <v>51877.73</v>
          </cell>
          <cell r="E134">
            <v>76333.64</v>
          </cell>
          <cell r="F134">
            <v>101583.64</v>
          </cell>
          <cell r="G134">
            <v>121285.23999999999</v>
          </cell>
          <cell r="H134">
            <v>135718.74</v>
          </cell>
          <cell r="I134">
            <v>174768.74</v>
          </cell>
          <cell r="J134">
            <v>215218.74</v>
          </cell>
          <cell r="K134">
            <v>254168.74</v>
          </cell>
          <cell r="L134">
            <v>293618.74</v>
          </cell>
          <cell r="M134">
            <v>332568.74</v>
          </cell>
          <cell r="N134">
            <v>371518.74</v>
          </cell>
        </row>
        <row r="135">
          <cell r="B135" t="str">
            <v>565050  Facsimile Expenses</v>
          </cell>
          <cell r="C135">
            <v>2122.6</v>
          </cell>
          <cell r="D135">
            <v>4833.3999999999996</v>
          </cell>
          <cell r="E135">
            <v>4833.3999999999996</v>
          </cell>
          <cell r="F135">
            <v>7607.4</v>
          </cell>
          <cell r="G135">
            <v>13025</v>
          </cell>
          <cell r="H135">
            <v>13909</v>
          </cell>
          <cell r="I135">
            <v>25409</v>
          </cell>
          <cell r="J135">
            <v>33659</v>
          </cell>
          <cell r="K135">
            <v>41909</v>
          </cell>
          <cell r="L135">
            <v>50159</v>
          </cell>
          <cell r="M135">
            <v>58409</v>
          </cell>
          <cell r="N135">
            <v>66659</v>
          </cell>
        </row>
        <row r="136">
          <cell r="B136" t="str">
            <v>565060  mobile phone exp.</v>
          </cell>
          <cell r="C136">
            <v>1526.5</v>
          </cell>
          <cell r="D136">
            <v>18720.96</v>
          </cell>
          <cell r="E136">
            <v>47741.54</v>
          </cell>
          <cell r="F136">
            <v>54802.8</v>
          </cell>
          <cell r="G136">
            <v>83945.24</v>
          </cell>
          <cell r="H136">
            <v>91683.24</v>
          </cell>
          <cell r="I136">
            <v>114743.24</v>
          </cell>
          <cell r="J136">
            <v>137803.24</v>
          </cell>
          <cell r="K136">
            <v>160863.24</v>
          </cell>
          <cell r="L136">
            <v>183923.24</v>
          </cell>
          <cell r="M136">
            <v>206983.24</v>
          </cell>
          <cell r="N136">
            <v>230051.24</v>
          </cell>
        </row>
        <row r="137">
          <cell r="B137" t="str">
            <v>565070  Radio Communication</v>
          </cell>
          <cell r="C137">
            <v>20480</v>
          </cell>
          <cell r="D137">
            <v>40960</v>
          </cell>
          <cell r="E137">
            <v>61440</v>
          </cell>
          <cell r="F137">
            <v>81920</v>
          </cell>
          <cell r="G137">
            <v>102400</v>
          </cell>
          <cell r="H137">
            <v>122880</v>
          </cell>
          <cell r="I137">
            <v>158220</v>
          </cell>
          <cell r="J137">
            <v>193560</v>
          </cell>
          <cell r="K137">
            <v>228900</v>
          </cell>
          <cell r="L137">
            <v>264240</v>
          </cell>
          <cell r="M137">
            <v>299580</v>
          </cell>
          <cell r="N137">
            <v>334920</v>
          </cell>
        </row>
        <row r="138">
          <cell r="B138" t="str">
            <v>565090  other comm. exp.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13400</v>
          </cell>
          <cell r="I138">
            <v>13400</v>
          </cell>
          <cell r="J138">
            <v>13400</v>
          </cell>
          <cell r="K138">
            <v>13400</v>
          </cell>
          <cell r="L138">
            <v>13400</v>
          </cell>
          <cell r="M138">
            <v>13400</v>
          </cell>
          <cell r="N138">
            <v>13400</v>
          </cell>
        </row>
        <row r="139">
          <cell r="B139" t="str">
            <v>566000  Revenue Stamp</v>
          </cell>
          <cell r="C139">
            <v>0</v>
          </cell>
          <cell r="D139">
            <v>0</v>
          </cell>
          <cell r="E139">
            <v>0</v>
          </cell>
          <cell r="F139">
            <v>179</v>
          </cell>
          <cell r="G139">
            <v>179</v>
          </cell>
          <cell r="H139">
            <v>179</v>
          </cell>
          <cell r="I139">
            <v>179</v>
          </cell>
          <cell r="J139">
            <v>179</v>
          </cell>
          <cell r="K139">
            <v>179</v>
          </cell>
          <cell r="L139">
            <v>179</v>
          </cell>
          <cell r="M139">
            <v>179</v>
          </cell>
          <cell r="N139">
            <v>179</v>
          </cell>
        </row>
        <row r="140">
          <cell r="B140" t="str">
            <v>566010  Premise Tax</v>
          </cell>
          <cell r="C140">
            <v>0</v>
          </cell>
          <cell r="D140">
            <v>4210</v>
          </cell>
          <cell r="E140">
            <v>3119221</v>
          </cell>
          <cell r="F140">
            <v>3119221</v>
          </cell>
          <cell r="G140">
            <v>3119221</v>
          </cell>
          <cell r="H140">
            <v>3146221</v>
          </cell>
          <cell r="I140">
            <v>3146221</v>
          </cell>
          <cell r="J140">
            <v>3146221</v>
          </cell>
          <cell r="K140">
            <v>3146221</v>
          </cell>
          <cell r="L140">
            <v>3146221</v>
          </cell>
          <cell r="M140">
            <v>3146221</v>
          </cell>
          <cell r="N140">
            <v>3146221</v>
          </cell>
        </row>
        <row r="141">
          <cell r="B141" t="str">
            <v>566030  Signboard Tax</v>
          </cell>
          <cell r="C141">
            <v>0</v>
          </cell>
          <cell r="D141">
            <v>19824</v>
          </cell>
          <cell r="E141">
            <v>19824</v>
          </cell>
          <cell r="F141">
            <v>19824</v>
          </cell>
          <cell r="G141">
            <v>20024</v>
          </cell>
          <cell r="H141">
            <v>20024</v>
          </cell>
          <cell r="I141">
            <v>40200</v>
          </cell>
          <cell r="J141">
            <v>40200</v>
          </cell>
          <cell r="K141">
            <v>40200</v>
          </cell>
          <cell r="L141">
            <v>40200</v>
          </cell>
          <cell r="M141">
            <v>40200</v>
          </cell>
          <cell r="N141">
            <v>40200</v>
          </cell>
        </row>
        <row r="142">
          <cell r="B142" t="str">
            <v>566040  Licnses</v>
          </cell>
          <cell r="C142">
            <v>3600</v>
          </cell>
          <cell r="D142">
            <v>26670</v>
          </cell>
          <cell r="E142">
            <v>30870</v>
          </cell>
          <cell r="F142">
            <v>30870</v>
          </cell>
          <cell r="G142">
            <v>48249.2</v>
          </cell>
          <cell r="H142">
            <v>49809.2</v>
          </cell>
          <cell r="I142">
            <v>49809.2</v>
          </cell>
          <cell r="J142">
            <v>49809.2</v>
          </cell>
          <cell r="K142">
            <v>49809.2</v>
          </cell>
          <cell r="L142">
            <v>49809.2</v>
          </cell>
          <cell r="M142">
            <v>49809.2</v>
          </cell>
          <cell r="N142">
            <v>49809.2</v>
          </cell>
        </row>
        <row r="143">
          <cell r="B143" t="str">
            <v>566060  regis. fee - vehicle</v>
          </cell>
          <cell r="C143">
            <v>26834</v>
          </cell>
          <cell r="D143">
            <v>26834</v>
          </cell>
          <cell r="E143">
            <v>72584</v>
          </cell>
          <cell r="F143">
            <v>72584</v>
          </cell>
          <cell r="G143">
            <v>72584</v>
          </cell>
          <cell r="H143">
            <v>110384</v>
          </cell>
          <cell r="I143">
            <v>110384</v>
          </cell>
          <cell r="J143">
            <v>110384</v>
          </cell>
          <cell r="K143">
            <v>110384</v>
          </cell>
          <cell r="L143">
            <v>110384</v>
          </cell>
          <cell r="M143">
            <v>110384</v>
          </cell>
          <cell r="N143">
            <v>110384</v>
          </cell>
        </row>
        <row r="144">
          <cell r="B144" t="str">
            <v>566070  fund-rehabi.disable</v>
          </cell>
          <cell r="C144">
            <v>0</v>
          </cell>
          <cell r="D144">
            <v>24820</v>
          </cell>
          <cell r="E144">
            <v>24820</v>
          </cell>
          <cell r="F144">
            <v>24820</v>
          </cell>
          <cell r="G144">
            <v>24820</v>
          </cell>
          <cell r="H144">
            <v>24820</v>
          </cell>
          <cell r="I144">
            <v>24820</v>
          </cell>
          <cell r="J144">
            <v>24820</v>
          </cell>
          <cell r="K144">
            <v>24820</v>
          </cell>
          <cell r="L144">
            <v>24820</v>
          </cell>
          <cell r="M144">
            <v>24820</v>
          </cell>
          <cell r="N144">
            <v>24820</v>
          </cell>
        </row>
        <row r="145">
          <cell r="B145" t="str">
            <v>566099  other tax &amp; license</v>
          </cell>
          <cell r="C145">
            <v>0</v>
          </cell>
          <cell r="D145">
            <v>101100</v>
          </cell>
          <cell r="E145">
            <v>101375</v>
          </cell>
          <cell r="F145">
            <v>98117</v>
          </cell>
          <cell r="G145">
            <v>104902</v>
          </cell>
          <cell r="H145">
            <v>104902</v>
          </cell>
          <cell r="I145">
            <v>104902</v>
          </cell>
          <cell r="J145">
            <v>122902</v>
          </cell>
          <cell r="K145">
            <v>122902</v>
          </cell>
          <cell r="L145">
            <v>122902</v>
          </cell>
          <cell r="M145">
            <v>122902</v>
          </cell>
          <cell r="N145">
            <v>122902</v>
          </cell>
        </row>
        <row r="146">
          <cell r="B146" t="str">
            <v>567100  building &amp; structure</v>
          </cell>
          <cell r="C146">
            <v>15555</v>
          </cell>
          <cell r="D146">
            <v>31110</v>
          </cell>
          <cell r="E146">
            <v>49425</v>
          </cell>
          <cell r="F146">
            <v>67740</v>
          </cell>
          <cell r="G146">
            <v>86055</v>
          </cell>
          <cell r="H146">
            <v>104910</v>
          </cell>
          <cell r="I146">
            <v>124910</v>
          </cell>
          <cell r="J146">
            <v>144910</v>
          </cell>
          <cell r="K146">
            <v>164910</v>
          </cell>
          <cell r="L146">
            <v>184910</v>
          </cell>
          <cell r="M146">
            <v>204910</v>
          </cell>
          <cell r="N146">
            <v>224910</v>
          </cell>
        </row>
        <row r="147">
          <cell r="B147" t="str">
            <v>567101  Land Rent</v>
          </cell>
          <cell r="C147">
            <v>54349</v>
          </cell>
          <cell r="D147">
            <v>55433</v>
          </cell>
          <cell r="E147">
            <v>56517</v>
          </cell>
          <cell r="F147">
            <v>57601</v>
          </cell>
          <cell r="G147">
            <v>58685</v>
          </cell>
          <cell r="H147">
            <v>60311</v>
          </cell>
          <cell r="I147">
            <v>60311</v>
          </cell>
          <cell r="J147">
            <v>60311</v>
          </cell>
          <cell r="K147">
            <v>60311</v>
          </cell>
          <cell r="L147">
            <v>60311</v>
          </cell>
          <cell r="M147">
            <v>60311</v>
          </cell>
          <cell r="N147">
            <v>60311</v>
          </cell>
        </row>
        <row r="148">
          <cell r="B148" t="str">
            <v>567102  Vehicle Rent</v>
          </cell>
          <cell r="C148">
            <v>262648.21999999997</v>
          </cell>
          <cell r="D148">
            <v>482188.22</v>
          </cell>
          <cell r="E148">
            <v>723282.33</v>
          </cell>
          <cell r="F148">
            <v>1205470.5499999998</v>
          </cell>
          <cell r="G148">
            <v>1205470.5499999998</v>
          </cell>
          <cell r="H148">
            <v>1446564.6599999997</v>
          </cell>
          <cell r="I148">
            <v>1446564.6599999997</v>
          </cell>
          <cell r="J148">
            <v>1446564.6599999997</v>
          </cell>
          <cell r="K148">
            <v>1446564.6599999997</v>
          </cell>
          <cell r="L148">
            <v>1446564.6599999997</v>
          </cell>
          <cell r="M148">
            <v>1446564.6599999997</v>
          </cell>
          <cell r="N148">
            <v>1446564.6599999997</v>
          </cell>
        </row>
        <row r="149">
          <cell r="B149" t="str">
            <v>567104  photo copy rent</v>
          </cell>
          <cell r="C149">
            <v>9100</v>
          </cell>
          <cell r="D149">
            <v>12457.5</v>
          </cell>
          <cell r="E149">
            <v>12457.5</v>
          </cell>
          <cell r="F149">
            <v>25757.5</v>
          </cell>
          <cell r="G149">
            <v>25757.5</v>
          </cell>
          <cell r="H149">
            <v>25757.5</v>
          </cell>
          <cell r="I149">
            <v>26957.5</v>
          </cell>
          <cell r="J149">
            <v>28157.5</v>
          </cell>
          <cell r="K149">
            <v>29357.5</v>
          </cell>
          <cell r="L149">
            <v>30557.5</v>
          </cell>
          <cell r="M149">
            <v>31757.5</v>
          </cell>
          <cell r="N149">
            <v>32957.5</v>
          </cell>
        </row>
        <row r="150">
          <cell r="B150" t="str">
            <v>567199  Other Rent</v>
          </cell>
          <cell r="C150">
            <v>50696</v>
          </cell>
          <cell r="D150">
            <v>50696</v>
          </cell>
          <cell r="E150">
            <v>67136</v>
          </cell>
          <cell r="F150">
            <v>135648</v>
          </cell>
          <cell r="G150">
            <v>212380</v>
          </cell>
          <cell r="H150">
            <v>246636</v>
          </cell>
          <cell r="I150">
            <v>280892</v>
          </cell>
          <cell r="J150">
            <v>315148</v>
          </cell>
          <cell r="K150">
            <v>349404</v>
          </cell>
          <cell r="L150">
            <v>383660</v>
          </cell>
          <cell r="M150">
            <v>422916</v>
          </cell>
          <cell r="N150">
            <v>457172</v>
          </cell>
        </row>
        <row r="151">
          <cell r="B151" t="str">
            <v>567209  other insu. exp.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</row>
        <row r="152">
          <cell r="B152" t="str">
            <v>567301  Give Away</v>
          </cell>
          <cell r="C152">
            <v>13678.81</v>
          </cell>
          <cell r="D152">
            <v>36714.79</v>
          </cell>
          <cell r="E152">
            <v>39688.79</v>
          </cell>
          <cell r="F152">
            <v>40188.79</v>
          </cell>
          <cell r="G152">
            <v>42784.49</v>
          </cell>
          <cell r="H152">
            <v>42784.49</v>
          </cell>
          <cell r="I152">
            <v>48784.49</v>
          </cell>
          <cell r="J152">
            <v>54784.49</v>
          </cell>
          <cell r="K152">
            <v>60784.49</v>
          </cell>
          <cell r="L152">
            <v>66784.489999999991</v>
          </cell>
          <cell r="M152">
            <v>72784.489999999991</v>
          </cell>
          <cell r="N152">
            <v>78784.489999999991</v>
          </cell>
        </row>
        <row r="153">
          <cell r="B153" t="str">
            <v>567302  product for pub.rela</v>
          </cell>
          <cell r="C153">
            <v>106484.51</v>
          </cell>
          <cell r="D153">
            <v>349325.73</v>
          </cell>
          <cell r="E153">
            <v>680467</v>
          </cell>
          <cell r="F153">
            <v>909166.2</v>
          </cell>
          <cell r="G153">
            <v>1267876.79</v>
          </cell>
          <cell r="H153">
            <v>1846299.77</v>
          </cell>
          <cell r="I153">
            <v>2371559.77</v>
          </cell>
          <cell r="J153">
            <v>3369189.77</v>
          </cell>
          <cell r="K153">
            <v>4134449.77</v>
          </cell>
          <cell r="L153">
            <v>4938709.7699999996</v>
          </cell>
          <cell r="M153">
            <v>5036361.7699999996</v>
          </cell>
          <cell r="N153">
            <v>5153513.7699999996</v>
          </cell>
        </row>
        <row r="154">
          <cell r="B154" t="str">
            <v>567309  other public relat.</v>
          </cell>
          <cell r="C154">
            <v>5864.49</v>
          </cell>
          <cell r="D154">
            <v>270111.75</v>
          </cell>
          <cell r="E154">
            <v>557377.82000000007</v>
          </cell>
          <cell r="F154">
            <v>1133033.07</v>
          </cell>
          <cell r="G154">
            <v>1620484.5</v>
          </cell>
          <cell r="H154">
            <v>1785916.68</v>
          </cell>
          <cell r="I154">
            <v>2180082.6799999997</v>
          </cell>
          <cell r="J154">
            <v>2666748.6799999997</v>
          </cell>
          <cell r="K154">
            <v>2911414.6799999997</v>
          </cell>
          <cell r="L154">
            <v>3218580.6799999997</v>
          </cell>
          <cell r="M154">
            <v>3455746.6799999997</v>
          </cell>
          <cell r="N154">
            <v>3600412.6799999997</v>
          </cell>
        </row>
        <row r="155">
          <cell r="B155" t="str">
            <v>567400  Calibration Charges</v>
          </cell>
          <cell r="C155">
            <v>0</v>
          </cell>
          <cell r="D155">
            <v>104800</v>
          </cell>
          <cell r="E155">
            <v>115200</v>
          </cell>
          <cell r="F155">
            <v>117900</v>
          </cell>
          <cell r="G155">
            <v>132900</v>
          </cell>
          <cell r="H155">
            <v>141820</v>
          </cell>
          <cell r="I155">
            <v>166820</v>
          </cell>
          <cell r="J155">
            <v>176820</v>
          </cell>
          <cell r="K155">
            <v>191820</v>
          </cell>
          <cell r="L155">
            <v>201820</v>
          </cell>
          <cell r="M155">
            <v>226820</v>
          </cell>
          <cell r="N155">
            <v>241820</v>
          </cell>
        </row>
        <row r="156">
          <cell r="B156" t="str">
            <v>567401  testing and analysis</v>
          </cell>
          <cell r="C156">
            <v>0</v>
          </cell>
          <cell r="D156">
            <v>430000</v>
          </cell>
          <cell r="E156">
            <v>477400</v>
          </cell>
          <cell r="F156">
            <v>1023017.63</v>
          </cell>
          <cell r="G156">
            <v>1023017.63</v>
          </cell>
          <cell r="H156">
            <v>1305086.79</v>
          </cell>
          <cell r="I156">
            <v>1330486.79</v>
          </cell>
          <cell r="J156">
            <v>1457886.79</v>
          </cell>
          <cell r="K156">
            <v>1485286.79</v>
          </cell>
          <cell r="L156">
            <v>1908686.79</v>
          </cell>
          <cell r="M156">
            <v>1931086.79</v>
          </cell>
          <cell r="N156">
            <v>2053486.79</v>
          </cell>
        </row>
        <row r="157">
          <cell r="B157" t="str">
            <v>567500  utilities charges</v>
          </cell>
          <cell r="C157">
            <v>0</v>
          </cell>
          <cell r="D157">
            <v>190</v>
          </cell>
          <cell r="E157">
            <v>2725</v>
          </cell>
          <cell r="F157">
            <v>5835</v>
          </cell>
          <cell r="G157">
            <v>7441</v>
          </cell>
          <cell r="H157">
            <v>13349</v>
          </cell>
          <cell r="I157">
            <v>13349</v>
          </cell>
          <cell r="J157">
            <v>13349</v>
          </cell>
          <cell r="K157">
            <v>13349</v>
          </cell>
          <cell r="L157">
            <v>13349</v>
          </cell>
          <cell r="M157">
            <v>13349</v>
          </cell>
          <cell r="N157">
            <v>13349</v>
          </cell>
        </row>
        <row r="158">
          <cell r="B158" t="str">
            <v>567901  import clearance exp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</row>
        <row r="159">
          <cell r="B159" t="str">
            <v>567902  magazine &amp; subscrip.</v>
          </cell>
          <cell r="C159">
            <v>11248.7</v>
          </cell>
          <cell r="D159">
            <v>24798.7</v>
          </cell>
          <cell r="E159">
            <v>37168.699999999997</v>
          </cell>
          <cell r="F159">
            <v>43904.7</v>
          </cell>
          <cell r="G159">
            <v>62817.7</v>
          </cell>
          <cell r="H159">
            <v>158109.94</v>
          </cell>
          <cell r="I159">
            <v>187653.44</v>
          </cell>
          <cell r="J159">
            <v>217196.94</v>
          </cell>
          <cell r="K159">
            <v>246740.44</v>
          </cell>
          <cell r="L159">
            <v>276283.94</v>
          </cell>
          <cell r="M159">
            <v>305827.44</v>
          </cell>
          <cell r="N159">
            <v>335370.94</v>
          </cell>
        </row>
        <row r="160">
          <cell r="B160" t="str">
            <v>567903  associat. mem. fee</v>
          </cell>
          <cell r="C160">
            <v>20070.939999999999</v>
          </cell>
          <cell r="D160">
            <v>36670.94</v>
          </cell>
          <cell r="E160">
            <v>46016.73</v>
          </cell>
          <cell r="F160">
            <v>48416.73</v>
          </cell>
          <cell r="G160">
            <v>48416.73</v>
          </cell>
          <cell r="H160">
            <v>62833.9</v>
          </cell>
          <cell r="I160">
            <v>69333.899999999994</v>
          </cell>
          <cell r="J160">
            <v>75833.899999999994</v>
          </cell>
          <cell r="K160">
            <v>82333.899999999994</v>
          </cell>
          <cell r="L160">
            <v>88833.9</v>
          </cell>
          <cell r="M160">
            <v>95333.9</v>
          </cell>
          <cell r="N160">
            <v>101833.9</v>
          </cell>
        </row>
        <row r="161">
          <cell r="B161" t="str">
            <v>567904  represent. &amp; enterta</v>
          </cell>
          <cell r="C161">
            <v>9349.69</v>
          </cell>
          <cell r="D161">
            <v>75232.22</v>
          </cell>
          <cell r="E161">
            <v>119871.92</v>
          </cell>
          <cell r="F161">
            <v>154521.29999999999</v>
          </cell>
          <cell r="G161">
            <v>210104.11</v>
          </cell>
          <cell r="H161">
            <v>232158.03999999998</v>
          </cell>
          <cell r="I161">
            <v>295399.24</v>
          </cell>
          <cell r="J161">
            <v>391140.24</v>
          </cell>
          <cell r="K161">
            <v>449381.44</v>
          </cell>
          <cell r="L161">
            <v>534622.64</v>
          </cell>
          <cell r="M161">
            <v>607863.64</v>
          </cell>
          <cell r="N161">
            <v>710604.84</v>
          </cell>
        </row>
        <row r="162">
          <cell r="B162" t="str">
            <v>567905  Drinking Water</v>
          </cell>
          <cell r="C162">
            <v>13912.8</v>
          </cell>
          <cell r="D162">
            <v>29562.799999999999</v>
          </cell>
          <cell r="E162">
            <v>46345.97</v>
          </cell>
          <cell r="F162">
            <v>65808.77</v>
          </cell>
          <cell r="G162">
            <v>84128.77</v>
          </cell>
          <cell r="H162">
            <v>103918.14</v>
          </cell>
          <cell r="I162">
            <v>159029.84</v>
          </cell>
          <cell r="J162">
            <v>214141.53999999998</v>
          </cell>
          <cell r="K162">
            <v>269253.24</v>
          </cell>
          <cell r="L162">
            <v>324364.94</v>
          </cell>
          <cell r="M162">
            <v>379476.64</v>
          </cell>
          <cell r="N162">
            <v>434588.34</v>
          </cell>
        </row>
        <row r="163">
          <cell r="B163" t="str">
            <v>567906  student apprentic.</v>
          </cell>
          <cell r="C163">
            <v>2440</v>
          </cell>
          <cell r="D163">
            <v>7800</v>
          </cell>
          <cell r="E163">
            <v>18680</v>
          </cell>
          <cell r="F163">
            <v>39200</v>
          </cell>
          <cell r="G163">
            <v>48840</v>
          </cell>
          <cell r="H163">
            <v>51960</v>
          </cell>
          <cell r="I163">
            <v>63960</v>
          </cell>
          <cell r="J163">
            <v>63960</v>
          </cell>
          <cell r="K163">
            <v>73560</v>
          </cell>
          <cell r="L163">
            <v>73560</v>
          </cell>
          <cell r="M163">
            <v>85560</v>
          </cell>
          <cell r="N163">
            <v>90360</v>
          </cell>
        </row>
        <row r="164">
          <cell r="B164" t="str">
            <v>567907  Photo &amp; Film Expense</v>
          </cell>
          <cell r="C164">
            <v>18921.2</v>
          </cell>
          <cell r="D164">
            <v>31735.54</v>
          </cell>
          <cell r="E164">
            <v>123418.54000000001</v>
          </cell>
          <cell r="F164">
            <v>145772.54</v>
          </cell>
          <cell r="G164">
            <v>167766.30000000002</v>
          </cell>
          <cell r="H164">
            <v>189919.30000000002</v>
          </cell>
          <cell r="I164">
            <v>222919.30000000002</v>
          </cell>
          <cell r="J164">
            <v>258619.30000000002</v>
          </cell>
          <cell r="K164">
            <v>294319.30000000005</v>
          </cell>
          <cell r="L164">
            <v>325819.30000000005</v>
          </cell>
          <cell r="M164">
            <v>353519.30000000005</v>
          </cell>
          <cell r="N164">
            <v>373819.30000000005</v>
          </cell>
        </row>
        <row r="165">
          <cell r="B165" t="str">
            <v>567908  Guest House Expense</v>
          </cell>
          <cell r="C165">
            <v>6021</v>
          </cell>
          <cell r="D165">
            <v>46047.86</v>
          </cell>
          <cell r="E165">
            <v>74898.81</v>
          </cell>
          <cell r="F165">
            <v>109389.17</v>
          </cell>
          <cell r="G165">
            <v>125697.88</v>
          </cell>
          <cell r="H165">
            <v>158635.13</v>
          </cell>
          <cell r="I165">
            <v>183411.13</v>
          </cell>
          <cell r="J165">
            <v>208187.13</v>
          </cell>
          <cell r="K165">
            <v>232963.13</v>
          </cell>
          <cell r="L165">
            <v>257739.13</v>
          </cell>
          <cell r="M165">
            <v>282515.13</v>
          </cell>
          <cell r="N165">
            <v>307291.13</v>
          </cell>
        </row>
        <row r="166">
          <cell r="B166" t="str">
            <v>567999  other misc. exp.</v>
          </cell>
          <cell r="C166">
            <v>382030.42</v>
          </cell>
          <cell r="D166">
            <v>740879.99</v>
          </cell>
          <cell r="E166">
            <v>896416.14</v>
          </cell>
          <cell r="F166">
            <v>1299816.8700000001</v>
          </cell>
          <cell r="G166">
            <v>1730207.7000000002</v>
          </cell>
          <cell r="H166">
            <v>2114116.9900000002</v>
          </cell>
          <cell r="I166">
            <v>2940263.99</v>
          </cell>
          <cell r="J166">
            <v>3496910.99</v>
          </cell>
          <cell r="K166">
            <v>4053557.99</v>
          </cell>
          <cell r="L166">
            <v>4645421.99</v>
          </cell>
          <cell r="M166">
            <v>5202068.99</v>
          </cell>
          <cell r="N166">
            <v>5758715.9900000002</v>
          </cell>
        </row>
        <row r="167">
          <cell r="B167" t="str">
            <v>Total</v>
          </cell>
          <cell r="C167">
            <v>8108134.4700000007</v>
          </cell>
          <cell r="D167">
            <v>14491904.410000002</v>
          </cell>
          <cell r="E167">
            <v>25376158.059999991</v>
          </cell>
          <cell r="F167">
            <v>33669327.120000005</v>
          </cell>
          <cell r="G167">
            <v>41507642.360000007</v>
          </cell>
          <cell r="H167">
            <v>50959032.19000002</v>
          </cell>
          <cell r="I167">
            <v>62016475.790000014</v>
          </cell>
          <cell r="J167">
            <v>72279067.266000003</v>
          </cell>
          <cell r="K167">
            <v>80614864.942000002</v>
          </cell>
          <cell r="L167">
            <v>90197332.618000001</v>
          </cell>
          <cell r="M167">
            <v>98757273.017999962</v>
          </cell>
          <cell r="N167">
            <v>106476787.69399999</v>
          </cell>
        </row>
        <row r="168">
          <cell r="B168" t="str">
            <v>A.Salary</v>
          </cell>
          <cell r="C168">
            <v>22520273.339999996</v>
          </cell>
          <cell r="D168">
            <v>45391773.450000003</v>
          </cell>
          <cell r="E168">
            <v>67767765.900000006</v>
          </cell>
          <cell r="F168">
            <v>89602847.300000012</v>
          </cell>
          <cell r="G168">
            <v>111606703.70000002</v>
          </cell>
          <cell r="H168">
            <v>133620960.92000002</v>
          </cell>
          <cell r="I168">
            <v>155354469.80000001</v>
          </cell>
          <cell r="J168">
            <v>177087978.68000001</v>
          </cell>
          <cell r="K168">
            <v>198821487.56</v>
          </cell>
          <cell r="L168">
            <v>220554996.44</v>
          </cell>
          <cell r="M168">
            <v>242288505.31999999</v>
          </cell>
          <cell r="N168">
            <v>264022014.19999999</v>
          </cell>
        </row>
        <row r="169">
          <cell r="B169" t="str">
            <v>B.Bonus</v>
          </cell>
          <cell r="C169">
            <v>6707681.4500000002</v>
          </cell>
          <cell r="D169">
            <v>13374645.449999999</v>
          </cell>
          <cell r="E169">
            <v>19985449.449999999</v>
          </cell>
          <cell r="F169">
            <v>26596253.449999999</v>
          </cell>
          <cell r="G169">
            <v>33207057.449999999</v>
          </cell>
          <cell r="H169">
            <v>39817861.450000003</v>
          </cell>
          <cell r="I169">
            <v>46629290.910000004</v>
          </cell>
          <cell r="J169">
            <v>53440720.370000005</v>
          </cell>
          <cell r="K169">
            <v>60252149.830000006</v>
          </cell>
          <cell r="L169">
            <v>67063579.290000007</v>
          </cell>
          <cell r="M169">
            <v>73875008.75</v>
          </cell>
          <cell r="N169">
            <v>80686438.209999993</v>
          </cell>
        </row>
        <row r="170">
          <cell r="B170" t="str">
            <v>C.Medical</v>
          </cell>
          <cell r="C170">
            <v>469882.14</v>
          </cell>
          <cell r="D170">
            <v>897484.14</v>
          </cell>
          <cell r="E170">
            <v>1402986.1400000001</v>
          </cell>
          <cell r="F170">
            <v>1897319.9600000002</v>
          </cell>
          <cell r="G170">
            <v>2479615.96</v>
          </cell>
          <cell r="H170">
            <v>2968636.96</v>
          </cell>
          <cell r="I170">
            <v>3558929.71</v>
          </cell>
          <cell r="J170">
            <v>4149222.46</v>
          </cell>
          <cell r="K170">
            <v>4739515.21</v>
          </cell>
          <cell r="L170">
            <v>5329807.96</v>
          </cell>
          <cell r="M170">
            <v>5920100.71</v>
          </cell>
          <cell r="N170">
            <v>6510393.46</v>
          </cell>
        </row>
        <row r="171">
          <cell r="B171" t="str">
            <v>D.Insurance</v>
          </cell>
          <cell r="C171">
            <v>3974181.09</v>
          </cell>
          <cell r="D171">
            <v>7954181.0899999999</v>
          </cell>
          <cell r="E171">
            <v>8654181.0899999999</v>
          </cell>
          <cell r="F171">
            <v>11554181.09</v>
          </cell>
          <cell r="G171">
            <v>14454181.09</v>
          </cell>
          <cell r="H171">
            <v>17354181.09</v>
          </cell>
          <cell r="I171">
            <v>20254181.09</v>
          </cell>
          <cell r="J171">
            <v>23154181.09</v>
          </cell>
          <cell r="K171">
            <v>26054181.09</v>
          </cell>
          <cell r="L171">
            <v>28954181.09</v>
          </cell>
          <cell r="M171">
            <v>31854181.09</v>
          </cell>
          <cell r="N171">
            <v>34754181.090000004</v>
          </cell>
        </row>
        <row r="172">
          <cell r="B172" t="str">
            <v>E.Others (Driking Water, Electrical)</v>
          </cell>
          <cell r="C172">
            <v>124974.9</v>
          </cell>
          <cell r="D172">
            <v>528809.63</v>
          </cell>
          <cell r="E172">
            <v>869736.75</v>
          </cell>
          <cell r="F172">
            <v>1226563.24</v>
          </cell>
          <cell r="G172">
            <v>1571726.3399999999</v>
          </cell>
          <cell r="H172">
            <v>1903548.8299999998</v>
          </cell>
          <cell r="I172">
            <v>2340923.1799999997</v>
          </cell>
          <cell r="J172">
            <v>2778297.53</v>
          </cell>
          <cell r="K172">
            <v>3215671.88</v>
          </cell>
          <cell r="L172">
            <v>3653046.23</v>
          </cell>
          <cell r="M172">
            <v>4090420.58</v>
          </cell>
          <cell r="N172">
            <v>4527794.93</v>
          </cell>
        </row>
        <row r="173">
          <cell r="B173" t="str">
            <v>Sub Total (B)</v>
          </cell>
          <cell r="C173">
            <v>33796992.919999994</v>
          </cell>
          <cell r="D173">
            <v>68146893.760000005</v>
          </cell>
          <cell r="E173">
            <v>98680119.330000013</v>
          </cell>
          <cell r="F173">
            <v>130877165.04000001</v>
          </cell>
          <cell r="G173">
            <v>163319284.54000002</v>
          </cell>
          <cell r="H173">
            <v>195665189.25000003</v>
          </cell>
          <cell r="I173">
            <v>228137794.69000003</v>
          </cell>
          <cell r="J173">
            <v>260610400.13000003</v>
          </cell>
          <cell r="K173">
            <v>293083005.56999999</v>
          </cell>
          <cell r="L173">
            <v>325555611.00999999</v>
          </cell>
          <cell r="M173">
            <v>358028216.44999993</v>
          </cell>
          <cell r="N173">
            <v>390500821.88999993</v>
          </cell>
        </row>
        <row r="174">
          <cell r="B174" t="str">
            <v>Grand Total</v>
          </cell>
          <cell r="C174">
            <v>41905127.389999993</v>
          </cell>
          <cell r="D174">
            <v>82638798.170000002</v>
          </cell>
          <cell r="E174">
            <v>124056277.39</v>
          </cell>
          <cell r="F174">
            <v>164546492.16000003</v>
          </cell>
          <cell r="G174">
            <v>204826926.90000004</v>
          </cell>
          <cell r="H174">
            <v>246624221.44000006</v>
          </cell>
          <cell r="I174">
            <v>290154270.48000002</v>
          </cell>
          <cell r="J174">
            <v>332889467.39600003</v>
          </cell>
          <cell r="K174">
            <v>373697870.51199996</v>
          </cell>
          <cell r="L174">
            <v>415752943.62800002</v>
          </cell>
          <cell r="M174">
            <v>456785489.46799988</v>
          </cell>
          <cell r="N174">
            <v>496977609.58399993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5">
          <cell r="B5">
            <v>1</v>
          </cell>
        </row>
      </sheetData>
      <sheetData sheetId="97">
        <row r="5">
          <cell r="B5">
            <v>1</v>
          </cell>
        </row>
      </sheetData>
      <sheetData sheetId="98">
        <row r="5">
          <cell r="B5">
            <v>1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>
        <row r="5">
          <cell r="B5">
            <v>1</v>
          </cell>
        </row>
      </sheetData>
      <sheetData sheetId="108">
        <row r="5">
          <cell r="B5">
            <v>1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>
        <row r="5">
          <cell r="B5">
            <v>1</v>
          </cell>
        </row>
      </sheetData>
      <sheetData sheetId="120">
        <row r="5">
          <cell r="B5">
            <v>1</v>
          </cell>
        </row>
      </sheetData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>
        <row r="5">
          <cell r="B5" t="str">
            <v>PK2</v>
          </cell>
        </row>
      </sheetData>
      <sheetData sheetId="186">
        <row r="5">
          <cell r="B5" t="str">
            <v>PK2</v>
          </cell>
        </row>
      </sheetData>
      <sheetData sheetId="187">
        <row r="5">
          <cell r="B5" t="str">
            <v>PK2</v>
          </cell>
        </row>
      </sheetData>
      <sheetData sheetId="188">
        <row r="5">
          <cell r="B5" t="str">
            <v>PK2</v>
          </cell>
        </row>
      </sheetData>
      <sheetData sheetId="189">
        <row r="5">
          <cell r="B5" t="str">
            <v>PK2</v>
          </cell>
        </row>
      </sheetData>
      <sheetData sheetId="190">
        <row r="5">
          <cell r="B5" t="str">
            <v>PK2</v>
          </cell>
        </row>
      </sheetData>
      <sheetData sheetId="191">
        <row r="5">
          <cell r="B5" t="str">
            <v>PK2</v>
          </cell>
        </row>
      </sheetData>
      <sheetData sheetId="192"/>
      <sheetData sheetId="193"/>
      <sheetData sheetId="194"/>
      <sheetData sheetId="195"/>
      <sheetData sheetId="196">
        <row r="5">
          <cell r="B5" t="str">
            <v>PK2</v>
          </cell>
        </row>
      </sheetData>
      <sheetData sheetId="197">
        <row r="5">
          <cell r="B5" t="str">
            <v>PK2</v>
          </cell>
        </row>
      </sheetData>
      <sheetData sheetId="198">
        <row r="5">
          <cell r="B5" t="str">
            <v>PK2</v>
          </cell>
        </row>
      </sheetData>
      <sheetData sheetId="199">
        <row r="5">
          <cell r="B5" t="str">
            <v>PK2</v>
          </cell>
        </row>
      </sheetData>
      <sheetData sheetId="200">
        <row r="5">
          <cell r="B5" t="str">
            <v>PK2</v>
          </cell>
        </row>
      </sheetData>
      <sheetData sheetId="201">
        <row r="5">
          <cell r="B5" t="str">
            <v>PK2</v>
          </cell>
        </row>
      </sheetData>
      <sheetData sheetId="202">
        <row r="5">
          <cell r="B5" t="str">
            <v>PK2</v>
          </cell>
        </row>
      </sheetData>
      <sheetData sheetId="203">
        <row r="5">
          <cell r="B5" t="str">
            <v>PK2</v>
          </cell>
        </row>
      </sheetData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7251-06540"/>
      <sheetName val="70000-Inaudit"/>
      <sheetName val="Sheet1"/>
      <sheetName val="Sheet2"/>
      <sheetName val="Sheet3"/>
      <sheetName val="7251-03000-03700"/>
      <sheetName val="7251_06540"/>
      <sheetName val="YTD-Actual"/>
      <sheetName val="YTD_Revised"/>
      <sheetName val="Cancel_Promotion"/>
      <sheetName val="Actual"/>
      <sheetName val="Budget"/>
      <sheetName val="03100(SS)"/>
      <sheetName val="ReadData"/>
      <sheetName val="supplier"/>
      <sheetName val="RawData"/>
      <sheetName val="CF-ACT-USD"/>
      <sheetName val="03  Mr. Saraogi"/>
      <sheetName val="Actual_Monthly"/>
      <sheetName val="เงินกู้ MGC"/>
      <sheetName val="เงินกู้ธนชาติ"/>
      <sheetName val="03__Mr__Saraogi"/>
      <sheetName val="Actual_Month"/>
      <sheetName val="Annual_Month"/>
      <sheetName val="Annual_Yearly"/>
      <sheetName val="act-90000"/>
      <sheetName val="03__Mr__Saraogi1"/>
      <sheetName val="Sheet5"/>
      <sheetName val="03__Mr__Saraogi2"/>
      <sheetName val="เงินกู้_MGC"/>
      <sheetName val="NBCA_2001_Completed"/>
      <sheetName val="Chklst B"/>
      <sheetName val="A 08a"/>
      <sheetName val="7251-02000-02252"/>
      <sheetName val="7251-01xxxx"/>
      <sheetName val="เงินกู้_MGC1"/>
      <sheetName val="SPEC"/>
      <sheetName val="NAMES"/>
      <sheetName val="sum"/>
      <sheetName val="03__Mr__Saraogi3"/>
      <sheetName val="Q1-55"/>
      <sheetName val="WBS"/>
      <sheetName val="Condo Front Door #1"/>
      <sheetName val="Condo Front Door #2"/>
      <sheetName val="Summary"/>
      <sheetName val="PK1"/>
      <sheetName val="PK2"/>
      <sheetName val="PK3"/>
      <sheetName val="CN"/>
      <sheetName val="PKV1"/>
      <sheetName val="PKV2"/>
      <sheetName val="PAT"/>
      <sheetName val="PS1"/>
      <sheetName val="PS2"/>
      <sheetName val="PS3"/>
      <sheetName val="PT"/>
      <sheetName val="PV"/>
      <sheetName val="PHR1"/>
      <sheetName val="PHR2"/>
      <sheetName val="CD1"/>
      <sheetName val="CD4"/>
      <sheetName val="CD3"/>
      <sheetName val="CD5"/>
      <sheetName val="CD6"/>
      <sheetName val="เงินกู้_MGC3"/>
      <sheetName val="เงินกู้_MGC2"/>
      <sheetName val="RECY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1.01.2006"/>
      <sheetName val="28.02.2006"/>
      <sheetName val="31.03.2006"/>
      <sheetName val="30.04.2006"/>
      <sheetName val="31.05.2006"/>
      <sheetName val="30.06.2006"/>
      <sheetName val="31.07.2006"/>
      <sheetName val="31.08.2006"/>
      <sheetName val="30.09.2006"/>
      <sheetName val="31.10.2006"/>
      <sheetName val="30.11.2006"/>
      <sheetName val="31.12.2006"/>
      <sheetName val="Calculation of end rates"/>
      <sheetName val="EUR_currencies"/>
      <sheetName val="31_01_2006"/>
      <sheetName val="28_02_2006"/>
      <sheetName val="31_03_2006"/>
      <sheetName val="30_04_2006"/>
      <sheetName val="31_05_2006"/>
      <sheetName val="30_06_2006"/>
      <sheetName val="31_07_2006"/>
      <sheetName val="31_08_2006"/>
      <sheetName val="30_09_2006"/>
      <sheetName val="31_10_2006"/>
      <sheetName val="30_11_2006"/>
      <sheetName val="31_12_2006"/>
      <sheetName val="Calculation_of_end_rates"/>
      <sheetName val="10-1 Media"/>
      <sheetName val="10-cut"/>
      <sheetName val="DealerData"/>
      <sheetName val="7251-0654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Calculation of end rates"/>
      <sheetName val="Budget-Bal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Definitions"/>
      <sheetName val="Participants"/>
      <sheetName val="Job Family"/>
      <sheetName val="All MarketData"/>
      <sheetName val="Market Data by HL"/>
      <sheetName val="Marekt by HL"/>
      <sheetName val="Market Data by Aggregate"/>
      <sheetName val="Marekt by Aggregate"/>
      <sheetName val="IncumbentData"/>
      <sheetName val="CompaRatio"/>
      <sheetName val="About Hay"/>
      <sheetName val="Marekt CompaRatio"/>
      <sheetName val="Choice"/>
      <sheetName val="Employee ID"/>
      <sheetName val="PL"/>
      <sheetName val="AC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B2" t="str">
            <v>Basic Salary</v>
          </cell>
        </row>
        <row r="3">
          <cell r="B3" t="str">
            <v>Fixed Bonus</v>
          </cell>
        </row>
        <row r="4">
          <cell r="B4" t="str">
            <v>Base Salary</v>
          </cell>
        </row>
        <row r="5">
          <cell r="B5" t="str">
            <v>Variable Bonus</v>
          </cell>
        </row>
        <row r="6">
          <cell r="B6" t="str">
            <v>Short Term Incentive</v>
          </cell>
        </row>
        <row r="7">
          <cell r="B7" t="str">
            <v>% of Short Term Incentive as Base</v>
          </cell>
        </row>
        <row r="8">
          <cell r="B8" t="str">
            <v>Total Cash</v>
          </cell>
        </row>
        <row r="9">
          <cell r="B9" t="str">
            <v>Job Bonus (Onshore)</v>
          </cell>
        </row>
        <row r="10">
          <cell r="B10" t="str">
            <v>Job Bonus (Offshore)</v>
          </cell>
        </row>
        <row r="11">
          <cell r="B11" t="str">
            <v>Location Allowance</v>
          </cell>
        </row>
        <row r="12">
          <cell r="B12" t="str">
            <v>Hardship Allowance</v>
          </cell>
        </row>
        <row r="13">
          <cell r="B13" t="str">
            <v>Shift Allowance (Fixed Part)</v>
          </cell>
        </row>
        <row r="14">
          <cell r="B14" t="str">
            <v>Transportation Allowance</v>
          </cell>
        </row>
        <row r="15">
          <cell r="B15" t="str">
            <v>Housing Allowance</v>
          </cell>
        </row>
        <row r="16">
          <cell r="B16" t="str">
            <v>Gasoline Allowance</v>
          </cell>
        </row>
        <row r="17">
          <cell r="B17" t="str">
            <v>Total Allowance</v>
          </cell>
        </row>
        <row r="18">
          <cell r="B18" t="str">
            <v>Fixed annual Cash (excluding Fixed Bonus)</v>
          </cell>
        </row>
        <row r="19">
          <cell r="B19" t="str">
            <v>Fixed annual Cash</v>
          </cell>
        </row>
        <row r="20">
          <cell r="B20" t="str">
            <v>Total Earnings</v>
          </cell>
        </row>
        <row r="21">
          <cell r="B21" t="str">
            <v>Benefit Value (as Basic Salary)</v>
          </cell>
        </row>
        <row r="22">
          <cell r="B22" t="str">
            <v>Total annual Remuneration (as Basic Salary)</v>
          </cell>
        </row>
        <row r="23">
          <cell r="B23" t="str">
            <v>Benefit Value (as Base Salary)</v>
          </cell>
        </row>
        <row r="24">
          <cell r="B24" t="str">
            <v>Total annual Remuneration (as Base Salary)</v>
          </cell>
        </row>
        <row r="25">
          <cell r="B25" t="str">
            <v>Age</v>
          </cell>
        </row>
        <row r="26">
          <cell r="B26" t="str">
            <v>Year of Service</v>
          </cell>
        </row>
        <row r="31">
          <cell r="B31" t="str">
            <v>OG0000_Oil_and_Gas</v>
          </cell>
        </row>
        <row r="32">
          <cell r="B32" t="str">
            <v>OG0100_Exploration</v>
          </cell>
        </row>
        <row r="33">
          <cell r="B33" t="str">
            <v>OG0200_Upstream_Production_and_Maintainance</v>
          </cell>
        </row>
        <row r="34">
          <cell r="B34" t="str">
            <v>OG0300_Discipline_Engineering</v>
          </cell>
        </row>
        <row r="35">
          <cell r="B35" t="str">
            <v>OG0400_Downstream_Production_and_Maintainance</v>
          </cell>
        </row>
        <row r="36">
          <cell r="B36" t="str">
            <v>SL0500_Commercial</v>
          </cell>
        </row>
        <row r="37">
          <cell r="B37" t="str">
            <v>LS0600_Logistic</v>
          </cell>
        </row>
        <row r="38">
          <cell r="B38" t="str">
            <v>RD0700_Research_and_Development</v>
          </cell>
        </row>
        <row r="39">
          <cell r="B39" t="str">
            <v>SP0800_Strategic_Planning</v>
          </cell>
        </row>
        <row r="40">
          <cell r="B40" t="str">
            <v>IT0900_Information_Technology</v>
          </cell>
        </row>
        <row r="41">
          <cell r="B41" t="str">
            <v>HR1000_Human_Resources</v>
          </cell>
        </row>
        <row r="42">
          <cell r="B42" t="str">
            <v>AS1100_Administration</v>
          </cell>
        </row>
        <row r="43">
          <cell r="B43" t="str">
            <v>FA1200_Finance_and_Accounting</v>
          </cell>
        </row>
        <row r="44">
          <cell r="B44" t="str">
            <v>LG1300_Legal</v>
          </cell>
        </row>
        <row r="45">
          <cell r="B45" t="str">
            <v>CA1400_Corporate_Affair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Q4NTV"/>
      <sheetName val="EQ1.43"/>
      <sheetName val="EQ2.43"/>
      <sheetName val="EQ3.43 "/>
      <sheetName val="EQ4.43 "/>
      <sheetName val="EQ1.44"/>
      <sheetName val="10-1 Media"/>
      <sheetName val="10-cut"/>
      <sheetName val="EQ1_43"/>
      <sheetName val="EQ2_43"/>
      <sheetName val="EQ3_43_"/>
      <sheetName val="EQ4_43_"/>
      <sheetName val="EQ1_44"/>
      <sheetName val="10-1_Media"/>
      <sheetName val="Equity-NBCq 443"/>
      <sheetName val="M_Maincomp"/>
      <sheetName val="130530"/>
      <sheetName val="CUSTOMER"/>
      <sheetName val="BSLA"/>
      <sheetName val="Main"/>
      <sheetName val="Raw Material"/>
      <sheetName val="EQ1_431"/>
      <sheetName val="EQ2_431"/>
      <sheetName val="EQ3_43_1"/>
      <sheetName val="EQ4_43_1"/>
      <sheetName val="EQ1_441"/>
      <sheetName val="10-1_Media1"/>
      <sheetName val="Sheet1"/>
      <sheetName val="ACTUAL_CurYear"/>
      <sheetName val="FG"/>
      <sheetName val="Base Rental"/>
      <sheetName val="S33"/>
      <sheetName val="เงินกู้ธนชาติ"/>
      <sheetName val="เงินกู้ MGC"/>
      <sheetName val="Example"/>
      <sheetName val="DEP12"/>
      <sheetName val="Sheet21"/>
      <sheetName val="7251-06540"/>
      <sheetName val="Checklist-A"/>
      <sheetName val="Pointer_THB"/>
      <sheetName val="HGA ENG"/>
      <sheetName val="EQ1_432"/>
      <sheetName val="EQ2_432"/>
      <sheetName val="EQ3_43_2"/>
      <sheetName val="EQ4_43_2"/>
      <sheetName val="EQ1_442"/>
      <sheetName val="10-1_Media2"/>
      <sheetName val="Equity-NBCq_443"/>
      <sheetName val="Raw_Material"/>
      <sheetName val="Base_Rental"/>
      <sheetName val="เงินกู้_MGC"/>
      <sheetName val="Allo Rate"/>
      <sheetName val="data"/>
      <sheetName val="Choice"/>
      <sheetName val="Employee"/>
      <sheetName val="JobOrder"/>
      <sheetName val="Union"/>
      <sheetName val="List_Box_Table"/>
      <sheetName val="TB-M"/>
      <sheetName val="OreType"/>
      <sheetName val="Formula"/>
      <sheetName val="Production Graph"/>
      <sheetName val="Production Qty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T75025"/>
      <sheetName val="cc"/>
      <sheetName val="TriOcean"/>
      <sheetName val="ADVANCE-STAFF"/>
      <sheetName val="Plant&amp;SLOC(new)"/>
      <sheetName val="PLBS"/>
      <sheetName val="Eliminate CONSO"/>
      <sheetName val="Eliminate BAG"/>
      <sheetName val="eliminate BFI"/>
      <sheetName val="eliminate BFM"/>
      <sheetName val="eliminate BH"/>
      <sheetName val="eliminate BIT"/>
      <sheetName val="AdjustCost"/>
      <sheetName val="GW2"/>
      <sheetName val="DTA&amp;DTL 2561"/>
      <sheetName val="เงินเกษียณ OCI"/>
      <sheetName val="TAKE EQUITY"/>
      <sheetName val="Surplus"/>
      <sheetName val="DTA&amp;DTL 2556"/>
      <sheetName val="โท Query"/>
      <sheetName val="ValueList"/>
      <sheetName val="J or E"/>
      <sheetName val="รายชื่อ"/>
      <sheetName val="Production Database 399"/>
      <sheetName val="Group"/>
      <sheetName val="ACCODE"/>
      <sheetName val="CF"/>
      <sheetName val="อัตราค่าบรรทุก"/>
      <sheetName val="Fagor04-A3112e"/>
      <sheetName val="実績月"/>
      <sheetName val="CHUPUN INDUSTRISn"/>
      <sheetName val="#REF"/>
      <sheetName val="Pricelist"/>
      <sheetName val="製番予定表"/>
      <sheetName val="NTA - Liabilities, Equities"/>
      <sheetName val="Sheet"/>
      <sheetName val="DIS"/>
      <sheetName val="VLOOKUP"/>
      <sheetName val="Reference"/>
      <sheetName val="F&amp;B Sum"/>
      <sheetName val="Coding F5"/>
      <sheetName val="TB(USD)"/>
      <sheetName val="Sales"/>
      <sheetName val="Purchase"/>
      <sheetName val="SG&amp;A"/>
      <sheetName val="form5"/>
      <sheetName val="check"/>
      <sheetName val="form 14"/>
      <sheetName val="Proj Summ"/>
      <sheetName val="PL_INEC Q2'53"/>
      <sheetName val="GVL"/>
      <sheetName val="NEW-PANEL"/>
      <sheetName val="CIP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vel 00.01น"/>
      <sheetName val="Tank V@30 C"/>
      <sheetName val="Meter"/>
      <sheetName val="DT to 1,2,3"/>
      <sheetName val="DT to 3,4,5"/>
      <sheetName val="Level Loading"/>
      <sheetName val="Summary"/>
      <sheetName val="T-105-01,02,03"/>
      <sheetName val="Production (2)"/>
      <sheetName val="Sheet2"/>
      <sheetName val="Sheet1"/>
      <sheetName val="EQ4NTV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A5">
            <v>41306</v>
          </cell>
          <cell r="B5">
            <v>686270</v>
          </cell>
          <cell r="C5">
            <v>683799</v>
          </cell>
          <cell r="D5">
            <v>686497</v>
          </cell>
          <cell r="E5">
            <v>683820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227</v>
          </cell>
          <cell r="M5">
            <v>21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R5">
            <v>1681023</v>
          </cell>
          <cell r="AS5">
            <v>1674299</v>
          </cell>
          <cell r="AT5">
            <v>2152840</v>
          </cell>
          <cell r="AU5">
            <v>2142076</v>
          </cell>
          <cell r="AV5">
            <v>468370</v>
          </cell>
          <cell r="AW5">
            <v>466364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3447</v>
          </cell>
          <cell r="BC5">
            <v>1413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H5">
            <v>57188</v>
          </cell>
          <cell r="CI5">
            <v>57045</v>
          </cell>
          <cell r="CJ5">
            <v>117355</v>
          </cell>
          <cell r="CK5">
            <v>116792</v>
          </cell>
          <cell r="CL5">
            <v>60167</v>
          </cell>
          <cell r="CM5">
            <v>59747</v>
          </cell>
          <cell r="CN5">
            <v>0</v>
          </cell>
          <cell r="CO5">
            <v>0</v>
          </cell>
          <cell r="CP5">
            <v>0</v>
          </cell>
          <cell r="CQ5">
            <v>0</v>
          </cell>
          <cell r="CR5">
            <v>0</v>
          </cell>
          <cell r="CS5">
            <v>0</v>
          </cell>
          <cell r="CV5">
            <v>118168</v>
          </cell>
          <cell r="CW5">
            <v>117624</v>
          </cell>
          <cell r="CX5">
            <v>49735</v>
          </cell>
          <cell r="CY5">
            <v>49650</v>
          </cell>
          <cell r="CZ5">
            <v>164982</v>
          </cell>
          <cell r="DA5">
            <v>164456</v>
          </cell>
          <cell r="DB5">
            <v>233415</v>
          </cell>
          <cell r="DC5">
            <v>232430</v>
          </cell>
          <cell r="DD5">
            <v>0</v>
          </cell>
          <cell r="DE5">
            <v>0</v>
          </cell>
          <cell r="DF5">
            <v>0</v>
          </cell>
          <cell r="DG5">
            <v>0</v>
          </cell>
          <cell r="DJ5">
            <v>118942</v>
          </cell>
          <cell r="DK5">
            <v>118454</v>
          </cell>
          <cell r="DL5">
            <v>1095</v>
          </cell>
          <cell r="DM5">
            <v>1087</v>
          </cell>
          <cell r="DN5">
            <v>0</v>
          </cell>
          <cell r="DO5">
            <v>0</v>
          </cell>
          <cell r="DP5">
            <v>117924</v>
          </cell>
          <cell r="DQ5">
            <v>117325</v>
          </cell>
          <cell r="DR5">
            <v>0</v>
          </cell>
          <cell r="DS5">
            <v>0</v>
          </cell>
          <cell r="DT5">
            <v>77</v>
          </cell>
          <cell r="DU5">
            <v>-42</v>
          </cell>
          <cell r="DX5">
            <v>118501</v>
          </cell>
          <cell r="DY5">
            <v>118063</v>
          </cell>
          <cell r="DZ5">
            <v>118317</v>
          </cell>
          <cell r="EA5">
            <v>117808</v>
          </cell>
          <cell r="EB5">
            <v>116847</v>
          </cell>
          <cell r="EC5">
            <v>116354</v>
          </cell>
          <cell r="ED5">
            <v>117031</v>
          </cell>
          <cell r="EE5">
            <v>116609</v>
          </cell>
          <cell r="EF5">
            <v>0</v>
          </cell>
          <cell r="EG5">
            <v>0</v>
          </cell>
          <cell r="EH5">
            <v>0</v>
          </cell>
          <cell r="EI5">
            <v>0</v>
          </cell>
          <cell r="EL5">
            <v>75026</v>
          </cell>
          <cell r="EM5">
            <v>74501</v>
          </cell>
          <cell r="EN5">
            <v>89314</v>
          </cell>
          <cell r="EO5">
            <v>88635</v>
          </cell>
          <cell r="EP5">
            <v>14288</v>
          </cell>
          <cell r="EQ5">
            <v>14134</v>
          </cell>
          <cell r="ER5">
            <v>0</v>
          </cell>
          <cell r="ES5">
            <v>0</v>
          </cell>
          <cell r="ET5">
            <v>0</v>
          </cell>
          <cell r="EU5">
            <v>0</v>
          </cell>
          <cell r="EV5">
            <v>0</v>
          </cell>
          <cell r="EW5">
            <v>0</v>
          </cell>
          <cell r="EZ5">
            <v>12817</v>
          </cell>
          <cell r="FA5">
            <v>12817</v>
          </cell>
          <cell r="FB5">
            <v>12817</v>
          </cell>
          <cell r="FC5">
            <v>12817</v>
          </cell>
          <cell r="FD5">
            <v>0</v>
          </cell>
          <cell r="FE5">
            <v>0</v>
          </cell>
          <cell r="FF5">
            <v>0</v>
          </cell>
          <cell r="FG5">
            <v>0</v>
          </cell>
          <cell r="FH5">
            <v>0</v>
          </cell>
          <cell r="FI5">
            <v>0</v>
          </cell>
          <cell r="FJ5">
            <v>0</v>
          </cell>
          <cell r="FK5">
            <v>0</v>
          </cell>
          <cell r="FN5">
            <v>341996</v>
          </cell>
          <cell r="FO5">
            <v>354691</v>
          </cell>
          <cell r="FP5">
            <v>468370</v>
          </cell>
          <cell r="FQ5">
            <v>466364</v>
          </cell>
          <cell r="FR5">
            <v>0</v>
          </cell>
          <cell r="FS5">
            <v>0</v>
          </cell>
          <cell r="FT5">
            <v>2780092</v>
          </cell>
          <cell r="FU5">
            <v>2769284</v>
          </cell>
          <cell r="FV5">
            <v>3125839</v>
          </cell>
          <cell r="FW5">
            <v>3111233</v>
          </cell>
        </row>
        <row r="6">
          <cell r="A6">
            <v>41307</v>
          </cell>
          <cell r="B6">
            <v>686497</v>
          </cell>
          <cell r="C6">
            <v>683820</v>
          </cell>
          <cell r="D6">
            <v>686724</v>
          </cell>
          <cell r="E6">
            <v>683840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227</v>
          </cell>
          <cell r="M6">
            <v>20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R6">
            <v>2152840</v>
          </cell>
          <cell r="AS6">
            <v>2142076</v>
          </cell>
          <cell r="AT6">
            <v>2504937</v>
          </cell>
          <cell r="AU6">
            <v>2491661</v>
          </cell>
          <cell r="AV6">
            <v>352097</v>
          </cell>
          <cell r="AW6">
            <v>349585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H6">
            <v>117355</v>
          </cell>
          <cell r="CI6">
            <v>116792</v>
          </cell>
          <cell r="CJ6">
            <v>116056</v>
          </cell>
          <cell r="CK6">
            <v>115383</v>
          </cell>
          <cell r="CL6">
            <v>0</v>
          </cell>
          <cell r="CM6">
            <v>0</v>
          </cell>
          <cell r="CN6">
            <v>1299</v>
          </cell>
          <cell r="CO6">
            <v>1409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V6">
            <v>49735</v>
          </cell>
          <cell r="CW6">
            <v>49650</v>
          </cell>
          <cell r="CX6">
            <v>50054</v>
          </cell>
          <cell r="CY6">
            <v>49844</v>
          </cell>
          <cell r="CZ6">
            <v>117673</v>
          </cell>
          <cell r="DA6">
            <v>115524</v>
          </cell>
          <cell r="DB6">
            <v>117354</v>
          </cell>
          <cell r="DC6">
            <v>115330</v>
          </cell>
          <cell r="DD6">
            <v>0</v>
          </cell>
          <cell r="DE6">
            <v>0</v>
          </cell>
          <cell r="DF6">
            <v>0</v>
          </cell>
          <cell r="DG6">
            <v>0</v>
          </cell>
          <cell r="DJ6">
            <v>1095</v>
          </cell>
          <cell r="DK6">
            <v>1087</v>
          </cell>
          <cell r="DL6">
            <v>62765</v>
          </cell>
          <cell r="DM6">
            <v>62294</v>
          </cell>
          <cell r="DN6">
            <v>119705</v>
          </cell>
          <cell r="DO6">
            <v>118438</v>
          </cell>
          <cell r="DP6">
            <v>117896</v>
          </cell>
          <cell r="DQ6">
            <v>117408</v>
          </cell>
          <cell r="DR6">
            <v>0</v>
          </cell>
          <cell r="DS6">
            <v>0</v>
          </cell>
          <cell r="DT6">
            <v>59861</v>
          </cell>
          <cell r="DU6">
            <v>60177</v>
          </cell>
          <cell r="DX6">
            <v>118317</v>
          </cell>
          <cell r="DY6">
            <v>117808</v>
          </cell>
          <cell r="DZ6">
            <v>118366</v>
          </cell>
          <cell r="EA6">
            <v>117679</v>
          </cell>
          <cell r="EB6">
            <v>116896</v>
          </cell>
          <cell r="EC6">
            <v>116718</v>
          </cell>
          <cell r="ED6">
            <v>116847</v>
          </cell>
          <cell r="EE6">
            <v>116847</v>
          </cell>
          <cell r="EF6">
            <v>0</v>
          </cell>
          <cell r="EG6">
            <v>0</v>
          </cell>
          <cell r="EH6">
            <v>0</v>
          </cell>
          <cell r="EI6">
            <v>0</v>
          </cell>
          <cell r="EL6">
            <v>89314</v>
          </cell>
          <cell r="EM6">
            <v>88635</v>
          </cell>
          <cell r="EN6">
            <v>44424</v>
          </cell>
          <cell r="EO6">
            <v>44100</v>
          </cell>
          <cell r="EP6">
            <v>13672</v>
          </cell>
          <cell r="EQ6">
            <v>14233</v>
          </cell>
          <cell r="ER6">
            <v>58562</v>
          </cell>
          <cell r="ES6">
            <v>58768</v>
          </cell>
          <cell r="ET6">
            <v>0</v>
          </cell>
          <cell r="EU6">
            <v>0</v>
          </cell>
          <cell r="EV6">
            <v>0</v>
          </cell>
          <cell r="EW6">
            <v>0</v>
          </cell>
          <cell r="EZ6">
            <v>12817</v>
          </cell>
          <cell r="FA6">
            <v>12817</v>
          </cell>
          <cell r="FB6">
            <v>12817</v>
          </cell>
          <cell r="FC6">
            <v>12817</v>
          </cell>
          <cell r="FD6">
            <v>0</v>
          </cell>
          <cell r="FE6">
            <v>0</v>
          </cell>
          <cell r="FF6">
            <v>0</v>
          </cell>
          <cell r="FG6">
            <v>0</v>
          </cell>
          <cell r="FH6">
            <v>0</v>
          </cell>
          <cell r="FI6">
            <v>0</v>
          </cell>
          <cell r="FJ6">
            <v>0</v>
          </cell>
          <cell r="FK6">
            <v>0</v>
          </cell>
          <cell r="FN6">
            <v>354274</v>
          </cell>
          <cell r="FO6">
            <v>350680</v>
          </cell>
          <cell r="FP6">
            <v>411958</v>
          </cell>
          <cell r="FQ6">
            <v>409762</v>
          </cell>
          <cell r="FR6">
            <v>0</v>
          </cell>
          <cell r="FS6">
            <v>0</v>
          </cell>
          <cell r="FT6">
            <v>3125839</v>
          </cell>
          <cell r="FU6">
            <v>3111233</v>
          </cell>
          <cell r="FV6">
            <v>3476137</v>
          </cell>
          <cell r="FW6">
            <v>3458407</v>
          </cell>
        </row>
        <row r="7">
          <cell r="A7">
            <v>41308</v>
          </cell>
          <cell r="B7">
            <v>686724</v>
          </cell>
          <cell r="C7">
            <v>683840</v>
          </cell>
          <cell r="D7">
            <v>686724</v>
          </cell>
          <cell r="E7">
            <v>683702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-138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R7">
            <v>2504937</v>
          </cell>
          <cell r="AS7">
            <v>2491661</v>
          </cell>
          <cell r="AT7">
            <v>2740082</v>
          </cell>
          <cell r="AU7">
            <v>2725012</v>
          </cell>
          <cell r="AV7">
            <v>234555</v>
          </cell>
          <cell r="AW7">
            <v>232929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590</v>
          </cell>
          <cell r="BC7">
            <v>422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H7">
            <v>116056</v>
          </cell>
          <cell r="CI7">
            <v>115383</v>
          </cell>
          <cell r="CJ7">
            <v>116191</v>
          </cell>
          <cell r="CK7">
            <v>115633</v>
          </cell>
          <cell r="CL7">
            <v>116132</v>
          </cell>
          <cell r="CM7">
            <v>115697</v>
          </cell>
          <cell r="CN7">
            <v>115997</v>
          </cell>
          <cell r="CO7">
            <v>115447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  <cell r="CV7">
            <v>50054</v>
          </cell>
          <cell r="CW7">
            <v>49844</v>
          </cell>
          <cell r="CX7">
            <v>1103</v>
          </cell>
          <cell r="CY7">
            <v>1099</v>
          </cell>
          <cell r="CZ7">
            <v>69607</v>
          </cell>
          <cell r="DA7">
            <v>68737</v>
          </cell>
          <cell r="DB7">
            <v>118558</v>
          </cell>
          <cell r="DC7">
            <v>117482</v>
          </cell>
          <cell r="DD7">
            <v>0</v>
          </cell>
          <cell r="DE7">
            <v>0</v>
          </cell>
          <cell r="DF7">
            <v>0</v>
          </cell>
          <cell r="DG7">
            <v>0</v>
          </cell>
          <cell r="DJ7">
            <v>62765</v>
          </cell>
          <cell r="DK7">
            <v>62294</v>
          </cell>
          <cell r="DL7">
            <v>112596</v>
          </cell>
          <cell r="DM7">
            <v>111774</v>
          </cell>
          <cell r="DN7">
            <v>49831</v>
          </cell>
          <cell r="DO7">
            <v>49480</v>
          </cell>
          <cell r="DP7">
            <v>0</v>
          </cell>
          <cell r="DQ7">
            <v>0</v>
          </cell>
          <cell r="DR7">
            <v>0</v>
          </cell>
          <cell r="DS7">
            <v>0</v>
          </cell>
          <cell r="DT7">
            <v>0</v>
          </cell>
          <cell r="DU7">
            <v>0</v>
          </cell>
          <cell r="DX7">
            <v>118366</v>
          </cell>
          <cell r="DY7">
            <v>117679</v>
          </cell>
          <cell r="DZ7">
            <v>118393</v>
          </cell>
          <cell r="EA7">
            <v>117659</v>
          </cell>
          <cell r="EB7">
            <v>0</v>
          </cell>
          <cell r="EC7">
            <v>0</v>
          </cell>
          <cell r="ED7">
            <v>0</v>
          </cell>
          <cell r="EE7">
            <v>0</v>
          </cell>
          <cell r="EF7">
            <v>0</v>
          </cell>
          <cell r="EG7">
            <v>0</v>
          </cell>
          <cell r="EH7">
            <v>27</v>
          </cell>
          <cell r="EI7">
            <v>-20</v>
          </cell>
          <cell r="EL7">
            <v>44424</v>
          </cell>
          <cell r="EM7">
            <v>44100</v>
          </cell>
          <cell r="EN7">
            <v>42564</v>
          </cell>
          <cell r="EO7">
            <v>41760</v>
          </cell>
          <cell r="EP7">
            <v>47971</v>
          </cell>
          <cell r="EQ7">
            <v>47140</v>
          </cell>
          <cell r="ER7">
            <v>49831</v>
          </cell>
          <cell r="ES7">
            <v>49480</v>
          </cell>
          <cell r="ET7">
            <v>0</v>
          </cell>
          <cell r="EU7">
            <v>0</v>
          </cell>
          <cell r="EV7">
            <v>0</v>
          </cell>
          <cell r="EW7">
            <v>0</v>
          </cell>
          <cell r="EZ7">
            <v>12817</v>
          </cell>
          <cell r="FA7">
            <v>12817</v>
          </cell>
          <cell r="FB7">
            <v>12817</v>
          </cell>
          <cell r="FC7">
            <v>12817</v>
          </cell>
          <cell r="FD7">
            <v>0</v>
          </cell>
          <cell r="FE7">
            <v>0</v>
          </cell>
          <cell r="FF7">
            <v>0</v>
          </cell>
          <cell r="FG7">
            <v>0</v>
          </cell>
          <cell r="FH7">
            <v>0</v>
          </cell>
          <cell r="FI7">
            <v>0</v>
          </cell>
          <cell r="FJ7">
            <v>0</v>
          </cell>
          <cell r="FK7">
            <v>0</v>
          </cell>
          <cell r="FN7">
            <v>185739</v>
          </cell>
          <cell r="FO7">
            <v>184434</v>
          </cell>
          <cell r="FP7">
            <v>234555</v>
          </cell>
          <cell r="FQ7">
            <v>232929</v>
          </cell>
          <cell r="FR7">
            <v>0</v>
          </cell>
          <cell r="FS7">
            <v>0</v>
          </cell>
          <cell r="FT7">
            <v>3476137</v>
          </cell>
          <cell r="FU7">
            <v>3458407</v>
          </cell>
          <cell r="FV7">
            <v>3662493</v>
          </cell>
          <cell r="FW7">
            <v>3643105</v>
          </cell>
        </row>
        <row r="8">
          <cell r="A8">
            <v>41309</v>
          </cell>
          <cell r="B8">
            <v>686724</v>
          </cell>
          <cell r="C8">
            <v>683702</v>
          </cell>
          <cell r="D8">
            <v>686950</v>
          </cell>
          <cell r="E8">
            <v>683378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226</v>
          </cell>
          <cell r="M8">
            <v>-324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R8">
            <v>2740082</v>
          </cell>
          <cell r="AS8">
            <v>2725012</v>
          </cell>
          <cell r="AT8">
            <v>2741444</v>
          </cell>
          <cell r="AU8">
            <v>2724173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1362</v>
          </cell>
          <cell r="BC8">
            <v>-839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H8">
            <v>116191</v>
          </cell>
          <cell r="CI8">
            <v>115633</v>
          </cell>
          <cell r="CJ8">
            <v>116164</v>
          </cell>
          <cell r="CK8">
            <v>115246</v>
          </cell>
          <cell r="CL8">
            <v>0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-27</v>
          </cell>
          <cell r="CS8">
            <v>-387</v>
          </cell>
          <cell r="CV8">
            <v>1103</v>
          </cell>
          <cell r="CW8">
            <v>1099</v>
          </cell>
          <cell r="CX8">
            <v>1183</v>
          </cell>
          <cell r="CY8">
            <v>1164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80</v>
          </cell>
          <cell r="DG8">
            <v>65</v>
          </cell>
          <cell r="DJ8">
            <v>112596</v>
          </cell>
          <cell r="DK8">
            <v>111774</v>
          </cell>
          <cell r="DL8">
            <v>112650</v>
          </cell>
          <cell r="DM8">
            <v>111738</v>
          </cell>
          <cell r="DN8">
            <v>0</v>
          </cell>
          <cell r="DO8">
            <v>0</v>
          </cell>
          <cell r="DP8">
            <v>0</v>
          </cell>
          <cell r="DQ8">
            <v>0</v>
          </cell>
          <cell r="DR8">
            <v>0</v>
          </cell>
          <cell r="DS8">
            <v>0</v>
          </cell>
          <cell r="DT8">
            <v>54</v>
          </cell>
          <cell r="DU8">
            <v>-36</v>
          </cell>
          <cell r="DX8">
            <v>118393</v>
          </cell>
          <cell r="DY8">
            <v>117659</v>
          </cell>
          <cell r="DZ8">
            <v>118528</v>
          </cell>
          <cell r="EA8">
            <v>117556</v>
          </cell>
          <cell r="EB8">
            <v>0</v>
          </cell>
          <cell r="EC8">
            <v>0</v>
          </cell>
          <cell r="ED8">
            <v>0</v>
          </cell>
          <cell r="EE8">
            <v>0</v>
          </cell>
          <cell r="EF8">
            <v>0</v>
          </cell>
          <cell r="EG8">
            <v>0</v>
          </cell>
          <cell r="EH8">
            <v>135</v>
          </cell>
          <cell r="EI8">
            <v>-103</v>
          </cell>
          <cell r="EL8">
            <v>42564</v>
          </cell>
          <cell r="EM8">
            <v>41760</v>
          </cell>
          <cell r="EN8">
            <v>42510</v>
          </cell>
          <cell r="EO8">
            <v>41749</v>
          </cell>
          <cell r="EP8">
            <v>0</v>
          </cell>
          <cell r="EQ8">
            <v>0</v>
          </cell>
          <cell r="ER8">
            <v>0</v>
          </cell>
          <cell r="ES8">
            <v>0</v>
          </cell>
          <cell r="ET8">
            <v>0</v>
          </cell>
          <cell r="EU8">
            <v>0</v>
          </cell>
          <cell r="EV8">
            <v>-54</v>
          </cell>
          <cell r="EW8">
            <v>-11</v>
          </cell>
          <cell r="EZ8">
            <v>12817</v>
          </cell>
          <cell r="FA8">
            <v>12817</v>
          </cell>
          <cell r="FB8">
            <v>12817</v>
          </cell>
          <cell r="FC8">
            <v>12817</v>
          </cell>
          <cell r="FD8">
            <v>0</v>
          </cell>
          <cell r="FE8">
            <v>0</v>
          </cell>
          <cell r="FF8">
            <v>0</v>
          </cell>
          <cell r="FG8">
            <v>0</v>
          </cell>
          <cell r="FH8">
            <v>0</v>
          </cell>
          <cell r="FI8">
            <v>0</v>
          </cell>
          <cell r="FJ8">
            <v>0</v>
          </cell>
          <cell r="FK8">
            <v>0</v>
          </cell>
          <cell r="FN8">
            <v>0</v>
          </cell>
          <cell r="FO8">
            <v>0</v>
          </cell>
          <cell r="FP8">
            <v>0</v>
          </cell>
          <cell r="FQ8">
            <v>0</v>
          </cell>
          <cell r="FR8">
            <v>0</v>
          </cell>
          <cell r="FS8">
            <v>0</v>
          </cell>
          <cell r="FT8">
            <v>3662493</v>
          </cell>
          <cell r="FU8">
            <v>3643105</v>
          </cell>
          <cell r="FV8">
            <v>3664269</v>
          </cell>
          <cell r="FW8">
            <v>3641517</v>
          </cell>
        </row>
        <row r="9">
          <cell r="A9">
            <v>41310</v>
          </cell>
          <cell r="B9">
            <v>686950</v>
          </cell>
          <cell r="C9">
            <v>683378</v>
          </cell>
          <cell r="D9">
            <v>687177</v>
          </cell>
          <cell r="E9">
            <v>683535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227</v>
          </cell>
          <cell r="M9">
            <v>157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R9">
            <v>2741444</v>
          </cell>
          <cell r="AS9">
            <v>2724173</v>
          </cell>
          <cell r="AT9">
            <v>2742805</v>
          </cell>
          <cell r="AU9">
            <v>2725251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1361</v>
          </cell>
          <cell r="BC9">
            <v>1078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H9">
            <v>116164</v>
          </cell>
          <cell r="CI9">
            <v>115246</v>
          </cell>
          <cell r="CJ9">
            <v>116294</v>
          </cell>
          <cell r="CK9">
            <v>115375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130</v>
          </cell>
          <cell r="CS9">
            <v>129</v>
          </cell>
          <cell r="CV9">
            <v>1183</v>
          </cell>
          <cell r="CW9">
            <v>1164</v>
          </cell>
          <cell r="CX9">
            <v>786</v>
          </cell>
          <cell r="CY9">
            <v>783</v>
          </cell>
          <cell r="CZ9">
            <v>0</v>
          </cell>
          <cell r="DA9">
            <v>0</v>
          </cell>
          <cell r="DB9">
            <v>0</v>
          </cell>
          <cell r="DC9">
            <v>0</v>
          </cell>
          <cell r="DD9">
            <v>0</v>
          </cell>
          <cell r="DE9">
            <v>0</v>
          </cell>
          <cell r="DF9">
            <v>-397</v>
          </cell>
          <cell r="DG9">
            <v>-381</v>
          </cell>
          <cell r="DJ9">
            <v>112650</v>
          </cell>
          <cell r="DK9">
            <v>111738</v>
          </cell>
          <cell r="DL9">
            <v>112677</v>
          </cell>
          <cell r="DM9">
            <v>111764</v>
          </cell>
          <cell r="DN9">
            <v>0</v>
          </cell>
          <cell r="DO9">
            <v>0</v>
          </cell>
          <cell r="DP9">
            <v>0</v>
          </cell>
          <cell r="DQ9">
            <v>0</v>
          </cell>
          <cell r="DR9">
            <v>0</v>
          </cell>
          <cell r="DS9">
            <v>0</v>
          </cell>
          <cell r="DT9">
            <v>27</v>
          </cell>
          <cell r="DU9">
            <v>26</v>
          </cell>
          <cell r="DX9">
            <v>118528</v>
          </cell>
          <cell r="DY9">
            <v>117556</v>
          </cell>
          <cell r="DZ9">
            <v>118528</v>
          </cell>
          <cell r="EA9">
            <v>117556</v>
          </cell>
          <cell r="EB9">
            <v>0</v>
          </cell>
          <cell r="EC9">
            <v>0</v>
          </cell>
          <cell r="ED9">
            <v>0</v>
          </cell>
          <cell r="EE9">
            <v>0</v>
          </cell>
          <cell r="EF9">
            <v>0</v>
          </cell>
          <cell r="EG9">
            <v>0</v>
          </cell>
          <cell r="EH9">
            <v>0</v>
          </cell>
          <cell r="EI9">
            <v>0</v>
          </cell>
          <cell r="EL9">
            <v>42510</v>
          </cell>
          <cell r="EM9">
            <v>41749</v>
          </cell>
          <cell r="EN9">
            <v>42406</v>
          </cell>
          <cell r="EO9">
            <v>41677</v>
          </cell>
          <cell r="EP9">
            <v>0</v>
          </cell>
          <cell r="EQ9">
            <v>0</v>
          </cell>
          <cell r="ER9">
            <v>0</v>
          </cell>
          <cell r="ES9">
            <v>0</v>
          </cell>
          <cell r="ET9">
            <v>0</v>
          </cell>
          <cell r="EU9">
            <v>0</v>
          </cell>
          <cell r="EV9">
            <v>-104</v>
          </cell>
          <cell r="EW9">
            <v>-72</v>
          </cell>
          <cell r="EZ9">
            <v>12817</v>
          </cell>
          <cell r="FA9">
            <v>12817</v>
          </cell>
          <cell r="FB9">
            <v>12572</v>
          </cell>
          <cell r="FC9">
            <v>12337</v>
          </cell>
          <cell r="FD9">
            <v>0</v>
          </cell>
          <cell r="FE9">
            <v>0</v>
          </cell>
          <cell r="FF9">
            <v>0</v>
          </cell>
          <cell r="FG9">
            <v>0</v>
          </cell>
          <cell r="FH9">
            <v>0</v>
          </cell>
          <cell r="FI9">
            <v>0</v>
          </cell>
          <cell r="FJ9">
            <v>-245</v>
          </cell>
          <cell r="FK9">
            <v>-480</v>
          </cell>
          <cell r="FN9">
            <v>0</v>
          </cell>
          <cell r="FO9">
            <v>0</v>
          </cell>
          <cell r="FP9">
            <v>0</v>
          </cell>
          <cell r="FQ9">
            <v>0</v>
          </cell>
          <cell r="FR9">
            <v>0</v>
          </cell>
          <cell r="FS9">
            <v>0</v>
          </cell>
          <cell r="FT9">
            <v>3664269</v>
          </cell>
          <cell r="FU9">
            <v>3641517</v>
          </cell>
          <cell r="FV9">
            <v>3665590</v>
          </cell>
          <cell r="FW9">
            <v>3642500</v>
          </cell>
        </row>
        <row r="10">
          <cell r="A10">
            <v>41311</v>
          </cell>
          <cell r="B10">
            <v>687177</v>
          </cell>
          <cell r="C10">
            <v>683535</v>
          </cell>
          <cell r="D10">
            <v>687630</v>
          </cell>
          <cell r="E10">
            <v>683642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453</v>
          </cell>
          <cell r="M10">
            <v>107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R10">
            <v>2742805</v>
          </cell>
          <cell r="AS10">
            <v>2725251</v>
          </cell>
          <cell r="AT10">
            <v>2744167</v>
          </cell>
          <cell r="AU10">
            <v>2725507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1362</v>
          </cell>
          <cell r="BC10">
            <v>256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H10">
            <v>116294</v>
          </cell>
          <cell r="CI10">
            <v>115375</v>
          </cell>
          <cell r="CJ10">
            <v>116402</v>
          </cell>
          <cell r="CK10">
            <v>115378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108</v>
          </cell>
          <cell r="CS10">
            <v>3</v>
          </cell>
          <cell r="CV10">
            <v>786</v>
          </cell>
          <cell r="CW10">
            <v>783</v>
          </cell>
          <cell r="CX10">
            <v>786</v>
          </cell>
          <cell r="CY10">
            <v>783</v>
          </cell>
          <cell r="CZ10">
            <v>0</v>
          </cell>
          <cell r="DA10">
            <v>0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J10">
            <v>112677</v>
          </cell>
          <cell r="DK10">
            <v>111764</v>
          </cell>
          <cell r="DL10">
            <v>112785</v>
          </cell>
          <cell r="DM10">
            <v>111815</v>
          </cell>
          <cell r="DN10">
            <v>0</v>
          </cell>
          <cell r="DO10">
            <v>0</v>
          </cell>
          <cell r="DP10">
            <v>0</v>
          </cell>
          <cell r="DQ10">
            <v>0</v>
          </cell>
          <cell r="DR10">
            <v>0</v>
          </cell>
          <cell r="DS10">
            <v>0</v>
          </cell>
          <cell r="DT10">
            <v>108</v>
          </cell>
          <cell r="DU10">
            <v>51</v>
          </cell>
          <cell r="DX10">
            <v>118528</v>
          </cell>
          <cell r="DY10">
            <v>117556</v>
          </cell>
          <cell r="DZ10">
            <v>118658</v>
          </cell>
          <cell r="EA10">
            <v>117602</v>
          </cell>
          <cell r="EB10">
            <v>0</v>
          </cell>
          <cell r="EC10">
            <v>0</v>
          </cell>
          <cell r="ED10">
            <v>0</v>
          </cell>
          <cell r="EE10">
            <v>0</v>
          </cell>
          <cell r="EF10">
            <v>0</v>
          </cell>
          <cell r="EG10">
            <v>0</v>
          </cell>
          <cell r="EH10">
            <v>130</v>
          </cell>
          <cell r="EI10">
            <v>46</v>
          </cell>
          <cell r="EL10">
            <v>42406</v>
          </cell>
          <cell r="EM10">
            <v>41677</v>
          </cell>
          <cell r="EN10">
            <v>42460</v>
          </cell>
          <cell r="EO10">
            <v>41764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54</v>
          </cell>
          <cell r="EW10">
            <v>87</v>
          </cell>
          <cell r="EZ10">
            <v>12572</v>
          </cell>
          <cell r="FA10">
            <v>12337</v>
          </cell>
          <cell r="FB10">
            <v>12572</v>
          </cell>
          <cell r="FC10">
            <v>12337</v>
          </cell>
          <cell r="FD10">
            <v>0</v>
          </cell>
          <cell r="FE10">
            <v>0</v>
          </cell>
          <cell r="FF10">
            <v>0</v>
          </cell>
          <cell r="FG10">
            <v>0</v>
          </cell>
          <cell r="FH10">
            <v>0</v>
          </cell>
          <cell r="FI10">
            <v>0</v>
          </cell>
          <cell r="FJ10">
            <v>0</v>
          </cell>
          <cell r="FK10">
            <v>0</v>
          </cell>
          <cell r="FN10">
            <v>0</v>
          </cell>
          <cell r="FO10">
            <v>0</v>
          </cell>
          <cell r="FP10">
            <v>0</v>
          </cell>
          <cell r="FQ10">
            <v>0</v>
          </cell>
          <cell r="FR10">
            <v>0</v>
          </cell>
          <cell r="FS10">
            <v>0</v>
          </cell>
          <cell r="FT10">
            <v>3665590</v>
          </cell>
          <cell r="FU10">
            <v>3642500</v>
          </cell>
          <cell r="FV10">
            <v>3667643</v>
          </cell>
          <cell r="FW10">
            <v>3642912</v>
          </cell>
        </row>
        <row r="11">
          <cell r="A11">
            <v>41312</v>
          </cell>
          <cell r="B11">
            <v>687630</v>
          </cell>
          <cell r="C11">
            <v>683642</v>
          </cell>
          <cell r="D11">
            <v>687630</v>
          </cell>
          <cell r="E11">
            <v>683435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-207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R11">
            <v>2744167</v>
          </cell>
          <cell r="AS11">
            <v>2725507</v>
          </cell>
          <cell r="AT11">
            <v>2745075</v>
          </cell>
          <cell r="AU11">
            <v>2725585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908</v>
          </cell>
          <cell r="BC11">
            <v>78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H11">
            <v>116402</v>
          </cell>
          <cell r="CI11">
            <v>115378</v>
          </cell>
          <cell r="CJ11">
            <v>116429</v>
          </cell>
          <cell r="CK11">
            <v>115335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27</v>
          </cell>
          <cell r="CS11">
            <v>-43</v>
          </cell>
          <cell r="CV11">
            <v>786</v>
          </cell>
          <cell r="CW11">
            <v>783</v>
          </cell>
          <cell r="CX11">
            <v>786</v>
          </cell>
          <cell r="CY11">
            <v>783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J11">
            <v>112785</v>
          </cell>
          <cell r="DK11">
            <v>111815</v>
          </cell>
          <cell r="DL11">
            <v>112731</v>
          </cell>
          <cell r="DM11">
            <v>111739</v>
          </cell>
          <cell r="DN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-54</v>
          </cell>
          <cell r="DU11">
            <v>-76</v>
          </cell>
          <cell r="DX11">
            <v>118658</v>
          </cell>
          <cell r="DY11">
            <v>117602</v>
          </cell>
          <cell r="DZ11">
            <v>118685</v>
          </cell>
          <cell r="EA11">
            <v>117546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27</v>
          </cell>
          <cell r="EI11">
            <v>-56</v>
          </cell>
          <cell r="EL11">
            <v>42460</v>
          </cell>
          <cell r="EM11">
            <v>41764</v>
          </cell>
          <cell r="EN11">
            <v>42379</v>
          </cell>
          <cell r="EO11">
            <v>41718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-81</v>
          </cell>
          <cell r="EW11">
            <v>-46</v>
          </cell>
          <cell r="EZ11">
            <v>12572</v>
          </cell>
          <cell r="FA11">
            <v>12337</v>
          </cell>
          <cell r="FB11">
            <v>12572</v>
          </cell>
          <cell r="FC11">
            <v>12337</v>
          </cell>
          <cell r="FD11">
            <v>0</v>
          </cell>
          <cell r="FE11">
            <v>0</v>
          </cell>
          <cell r="FF11">
            <v>0</v>
          </cell>
          <cell r="FG11">
            <v>0</v>
          </cell>
          <cell r="FH11">
            <v>0</v>
          </cell>
          <cell r="FI11">
            <v>0</v>
          </cell>
          <cell r="FJ11">
            <v>0</v>
          </cell>
          <cell r="FK11">
            <v>0</v>
          </cell>
          <cell r="FN11">
            <v>0</v>
          </cell>
          <cell r="FO11">
            <v>0</v>
          </cell>
          <cell r="FP11">
            <v>0</v>
          </cell>
          <cell r="FQ11">
            <v>0</v>
          </cell>
          <cell r="FR11">
            <v>0</v>
          </cell>
          <cell r="FS11">
            <v>0</v>
          </cell>
          <cell r="FT11">
            <v>3667643</v>
          </cell>
          <cell r="FU11">
            <v>3642912</v>
          </cell>
          <cell r="FV11">
            <v>3668605</v>
          </cell>
          <cell r="FW11">
            <v>3642684</v>
          </cell>
        </row>
        <row r="12">
          <cell r="A12">
            <v>41313</v>
          </cell>
          <cell r="B12">
            <v>687630</v>
          </cell>
          <cell r="C12">
            <v>683435</v>
          </cell>
          <cell r="D12">
            <v>571946</v>
          </cell>
          <cell r="E12">
            <v>568171</v>
          </cell>
          <cell r="F12">
            <v>0</v>
          </cell>
          <cell r="G12">
            <v>0</v>
          </cell>
          <cell r="H12">
            <v>115911</v>
          </cell>
          <cell r="I12">
            <v>115227</v>
          </cell>
          <cell r="J12">
            <v>0</v>
          </cell>
          <cell r="K12">
            <v>0</v>
          </cell>
          <cell r="L12">
            <v>227</v>
          </cell>
          <cell r="M12">
            <v>-37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D12">
            <v>0</v>
          </cell>
          <cell r="AE12">
            <v>0</v>
          </cell>
          <cell r="AF12">
            <v>229155</v>
          </cell>
          <cell r="AG12">
            <v>227299</v>
          </cell>
          <cell r="AH12">
            <v>229155</v>
          </cell>
          <cell r="AI12">
            <v>227299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R12">
            <v>2745075</v>
          </cell>
          <cell r="AS12">
            <v>2725585</v>
          </cell>
          <cell r="AT12">
            <v>2746210</v>
          </cell>
          <cell r="AU12">
            <v>2725888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1135</v>
          </cell>
          <cell r="BC12">
            <v>303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H12">
            <v>116429</v>
          </cell>
          <cell r="CI12">
            <v>115335</v>
          </cell>
          <cell r="CJ12">
            <v>459</v>
          </cell>
          <cell r="CK12">
            <v>453</v>
          </cell>
          <cell r="CL12">
            <v>0</v>
          </cell>
          <cell r="CM12">
            <v>0</v>
          </cell>
          <cell r="CN12">
            <v>115847</v>
          </cell>
          <cell r="CO12">
            <v>114643</v>
          </cell>
          <cell r="CP12">
            <v>0</v>
          </cell>
          <cell r="CQ12">
            <v>0</v>
          </cell>
          <cell r="CR12">
            <v>-123</v>
          </cell>
          <cell r="CS12">
            <v>-239</v>
          </cell>
          <cell r="CV12">
            <v>786</v>
          </cell>
          <cell r="CW12">
            <v>783</v>
          </cell>
          <cell r="CX12">
            <v>786</v>
          </cell>
          <cell r="CY12">
            <v>783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J12">
            <v>112731</v>
          </cell>
          <cell r="DK12">
            <v>111739</v>
          </cell>
          <cell r="DL12">
            <v>112785</v>
          </cell>
          <cell r="DM12">
            <v>111770</v>
          </cell>
          <cell r="DN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54</v>
          </cell>
          <cell r="DU12">
            <v>31</v>
          </cell>
          <cell r="DX12">
            <v>118685</v>
          </cell>
          <cell r="DY12">
            <v>117546</v>
          </cell>
          <cell r="DZ12">
            <v>118658</v>
          </cell>
          <cell r="EA12">
            <v>117448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-27</v>
          </cell>
          <cell r="EI12">
            <v>-98</v>
          </cell>
          <cell r="EL12">
            <v>42379</v>
          </cell>
          <cell r="EM12">
            <v>41718</v>
          </cell>
          <cell r="EN12">
            <v>42433</v>
          </cell>
          <cell r="EO12">
            <v>41792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54</v>
          </cell>
          <cell r="EW12">
            <v>74</v>
          </cell>
          <cell r="EZ12">
            <v>12572</v>
          </cell>
          <cell r="FA12">
            <v>12337</v>
          </cell>
          <cell r="FB12">
            <v>12572</v>
          </cell>
          <cell r="FC12">
            <v>12337</v>
          </cell>
          <cell r="FD12">
            <v>0</v>
          </cell>
          <cell r="FE12">
            <v>0</v>
          </cell>
          <cell r="FF12">
            <v>0</v>
          </cell>
          <cell r="FG12">
            <v>0</v>
          </cell>
          <cell r="FH12">
            <v>0</v>
          </cell>
          <cell r="FI12">
            <v>0</v>
          </cell>
          <cell r="FJ12">
            <v>0</v>
          </cell>
          <cell r="FK12">
            <v>0</v>
          </cell>
          <cell r="FN12">
            <v>0</v>
          </cell>
          <cell r="FO12">
            <v>0</v>
          </cell>
          <cell r="FP12">
            <v>115847</v>
          </cell>
          <cell r="FQ12">
            <v>114643</v>
          </cell>
          <cell r="FR12">
            <v>0</v>
          </cell>
          <cell r="FS12">
            <v>0</v>
          </cell>
          <cell r="FT12">
            <v>3668605</v>
          </cell>
          <cell r="FU12">
            <v>3642684</v>
          </cell>
          <cell r="FV12">
            <v>3667214</v>
          </cell>
          <cell r="FW12">
            <v>3640042</v>
          </cell>
        </row>
        <row r="13">
          <cell r="A13">
            <v>41314</v>
          </cell>
          <cell r="B13">
            <v>571946</v>
          </cell>
          <cell r="C13">
            <v>568171</v>
          </cell>
          <cell r="D13">
            <v>571946</v>
          </cell>
          <cell r="E13">
            <v>568946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775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D13">
            <v>229155</v>
          </cell>
          <cell r="AE13">
            <v>227299</v>
          </cell>
          <cell r="AF13">
            <v>229382</v>
          </cell>
          <cell r="AG13">
            <v>227570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227</v>
          </cell>
          <cell r="AO13">
            <v>271</v>
          </cell>
          <cell r="AR13">
            <v>2746210</v>
          </cell>
          <cell r="AS13">
            <v>2725888</v>
          </cell>
          <cell r="AT13">
            <v>2746891</v>
          </cell>
          <cell r="AU13">
            <v>2726015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681</v>
          </cell>
          <cell r="BC13">
            <v>127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H13">
            <v>459</v>
          </cell>
          <cell r="CI13">
            <v>453</v>
          </cell>
          <cell r="CJ13">
            <v>571</v>
          </cell>
          <cell r="CK13">
            <v>564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112</v>
          </cell>
          <cell r="CS13">
            <v>111</v>
          </cell>
          <cell r="CV13">
            <v>786</v>
          </cell>
          <cell r="CW13">
            <v>783</v>
          </cell>
          <cell r="CX13">
            <v>786</v>
          </cell>
          <cell r="CY13">
            <v>783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J13">
            <v>112785</v>
          </cell>
          <cell r="DK13">
            <v>111770</v>
          </cell>
          <cell r="DL13">
            <v>112839</v>
          </cell>
          <cell r="DM13">
            <v>111823</v>
          </cell>
          <cell r="DN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54</v>
          </cell>
          <cell r="DU13">
            <v>53</v>
          </cell>
          <cell r="DX13">
            <v>118658</v>
          </cell>
          <cell r="DY13">
            <v>117448</v>
          </cell>
          <cell r="DZ13">
            <v>118712</v>
          </cell>
          <cell r="EA13">
            <v>117525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54</v>
          </cell>
          <cell r="EI13">
            <v>77</v>
          </cell>
          <cell r="EL13">
            <v>42433</v>
          </cell>
          <cell r="EM13">
            <v>41792</v>
          </cell>
          <cell r="EN13">
            <v>42433</v>
          </cell>
          <cell r="EO13">
            <v>41826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0</v>
          </cell>
          <cell r="EW13">
            <v>34</v>
          </cell>
          <cell r="EZ13">
            <v>12572</v>
          </cell>
          <cell r="FA13">
            <v>12337</v>
          </cell>
          <cell r="FB13">
            <v>12572</v>
          </cell>
          <cell r="FC13">
            <v>12337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0</v>
          </cell>
          <cell r="FI13">
            <v>0</v>
          </cell>
          <cell r="FJ13">
            <v>0</v>
          </cell>
          <cell r="FK13">
            <v>0</v>
          </cell>
          <cell r="FN13">
            <v>0</v>
          </cell>
          <cell r="FO13">
            <v>0</v>
          </cell>
          <cell r="FP13">
            <v>0</v>
          </cell>
          <cell r="FQ13">
            <v>0</v>
          </cell>
          <cell r="FR13">
            <v>0</v>
          </cell>
          <cell r="FS13">
            <v>0</v>
          </cell>
          <cell r="FT13">
            <v>3667214</v>
          </cell>
          <cell r="FU13">
            <v>3640042</v>
          </cell>
          <cell r="FV13">
            <v>3668288</v>
          </cell>
          <cell r="FW13">
            <v>3641403</v>
          </cell>
        </row>
        <row r="14">
          <cell r="A14">
            <v>41315</v>
          </cell>
          <cell r="B14">
            <v>571946</v>
          </cell>
          <cell r="C14">
            <v>568946</v>
          </cell>
          <cell r="D14">
            <v>571946</v>
          </cell>
          <cell r="E14">
            <v>568228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-718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D14">
            <v>229382</v>
          </cell>
          <cell r="AE14">
            <v>227570</v>
          </cell>
          <cell r="AF14">
            <v>229155</v>
          </cell>
          <cell r="AG14">
            <v>227459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-227</v>
          </cell>
          <cell r="AO14">
            <v>-111</v>
          </cell>
          <cell r="AR14">
            <v>2746891</v>
          </cell>
          <cell r="AS14">
            <v>2726015</v>
          </cell>
          <cell r="AT14">
            <v>2748026</v>
          </cell>
          <cell r="AU14">
            <v>2727141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1135</v>
          </cell>
          <cell r="BC14">
            <v>1126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H14">
            <v>571</v>
          </cell>
          <cell r="CI14">
            <v>564</v>
          </cell>
          <cell r="CJ14">
            <v>534</v>
          </cell>
          <cell r="CK14">
            <v>527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-37</v>
          </cell>
          <cell r="CS14">
            <v>-37</v>
          </cell>
          <cell r="CV14">
            <v>786</v>
          </cell>
          <cell r="CW14">
            <v>783</v>
          </cell>
          <cell r="CX14">
            <v>786</v>
          </cell>
          <cell r="CY14">
            <v>783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J14">
            <v>112839</v>
          </cell>
          <cell r="DK14">
            <v>111823</v>
          </cell>
          <cell r="DL14">
            <v>112785</v>
          </cell>
          <cell r="DM14">
            <v>111804</v>
          </cell>
          <cell r="DN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-54</v>
          </cell>
          <cell r="DU14">
            <v>-19</v>
          </cell>
          <cell r="DX14">
            <v>118712</v>
          </cell>
          <cell r="DY14">
            <v>117525</v>
          </cell>
          <cell r="DZ14">
            <v>118685</v>
          </cell>
          <cell r="EA14">
            <v>117546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-27</v>
          </cell>
          <cell r="EI14">
            <v>21</v>
          </cell>
          <cell r="EL14">
            <v>42433</v>
          </cell>
          <cell r="EM14">
            <v>41826</v>
          </cell>
          <cell r="EN14">
            <v>42352</v>
          </cell>
          <cell r="EO14">
            <v>41742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-81</v>
          </cell>
          <cell r="EW14">
            <v>-84</v>
          </cell>
          <cell r="EZ14">
            <v>12572</v>
          </cell>
          <cell r="FA14">
            <v>12337</v>
          </cell>
          <cell r="FB14">
            <v>12572</v>
          </cell>
          <cell r="FC14">
            <v>12337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0</v>
          </cell>
          <cell r="FI14">
            <v>0</v>
          </cell>
          <cell r="FJ14">
            <v>0</v>
          </cell>
          <cell r="FK14">
            <v>0</v>
          </cell>
          <cell r="FN14">
            <v>0</v>
          </cell>
          <cell r="FO14">
            <v>0</v>
          </cell>
          <cell r="FP14">
            <v>0</v>
          </cell>
          <cell r="FQ14">
            <v>0</v>
          </cell>
          <cell r="FR14">
            <v>0</v>
          </cell>
          <cell r="FS14">
            <v>0</v>
          </cell>
          <cell r="FT14">
            <v>3668288</v>
          </cell>
          <cell r="FU14">
            <v>3641403</v>
          </cell>
          <cell r="FV14">
            <v>3669132</v>
          </cell>
          <cell r="FW14">
            <v>3641684</v>
          </cell>
        </row>
        <row r="15">
          <cell r="A15">
            <v>41316</v>
          </cell>
          <cell r="B15">
            <v>571946</v>
          </cell>
          <cell r="C15">
            <v>568228</v>
          </cell>
          <cell r="D15">
            <v>375055</v>
          </cell>
          <cell r="E15">
            <v>372692</v>
          </cell>
          <cell r="F15">
            <v>0</v>
          </cell>
          <cell r="G15">
            <v>0</v>
          </cell>
          <cell r="H15">
            <v>196891</v>
          </cell>
          <cell r="I15">
            <v>195536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D15">
            <v>229155</v>
          </cell>
          <cell r="AE15">
            <v>227459</v>
          </cell>
          <cell r="AF15">
            <v>426271</v>
          </cell>
          <cell r="AG15">
            <v>423117</v>
          </cell>
          <cell r="AH15">
            <v>196891</v>
          </cell>
          <cell r="AI15">
            <v>195536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225</v>
          </cell>
          <cell r="AO15">
            <v>122</v>
          </cell>
          <cell r="AR15">
            <v>2748026</v>
          </cell>
          <cell r="AS15">
            <v>2727141</v>
          </cell>
          <cell r="AT15">
            <v>2864491</v>
          </cell>
          <cell r="AU15">
            <v>2842148</v>
          </cell>
          <cell r="AV15">
            <v>117716</v>
          </cell>
          <cell r="AW15">
            <v>116583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-1251</v>
          </cell>
          <cell r="BC15">
            <v>-1576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H15">
            <v>534</v>
          </cell>
          <cell r="CI15">
            <v>527</v>
          </cell>
          <cell r="CJ15">
            <v>497</v>
          </cell>
          <cell r="CK15">
            <v>491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-37</v>
          </cell>
          <cell r="CS15">
            <v>-36</v>
          </cell>
          <cell r="CV15">
            <v>786</v>
          </cell>
          <cell r="CW15">
            <v>783</v>
          </cell>
          <cell r="CX15">
            <v>838</v>
          </cell>
          <cell r="CY15">
            <v>835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52</v>
          </cell>
          <cell r="DG15">
            <v>52</v>
          </cell>
          <cell r="DJ15">
            <v>112785</v>
          </cell>
          <cell r="DK15">
            <v>111804</v>
          </cell>
          <cell r="DL15">
            <v>112785</v>
          </cell>
          <cell r="DM15">
            <v>111838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34</v>
          </cell>
          <cell r="DX15">
            <v>118685</v>
          </cell>
          <cell r="DY15">
            <v>117546</v>
          </cell>
          <cell r="DZ15">
            <v>969</v>
          </cell>
          <cell r="EA15">
            <v>963</v>
          </cell>
          <cell r="EB15">
            <v>0</v>
          </cell>
          <cell r="EC15">
            <v>0</v>
          </cell>
          <cell r="ED15">
            <v>117716</v>
          </cell>
          <cell r="EE15">
            <v>116583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L15">
            <v>42352</v>
          </cell>
          <cell r="EM15">
            <v>41742</v>
          </cell>
          <cell r="EN15">
            <v>42325</v>
          </cell>
          <cell r="EO15">
            <v>41745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-27</v>
          </cell>
          <cell r="EW15">
            <v>3</v>
          </cell>
          <cell r="EZ15">
            <v>12572</v>
          </cell>
          <cell r="FA15">
            <v>12337</v>
          </cell>
          <cell r="FB15">
            <v>12572</v>
          </cell>
          <cell r="FC15">
            <v>12337</v>
          </cell>
          <cell r="FD15">
            <v>0</v>
          </cell>
          <cell r="FE15">
            <v>0</v>
          </cell>
          <cell r="FF15">
            <v>0</v>
          </cell>
          <cell r="FG15">
            <v>0</v>
          </cell>
          <cell r="FH15">
            <v>0</v>
          </cell>
          <cell r="FI15">
            <v>0</v>
          </cell>
          <cell r="FJ15">
            <v>0</v>
          </cell>
          <cell r="FK15">
            <v>0</v>
          </cell>
          <cell r="FN15">
            <v>0</v>
          </cell>
          <cell r="FO15">
            <v>0</v>
          </cell>
          <cell r="FP15">
            <v>0</v>
          </cell>
          <cell r="FQ15">
            <v>0</v>
          </cell>
          <cell r="FR15">
            <v>0</v>
          </cell>
          <cell r="FS15">
            <v>0</v>
          </cell>
          <cell r="FT15">
            <v>3669132</v>
          </cell>
          <cell r="FU15">
            <v>3641684</v>
          </cell>
          <cell r="FV15">
            <v>3668121</v>
          </cell>
          <cell r="FW15">
            <v>3640246</v>
          </cell>
        </row>
        <row r="16">
          <cell r="A16">
            <v>41317</v>
          </cell>
          <cell r="B16">
            <v>375055</v>
          </cell>
          <cell r="C16">
            <v>372692</v>
          </cell>
          <cell r="D16">
            <v>375055</v>
          </cell>
          <cell r="E16">
            <v>372805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113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D16">
            <v>426271</v>
          </cell>
          <cell r="AE16">
            <v>423117</v>
          </cell>
          <cell r="AF16">
            <v>346864</v>
          </cell>
          <cell r="AG16">
            <v>344436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79603</v>
          </cell>
          <cell r="AM16">
            <v>79703</v>
          </cell>
          <cell r="AN16">
            <v>196</v>
          </cell>
          <cell r="AO16">
            <v>1022</v>
          </cell>
          <cell r="AR16">
            <v>2864491</v>
          </cell>
          <cell r="AS16">
            <v>2842148</v>
          </cell>
          <cell r="AT16">
            <v>2864945</v>
          </cell>
          <cell r="AU16">
            <v>2842598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454</v>
          </cell>
          <cell r="BC16">
            <v>450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H16">
            <v>497</v>
          </cell>
          <cell r="CI16">
            <v>491</v>
          </cell>
          <cell r="CJ16">
            <v>73511</v>
          </cell>
          <cell r="CK16">
            <v>73665</v>
          </cell>
          <cell r="CL16">
            <v>73014</v>
          </cell>
          <cell r="CM16">
            <v>73174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V16">
            <v>838</v>
          </cell>
          <cell r="CW16">
            <v>835</v>
          </cell>
          <cell r="CX16">
            <v>1236</v>
          </cell>
          <cell r="CY16">
            <v>1231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398</v>
          </cell>
          <cell r="DG16">
            <v>396</v>
          </cell>
          <cell r="DJ16">
            <v>112785</v>
          </cell>
          <cell r="DK16">
            <v>111838</v>
          </cell>
          <cell r="DL16">
            <v>115731</v>
          </cell>
          <cell r="DM16">
            <v>114770</v>
          </cell>
          <cell r="DN16">
            <v>2946</v>
          </cell>
          <cell r="DO16">
            <v>2932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X16">
            <v>969</v>
          </cell>
          <cell r="DY16">
            <v>963</v>
          </cell>
          <cell r="DZ16">
            <v>1018</v>
          </cell>
          <cell r="EA16">
            <v>1011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49</v>
          </cell>
          <cell r="EI16">
            <v>48</v>
          </cell>
          <cell r="EL16">
            <v>42325</v>
          </cell>
          <cell r="EM16">
            <v>41745</v>
          </cell>
          <cell r="EN16">
            <v>42325</v>
          </cell>
          <cell r="EO16">
            <v>41779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34</v>
          </cell>
          <cell r="EZ16">
            <v>12572</v>
          </cell>
          <cell r="FA16">
            <v>12337</v>
          </cell>
          <cell r="FB16">
            <v>12172</v>
          </cell>
          <cell r="FC16">
            <v>11937</v>
          </cell>
          <cell r="FD16">
            <v>0</v>
          </cell>
          <cell r="FE16">
            <v>0</v>
          </cell>
          <cell r="FF16">
            <v>0</v>
          </cell>
          <cell r="FG16">
            <v>0</v>
          </cell>
          <cell r="FH16">
            <v>400</v>
          </cell>
          <cell r="FI16">
            <v>400</v>
          </cell>
          <cell r="FJ16">
            <v>0</v>
          </cell>
          <cell r="FK16">
            <v>0</v>
          </cell>
          <cell r="FN16">
            <v>73014</v>
          </cell>
          <cell r="FO16">
            <v>73174</v>
          </cell>
          <cell r="FP16">
            <v>0</v>
          </cell>
          <cell r="FQ16">
            <v>0</v>
          </cell>
          <cell r="FR16">
            <v>79600</v>
          </cell>
          <cell r="FS16">
            <v>79600</v>
          </cell>
          <cell r="FT16">
            <v>3668121</v>
          </cell>
          <cell r="FU16">
            <v>3640246</v>
          </cell>
          <cell r="FV16">
            <v>3662629</v>
          </cell>
          <cell r="FW16">
            <v>3635746</v>
          </cell>
        </row>
        <row r="17">
          <cell r="A17">
            <v>41318</v>
          </cell>
          <cell r="B17">
            <v>375055</v>
          </cell>
          <cell r="C17">
            <v>372805</v>
          </cell>
          <cell r="D17">
            <v>374828</v>
          </cell>
          <cell r="E17">
            <v>372729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-227</v>
          </cell>
          <cell r="M17">
            <v>-76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D17">
            <v>346864</v>
          </cell>
          <cell r="AE17">
            <v>344436</v>
          </cell>
          <cell r="AF17">
            <v>462117</v>
          </cell>
          <cell r="AG17">
            <v>459437</v>
          </cell>
          <cell r="AH17">
            <v>115170</v>
          </cell>
          <cell r="AI17">
            <v>115335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83</v>
          </cell>
          <cell r="AO17">
            <v>-334</v>
          </cell>
          <cell r="AR17">
            <v>2864945</v>
          </cell>
          <cell r="AS17">
            <v>2842598</v>
          </cell>
          <cell r="AT17">
            <v>2865172</v>
          </cell>
          <cell r="AU17">
            <v>2843110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227</v>
          </cell>
          <cell r="BC17">
            <v>512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H17">
            <v>73511</v>
          </cell>
          <cell r="CI17">
            <v>73665</v>
          </cell>
          <cell r="CJ17">
            <v>534</v>
          </cell>
          <cell r="CK17">
            <v>531</v>
          </cell>
          <cell r="CL17">
            <v>42193</v>
          </cell>
          <cell r="CM17">
            <v>42201</v>
          </cell>
          <cell r="CN17">
            <v>115170</v>
          </cell>
          <cell r="CO17">
            <v>115335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V17">
            <v>1236</v>
          </cell>
          <cell r="CW17">
            <v>1231</v>
          </cell>
          <cell r="CX17">
            <v>69974</v>
          </cell>
          <cell r="CY17">
            <v>69876</v>
          </cell>
          <cell r="CZ17">
            <v>68738</v>
          </cell>
          <cell r="DA17">
            <v>68645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J17">
            <v>115731</v>
          </cell>
          <cell r="DK17">
            <v>114770</v>
          </cell>
          <cell r="DL17">
            <v>115650</v>
          </cell>
          <cell r="DM17">
            <v>114763</v>
          </cell>
          <cell r="DN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-81</v>
          </cell>
          <cell r="DU17">
            <v>-7</v>
          </cell>
          <cell r="DX17">
            <v>1018</v>
          </cell>
          <cell r="DY17">
            <v>1011</v>
          </cell>
          <cell r="DZ17">
            <v>1018</v>
          </cell>
          <cell r="EA17">
            <v>1011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L17">
            <v>42325</v>
          </cell>
          <cell r="EM17">
            <v>41779</v>
          </cell>
          <cell r="EN17">
            <v>42298</v>
          </cell>
          <cell r="EO17">
            <v>41769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-27</v>
          </cell>
          <cell r="EW17">
            <v>-10</v>
          </cell>
          <cell r="EZ17">
            <v>12172</v>
          </cell>
          <cell r="FA17">
            <v>11937</v>
          </cell>
          <cell r="FB17">
            <v>12172</v>
          </cell>
          <cell r="FC17">
            <v>11937</v>
          </cell>
          <cell r="FD17">
            <v>0</v>
          </cell>
          <cell r="FE17">
            <v>0</v>
          </cell>
          <cell r="FF17">
            <v>0</v>
          </cell>
          <cell r="FG17">
            <v>0</v>
          </cell>
          <cell r="FH17">
            <v>0</v>
          </cell>
          <cell r="FI17">
            <v>0</v>
          </cell>
          <cell r="FJ17">
            <v>0</v>
          </cell>
          <cell r="FK17">
            <v>0</v>
          </cell>
          <cell r="FN17">
            <v>110931</v>
          </cell>
          <cell r="FO17">
            <v>110846</v>
          </cell>
          <cell r="FP17">
            <v>115170</v>
          </cell>
          <cell r="FQ17">
            <v>115335</v>
          </cell>
          <cell r="FR17">
            <v>0</v>
          </cell>
          <cell r="FS17">
            <v>0</v>
          </cell>
          <cell r="FT17">
            <v>3662629</v>
          </cell>
          <cell r="FU17">
            <v>3635746</v>
          </cell>
          <cell r="FV17">
            <v>3773643</v>
          </cell>
          <cell r="FW17">
            <v>3746694</v>
          </cell>
        </row>
        <row r="18">
          <cell r="A18">
            <v>41319</v>
          </cell>
          <cell r="B18">
            <v>374828</v>
          </cell>
          <cell r="C18">
            <v>372729</v>
          </cell>
          <cell r="D18">
            <v>374601</v>
          </cell>
          <cell r="E18">
            <v>372578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-227</v>
          </cell>
          <cell r="M18">
            <v>-151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D18">
            <v>462117</v>
          </cell>
          <cell r="AE18">
            <v>459437</v>
          </cell>
          <cell r="AF18">
            <v>462117</v>
          </cell>
          <cell r="AG18">
            <v>459391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-46</v>
          </cell>
          <cell r="AR18">
            <v>2865172</v>
          </cell>
          <cell r="AS18">
            <v>2843110</v>
          </cell>
          <cell r="AT18">
            <v>2865399</v>
          </cell>
          <cell r="AU18">
            <v>2843335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227</v>
          </cell>
          <cell r="BC18">
            <v>225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H18">
            <v>534</v>
          </cell>
          <cell r="CI18">
            <v>531</v>
          </cell>
          <cell r="CJ18">
            <v>291</v>
          </cell>
          <cell r="CK18">
            <v>290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-243</v>
          </cell>
          <cell r="CS18">
            <v>-241</v>
          </cell>
          <cell r="CV18">
            <v>69974</v>
          </cell>
          <cell r="CW18">
            <v>69876</v>
          </cell>
          <cell r="CX18">
            <v>70158</v>
          </cell>
          <cell r="CY18">
            <v>69919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184</v>
          </cell>
          <cell r="DG18">
            <v>43</v>
          </cell>
          <cell r="DJ18">
            <v>115650</v>
          </cell>
          <cell r="DK18">
            <v>114763</v>
          </cell>
          <cell r="DL18">
            <v>115677</v>
          </cell>
          <cell r="DM18">
            <v>114763</v>
          </cell>
          <cell r="DN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27</v>
          </cell>
          <cell r="DU18">
            <v>0</v>
          </cell>
          <cell r="DX18">
            <v>1018</v>
          </cell>
          <cell r="DY18">
            <v>1011</v>
          </cell>
          <cell r="DZ18">
            <v>919</v>
          </cell>
          <cell r="EA18">
            <v>913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-99</v>
          </cell>
          <cell r="EI18">
            <v>-98</v>
          </cell>
          <cell r="EL18">
            <v>42298</v>
          </cell>
          <cell r="EM18">
            <v>41769</v>
          </cell>
          <cell r="EN18">
            <v>42298</v>
          </cell>
          <cell r="EO18">
            <v>41748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0</v>
          </cell>
          <cell r="EW18">
            <v>-21</v>
          </cell>
          <cell r="EZ18">
            <v>12172</v>
          </cell>
          <cell r="FA18">
            <v>11937</v>
          </cell>
          <cell r="FB18">
            <v>12478</v>
          </cell>
          <cell r="FC18">
            <v>12245</v>
          </cell>
          <cell r="FD18">
            <v>0</v>
          </cell>
          <cell r="FE18">
            <v>0</v>
          </cell>
          <cell r="FF18">
            <v>0</v>
          </cell>
          <cell r="FG18">
            <v>0</v>
          </cell>
          <cell r="FH18">
            <v>0</v>
          </cell>
          <cell r="FI18">
            <v>0</v>
          </cell>
          <cell r="FJ18">
            <v>306</v>
          </cell>
          <cell r="FK18">
            <v>308</v>
          </cell>
          <cell r="FN18">
            <v>0</v>
          </cell>
          <cell r="FO18">
            <v>0</v>
          </cell>
          <cell r="FP18">
            <v>0</v>
          </cell>
          <cell r="FQ18">
            <v>0</v>
          </cell>
          <cell r="FR18">
            <v>0</v>
          </cell>
          <cell r="FS18">
            <v>0</v>
          </cell>
          <cell r="FT18">
            <v>3773643</v>
          </cell>
          <cell r="FU18">
            <v>3746694</v>
          </cell>
          <cell r="FV18">
            <v>3773485</v>
          </cell>
          <cell r="FW18">
            <v>3746426</v>
          </cell>
        </row>
        <row r="19">
          <cell r="A19">
            <v>41320</v>
          </cell>
          <cell r="B19">
            <v>374601</v>
          </cell>
          <cell r="C19">
            <v>372578</v>
          </cell>
          <cell r="D19">
            <v>261223</v>
          </cell>
          <cell r="E19">
            <v>259656</v>
          </cell>
          <cell r="F19">
            <v>0</v>
          </cell>
          <cell r="G19">
            <v>0</v>
          </cell>
          <cell r="H19">
            <v>113378</v>
          </cell>
          <cell r="I19">
            <v>112922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D19">
            <v>462117</v>
          </cell>
          <cell r="AE19">
            <v>459391</v>
          </cell>
          <cell r="AF19">
            <v>492519</v>
          </cell>
          <cell r="AG19">
            <v>489219</v>
          </cell>
          <cell r="AH19">
            <v>113378</v>
          </cell>
          <cell r="AI19">
            <v>112922</v>
          </cell>
          <cell r="AJ19">
            <v>0</v>
          </cell>
          <cell r="AK19">
            <v>0</v>
          </cell>
          <cell r="AL19">
            <v>83584</v>
          </cell>
          <cell r="AM19">
            <v>83779</v>
          </cell>
          <cell r="AN19">
            <v>608</v>
          </cell>
          <cell r="AO19">
            <v>685</v>
          </cell>
          <cell r="AR19">
            <v>2865399</v>
          </cell>
          <cell r="AS19">
            <v>2843335</v>
          </cell>
          <cell r="AT19">
            <v>2866307</v>
          </cell>
          <cell r="AU19">
            <v>2843377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908</v>
          </cell>
          <cell r="BC19">
            <v>42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H19">
            <v>291</v>
          </cell>
          <cell r="CI19">
            <v>290</v>
          </cell>
          <cell r="CJ19">
            <v>291</v>
          </cell>
          <cell r="CK19">
            <v>290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V19">
            <v>70158</v>
          </cell>
          <cell r="CW19">
            <v>69919</v>
          </cell>
          <cell r="CX19">
            <v>78419</v>
          </cell>
          <cell r="CY19">
            <v>78058</v>
          </cell>
          <cell r="CZ19">
            <v>8261</v>
          </cell>
          <cell r="DA19">
            <v>8139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J19">
            <v>115677</v>
          </cell>
          <cell r="DK19">
            <v>114763</v>
          </cell>
          <cell r="DL19">
            <v>118623</v>
          </cell>
          <cell r="DM19">
            <v>117603</v>
          </cell>
          <cell r="DN19">
            <v>2946</v>
          </cell>
          <cell r="DO19">
            <v>2840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X19">
            <v>919</v>
          </cell>
          <cell r="DY19">
            <v>913</v>
          </cell>
          <cell r="DZ19">
            <v>944</v>
          </cell>
          <cell r="EA19">
            <v>938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25</v>
          </cell>
          <cell r="EI19">
            <v>25</v>
          </cell>
          <cell r="EL19">
            <v>42298</v>
          </cell>
          <cell r="EM19">
            <v>41748</v>
          </cell>
          <cell r="EN19">
            <v>42298</v>
          </cell>
          <cell r="EO19">
            <v>41748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0</v>
          </cell>
          <cell r="EW19">
            <v>0</v>
          </cell>
          <cell r="EZ19">
            <v>12478</v>
          </cell>
          <cell r="FA19">
            <v>12245</v>
          </cell>
          <cell r="FB19">
            <v>12058</v>
          </cell>
          <cell r="FC19">
            <v>11825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420</v>
          </cell>
          <cell r="FI19">
            <v>420</v>
          </cell>
          <cell r="FJ19">
            <v>0</v>
          </cell>
          <cell r="FK19">
            <v>0</v>
          </cell>
          <cell r="FN19">
            <v>8261</v>
          </cell>
          <cell r="FO19">
            <v>8139</v>
          </cell>
          <cell r="FP19">
            <v>0</v>
          </cell>
          <cell r="FQ19">
            <v>0</v>
          </cell>
          <cell r="FR19">
            <v>83580</v>
          </cell>
          <cell r="FS19">
            <v>83580</v>
          </cell>
          <cell r="FT19">
            <v>3773485</v>
          </cell>
          <cell r="FU19">
            <v>3746426</v>
          </cell>
          <cell r="FV19">
            <v>3699703</v>
          </cell>
          <cell r="FW19">
            <v>3671538</v>
          </cell>
        </row>
        <row r="20">
          <cell r="A20">
            <v>41321</v>
          </cell>
          <cell r="B20">
            <v>261223</v>
          </cell>
          <cell r="C20">
            <v>259656</v>
          </cell>
          <cell r="D20">
            <v>261223</v>
          </cell>
          <cell r="E20">
            <v>259656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D20">
            <v>492519</v>
          </cell>
          <cell r="AE20">
            <v>489219</v>
          </cell>
          <cell r="AF20">
            <v>451908</v>
          </cell>
          <cell r="AG20">
            <v>448880</v>
          </cell>
          <cell r="AH20">
            <v>116986</v>
          </cell>
          <cell r="AI20">
            <v>116449</v>
          </cell>
          <cell r="AJ20">
            <v>0</v>
          </cell>
          <cell r="AK20">
            <v>0</v>
          </cell>
          <cell r="AL20">
            <v>159198</v>
          </cell>
          <cell r="AM20">
            <v>159482</v>
          </cell>
          <cell r="AN20">
            <v>1601</v>
          </cell>
          <cell r="AO20">
            <v>2694</v>
          </cell>
          <cell r="AR20">
            <v>2866307</v>
          </cell>
          <cell r="AS20">
            <v>2843377</v>
          </cell>
          <cell r="AT20">
            <v>2866761</v>
          </cell>
          <cell r="AU20">
            <v>2843540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454</v>
          </cell>
          <cell r="BC20">
            <v>163</v>
          </cell>
          <cell r="BF20">
            <v>0</v>
          </cell>
          <cell r="BG20">
            <v>0</v>
          </cell>
          <cell r="BH20">
            <v>119682</v>
          </cell>
          <cell r="BI20">
            <v>119311</v>
          </cell>
          <cell r="BJ20">
            <v>119682</v>
          </cell>
          <cell r="BK20">
            <v>119311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H20">
            <v>291</v>
          </cell>
          <cell r="CI20">
            <v>290</v>
          </cell>
          <cell r="CJ20" t="str">
            <v>67</v>
          </cell>
          <cell r="CK20" t="str">
            <v>67</v>
          </cell>
          <cell r="CL20">
            <v>119458</v>
          </cell>
          <cell r="CM20">
            <v>119088</v>
          </cell>
          <cell r="CN20">
            <v>119682</v>
          </cell>
          <cell r="CO20">
            <v>119311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V20">
            <v>78419</v>
          </cell>
          <cell r="CW20">
            <v>78058</v>
          </cell>
          <cell r="CX20">
            <v>1316</v>
          </cell>
          <cell r="CY20">
            <v>1309</v>
          </cell>
          <cell r="CZ20">
            <v>39883</v>
          </cell>
          <cell r="DA20">
            <v>39700</v>
          </cell>
          <cell r="DB20">
            <v>116986</v>
          </cell>
          <cell r="DC20">
            <v>116449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J20">
            <v>118623</v>
          </cell>
          <cell r="DK20">
            <v>117603</v>
          </cell>
          <cell r="DL20">
            <v>118753</v>
          </cell>
          <cell r="DM20">
            <v>117732</v>
          </cell>
          <cell r="DN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130</v>
          </cell>
          <cell r="DU20">
            <v>129</v>
          </cell>
          <cell r="DX20">
            <v>944</v>
          </cell>
          <cell r="DY20">
            <v>938</v>
          </cell>
          <cell r="DZ20">
            <v>100867</v>
          </cell>
          <cell r="EA20">
            <v>100938</v>
          </cell>
          <cell r="EB20">
            <v>99923</v>
          </cell>
          <cell r="EC20">
            <v>100000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L20">
            <v>42298</v>
          </cell>
          <cell r="EM20">
            <v>41748</v>
          </cell>
          <cell r="EN20">
            <v>42271</v>
          </cell>
          <cell r="EO20">
            <v>41747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-27</v>
          </cell>
          <cell r="EW20">
            <v>-1</v>
          </cell>
          <cell r="EZ20">
            <v>12058</v>
          </cell>
          <cell r="FA20">
            <v>11825</v>
          </cell>
          <cell r="FB20">
            <v>11258</v>
          </cell>
          <cell r="FC20">
            <v>11025</v>
          </cell>
          <cell r="FD20">
            <v>0</v>
          </cell>
          <cell r="FE20">
            <v>0</v>
          </cell>
          <cell r="FF20">
            <v>0</v>
          </cell>
          <cell r="FG20">
            <v>0</v>
          </cell>
          <cell r="FH20">
            <v>800</v>
          </cell>
          <cell r="FI20">
            <v>800</v>
          </cell>
          <cell r="FJ20">
            <v>0</v>
          </cell>
          <cell r="FK20">
            <v>0</v>
          </cell>
          <cell r="FN20">
            <v>259264</v>
          </cell>
          <cell r="FO20">
            <v>258788</v>
          </cell>
          <cell r="FP20">
            <v>236668</v>
          </cell>
          <cell r="FQ20">
            <v>235760</v>
          </cell>
          <cell r="FR20">
            <v>159200</v>
          </cell>
          <cell r="FS20">
            <v>159200</v>
          </cell>
          <cell r="FT20">
            <v>3699703</v>
          </cell>
          <cell r="FU20">
            <v>3671538</v>
          </cell>
          <cell r="FV20">
            <v>3801757</v>
          </cell>
          <cell r="FW20">
            <v>3773634</v>
          </cell>
        </row>
        <row r="21">
          <cell r="A21">
            <v>41322</v>
          </cell>
          <cell r="B21">
            <v>261223</v>
          </cell>
          <cell r="C21">
            <v>259656</v>
          </cell>
          <cell r="D21">
            <v>140789</v>
          </cell>
          <cell r="E21">
            <v>139902</v>
          </cell>
          <cell r="F21">
            <v>0</v>
          </cell>
          <cell r="G21">
            <v>0</v>
          </cell>
          <cell r="H21">
            <v>120434</v>
          </cell>
          <cell r="I21">
            <v>119754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D21">
            <v>451908</v>
          </cell>
          <cell r="AE21">
            <v>448880</v>
          </cell>
          <cell r="AF21">
            <v>523147</v>
          </cell>
          <cell r="AG21">
            <v>519903</v>
          </cell>
          <cell r="AH21">
            <v>236724</v>
          </cell>
          <cell r="AI21">
            <v>235937</v>
          </cell>
          <cell r="AJ21">
            <v>0</v>
          </cell>
          <cell r="AK21">
            <v>0</v>
          </cell>
          <cell r="AL21">
            <v>167165</v>
          </cell>
          <cell r="AM21">
            <v>167531</v>
          </cell>
          <cell r="AN21">
            <v>1680</v>
          </cell>
          <cell r="AO21">
            <v>2617</v>
          </cell>
          <cell r="AR21">
            <v>2866761</v>
          </cell>
          <cell r="AS21">
            <v>2843540</v>
          </cell>
          <cell r="AT21">
            <v>2867215</v>
          </cell>
          <cell r="AU21">
            <v>2843704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454</v>
          </cell>
          <cell r="BC21">
            <v>164</v>
          </cell>
          <cell r="BF21">
            <v>119682</v>
          </cell>
          <cell r="BG21">
            <v>119311</v>
          </cell>
          <cell r="BH21">
            <v>234656</v>
          </cell>
          <cell r="BI21">
            <v>233764</v>
          </cell>
          <cell r="BJ21">
            <v>114974</v>
          </cell>
          <cell r="BK21">
            <v>114453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H21" t="str">
            <v>67</v>
          </cell>
          <cell r="CI21" t="str">
            <v>67</v>
          </cell>
          <cell r="CJ21">
            <v>1351</v>
          </cell>
          <cell r="CK21">
            <v>1344</v>
          </cell>
          <cell r="CL21">
            <v>116258</v>
          </cell>
          <cell r="CM21">
            <v>115730</v>
          </cell>
          <cell r="CN21">
            <v>114974</v>
          </cell>
          <cell r="CO21">
            <v>114453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V21">
            <v>1316</v>
          </cell>
          <cell r="CW21">
            <v>1309</v>
          </cell>
          <cell r="CX21">
            <v>79616</v>
          </cell>
          <cell r="CY21">
            <v>79178</v>
          </cell>
          <cell r="CZ21">
            <v>78300</v>
          </cell>
          <cell r="DA21">
            <v>77869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J21">
            <v>118753</v>
          </cell>
          <cell r="DK21">
            <v>117732</v>
          </cell>
          <cell r="DL21">
            <v>118753</v>
          </cell>
          <cell r="DM21">
            <v>117755</v>
          </cell>
          <cell r="DN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23</v>
          </cell>
          <cell r="DX21">
            <v>100867</v>
          </cell>
          <cell r="DY21">
            <v>100938</v>
          </cell>
          <cell r="DZ21">
            <v>1230</v>
          </cell>
          <cell r="EA21">
            <v>1221</v>
          </cell>
          <cell r="EB21">
            <v>16653</v>
          </cell>
          <cell r="EC21">
            <v>16466</v>
          </cell>
          <cell r="ED21">
            <v>116290</v>
          </cell>
          <cell r="EE21">
            <v>116183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L21">
            <v>42271</v>
          </cell>
          <cell r="EM21">
            <v>41747</v>
          </cell>
          <cell r="EN21">
            <v>42298</v>
          </cell>
          <cell r="EO21">
            <v>41786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27</v>
          </cell>
          <cell r="EW21">
            <v>39</v>
          </cell>
          <cell r="EZ21">
            <v>11258</v>
          </cell>
          <cell r="FA21">
            <v>11025</v>
          </cell>
          <cell r="FB21">
            <v>10418</v>
          </cell>
          <cell r="FC21">
            <v>10185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  <cell r="FH21">
            <v>840</v>
          </cell>
          <cell r="FI21">
            <v>840</v>
          </cell>
          <cell r="FJ21">
            <v>0</v>
          </cell>
          <cell r="FK21">
            <v>0</v>
          </cell>
          <cell r="FN21">
            <v>211211</v>
          </cell>
          <cell r="FO21">
            <v>210065</v>
          </cell>
          <cell r="FP21">
            <v>114974</v>
          </cell>
          <cell r="FQ21">
            <v>114453</v>
          </cell>
          <cell r="FR21">
            <v>167160</v>
          </cell>
          <cell r="FS21">
            <v>167160</v>
          </cell>
          <cell r="FT21">
            <v>3801757</v>
          </cell>
          <cell r="FU21">
            <v>3773634</v>
          </cell>
          <cell r="FV21">
            <v>3848004</v>
          </cell>
          <cell r="FW21">
            <v>3819016</v>
          </cell>
        </row>
        <row r="22">
          <cell r="A22">
            <v>41323</v>
          </cell>
          <cell r="B22">
            <v>140789</v>
          </cell>
          <cell r="C22">
            <v>139902</v>
          </cell>
          <cell r="D22">
            <v>140789</v>
          </cell>
          <cell r="E22">
            <v>139902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D22">
            <v>523147</v>
          </cell>
          <cell r="AE22">
            <v>519903</v>
          </cell>
          <cell r="AF22">
            <v>482769</v>
          </cell>
          <cell r="AG22">
            <v>479818</v>
          </cell>
          <cell r="AH22">
            <v>117436</v>
          </cell>
          <cell r="AI22">
            <v>117228</v>
          </cell>
          <cell r="AJ22">
            <v>0</v>
          </cell>
          <cell r="AK22">
            <v>0</v>
          </cell>
          <cell r="AL22">
            <v>159267</v>
          </cell>
          <cell r="AM22">
            <v>158456</v>
          </cell>
          <cell r="AN22">
            <v>1453</v>
          </cell>
          <cell r="AO22">
            <v>1143</v>
          </cell>
          <cell r="AR22">
            <v>2867215</v>
          </cell>
          <cell r="AS22">
            <v>2843704</v>
          </cell>
          <cell r="AT22">
            <v>2867669</v>
          </cell>
          <cell r="AU22">
            <v>2843867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454</v>
          </cell>
          <cell r="BC22">
            <v>163</v>
          </cell>
          <cell r="BF22">
            <v>234656</v>
          </cell>
          <cell r="BG22">
            <v>233764</v>
          </cell>
          <cell r="BH22">
            <v>234429</v>
          </cell>
          <cell r="BI22">
            <v>233327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-227</v>
          </cell>
          <cell r="BQ22">
            <v>-437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H22">
            <v>1351</v>
          </cell>
          <cell r="CI22">
            <v>1344</v>
          </cell>
          <cell r="CJ22">
            <v>116668</v>
          </cell>
          <cell r="CK22">
            <v>117076</v>
          </cell>
          <cell r="CL22">
            <v>115317</v>
          </cell>
          <cell r="CM22">
            <v>115732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V22">
            <v>79616</v>
          </cell>
          <cell r="CW22">
            <v>79178</v>
          </cell>
          <cell r="CX22">
            <v>4081</v>
          </cell>
          <cell r="CY22">
            <v>4061</v>
          </cell>
          <cell r="CZ22">
            <v>41901</v>
          </cell>
          <cell r="DA22">
            <v>42111</v>
          </cell>
          <cell r="DB22">
            <v>117436</v>
          </cell>
          <cell r="DC22">
            <v>117228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J22">
            <v>118753</v>
          </cell>
          <cell r="DK22">
            <v>117755</v>
          </cell>
          <cell r="DL22">
            <v>118861</v>
          </cell>
          <cell r="DM22">
            <v>117839</v>
          </cell>
          <cell r="DN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108</v>
          </cell>
          <cell r="DU22">
            <v>84</v>
          </cell>
          <cell r="DX22">
            <v>1230</v>
          </cell>
          <cell r="DY22">
            <v>1221</v>
          </cell>
          <cell r="DZ22">
            <v>118101</v>
          </cell>
          <cell r="EA22">
            <v>117983</v>
          </cell>
          <cell r="EB22">
            <v>116871</v>
          </cell>
          <cell r="EC22">
            <v>116762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L22">
            <v>42298</v>
          </cell>
          <cell r="EM22">
            <v>41786</v>
          </cell>
          <cell r="EN22">
            <v>42271</v>
          </cell>
          <cell r="EO22">
            <v>41772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-27</v>
          </cell>
          <cell r="EW22">
            <v>-14</v>
          </cell>
          <cell r="EZ22">
            <v>10418</v>
          </cell>
          <cell r="FA22">
            <v>10185</v>
          </cell>
          <cell r="FB22">
            <v>9618</v>
          </cell>
          <cell r="FC22">
            <v>9385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800</v>
          </cell>
          <cell r="FI22">
            <v>800</v>
          </cell>
          <cell r="FJ22">
            <v>0</v>
          </cell>
          <cell r="FK22">
            <v>0</v>
          </cell>
          <cell r="FN22">
            <v>274089</v>
          </cell>
          <cell r="FO22">
            <v>274605</v>
          </cell>
          <cell r="FP22">
            <v>117436</v>
          </cell>
          <cell r="FQ22">
            <v>117228</v>
          </cell>
          <cell r="FR22">
            <v>159200</v>
          </cell>
          <cell r="FS22">
            <v>159200</v>
          </cell>
          <cell r="FT22">
            <v>3848004</v>
          </cell>
          <cell r="FU22">
            <v>3819016</v>
          </cell>
          <cell r="FV22">
            <v>3964506</v>
          </cell>
          <cell r="FW22">
            <v>3936034</v>
          </cell>
        </row>
        <row r="23">
          <cell r="A23">
            <v>41324</v>
          </cell>
          <cell r="B23">
            <v>140789</v>
          </cell>
          <cell r="C23">
            <v>139902</v>
          </cell>
          <cell r="D23">
            <v>140789</v>
          </cell>
          <cell r="E23">
            <v>139916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14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D23">
            <v>482769</v>
          </cell>
          <cell r="AE23">
            <v>479818</v>
          </cell>
          <cell r="AF23">
            <v>466201</v>
          </cell>
          <cell r="AG23">
            <v>463264</v>
          </cell>
          <cell r="AH23">
            <v>194049</v>
          </cell>
          <cell r="AI23">
            <v>193556</v>
          </cell>
          <cell r="AJ23">
            <v>0</v>
          </cell>
          <cell r="AK23">
            <v>0</v>
          </cell>
          <cell r="AL23">
            <v>212810</v>
          </cell>
          <cell r="AM23">
            <v>211940</v>
          </cell>
          <cell r="AN23">
            <v>2193</v>
          </cell>
          <cell r="AO23">
            <v>1830</v>
          </cell>
          <cell r="AR23">
            <v>2867669</v>
          </cell>
          <cell r="AS23">
            <v>2843867</v>
          </cell>
          <cell r="AT23">
            <v>2790251</v>
          </cell>
          <cell r="AU23">
            <v>2766813</v>
          </cell>
          <cell r="AV23">
            <v>0</v>
          </cell>
          <cell r="AW23">
            <v>0</v>
          </cell>
          <cell r="AX23">
            <v>77418</v>
          </cell>
          <cell r="AY23">
            <v>77054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F23">
            <v>234429</v>
          </cell>
          <cell r="BG23">
            <v>233327</v>
          </cell>
          <cell r="BH23">
            <v>468387</v>
          </cell>
          <cell r="BI23">
            <v>466794</v>
          </cell>
          <cell r="BJ23">
            <v>231953</v>
          </cell>
          <cell r="BK23">
            <v>232794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2005</v>
          </cell>
          <cell r="BQ23">
            <v>673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H23">
            <v>116668</v>
          </cell>
          <cell r="CI23">
            <v>117076</v>
          </cell>
          <cell r="CJ23">
            <v>1010</v>
          </cell>
          <cell r="CK23">
            <v>1003</v>
          </cell>
          <cell r="CL23">
            <v>0</v>
          </cell>
          <cell r="CM23">
            <v>0</v>
          </cell>
          <cell r="CN23">
            <v>115658</v>
          </cell>
          <cell r="CO23">
            <v>116073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V23">
            <v>4081</v>
          </cell>
          <cell r="CW23">
            <v>4061</v>
          </cell>
          <cell r="CX23">
            <v>81421</v>
          </cell>
          <cell r="CY23">
            <v>81543</v>
          </cell>
          <cell r="CZ23">
            <v>193635</v>
          </cell>
          <cell r="DA23">
            <v>194203</v>
          </cell>
          <cell r="DB23">
            <v>116295</v>
          </cell>
          <cell r="DC23">
            <v>116721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J23">
            <v>118861</v>
          </cell>
          <cell r="DK23">
            <v>117839</v>
          </cell>
          <cell r="DL23">
            <v>118942</v>
          </cell>
          <cell r="DM23">
            <v>117907</v>
          </cell>
          <cell r="DN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81</v>
          </cell>
          <cell r="DU23">
            <v>68</v>
          </cell>
          <cell r="DX23">
            <v>118101</v>
          </cell>
          <cell r="DY23">
            <v>117983</v>
          </cell>
          <cell r="DZ23">
            <v>117760</v>
          </cell>
          <cell r="EA23">
            <v>117701</v>
          </cell>
          <cell r="EB23">
            <v>116290</v>
          </cell>
          <cell r="EC23">
            <v>116220</v>
          </cell>
          <cell r="ED23">
            <v>116631</v>
          </cell>
          <cell r="EE23">
            <v>116502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L23">
            <v>42271</v>
          </cell>
          <cell r="EM23">
            <v>41772</v>
          </cell>
          <cell r="EN23">
            <v>42244</v>
          </cell>
          <cell r="EO23">
            <v>41741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-27</v>
          </cell>
          <cell r="EW23">
            <v>-31</v>
          </cell>
          <cell r="EZ23">
            <v>9618</v>
          </cell>
          <cell r="FA23">
            <v>9385</v>
          </cell>
          <cell r="FB23">
            <v>8548</v>
          </cell>
          <cell r="FC23">
            <v>8315</v>
          </cell>
          <cell r="FD23">
            <v>0</v>
          </cell>
          <cell r="FE23">
            <v>0</v>
          </cell>
          <cell r="FF23">
            <v>0</v>
          </cell>
          <cell r="FG23">
            <v>0</v>
          </cell>
          <cell r="FH23">
            <v>1070</v>
          </cell>
          <cell r="FI23">
            <v>1070</v>
          </cell>
          <cell r="FJ23">
            <v>0</v>
          </cell>
          <cell r="FK23">
            <v>0</v>
          </cell>
          <cell r="FN23">
            <v>309925</v>
          </cell>
          <cell r="FO23">
            <v>310423</v>
          </cell>
          <cell r="FP23">
            <v>231953</v>
          </cell>
          <cell r="FQ23">
            <v>232794</v>
          </cell>
          <cell r="FR23">
            <v>212930</v>
          </cell>
          <cell r="FS23">
            <v>212930</v>
          </cell>
          <cell r="FT23">
            <v>3964506</v>
          </cell>
          <cell r="FU23">
            <v>3936034</v>
          </cell>
          <cell r="FV23">
            <v>4065819</v>
          </cell>
          <cell r="FW23">
            <v>4037034</v>
          </cell>
        </row>
        <row r="24">
          <cell r="A24">
            <v>41325</v>
          </cell>
          <cell r="B24">
            <v>140789</v>
          </cell>
          <cell r="C24">
            <v>139916</v>
          </cell>
          <cell r="D24">
            <v>51249</v>
          </cell>
          <cell r="E24">
            <v>50972</v>
          </cell>
          <cell r="F24">
            <v>0</v>
          </cell>
          <cell r="G24">
            <v>0</v>
          </cell>
          <cell r="H24">
            <v>89540</v>
          </cell>
          <cell r="I24">
            <v>88944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D24">
            <v>466201</v>
          </cell>
          <cell r="AE24">
            <v>463264</v>
          </cell>
          <cell r="AF24">
            <v>610268</v>
          </cell>
          <cell r="AG24">
            <v>606850</v>
          </cell>
          <cell r="AH24">
            <v>309714</v>
          </cell>
          <cell r="AI24">
            <v>307893</v>
          </cell>
          <cell r="AJ24">
            <v>0</v>
          </cell>
          <cell r="AK24">
            <v>0</v>
          </cell>
          <cell r="AL24">
            <v>167170</v>
          </cell>
          <cell r="AM24">
            <v>167598</v>
          </cell>
          <cell r="AN24">
            <v>1523</v>
          </cell>
          <cell r="AO24">
            <v>3291</v>
          </cell>
          <cell r="AR24">
            <v>2790251</v>
          </cell>
          <cell r="AS24">
            <v>2766813</v>
          </cell>
          <cell r="AT24">
            <v>2789797</v>
          </cell>
          <cell r="AU24">
            <v>2766363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-454</v>
          </cell>
          <cell r="BC24">
            <v>-450</v>
          </cell>
          <cell r="BF24">
            <v>468387</v>
          </cell>
          <cell r="BG24">
            <v>466794</v>
          </cell>
          <cell r="BH24">
            <v>585834</v>
          </cell>
          <cell r="BI24">
            <v>583608</v>
          </cell>
          <cell r="BJ24">
            <v>117447</v>
          </cell>
          <cell r="BK24">
            <v>116814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H24">
            <v>1010</v>
          </cell>
          <cell r="CI24">
            <v>1003</v>
          </cell>
          <cell r="CJ24">
            <v>8864</v>
          </cell>
          <cell r="CK24">
            <v>8842</v>
          </cell>
          <cell r="CL24">
            <v>118219</v>
          </cell>
          <cell r="CM24">
            <v>116999</v>
          </cell>
          <cell r="CN24">
            <v>110365</v>
          </cell>
          <cell r="CO24">
            <v>109160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V24">
            <v>81421</v>
          </cell>
          <cell r="CW24">
            <v>81543</v>
          </cell>
          <cell r="CX24">
            <v>8386</v>
          </cell>
          <cell r="CY24">
            <v>8311</v>
          </cell>
          <cell r="CZ24">
            <v>36774</v>
          </cell>
          <cell r="DA24">
            <v>36557</v>
          </cell>
          <cell r="DB24">
            <v>109809</v>
          </cell>
          <cell r="DC24">
            <v>109789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J24">
            <v>118942</v>
          </cell>
          <cell r="DK24">
            <v>117907</v>
          </cell>
          <cell r="DL24">
            <v>118991</v>
          </cell>
          <cell r="DM24">
            <v>117956</v>
          </cell>
          <cell r="DN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49</v>
          </cell>
          <cell r="DU24">
            <v>49</v>
          </cell>
          <cell r="DX24">
            <v>117760</v>
          </cell>
          <cell r="DY24">
            <v>117701</v>
          </cell>
          <cell r="DZ24">
            <v>107869</v>
          </cell>
          <cell r="EA24">
            <v>107977</v>
          </cell>
          <cell r="EB24">
            <v>107556</v>
          </cell>
          <cell r="EC24">
            <v>107090</v>
          </cell>
          <cell r="ED24">
            <v>117447</v>
          </cell>
          <cell r="EE24">
            <v>116814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L24">
            <v>42244</v>
          </cell>
          <cell r="EM24">
            <v>41741</v>
          </cell>
          <cell r="EN24">
            <v>42271</v>
          </cell>
          <cell r="EO24">
            <v>41776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27</v>
          </cell>
          <cell r="EW24">
            <v>35</v>
          </cell>
          <cell r="EZ24">
            <v>8548</v>
          </cell>
          <cell r="FA24">
            <v>8315</v>
          </cell>
          <cell r="FB24">
            <v>7708</v>
          </cell>
          <cell r="FC24">
            <v>7475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840</v>
          </cell>
          <cell r="FI24">
            <v>840</v>
          </cell>
          <cell r="FJ24">
            <v>0</v>
          </cell>
          <cell r="FK24">
            <v>0</v>
          </cell>
          <cell r="FN24">
            <v>262549</v>
          </cell>
          <cell r="FO24">
            <v>260646</v>
          </cell>
          <cell r="FP24">
            <v>220174</v>
          </cell>
          <cell r="FQ24">
            <v>218949</v>
          </cell>
          <cell r="FR24">
            <v>167160</v>
          </cell>
          <cell r="FS24">
            <v>167160</v>
          </cell>
          <cell r="FT24">
            <v>4065819</v>
          </cell>
          <cell r="FU24">
            <v>4037034</v>
          </cell>
          <cell r="FV24">
            <v>4162267</v>
          </cell>
          <cell r="FW24">
            <v>4132923</v>
          </cell>
        </row>
        <row r="25">
          <cell r="A25">
            <v>41326</v>
          </cell>
          <cell r="B25">
            <v>51249</v>
          </cell>
          <cell r="C25">
            <v>50972</v>
          </cell>
          <cell r="D25">
            <v>51700</v>
          </cell>
          <cell r="E25">
            <v>51421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451</v>
          </cell>
          <cell r="M25">
            <v>449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D25">
            <v>610268</v>
          </cell>
          <cell r="AE25">
            <v>606850</v>
          </cell>
          <cell r="AF25">
            <v>787012</v>
          </cell>
          <cell r="AG25">
            <v>783549</v>
          </cell>
          <cell r="AH25">
            <v>341919</v>
          </cell>
          <cell r="AI25">
            <v>342953</v>
          </cell>
          <cell r="AJ25">
            <v>0</v>
          </cell>
          <cell r="AK25">
            <v>0</v>
          </cell>
          <cell r="AL25">
            <v>166168</v>
          </cell>
          <cell r="AM25">
            <v>166749</v>
          </cell>
          <cell r="AN25">
            <v>993</v>
          </cell>
          <cell r="AO25">
            <v>495</v>
          </cell>
          <cell r="AR25">
            <v>2789797</v>
          </cell>
          <cell r="AS25">
            <v>2766363</v>
          </cell>
          <cell r="AT25">
            <v>2789343</v>
          </cell>
          <cell r="AU25">
            <v>2766191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-454</v>
          </cell>
          <cell r="BC25">
            <v>-172</v>
          </cell>
          <cell r="BF25">
            <v>585834</v>
          </cell>
          <cell r="BG25">
            <v>583608</v>
          </cell>
          <cell r="BH25">
            <v>586288</v>
          </cell>
          <cell r="BI25">
            <v>583767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454</v>
          </cell>
          <cell r="BQ25">
            <v>159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H25">
            <v>8864</v>
          </cell>
          <cell r="CI25">
            <v>8842</v>
          </cell>
          <cell r="CJ25">
            <v>117328</v>
          </cell>
          <cell r="CK25">
            <v>117527</v>
          </cell>
          <cell r="CL25">
            <v>108464</v>
          </cell>
          <cell r="CM25">
            <v>108685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V25">
            <v>8386</v>
          </cell>
          <cell r="CW25">
            <v>8311</v>
          </cell>
          <cell r="CX25">
            <v>7777</v>
          </cell>
          <cell r="CY25">
            <v>7821</v>
          </cell>
          <cell r="CZ25">
            <v>114094</v>
          </cell>
          <cell r="DA25">
            <v>114007</v>
          </cell>
          <cell r="DB25">
            <v>114703</v>
          </cell>
          <cell r="DC25">
            <v>114497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J25">
            <v>118991</v>
          </cell>
          <cell r="DK25">
            <v>117956</v>
          </cell>
          <cell r="DL25">
            <v>119018</v>
          </cell>
          <cell r="DM25">
            <v>118030</v>
          </cell>
          <cell r="DN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27</v>
          </cell>
          <cell r="DU25">
            <v>74</v>
          </cell>
          <cell r="DX25">
            <v>107869</v>
          </cell>
          <cell r="DY25">
            <v>107977</v>
          </cell>
          <cell r="DZ25">
            <v>1975</v>
          </cell>
          <cell r="EA25">
            <v>1972</v>
          </cell>
          <cell r="EB25">
            <v>121322</v>
          </cell>
          <cell r="EC25">
            <v>122451</v>
          </cell>
          <cell r="ED25">
            <v>227216</v>
          </cell>
          <cell r="EE25">
            <v>228456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L25">
            <v>42271</v>
          </cell>
          <cell r="EM25">
            <v>41776</v>
          </cell>
          <cell r="EN25">
            <v>42298</v>
          </cell>
          <cell r="EO25">
            <v>41816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27</v>
          </cell>
          <cell r="EW25">
            <v>40</v>
          </cell>
          <cell r="EZ25">
            <v>7708</v>
          </cell>
          <cell r="FA25">
            <v>7475</v>
          </cell>
          <cell r="FB25">
            <v>26873</v>
          </cell>
          <cell r="FC25">
            <v>26640</v>
          </cell>
          <cell r="FD25">
            <v>20000</v>
          </cell>
          <cell r="FE25">
            <v>20000</v>
          </cell>
          <cell r="FF25">
            <v>0</v>
          </cell>
          <cell r="FG25">
            <v>0</v>
          </cell>
          <cell r="FH25">
            <v>835</v>
          </cell>
          <cell r="FI25">
            <v>835</v>
          </cell>
          <cell r="FJ25">
            <v>0</v>
          </cell>
          <cell r="FK25">
            <v>0</v>
          </cell>
          <cell r="FN25">
            <v>343880</v>
          </cell>
          <cell r="FO25">
            <v>345143</v>
          </cell>
          <cell r="FP25">
            <v>114703</v>
          </cell>
          <cell r="FQ25">
            <v>114497</v>
          </cell>
          <cell r="FR25">
            <v>166165</v>
          </cell>
          <cell r="FS25">
            <v>166165</v>
          </cell>
          <cell r="FT25">
            <v>4162267</v>
          </cell>
          <cell r="FU25">
            <v>4132923</v>
          </cell>
          <cell r="FV25">
            <v>4341423</v>
          </cell>
          <cell r="FW25">
            <v>4312248</v>
          </cell>
        </row>
        <row r="26">
          <cell r="A26">
            <v>41327</v>
          </cell>
          <cell r="B26">
            <v>51700</v>
          </cell>
          <cell r="C26">
            <v>51421</v>
          </cell>
          <cell r="D26">
            <v>51700</v>
          </cell>
          <cell r="E26">
            <v>51421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D26">
            <v>787012</v>
          </cell>
          <cell r="AE26">
            <v>783549</v>
          </cell>
          <cell r="AF26">
            <v>697162</v>
          </cell>
          <cell r="AG26">
            <v>694025</v>
          </cell>
          <cell r="AH26">
            <v>112209</v>
          </cell>
          <cell r="AI26">
            <v>112407</v>
          </cell>
          <cell r="AJ26">
            <v>0</v>
          </cell>
          <cell r="AK26">
            <v>0</v>
          </cell>
          <cell r="AL26">
            <v>202984</v>
          </cell>
          <cell r="AM26">
            <v>203783</v>
          </cell>
          <cell r="AN26">
            <v>925</v>
          </cell>
          <cell r="AO26">
            <v>1852</v>
          </cell>
          <cell r="AR26">
            <v>2789343</v>
          </cell>
          <cell r="AS26">
            <v>2766191</v>
          </cell>
          <cell r="AT26">
            <v>2788889</v>
          </cell>
          <cell r="AU26">
            <v>2766299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-454</v>
          </cell>
          <cell r="BC26">
            <v>108</v>
          </cell>
          <cell r="BF26">
            <v>586288</v>
          </cell>
          <cell r="BG26">
            <v>583767</v>
          </cell>
          <cell r="BH26">
            <v>821663</v>
          </cell>
          <cell r="BI26">
            <v>818541</v>
          </cell>
          <cell r="BJ26">
            <v>235375</v>
          </cell>
          <cell r="BK26">
            <v>234774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H26">
            <v>117328</v>
          </cell>
          <cell r="CI26">
            <v>117527</v>
          </cell>
          <cell r="CJ26">
            <v>90701</v>
          </cell>
          <cell r="CK26">
            <v>90828</v>
          </cell>
          <cell r="CL26">
            <v>85582</v>
          </cell>
          <cell r="CM26">
            <v>85708</v>
          </cell>
          <cell r="CN26">
            <v>112209</v>
          </cell>
          <cell r="CO26">
            <v>112407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V26">
            <v>7777</v>
          </cell>
          <cell r="CW26">
            <v>7821</v>
          </cell>
          <cell r="CX26">
            <v>1423</v>
          </cell>
          <cell r="CY26">
            <v>1418</v>
          </cell>
          <cell r="CZ26">
            <v>109569</v>
          </cell>
          <cell r="DA26">
            <v>109629</v>
          </cell>
          <cell r="DB26">
            <v>115923</v>
          </cell>
          <cell r="DC26">
            <v>116032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J26">
            <v>119018</v>
          </cell>
          <cell r="DK26">
            <v>118030</v>
          </cell>
          <cell r="DL26">
            <v>119018</v>
          </cell>
          <cell r="DM26">
            <v>118090</v>
          </cell>
          <cell r="DN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60</v>
          </cell>
          <cell r="DX26">
            <v>1975</v>
          </cell>
          <cell r="DY26">
            <v>1972</v>
          </cell>
          <cell r="DZ26">
            <v>1443</v>
          </cell>
          <cell r="EA26">
            <v>1440</v>
          </cell>
          <cell r="EB26">
            <v>116656</v>
          </cell>
          <cell r="EC26">
            <v>116564</v>
          </cell>
          <cell r="ED26">
            <v>117188</v>
          </cell>
          <cell r="EE26">
            <v>117096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L26">
            <v>42298</v>
          </cell>
          <cell r="EM26">
            <v>41816</v>
          </cell>
          <cell r="EN26">
            <v>42271</v>
          </cell>
          <cell r="EO26">
            <v>41823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-27</v>
          </cell>
          <cell r="EW26">
            <v>7</v>
          </cell>
          <cell r="EZ26">
            <v>26873</v>
          </cell>
          <cell r="FA26">
            <v>26640</v>
          </cell>
          <cell r="FB26">
            <v>25853</v>
          </cell>
          <cell r="FC26">
            <v>25620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1020</v>
          </cell>
          <cell r="FI26">
            <v>1020</v>
          </cell>
          <cell r="FJ26">
            <v>0</v>
          </cell>
          <cell r="FK26">
            <v>0</v>
          </cell>
          <cell r="FN26">
            <v>311807</v>
          </cell>
          <cell r="FO26">
            <v>311901</v>
          </cell>
          <cell r="FP26">
            <v>228132</v>
          </cell>
          <cell r="FQ26">
            <v>228439</v>
          </cell>
          <cell r="FR26">
            <v>202980</v>
          </cell>
          <cell r="FS26">
            <v>202980</v>
          </cell>
          <cell r="FT26">
            <v>4341423</v>
          </cell>
          <cell r="FU26">
            <v>4312248</v>
          </cell>
          <cell r="FV26">
            <v>4452981</v>
          </cell>
          <cell r="FW26">
            <v>4423972</v>
          </cell>
        </row>
        <row r="27">
          <cell r="A27">
            <v>41328</v>
          </cell>
          <cell r="B27">
            <v>51700</v>
          </cell>
          <cell r="C27">
            <v>51421</v>
          </cell>
          <cell r="D27">
            <v>280949</v>
          </cell>
          <cell r="E27">
            <v>280022</v>
          </cell>
          <cell r="F27">
            <v>228571</v>
          </cell>
          <cell r="G27">
            <v>228350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678</v>
          </cell>
          <cell r="M27">
            <v>251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D27">
            <v>697162</v>
          </cell>
          <cell r="AE27">
            <v>694025</v>
          </cell>
          <cell r="AF27">
            <v>495922</v>
          </cell>
          <cell r="AG27">
            <v>493542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201978</v>
          </cell>
          <cell r="AM27">
            <v>202756</v>
          </cell>
          <cell r="AN27">
            <v>738</v>
          </cell>
          <cell r="AO27">
            <v>2273</v>
          </cell>
          <cell r="AR27">
            <v>2788889</v>
          </cell>
          <cell r="AS27">
            <v>2766299</v>
          </cell>
          <cell r="AT27">
            <v>2788208</v>
          </cell>
          <cell r="AU27">
            <v>2766460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-681</v>
          </cell>
          <cell r="BC27">
            <v>161</v>
          </cell>
          <cell r="BF27">
            <v>821663</v>
          </cell>
          <cell r="BG27">
            <v>818541</v>
          </cell>
          <cell r="BH27">
            <v>822116</v>
          </cell>
          <cell r="BI27">
            <v>818663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453</v>
          </cell>
          <cell r="BQ27">
            <v>122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H27">
            <v>90701</v>
          </cell>
          <cell r="CI27">
            <v>90828</v>
          </cell>
          <cell r="CJ27">
            <v>107861</v>
          </cell>
          <cell r="CK27">
            <v>107969</v>
          </cell>
          <cell r="CL27">
            <v>134437</v>
          </cell>
          <cell r="CM27">
            <v>134208</v>
          </cell>
          <cell r="CN27">
            <v>117277</v>
          </cell>
          <cell r="CO27">
            <v>117067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V27">
            <v>1423</v>
          </cell>
          <cell r="CW27">
            <v>1418</v>
          </cell>
          <cell r="CX27">
            <v>8336</v>
          </cell>
          <cell r="CY27">
            <v>8314</v>
          </cell>
          <cell r="CZ27">
            <v>118207</v>
          </cell>
          <cell r="DA27">
            <v>118179</v>
          </cell>
          <cell r="DB27">
            <v>111294</v>
          </cell>
          <cell r="DC27">
            <v>111283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J27">
            <v>119018</v>
          </cell>
          <cell r="DK27">
            <v>118090</v>
          </cell>
          <cell r="DL27">
            <v>119072</v>
          </cell>
          <cell r="DM27">
            <v>118215</v>
          </cell>
          <cell r="DN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54</v>
          </cell>
          <cell r="DU27">
            <v>125</v>
          </cell>
          <cell r="DX27">
            <v>1443</v>
          </cell>
          <cell r="DY27">
            <v>1440</v>
          </cell>
          <cell r="DZ27">
            <v>118447</v>
          </cell>
          <cell r="EA27">
            <v>118329</v>
          </cell>
          <cell r="EB27">
            <v>117004</v>
          </cell>
          <cell r="EC27">
            <v>116889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L27">
            <v>42271</v>
          </cell>
          <cell r="EM27">
            <v>41823</v>
          </cell>
          <cell r="EN27">
            <v>42379</v>
          </cell>
          <cell r="EO27">
            <v>41989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108</v>
          </cell>
          <cell r="EW27">
            <v>166</v>
          </cell>
          <cell r="EZ27">
            <v>25853</v>
          </cell>
          <cell r="FA27">
            <v>25620</v>
          </cell>
          <cell r="FB27">
            <v>24838</v>
          </cell>
          <cell r="FC27">
            <v>24605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1015</v>
          </cell>
          <cell r="FI27">
            <v>1015</v>
          </cell>
          <cell r="FJ27">
            <v>0</v>
          </cell>
          <cell r="FK27">
            <v>0</v>
          </cell>
          <cell r="FN27">
            <v>369648</v>
          </cell>
          <cell r="FO27">
            <v>369276</v>
          </cell>
          <cell r="FP27">
            <v>228571</v>
          </cell>
          <cell r="FQ27">
            <v>228350</v>
          </cell>
          <cell r="FR27">
            <v>201985</v>
          </cell>
          <cell r="FS27">
            <v>201985</v>
          </cell>
          <cell r="FT27">
            <v>4452981</v>
          </cell>
          <cell r="FU27">
            <v>4423972</v>
          </cell>
          <cell r="FV27">
            <v>4621839</v>
          </cell>
          <cell r="FW27">
            <v>4593299</v>
          </cell>
        </row>
        <row r="28">
          <cell r="A28">
            <v>41329</v>
          </cell>
          <cell r="B28">
            <v>280949</v>
          </cell>
          <cell r="C28">
            <v>280022</v>
          </cell>
          <cell r="D28">
            <v>448776</v>
          </cell>
          <cell r="E28">
            <v>447609</v>
          </cell>
          <cell r="F28">
            <v>351076</v>
          </cell>
          <cell r="G28">
            <v>350212</v>
          </cell>
          <cell r="H28">
            <v>183249</v>
          </cell>
          <cell r="I28">
            <v>182625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D28">
            <v>495922</v>
          </cell>
          <cell r="AE28">
            <v>493542</v>
          </cell>
          <cell r="AF28">
            <v>593479</v>
          </cell>
          <cell r="AG28">
            <v>590630</v>
          </cell>
          <cell r="AH28">
            <v>183249</v>
          </cell>
          <cell r="AI28">
            <v>182625</v>
          </cell>
          <cell r="AJ28">
            <v>0</v>
          </cell>
          <cell r="AK28">
            <v>0</v>
          </cell>
          <cell r="AL28">
            <v>86894</v>
          </cell>
          <cell r="AM28">
            <v>86825</v>
          </cell>
          <cell r="AN28">
            <v>1202</v>
          </cell>
          <cell r="AO28">
            <v>1288</v>
          </cell>
          <cell r="AR28">
            <v>2788208</v>
          </cell>
          <cell r="AS28">
            <v>2766460</v>
          </cell>
          <cell r="AT28">
            <v>2787754</v>
          </cell>
          <cell r="AU28">
            <v>2766010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-454</v>
          </cell>
          <cell r="BC28">
            <v>-450</v>
          </cell>
          <cell r="BF28">
            <v>822116</v>
          </cell>
          <cell r="BG28">
            <v>818663</v>
          </cell>
          <cell r="BH28">
            <v>938453</v>
          </cell>
          <cell r="BI28">
            <v>934230</v>
          </cell>
          <cell r="BJ28">
            <v>116337</v>
          </cell>
          <cell r="BK28">
            <v>115567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H28">
            <v>107861</v>
          </cell>
          <cell r="CI28">
            <v>107969</v>
          </cell>
          <cell r="CJ28">
            <v>117783</v>
          </cell>
          <cell r="CK28">
            <v>117901</v>
          </cell>
          <cell r="CL28">
            <v>126984</v>
          </cell>
          <cell r="CM28">
            <v>126959</v>
          </cell>
          <cell r="CN28">
            <v>117062</v>
          </cell>
          <cell r="CO28">
            <v>117027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V28">
            <v>8336</v>
          </cell>
          <cell r="CW28">
            <v>8314</v>
          </cell>
          <cell r="CX28">
            <v>5676</v>
          </cell>
          <cell r="CY28">
            <v>5669</v>
          </cell>
          <cell r="CZ28">
            <v>112199</v>
          </cell>
          <cell r="DA28">
            <v>112158</v>
          </cell>
          <cell r="DB28">
            <v>114859</v>
          </cell>
          <cell r="DC28">
            <v>114803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J28">
            <v>119072</v>
          </cell>
          <cell r="DK28">
            <v>118215</v>
          </cell>
          <cell r="DL28">
            <v>119045</v>
          </cell>
          <cell r="DM28">
            <v>118200</v>
          </cell>
          <cell r="DN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-27</v>
          </cell>
          <cell r="DU28">
            <v>-15</v>
          </cell>
          <cell r="DX28">
            <v>118447</v>
          </cell>
          <cell r="DY28">
            <v>118329</v>
          </cell>
          <cell r="DZ28">
            <v>1389</v>
          </cell>
          <cell r="EA28">
            <v>1384</v>
          </cell>
          <cell r="EB28">
            <v>115600</v>
          </cell>
          <cell r="EC28">
            <v>115423</v>
          </cell>
          <cell r="ED28">
            <v>232658</v>
          </cell>
          <cell r="EE28">
            <v>232368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L28">
            <v>42379</v>
          </cell>
          <cell r="EM28">
            <v>41989</v>
          </cell>
          <cell r="EN28">
            <v>42217</v>
          </cell>
          <cell r="EO28">
            <v>41769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-162</v>
          </cell>
          <cell r="EW28">
            <v>-220</v>
          </cell>
          <cell r="EZ28">
            <v>24838</v>
          </cell>
          <cell r="FA28">
            <v>24605</v>
          </cell>
          <cell r="FB28">
            <v>24403</v>
          </cell>
          <cell r="FC28">
            <v>24170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435</v>
          </cell>
          <cell r="FI28">
            <v>435</v>
          </cell>
          <cell r="FJ28">
            <v>0</v>
          </cell>
          <cell r="FK28">
            <v>0</v>
          </cell>
          <cell r="FN28">
            <v>354783</v>
          </cell>
          <cell r="FO28">
            <v>354540</v>
          </cell>
          <cell r="FP28">
            <v>231921</v>
          </cell>
          <cell r="FQ28">
            <v>231830</v>
          </cell>
          <cell r="FR28">
            <v>86565</v>
          </cell>
          <cell r="FS28">
            <v>86565</v>
          </cell>
          <cell r="FT28">
            <v>4621839</v>
          </cell>
          <cell r="FU28">
            <v>4593299</v>
          </cell>
          <cell r="FV28">
            <v>4893310</v>
          </cell>
          <cell r="FW28">
            <v>4863433</v>
          </cell>
        </row>
        <row r="29">
          <cell r="A29">
            <v>41330</v>
          </cell>
          <cell r="B29">
            <v>448776</v>
          </cell>
          <cell r="C29">
            <v>447609</v>
          </cell>
          <cell r="D29">
            <v>321760</v>
          </cell>
          <cell r="E29">
            <v>320602</v>
          </cell>
          <cell r="F29">
            <v>0</v>
          </cell>
          <cell r="G29">
            <v>0</v>
          </cell>
          <cell r="H29">
            <v>126563</v>
          </cell>
          <cell r="I29">
            <v>126254</v>
          </cell>
          <cell r="J29">
            <v>0</v>
          </cell>
          <cell r="K29">
            <v>0</v>
          </cell>
          <cell r="L29">
            <v>-453</v>
          </cell>
          <cell r="M29">
            <v>-753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D29">
            <v>593479</v>
          </cell>
          <cell r="AE29">
            <v>590630</v>
          </cell>
          <cell r="AF29">
            <v>669029</v>
          </cell>
          <cell r="AG29">
            <v>665818</v>
          </cell>
          <cell r="AH29">
            <v>357765</v>
          </cell>
          <cell r="AI29">
            <v>357183</v>
          </cell>
          <cell r="AJ29">
            <v>0</v>
          </cell>
          <cell r="AK29">
            <v>0</v>
          </cell>
          <cell r="AL29">
            <v>285625</v>
          </cell>
          <cell r="AM29">
            <v>284408</v>
          </cell>
          <cell r="AN29">
            <v>3410</v>
          </cell>
          <cell r="AO29">
            <v>2413</v>
          </cell>
          <cell r="AR29">
            <v>2787754</v>
          </cell>
          <cell r="AS29">
            <v>2766010</v>
          </cell>
          <cell r="AT29">
            <v>2788435</v>
          </cell>
          <cell r="AU29">
            <v>2765849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681</v>
          </cell>
          <cell r="BC29">
            <v>-161</v>
          </cell>
          <cell r="BF29">
            <v>938453</v>
          </cell>
          <cell r="BG29">
            <v>934230</v>
          </cell>
          <cell r="BH29">
            <v>1056833</v>
          </cell>
          <cell r="BI29">
            <v>1051760</v>
          </cell>
          <cell r="BJ29">
            <v>117055</v>
          </cell>
          <cell r="BK29">
            <v>117081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1325</v>
          </cell>
          <cell r="BQ29">
            <v>449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H29">
            <v>117783</v>
          </cell>
          <cell r="CI29">
            <v>117901</v>
          </cell>
          <cell r="CJ29">
            <v>90117</v>
          </cell>
          <cell r="CK29">
            <v>90153</v>
          </cell>
          <cell r="CL29">
            <v>89389</v>
          </cell>
          <cell r="CM29">
            <v>89333</v>
          </cell>
          <cell r="CN29">
            <v>117055</v>
          </cell>
          <cell r="CO29">
            <v>117081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V29">
            <v>5676</v>
          </cell>
          <cell r="CW29">
            <v>5669</v>
          </cell>
          <cell r="CX29">
            <v>1688</v>
          </cell>
          <cell r="CY29">
            <v>1685</v>
          </cell>
          <cell r="CZ29">
            <v>111481</v>
          </cell>
          <cell r="DA29">
            <v>111279</v>
          </cell>
          <cell r="DB29">
            <v>115469</v>
          </cell>
          <cell r="DC29">
            <v>115263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J29">
            <v>119045</v>
          </cell>
          <cell r="DK29">
            <v>118200</v>
          </cell>
          <cell r="DL29">
            <v>119207</v>
          </cell>
          <cell r="DM29">
            <v>118265</v>
          </cell>
          <cell r="DN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162</v>
          </cell>
          <cell r="DU29">
            <v>65</v>
          </cell>
          <cell r="DX29">
            <v>1389</v>
          </cell>
          <cell r="DY29">
            <v>1384</v>
          </cell>
          <cell r="DZ29">
            <v>1496</v>
          </cell>
          <cell r="EA29">
            <v>1493</v>
          </cell>
          <cell r="EB29">
            <v>115840</v>
          </cell>
          <cell r="EC29">
            <v>115775</v>
          </cell>
          <cell r="ED29">
            <v>115733</v>
          </cell>
          <cell r="EE29">
            <v>115666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L29">
            <v>42217</v>
          </cell>
          <cell r="EM29">
            <v>41769</v>
          </cell>
          <cell r="EN29">
            <v>42168</v>
          </cell>
          <cell r="EO29">
            <v>41713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-49</v>
          </cell>
          <cell r="EW29">
            <v>-56</v>
          </cell>
          <cell r="EZ29">
            <v>24403</v>
          </cell>
          <cell r="FA29">
            <v>24170</v>
          </cell>
          <cell r="FB29">
            <v>23013</v>
          </cell>
          <cell r="FC29">
            <v>22780</v>
          </cell>
          <cell r="FD29">
            <v>0</v>
          </cell>
          <cell r="FE29">
            <v>0</v>
          </cell>
          <cell r="FF29">
            <v>0</v>
          </cell>
          <cell r="FG29">
            <v>0</v>
          </cell>
          <cell r="FH29">
            <v>1435</v>
          </cell>
          <cell r="FI29">
            <v>1435</v>
          </cell>
          <cell r="FJ29">
            <v>45</v>
          </cell>
          <cell r="FK29">
            <v>45</v>
          </cell>
          <cell r="FN29">
            <v>316710</v>
          </cell>
          <cell r="FO29">
            <v>316387</v>
          </cell>
          <cell r="FP29">
            <v>232524</v>
          </cell>
          <cell r="FQ29">
            <v>232344</v>
          </cell>
          <cell r="FR29">
            <v>285565</v>
          </cell>
          <cell r="FS29">
            <v>285565</v>
          </cell>
          <cell r="FT29">
            <v>4893310</v>
          </cell>
          <cell r="FU29">
            <v>4863433</v>
          </cell>
          <cell r="FV29">
            <v>4929358</v>
          </cell>
          <cell r="FW29">
            <v>4897360</v>
          </cell>
        </row>
        <row r="30">
          <cell r="A30">
            <v>41331</v>
          </cell>
          <cell r="B30">
            <v>321760</v>
          </cell>
          <cell r="C30">
            <v>320602</v>
          </cell>
          <cell r="D30">
            <v>370973</v>
          </cell>
          <cell r="E30">
            <v>369563</v>
          </cell>
          <cell r="F30">
            <v>234764</v>
          </cell>
          <cell r="G30">
            <v>234682</v>
          </cell>
          <cell r="H30">
            <v>185551</v>
          </cell>
          <cell r="I30">
            <v>185721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D30">
            <v>669029</v>
          </cell>
          <cell r="AE30">
            <v>665818</v>
          </cell>
          <cell r="AF30">
            <v>813331</v>
          </cell>
          <cell r="AG30">
            <v>809183</v>
          </cell>
          <cell r="AH30">
            <v>302988</v>
          </cell>
          <cell r="AI30">
            <v>303673</v>
          </cell>
          <cell r="AJ30">
            <v>0</v>
          </cell>
          <cell r="AK30">
            <v>0</v>
          </cell>
          <cell r="AL30">
            <v>163188</v>
          </cell>
          <cell r="AM30">
            <v>163752</v>
          </cell>
          <cell r="AN30">
            <v>4502</v>
          </cell>
          <cell r="AO30">
            <v>3444</v>
          </cell>
          <cell r="AR30">
            <v>2788435</v>
          </cell>
          <cell r="AS30">
            <v>2765849</v>
          </cell>
          <cell r="AT30">
            <v>2788889</v>
          </cell>
          <cell r="AU30">
            <v>2766020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454</v>
          </cell>
          <cell r="BC30">
            <v>171</v>
          </cell>
          <cell r="BF30">
            <v>1056833</v>
          </cell>
          <cell r="BG30">
            <v>1051760</v>
          </cell>
          <cell r="BH30">
            <v>1056833</v>
          </cell>
          <cell r="BI30">
            <v>1051232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-528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H30">
            <v>90117</v>
          </cell>
          <cell r="CI30">
            <v>90153</v>
          </cell>
          <cell r="CJ30">
            <v>117198</v>
          </cell>
          <cell r="CK30">
            <v>117116</v>
          </cell>
          <cell r="CL30">
            <v>144518</v>
          </cell>
          <cell r="CM30">
            <v>144915</v>
          </cell>
          <cell r="CN30">
            <v>117437</v>
          </cell>
          <cell r="CO30">
            <v>117952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V30">
            <v>1688</v>
          </cell>
          <cell r="CW30">
            <v>1685</v>
          </cell>
          <cell r="CX30">
            <v>33639</v>
          </cell>
          <cell r="CY30">
            <v>33582</v>
          </cell>
          <cell r="CZ30">
            <v>148992</v>
          </cell>
          <cell r="DA30">
            <v>148956</v>
          </cell>
          <cell r="DB30">
            <v>117041</v>
          </cell>
          <cell r="DC30">
            <v>117059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J30">
            <v>119207</v>
          </cell>
          <cell r="DK30">
            <v>118265</v>
          </cell>
          <cell r="DL30">
            <v>119284</v>
          </cell>
          <cell r="DM30">
            <v>118282</v>
          </cell>
          <cell r="DN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77</v>
          </cell>
          <cell r="DU30">
            <v>17</v>
          </cell>
          <cell r="DX30">
            <v>1496</v>
          </cell>
          <cell r="DY30">
            <v>1493</v>
          </cell>
          <cell r="DZ30">
            <v>1389</v>
          </cell>
          <cell r="EA30">
            <v>1387</v>
          </cell>
          <cell r="EB30">
            <v>117616</v>
          </cell>
          <cell r="EC30">
            <v>117517</v>
          </cell>
          <cell r="ED30">
            <v>117723</v>
          </cell>
          <cell r="EE30">
            <v>117623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L30">
            <v>42168</v>
          </cell>
          <cell r="EM30">
            <v>41713</v>
          </cell>
          <cell r="EN30">
            <v>42141</v>
          </cell>
          <cell r="EO30">
            <v>41686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-27</v>
          </cell>
          <cell r="EW30">
            <v>-27</v>
          </cell>
          <cell r="EZ30">
            <v>23013</v>
          </cell>
          <cell r="FA30">
            <v>22780</v>
          </cell>
          <cell r="FB30">
            <v>22193</v>
          </cell>
          <cell r="FC30">
            <v>21960</v>
          </cell>
          <cell r="FD30">
            <v>0</v>
          </cell>
          <cell r="FE30">
            <v>0</v>
          </cell>
          <cell r="FF30">
            <v>0</v>
          </cell>
          <cell r="FG30">
            <v>0</v>
          </cell>
          <cell r="FH30">
            <v>820</v>
          </cell>
          <cell r="FI30">
            <v>820</v>
          </cell>
          <cell r="FJ30">
            <v>0</v>
          </cell>
          <cell r="FK30">
            <v>0</v>
          </cell>
          <cell r="FN30">
            <v>411126</v>
          </cell>
          <cell r="FO30">
            <v>411388</v>
          </cell>
          <cell r="FP30">
            <v>234478</v>
          </cell>
          <cell r="FQ30">
            <v>235011</v>
          </cell>
          <cell r="FR30">
            <v>163180</v>
          </cell>
          <cell r="FS30">
            <v>163180</v>
          </cell>
          <cell r="FT30">
            <v>4929358</v>
          </cell>
          <cell r="FU30">
            <v>4897360</v>
          </cell>
          <cell r="FV30">
            <v>5182252</v>
          </cell>
          <cell r="FW30">
            <v>5148083</v>
          </cell>
        </row>
        <row r="31">
          <cell r="A31">
            <v>41332</v>
          </cell>
          <cell r="B31">
            <v>370973</v>
          </cell>
          <cell r="C31">
            <v>369563</v>
          </cell>
          <cell r="D31">
            <v>111759</v>
          </cell>
          <cell r="E31">
            <v>111122</v>
          </cell>
          <cell r="F31">
            <v>116672</v>
          </cell>
          <cell r="G31">
            <v>115382</v>
          </cell>
          <cell r="H31">
            <v>375886</v>
          </cell>
          <cell r="I31">
            <v>373823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D31">
            <v>813331</v>
          </cell>
          <cell r="AE31">
            <v>809183</v>
          </cell>
          <cell r="AF31">
            <v>1191596</v>
          </cell>
          <cell r="AG31">
            <v>1184804</v>
          </cell>
          <cell r="AH31">
            <v>375886</v>
          </cell>
          <cell r="AI31">
            <v>373823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2379</v>
          </cell>
          <cell r="AO31">
            <v>1798</v>
          </cell>
          <cell r="AR31">
            <v>2788889</v>
          </cell>
          <cell r="AS31">
            <v>2766020</v>
          </cell>
          <cell r="AT31">
            <v>2789343</v>
          </cell>
          <cell r="AU31">
            <v>2765634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454</v>
          </cell>
          <cell r="BC31">
            <v>-386</v>
          </cell>
          <cell r="BF31">
            <v>1056833</v>
          </cell>
          <cell r="BG31">
            <v>1051232</v>
          </cell>
          <cell r="BH31">
            <v>1293154</v>
          </cell>
          <cell r="BI31">
            <v>1286430</v>
          </cell>
          <cell r="BJ31">
            <v>234494</v>
          </cell>
          <cell r="BK31">
            <v>233524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1827</v>
          </cell>
          <cell r="BQ31">
            <v>1674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H31">
            <v>117198</v>
          </cell>
          <cell r="CI31">
            <v>117116</v>
          </cell>
          <cell r="CJ31">
            <v>117301</v>
          </cell>
          <cell r="CK31">
            <v>117254</v>
          </cell>
          <cell r="CL31">
            <v>117085</v>
          </cell>
          <cell r="CM31">
            <v>116248</v>
          </cell>
          <cell r="CN31">
            <v>116982</v>
          </cell>
          <cell r="CO31">
            <v>116110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V31">
            <v>33639</v>
          </cell>
          <cell r="CW31">
            <v>33582</v>
          </cell>
          <cell r="CX31">
            <v>65828</v>
          </cell>
          <cell r="CY31">
            <v>65795</v>
          </cell>
          <cell r="CZ31">
            <v>148861</v>
          </cell>
          <cell r="DA31">
            <v>147595</v>
          </cell>
          <cell r="DB31">
            <v>116672</v>
          </cell>
          <cell r="DC31">
            <v>115382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J31">
            <v>119284</v>
          </cell>
          <cell r="DK31">
            <v>118282</v>
          </cell>
          <cell r="DL31">
            <v>119419</v>
          </cell>
          <cell r="DM31">
            <v>118320</v>
          </cell>
          <cell r="DN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135</v>
          </cell>
          <cell r="DU31">
            <v>38</v>
          </cell>
          <cell r="DX31">
            <v>1389</v>
          </cell>
          <cell r="DY31">
            <v>1387</v>
          </cell>
          <cell r="DZ31">
            <v>1496</v>
          </cell>
          <cell r="EA31">
            <v>1485</v>
          </cell>
          <cell r="EB31">
            <v>117619</v>
          </cell>
          <cell r="EC31">
            <v>117512</v>
          </cell>
          <cell r="ED31">
            <v>117512</v>
          </cell>
          <cell r="EE31">
            <v>117414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L31">
            <v>42141</v>
          </cell>
          <cell r="EM31">
            <v>41686</v>
          </cell>
          <cell r="EN31">
            <v>42141</v>
          </cell>
          <cell r="EO31">
            <v>41635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0</v>
          </cell>
          <cell r="EW31">
            <v>-51</v>
          </cell>
          <cell r="EZ31">
            <v>22193</v>
          </cell>
          <cell r="FA31">
            <v>21960</v>
          </cell>
          <cell r="FB31">
            <v>22176</v>
          </cell>
          <cell r="FC31">
            <v>21944</v>
          </cell>
          <cell r="FD31">
            <v>0</v>
          </cell>
          <cell r="FE31">
            <v>0</v>
          </cell>
          <cell r="FF31">
            <v>0</v>
          </cell>
          <cell r="FG31">
            <v>0</v>
          </cell>
          <cell r="FH31">
            <v>0</v>
          </cell>
          <cell r="FI31">
            <v>0</v>
          </cell>
          <cell r="FJ31">
            <v>-17</v>
          </cell>
          <cell r="FK31">
            <v>-16</v>
          </cell>
          <cell r="FN31">
            <v>383565</v>
          </cell>
          <cell r="FO31">
            <v>381355</v>
          </cell>
          <cell r="FP31">
            <v>233654</v>
          </cell>
          <cell r="FQ31">
            <v>231492</v>
          </cell>
          <cell r="FR31">
            <v>0</v>
          </cell>
          <cell r="FS31">
            <v>0</v>
          </cell>
          <cell r="FT31">
            <v>5182252</v>
          </cell>
          <cell r="FU31">
            <v>5148083</v>
          </cell>
          <cell r="FV31">
            <v>5570477</v>
          </cell>
          <cell r="FW31">
            <v>5532524</v>
          </cell>
        </row>
        <row r="32">
          <cell r="A32">
            <v>41333</v>
          </cell>
          <cell r="B32">
            <v>111759</v>
          </cell>
          <cell r="C32">
            <v>111122</v>
          </cell>
          <cell r="D32">
            <v>111532</v>
          </cell>
          <cell r="E32">
            <v>110729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-227</v>
          </cell>
          <cell r="M32">
            <v>-393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D32">
            <v>1191596</v>
          </cell>
          <cell r="AE32">
            <v>1184804</v>
          </cell>
          <cell r="AF32">
            <v>1192504</v>
          </cell>
          <cell r="AG32">
            <v>1184872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908</v>
          </cell>
          <cell r="AO32">
            <v>68</v>
          </cell>
          <cell r="AR32">
            <v>2789343</v>
          </cell>
          <cell r="AS32">
            <v>2765634</v>
          </cell>
          <cell r="AT32">
            <v>2790478</v>
          </cell>
          <cell r="AU32">
            <v>2765922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1135</v>
          </cell>
          <cell r="BC32">
            <v>288</v>
          </cell>
          <cell r="BF32">
            <v>1293154</v>
          </cell>
          <cell r="BG32">
            <v>1286430</v>
          </cell>
          <cell r="BH32">
            <v>1646833</v>
          </cell>
          <cell r="BI32">
            <v>1638269</v>
          </cell>
          <cell r="BJ32">
            <v>353679</v>
          </cell>
          <cell r="BK32">
            <v>351839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H32">
            <v>117301</v>
          </cell>
          <cell r="CI32">
            <v>117254</v>
          </cell>
          <cell r="CJ32">
            <v>118709</v>
          </cell>
          <cell r="CK32">
            <v>118982</v>
          </cell>
          <cell r="CL32">
            <v>117808</v>
          </cell>
          <cell r="CM32">
            <v>118086</v>
          </cell>
          <cell r="CN32">
            <v>116400</v>
          </cell>
          <cell r="CO32">
            <v>116358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V32">
            <v>65828</v>
          </cell>
          <cell r="CW32">
            <v>65795</v>
          </cell>
          <cell r="CX32">
            <v>31617</v>
          </cell>
          <cell r="CY32">
            <v>31282</v>
          </cell>
          <cell r="CZ32">
            <v>81554</v>
          </cell>
          <cell r="DA32">
            <v>81278</v>
          </cell>
          <cell r="DB32">
            <v>115765</v>
          </cell>
          <cell r="DC32">
            <v>115791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J32">
            <v>119419</v>
          </cell>
          <cell r="DK32">
            <v>118320</v>
          </cell>
          <cell r="DL32">
            <v>119549</v>
          </cell>
          <cell r="DM32">
            <v>118306</v>
          </cell>
          <cell r="DN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130</v>
          </cell>
          <cell r="DU32">
            <v>-14</v>
          </cell>
          <cell r="DX32">
            <v>1496</v>
          </cell>
          <cell r="DY32">
            <v>1485</v>
          </cell>
          <cell r="DZ32">
            <v>1469</v>
          </cell>
          <cell r="EA32">
            <v>1455</v>
          </cell>
          <cell r="EB32">
            <v>117165</v>
          </cell>
          <cell r="EC32">
            <v>117104</v>
          </cell>
          <cell r="ED32">
            <v>117192</v>
          </cell>
          <cell r="EE32">
            <v>117134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L32">
            <v>42141</v>
          </cell>
          <cell r="EM32">
            <v>41635</v>
          </cell>
          <cell r="EN32">
            <v>42217</v>
          </cell>
          <cell r="EO32">
            <v>41706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76</v>
          </cell>
          <cell r="EW32">
            <v>71</v>
          </cell>
          <cell r="EZ32">
            <v>22176</v>
          </cell>
          <cell r="FA32">
            <v>21944</v>
          </cell>
          <cell r="FB32">
            <v>22176</v>
          </cell>
          <cell r="FC32">
            <v>21944</v>
          </cell>
          <cell r="FD32">
            <v>0</v>
          </cell>
          <cell r="FE32">
            <v>0</v>
          </cell>
          <cell r="FF32">
            <v>0</v>
          </cell>
          <cell r="FG32">
            <v>0</v>
          </cell>
          <cell r="FH32">
            <v>0</v>
          </cell>
          <cell r="FI32">
            <v>0</v>
          </cell>
          <cell r="FJ32">
            <v>0</v>
          </cell>
          <cell r="FK32">
            <v>0</v>
          </cell>
          <cell r="FN32">
            <v>316527</v>
          </cell>
          <cell r="FO32">
            <v>316468</v>
          </cell>
          <cell r="FP32">
            <v>232165</v>
          </cell>
          <cell r="FQ32">
            <v>232149</v>
          </cell>
          <cell r="FR32">
            <v>0</v>
          </cell>
          <cell r="FS32">
            <v>0</v>
          </cell>
          <cell r="FT32">
            <v>5570477</v>
          </cell>
          <cell r="FU32">
            <v>5532524</v>
          </cell>
          <cell r="FV32">
            <v>5893142</v>
          </cell>
          <cell r="FW32">
            <v>5851511</v>
          </cell>
        </row>
      </sheetData>
      <sheetData sheetId="7"/>
      <sheetData sheetId="8"/>
      <sheetData sheetId="9"/>
      <sheetData sheetId="10"/>
      <sheetData sheetId="1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TITL"/>
      <sheetName val="shipment before Jan"/>
      <sheetName val="shipment Jan_Feb08"/>
      <sheetName val="TITL inventory by Elaine"/>
      <sheetName val="usage per month"/>
      <sheetName val="Inventory remain"/>
      <sheetName val="Summary"/>
      <sheetName val="Choice"/>
      <sheetName val="EQ4NTV"/>
      <sheetName val="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  <sheetName val="TIT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pacTB"/>
      <sheetName val="Total Trial Balance"/>
      <sheetName val="Sheet1"/>
      <sheetName val="Total_Trial_Balance"/>
      <sheetName val="10"/>
      <sheetName val="MAIN"/>
      <sheetName val="BUDGET"/>
      <sheetName val="10-1 Media"/>
      <sheetName val="Menu"/>
      <sheetName val="DETAIL "/>
      <sheetName val="Group"/>
      <sheetName val="J2"/>
      <sheetName val="CodeA"/>
      <sheetName val="Cost Center_2014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Budget-Bal"/>
      <sheetName val="HTE LIST"/>
      <sheetName val="Trial Balance"/>
      <sheetName val="Hit"/>
      <sheetName val="tax10"/>
      <sheetName val="YTD-Actual"/>
      <sheetName val="YTD_Revised"/>
      <sheetName val="TRUE-END"/>
      <sheetName val="EQ4NTV"/>
      <sheetName val="Cost Center_2016"/>
      <sheetName val="Reason to investment"/>
      <sheetName val="gvl"/>
      <sheetName val="Depreciation Calc"/>
      <sheetName val="Sheet4"/>
      <sheetName val="DIS"/>
      <sheetName val="JJDHT"/>
      <sheetName val="JJDHT-Cash Flows"/>
      <sheetName val="JJDHT-Change Share"/>
      <sheetName val="JJDHT-Cash_Flows"/>
      <sheetName val="JJDHT-Change_Share"/>
      <sheetName val="PL"/>
      <sheetName val="ลูกหนี้(เก่า)"/>
      <sheetName val="TX-8_Donation"/>
      <sheetName val="Job header"/>
      <sheetName val="Statement-BAHT"/>
      <sheetName val="เงินกู้ธนชาติ"/>
      <sheetName val="เงินกู้ MGC"/>
      <sheetName val="price1-15"/>
      <sheetName val="Bang tinh Luong"/>
    </sheetNames>
    <sheetDataSet>
      <sheetData sheetId="0" refreshError="1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Y"/>
      <sheetName val="Mar"/>
      <sheetName val="Feb"/>
      <sheetName val="Jan"/>
      <sheetName val="Dec "/>
      <sheetName val="Dec-Adj"/>
      <sheetName val="2-150 Input Plan"/>
      <sheetName val="SALE-layout-PS"/>
      <sheetName val="Actual"/>
      <sheetName val="Sheet1"/>
      <sheetName val="Construction Cost"/>
      <sheetName val="Dec_"/>
      <sheetName val="2-150_Input_Plan"/>
      <sheetName val="Construction_Cost"/>
      <sheetName val="7251-06540"/>
      <sheetName val="CMO"/>
      <sheetName val="AccpacTB"/>
      <sheetName val="10"/>
      <sheetName val="checkstock"/>
      <sheetName val="General Assumption"/>
      <sheetName val="Case selection"/>
      <sheetName val="4"/>
      <sheetName val="2"/>
      <sheetName val="01"/>
      <sheetName val="3"/>
      <sheetName val="5"/>
      <sheetName val="04"/>
      <sheetName val="08"/>
      <sheetName val="02"/>
      <sheetName val="07"/>
      <sheetName val="06"/>
      <sheetName val="03"/>
      <sheetName val="05"/>
      <sheetName val="09"/>
      <sheetName val="Dec_1"/>
      <sheetName val="2-150_Input_Plan1"/>
      <sheetName val="Construction_Cost1"/>
      <sheetName val="General_Assumption"/>
      <sheetName val="Case_selection"/>
      <sheetName val="Dec_2"/>
      <sheetName val="2-150_Input_Plan2"/>
      <sheetName val="Construction_Cost2"/>
      <sheetName val="General_Assumption1"/>
      <sheetName val="Case_selection1"/>
      <sheetName val="Dec_3"/>
      <sheetName val="2-150_Input_Plan3"/>
      <sheetName val="Construction_Cost3"/>
      <sheetName val="General_Assumption2"/>
      <sheetName val="Case_selection2"/>
      <sheetName val="Dec_4"/>
      <sheetName val="2-150_Input_Plan4"/>
      <sheetName val="Construction_Cost4"/>
      <sheetName val="General_Assumption3"/>
      <sheetName val="Case_selection3"/>
      <sheetName val="YTD-Actual"/>
      <sheetName val="YTD_Revised"/>
      <sheetName val="ตั๋วเงินรับ"/>
      <sheetName val="BUILD95"/>
      <sheetName val="Provisional"/>
      <sheetName val="Budget"/>
      <sheetName val="REPORT"/>
      <sheetName val="Code"/>
      <sheetName val="REPCO-CCtr"/>
      <sheetName val="ROC-CCTR."/>
      <sheetName val="DBRECY"/>
      <sheetName val="Export Sales"/>
      <sheetName val="Dealer Sales"/>
      <sheetName val="Domestic Sales"/>
      <sheetName val="Dec_5"/>
      <sheetName val="2-150_Input_Plan5"/>
      <sheetName val="Construction_Cost5"/>
      <sheetName val="General_Assumption4"/>
      <sheetName val="Case_selection4"/>
      <sheetName val="ROC-CCTR_"/>
      <sheetName val="10-1 Media"/>
      <sheetName val="10-cut"/>
      <sheetName val="AC- Employment Wk"/>
      <sheetName val="7251-02000-02252"/>
      <sheetName val="AC MSL- Dnp Assumptions"/>
      <sheetName val="AC MSL&amp;NOVARE- Employment Wk"/>
      <sheetName val="7251-01xxxx"/>
      <sheetName val="ROC-2003"/>
      <sheetName val="SHARE"/>
      <sheetName val="시산표"/>
      <sheetName val="Dec_6"/>
      <sheetName val="2-150_Input_Plan6"/>
      <sheetName val="Construction_Cost6"/>
      <sheetName val="General_Assumption5"/>
      <sheetName val="Case_selection5"/>
      <sheetName val="ROC-CCTR_1"/>
      <sheetName val="ต้นไม้ทางเท้า"/>
      <sheetName val="Resi. Areas"/>
      <sheetName val="K-D01 Tangible FA Depr 300612"/>
      <sheetName val="Req. Type"/>
    </sheetNames>
    <sheetDataSet>
      <sheetData sheetId="0" refreshError="1">
        <row r="5"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N5">
            <v>7344.8450000000003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N6">
            <v>-336.75900000000001</v>
          </cell>
        </row>
        <row r="7"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N7">
            <v>-892.46799999999996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N8">
            <v>-386.44400000000002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N9">
            <v>23464.548999999999</v>
          </cell>
        </row>
        <row r="12">
          <cell r="G12">
            <v>0</v>
          </cell>
          <cell r="N12" t="str">
            <v>THOUSAND BAHT</v>
          </cell>
        </row>
        <row r="13">
          <cell r="C13" t="str">
            <v>JAN</v>
          </cell>
          <cell r="D13" t="str">
            <v>FEB</v>
          </cell>
          <cell r="E13" t="str">
            <v>MAR</v>
          </cell>
          <cell r="F13" t="str">
            <v>APR</v>
          </cell>
          <cell r="G13" t="str">
            <v>MAY</v>
          </cell>
          <cell r="H13" t="str">
            <v>JUN</v>
          </cell>
          <cell r="I13" t="str">
            <v>JUL</v>
          </cell>
          <cell r="J13" t="str">
            <v>AUG</v>
          </cell>
          <cell r="K13" t="str">
            <v>SEP</v>
          </cell>
          <cell r="N13" t="str">
            <v>DEC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N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N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N16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N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N18">
            <v>0</v>
          </cell>
        </row>
        <row r="19">
          <cell r="G19">
            <v>0</v>
          </cell>
        </row>
        <row r="22">
          <cell r="G22">
            <v>0</v>
          </cell>
        </row>
        <row r="26">
          <cell r="G26">
            <v>0</v>
          </cell>
        </row>
        <row r="30">
          <cell r="G30">
            <v>0</v>
          </cell>
        </row>
        <row r="32">
          <cell r="G32">
            <v>0</v>
          </cell>
        </row>
        <row r="34">
          <cell r="G34">
            <v>0</v>
          </cell>
        </row>
        <row r="36">
          <cell r="G3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ReadData"/>
      <sheetName val="supplier"/>
      <sheetName val="RawData"/>
      <sheetName val="เงินกู้ MGC"/>
      <sheetName val="sampling plan"/>
      <sheetName val="AA-6_(2)"/>
      <sheetName val="10-test_(revise)"/>
      <sheetName val="10-1_Media"/>
      <sheetName val="10_1_Media"/>
      <sheetName val="Contract Scheme"/>
      <sheetName val="Account List"/>
      <sheetName val="DEP12"/>
      <sheetName val="Acc_code"/>
      <sheetName val="Sup_code"/>
      <sheetName val="Q'1"/>
      <sheetName val="TAB_DEP"/>
      <sheetName val="DW"/>
      <sheetName val="ACCODE"/>
      <sheetName val="RECY"/>
      <sheetName val="10-1 Media:10-cut"/>
      <sheetName val="DataSheet"/>
      <sheetName val="BSLA"/>
      <sheetName val="TOP_Carat_2001 ;)"/>
      <sheetName val="HO"/>
      <sheetName val="sampling_plan"/>
      <sheetName val="130530"/>
      <sheetName val="県別ﾏﾙﾁ"/>
      <sheetName val="ลูกหนี้(เก่า)"/>
      <sheetName val="code cc"/>
      <sheetName val="Sheet2"/>
      <sheetName val="EQ4NTV"/>
      <sheetName val="FGC"/>
      <sheetName val="effi"/>
      <sheetName val="10-1 "/>
      <sheetName val="1"/>
      <sheetName val=""/>
      <sheetName val="Subsequent_2003"/>
      <sheetName val="CST1198"/>
      <sheetName val="F041"/>
      <sheetName val="FG"/>
      <sheetName val="Content"/>
      <sheetName val="menu"/>
      <sheetName val="0894 PC from Andy Lam"/>
      <sheetName val="ＣＡＭＹ　ＭⅢ"/>
      <sheetName val="M_Maincomp"/>
      <sheetName val="SOPSG"/>
      <sheetName val="軽戦略YOSHIMA"/>
      <sheetName val="Calculation PS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CASA-PLAN"/>
      <sheetName val="WC"/>
      <sheetName val="DATA"/>
      <sheetName val="Zone1"/>
      <sheetName val="Zone2"/>
      <sheetName val="Table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alculation of end rate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B1"/>
      <sheetName val="Checklist-A"/>
      <sheetName val="Header"/>
      <sheetName val="ADVANCE-STAFF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MA"/>
      <sheetName val="Database"/>
      <sheetName val="CIPA"/>
      <sheetName val="Schedule A - REIT III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10-1 M"/>
      <sheetName val="EBIT"/>
      <sheetName val="Co info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df_รหัส"/>
      <sheetName val="Booking"/>
      <sheetName val="s006-⑤ (1)"/>
      <sheetName val="Dec15"/>
      <sheetName val="DEC31"/>
      <sheetName val="Sheet1"/>
      <sheetName val="FX rates"/>
      <sheetName val="03100(SS)"/>
      <sheetName val="BALANCE SHEET 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Collections Plan"/>
      <sheetName val="Master Config"/>
      <sheetName val="OIL"/>
      <sheetName val="1. Dynaplast (M)"/>
      <sheetName val="99-107-2"/>
      <sheetName val="99-109-2"/>
      <sheetName val="【English】後半（検査）工程_Jan_Analy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BASIS"/>
      <sheetName val="TB2009"/>
      <sheetName val="Bill No. 2 - Carpark"/>
      <sheetName val="Parts List"/>
      <sheetName val="PRMT"/>
      <sheetName val="CNT"/>
      <sheetName val="ยอดยกมา"/>
      <sheetName val="data budget04"/>
      <sheetName val="TABLEQ204 "/>
      <sheetName val="m doc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FA Report"/>
      <sheetName val="expenses"/>
      <sheetName val="TB"/>
      <sheetName val="보고자료종합"/>
      <sheetName val="推移データ"/>
      <sheetName val="工数集計"/>
      <sheetName val="May-Apr 2009"/>
      <sheetName val="BasicRules"/>
      <sheetName val="QMCT"/>
      <sheetName val="Setup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LCoduNodu@_x001e__x001e_"/>
      <sheetName val="สง.1"/>
      <sheetName val="สง.2.2_แนบ1"/>
      <sheetName val="NEW-Code"/>
      <sheetName val="LCoduNodu@_x001e__x001e___"/>
      <sheetName val="PIVOT"/>
      <sheetName val="Feedmill pur"/>
      <sheetName val="validation"/>
      <sheetName val="HK TP"/>
      <sheetName val="PSI TP"/>
      <sheetName val="SALES"/>
      <sheetName val="REPORT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Cash Flow - CY Workings"/>
      <sheetName val="Stock Aging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Cost Centres"/>
      <sheetName val="NC"/>
      <sheetName val="ช้าง DRAUGHT 330 "/>
      <sheetName val="PL CE"/>
      <sheetName val="PL FR"/>
      <sheetName val="RW"/>
      <sheetName val="PL UK"/>
      <sheetName val="เงื่อนไข"/>
      <sheetName val="TFB-TOTAL"/>
      <sheetName val="Analysis"/>
      <sheetName val="Yr by Yr rates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S321 - Test Employee data YE16"/>
      <sheetName val="KSP"/>
      <sheetName val="master"/>
      <sheetName val="EX"/>
      <sheetName val="PS1L(Most)"/>
      <sheetName val="前期比"/>
      <sheetName val="INDEX"/>
      <sheetName val="S321_-_Test_Employee_data_YE16"/>
      <sheetName val="Model"/>
      <sheetName val="PRM"/>
      <sheetName val="Inc. Stmt Pg1"/>
      <sheetName val="dcf"/>
      <sheetName val="box"/>
      <sheetName val="PC"/>
      <sheetName val="CommunicationCosts"/>
      <sheetName val="Cash Expense March-96"/>
      <sheetName val="ตั๋วเงินรับ"/>
      <sheetName val="인원배정"/>
      <sheetName val="인원산출"/>
      <sheetName val="운영"/>
      <sheetName val="장비"/>
      <sheetName val="견적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GVL"/>
      <sheetName val="한국중공업시설"/>
      <sheetName val="BU_Name"/>
      <sheetName val="S321_-_Test_Employee_data_YE161"/>
      <sheetName val="Inc__Stmt_Pg1"/>
      <sheetName val="시산표"/>
      <sheetName val="Construction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CARAT MEDIA SERVICES (THAILAND) CO., LTD.</v>
          </cell>
        </row>
      </sheetData>
      <sheetData sheetId="228">
        <row r="1">
          <cell r="A1" t="str">
            <v>CARAT MEDIA SERVICES (THAILAND) CO., LTD.</v>
          </cell>
        </row>
      </sheetData>
      <sheetData sheetId="229">
        <row r="1">
          <cell r="A1" t="str">
            <v>CARAT MEDIA SERVICES (THAILAND) CO., LTD.</v>
          </cell>
        </row>
      </sheetData>
      <sheetData sheetId="230">
        <row r="1">
          <cell r="A1" t="str">
            <v>CARAT MEDIA SERVICES (THAILAND) CO., LTD.</v>
          </cell>
        </row>
      </sheetData>
      <sheetData sheetId="231">
        <row r="1">
          <cell r="A1" t="str">
            <v>CARAT MEDIA SERVICES (THAILAND) CO., LTD.</v>
          </cell>
        </row>
      </sheetData>
      <sheetData sheetId="232">
        <row r="1">
          <cell r="A1" t="str">
            <v>CARAT MEDIA SERVICES (THAILAND) CO., LTD.</v>
          </cell>
        </row>
      </sheetData>
      <sheetData sheetId="233">
        <row r="1">
          <cell r="A1" t="str">
            <v>CARAT MEDIA SERVICES (THAILAND) CO., LTD.</v>
          </cell>
        </row>
      </sheetData>
      <sheetData sheetId="234">
        <row r="1">
          <cell r="A1" t="str">
            <v>CARAT MEDIA SERVICES (THAILAND) CO., LTD.</v>
          </cell>
        </row>
      </sheetData>
      <sheetData sheetId="235">
        <row r="1">
          <cell r="A1" t="str">
            <v>CARAT MEDIA SERVICES (THAILAND) CO., LTD.</v>
          </cell>
        </row>
      </sheetData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>
        <row r="1">
          <cell r="A1" t="str">
            <v>CARAT MEDIA SERVICES (THAILAND) CO., LTD.</v>
          </cell>
        </row>
      </sheetData>
      <sheetData sheetId="240">
        <row r="1">
          <cell r="A1" t="str">
            <v>CARAT MEDIA SERVICES (THAILAND) CO., LTD.</v>
          </cell>
        </row>
      </sheetData>
      <sheetData sheetId="241">
        <row r="1">
          <cell r="A1" t="str">
            <v>CARAT MEDIA SERVICES (THAILAND) CO., LTD.</v>
          </cell>
        </row>
      </sheetData>
      <sheetData sheetId="242">
        <row r="1">
          <cell r="A1" t="str">
            <v>CARAT MEDIA SERVICES (THAILAND) CO., LTD.</v>
          </cell>
        </row>
      </sheetData>
      <sheetData sheetId="243">
        <row r="1">
          <cell r="A1" t="str">
            <v>CARAT MEDIA SERVICES (THAILAND) CO., LTD.</v>
          </cell>
        </row>
      </sheetData>
      <sheetData sheetId="244">
        <row r="1">
          <cell r="A1" t="str">
            <v>CARAT MEDIA SERVICES (THAILAND) CO., LTD.</v>
          </cell>
        </row>
      </sheetData>
      <sheetData sheetId="245">
        <row r="1">
          <cell r="A1" t="str">
            <v>CARAT MEDIA SERVICES (THAILAND) CO., LTD.</v>
          </cell>
        </row>
      </sheetData>
      <sheetData sheetId="246">
        <row r="1">
          <cell r="A1" t="str">
            <v>CARAT MEDIA SERVICES (THAILAND) CO., LTD.</v>
          </cell>
        </row>
      </sheetData>
      <sheetData sheetId="247">
        <row r="1">
          <cell r="A1" t="str">
            <v>CARAT MEDIA SERVICES (THAILAND) CO., LTD.</v>
          </cell>
        </row>
      </sheetData>
      <sheetData sheetId="248">
        <row r="1">
          <cell r="A1" t="str">
            <v>CARAT MEDIA SERVICES (THAILAND) CO., LTD.</v>
          </cell>
        </row>
      </sheetData>
      <sheetData sheetId="249">
        <row r="1">
          <cell r="A1" t="str">
            <v>CARAT MEDIA SERVICES (THAILAND) CO., LTD.</v>
          </cell>
        </row>
      </sheetData>
      <sheetData sheetId="250">
        <row r="1">
          <cell r="A1" t="str">
            <v>CARAT MEDIA SERVICES (THAILAND) CO., LTD.</v>
          </cell>
        </row>
      </sheetData>
      <sheetData sheetId="251">
        <row r="1">
          <cell r="A1" t="str">
            <v>CARAT MEDIA SERVICES (THAILAND) CO., LTD.</v>
          </cell>
        </row>
      </sheetData>
      <sheetData sheetId="252">
        <row r="1">
          <cell r="A1" t="str">
            <v>CARAT MEDIA SERVICES (THAILAND) CO., LTD.</v>
          </cell>
        </row>
      </sheetData>
      <sheetData sheetId="253">
        <row r="1">
          <cell r="A1" t="str">
            <v>CARAT MEDIA SERVICES (THAILAND) CO., LTD.</v>
          </cell>
        </row>
      </sheetData>
      <sheetData sheetId="254">
        <row r="1">
          <cell r="A1" t="str">
            <v>CARAT MEDIA SERVICES (THAILAND) CO., LTD.</v>
          </cell>
        </row>
      </sheetData>
      <sheetData sheetId="255">
        <row r="1">
          <cell r="A1" t="str">
            <v>CARAT MEDIA SERVICES (THAILAND) CO., LTD.</v>
          </cell>
        </row>
      </sheetData>
      <sheetData sheetId="256">
        <row r="1">
          <cell r="A1" t="str">
            <v>CARAT MEDIA SERVICES (THAILAND) CO., LTD.</v>
          </cell>
        </row>
      </sheetData>
      <sheetData sheetId="257">
        <row r="1">
          <cell r="A1" t="str">
            <v>CARAT MEDIA SERVICES (THAILAND) CO., LTD.</v>
          </cell>
        </row>
      </sheetData>
      <sheetData sheetId="258">
        <row r="1">
          <cell r="A1" t="str">
            <v>CARAT MEDIA SERVICES (THAILAND) CO., LTD.</v>
          </cell>
        </row>
      </sheetData>
      <sheetData sheetId="259">
        <row r="1">
          <cell r="A1" t="str">
            <v>CARAT MEDIA SERVICES (THAILAND) CO., LTD.</v>
          </cell>
        </row>
      </sheetData>
      <sheetData sheetId="260">
        <row r="1">
          <cell r="A1" t="str">
            <v>CARAT MEDIA SERVICES (THAILAND) CO., LTD.</v>
          </cell>
        </row>
      </sheetData>
      <sheetData sheetId="261">
        <row r="1">
          <cell r="A1" t="str">
            <v>CARAT MEDIA SERVICES (THAILAND) CO., LTD.</v>
          </cell>
        </row>
      </sheetData>
      <sheetData sheetId="262">
        <row r="1">
          <cell r="A1" t="str">
            <v>CARAT MEDIA SERVICES (THAILAND) CO., LTD.</v>
          </cell>
        </row>
      </sheetData>
      <sheetData sheetId="263">
        <row r="1">
          <cell r="A1" t="str">
            <v>CARAT MEDIA SERVICES (THAILAND) CO., LTD.</v>
          </cell>
        </row>
      </sheetData>
      <sheetData sheetId="264">
        <row r="1">
          <cell r="A1" t="str">
            <v>CARAT MEDIA SERVICES (THAILAND) CO., LTD.</v>
          </cell>
        </row>
      </sheetData>
      <sheetData sheetId="265">
        <row r="1">
          <cell r="A1" t="str">
            <v>CARAT MEDIA SERVICES (THAILAND) CO., LTD.</v>
          </cell>
        </row>
      </sheetData>
      <sheetData sheetId="266">
        <row r="1">
          <cell r="A1" t="str">
            <v>CARAT MEDIA SERVICES (THAILAND) CO., LTD.</v>
          </cell>
        </row>
      </sheetData>
      <sheetData sheetId="267">
        <row r="1">
          <cell r="A1" t="str">
            <v>CARAT MEDIA SERVICES (THAILAND) CO., LTD.</v>
          </cell>
        </row>
      </sheetData>
      <sheetData sheetId="268">
        <row r="1">
          <cell r="A1" t="str">
            <v>CARAT MEDIA SERVICES (THAILAND) CO., LTD.</v>
          </cell>
        </row>
      </sheetData>
      <sheetData sheetId="269">
        <row r="1">
          <cell r="A1" t="str">
            <v>CARAT MEDIA SERVICES (THAILAND) CO., LTD.</v>
          </cell>
        </row>
      </sheetData>
      <sheetData sheetId="270">
        <row r="1">
          <cell r="A1" t="str">
            <v>CARAT MEDIA SERVICES (THAILAND) CO., LTD.</v>
          </cell>
        </row>
      </sheetData>
      <sheetData sheetId="271">
        <row r="1">
          <cell r="A1" t="str">
            <v>CARAT MEDIA SERVICES (THAILAND) CO., LTD.</v>
          </cell>
        </row>
      </sheetData>
      <sheetData sheetId="272">
        <row r="1">
          <cell r="A1" t="str">
            <v>CARAT MEDIA SERVICES (THAILAND) CO., LTD.</v>
          </cell>
        </row>
      </sheetData>
      <sheetData sheetId="273">
        <row r="1">
          <cell r="A1" t="str">
            <v>CARAT MEDIA SERVICES (THAILAND) CO., LTD.</v>
          </cell>
        </row>
      </sheetData>
      <sheetData sheetId="274">
        <row r="1">
          <cell r="A1" t="str">
            <v>CARAT MEDIA SERVICES (THAILAND) CO., LTD.</v>
          </cell>
        </row>
      </sheetData>
      <sheetData sheetId="275">
        <row r="1">
          <cell r="A1" t="str">
            <v>CARAT MEDIA SERVICES (THAILAND) CO., LTD.</v>
          </cell>
        </row>
      </sheetData>
      <sheetData sheetId="276">
        <row r="1">
          <cell r="A1" t="str">
            <v>CARAT MEDIA SERVICES (THAILAND) CO., LTD.</v>
          </cell>
        </row>
      </sheetData>
      <sheetData sheetId="277">
        <row r="1">
          <cell r="A1" t="str">
            <v>CARAT MEDIA SERVICES (THAILAND) CO., LTD.</v>
          </cell>
        </row>
      </sheetData>
      <sheetData sheetId="278">
        <row r="1">
          <cell r="A1" t="str">
            <v>CARAT MEDIA SERVICES (THAILAND) CO., LTD.</v>
          </cell>
        </row>
      </sheetData>
      <sheetData sheetId="279">
        <row r="1">
          <cell r="A1" t="str">
            <v>CARAT MEDIA SERVICES (THAILAND) CO., LTD.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1">
          <cell r="A1" t="str">
            <v>CARAT MEDIA SERVICES (THAILAND) CO., LTD.</v>
          </cell>
        </row>
      </sheetData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>
        <row r="1">
          <cell r="A1" t="str">
            <v>CARAT MEDIA SERVICES (THAILAND) CO., LTD.</v>
          </cell>
        </row>
      </sheetData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>
        <row r="1">
          <cell r="A1" t="str">
            <v>CARAT MEDIA SERVICES (THAILAND) CO., LTD.</v>
          </cell>
        </row>
      </sheetData>
      <sheetData sheetId="624">
        <row r="1">
          <cell r="A1" t="str">
            <v>CARAT MEDIA SERVICES (THAILAND) CO., LTD.</v>
          </cell>
        </row>
      </sheetData>
      <sheetData sheetId="625" refreshError="1"/>
      <sheetData sheetId="626" refreshError="1"/>
      <sheetData sheetId="627" refreshError="1"/>
      <sheetData sheetId="628">
        <row r="1">
          <cell r="A1" t="str">
            <v>CARAT MEDIA SERVICES (THAILAND) CO., LTD.</v>
          </cell>
        </row>
      </sheetData>
      <sheetData sheetId="629">
        <row r="1">
          <cell r="A1" t="str">
            <v>CARAT MEDIA SERVICES (THAILAND) CO., LTD.</v>
          </cell>
        </row>
      </sheetData>
      <sheetData sheetId="630">
        <row r="1">
          <cell r="A1" t="str">
            <v>CARAT MEDIA SERVICES (THAILAND) CO., LTD.</v>
          </cell>
        </row>
      </sheetData>
      <sheetData sheetId="631">
        <row r="1">
          <cell r="A1" t="str">
            <v>CARAT MEDIA SERVICES (THAILAND) CO., LTD.</v>
          </cell>
        </row>
      </sheetData>
      <sheetData sheetId="632">
        <row r="1">
          <cell r="A1" t="str">
            <v>CARAT MEDIA SERVICES (THAILAND) CO., LTD.</v>
          </cell>
        </row>
      </sheetData>
      <sheetData sheetId="633">
        <row r="1">
          <cell r="A1" t="str">
            <v>CARAT MEDIA SERVICES (THAILAND) CO., LTD.</v>
          </cell>
        </row>
      </sheetData>
      <sheetData sheetId="634">
        <row r="1">
          <cell r="A1" t="str">
            <v>CARAT MEDIA SERVICES (THAILAND) CO., LTD.</v>
          </cell>
        </row>
      </sheetData>
      <sheetData sheetId="635">
        <row r="1">
          <cell r="A1" t="str">
            <v>CARAT MEDIA SERVICES (THAILAND) CO., LTD.</v>
          </cell>
        </row>
      </sheetData>
      <sheetData sheetId="636">
        <row r="1">
          <cell r="A1" t="str">
            <v>CARAT MEDIA SERVICES (THAILAND) CO., LTD.</v>
          </cell>
        </row>
      </sheetData>
      <sheetData sheetId="637">
        <row r="1">
          <cell r="A1" t="str">
            <v>CARAT MEDIA SERVICES (THAILAND) CO., LTD.</v>
          </cell>
        </row>
      </sheetData>
      <sheetData sheetId="638">
        <row r="1">
          <cell r="A1" t="str">
            <v>CARAT MEDIA SERVICES (THAILAND) CO., LTD.</v>
          </cell>
        </row>
      </sheetData>
      <sheetData sheetId="639">
        <row r="1">
          <cell r="A1" t="str">
            <v>CARAT MEDIA SERVICES (THAILAND) CO., LTD.</v>
          </cell>
        </row>
      </sheetData>
      <sheetData sheetId="640">
        <row r="1">
          <cell r="A1" t="str">
            <v>CARAT MEDIA SERVICES (THAILAND) CO., LTD.</v>
          </cell>
        </row>
      </sheetData>
      <sheetData sheetId="641">
        <row r="1">
          <cell r="A1" t="str">
            <v>CARAT MEDIA SERVICES (THAILAND) CO., LTD.</v>
          </cell>
        </row>
      </sheetData>
      <sheetData sheetId="642" refreshError="1"/>
      <sheetData sheetId="643">
        <row r="1">
          <cell r="A1" t="str">
            <v>CARAT MEDIA SERVICES (THAILAND) CO., LTD.</v>
          </cell>
        </row>
      </sheetData>
      <sheetData sheetId="644">
        <row r="1">
          <cell r="A1" t="str">
            <v>CARAT MEDIA SERVICES (THAILAND) CO., LTD.</v>
          </cell>
        </row>
      </sheetData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1">
          <cell r="A1" t="str">
            <v>CARAT MEDIA SERVICES (THAILAND) CO., LTD.</v>
          </cell>
        </row>
      </sheetData>
      <sheetData sheetId="652" refreshError="1"/>
      <sheetData sheetId="653" refreshError="1"/>
      <sheetData sheetId="654" refreshError="1"/>
      <sheetData sheetId="655">
        <row r="1">
          <cell r="A1" t="str">
            <v>CARAT MEDIA SERVICES (THAILAND) CO., LTD.</v>
          </cell>
        </row>
      </sheetData>
      <sheetData sheetId="656" refreshError="1"/>
      <sheetData sheetId="657" refreshError="1"/>
      <sheetData sheetId="658" refreshError="1"/>
      <sheetData sheetId="659">
        <row r="1">
          <cell r="A1" t="str">
            <v>CARAT MEDIA SERVICES (THAILAND) CO., LTD.</v>
          </cell>
        </row>
      </sheetData>
      <sheetData sheetId="660">
        <row r="1">
          <cell r="A1" t="str">
            <v>CARAT MEDIA SERVICES (THAILAND) CO., LTD.</v>
          </cell>
        </row>
      </sheetData>
      <sheetData sheetId="661">
        <row r="1">
          <cell r="A1" t="str">
            <v>CARAT MEDIA SERVICES (THAILAND) CO., LTD.</v>
          </cell>
        </row>
      </sheetData>
      <sheetData sheetId="662">
        <row r="1">
          <cell r="A1" t="str">
            <v>CARAT MEDIA SERVICES (THAILAND) CO., LTD.</v>
          </cell>
        </row>
      </sheetData>
      <sheetData sheetId="663">
        <row r="1">
          <cell r="A1" t="str">
            <v>CARAT MEDIA SERVICES (THAILAND) CO., LTD.</v>
          </cell>
        </row>
      </sheetData>
      <sheetData sheetId="664">
        <row r="1">
          <cell r="A1" t="str">
            <v>CARAT MEDIA SERVICES (THAILAND) CO., LTD.</v>
          </cell>
        </row>
      </sheetData>
      <sheetData sheetId="665">
        <row r="1">
          <cell r="A1" t="str">
            <v>CARAT MEDIA SERVICES (THAILAND) CO., LTD.</v>
          </cell>
        </row>
      </sheetData>
      <sheetData sheetId="666">
        <row r="1">
          <cell r="A1" t="str">
            <v>CARAT MEDIA SERVICES (THAILAND) CO., LTD.</v>
          </cell>
        </row>
      </sheetData>
      <sheetData sheetId="667">
        <row r="1">
          <cell r="A1" t="str">
            <v>CARAT MEDIA SERVICES (THAILAND) CO., LTD.</v>
          </cell>
        </row>
      </sheetData>
      <sheetData sheetId="668">
        <row r="1">
          <cell r="A1" t="str">
            <v>CARAT MEDIA SERVICES (THAILAND) CO., LTD.</v>
          </cell>
        </row>
      </sheetData>
      <sheetData sheetId="669">
        <row r="1">
          <cell r="A1" t="str">
            <v>CARAT MEDIA SERVICES (THAILAND) CO., LTD.</v>
          </cell>
        </row>
      </sheetData>
      <sheetData sheetId="670" refreshError="1"/>
      <sheetData sheetId="671" refreshError="1"/>
      <sheetData sheetId="672" refreshError="1"/>
      <sheetData sheetId="673">
        <row r="1">
          <cell r="A1" t="str">
            <v>CARAT MEDIA SERVICES (THAILAND) CO., LTD.</v>
          </cell>
        </row>
      </sheetData>
      <sheetData sheetId="674">
        <row r="1">
          <cell r="A1" t="str">
            <v>CARAT MEDIA SERVICES (THAILAND) CO., LTD.</v>
          </cell>
        </row>
      </sheetData>
      <sheetData sheetId="675">
        <row r="1">
          <cell r="A1" t="str">
            <v>CARAT MEDIA SERVICES (THAILAND) CO., LTD.</v>
          </cell>
        </row>
      </sheetData>
      <sheetData sheetId="676">
        <row r="1">
          <cell r="A1" t="str">
            <v>CARAT MEDIA SERVICES (THAILAND) CO., LTD.</v>
          </cell>
        </row>
      </sheetData>
      <sheetData sheetId="677">
        <row r="1">
          <cell r="A1" t="str">
            <v>CARAT MEDIA SERVICES (THAILAND) CO., LTD.</v>
          </cell>
        </row>
      </sheetData>
      <sheetData sheetId="678">
        <row r="1">
          <cell r="A1" t="str">
            <v>CARAT MEDIA SERVICES (THAILAND) CO., LTD.</v>
          </cell>
        </row>
      </sheetData>
      <sheetData sheetId="679">
        <row r="1">
          <cell r="A1" t="str">
            <v>CARAT MEDIA SERVICES (THAILAND) CO., LTD.</v>
          </cell>
        </row>
      </sheetData>
      <sheetData sheetId="680">
        <row r="1">
          <cell r="A1" t="str">
            <v>CARAT MEDIA SERVICES (THAILAND) CO., LTD.</v>
          </cell>
        </row>
      </sheetData>
      <sheetData sheetId="681">
        <row r="1">
          <cell r="A1" t="str">
            <v>CARAT MEDIA SERVICES (THAILAND) CO., LTD.</v>
          </cell>
        </row>
      </sheetData>
      <sheetData sheetId="682">
        <row r="1">
          <cell r="A1" t="str">
            <v>CARAT MEDIA SERVICES (THAILAND) CO., LTD.</v>
          </cell>
        </row>
      </sheetData>
      <sheetData sheetId="683">
        <row r="1">
          <cell r="A1" t="str">
            <v>CARAT MEDIA SERVICES (THAILAND) CO., LTD.</v>
          </cell>
        </row>
      </sheetData>
      <sheetData sheetId="684">
        <row r="1">
          <cell r="A1" t="str">
            <v>CARAT MEDIA SERVICES (THAILAND) CO., LTD.</v>
          </cell>
        </row>
      </sheetData>
      <sheetData sheetId="685">
        <row r="1">
          <cell r="A1" t="str">
            <v>CARAT MEDIA SERVICES (THAILAND) CO., LTD.</v>
          </cell>
        </row>
      </sheetData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>
        <row r="1">
          <cell r="A1" t="str">
            <v>CARAT MEDIA SERVICES (THAILAND) CO., LTD.</v>
          </cell>
        </row>
      </sheetData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>
        <row r="1">
          <cell r="A1" t="str">
            <v>CARAT MEDIA SERVICES (THAILAND) CO., LTD.</v>
          </cell>
        </row>
      </sheetData>
      <sheetData sheetId="705">
        <row r="1">
          <cell r="A1" t="str">
            <v>CARAT MEDIA SERVICES (THAILAND) CO., LTD.</v>
          </cell>
        </row>
      </sheetData>
      <sheetData sheetId="706">
        <row r="1">
          <cell r="A1" t="str">
            <v>CARAT MEDIA SERVICES (THAILAND) CO., LTD.</v>
          </cell>
        </row>
      </sheetData>
      <sheetData sheetId="707">
        <row r="1">
          <cell r="A1" t="str">
            <v>CARAT MEDIA SERVICES (THAILAND) CO., LTD.</v>
          </cell>
        </row>
      </sheetData>
      <sheetData sheetId="708">
        <row r="1">
          <cell r="A1" t="str">
            <v>CARAT MEDIA SERVICES (THAILAND) CO., LTD.</v>
          </cell>
        </row>
      </sheetData>
      <sheetData sheetId="709">
        <row r="1">
          <cell r="A1" t="str">
            <v>CARAT MEDIA SERVICES (THAILAND) CO., LTD.</v>
          </cell>
        </row>
      </sheetData>
      <sheetData sheetId="710">
        <row r="1">
          <cell r="A1" t="str">
            <v>CARAT MEDIA SERVICES (THAILAND) CO., LTD.</v>
          </cell>
        </row>
      </sheetData>
      <sheetData sheetId="711">
        <row r="1">
          <cell r="A1" t="str">
            <v>CARAT MEDIA SERVICES (THAILAND) CO., LTD.</v>
          </cell>
        </row>
      </sheetData>
      <sheetData sheetId="712">
        <row r="1">
          <cell r="A1" t="str">
            <v>CARAT MEDIA SERVICES (THAILAND) CO., LTD.</v>
          </cell>
        </row>
      </sheetData>
      <sheetData sheetId="713" refreshError="1"/>
      <sheetData sheetId="714" refreshError="1"/>
      <sheetData sheetId="715">
        <row r="1">
          <cell r="A1" t="str">
            <v>CARAT MEDIA SERVICES (THAILAND) CO., LTD.</v>
          </cell>
        </row>
      </sheetData>
      <sheetData sheetId="716" refreshError="1"/>
      <sheetData sheetId="717" refreshError="1"/>
      <sheetData sheetId="718">
        <row r="1">
          <cell r="A1" t="str">
            <v>CARAT MEDIA SERVICES (THAILAND) CO., LTD.</v>
          </cell>
        </row>
      </sheetData>
      <sheetData sheetId="719">
        <row r="1">
          <cell r="A1" t="str">
            <v>CARAT MEDIA SERVICES (THAILAND) CO., LTD.</v>
          </cell>
        </row>
      </sheetData>
      <sheetData sheetId="720">
        <row r="1">
          <cell r="A1" t="str">
            <v>CARAT MEDIA SERVICES (THAILAND) CO., LTD.</v>
          </cell>
        </row>
      </sheetData>
      <sheetData sheetId="721">
        <row r="1">
          <cell r="A1" t="str">
            <v>CARAT MEDIA SERVICES (THAILAND) CO., LTD.</v>
          </cell>
        </row>
      </sheetData>
      <sheetData sheetId="722">
        <row r="1">
          <cell r="A1" t="str">
            <v>CARAT MEDIA SERVICES (THAILAND) CO., LTD.</v>
          </cell>
        </row>
      </sheetData>
      <sheetData sheetId="723"/>
      <sheetData sheetId="724"/>
      <sheetData sheetId="725"/>
      <sheetData sheetId="726"/>
      <sheetData sheetId="727"/>
      <sheetData sheetId="728">
        <row r="1">
          <cell r="A1" t="str">
            <v>CARAT MEDIA SERVICES (THAILAND) CO., LTD.</v>
          </cell>
        </row>
      </sheetData>
      <sheetData sheetId="729">
        <row r="1">
          <cell r="A1" t="str">
            <v>CARAT MEDIA SERVICES (THAILAND) CO., LTD.</v>
          </cell>
        </row>
      </sheetData>
      <sheetData sheetId="730">
        <row r="1">
          <cell r="A1" t="str">
            <v>CARAT MEDIA SERVICES (THAILAND) CO., LTD.</v>
          </cell>
        </row>
      </sheetData>
      <sheetData sheetId="731"/>
      <sheetData sheetId="732"/>
      <sheetData sheetId="733">
        <row r="1">
          <cell r="A1" t="str">
            <v>CARAT MEDIA SERVICES (THAILAND) CO., LTD.</v>
          </cell>
        </row>
      </sheetData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>
        <row r="1">
          <cell r="A1">
            <v>0</v>
          </cell>
        </row>
      </sheetData>
      <sheetData sheetId="886"/>
      <sheetData sheetId="887" refreshError="1"/>
      <sheetData sheetId="88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062009"/>
      <sheetName val="Number"/>
      <sheetName val="Pty3_Q2'04"/>
      <sheetName val="PL"/>
      <sheetName val="CJEs"/>
      <sheetName val="JAN08"/>
      <sheetName val="ACTUAL_CurYear"/>
      <sheetName val="Base Rental"/>
      <sheetName val="Statement-BAHT"/>
      <sheetName val="10-1 Media"/>
      <sheetName val="10-cut"/>
      <sheetName val="2779"/>
      <sheetName val="CASA-PLAN"/>
      <sheetName val="Lookups"/>
      <sheetName val="STart"/>
      <sheetName val="MASTER"/>
      <sheetName val="RECY"/>
      <sheetName val="TITL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ocate_Cost Center"/>
      <sheetName val="Allocate_Cost Element"/>
      <sheetName val="YTD_Revised"/>
      <sheetName val="Summary"/>
      <sheetName val="Total by Group"/>
      <sheetName val="Total"/>
      <sheetName val="01000"/>
      <sheetName val="01000(A)"/>
      <sheetName val="01100"/>
      <sheetName val="01100(B)"/>
      <sheetName val="01200"/>
      <sheetName val="01200(CX)"/>
      <sheetName val="01300"/>
      <sheetName val="01300(D)"/>
      <sheetName val="01330"/>
      <sheetName val="01330(E)"/>
      <sheetName val="01400"/>
      <sheetName val="01400(F)"/>
      <sheetName val="01410"/>
      <sheetName val="01410(G)"/>
      <sheetName val="01420"/>
      <sheetName val="01420(H)"/>
      <sheetName val="02000"/>
      <sheetName val="02000(I)"/>
      <sheetName val="02100"/>
      <sheetName val="02100(J)"/>
      <sheetName val="02200"/>
      <sheetName val="02200(K)"/>
      <sheetName val="06100"/>
      <sheetName val="06100(L)"/>
      <sheetName val="02300"/>
      <sheetName val="02300(M)"/>
      <sheetName val="02311"/>
      <sheetName val="02311(N)"/>
      <sheetName val="02312"/>
      <sheetName val="02312(O)"/>
      <sheetName val="02320"/>
      <sheetName val="02320(P)"/>
      <sheetName val="02400"/>
      <sheetName val="02400(Q)"/>
      <sheetName val="02500"/>
      <sheetName val="02500(RX)"/>
      <sheetName val="05100"/>
      <sheetName val="05100(S)"/>
      <sheetName val="05200"/>
      <sheetName val="05200(T)"/>
      <sheetName val="05230"/>
      <sheetName val="05230(U)"/>
      <sheetName val="05231"/>
      <sheetName val="05231(V)"/>
      <sheetName val="05232"/>
      <sheetName val="05232(W)"/>
      <sheetName val="06530"/>
      <sheetName val="06530(X)"/>
      <sheetName val="02600"/>
      <sheetName val="02600(Y)"/>
      <sheetName val="03000"/>
      <sheetName val="03000(Z)"/>
      <sheetName val="03100"/>
      <sheetName val="03100(SSSS)"/>
      <sheetName val="03300"/>
      <sheetName val="03300(AA)"/>
      <sheetName val="03400"/>
      <sheetName val="03400(BB)"/>
      <sheetName val="03410"/>
      <sheetName val="03410(CC)"/>
      <sheetName val="03500"/>
      <sheetName val="03500(DD)"/>
      <sheetName val="03600"/>
      <sheetName val="03600(EE)"/>
      <sheetName val="03700"/>
      <sheetName val="03700(FF)"/>
      <sheetName val="06540"/>
      <sheetName val="06540(GG)"/>
      <sheetName val="04000"/>
      <sheetName val="04000(HH)"/>
      <sheetName val="04100"/>
      <sheetName val="04100(II)"/>
      <sheetName val="04200"/>
      <sheetName val="04200(JJ)"/>
      <sheetName val="04300"/>
      <sheetName val="04300(KK)"/>
      <sheetName val="06000"/>
      <sheetName val="06000(LL)"/>
      <sheetName val="06010"/>
      <sheetName val="06010(MM)"/>
      <sheetName val="06020"/>
      <sheetName val="06020(NN)"/>
      <sheetName val="06500"/>
      <sheetName val="06500(OO)"/>
      <sheetName val="06510"/>
      <sheetName val="06510(PP)"/>
      <sheetName val="06520"/>
      <sheetName val="06520(QQ)"/>
      <sheetName val="06550"/>
      <sheetName val="06550(RR)"/>
      <sheetName val="01310"/>
      <sheetName val="01310(SS)"/>
      <sheetName val="01320"/>
      <sheetName val="01320(TT)"/>
      <sheetName val="02212"/>
      <sheetName val="02212(UU)"/>
      <sheetName val="02221"/>
      <sheetName val="02221(VV)"/>
      <sheetName val="02222"/>
      <sheetName val="02222(WW)"/>
      <sheetName val="02231"/>
      <sheetName val="02231(XX)"/>
      <sheetName val="02232"/>
      <sheetName val="02232(YY)"/>
      <sheetName val="02241"/>
      <sheetName val="02241(ZZ)"/>
      <sheetName val="02242"/>
      <sheetName val="02242(AAA)"/>
      <sheetName val="02251"/>
      <sheetName val="02251(BBB)"/>
      <sheetName val="02252"/>
      <sheetName val="02252(CCC)"/>
      <sheetName val="02411"/>
      <sheetName val="02411(DDD)"/>
      <sheetName val="02412"/>
      <sheetName val="02412(EEE) "/>
      <sheetName val="02421"/>
      <sheetName val="02421(GGG)"/>
      <sheetName val="02422"/>
      <sheetName val="02422(HHH)"/>
      <sheetName val="02431"/>
      <sheetName val="02431(III)"/>
      <sheetName val="02432"/>
      <sheetName val="02432(JJJ)"/>
      <sheetName val="02442"/>
      <sheetName val="02442(KKK)"/>
      <sheetName val="02510"/>
      <sheetName val="02510(LLL)"/>
      <sheetName val="02520"/>
      <sheetName val="02520(MMM)"/>
      <sheetName val="02530"/>
      <sheetName val="02530(NNN)"/>
      <sheetName val="02540"/>
      <sheetName val="02540(OOO)"/>
      <sheetName val="02550"/>
      <sheetName val="02550(PPP)"/>
      <sheetName val="03111"/>
      <sheetName val="03111(QQQ)"/>
      <sheetName val="03122"/>
      <sheetName val="03122(RRR)"/>
      <sheetName val="03131"/>
      <sheetName val="03131(SSS)"/>
      <sheetName val="03151"/>
      <sheetName val="03151(TTT)"/>
      <sheetName val="03152"/>
      <sheetName val="03152(UUU)"/>
      <sheetName val="03162"/>
      <sheetName val="03162(VVV)"/>
      <sheetName val="03181"/>
      <sheetName val="03181(XXX)"/>
      <sheetName val="03182"/>
      <sheetName val="03182(YYY)"/>
      <sheetName val="03100(SS)"/>
      <sheetName val="03100_SS_"/>
      <sheetName val="Allocate_Cost_Center"/>
      <sheetName val="Allocate_Cost_Element"/>
      <sheetName val="Total_by_Group"/>
      <sheetName val="02412(EEE)_"/>
      <sheetName val="RECY"/>
      <sheetName val="G-BS"/>
      <sheetName val="2"/>
      <sheetName val="1"/>
      <sheetName val="3"/>
      <sheetName val="5"/>
      <sheetName val="4"/>
      <sheetName val="7251-02000-02252"/>
      <sheetName val="7251-01xxxx"/>
      <sheetName val="10"/>
      <sheetName val="General Assumption"/>
      <sheetName val="Case selection"/>
      <sheetName val="Cost Center"/>
      <sheetName val="Input Sheet"/>
      <sheetName val="KP1590_E"/>
      <sheetName val="checkstock"/>
      <sheetName val="Data_2 Exiting-CE"/>
      <sheetName val="Lead"/>
      <sheetName val="แยกงบ"/>
      <sheetName val="Extra Area"/>
      <sheetName val="Net SGP"/>
      <sheetName val="Case"/>
      <sheetName val="7251-06540"/>
      <sheetName val="S33"/>
      <sheetName val="BUILD95"/>
      <sheetName val="Asset41_42"/>
      <sheetName val="FS-YTD"/>
      <sheetName val="เงินกู้ MGC"/>
      <sheetName val="เงินกู้ธนชาติ"/>
      <sheetName val="Actual"/>
      <sheetName val="Budget"/>
      <sheetName val="AC- Employment Wk"/>
      <sheetName val="AC MSL- Dnp Assumptions"/>
      <sheetName val="AC MSL&amp;NOVARE- Employment Wk"/>
      <sheetName val="10-1 Media"/>
      <sheetName val="10-cut"/>
      <sheetName val="01"/>
      <sheetName val="Allocate_Cost_Center1"/>
      <sheetName val="Allocate_Cost_Element1"/>
      <sheetName val="Total_by_Group1"/>
      <sheetName val="02412(EEE)_1"/>
      <sheetName val="General_Assumption"/>
      <sheetName val="Case_selection"/>
      <sheetName val="Cost_Center"/>
      <sheetName val="Input_Sheet"/>
      <sheetName val="Data_2_Exiting-CE"/>
      <sheetName val="Extra_Area"/>
      <sheetName val="Net_SGP"/>
      <sheetName val="Data_1 Exiting-AA"/>
      <sheetName val="Data_3 New-CE"/>
      <sheetName val="Account"/>
      <sheetName val="Data for_5CE-งบปี 2006"/>
      <sheetName val="Report_04 PPE"/>
      <sheetName val="Allocate_Cost_Center2"/>
      <sheetName val="Allocate_Cost_Element2"/>
      <sheetName val="Total_by_Group2"/>
      <sheetName val="02412(EEE)_2"/>
      <sheetName val="General_Assumption1"/>
      <sheetName val="Case_selection1"/>
      <sheetName val="Cost_Center1"/>
      <sheetName val="Input_Sheet1"/>
      <sheetName val="Data_2_Exiting-CE1"/>
      <sheetName val="Extra_Area1"/>
      <sheetName val="Net_SGP1"/>
      <sheetName val="เงินกู้_MGC"/>
      <sheetName val="AC-_Employment_Wk"/>
      <sheetName val="AC_MSL-_Dnp_Assumptions"/>
      <sheetName val="AC_MSL&amp;NOVARE-_Employment_Wk"/>
      <sheetName val="10-1_Media"/>
      <sheetName val="Data_1_Exiting-AA"/>
      <sheetName val="Data_3_New-CE"/>
      <sheetName val="Data_for_5CE-งบปี_2006"/>
      <sheetName val="Report_04_PPE"/>
      <sheetName val="VariableII  period"/>
      <sheetName val="WK1 Key Assumpt"/>
      <sheetName val="6 ACN Mgt View"/>
      <sheetName val="Sheet1"/>
      <sheetName val="DMD Office"/>
      <sheetName val="ADMIN OFFICE (2)"/>
      <sheetName val="เงินกู้_MGC1"/>
      <sheetName val="DETAIL"/>
      <sheetName val="Allocate_Cost_Center3"/>
      <sheetName val="Allocate_Cost_Element3"/>
      <sheetName val="Total_by_Group3"/>
      <sheetName val="02412(EEE)_3"/>
      <sheetName val="General_Assumption2"/>
      <sheetName val="Case_selection2"/>
      <sheetName val="Cost_Center2"/>
      <sheetName val="Input_Sheet2"/>
      <sheetName val="Data_2_Exiting-CE2"/>
      <sheetName val="Extra_Area2"/>
      <sheetName val="Net_SGP2"/>
      <sheetName val="AC-_Employment_Wk1"/>
      <sheetName val="AC_MSL-_Dnp_Assumptions1"/>
      <sheetName val="AC_MSL&amp;NOVARE-_Employment_Wk1"/>
      <sheetName val="Data_1_Exiting-AA1"/>
      <sheetName val="Data_3_New-CE1"/>
      <sheetName val="Data_for_5CE-งบปี_20061"/>
      <sheetName val="Report_04_PPE1"/>
      <sheetName val="10-1_Media1"/>
      <sheetName val="VariableII__period"/>
      <sheetName val="WK1_Key_Assumpt"/>
      <sheetName val="6_ACN_Mgt_View"/>
      <sheetName val="worksheet"/>
      <sheetName val="worksheet_dnp"/>
      <sheetName val="rates"/>
      <sheetName val="Assumption "/>
      <sheetName val="Q1-55"/>
      <sheetName val="Condo Front Door #1"/>
      <sheetName val="Condo Front Door #2"/>
      <sheetName val="Allocate_Cost_Center4"/>
      <sheetName val="Allocate_Cost_Element4"/>
      <sheetName val="Total_by_Group4"/>
      <sheetName val="02412(EEE)_4"/>
      <sheetName val="Extra_Area3"/>
      <sheetName val="Net_SGP3"/>
      <sheetName val="เงินกู้_MGC3"/>
      <sheetName val="VariableII__period1"/>
      <sheetName val="เงินกู้_MGC2"/>
      <sheetName val="PS1L(Most)"/>
      <sheetName val="Main Sum (Hotel &amp; Residences)"/>
      <sheetName val=""/>
      <sheetName val="Assumption"/>
      <sheetName val="Queries"/>
      <sheetName val="Clean"/>
      <sheetName val="PriorData"/>
      <sheetName val="Inputs"/>
      <sheetName val="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KP1590_E"/>
      <sheetName val="03100(SS)"/>
      <sheetName val="S3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ReadData"/>
      <sheetName val="supplier"/>
      <sheetName val="RawData"/>
      <sheetName val="เงินกู้ MGC"/>
      <sheetName val="sampling 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RM"/>
      <sheetName val="Age311299TESP"/>
      <sheetName val="P4DDBFTESP"/>
      <sheetName val="IntDec00TespM&amp;B"/>
      <sheetName val="10-1 Media: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"/>
      <sheetName val="expense"/>
      <sheetName val="finance"/>
      <sheetName val="exp.mon"/>
      <sheetName val="exp.YTD"/>
      <sheetName val="sales"/>
      <sheetName val="Exp.last"/>
      <sheetName val="Macro5"/>
      <sheetName val="exp_mon"/>
      <sheetName val="exp_YTD"/>
      <sheetName val="Exp_last"/>
      <sheetName val="10-1 Media"/>
      <sheetName val="10-cut"/>
      <sheetName val="03100(SS)"/>
      <sheetName val="BAL"/>
      <sheetName val="CALCULATION"/>
      <sheetName val="exp_mon1"/>
      <sheetName val="exp_YTD1"/>
      <sheetName val="Exp_last1"/>
      <sheetName val="exp_mon2"/>
      <sheetName val="exp_YTD2"/>
      <sheetName val="Exp_last2"/>
      <sheetName val="exp_mon3"/>
      <sheetName val="exp_YTD3"/>
      <sheetName val="Exp_last3"/>
      <sheetName val="Cal"/>
      <sheetName val="G-BS"/>
      <sheetName val="IRRrevised"/>
      <sheetName val="sales3level"/>
    </sheetNames>
    <sheetDataSet>
      <sheetData sheetId="0">
        <row r="1">
          <cell r="A1" t="str">
            <v>b_expen (f)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>
        <row r="1">
          <cell r="A1" t="str">
            <v>b_expen (f)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4.12月分三井残推移表 "/>
      <sheetName val="外貨(12月)"/>
      <sheetName val="14.11月分三井残推移表"/>
      <sheetName val="外貨(11月)"/>
      <sheetName val="14.10月分三井残推移表"/>
      <sheetName val="外貨(10月) "/>
      <sheetName val="外貨原紙"/>
      <sheetName val="14.9月分"/>
      <sheetName val="14.8月分"/>
      <sheetName val="14.7月分"/>
      <sheetName val="14.6月分"/>
      <sheetName val="三井提出"/>
      <sheetName val="14.5月分"/>
      <sheetName val="14.4月分"/>
      <sheetName val="外貨(9月)"/>
      <sheetName val="外貨(8月)"/>
      <sheetName val="外貨(7月)"/>
      <sheetName val="外貨(6月)"/>
      <sheetName val="外貨(5月)"/>
      <sheetName val="外貨(4月)"/>
      <sheetName val="平成１４年度三井住友日別残高推移表"/>
      <sheetName val="１１月分さくら"/>
      <sheetName val="#REF"/>
      <sheetName val="14.8月分三井残推移表"/>
      <sheetName val="三井残推移表原紙"/>
      <sheetName val="Macro5"/>
      <sheetName val="14_12月分三井残推移表_"/>
      <sheetName val="14_11月分三井残推移表"/>
      <sheetName val="14_10月分三井残推移表"/>
      <sheetName val="外貨(10月)_"/>
      <sheetName val="14_9月分"/>
      <sheetName val="14_8月分"/>
      <sheetName val="14_7月分"/>
      <sheetName val="14_6月分"/>
      <sheetName val="14_5月分"/>
      <sheetName val="14_4月分"/>
      <sheetName val="14_8月分三井残推移表"/>
      <sheetName val="G-BS"/>
      <sheetName val="10-1 Media"/>
      <sheetName val="10-cut"/>
      <sheetName val="Timing"/>
      <sheetName val="03100(SS)"/>
      <sheetName val="Set-up"/>
      <sheetName val="F-3【㈱三信工業】PL"/>
      <sheetName val="F-1【㈱三信工業】BS"/>
      <sheetName val="Assum"/>
      <sheetName val="14_12月分三井残推移表_1"/>
      <sheetName val="14_11月分三井残推移表1"/>
      <sheetName val="14_10月分三井残推移表1"/>
      <sheetName val="外貨(10月)_1"/>
      <sheetName val="14_9月分1"/>
      <sheetName val="14_8月分1"/>
      <sheetName val="14_7月分1"/>
      <sheetName val="14_6月分1"/>
      <sheetName val="14_5月分1"/>
      <sheetName val="14_4月分1"/>
      <sheetName val="14_8月分三井残推移表1"/>
      <sheetName val="10-1_Media"/>
      <sheetName val="Prm"/>
      <sheetName val="Sheet2"/>
      <sheetName val="data"/>
      <sheetName val="sysWorkbook"/>
      <sheetName val="Form1-1"/>
      <sheetName val="Form90-1-2"/>
      <sheetName val="実績②"/>
      <sheetName val="グルーピング"/>
      <sheetName val="単価マスタ他"/>
      <sheetName val="list "/>
      <sheetName val="賃貸用追加"/>
      <sheetName val="賃貸用"/>
      <sheetName val="CODE"/>
      <sheetName val="COMMON"/>
      <sheetName val="リスト"/>
      <sheetName val="生人台帳"/>
      <sheetName val="Q&amp;A(財務税務以外)"/>
      <sheetName val="Q&amp;A"/>
      <sheetName val="NO429_添付1SGA"/>
      <sheetName val="NO431_添付2売上"/>
      <sheetName val="NO432_添付3営業外・特別"/>
      <sheetName val="NO434_添付4人件費"/>
      <sheetName val="PullDown"/>
      <sheetName val="定性要因情報"/>
      <sheetName val="INPUT (1)"/>
      <sheetName val="NPV"/>
      <sheetName val="Valuation"/>
      <sheetName val="INPUT (3)"/>
      <sheetName val="INPUT (2)"/>
      <sheetName val="Control LBO"/>
      <sheetName val="営業部"/>
      <sheetName val="分類リスト"/>
      <sheetName val="■勘定科目一覧表"/>
      <sheetName val="商標権"/>
      <sheetName val="P1実績①"/>
      <sheetName val="連結財務諸表"/>
      <sheetName val="不動状況9706"/>
      <sheetName val="診療科部門設定シート（マスタ消さない)"/>
      <sheetName val="リスト一覧"/>
      <sheetName val="勘定科目コード表"/>
      <sheetName val="事業リスト"/>
      <sheetName val="sccglprim00"/>
      <sheetName val="Sheet1"/>
      <sheetName val="¿4.9月分"/>
      <sheetName val="PL（百万）(S23～H8)"/>
      <sheetName val="Settings_Lists"/>
      <sheetName val="科目"/>
      <sheetName val="対象会社略称"/>
      <sheetName val="投資区分"/>
      <sheetName val="Sheet4"/>
      <sheetName val="entity-Sub"/>
      <sheetName val="FY17不明アカウント"/>
      <sheetName val="ﾃﾞｰﾀ"/>
      <sheetName val="基本量販店動向"/>
      <sheetName val="Settings and Index"/>
      <sheetName val="Summary"/>
      <sheetName val="CA1 - Sac"/>
      <sheetName val="CA2 - Sac"/>
      <sheetName val="CA3 - Sac"/>
      <sheetName val="TX1"/>
      <sheetName val="VA1 "/>
      <sheetName val="VA2"/>
      <sheetName val="Pull Down List"/>
      <sheetName val="Status summary"/>
      <sheetName val="Table"/>
      <sheetName val="表紙"/>
      <sheetName val="14_12月分三井残推移表_2"/>
      <sheetName val="BS INPUT"/>
      <sheetName val="損益分岐点(1)"/>
      <sheetName val="List"/>
      <sheetName val="定義"/>
      <sheetName val="区分Table"/>
      <sheetName val="選択リスト"/>
      <sheetName val="進捗状況管理表インポート"/>
      <sheetName val="【開示】注記要集計"/>
      <sheetName val="Lists"/>
      <sheetName val="再計算"/>
      <sheetName val="20年度"/>
      <sheetName val="内訳"/>
      <sheetName val="派遣"/>
      <sheetName val="法人税県民税"/>
      <sheetName val="雑収入上期"/>
      <sheetName val="雑収入下期"/>
      <sheetName val="仕訳種別定義"/>
      <sheetName val="List Backdata"/>
      <sheetName val="テーブル"/>
      <sheetName val="プルダウンリスト"/>
      <sheetName val="非表示【経費バックデータ1】"/>
      <sheetName val="非表示【経費バックデータ2】"/>
      <sheetName val="非表示【経費3】"/>
      <sheetName val="Master"/>
      <sheetName val="Ｙ10見込PL"/>
      <sheetName val="単月PL (サントリー用)"/>
      <sheetName val="france"/>
      <sheetName val="italy"/>
      <sheetName val="uk"/>
      <sheetName val="netherlands"/>
      <sheetName val="SLs"/>
      <sheetName val="入力規制リスト"/>
      <sheetName val="入力規則"/>
      <sheetName val="ARCHA 640"/>
      <sheetName val="ARCHA แคน"/>
      <sheetName val="ช้าง DRAUGHT 330 "/>
      <sheetName val="Lead"/>
      <sheetName val="S33"/>
      <sheetName val="AMEX08"/>
      <sheetName val="Project P&amp;L"/>
      <sheetName val="DANHPHA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่าเฉลี่ยรวม"/>
      <sheetName val="ค่าเช่ารถ UD"/>
      <sheetName val="สัญญา 31 ส.ค 16 30 คัน"/>
      <sheetName val="สัญญา 10 พ.ย 16 15 คัน"/>
      <sheetName val="Cover Sheet"/>
      <sheetName val="Input(รวม) (2)"/>
      <sheetName val="KPI พขร"/>
      <sheetName val="ค่าเที่ยวพขร (ภายใน)"/>
      <sheetName val="วางบิล"/>
      <sheetName val="Shipping Form"/>
      <sheetName val="Planning-JobClosing (UBE)"/>
      <sheetName val="Planning-JobClosing"/>
      <sheetName val="Job Summary"/>
      <sheetName val="Data base (ราคาน้ำมัน)"/>
      <sheetName val="6.7 ค่าซ่อมบำรุงฉุกเฉิน"/>
      <sheetName val="Data base อัตราค่าขนส่ง"/>
      <sheetName val="6.3 ค่าล้อรถ"/>
      <sheetName val="Database"/>
      <sheetName val="ข้อมูลรถ"/>
      <sheetName val="Audit ค่าเที่ยว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0">
          <cell r="C10" t="str">
            <v>J5-201708-1</v>
          </cell>
          <cell r="F10" t="str">
            <v>UBE</v>
          </cell>
          <cell r="G10" t="str">
            <v>ขนส่ง</v>
          </cell>
          <cell r="H10">
            <v>0</v>
          </cell>
          <cell r="I10" t="str">
            <v>มันเส้น</v>
          </cell>
          <cell r="J10" t="str">
            <v>โกดัง อ.กันทรลักษ์</v>
          </cell>
          <cell r="K10" t="str">
            <v>โกดังมัน UBE</v>
          </cell>
          <cell r="P10" t="str">
            <v>คัน</v>
          </cell>
          <cell r="R10">
            <v>0.5</v>
          </cell>
          <cell r="U10">
            <v>350</v>
          </cell>
          <cell r="V10">
            <v>0</v>
          </cell>
        </row>
        <row r="11">
          <cell r="C11" t="str">
            <v>J5-201708-2</v>
          </cell>
          <cell r="F11" t="str">
            <v>UBE</v>
          </cell>
          <cell r="G11" t="str">
            <v>ขนส่ง</v>
          </cell>
          <cell r="H11">
            <v>0</v>
          </cell>
          <cell r="I11" t="str">
            <v>มันเส้น</v>
          </cell>
          <cell r="J11" t="str">
            <v>โกดังโรงสี ส.เขมราฐ</v>
          </cell>
          <cell r="K11" t="str">
            <v>โกดังมัน UBE</v>
          </cell>
          <cell r="P11" t="str">
            <v>คัน</v>
          </cell>
          <cell r="R11">
            <v>0</v>
          </cell>
          <cell r="U11">
            <v>450</v>
          </cell>
          <cell r="V11">
            <v>0</v>
          </cell>
        </row>
        <row r="12">
          <cell r="C12" t="str">
            <v>J5-201708-3</v>
          </cell>
          <cell r="F12" t="str">
            <v>UBE</v>
          </cell>
          <cell r="G12" t="str">
            <v>ขนส่ง</v>
          </cell>
          <cell r="H12">
            <v>0</v>
          </cell>
          <cell r="I12" t="str">
            <v>มันเส้น</v>
          </cell>
          <cell r="J12" t="str">
            <v>โกดังคำเขื่อนแก้ว</v>
          </cell>
          <cell r="K12" t="str">
            <v>โกดังมัน UBE</v>
          </cell>
          <cell r="P12" t="str">
            <v>คัน</v>
          </cell>
          <cell r="R12">
            <v>0</v>
          </cell>
          <cell r="U12">
            <v>400</v>
          </cell>
          <cell r="V12">
            <v>0</v>
          </cell>
        </row>
        <row r="13">
          <cell r="C13" t="str">
            <v>J5-201708-4</v>
          </cell>
          <cell r="F13" t="str">
            <v>UBE</v>
          </cell>
          <cell r="G13" t="str">
            <v>ขนส่ง</v>
          </cell>
          <cell r="H13">
            <v>0</v>
          </cell>
          <cell r="I13" t="str">
            <v>แป้ง</v>
          </cell>
          <cell r="J13" t="str">
            <v>โกดังมัน UBE</v>
          </cell>
          <cell r="K13" t="str">
            <v>ท่าเรือแหลมฉบัง</v>
          </cell>
          <cell r="P13" t="str">
            <v>คัน</v>
          </cell>
          <cell r="R13">
            <v>0</v>
          </cell>
          <cell r="U13">
            <v>1700</v>
          </cell>
          <cell r="V13">
            <v>1700</v>
          </cell>
        </row>
        <row r="14">
          <cell r="C14" t="str">
            <v>J5-201708-5</v>
          </cell>
          <cell r="F14" t="str">
            <v>UBE</v>
          </cell>
          <cell r="G14" t="str">
            <v>ขนส่ง</v>
          </cell>
          <cell r="H14">
            <v>0</v>
          </cell>
          <cell r="I14" t="str">
            <v>มันเส้น</v>
          </cell>
          <cell r="J14" t="str">
            <v>โกดัง อ.กันทรลักษ์</v>
          </cell>
          <cell r="K14" t="str">
            <v>โกดังมัน UBE</v>
          </cell>
          <cell r="P14" t="str">
            <v>คัน</v>
          </cell>
          <cell r="R14">
            <v>0</v>
          </cell>
          <cell r="U14">
            <v>350</v>
          </cell>
          <cell r="V14">
            <v>0</v>
          </cell>
        </row>
        <row r="15">
          <cell r="C15" t="str">
            <v>J5-201708-6</v>
          </cell>
          <cell r="F15" t="str">
            <v>UBE</v>
          </cell>
          <cell r="G15" t="str">
            <v>ขนส่ง</v>
          </cell>
          <cell r="H15">
            <v>0</v>
          </cell>
          <cell r="I15" t="str">
            <v>มันเส้น</v>
          </cell>
          <cell r="J15" t="str">
            <v>โกดังโรงสี ส.เขมราฐ</v>
          </cell>
          <cell r="K15" t="str">
            <v>โกดังมัน UBE</v>
          </cell>
          <cell r="P15" t="str">
            <v>คัน</v>
          </cell>
          <cell r="R15">
            <v>0</v>
          </cell>
          <cell r="U15">
            <v>450</v>
          </cell>
          <cell r="V15">
            <v>0</v>
          </cell>
        </row>
        <row r="16">
          <cell r="C16" t="str">
            <v>J5-201708-7</v>
          </cell>
          <cell r="F16" t="str">
            <v>UBE</v>
          </cell>
          <cell r="G16" t="str">
            <v>ขนส่ง</v>
          </cell>
          <cell r="H16">
            <v>0</v>
          </cell>
          <cell r="I16" t="str">
            <v>มันเส้น</v>
          </cell>
          <cell r="J16" t="str">
            <v>โกดังคำเขื่อนแก้ว</v>
          </cell>
          <cell r="K16" t="str">
            <v>โกดังมัน UBE</v>
          </cell>
          <cell r="P16" t="str">
            <v>คัน</v>
          </cell>
          <cell r="R16">
            <v>0</v>
          </cell>
          <cell r="U16">
            <v>400</v>
          </cell>
          <cell r="V16">
            <v>0</v>
          </cell>
        </row>
        <row r="17">
          <cell r="C17" t="str">
            <v>J5-201708-8</v>
          </cell>
          <cell r="F17" t="str">
            <v>UBE</v>
          </cell>
          <cell r="G17" t="str">
            <v>ขนส่ง</v>
          </cell>
          <cell r="H17">
            <v>0</v>
          </cell>
          <cell r="I17" t="str">
            <v>แป้ง</v>
          </cell>
          <cell r="J17" t="str">
            <v>โกดังมัน UBE</v>
          </cell>
          <cell r="K17" t="str">
            <v>ท่าเรือแหลมฉบัง</v>
          </cell>
          <cell r="P17" t="str">
            <v>คัน</v>
          </cell>
          <cell r="R17">
            <v>0</v>
          </cell>
          <cell r="U17">
            <v>1700</v>
          </cell>
          <cell r="V17">
            <v>1700</v>
          </cell>
        </row>
        <row r="18">
          <cell r="C18" t="str">
            <v>J5-201708-9</v>
          </cell>
          <cell r="F18" t="str">
            <v>UBE</v>
          </cell>
          <cell r="G18" t="str">
            <v>ขนส่ง</v>
          </cell>
          <cell r="H18">
            <v>0</v>
          </cell>
          <cell r="I18" t="str">
            <v>มันเส้น</v>
          </cell>
          <cell r="J18" t="str">
            <v>โกดังโรงสี ส.เขมราฐ</v>
          </cell>
          <cell r="K18" t="str">
            <v>โกดังมัน UBE</v>
          </cell>
          <cell r="P18" t="str">
            <v>คัน</v>
          </cell>
          <cell r="R18">
            <v>0</v>
          </cell>
          <cell r="U18">
            <v>450</v>
          </cell>
          <cell r="V18">
            <v>0</v>
          </cell>
        </row>
        <row r="19">
          <cell r="C19" t="str">
            <v>J5-201708-10</v>
          </cell>
          <cell r="F19" t="str">
            <v>UBE</v>
          </cell>
          <cell r="G19" t="str">
            <v>ขนส่ง</v>
          </cell>
          <cell r="H19">
            <v>0</v>
          </cell>
          <cell r="I19" t="str">
            <v>มันเส้น</v>
          </cell>
          <cell r="J19" t="str">
            <v>โกดังคำเขื่อนแก้ว</v>
          </cell>
          <cell r="K19" t="str">
            <v>โกดังมัน UBE</v>
          </cell>
          <cell r="P19" t="str">
            <v>คัน</v>
          </cell>
          <cell r="R19">
            <v>0</v>
          </cell>
          <cell r="U19">
            <v>400</v>
          </cell>
          <cell r="V19">
            <v>0</v>
          </cell>
        </row>
        <row r="20">
          <cell r="C20" t="str">
            <v>J5-201708-11</v>
          </cell>
          <cell r="F20" t="str">
            <v>UBE</v>
          </cell>
          <cell r="G20" t="str">
            <v>ขนส่ง</v>
          </cell>
          <cell r="H20">
            <v>0</v>
          </cell>
          <cell r="I20" t="str">
            <v>มันเส้น</v>
          </cell>
          <cell r="J20" t="str">
            <v>โกดังโรงสี ส.เขมราฐ</v>
          </cell>
          <cell r="K20" t="str">
            <v>โกดังมัน UBE</v>
          </cell>
          <cell r="P20" t="str">
            <v>คัน</v>
          </cell>
          <cell r="R20">
            <v>0</v>
          </cell>
          <cell r="U20">
            <v>450</v>
          </cell>
          <cell r="V20">
            <v>0</v>
          </cell>
        </row>
        <row r="21">
          <cell r="C21" t="str">
            <v>J5-201708-12</v>
          </cell>
          <cell r="F21" t="str">
            <v>UBE</v>
          </cell>
          <cell r="G21" t="str">
            <v>ขนส่ง</v>
          </cell>
          <cell r="H21">
            <v>0</v>
          </cell>
          <cell r="I21" t="str">
            <v>มันเส้น</v>
          </cell>
          <cell r="J21" t="str">
            <v>โกดังคำเขื่อนแก้ว</v>
          </cell>
          <cell r="K21" t="str">
            <v>โกดังมัน UBE</v>
          </cell>
          <cell r="P21" t="str">
            <v>คัน</v>
          </cell>
          <cell r="R21">
            <v>0</v>
          </cell>
          <cell r="U21">
            <v>400</v>
          </cell>
          <cell r="V21">
            <v>0</v>
          </cell>
        </row>
        <row r="22">
          <cell r="C22" t="str">
            <v>J5-201708-13</v>
          </cell>
          <cell r="F22" t="str">
            <v>UBE</v>
          </cell>
          <cell r="G22" t="str">
            <v>ขนส่ง</v>
          </cell>
          <cell r="H22">
            <v>0</v>
          </cell>
          <cell r="I22" t="str">
            <v>มันเส้น</v>
          </cell>
          <cell r="J22" t="str">
            <v>โกดังโรงสี ส.เขมราฐ</v>
          </cell>
          <cell r="K22" t="str">
            <v>โกดังมัน UBE</v>
          </cell>
          <cell r="P22" t="str">
            <v>คัน</v>
          </cell>
          <cell r="R22">
            <v>0</v>
          </cell>
          <cell r="U22">
            <v>450</v>
          </cell>
          <cell r="V22">
            <v>0</v>
          </cell>
        </row>
        <row r="23">
          <cell r="C23" t="str">
            <v>J5-201708-14</v>
          </cell>
          <cell r="F23" t="str">
            <v>UBE</v>
          </cell>
          <cell r="G23" t="str">
            <v>ขนส่ง</v>
          </cell>
          <cell r="H23">
            <v>0</v>
          </cell>
          <cell r="I23" t="str">
            <v>มันเส้น</v>
          </cell>
          <cell r="J23" t="str">
            <v>โกดังคำเขื่อนแก้ว</v>
          </cell>
          <cell r="K23" t="str">
            <v>โกดังมัน UBE</v>
          </cell>
          <cell r="P23" t="str">
            <v>คัน</v>
          </cell>
          <cell r="R23">
            <v>0</v>
          </cell>
          <cell r="U23">
            <v>400</v>
          </cell>
          <cell r="V23">
            <v>0</v>
          </cell>
        </row>
        <row r="24">
          <cell r="C24" t="str">
            <v>J5-201708-15</v>
          </cell>
          <cell r="F24" t="str">
            <v>UBE</v>
          </cell>
          <cell r="G24" t="str">
            <v>ขนส่ง</v>
          </cell>
          <cell r="H24">
            <v>0</v>
          </cell>
          <cell r="I24" t="str">
            <v>มันเส้น</v>
          </cell>
          <cell r="J24" t="str">
            <v>โกดังโรงสี ส.เขมราฐ</v>
          </cell>
          <cell r="K24" t="str">
            <v>โกดังมัน UBE</v>
          </cell>
          <cell r="P24" t="str">
            <v>คัน</v>
          </cell>
          <cell r="R24">
            <v>0</v>
          </cell>
          <cell r="U24">
            <v>450</v>
          </cell>
          <cell r="V24">
            <v>0</v>
          </cell>
        </row>
        <row r="25">
          <cell r="C25" t="str">
            <v>J5-201708-16</v>
          </cell>
          <cell r="F25" t="str">
            <v>UBE</v>
          </cell>
          <cell r="G25" t="str">
            <v>ขนส่ง</v>
          </cell>
          <cell r="H25">
            <v>0</v>
          </cell>
          <cell r="I25" t="str">
            <v>มันเส้น</v>
          </cell>
          <cell r="J25" t="str">
            <v>โกดังคำเขื่อนแก้ว</v>
          </cell>
          <cell r="K25" t="str">
            <v>โกดังมัน UBE</v>
          </cell>
          <cell r="P25" t="str">
            <v>คัน</v>
          </cell>
          <cell r="R25">
            <v>0</v>
          </cell>
          <cell r="U25">
            <v>400</v>
          </cell>
          <cell r="V25">
            <v>0</v>
          </cell>
        </row>
        <row r="26">
          <cell r="C26" t="str">
            <v>J5-201708-17</v>
          </cell>
          <cell r="F26" t="str">
            <v>UBE</v>
          </cell>
          <cell r="G26" t="str">
            <v>ขนส่ง</v>
          </cell>
          <cell r="H26">
            <v>0</v>
          </cell>
          <cell r="I26" t="str">
            <v>มันเส้น</v>
          </cell>
          <cell r="J26" t="str">
            <v>โกดังโรงสี ส.เขมราฐ</v>
          </cell>
          <cell r="K26" t="str">
            <v>โกดังมัน UBE</v>
          </cell>
          <cell r="P26" t="str">
            <v>คัน</v>
          </cell>
          <cell r="R26">
            <v>0</v>
          </cell>
          <cell r="U26">
            <v>450</v>
          </cell>
          <cell r="V26">
            <v>0</v>
          </cell>
        </row>
        <row r="27">
          <cell r="C27" t="str">
            <v>J5-201708-18</v>
          </cell>
          <cell r="F27" t="str">
            <v>UBE</v>
          </cell>
          <cell r="G27" t="str">
            <v>ขนส่ง</v>
          </cell>
          <cell r="H27">
            <v>0</v>
          </cell>
          <cell r="I27" t="str">
            <v>มันเส้น</v>
          </cell>
          <cell r="J27" t="str">
            <v>โกดังคำเขื่อนแก้ว</v>
          </cell>
          <cell r="K27" t="str">
            <v>โกดังมัน UBE</v>
          </cell>
          <cell r="P27" t="str">
            <v>คัน</v>
          </cell>
          <cell r="R27">
            <v>0</v>
          </cell>
          <cell r="U27">
            <v>400</v>
          </cell>
          <cell r="V27">
            <v>0</v>
          </cell>
        </row>
        <row r="28">
          <cell r="C28" t="str">
            <v>J5-201708-19</v>
          </cell>
          <cell r="F28" t="str">
            <v>UBE</v>
          </cell>
          <cell r="G28" t="str">
            <v>ขนส่ง</v>
          </cell>
          <cell r="H28">
            <v>0</v>
          </cell>
          <cell r="I28" t="str">
            <v>แป้ง</v>
          </cell>
          <cell r="J28" t="str">
            <v>โกดังมัน UBE</v>
          </cell>
          <cell r="K28" t="str">
            <v>ท่าเรือแหลมฉบัง</v>
          </cell>
          <cell r="P28" t="str">
            <v>คัน</v>
          </cell>
          <cell r="R28">
            <v>0</v>
          </cell>
          <cell r="U28">
            <v>1700</v>
          </cell>
          <cell r="V28">
            <v>1700</v>
          </cell>
        </row>
        <row r="29">
          <cell r="C29" t="str">
            <v>J5-201708-20</v>
          </cell>
          <cell r="F29" t="str">
            <v>UBE</v>
          </cell>
          <cell r="G29" t="str">
            <v>ขนส่ง</v>
          </cell>
          <cell r="H29">
            <v>0</v>
          </cell>
          <cell r="I29" t="str">
            <v>มันเส้น</v>
          </cell>
          <cell r="J29" t="str">
            <v>โกดังโรงสี ส.เขมราฐ</v>
          </cell>
          <cell r="K29" t="str">
            <v>โกดังมัน UBE</v>
          </cell>
          <cell r="P29" t="str">
            <v>คัน</v>
          </cell>
          <cell r="R29">
            <v>0</v>
          </cell>
          <cell r="U29">
            <v>450</v>
          </cell>
          <cell r="V29">
            <v>0</v>
          </cell>
        </row>
        <row r="30">
          <cell r="C30" t="str">
            <v>J5-201708-21</v>
          </cell>
          <cell r="F30" t="str">
            <v>UBE</v>
          </cell>
          <cell r="G30" t="str">
            <v>ขนส่ง</v>
          </cell>
          <cell r="H30">
            <v>0</v>
          </cell>
          <cell r="I30" t="str">
            <v>มันเส้น</v>
          </cell>
          <cell r="J30" t="str">
            <v>โกดังคำเขื่อนแก้ว</v>
          </cell>
          <cell r="K30" t="str">
            <v>โกดังมัน UBE</v>
          </cell>
          <cell r="P30" t="str">
            <v>คัน</v>
          </cell>
          <cell r="R30">
            <v>0</v>
          </cell>
          <cell r="U30">
            <v>400</v>
          </cell>
          <cell r="V30">
            <v>0</v>
          </cell>
        </row>
        <row r="31">
          <cell r="C31" t="str">
            <v>J5-201708-22</v>
          </cell>
          <cell r="F31" t="str">
            <v>UBE</v>
          </cell>
          <cell r="G31" t="str">
            <v>ขนส่ง</v>
          </cell>
          <cell r="H31">
            <v>0</v>
          </cell>
          <cell r="I31" t="str">
            <v>มันเส้น</v>
          </cell>
          <cell r="J31" t="str">
            <v>โกดังโรงสี ส.เขมราฐ</v>
          </cell>
          <cell r="K31" t="str">
            <v>โกดังมัน UBE</v>
          </cell>
          <cell r="P31" t="str">
            <v>คัน</v>
          </cell>
          <cell r="R31">
            <v>0</v>
          </cell>
          <cell r="U31">
            <v>450</v>
          </cell>
          <cell r="V31">
            <v>0</v>
          </cell>
        </row>
        <row r="32">
          <cell r="C32" t="str">
            <v>J5-201708-23</v>
          </cell>
          <cell r="F32" t="str">
            <v>UBE</v>
          </cell>
          <cell r="G32" t="str">
            <v>ขนส่ง</v>
          </cell>
          <cell r="H32">
            <v>0</v>
          </cell>
          <cell r="I32" t="str">
            <v>มันเส้น</v>
          </cell>
          <cell r="J32" t="str">
            <v>โกดังคำเขื่อนแก้ว</v>
          </cell>
          <cell r="K32" t="str">
            <v>โกดังมัน UBE</v>
          </cell>
          <cell r="P32" t="str">
            <v>คัน</v>
          </cell>
          <cell r="R32">
            <v>0</v>
          </cell>
          <cell r="U32">
            <v>400</v>
          </cell>
          <cell r="V32">
            <v>0</v>
          </cell>
        </row>
        <row r="33">
          <cell r="C33" t="str">
            <v>J5-201708-24</v>
          </cell>
          <cell r="F33" t="str">
            <v>UBE</v>
          </cell>
          <cell r="G33" t="str">
            <v>ขนส่ง</v>
          </cell>
          <cell r="H33">
            <v>0</v>
          </cell>
          <cell r="I33" t="str">
            <v>มันเส้น</v>
          </cell>
          <cell r="J33" t="str">
            <v>โกดังโรงสี ส.เขมราฐ</v>
          </cell>
          <cell r="K33" t="str">
            <v>โกดังมัน UBE</v>
          </cell>
          <cell r="P33" t="str">
            <v>คัน</v>
          </cell>
          <cell r="R33">
            <v>0</v>
          </cell>
          <cell r="U33">
            <v>450</v>
          </cell>
          <cell r="V33">
            <v>0</v>
          </cell>
        </row>
        <row r="34">
          <cell r="C34" t="str">
            <v>J5-201708-25</v>
          </cell>
          <cell r="F34" t="str">
            <v>UBE</v>
          </cell>
          <cell r="G34" t="str">
            <v>ขนส่ง</v>
          </cell>
          <cell r="H34">
            <v>0</v>
          </cell>
          <cell r="I34" t="str">
            <v>มันเส้น</v>
          </cell>
          <cell r="J34" t="str">
            <v>โกดังคำเขื่อนแก้ว</v>
          </cell>
          <cell r="K34" t="str">
            <v>โกดังมัน UBE</v>
          </cell>
          <cell r="P34" t="str">
            <v>คัน</v>
          </cell>
          <cell r="R34">
            <v>0</v>
          </cell>
          <cell r="U34">
            <v>400</v>
          </cell>
          <cell r="V34">
            <v>0</v>
          </cell>
        </row>
        <row r="35">
          <cell r="C35" t="str">
            <v>J5-201708-26</v>
          </cell>
          <cell r="F35" t="str">
            <v>UBE</v>
          </cell>
          <cell r="G35" t="str">
            <v>ขนส่ง</v>
          </cell>
          <cell r="H35">
            <v>0</v>
          </cell>
          <cell r="I35" t="str">
            <v>มันเส้น</v>
          </cell>
          <cell r="J35" t="str">
            <v>โกดังโรงสี ส.เขมราฐ</v>
          </cell>
          <cell r="K35" t="str">
            <v>โกดังมัน UBE</v>
          </cell>
          <cell r="P35" t="str">
            <v>คัน</v>
          </cell>
          <cell r="R35">
            <v>0</v>
          </cell>
          <cell r="U35">
            <v>450</v>
          </cell>
          <cell r="V35">
            <v>0</v>
          </cell>
        </row>
        <row r="36">
          <cell r="C36" t="str">
            <v>J5-201708-27</v>
          </cell>
          <cell r="F36" t="str">
            <v>UBE</v>
          </cell>
          <cell r="G36" t="str">
            <v>ขนส่ง</v>
          </cell>
          <cell r="H36">
            <v>0</v>
          </cell>
          <cell r="I36" t="str">
            <v>มันเส้น</v>
          </cell>
          <cell r="J36" t="str">
            <v>โกดังคำเขื่อนแก้ว</v>
          </cell>
          <cell r="K36" t="str">
            <v>โกดังมัน UBE</v>
          </cell>
          <cell r="P36" t="str">
            <v>คัน</v>
          </cell>
          <cell r="R36">
            <v>0</v>
          </cell>
          <cell r="U36">
            <v>400</v>
          </cell>
          <cell r="V36">
            <v>0</v>
          </cell>
        </row>
        <row r="37">
          <cell r="C37" t="str">
            <v>J5-201708-28</v>
          </cell>
          <cell r="F37" t="str">
            <v>UBE</v>
          </cell>
          <cell r="G37" t="str">
            <v>ขนส่ง</v>
          </cell>
          <cell r="H37">
            <v>0</v>
          </cell>
          <cell r="I37" t="str">
            <v>มันเส้น</v>
          </cell>
          <cell r="J37" t="str">
            <v>โกดังโรงสี ส.เขมราฐ</v>
          </cell>
          <cell r="K37" t="str">
            <v>โกดังมัน UBE</v>
          </cell>
          <cell r="P37" t="str">
            <v>คัน</v>
          </cell>
          <cell r="R37">
            <v>0</v>
          </cell>
          <cell r="U37">
            <v>450</v>
          </cell>
          <cell r="V37">
            <v>0</v>
          </cell>
        </row>
        <row r="38">
          <cell r="C38" t="str">
            <v>J5-201708-29</v>
          </cell>
          <cell r="F38" t="str">
            <v>UBE</v>
          </cell>
          <cell r="G38" t="str">
            <v>ขนส่ง</v>
          </cell>
          <cell r="H38">
            <v>0</v>
          </cell>
          <cell r="I38" t="str">
            <v>มันเส้น</v>
          </cell>
          <cell r="J38" t="str">
            <v>โกดังคำเขื่อนแก้ว</v>
          </cell>
          <cell r="K38" t="str">
            <v>โกดังมัน UBE</v>
          </cell>
          <cell r="P38" t="str">
            <v>คัน</v>
          </cell>
          <cell r="R38">
            <v>0</v>
          </cell>
          <cell r="U38">
            <v>400</v>
          </cell>
          <cell r="V38">
            <v>0</v>
          </cell>
        </row>
        <row r="39">
          <cell r="C39" t="str">
            <v>J5-201708-30</v>
          </cell>
          <cell r="F39" t="str">
            <v>UBE</v>
          </cell>
          <cell r="G39" t="str">
            <v>ขนส่ง</v>
          </cell>
          <cell r="H39">
            <v>0</v>
          </cell>
          <cell r="I39" t="str">
            <v>มันเส้น</v>
          </cell>
          <cell r="J39" t="str">
            <v>โกดังโรงสี ส.เขมราฐ</v>
          </cell>
          <cell r="K39" t="str">
            <v>โกดังมัน UBE</v>
          </cell>
          <cell r="P39" t="str">
            <v>คัน</v>
          </cell>
          <cell r="R39">
            <v>0</v>
          </cell>
          <cell r="U39">
            <v>450</v>
          </cell>
          <cell r="V39">
            <v>0</v>
          </cell>
        </row>
        <row r="40">
          <cell r="C40" t="str">
            <v>J5-201708-31</v>
          </cell>
          <cell r="F40" t="str">
            <v>UBE</v>
          </cell>
          <cell r="G40" t="str">
            <v>ขนส่ง</v>
          </cell>
          <cell r="H40">
            <v>0</v>
          </cell>
          <cell r="I40" t="str">
            <v>มันเส้น</v>
          </cell>
          <cell r="J40" t="str">
            <v>โกดังคำเขื่อนแก้ว</v>
          </cell>
          <cell r="K40" t="str">
            <v>โกดังมัน UBE</v>
          </cell>
          <cell r="P40" t="str">
            <v>คัน</v>
          </cell>
          <cell r="R40">
            <v>0</v>
          </cell>
          <cell r="U40">
            <v>400</v>
          </cell>
          <cell r="V40">
            <v>0</v>
          </cell>
        </row>
        <row r="41">
          <cell r="C41" t="str">
            <v>J5-201708-32</v>
          </cell>
          <cell r="F41" t="str">
            <v>UBE</v>
          </cell>
          <cell r="G41" t="str">
            <v>ขนส่ง</v>
          </cell>
          <cell r="H41">
            <v>0</v>
          </cell>
          <cell r="I41" t="str">
            <v>มันเส้น</v>
          </cell>
          <cell r="J41" t="str">
            <v>โกดังโรงสี ส.เขมราฐ</v>
          </cell>
          <cell r="K41" t="str">
            <v>โกดังมัน UBE</v>
          </cell>
          <cell r="P41" t="str">
            <v>คัน</v>
          </cell>
          <cell r="R41">
            <v>0</v>
          </cell>
          <cell r="U41">
            <v>450</v>
          </cell>
          <cell r="V41">
            <v>0</v>
          </cell>
        </row>
        <row r="42">
          <cell r="C42" t="str">
            <v>J5-201708-33</v>
          </cell>
          <cell r="F42" t="str">
            <v>UBE</v>
          </cell>
          <cell r="G42" t="str">
            <v>ขนส่ง</v>
          </cell>
          <cell r="H42">
            <v>0</v>
          </cell>
          <cell r="I42" t="str">
            <v>มันเส้น</v>
          </cell>
          <cell r="J42" t="str">
            <v>โกดังคำเขื่อนแก้ว</v>
          </cell>
          <cell r="K42" t="str">
            <v>โกดังมัน UBE</v>
          </cell>
          <cell r="P42" t="str">
            <v>คัน</v>
          </cell>
          <cell r="R42">
            <v>0</v>
          </cell>
          <cell r="U42">
            <v>400</v>
          </cell>
          <cell r="V42">
            <v>0</v>
          </cell>
        </row>
        <row r="43">
          <cell r="C43" t="str">
            <v>J5-201708-34</v>
          </cell>
          <cell r="F43" t="str">
            <v>UBE</v>
          </cell>
          <cell r="G43" t="str">
            <v>ขนส่ง</v>
          </cell>
          <cell r="H43">
            <v>0</v>
          </cell>
          <cell r="I43" t="str">
            <v>มันเส้น</v>
          </cell>
          <cell r="J43" t="str">
            <v>โกดังโรงสี ส.เขมราฐ</v>
          </cell>
          <cell r="K43" t="str">
            <v>โกดังมัน UBE</v>
          </cell>
          <cell r="P43" t="str">
            <v>คัน</v>
          </cell>
          <cell r="R43">
            <v>0</v>
          </cell>
          <cell r="U43">
            <v>450</v>
          </cell>
          <cell r="V43">
            <v>0</v>
          </cell>
        </row>
        <row r="44">
          <cell r="C44" t="str">
            <v>J5-201708-35</v>
          </cell>
          <cell r="F44" t="str">
            <v>UBE</v>
          </cell>
          <cell r="G44" t="str">
            <v>ขนส่ง</v>
          </cell>
          <cell r="H44">
            <v>0</v>
          </cell>
          <cell r="I44" t="str">
            <v>มันเส้น</v>
          </cell>
          <cell r="J44" t="str">
            <v>โกดังคำเขื่อนแก้ว</v>
          </cell>
          <cell r="K44" t="str">
            <v>โกดังมัน UBE</v>
          </cell>
          <cell r="P44" t="str">
            <v>คัน</v>
          </cell>
          <cell r="R44">
            <v>0</v>
          </cell>
          <cell r="U44">
            <v>400</v>
          </cell>
          <cell r="V44">
            <v>0</v>
          </cell>
        </row>
        <row r="45">
          <cell r="C45" t="str">
            <v>J5-201708-36</v>
          </cell>
          <cell r="F45" t="str">
            <v>UBE</v>
          </cell>
          <cell r="G45" t="str">
            <v>ขนส่ง</v>
          </cell>
          <cell r="H45">
            <v>0</v>
          </cell>
          <cell r="I45" t="str">
            <v>แป้ง</v>
          </cell>
          <cell r="J45" t="str">
            <v>โกดังมัน UBE</v>
          </cell>
          <cell r="K45" t="str">
            <v>ท่าเรือแหลมฉบัง</v>
          </cell>
          <cell r="P45" t="str">
            <v>คัน</v>
          </cell>
          <cell r="R45">
            <v>0</v>
          </cell>
          <cell r="U45">
            <v>1700</v>
          </cell>
          <cell r="V45">
            <v>1700</v>
          </cell>
        </row>
        <row r="46">
          <cell r="C46" t="str">
            <v>J5-201708-37</v>
          </cell>
          <cell r="F46" t="str">
            <v>UBE</v>
          </cell>
          <cell r="G46" t="str">
            <v>ขนส่ง</v>
          </cell>
          <cell r="H46">
            <v>0</v>
          </cell>
          <cell r="I46" t="str">
            <v>มันเส้น</v>
          </cell>
          <cell r="J46" t="str">
            <v>โกดังคำเขื่อนแก้ว</v>
          </cell>
          <cell r="K46" t="str">
            <v>โกดังมัน UBE</v>
          </cell>
          <cell r="P46" t="str">
            <v>คัน</v>
          </cell>
          <cell r="R46">
            <v>0</v>
          </cell>
          <cell r="U46">
            <v>400</v>
          </cell>
          <cell r="V46">
            <v>0</v>
          </cell>
        </row>
        <row r="47">
          <cell r="C47" t="str">
            <v>J5-201708-38</v>
          </cell>
          <cell r="F47" t="str">
            <v>UBE</v>
          </cell>
          <cell r="G47" t="str">
            <v>ขนส่ง</v>
          </cell>
          <cell r="H47">
            <v>0</v>
          </cell>
          <cell r="I47" t="str">
            <v>มันเส้น</v>
          </cell>
          <cell r="J47" t="str">
            <v>โกดังคำเขื่อนแก้ว</v>
          </cell>
          <cell r="K47" t="str">
            <v>โกดังมัน UBE</v>
          </cell>
          <cell r="P47" t="str">
            <v>คัน</v>
          </cell>
          <cell r="R47">
            <v>0</v>
          </cell>
          <cell r="U47">
            <v>400</v>
          </cell>
          <cell r="V47">
            <v>0</v>
          </cell>
        </row>
        <row r="48">
          <cell r="C48" t="str">
            <v>J5-201708-39</v>
          </cell>
          <cell r="F48" t="str">
            <v>UBE</v>
          </cell>
          <cell r="G48" t="str">
            <v>ขนส่ง</v>
          </cell>
          <cell r="H48">
            <v>0</v>
          </cell>
          <cell r="I48" t="str">
            <v>แป้ง</v>
          </cell>
          <cell r="J48" t="str">
            <v>โกดังมัน UBE</v>
          </cell>
          <cell r="K48" t="str">
            <v>ท่าเรือแหลมฉบัง</v>
          </cell>
          <cell r="P48" t="str">
            <v>คัน</v>
          </cell>
          <cell r="R48">
            <v>0</v>
          </cell>
          <cell r="U48">
            <v>1700</v>
          </cell>
          <cell r="V48">
            <v>1700</v>
          </cell>
        </row>
        <row r="49">
          <cell r="C49" t="str">
            <v>J5-201708-40</v>
          </cell>
          <cell r="F49" t="str">
            <v>UBE</v>
          </cell>
          <cell r="G49" t="str">
            <v>ขนส่ง</v>
          </cell>
          <cell r="H49">
            <v>0</v>
          </cell>
          <cell r="I49" t="str">
            <v>มันเส้น</v>
          </cell>
          <cell r="J49" t="str">
            <v>โกดังคำเขื่อนแก้ว</v>
          </cell>
          <cell r="K49" t="str">
            <v>โกดังมัน UBE</v>
          </cell>
          <cell r="P49" t="str">
            <v>คัน</v>
          </cell>
          <cell r="R49">
            <v>0</v>
          </cell>
          <cell r="U49">
            <v>400</v>
          </cell>
          <cell r="V49">
            <v>0</v>
          </cell>
        </row>
        <row r="50">
          <cell r="C50" t="str">
            <v>J5-201708-41</v>
          </cell>
          <cell r="F50" t="str">
            <v>UBE</v>
          </cell>
          <cell r="G50" t="str">
            <v>ขนส่ง</v>
          </cell>
          <cell r="H50">
            <v>0</v>
          </cell>
          <cell r="I50" t="str">
            <v>มันเส้น</v>
          </cell>
          <cell r="J50" t="str">
            <v>โกดังคำเขื่อนแก้ว</v>
          </cell>
          <cell r="K50" t="str">
            <v>โกดังมัน UBE</v>
          </cell>
          <cell r="P50" t="str">
            <v>คัน</v>
          </cell>
          <cell r="R50">
            <v>0</v>
          </cell>
          <cell r="U50">
            <v>400</v>
          </cell>
          <cell r="V50">
            <v>0</v>
          </cell>
        </row>
        <row r="51">
          <cell r="C51" t="str">
            <v>J5-201708-42</v>
          </cell>
          <cell r="F51" t="str">
            <v>UBE</v>
          </cell>
          <cell r="G51" t="str">
            <v>ขนส่ง</v>
          </cell>
          <cell r="H51">
            <v>0</v>
          </cell>
          <cell r="I51" t="str">
            <v>มันเส้น</v>
          </cell>
          <cell r="J51" t="str">
            <v>โกดังโรงสี ส.เขมราฐ</v>
          </cell>
          <cell r="K51" t="str">
            <v>โกดังมัน UBE</v>
          </cell>
          <cell r="P51" t="str">
            <v>คัน</v>
          </cell>
          <cell r="R51">
            <v>0</v>
          </cell>
          <cell r="U51">
            <v>450</v>
          </cell>
          <cell r="V51">
            <v>0</v>
          </cell>
        </row>
        <row r="52">
          <cell r="C52" t="str">
            <v>J5-201708-43</v>
          </cell>
          <cell r="F52" t="str">
            <v>UBE</v>
          </cell>
          <cell r="G52" t="str">
            <v>ขนส่ง</v>
          </cell>
          <cell r="H52">
            <v>0</v>
          </cell>
          <cell r="I52" t="str">
            <v>มันเส้น</v>
          </cell>
          <cell r="J52" t="str">
            <v>โกดังคำเขื่อนแก้ว</v>
          </cell>
          <cell r="K52" t="str">
            <v>โกดังมัน UBE</v>
          </cell>
          <cell r="P52" t="str">
            <v>คัน</v>
          </cell>
          <cell r="R52">
            <v>0</v>
          </cell>
          <cell r="U52">
            <v>400</v>
          </cell>
          <cell r="V52">
            <v>0</v>
          </cell>
        </row>
        <row r="53">
          <cell r="C53" t="str">
            <v>J5-201708-44</v>
          </cell>
          <cell r="F53" t="str">
            <v>UBE</v>
          </cell>
          <cell r="G53" t="str">
            <v>ขนส่ง</v>
          </cell>
          <cell r="H53">
            <v>0</v>
          </cell>
          <cell r="I53" t="str">
            <v>มันเส้น</v>
          </cell>
          <cell r="J53" t="str">
            <v>โกดังโรงสี ส.เขมราฐ</v>
          </cell>
          <cell r="K53" t="str">
            <v>โกดังมัน UBE</v>
          </cell>
          <cell r="P53" t="str">
            <v>คัน</v>
          </cell>
          <cell r="R53">
            <v>0</v>
          </cell>
          <cell r="U53">
            <v>450</v>
          </cell>
          <cell r="V53">
            <v>0</v>
          </cell>
        </row>
        <row r="54">
          <cell r="C54" t="str">
            <v>J5-201708-45</v>
          </cell>
          <cell r="F54" t="str">
            <v>UBE</v>
          </cell>
          <cell r="G54" t="str">
            <v>ขนส่ง</v>
          </cell>
          <cell r="H54">
            <v>0</v>
          </cell>
          <cell r="I54" t="str">
            <v>มันเส้น</v>
          </cell>
          <cell r="J54" t="str">
            <v>โกดังคำเขื่อนแก้ว</v>
          </cell>
          <cell r="K54" t="str">
            <v>โกดังมัน UBE</v>
          </cell>
          <cell r="P54" t="str">
            <v>คัน</v>
          </cell>
          <cell r="R54">
            <v>0</v>
          </cell>
          <cell r="U54">
            <v>400</v>
          </cell>
          <cell r="V54">
            <v>0</v>
          </cell>
        </row>
        <row r="55">
          <cell r="C55" t="str">
            <v>J5-201708-46</v>
          </cell>
          <cell r="F55" t="str">
            <v>UBE</v>
          </cell>
          <cell r="G55" t="str">
            <v>ขนส่ง</v>
          </cell>
          <cell r="H55">
            <v>0</v>
          </cell>
          <cell r="I55" t="str">
            <v>มันเส้น</v>
          </cell>
          <cell r="J55" t="str">
            <v>โกดังโรงสี ส.เขมราฐ</v>
          </cell>
          <cell r="K55" t="str">
            <v>โกดังมัน UBE</v>
          </cell>
          <cell r="P55" t="str">
            <v>คัน</v>
          </cell>
          <cell r="R55">
            <v>0</v>
          </cell>
          <cell r="U55">
            <v>450</v>
          </cell>
          <cell r="V55">
            <v>0</v>
          </cell>
        </row>
        <row r="56">
          <cell r="C56" t="str">
            <v>J5-201708-47</v>
          </cell>
          <cell r="F56" t="str">
            <v>UBE</v>
          </cell>
          <cell r="G56" t="str">
            <v>ขนส่ง</v>
          </cell>
          <cell r="H56">
            <v>0</v>
          </cell>
          <cell r="I56" t="str">
            <v>มันเส้น</v>
          </cell>
          <cell r="J56" t="str">
            <v>โกดังโรงสี ส.เขมราฐ</v>
          </cell>
          <cell r="K56" t="str">
            <v>โกดังมัน UBE</v>
          </cell>
          <cell r="P56" t="str">
            <v>คัน</v>
          </cell>
          <cell r="R56">
            <v>0</v>
          </cell>
          <cell r="U56">
            <v>450</v>
          </cell>
          <cell r="V56">
            <v>0</v>
          </cell>
        </row>
        <row r="57">
          <cell r="C57" t="str">
            <v>J5-201708-48</v>
          </cell>
          <cell r="F57" t="str">
            <v>UBE</v>
          </cell>
          <cell r="G57" t="str">
            <v>ขนส่ง</v>
          </cell>
          <cell r="H57">
            <v>0</v>
          </cell>
          <cell r="I57" t="str">
            <v>มันเส้น</v>
          </cell>
          <cell r="J57" t="str">
            <v>โกดังโรงสี ส.เขมราฐ</v>
          </cell>
          <cell r="K57" t="str">
            <v>โกดังมัน UBE</v>
          </cell>
          <cell r="P57" t="str">
            <v>คัน</v>
          </cell>
          <cell r="R57">
            <v>0</v>
          </cell>
          <cell r="U57">
            <v>450</v>
          </cell>
          <cell r="V57">
            <v>0</v>
          </cell>
        </row>
        <row r="58">
          <cell r="C58" t="str">
            <v>J5-201708-49</v>
          </cell>
          <cell r="F58" t="str">
            <v>UBE</v>
          </cell>
          <cell r="G58" t="str">
            <v>ขนส่ง</v>
          </cell>
          <cell r="H58">
            <v>0</v>
          </cell>
          <cell r="I58" t="str">
            <v>มันเส้น</v>
          </cell>
          <cell r="J58" t="str">
            <v>โกดังโรงสี ส.เขมราฐ</v>
          </cell>
          <cell r="K58" t="str">
            <v>โกดังมัน UBE</v>
          </cell>
          <cell r="P58" t="str">
            <v>คัน</v>
          </cell>
          <cell r="R58">
            <v>0</v>
          </cell>
          <cell r="U58">
            <v>450</v>
          </cell>
          <cell r="V58">
            <v>0</v>
          </cell>
        </row>
        <row r="59">
          <cell r="C59" t="str">
            <v>J5-201708-50</v>
          </cell>
          <cell r="F59" t="str">
            <v>UBE</v>
          </cell>
          <cell r="G59" t="str">
            <v>ขนส่ง</v>
          </cell>
          <cell r="H59">
            <v>0</v>
          </cell>
          <cell r="I59" t="str">
            <v>อาหารปลา</v>
          </cell>
          <cell r="J59" t="str">
            <v>พระราม 2</v>
          </cell>
          <cell r="K59" t="str">
            <v>กิมบ้วนเซ้ง</v>
          </cell>
          <cell r="P59" t="str">
            <v>คัน</v>
          </cell>
          <cell r="R59">
            <v>0</v>
          </cell>
          <cell r="U59">
            <v>800</v>
          </cell>
          <cell r="V59">
            <v>800</v>
          </cell>
        </row>
        <row r="60">
          <cell r="C60" t="str">
            <v>J5-201708-51</v>
          </cell>
          <cell r="F60" t="str">
            <v>UBE</v>
          </cell>
          <cell r="G60" t="str">
            <v>ขนส่ง</v>
          </cell>
          <cell r="H60">
            <v>0</v>
          </cell>
          <cell r="I60" t="str">
            <v>อาหารปลา</v>
          </cell>
          <cell r="J60" t="str">
            <v>พระราม 2</v>
          </cell>
          <cell r="K60" t="str">
            <v>กิมบ้วนเซ้ง</v>
          </cell>
          <cell r="P60" t="str">
            <v>คัน</v>
          </cell>
          <cell r="R60">
            <v>0</v>
          </cell>
          <cell r="U60">
            <v>800</v>
          </cell>
          <cell r="V60">
            <v>800</v>
          </cell>
        </row>
        <row r="61">
          <cell r="C61" t="str">
            <v>J5-201708-52</v>
          </cell>
          <cell r="F61" t="str">
            <v>UBE</v>
          </cell>
          <cell r="G61" t="str">
            <v>ขนส่ง</v>
          </cell>
          <cell r="H61">
            <v>0</v>
          </cell>
          <cell r="I61" t="str">
            <v>ไปเอารถ187</v>
          </cell>
          <cell r="J61" t="str">
            <v>บางนา</v>
          </cell>
          <cell r="K61" t="str">
            <v>บริษัท ส.เขมราฐ</v>
          </cell>
          <cell r="P61" t="str">
            <v>คัน</v>
          </cell>
          <cell r="R61">
            <v>0</v>
          </cell>
          <cell r="U61">
            <v>0</v>
          </cell>
          <cell r="V61">
            <v>0</v>
          </cell>
        </row>
        <row r="62">
          <cell r="C62" t="str">
            <v>J5-201709-1</v>
          </cell>
          <cell r="F62" t="str">
            <v>UBE</v>
          </cell>
          <cell r="G62" t="str">
            <v>ขนส่ง</v>
          </cell>
          <cell r="H62">
            <v>0</v>
          </cell>
          <cell r="I62" t="str">
            <v>มันเส้น</v>
          </cell>
          <cell r="J62" t="str">
            <v>โกดังโรงสี ส.เขมราฐ</v>
          </cell>
          <cell r="K62" t="str">
            <v>โกดังมัน UBE</v>
          </cell>
          <cell r="P62" t="str">
            <v>คัน</v>
          </cell>
          <cell r="R62">
            <v>0</v>
          </cell>
          <cell r="U62">
            <v>450</v>
          </cell>
          <cell r="V62">
            <v>0</v>
          </cell>
        </row>
        <row r="63">
          <cell r="C63" t="str">
            <v>J5-201709-2</v>
          </cell>
          <cell r="F63" t="str">
            <v>UBE</v>
          </cell>
          <cell r="G63" t="str">
            <v>ขนส่ง</v>
          </cell>
          <cell r="H63">
            <v>0</v>
          </cell>
          <cell r="I63" t="str">
            <v>มันเส้น</v>
          </cell>
          <cell r="J63" t="str">
            <v>โกดังประสิทธิ์ชัย</v>
          </cell>
          <cell r="K63" t="str">
            <v>โกดังมัน UBE</v>
          </cell>
          <cell r="P63" t="str">
            <v>คัน</v>
          </cell>
          <cell r="R63">
            <v>0</v>
          </cell>
          <cell r="U63">
            <v>200</v>
          </cell>
          <cell r="V63">
            <v>0</v>
          </cell>
        </row>
        <row r="64">
          <cell r="C64" t="str">
            <v>J5-201709-3</v>
          </cell>
          <cell r="F64" t="str">
            <v>UBE</v>
          </cell>
          <cell r="G64" t="str">
            <v>ขนส่ง</v>
          </cell>
          <cell r="H64">
            <v>0</v>
          </cell>
          <cell r="I64" t="str">
            <v>มันเส้น</v>
          </cell>
          <cell r="J64" t="str">
            <v>โกดังประสิทธิ์ชัย</v>
          </cell>
          <cell r="K64" t="str">
            <v>โกดังมัน UBE</v>
          </cell>
          <cell r="P64" t="str">
            <v>คัน</v>
          </cell>
          <cell r="R64">
            <v>0</v>
          </cell>
          <cell r="U64">
            <v>200</v>
          </cell>
          <cell r="V64">
            <v>0</v>
          </cell>
        </row>
        <row r="65">
          <cell r="C65" t="str">
            <v>J5-201709-4</v>
          </cell>
          <cell r="F65" t="str">
            <v>UBE</v>
          </cell>
          <cell r="G65" t="str">
            <v>ขนส่ง</v>
          </cell>
          <cell r="H65">
            <v>0</v>
          </cell>
          <cell r="I65" t="str">
            <v>มันเส้น</v>
          </cell>
          <cell r="J65" t="str">
            <v>โกดังโรงสี ส.เขมราฐ</v>
          </cell>
          <cell r="K65" t="str">
            <v>โกดังมัน UBE</v>
          </cell>
          <cell r="P65" t="str">
            <v>คัน</v>
          </cell>
          <cell r="R65">
            <v>0</v>
          </cell>
          <cell r="U65">
            <v>450</v>
          </cell>
          <cell r="V65">
            <v>0</v>
          </cell>
        </row>
        <row r="66">
          <cell r="C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P66">
            <v>0</v>
          </cell>
          <cell r="R66">
            <v>0</v>
          </cell>
          <cell r="U66">
            <v>0</v>
          </cell>
          <cell r="V66">
            <v>0</v>
          </cell>
        </row>
        <row r="67">
          <cell r="C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P67">
            <v>0</v>
          </cell>
          <cell r="R67">
            <v>0</v>
          </cell>
          <cell r="U67">
            <v>0</v>
          </cell>
          <cell r="V67">
            <v>0</v>
          </cell>
        </row>
        <row r="68">
          <cell r="C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P68">
            <v>0</v>
          </cell>
          <cell r="R68">
            <v>0</v>
          </cell>
          <cell r="U68">
            <v>0</v>
          </cell>
          <cell r="V68">
            <v>0</v>
          </cell>
        </row>
        <row r="69">
          <cell r="C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P69">
            <v>0</v>
          </cell>
          <cell r="R69">
            <v>0</v>
          </cell>
          <cell r="U69">
            <v>0</v>
          </cell>
          <cell r="V69">
            <v>0</v>
          </cell>
        </row>
        <row r="70">
          <cell r="C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P70">
            <v>0</v>
          </cell>
          <cell r="R70">
            <v>0</v>
          </cell>
          <cell r="U70">
            <v>0</v>
          </cell>
          <cell r="V70">
            <v>0</v>
          </cell>
        </row>
        <row r="71">
          <cell r="C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P71">
            <v>0</v>
          </cell>
          <cell r="R71">
            <v>0</v>
          </cell>
          <cell r="U71">
            <v>0</v>
          </cell>
          <cell r="V71">
            <v>0</v>
          </cell>
        </row>
        <row r="72">
          <cell r="C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P72">
            <v>0</v>
          </cell>
          <cell r="R72">
            <v>0</v>
          </cell>
          <cell r="U72">
            <v>0</v>
          </cell>
          <cell r="V72">
            <v>0</v>
          </cell>
        </row>
        <row r="73">
          <cell r="C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P73">
            <v>0</v>
          </cell>
          <cell r="R73">
            <v>0</v>
          </cell>
          <cell r="U73">
            <v>0</v>
          </cell>
          <cell r="V73">
            <v>0</v>
          </cell>
        </row>
        <row r="74">
          <cell r="C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P74">
            <v>0</v>
          </cell>
          <cell r="R74">
            <v>0</v>
          </cell>
          <cell r="U74">
            <v>0</v>
          </cell>
          <cell r="V74">
            <v>0</v>
          </cell>
        </row>
        <row r="75">
          <cell r="C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P75">
            <v>0</v>
          </cell>
          <cell r="R75">
            <v>0</v>
          </cell>
          <cell r="U75">
            <v>0</v>
          </cell>
          <cell r="V75">
            <v>0</v>
          </cell>
        </row>
        <row r="76">
          <cell r="C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P76">
            <v>0</v>
          </cell>
          <cell r="R76">
            <v>0</v>
          </cell>
          <cell r="U76">
            <v>0</v>
          </cell>
          <cell r="V76">
            <v>0</v>
          </cell>
        </row>
        <row r="77">
          <cell r="C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P77">
            <v>0</v>
          </cell>
          <cell r="R77">
            <v>0</v>
          </cell>
          <cell r="U77">
            <v>0</v>
          </cell>
          <cell r="V77">
            <v>0</v>
          </cell>
        </row>
        <row r="78">
          <cell r="C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P78">
            <v>0</v>
          </cell>
          <cell r="R78">
            <v>0</v>
          </cell>
          <cell r="U78">
            <v>0</v>
          </cell>
          <cell r="V78">
            <v>0</v>
          </cell>
        </row>
        <row r="79">
          <cell r="C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P79">
            <v>0</v>
          </cell>
          <cell r="R79">
            <v>0</v>
          </cell>
          <cell r="U79">
            <v>0</v>
          </cell>
          <cell r="V79">
            <v>0</v>
          </cell>
        </row>
        <row r="80">
          <cell r="C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P80">
            <v>0</v>
          </cell>
          <cell r="R80">
            <v>0</v>
          </cell>
          <cell r="U80">
            <v>0</v>
          </cell>
          <cell r="V80">
            <v>0</v>
          </cell>
        </row>
        <row r="81">
          <cell r="C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P81">
            <v>0</v>
          </cell>
          <cell r="R81">
            <v>0</v>
          </cell>
          <cell r="U81">
            <v>0</v>
          </cell>
          <cell r="V81">
            <v>0</v>
          </cell>
        </row>
        <row r="82">
          <cell r="C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P82">
            <v>0</v>
          </cell>
          <cell r="R82">
            <v>0</v>
          </cell>
          <cell r="U82">
            <v>0</v>
          </cell>
          <cell r="V82">
            <v>0</v>
          </cell>
        </row>
        <row r="83">
          <cell r="C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P83">
            <v>0</v>
          </cell>
          <cell r="R83">
            <v>0</v>
          </cell>
          <cell r="U83">
            <v>0</v>
          </cell>
          <cell r="V83">
            <v>0</v>
          </cell>
        </row>
        <row r="84">
          <cell r="C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P84">
            <v>0</v>
          </cell>
          <cell r="R84">
            <v>0</v>
          </cell>
          <cell r="U84">
            <v>0</v>
          </cell>
          <cell r="V84">
            <v>0</v>
          </cell>
        </row>
        <row r="85">
          <cell r="C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P85">
            <v>0</v>
          </cell>
          <cell r="R85">
            <v>0</v>
          </cell>
          <cell r="U85">
            <v>0</v>
          </cell>
          <cell r="V85">
            <v>0</v>
          </cell>
        </row>
        <row r="86">
          <cell r="C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P86">
            <v>0</v>
          </cell>
          <cell r="R86">
            <v>0</v>
          </cell>
          <cell r="U86">
            <v>0</v>
          </cell>
          <cell r="V86">
            <v>0</v>
          </cell>
        </row>
        <row r="87">
          <cell r="C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P87">
            <v>0</v>
          </cell>
          <cell r="R87">
            <v>0</v>
          </cell>
          <cell r="U87">
            <v>0</v>
          </cell>
          <cell r="V87">
            <v>0</v>
          </cell>
        </row>
        <row r="88">
          <cell r="K88">
            <v>0</v>
          </cell>
          <cell r="P88">
            <v>0</v>
          </cell>
          <cell r="R88">
            <v>0</v>
          </cell>
        </row>
        <row r="89">
          <cell r="K89">
            <v>0</v>
          </cell>
          <cell r="P89">
            <v>0</v>
          </cell>
          <cell r="R89">
            <v>0</v>
          </cell>
        </row>
        <row r="90">
          <cell r="K90">
            <v>0</v>
          </cell>
          <cell r="P90">
            <v>0</v>
          </cell>
          <cell r="R90">
            <v>0</v>
          </cell>
        </row>
        <row r="91">
          <cell r="K91">
            <v>0</v>
          </cell>
          <cell r="P91">
            <v>0</v>
          </cell>
          <cell r="R91">
            <v>0</v>
          </cell>
        </row>
        <row r="92">
          <cell r="K92">
            <v>0</v>
          </cell>
          <cell r="P92">
            <v>0</v>
          </cell>
          <cell r="R92">
            <v>0</v>
          </cell>
        </row>
        <row r="93">
          <cell r="K93">
            <v>0</v>
          </cell>
          <cell r="P93">
            <v>0</v>
          </cell>
          <cell r="R93">
            <v>0</v>
          </cell>
        </row>
        <row r="94">
          <cell r="K94">
            <v>0</v>
          </cell>
          <cell r="P94">
            <v>0</v>
          </cell>
          <cell r="R94">
            <v>0</v>
          </cell>
        </row>
        <row r="95">
          <cell r="K95">
            <v>0</v>
          </cell>
          <cell r="P95">
            <v>0</v>
          </cell>
          <cell r="R95">
            <v>0</v>
          </cell>
        </row>
        <row r="96">
          <cell r="K96">
            <v>0</v>
          </cell>
          <cell r="P96">
            <v>0</v>
          </cell>
          <cell r="R96">
            <v>0</v>
          </cell>
        </row>
        <row r="97">
          <cell r="K97">
            <v>0</v>
          </cell>
          <cell r="P97">
            <v>0</v>
          </cell>
          <cell r="R97">
            <v>0</v>
          </cell>
        </row>
        <row r="98">
          <cell r="K98">
            <v>0</v>
          </cell>
          <cell r="P98">
            <v>0</v>
          </cell>
          <cell r="R98">
            <v>0</v>
          </cell>
        </row>
        <row r="99">
          <cell r="K99">
            <v>0</v>
          </cell>
          <cell r="P99">
            <v>0</v>
          </cell>
          <cell r="R99">
            <v>0</v>
          </cell>
        </row>
        <row r="100">
          <cell r="K100">
            <v>0</v>
          </cell>
          <cell r="P100">
            <v>0</v>
          </cell>
          <cell r="R100">
            <v>0</v>
          </cell>
        </row>
        <row r="101">
          <cell r="K101">
            <v>0</v>
          </cell>
          <cell r="P101">
            <v>0</v>
          </cell>
          <cell r="R101">
            <v>0</v>
          </cell>
        </row>
        <row r="102">
          <cell r="K102">
            <v>0</v>
          </cell>
          <cell r="P102">
            <v>0</v>
          </cell>
          <cell r="R102">
            <v>0</v>
          </cell>
        </row>
        <row r="103">
          <cell r="K103">
            <v>0</v>
          </cell>
          <cell r="P103">
            <v>0</v>
          </cell>
          <cell r="R103">
            <v>0</v>
          </cell>
        </row>
        <row r="104">
          <cell r="K104">
            <v>0</v>
          </cell>
          <cell r="P104">
            <v>0</v>
          </cell>
          <cell r="R104">
            <v>0</v>
          </cell>
        </row>
      </sheetData>
      <sheetData sheetId="13">
        <row r="4">
          <cell r="A4">
            <v>42916</v>
          </cell>
        </row>
      </sheetData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ONE"/>
      <sheetName val="S"/>
      <sheetName val="D,S05"/>
      <sheetName val="C,T"/>
      <sheetName val="C,T2"/>
      <sheetName val="D,S"/>
      <sheetName val="CR05"/>
      <sheetName val="CR G1"/>
      <sheetName val="A"/>
      <sheetName val="B"/>
      <sheetName val="D"/>
      <sheetName val="CR G C&amp;D"/>
      <sheetName val="D&amp;C"/>
      <sheetName val="D&amp;C2"/>
      <sheetName val="T G"/>
      <sheetName val="1T"/>
      <sheetName val="Ncus"/>
      <sheetName val="Nsm"/>
      <sheetName val="Nt"/>
      <sheetName val="S03-05"/>
      <sheetName val="S04"/>
      <sheetName val="S03"/>
      <sheetName val="DealerData"/>
      <sheetName val="CR_G1"/>
      <sheetName val="CR_G_C&amp;D"/>
      <sheetName val="T_G"/>
      <sheetName val="master"/>
      <sheetName val="TMS2000"/>
      <sheetName val="14.9月分"/>
      <sheetName val="10"/>
      <sheetName val="Macro5"/>
      <sheetName val="Export Sales"/>
      <sheetName val="Dealer Sales"/>
      <sheetName val="Domestic Sales"/>
      <sheetName val="P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10-1 Media"/>
      <sheetName val="10-cut"/>
      <sheetName val="10"/>
      <sheetName val="Group"/>
      <sheetName val="WORKING TB Q3"/>
      <sheetName val="Order_Oct_w40"/>
      <sheetName val="Order_Oct_w41"/>
      <sheetName val="WO"/>
      <sheetName val="GL CB"/>
      <sheetName val="14.9月分"/>
      <sheetName val="part-import"/>
      <sheetName val="FOC DOMESTIC"/>
      <sheetName val="SUM"/>
      <sheetName val="DATA"/>
      <sheetName val="TMS2000"/>
      <sheetName val="test 2"/>
      <sheetName val="GG-1"/>
      <sheetName val="Master"/>
      <sheetName val="S03"/>
      <sheetName val="DealerData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ssumptions"/>
      <sheetName val="bblยังไม่จ่าย"/>
      <sheetName val="Wkgs_BS Lead"/>
      <sheetName val="INFO"/>
      <sheetName val="Sheet1"/>
      <sheetName val="BS"/>
      <sheetName val="W"/>
      <sheetName val="J2"/>
      <sheetName val="J1"/>
      <sheetName val="WORKUNIT"/>
      <sheetName val="FG"/>
      <sheetName val="Code"/>
      <sheetName val="Report"/>
      <sheetName val="PS1L(Most)"/>
      <sheetName val="10-1_Media"/>
      <sheetName val="GL_CB"/>
      <sheetName val="WORKING_TB_Q3"/>
      <sheetName val="14_9月分"/>
      <sheetName val="FOC_DOMESTIC"/>
      <sheetName val="test_2"/>
      <sheetName val="Wkgs_BS_Lead"/>
      <sheetName val="STart"/>
      <sheetName val="NEW NAME"/>
      <sheetName val="Raw Material"/>
      <sheetName val="Data2006"/>
      <sheetName val="Data2005"/>
      <sheetName val="เครื่องมือ"/>
      <sheetName val="ยานพาหนะ"/>
      <sheetName val="อาคาร"/>
      <sheetName val="ลูกหนี้(เก่า)"/>
      <sheetName val="@Master9612"/>
      <sheetName val="Exchange Rate"/>
      <sheetName val="F_OH"/>
      <sheetName val="Chklst B"/>
      <sheetName val="A 08a"/>
      <sheetName val="เครื่องตกแต่ง"/>
      <sheetName val="DEPSYS47"/>
      <sheetName val="CST1198"/>
      <sheetName val="M_Maincomp"/>
      <sheetName val="S33"/>
      <sheetName val="NZDUTY-JAN01"/>
      <sheetName val="IG Payables  "/>
      <sheetName val="K2"/>
      <sheetName val="Master Config"/>
      <sheetName val="Month"/>
      <sheetName val=" IB-PL-00-01 SUMMARY"/>
      <sheetName val="Nominal Accounts"/>
      <sheetName val="SEA"/>
      <sheetName val="Constant"/>
      <sheetName val="Basic_Information"/>
      <sheetName val="เปรียบเทียบเดือน12"/>
      <sheetName val="CJEs"/>
      <sheetName val="List valid date"/>
      <sheetName val="price1-15"/>
      <sheetName val="Selection"/>
      <sheetName val="MA"/>
      <sheetName val="PL"/>
      <sheetName val="AccpacTB"/>
      <sheetName val="List_valid_date"/>
      <sheetName val=" IB-PL-YTD"/>
      <sheetName val="เงินกู้ธนชาติ"/>
      <sheetName val="OthCode"/>
      <sheetName val="Date"/>
      <sheetName val="ข้อมูลพนักงาน"/>
      <sheetName val="PAYMENT"/>
      <sheetName val="MENU-DOP"/>
      <sheetName val="ค่าใช้จ่าย"/>
      <sheetName val="Stock CS"/>
      <sheetName val="Stock LC"/>
      <sheetName val="MIVb"/>
      <sheetName val="CL-DP"/>
      <sheetName val="HO"/>
      <sheetName val="BN"/>
      <sheetName val="Daily"/>
      <sheetName val="MV-Master"/>
      <sheetName val="Monthly Sales Report"/>
      <sheetName val="BookBank"/>
      <sheetName val="Monthly"/>
      <sheetName val="X303"/>
      <sheetName val="ZQ_F0911_002BSCR"/>
      <sheetName val="Furniture_Master"/>
      <sheetName val="BSLA"/>
      <sheetName val="Used_Acc"/>
      <sheetName val="B1"/>
      <sheetName val="เงินกู้ MGC"/>
      <sheetName val="FG-ISSUED"/>
      <sheetName val="group-expense"/>
      <sheetName val=" IBPL0001"/>
      <sheetName val="M_CT_OUT"/>
      <sheetName val="CRJE"/>
      <sheetName val="Q300_old"/>
      <sheetName val="163040 LC-TR"/>
      <sheetName val="Trial Balance"/>
      <sheetName val="TB 151-153 0913"/>
      <sheetName val="TB 632 0913"/>
      <sheetName val="TB"/>
      <sheetName val="งบดุล(1)"/>
      <sheetName val="Detail"/>
      <sheetName val="Account List"/>
      <sheetName val="Discontinue_Item"/>
      <sheetName val="PL-D1"/>
      <sheetName val="Budget-Bal"/>
      <sheetName val="Data-Base AR"/>
      <sheetName val="macro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300"/>
      <sheetName val="CASA-PLAN"/>
      <sheetName val="AGING"/>
      <sheetName val="เวลา"/>
      <sheetName val="PGM_2LEVYTD"/>
      <sheetName val="ＣＡＭＹ　ＭⅢ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FS-T"/>
      <sheetName val="Number"/>
      <sheetName val="HISTORICO"/>
      <sheetName val="AssetStatus"/>
      <sheetName val="AssetType"/>
      <sheetName val="License BOI"/>
      <sheetName val="Asset Class"/>
      <sheetName val="Depre. Key"/>
      <sheetName val="Location"/>
      <sheetName val="name"/>
      <sheetName val="Sheet2"/>
      <sheetName val="TOTALMONTH"/>
      <sheetName val="DPLA"/>
      <sheetName val="A&amp;L workings 300600"/>
      <sheetName val="un adjust"/>
      <sheetName val="Customer"/>
      <sheetName val="CIPA"/>
      <sheetName val="P&amp;L-A2001DCCN"/>
      <sheetName val="G.P. PROVISION"/>
      <sheetName val="INDEX"/>
      <sheetName val="加工リスト"/>
      <sheetName val="Data Page - Investment Base"/>
      <sheetName val="Data Page - P &amp; L"/>
      <sheetName val="Lead"/>
      <sheetName val="Std.Yield"/>
      <sheetName val="M03"/>
      <sheetName val="M01"/>
      <sheetName val="43"/>
      <sheetName val="F041"/>
      <sheetName val="#REF"/>
      <sheetName val="Sales Summary For Bu"/>
      <sheetName val="BOOK_VAT"/>
      <sheetName val="F-1"/>
      <sheetName val="Master TB"/>
      <sheetName val="T300"/>
      <sheetName val="FA Report"/>
      <sheetName val="ProductName"/>
      <sheetName val="BS (2007)"/>
      <sheetName val="Amount Sold"/>
      <sheetName val="Production Graph"/>
      <sheetName val="Production Qty"/>
      <sheetName val="WorkType"/>
      <sheetName val="NTA - Liabilities, Equities"/>
      <sheetName val="実績月"/>
      <sheetName val="BS "/>
      <sheetName val="NTA - Assets"/>
      <sheetName val="NTA - P&amp;L"/>
      <sheetName val="P&amp;L"/>
      <sheetName val="Inventory balance"/>
      <sheetName val="NEW_NAME"/>
      <sheetName val="Raw_Material"/>
      <sheetName val="Exchange_Rate"/>
      <sheetName val="Chklst_B"/>
      <sheetName val="A_08a"/>
      <sheetName val="IG_Payables__"/>
      <sheetName val="Nominal_Accounts"/>
      <sheetName val="10-1_Media1"/>
      <sheetName val="WORKING_TB_Q31"/>
      <sheetName val="GL_CB1"/>
      <sheetName val="14_9月分1"/>
      <sheetName val="FOC_DOMESTIC1"/>
      <sheetName val="test_21"/>
      <sheetName val="Wkgs_BS_Lead1"/>
      <sheetName val="NEW_NAME1"/>
      <sheetName val="Raw_Material1"/>
      <sheetName val="List_valid_date1"/>
      <sheetName val="Exchange_Rate1"/>
      <sheetName val="Chklst_B1"/>
      <sheetName val="A_08a1"/>
      <sheetName val="IG_Payables__1"/>
      <sheetName val="Nominal_Accounts1"/>
      <sheetName val="Stock_CS"/>
      <sheetName val="Stock_LC"/>
      <sheetName val="Monthly_Sales_Report"/>
      <sheetName val="Master_Config"/>
      <sheetName val="_IB-PL-YTD"/>
      <sheetName val="_IB-PL-00-01_SUMMARY"/>
      <sheetName val="เงินกู้_MGC"/>
      <sheetName val="_IBPL0001"/>
      <sheetName val="163040_LC-TR"/>
      <sheetName val="Trial_Balance"/>
      <sheetName val="TB_151-153_0913"/>
      <sheetName val="TB_632_0913"/>
      <sheetName val="Account_List"/>
      <sheetName val="Data-Base_AR"/>
      <sheetName val="17__Non_consolidated_stock"/>
      <sheetName val="General_Data"/>
      <sheetName val="14__Fixed_assets"/>
      <sheetName val="13__Intangible_assets"/>
      <sheetName val="TB_Grouping"/>
      <sheetName val="TB_Mapping"/>
      <sheetName val="TB_Q2_2013"/>
      <sheetName val="License_BOI"/>
      <sheetName val="Asset_Class"/>
      <sheetName val="Depre__Key"/>
      <sheetName val="A&amp;L_workings_300600"/>
      <sheetName val="un_adjust"/>
      <sheetName val="G_P__PROVISION"/>
      <sheetName val="Data_Page_-_Investment_Base"/>
      <sheetName val="Data_Page_-_P_&amp;_L"/>
      <sheetName val="Std_Yield"/>
      <sheetName val="FA_Report"/>
      <sheetName val="BS_(2007)"/>
      <sheetName val="Amount_Sold"/>
      <sheetName val="Production_Graph"/>
      <sheetName val="Production_Qty"/>
      <sheetName val="NTA_-_Liabilities,_Equities"/>
      <sheetName val="BS_"/>
      <sheetName val="NTA_-_Assets"/>
      <sheetName val="NTA_-_P&amp;L"/>
      <sheetName val="Master_TB"/>
      <sheetName val="Inventory_balance"/>
      <sheetName val="Master List (ม.ค.-มี.ค)"/>
      <sheetName val="ทรัพย์ประจำระหว่างทำ"/>
      <sheetName val="Purchase"/>
      <sheetName val="WK 1"/>
      <sheetName val="Table"/>
      <sheetName val="Sheet21"/>
      <sheetName val="Dec15"/>
      <sheetName val="DEC31"/>
      <sheetName val="Tax coup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TR_AP12"/>
      <sheetName val="data"/>
      <sheetName val="รวม"/>
      <sheetName val="Sheet3"/>
      <sheetName val="Sheet5"/>
      <sheetName val="Sheet1"/>
      <sheetName val="Sheet1 (2)"/>
      <sheetName val="CUSTOMER"/>
      <sheetName val="ELEC45-01"/>
      <sheetName val="เงินกู้ธนชาติ"/>
      <sheetName val="ตั๋วเงินรับ"/>
      <sheetName val="เงินกู้ MGC"/>
      <sheetName val="TrialBalance Q3-2002"/>
      <sheetName val="USD"/>
      <sheetName val="Update_041110"/>
      <sheetName val="sub-mat2011"/>
      <sheetName val="Sheet2"/>
      <sheetName val="DEP12"/>
      <sheetName val="BUILD95"/>
      <sheetName val="งบต้นทุนผลิต48"/>
      <sheetName val="FRECEFECBAILEYS"/>
      <sheetName val="BALANCE SHEET "/>
      <sheetName val="JVID"/>
      <sheetName val="U-7"/>
      <sheetName val="FS-YTD"/>
      <sheetName val="ADJ_-_RATE"/>
      <sheetName val="TR_-_AP-_00"/>
      <sheetName val="ADJ___RATE"/>
      <sheetName val="E-1D"/>
      <sheetName val="set date"/>
      <sheetName val="คงเหลือ GH"/>
      <sheetName val="REVENUE"/>
      <sheetName val="Sequence"/>
      <sheetName val="finance64k.u"/>
      <sheetName val="6013"/>
      <sheetName val="Asset41_42"/>
      <sheetName val="Export Sales"/>
      <sheetName val="Domestic Sales"/>
      <sheetName val="Dealer Sales"/>
      <sheetName val="Scale"/>
      <sheetName val="SCB 1 - Current"/>
      <sheetName val="SCB 2 - Current"/>
      <sheetName val="MV"/>
      <sheetName val="Menu"/>
      <sheetName val="Template"/>
      <sheetName val="Trial Balance"/>
      <sheetName val="AOP9"/>
      <sheetName val="AOP12"/>
      <sheetName val="AOP13"/>
      <sheetName val="AOP15"/>
      <sheetName val="Front"/>
      <sheetName val="FDR-Jan-99 "/>
      <sheetName val="10-1 Media"/>
      <sheetName val="10-cut"/>
      <sheetName val="Stock Bal สรรพากร SBM3 JUN"/>
      <sheetName val="New Std. "/>
      <sheetName val="cutoff1"/>
      <sheetName val="WIP"/>
      <sheetName val="Sheet1_(2)"/>
      <sheetName val="BALANCE_SHEET_"/>
      <sheetName val="Graph DMG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???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03100(SS)"/>
      <sheetName val="AssetAcc"/>
      <sheetName val="xlSVH_T"/>
      <sheetName val="Request"/>
      <sheetName val="U-5"/>
      <sheetName val="Bahrain"/>
      <sheetName val="BTR BKK"/>
      <sheetName val="C-1"/>
      <sheetName val="SUM"/>
      <sheetName val="master"/>
      <sheetName val="BARS"/>
      <sheetName val="Lead"/>
      <sheetName val="J1"/>
      <sheetName val="กราฟ ผลิต"/>
      <sheetName val="depn-Sep 03"/>
      <sheetName val="200-110"/>
      <sheetName val="By Person"/>
      <sheetName val="FF-3"/>
      <sheetName val="5 Analysis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Bang gia tong hop"/>
      <sheetName val="___"/>
      <sheetName val="CHIP_Prod"/>
      <sheetName val="PSF_Prod"/>
      <sheetName val="PLSUMM"/>
      <sheetName val="Tel|AV&amp;C|PC|POS|Sec|Net|DL"/>
      <sheetName val="HtlApp|Svr|DataCtr"/>
      <sheetName val="ICT POTF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G-BS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S03"/>
      <sheetName val="PAN M4*25 FE CM3 P2"/>
      <sheetName val="M_Maincomp"/>
      <sheetName val="NLok"/>
      <sheetName val="明細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総合B"/>
      <sheetName val="中山低值"/>
      <sheetName val="Required"/>
      <sheetName val="CONTROL_BASE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PM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February-17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rates"/>
      <sheetName val="SP09TP"/>
      <sheetName val="AssetStatus"/>
      <sheetName val="AssetType"/>
      <sheetName val="Asset Class"/>
      <sheetName val="Cost Center"/>
      <sheetName val="Depre. Key"/>
      <sheetName val="Location"/>
      <sheetName val="Budget_ปี_2560"/>
      <sheetName val="ICT_POTF2"/>
      <sheetName val="กราฟ_ผลิต1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Stock_Bal_สรรพากร_SBM3_JUN3"/>
      <sheetName val="New_Std__3"/>
      <sheetName val="depn-Sep_032"/>
      <sheetName val="By_Person3"/>
      <sheetName val="Supplier_Master_IF2"/>
      <sheetName val="KK_Rev_12"/>
      <sheetName val="SC1_XLS1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aseCostSCr"/>
      <sheetName val="BaseCostEur"/>
      <sheetName val="BaseUsage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Defer_ร่วม"/>
      <sheetName val="Spirt Disp"/>
      <sheetName val="Mgt"/>
      <sheetName val="FX"/>
      <sheetName val="Links"/>
      <sheetName val="Excess Calc (2)"/>
      <sheetName val="BS&amp;PL"/>
      <sheetName val="iGrouping"/>
      <sheetName val="Group"/>
      <sheetName val="E.PRECIOS"/>
      <sheetName val="PRM"/>
      <sheetName val="CJEs"/>
      <sheetName val="CRJE"/>
      <sheetName val="Report"/>
      <sheetName val="Actual"/>
      <sheetName val="ข้อมูลพนักงาน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OthCode"/>
      <sheetName val="Date"/>
      <sheetName val="130530"/>
      <sheetName val="USAGE FOOD"/>
      <sheetName val="#cmpt2"/>
      <sheetName val="Conso Volume"/>
      <sheetName val="เงินกู้ธนช"/>
      <sheetName val="Assumption Data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Baseline"/>
      <sheetName val="Invoice"/>
      <sheetName val="10"/>
      <sheetName val="MFA"/>
      <sheetName val="cost4-47"/>
      <sheetName val="StandingData"/>
      <sheetName val="addl cost"/>
      <sheetName val="accumdeprn"/>
      <sheetName val="MPU"/>
      <sheetName val="_กระทบผลรวม  1710 "/>
      <sheetName val=" กระทบผลรวม  1710 "/>
      <sheetName val="CIPA"/>
      <sheetName val="Retrieve in KLOC HC - Copy val"/>
      <sheetName val="spr-slow-date"/>
      <sheetName val="Assumption"/>
      <sheetName val="Queries"/>
      <sheetName val="Clean"/>
      <sheetName val="PriorData"/>
      <sheetName val="Inputs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Terms and Escrow"/>
      <sheetName val="Proj"/>
      <sheetName val="K-5"/>
      <sheetName val="DM"/>
      <sheetName val="BMCT2003"/>
      <sheetName val="bang_tien_luong"/>
      <sheetName val="Lis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AN M4_25 FE CM3 P2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Code"/>
      <sheetName val="REPCO-CCtr"/>
      <sheetName val="ROC-CCTR."/>
      <sheetName val="Detail-Sep"/>
      <sheetName val="อมตะCiyt"/>
      <sheetName val="OTB_2012"/>
      <sheetName val="RM_Req"/>
      <sheetName val="Assumption_Data"/>
      <sheetName val="Assumptions"/>
      <sheetName val="Breakeven Analysis"/>
      <sheetName val="ref2"/>
      <sheetName val="E_PRECIOS"/>
      <sheetName val="Weekly_Hires_&amp;_Terms_10-2"/>
      <sheetName val="Base"/>
      <sheetName val="25_TB"/>
      <sheetName val="02_Assumption"/>
      <sheetName val="県別ﾏﾙﾁ"/>
      <sheetName val="ข้อมูลบัญชี -Sep-06"/>
      <sheetName val="AILC004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MATT"/>
      <sheetName val="EXPORT ( US$)"/>
      <sheetName val="Age311299TAS"/>
      <sheetName val="TASintDec00"/>
      <sheetName val="P4DDBFTAS"/>
      <sheetName val="STart"/>
      <sheetName val="BPR"/>
      <sheetName val="PS-1995"/>
      <sheetName val="_2__xls__2__xls_COV"/>
      <sheetName val="PortSTDSave"/>
      <sheetName val="Apr02 Prod Data"/>
      <sheetName val="Tables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Seagate _share_in_units"/>
      <sheetName val="FF_21_a_"/>
      <sheetName val="CBO0497"/>
      <sheetName val="Sale0402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生涸"/>
      <sheetName val="140100Summ"/>
      <sheetName val="140100_20040430"/>
      <sheetName val="C8198 employee list_20040519"/>
      <sheetName val="WM"/>
      <sheetName val="BUDGET10702"/>
      <sheetName val="Cost Assumption"/>
      <sheetName val="Basic Info."/>
      <sheetName val="ชื่อหุ้น"/>
      <sheetName val="B&amp;S 1999"/>
      <sheetName val="ALL"/>
      <sheetName val="N-4.4"/>
      <sheetName val="STRUCTURE"/>
      <sheetName val="Sale0403"/>
      <sheetName val="Exp"/>
      <sheetName val="data list"/>
      <sheetName val="Cost_Assumption"/>
      <sheetName val="AIL-GL_2-9z"/>
      <sheetName val="文書情報"/>
      <sheetName val="CRITERIA6"/>
      <sheetName val="?????"/>
      <sheetName val="BRP&amp;L"/>
      <sheetName val="HK-HKD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#REF"/>
      <sheetName val="Wellhrs"/>
      <sheetName val="BB19"/>
      <sheetName val="TAX COM"/>
      <sheetName val="SAD"/>
      <sheetName val="修正存貨"/>
      <sheetName val="Mscb97"/>
      <sheetName val="起始"/>
      <sheetName val="XZLC004_PART2"/>
      <sheetName val="Beta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PUMP"/>
      <sheetName val="Scoping"/>
      <sheetName val="Raw Material"/>
      <sheetName val="Newspaper"/>
      <sheetName val="งบทดลอง - ต.ค.2547"/>
      <sheetName val="5) Parameters"/>
      <sheetName val="1) Asset Valuation"/>
      <sheetName val="GIVTR00P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Transaction rollforward"/>
      <sheetName val="Company Info"/>
      <sheetName val="CA Comp"/>
      <sheetName val="IFS"/>
      <sheetName val="UF"/>
      <sheetName val="Sale0307"/>
      <sheetName val="K.Ricky"/>
      <sheetName val="Sensitivity"/>
      <sheetName val="#Lookup"/>
      <sheetName val="InventTableModule_1-1"/>
      <sheetName val="Unit Trust Movement"/>
      <sheetName val="Line item details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/>
      <sheetData sheetId="416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/>
      <sheetData sheetId="858" refreshError="1"/>
      <sheetData sheetId="859" refreshError="1"/>
      <sheetData sheetId="860" refreshError="1"/>
      <sheetData sheetId="861"/>
      <sheetData sheetId="862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>
        <row r="2">
          <cell r="B2" t="str">
            <v>Pers.no.</v>
          </cell>
        </row>
      </sheetData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>
        <row r="2">
          <cell r="B2" t="str">
            <v>Pers.no.</v>
          </cell>
        </row>
      </sheetData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 refreshError="1"/>
      <sheetData sheetId="1540" refreshError="1"/>
      <sheetData sheetId="1541" refreshError="1"/>
      <sheetData sheetId="1542" refreshError="1"/>
      <sheetData sheetId="1543"/>
      <sheetData sheetId="1544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>
        <row r="2">
          <cell r="V2">
            <v>2317</v>
          </cell>
        </row>
      </sheetData>
      <sheetData sheetId="1563">
        <row r="2">
          <cell r="V2">
            <v>2317</v>
          </cell>
        </row>
      </sheetData>
      <sheetData sheetId="1564"/>
      <sheetData sheetId="1565"/>
      <sheetData sheetId="1566"/>
      <sheetData sheetId="1567"/>
      <sheetData sheetId="1568"/>
      <sheetData sheetId="1569"/>
      <sheetData sheetId="1570" refreshError="1"/>
      <sheetData sheetId="1571"/>
      <sheetData sheetId="1572"/>
      <sheetData sheetId="1573">
        <row r="2">
          <cell r="B2" t="str">
            <v>Pers.no.</v>
          </cell>
        </row>
      </sheetData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  <sheetName val="DEP12"/>
      <sheetName val="MA"/>
      <sheetName val="10_1"/>
      <sheetName val="10_2"/>
      <sheetName val="10_3"/>
      <sheetName val="10_4"/>
      <sheetName val="10_5"/>
      <sheetName val="10_5_1"/>
      <sheetName val="L_to_20"/>
      <sheetName val="WT_IFT1"/>
      <sheetName val="WT_IFT2"/>
      <sheetName val="WT_IFT3"/>
      <sheetName val="S33"/>
      <sheetName val="10-1 Media"/>
      <sheetName val="10-cut"/>
      <sheetName val="Balance"/>
      <sheetName val="TB 31.12.08"/>
      <sheetName val="Graphs"/>
      <sheetName val="Sept_02"/>
      <sheetName val="Safire AOP"/>
      <sheetName val="CST1198"/>
      <sheetName val="TRAIL_MAR2000"/>
    </sheetNames>
    <sheetDataSet>
      <sheetData sheetId="0">
        <row r="27">
          <cell r="L27" t="str">
            <v>THB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27">
          <cell r="L27" t="str">
            <v>THB</v>
          </cell>
        </row>
      </sheetData>
      <sheetData sheetId="16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>
        <row r="27">
          <cell r="L27" t="str">
            <v>THB</v>
          </cell>
        </row>
      </sheetData>
      <sheetData sheetId="29">
        <row r="27">
          <cell r="L27" t="str">
            <v>THB</v>
          </cell>
        </row>
      </sheetData>
      <sheetData sheetId="30">
        <row r="27">
          <cell r="L27" t="str">
            <v>THB</v>
          </cell>
        </row>
      </sheetData>
      <sheetData sheetId="31">
        <row r="27">
          <cell r="L27" t="str">
            <v>THB</v>
          </cell>
        </row>
      </sheetData>
      <sheetData sheetId="32">
        <row r="27">
          <cell r="L27" t="str">
            <v>THB</v>
          </cell>
        </row>
      </sheetData>
      <sheetData sheetId="33">
        <row r="27">
          <cell r="L27" t="str">
            <v>THB</v>
          </cell>
        </row>
      </sheetData>
      <sheetData sheetId="34">
        <row r="27">
          <cell r="L27" t="str">
            <v>THB</v>
          </cell>
        </row>
      </sheetData>
      <sheetData sheetId="35">
        <row r="27">
          <cell r="L27" t="str">
            <v>THB</v>
          </cell>
        </row>
      </sheetData>
      <sheetData sheetId="36">
        <row r="27">
          <cell r="L27" t="str">
            <v>THB</v>
          </cell>
        </row>
      </sheetData>
      <sheetData sheetId="37">
        <row r="27">
          <cell r="L27" t="str">
            <v>THB</v>
          </cell>
        </row>
      </sheetData>
      <sheetData sheetId="38">
        <row r="27">
          <cell r="L27" t="str">
            <v>THB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R_cost"/>
      <sheetName val="EtOH"/>
      <sheetName val="1st"/>
      <sheetName val="2nd"/>
      <sheetName val="3rd"/>
      <sheetName val="overall"/>
      <sheetName val="21-27_4 (2)"/>
      <sheetName val="21-6_4"/>
      <sheetName val="Inventory COGS Analysis"/>
      <sheetName val="Ending Inventory Balances Chart"/>
      <sheetName val="COGS"/>
      <sheetName val="General Instructions"/>
      <sheetName val="21-27_4"/>
      <sheetName val="21-27_4_(2)"/>
      <sheetName val="Inventory_COGS_Analysis"/>
      <sheetName val="Ending_Inventory_Balances_Chart"/>
      <sheetName val="General_Instructions"/>
      <sheetName val="L to 20"/>
      <sheetName val="21-27_4_(2)1"/>
      <sheetName val="Inventory_COGS_Analysis1"/>
      <sheetName val="Ending_Inventory_Balances_Char1"/>
      <sheetName val="General_Instructions1"/>
      <sheetName val="L_to_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"/>
      <sheetName val="TIME"/>
      <sheetName val="CUT"/>
      <sheetName val="SAW"/>
      <sheetName val="PACK"/>
      <sheetName val="FG-BEGINNING"/>
      <sheetName val="FG-ISSUED"/>
      <sheetName val="FG-CN"/>
      <sheetName val="FG-FORWARD"/>
      <sheetName val="SUBMIT-FG"/>
      <sheetName val="FG-@"/>
      <sheetName val="COST-BD"/>
      <sheetName val="Overhead"/>
      <sheetName val="COST SHEET"/>
      <sheetName val="FG-GM"/>
      <sheetName val="REPORT-FINAL"/>
      <sheetName val="data_"/>
      <sheetName val="COST_SHEET"/>
      <sheetName val="L to 20"/>
      <sheetName val="科目（FS-311）"/>
      <sheetName val="Parameter"/>
      <sheetName val="DEP12"/>
      <sheetName val="REPORT"/>
      <sheetName val="ADJ - RATE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14.9月分"/>
      <sheetName val="wp-wire 190109"/>
      <sheetName val="10"/>
      <sheetName val="Constants"/>
      <sheetName val="J2"/>
      <sheetName val="J1"/>
      <sheetName val="AccpacTB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2012-forecast"/>
      <sheetName val="data_1"/>
      <sheetName val="COST_SHEET1"/>
      <sheetName val="L_to_20"/>
      <sheetName val="Stk BEG May'03"/>
      <sheetName val="Demand Assumption"/>
      <sheetName val="Eingabemaske"/>
      <sheetName val="10-1 Media"/>
      <sheetName val="10-cut"/>
      <sheetName val="Dat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OthCode"/>
      <sheetName val="Date"/>
      <sheetName val="SP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"/>
      <sheetName val="TH-PLUS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G-ISSUED"/>
      <sheetName val="Inventory COGS Analysis"/>
    </sheetNames>
    <sheetDataSet>
      <sheetData sheetId="0">
        <row r="6">
          <cell r="A6">
            <v>1010</v>
          </cell>
          <cell r="B6" t="str">
            <v>Petty Cash</v>
          </cell>
          <cell r="D6">
            <v>16111</v>
          </cell>
          <cell r="E6">
            <v>194</v>
          </cell>
          <cell r="F6">
            <v>8394.25</v>
          </cell>
          <cell r="G6">
            <v>8006</v>
          </cell>
          <cell r="H6">
            <v>9204</v>
          </cell>
          <cell r="I6">
            <v>5950</v>
          </cell>
          <cell r="J6">
            <v>6715</v>
          </cell>
          <cell r="K6">
            <v>10153.5</v>
          </cell>
          <cell r="L6">
            <v>13085.5</v>
          </cell>
          <cell r="M6">
            <v>18805</v>
          </cell>
          <cell r="N6">
            <v>2711.5</v>
          </cell>
        </row>
        <row r="7">
          <cell r="A7">
            <v>1020</v>
          </cell>
          <cell r="B7" t="str">
            <v>Bangkok Bank Savings Account</v>
          </cell>
          <cell r="L7">
            <v>0</v>
          </cell>
          <cell r="M7">
            <v>0</v>
          </cell>
          <cell r="N7">
            <v>0</v>
          </cell>
        </row>
        <row r="8">
          <cell r="A8">
            <v>1030</v>
          </cell>
          <cell r="B8" t="str">
            <v>Hong Kong Bank Savings Account</v>
          </cell>
          <cell r="D8">
            <v>100</v>
          </cell>
          <cell r="E8">
            <v>100</v>
          </cell>
          <cell r="F8">
            <v>100</v>
          </cell>
          <cell r="G8">
            <v>100</v>
          </cell>
          <cell r="I8">
            <v>33850</v>
          </cell>
          <cell r="L8">
            <v>68.17</v>
          </cell>
          <cell r="M8">
            <v>0</v>
          </cell>
          <cell r="N8">
            <v>0</v>
          </cell>
        </row>
        <row r="9">
          <cell r="A9">
            <v>1040</v>
          </cell>
          <cell r="B9" t="str">
            <v>Bangkok Bank Checking Account</v>
          </cell>
          <cell r="L9">
            <v>0</v>
          </cell>
          <cell r="M9">
            <v>0</v>
          </cell>
          <cell r="N9">
            <v>0</v>
          </cell>
        </row>
        <row r="10">
          <cell r="A10">
            <v>1050</v>
          </cell>
          <cell r="B10" t="str">
            <v>Hong Kong Bank Checking A/C</v>
          </cell>
          <cell r="D10">
            <v>-14434863.810000001</v>
          </cell>
          <cell r="E10">
            <v>-15672857.199999999</v>
          </cell>
          <cell r="F10">
            <v>-16046920.07</v>
          </cell>
          <cell r="G10">
            <v>-16104487.630000001</v>
          </cell>
          <cell r="H10">
            <v>-17756838.059999999</v>
          </cell>
          <cell r="I10">
            <v>-17277152.52</v>
          </cell>
          <cell r="J10">
            <v>-17634901.609999999</v>
          </cell>
          <cell r="K10">
            <v>-18907714</v>
          </cell>
          <cell r="L10">
            <v>-17927384.129999999</v>
          </cell>
          <cell r="M10">
            <v>-18081568.710000001</v>
          </cell>
          <cell r="N10">
            <v>-16972165.800000001</v>
          </cell>
        </row>
        <row r="11">
          <cell r="A11">
            <v>1060</v>
          </cell>
          <cell r="B11" t="str">
            <v>Thai Military Bank Check A/C</v>
          </cell>
          <cell r="D11">
            <v>1190067.8600000001</v>
          </cell>
          <cell r="E11">
            <v>-58872.74</v>
          </cell>
          <cell r="F11">
            <v>-9183.74</v>
          </cell>
          <cell r="G11">
            <v>-6068.63</v>
          </cell>
          <cell r="H11">
            <v>-44302.82</v>
          </cell>
          <cell r="I11">
            <v>-83566.570000000007</v>
          </cell>
          <cell r="J11">
            <v>-37033.33</v>
          </cell>
          <cell r="K11">
            <v>-38925.82</v>
          </cell>
          <cell r="L11">
            <v>-31241.63</v>
          </cell>
          <cell r="M11">
            <v>13365.72</v>
          </cell>
          <cell r="N11">
            <v>-9189.39</v>
          </cell>
        </row>
        <row r="12">
          <cell r="A12">
            <v>1070</v>
          </cell>
          <cell r="B12" t="str">
            <v>Chartered Bank Checking A/C</v>
          </cell>
          <cell r="D12">
            <v>-15276985.07</v>
          </cell>
          <cell r="E12">
            <v>-16283815.529999999</v>
          </cell>
          <cell r="F12">
            <v>-15662532.699999999</v>
          </cell>
          <cell r="G12">
            <v>-15453421.960000001</v>
          </cell>
          <cell r="H12">
            <v>-14891349.68</v>
          </cell>
          <cell r="I12">
            <v>-15472906.59</v>
          </cell>
          <cell r="J12">
            <v>-14644174.710000001</v>
          </cell>
          <cell r="K12">
            <v>-15697181.58</v>
          </cell>
          <cell r="L12">
            <v>-14365299.939999999</v>
          </cell>
          <cell r="M12">
            <v>-15127265.77</v>
          </cell>
          <cell r="N12">
            <v>-13994042.09</v>
          </cell>
        </row>
        <row r="13">
          <cell r="A13">
            <v>1080</v>
          </cell>
          <cell r="B13" t="str">
            <v>Chartered Bank Savings A/C</v>
          </cell>
          <cell r="L13">
            <v>0</v>
          </cell>
          <cell r="M13">
            <v>0</v>
          </cell>
          <cell r="N13">
            <v>0</v>
          </cell>
        </row>
        <row r="14">
          <cell r="A14">
            <v>1090</v>
          </cell>
          <cell r="B14" t="str">
            <v>Hong Kong Bank Fixed Deposit</v>
          </cell>
          <cell r="L14">
            <v>0</v>
          </cell>
          <cell r="M14">
            <v>0</v>
          </cell>
          <cell r="N14">
            <v>0</v>
          </cell>
        </row>
        <row r="15">
          <cell r="A15">
            <v>1110</v>
          </cell>
          <cell r="B15" t="str">
            <v>Hire Purchase Int. Suspense</v>
          </cell>
          <cell r="D15">
            <v>368059.29</v>
          </cell>
          <cell r="E15">
            <v>357604.99</v>
          </cell>
          <cell r="F15">
            <v>347150.69</v>
          </cell>
          <cell r="G15">
            <v>336696.39</v>
          </cell>
          <cell r="H15">
            <v>326242.09000000003</v>
          </cell>
          <cell r="I15">
            <v>315787.78999999998</v>
          </cell>
          <cell r="J15">
            <v>305333.49</v>
          </cell>
          <cell r="K15">
            <v>294879.19</v>
          </cell>
          <cell r="L15">
            <v>284424.89</v>
          </cell>
          <cell r="M15">
            <v>254880.01</v>
          </cell>
          <cell r="N15">
            <v>247607.44</v>
          </cell>
        </row>
        <row r="16">
          <cell r="A16">
            <v>1120</v>
          </cell>
          <cell r="B16" t="str">
            <v>Deposit</v>
          </cell>
          <cell r="D16">
            <v>62000</v>
          </cell>
          <cell r="E16">
            <v>68000</v>
          </cell>
          <cell r="F16">
            <v>80000</v>
          </cell>
          <cell r="G16">
            <v>75000</v>
          </cell>
          <cell r="H16">
            <v>49000</v>
          </cell>
          <cell r="I16">
            <v>49000</v>
          </cell>
          <cell r="J16">
            <v>33000</v>
          </cell>
          <cell r="K16">
            <v>33000</v>
          </cell>
          <cell r="L16">
            <v>33000</v>
          </cell>
          <cell r="M16">
            <v>33000</v>
          </cell>
          <cell r="N16">
            <v>33000</v>
          </cell>
        </row>
        <row r="17">
          <cell r="A17">
            <v>1130</v>
          </cell>
          <cell r="B17" t="str">
            <v>Advance</v>
          </cell>
          <cell r="D17">
            <v>152966.49</v>
          </cell>
          <cell r="E17">
            <v>178626.49</v>
          </cell>
          <cell r="F17">
            <v>176381.94</v>
          </cell>
          <cell r="G17">
            <v>373436.49</v>
          </cell>
          <cell r="H17">
            <v>438626.49</v>
          </cell>
          <cell r="I17">
            <v>373626.49</v>
          </cell>
          <cell r="J17">
            <v>395912.38</v>
          </cell>
          <cell r="K17">
            <v>620337.18000000005</v>
          </cell>
          <cell r="L17">
            <v>559872.38</v>
          </cell>
          <cell r="M17">
            <v>937332.88</v>
          </cell>
          <cell r="N17">
            <v>673332.88</v>
          </cell>
        </row>
        <row r="18">
          <cell r="A18">
            <v>1140</v>
          </cell>
          <cell r="B18" t="str">
            <v>Prepaid Insurance</v>
          </cell>
          <cell r="D18">
            <v>375044.56</v>
          </cell>
          <cell r="E18">
            <v>337035.7</v>
          </cell>
          <cell r="F18">
            <v>300252.99</v>
          </cell>
          <cell r="G18">
            <v>284096.03999999998</v>
          </cell>
          <cell r="H18">
            <v>246654.94</v>
          </cell>
          <cell r="I18">
            <v>210421.58</v>
          </cell>
          <cell r="J18">
            <v>193292.46</v>
          </cell>
          <cell r="K18">
            <v>157603.1</v>
          </cell>
          <cell r="L18">
            <v>120724.07</v>
          </cell>
          <cell r="M18">
            <v>83845.039999999994</v>
          </cell>
          <cell r="N18">
            <v>82993.2</v>
          </cell>
        </row>
        <row r="19">
          <cell r="A19">
            <v>1150</v>
          </cell>
          <cell r="B19" t="str">
            <v>Prepayments</v>
          </cell>
          <cell r="D19">
            <v>7811.51</v>
          </cell>
          <cell r="E19">
            <v>7811.51</v>
          </cell>
          <cell r="F19">
            <v>7811.51</v>
          </cell>
          <cell r="G19">
            <v>7811.51</v>
          </cell>
          <cell r="H19">
            <v>7811.51</v>
          </cell>
          <cell r="I19">
            <v>7811.51</v>
          </cell>
          <cell r="J19">
            <v>11296.44</v>
          </cell>
          <cell r="K19">
            <v>11296.44</v>
          </cell>
          <cell r="L19">
            <v>11296.44</v>
          </cell>
          <cell r="M19">
            <v>11296.44</v>
          </cell>
          <cell r="N19">
            <v>11296.44</v>
          </cell>
        </row>
        <row r="20">
          <cell r="A20">
            <v>1160</v>
          </cell>
          <cell r="B20" t="str">
            <v>Value Added Tax Receivable</v>
          </cell>
          <cell r="D20">
            <v>1311161.05</v>
          </cell>
          <cell r="E20">
            <v>1334340.1200000001</v>
          </cell>
          <cell r="F20">
            <v>1158599.1399999999</v>
          </cell>
          <cell r="G20">
            <v>1210428.19</v>
          </cell>
          <cell r="H20">
            <v>1086166.43</v>
          </cell>
          <cell r="I20">
            <v>1132061.46</v>
          </cell>
          <cell r="J20">
            <v>1062224.1200000001</v>
          </cell>
          <cell r="K20">
            <v>1119905.3</v>
          </cell>
          <cell r="L20">
            <v>1096332.22</v>
          </cell>
          <cell r="M20">
            <v>1117845.8700000001</v>
          </cell>
          <cell r="N20">
            <v>1472122.65</v>
          </cell>
        </row>
        <row r="21">
          <cell r="A21">
            <v>1170</v>
          </cell>
          <cell r="B21" t="str">
            <v>Undue Value Added Tax</v>
          </cell>
          <cell r="D21">
            <v>66922.8</v>
          </cell>
          <cell r="E21">
            <v>64809.47</v>
          </cell>
          <cell r="F21">
            <v>62696.14</v>
          </cell>
          <cell r="G21">
            <v>60582.81</v>
          </cell>
          <cell r="H21">
            <v>58469.48</v>
          </cell>
          <cell r="I21">
            <v>55715.24</v>
          </cell>
          <cell r="J21">
            <v>53601.91</v>
          </cell>
          <cell r="K21">
            <v>51488.58</v>
          </cell>
          <cell r="L21">
            <v>50016.160000000003</v>
          </cell>
          <cell r="M21">
            <v>43050.15</v>
          </cell>
          <cell r="N21">
            <v>41745.599999999999</v>
          </cell>
        </row>
        <row r="22">
          <cell r="A22">
            <v>1180</v>
          </cell>
          <cell r="B22" t="str">
            <v>Tax Coupon</v>
          </cell>
          <cell r="D22">
            <v>2395815.84</v>
          </cell>
          <cell r="E22">
            <v>2357080.66</v>
          </cell>
          <cell r="F22">
            <v>2314481.84</v>
          </cell>
          <cell r="G22">
            <v>2276481.84</v>
          </cell>
          <cell r="H22">
            <v>2239684.98</v>
          </cell>
          <cell r="I22">
            <v>2216684.98</v>
          </cell>
          <cell r="J22">
            <v>2186305.36</v>
          </cell>
          <cell r="K22">
            <v>2100129.6</v>
          </cell>
          <cell r="L22">
            <v>2061377.56</v>
          </cell>
          <cell r="M22">
            <v>1992791.88</v>
          </cell>
          <cell r="N22">
            <v>1923791.88</v>
          </cell>
        </row>
        <row r="23">
          <cell r="A23">
            <v>1190</v>
          </cell>
          <cell r="B23" t="str">
            <v>Withholding Income Tax</v>
          </cell>
          <cell r="D23">
            <v>4972.75</v>
          </cell>
          <cell r="E23">
            <v>4972.75</v>
          </cell>
          <cell r="F23">
            <v>5014.42</v>
          </cell>
          <cell r="G23">
            <v>5014.42</v>
          </cell>
          <cell r="H23">
            <v>5014.42</v>
          </cell>
          <cell r="I23">
            <v>11664.42</v>
          </cell>
          <cell r="J23">
            <v>20414.419999999998</v>
          </cell>
          <cell r="K23">
            <v>27414.42</v>
          </cell>
          <cell r="L23">
            <v>29065.11</v>
          </cell>
          <cell r="M23">
            <v>30715.11</v>
          </cell>
          <cell r="N23">
            <v>32365.11</v>
          </cell>
        </row>
        <row r="24">
          <cell r="A24">
            <v>1191</v>
          </cell>
          <cell r="B24" t="str">
            <v>Defered Premium on FX Contract</v>
          </cell>
          <cell r="L24">
            <v>0</v>
          </cell>
          <cell r="M24">
            <v>0</v>
          </cell>
          <cell r="N24">
            <v>0</v>
          </cell>
        </row>
        <row r="25">
          <cell r="A25">
            <v>1192</v>
          </cell>
          <cell r="B25" t="str">
            <v>Defered on Sales Compensate</v>
          </cell>
          <cell r="D25">
            <v>8659212.5399999991</v>
          </cell>
          <cell r="E25">
            <v>7872011.4000000004</v>
          </cell>
          <cell r="F25">
            <v>7084810.2599999998</v>
          </cell>
          <cell r="G25">
            <v>6297609.1200000001</v>
          </cell>
          <cell r="H25">
            <v>5510407.9800000004</v>
          </cell>
          <cell r="I25">
            <v>4723206.84</v>
          </cell>
          <cell r="J25">
            <v>3936005.7</v>
          </cell>
          <cell r="K25">
            <v>3148804.56</v>
          </cell>
          <cell r="L25">
            <v>2361603.42</v>
          </cell>
          <cell r="M25">
            <v>1574402.28</v>
          </cell>
          <cell r="N25">
            <v>1574402.28</v>
          </cell>
        </row>
        <row r="26">
          <cell r="A26">
            <v>1210</v>
          </cell>
          <cell r="B26" t="str">
            <v>Nhill</v>
          </cell>
          <cell r="D26">
            <v>15748713.33</v>
          </cell>
          <cell r="E26">
            <v>25007607.530000001</v>
          </cell>
          <cell r="F26">
            <v>34125933.189999998</v>
          </cell>
          <cell r="G26">
            <v>38657183.82</v>
          </cell>
          <cell r="H26">
            <v>45849184.189999998</v>
          </cell>
          <cell r="I26">
            <v>52884491.030000001</v>
          </cell>
          <cell r="J26">
            <v>57014579.189999998</v>
          </cell>
          <cell r="K26">
            <v>63295280.149999999</v>
          </cell>
          <cell r="L26">
            <v>68302568.549999997</v>
          </cell>
          <cell r="M26">
            <v>69342950.109999999</v>
          </cell>
          <cell r="N26">
            <v>73056999.480000004</v>
          </cell>
        </row>
        <row r="27">
          <cell r="A27">
            <v>1211</v>
          </cell>
          <cell r="B27" t="str">
            <v>Rompolohakij</v>
          </cell>
          <cell r="L27">
            <v>0</v>
          </cell>
          <cell r="M27">
            <v>0</v>
          </cell>
          <cell r="N27">
            <v>0</v>
          </cell>
        </row>
        <row r="28">
          <cell r="A28">
            <v>1212</v>
          </cell>
          <cell r="B28" t="str">
            <v>Calcorp</v>
          </cell>
          <cell r="D28">
            <v>2516026.12</v>
          </cell>
          <cell r="E28">
            <v>2850365.76</v>
          </cell>
          <cell r="F28">
            <v>2232143.7599999998</v>
          </cell>
          <cell r="J28">
            <v>491700</v>
          </cell>
          <cell r="K28">
            <v>491700</v>
          </cell>
          <cell r="L28">
            <v>194766</v>
          </cell>
          <cell r="M28">
            <v>854885.85</v>
          </cell>
          <cell r="N28">
            <v>421783.12</v>
          </cell>
        </row>
        <row r="29">
          <cell r="A29">
            <v>1213</v>
          </cell>
          <cell r="B29" t="str">
            <v>L. R. C. Co Ltd</v>
          </cell>
          <cell r="L29">
            <v>0</v>
          </cell>
          <cell r="M29">
            <v>0</v>
          </cell>
          <cell r="N29">
            <v>0</v>
          </cell>
        </row>
        <row r="30">
          <cell r="A30">
            <v>1214</v>
          </cell>
          <cell r="B30" t="str">
            <v>Interest Receivable</v>
          </cell>
          <cell r="L30">
            <v>0</v>
          </cell>
          <cell r="M30">
            <v>0</v>
          </cell>
          <cell r="N30">
            <v>0</v>
          </cell>
        </row>
        <row r="31">
          <cell r="A31">
            <v>1215</v>
          </cell>
          <cell r="B31" t="str">
            <v>Kwong Fat Loong Metal</v>
          </cell>
          <cell r="L31">
            <v>0</v>
          </cell>
          <cell r="M31">
            <v>0</v>
          </cell>
          <cell r="N31">
            <v>0</v>
          </cell>
        </row>
        <row r="32">
          <cell r="A32">
            <v>1216</v>
          </cell>
          <cell r="B32" t="str">
            <v>Thai Laminate Manufacturer Co., Ltd.</v>
          </cell>
          <cell r="D32">
            <v>2230126.41</v>
          </cell>
          <cell r="E32">
            <v>1181756</v>
          </cell>
          <cell r="F32">
            <v>838404</v>
          </cell>
          <cell r="G32">
            <v>838404</v>
          </cell>
          <cell r="H32">
            <v>1152675.08</v>
          </cell>
          <cell r="I32">
            <v>2486590.42</v>
          </cell>
          <cell r="J32">
            <v>2962963.43</v>
          </cell>
          <cell r="K32">
            <v>1939413.27</v>
          </cell>
          <cell r="L32">
            <v>1939413.27</v>
          </cell>
          <cell r="M32">
            <v>340668.4</v>
          </cell>
          <cell r="N32">
            <v>340668.4</v>
          </cell>
        </row>
        <row r="33">
          <cell r="A33">
            <v>1217</v>
          </cell>
          <cell r="B33" t="str">
            <v>Accounts Receivable-Other (Vat)</v>
          </cell>
          <cell r="D33">
            <v>5543085.4699999997</v>
          </cell>
          <cell r="E33">
            <v>5970626.6299999999</v>
          </cell>
          <cell r="F33">
            <v>6353044.0499999998</v>
          </cell>
          <cell r="G33">
            <v>6774341.5700000003</v>
          </cell>
          <cell r="H33">
            <v>7200515.0499999998</v>
          </cell>
          <cell r="I33">
            <v>7571329.4400000004</v>
          </cell>
          <cell r="J33">
            <v>7905914.9800000004</v>
          </cell>
          <cell r="K33">
            <v>8197570.3700000001</v>
          </cell>
          <cell r="L33">
            <v>8475391.1799999997</v>
          </cell>
          <cell r="M33">
            <v>8766722.0099999998</v>
          </cell>
          <cell r="N33">
            <v>8787631.0999999996</v>
          </cell>
        </row>
        <row r="34">
          <cell r="A34">
            <v>1218</v>
          </cell>
          <cell r="B34" t="str">
            <v>Kce Electronics Public Co., Ltd.</v>
          </cell>
          <cell r="D34">
            <v>562720.66</v>
          </cell>
          <cell r="E34">
            <v>311720</v>
          </cell>
          <cell r="F34">
            <v>311720</v>
          </cell>
          <cell r="L34">
            <v>0</v>
          </cell>
          <cell r="M34">
            <v>0</v>
          </cell>
          <cell r="N34">
            <v>0</v>
          </cell>
        </row>
        <row r="35">
          <cell r="A35">
            <v>1219</v>
          </cell>
          <cell r="B35" t="str">
            <v>Pacific Insulating Material (T)</v>
          </cell>
          <cell r="H35">
            <v>543762.05000000005</v>
          </cell>
          <cell r="I35">
            <v>1136104.28</v>
          </cell>
          <cell r="J35">
            <v>806538.16</v>
          </cell>
          <cell r="L35">
            <v>0</v>
          </cell>
          <cell r="M35">
            <v>0</v>
          </cell>
          <cell r="N35">
            <v>0</v>
          </cell>
        </row>
        <row r="36">
          <cell r="A36">
            <v>1299</v>
          </cell>
          <cell r="B36" t="str">
            <v>Account Receivable - Misc.</v>
          </cell>
          <cell r="I36">
            <v>7050</v>
          </cell>
          <cell r="J36">
            <v>4700</v>
          </cell>
          <cell r="K36">
            <v>2350</v>
          </cell>
          <cell r="L36">
            <v>0</v>
          </cell>
          <cell r="M36">
            <v>-20909.09</v>
          </cell>
          <cell r="N36">
            <v>-84980</v>
          </cell>
        </row>
        <row r="37">
          <cell r="A37">
            <v>1310</v>
          </cell>
          <cell r="B37" t="str">
            <v>Amount Due From Nctl</v>
          </cell>
          <cell r="D37">
            <v>1616698.4</v>
          </cell>
          <cell r="E37">
            <v>1652198.3999999999</v>
          </cell>
          <cell r="F37">
            <v>1687698.4</v>
          </cell>
          <cell r="G37">
            <v>1723198.4</v>
          </cell>
          <cell r="H37">
            <v>1758698.4</v>
          </cell>
          <cell r="I37">
            <v>1738698.4</v>
          </cell>
          <cell r="J37">
            <v>1548698.4</v>
          </cell>
          <cell r="K37">
            <v>1433698.4</v>
          </cell>
          <cell r="L37">
            <v>1433698.4</v>
          </cell>
          <cell r="M37">
            <v>1433698.4</v>
          </cell>
          <cell r="N37">
            <v>1433698.4</v>
          </cell>
        </row>
        <row r="38">
          <cell r="A38">
            <v>1410</v>
          </cell>
          <cell r="B38" t="str">
            <v>Inventory - Copper Foil Scrap</v>
          </cell>
          <cell r="C38">
            <v>206260.84</v>
          </cell>
          <cell r="D38">
            <v>201832.9</v>
          </cell>
          <cell r="E38">
            <v>220412.69</v>
          </cell>
          <cell r="F38">
            <v>170280.47</v>
          </cell>
          <cell r="G38">
            <v>153485.19</v>
          </cell>
          <cell r="H38">
            <v>153485.19</v>
          </cell>
          <cell r="I38">
            <v>153485.19</v>
          </cell>
          <cell r="J38">
            <v>133822.96</v>
          </cell>
          <cell r="K38">
            <v>130663.93</v>
          </cell>
          <cell r="L38">
            <v>130663.93</v>
          </cell>
          <cell r="M38">
            <v>114029.44</v>
          </cell>
          <cell r="N38">
            <v>19331.2</v>
          </cell>
        </row>
        <row r="39">
          <cell r="A39">
            <v>1420</v>
          </cell>
          <cell r="B39" t="str">
            <v>Inventory - Base Stock</v>
          </cell>
          <cell r="C39">
            <v>946569.8</v>
          </cell>
          <cell r="D39">
            <v>946569.8</v>
          </cell>
          <cell r="E39">
            <v>946569.8</v>
          </cell>
          <cell r="F39">
            <v>946569.8</v>
          </cell>
          <cell r="G39">
            <v>946569.8</v>
          </cell>
          <cell r="H39">
            <v>946569.8</v>
          </cell>
          <cell r="I39">
            <v>946569.8</v>
          </cell>
          <cell r="J39">
            <v>946569.8</v>
          </cell>
          <cell r="K39">
            <v>946569.8</v>
          </cell>
          <cell r="L39">
            <v>946569.8</v>
          </cell>
          <cell r="M39">
            <v>946569.8</v>
          </cell>
          <cell r="N39">
            <v>946569.8</v>
          </cell>
        </row>
        <row r="40">
          <cell r="A40">
            <v>1425</v>
          </cell>
          <cell r="B40" t="str">
            <v>Inventory - Base Stock (Edm2)</v>
          </cell>
          <cell r="C40">
            <v>2077049.52</v>
          </cell>
          <cell r="D40">
            <v>4019049.12</v>
          </cell>
          <cell r="E40">
            <v>4019049.12</v>
          </cell>
          <cell r="F40">
            <v>4019049.12</v>
          </cell>
          <cell r="G40">
            <v>4019049.12</v>
          </cell>
          <cell r="H40">
            <v>4019049.12</v>
          </cell>
          <cell r="I40">
            <v>4019049.12</v>
          </cell>
          <cell r="J40">
            <v>4019049.12</v>
          </cell>
          <cell r="K40">
            <v>4019049.12</v>
          </cell>
          <cell r="L40">
            <v>4019049.12</v>
          </cell>
          <cell r="M40">
            <v>4019049.12</v>
          </cell>
          <cell r="N40">
            <v>4019049.12</v>
          </cell>
        </row>
        <row r="41">
          <cell r="A41">
            <v>1430</v>
          </cell>
          <cell r="B41" t="str">
            <v>Inventory - Direct Raw Material</v>
          </cell>
          <cell r="C41">
            <v>535270.52</v>
          </cell>
          <cell r="D41">
            <v>536937.69999999995</v>
          </cell>
          <cell r="E41">
            <v>37215.300000000003</v>
          </cell>
          <cell r="F41">
            <v>29245.05</v>
          </cell>
          <cell r="G41">
            <v>499415.4</v>
          </cell>
          <cell r="H41">
            <v>1213569.4099999999</v>
          </cell>
          <cell r="I41">
            <v>590245.51</v>
          </cell>
          <cell r="J41">
            <v>1699659.86</v>
          </cell>
          <cell r="K41">
            <v>1328055.8999999999</v>
          </cell>
          <cell r="L41">
            <v>1482666.82</v>
          </cell>
          <cell r="M41">
            <v>20846.88</v>
          </cell>
          <cell r="N41">
            <v>485075.64</v>
          </cell>
        </row>
        <row r="42">
          <cell r="A42">
            <v>1440</v>
          </cell>
          <cell r="B42" t="str">
            <v>Inventory - Dir &amp; Indir Chemical</v>
          </cell>
          <cell r="C42">
            <v>453940.19999999995</v>
          </cell>
          <cell r="D42">
            <v>581214.31999999995</v>
          </cell>
          <cell r="E42">
            <v>547871.6</v>
          </cell>
          <cell r="F42">
            <v>353736.78</v>
          </cell>
          <cell r="G42">
            <v>358682.61</v>
          </cell>
          <cell r="H42">
            <v>321895.69</v>
          </cell>
          <cell r="I42">
            <v>627612.93000000005</v>
          </cell>
          <cell r="J42">
            <v>577064.30000000005</v>
          </cell>
          <cell r="K42">
            <v>631701.22</v>
          </cell>
          <cell r="L42">
            <v>669405.49</v>
          </cell>
          <cell r="M42">
            <v>576720.82999999996</v>
          </cell>
          <cell r="N42">
            <v>759508.02</v>
          </cell>
        </row>
        <row r="43">
          <cell r="A43">
            <v>1450</v>
          </cell>
          <cell r="B43" t="str">
            <v xml:space="preserve">Inventory - Wip 1 </v>
          </cell>
          <cell r="C43">
            <v>11765987.59</v>
          </cell>
          <cell r="D43">
            <v>9280383.4399999995</v>
          </cell>
          <cell r="E43">
            <v>10357881.640000001</v>
          </cell>
          <cell r="F43">
            <v>10494515.300000001</v>
          </cell>
          <cell r="G43">
            <v>10862760.92</v>
          </cell>
          <cell r="H43">
            <v>9733798.9000000004</v>
          </cell>
          <cell r="I43">
            <v>11349113.34</v>
          </cell>
          <cell r="J43">
            <v>11141874.41</v>
          </cell>
          <cell r="K43">
            <v>11581255.1</v>
          </cell>
          <cell r="L43">
            <v>11675695.32</v>
          </cell>
          <cell r="M43">
            <v>12097021.140000001</v>
          </cell>
          <cell r="N43">
            <v>11489645.109999999</v>
          </cell>
        </row>
        <row r="44">
          <cell r="A44">
            <v>1460</v>
          </cell>
          <cell r="B44" t="str">
            <v>Inventory - Wip 2</v>
          </cell>
          <cell r="D44">
            <v>1569937.72</v>
          </cell>
          <cell r="E44">
            <v>1186027.83</v>
          </cell>
          <cell r="F44">
            <v>1184273.21</v>
          </cell>
          <cell r="G44">
            <v>650055.67000000004</v>
          </cell>
          <cell r="H44">
            <v>1506732.73</v>
          </cell>
          <cell r="I44">
            <v>1796063.76</v>
          </cell>
          <cell r="J44">
            <v>1239591.8899999999</v>
          </cell>
          <cell r="K44">
            <v>1023890.83</v>
          </cell>
          <cell r="L44">
            <v>2408656.15</v>
          </cell>
          <cell r="M44">
            <v>2719803.3</v>
          </cell>
          <cell r="N44">
            <v>2876399.52</v>
          </cell>
        </row>
        <row r="45">
          <cell r="A45">
            <v>1470</v>
          </cell>
          <cell r="B45" t="str">
            <v>Inventory - Wip 3</v>
          </cell>
          <cell r="D45">
            <v>897863.52</v>
          </cell>
          <cell r="E45">
            <v>467224.11</v>
          </cell>
          <cell r="F45">
            <v>505641.62</v>
          </cell>
          <cell r="G45">
            <v>288445.59999999998</v>
          </cell>
          <cell r="H45">
            <v>694643.53</v>
          </cell>
          <cell r="I45">
            <v>682988.67</v>
          </cell>
          <cell r="J45">
            <v>540448.65</v>
          </cell>
          <cell r="K45">
            <v>648705.87</v>
          </cell>
          <cell r="L45">
            <v>537647.04</v>
          </cell>
          <cell r="M45">
            <v>708616.5</v>
          </cell>
          <cell r="N45">
            <v>296485.55</v>
          </cell>
        </row>
        <row r="46">
          <cell r="A46">
            <v>1471</v>
          </cell>
          <cell r="B46" t="str">
            <v>Inventory - Wip 4</v>
          </cell>
          <cell r="M46">
            <v>383106.4</v>
          </cell>
          <cell r="N46">
            <v>573818.96</v>
          </cell>
        </row>
        <row r="47">
          <cell r="A47">
            <v>1472</v>
          </cell>
          <cell r="B47" t="str">
            <v>Inventory - Wip 5</v>
          </cell>
          <cell r="M47">
            <v>188583.33</v>
          </cell>
          <cell r="N47">
            <v>150547.28</v>
          </cell>
        </row>
        <row r="48">
          <cell r="A48">
            <v>1480</v>
          </cell>
          <cell r="B48" t="str">
            <v>Inventory - Finished Goods</v>
          </cell>
          <cell r="C48">
            <v>4364593.8</v>
          </cell>
          <cell r="D48">
            <v>3341376.88</v>
          </cell>
          <cell r="E48">
            <v>4007875.77</v>
          </cell>
          <cell r="F48">
            <v>2549227.31</v>
          </cell>
          <cell r="G48">
            <v>4871536.4400000004</v>
          </cell>
          <cell r="H48">
            <v>1915554.1</v>
          </cell>
          <cell r="I48">
            <v>585815.04000000004</v>
          </cell>
          <cell r="J48">
            <v>1185610.1599999999</v>
          </cell>
          <cell r="K48">
            <v>2388048.0699999998</v>
          </cell>
          <cell r="L48">
            <v>861138.1</v>
          </cell>
          <cell r="M48">
            <v>1560748.4</v>
          </cell>
          <cell r="N48">
            <v>4586196.7300000004</v>
          </cell>
        </row>
        <row r="49">
          <cell r="A49">
            <v>1490</v>
          </cell>
          <cell r="B49" t="str">
            <v>Goods In Transit</v>
          </cell>
          <cell r="L49">
            <v>0</v>
          </cell>
          <cell r="M49">
            <v>0</v>
          </cell>
          <cell r="N49">
            <v>0</v>
          </cell>
        </row>
        <row r="50">
          <cell r="A50">
            <v>2010</v>
          </cell>
          <cell r="B50" t="str">
            <v>Land</v>
          </cell>
          <cell r="D50">
            <v>13043979.800000001</v>
          </cell>
          <cell r="E50">
            <v>13043979.800000001</v>
          </cell>
          <cell r="F50">
            <v>13043979.800000001</v>
          </cell>
          <cell r="G50">
            <v>13043979.800000001</v>
          </cell>
          <cell r="H50">
            <v>13043979.800000001</v>
          </cell>
          <cell r="I50">
            <v>13043979.800000001</v>
          </cell>
          <cell r="J50">
            <v>13043979.800000001</v>
          </cell>
          <cell r="K50">
            <v>13043979.800000001</v>
          </cell>
          <cell r="L50">
            <v>13043979.800000001</v>
          </cell>
          <cell r="M50">
            <v>13043979.800000001</v>
          </cell>
          <cell r="N50">
            <v>13043979.800000001</v>
          </cell>
        </row>
        <row r="51">
          <cell r="A51">
            <v>2020</v>
          </cell>
          <cell r="B51" t="str">
            <v>Building</v>
          </cell>
          <cell r="D51">
            <v>123711333.54000001</v>
          </cell>
          <cell r="E51">
            <v>123711333.54000001</v>
          </cell>
          <cell r="F51">
            <v>123711333.54000001</v>
          </cell>
          <cell r="G51">
            <v>123711333.54000001</v>
          </cell>
          <cell r="H51">
            <v>123711333.54000001</v>
          </cell>
          <cell r="I51">
            <v>123711333.54000001</v>
          </cell>
          <cell r="J51">
            <v>123711333.54000001</v>
          </cell>
          <cell r="K51">
            <v>123711333.54000001</v>
          </cell>
          <cell r="L51">
            <v>123711333.54000001</v>
          </cell>
          <cell r="M51">
            <v>123711333.54000001</v>
          </cell>
          <cell r="N51">
            <v>123711333.54000001</v>
          </cell>
        </row>
        <row r="52">
          <cell r="A52">
            <v>2030</v>
          </cell>
          <cell r="B52" t="str">
            <v>Motor Vehicle</v>
          </cell>
          <cell r="D52">
            <v>1740213.13</v>
          </cell>
          <cell r="E52">
            <v>1740213.13</v>
          </cell>
          <cell r="F52">
            <v>1740213.13</v>
          </cell>
          <cell r="G52">
            <v>1740213.13</v>
          </cell>
          <cell r="H52">
            <v>1740213.13</v>
          </cell>
          <cell r="I52">
            <v>1740213.13</v>
          </cell>
          <cell r="J52">
            <v>1740213.13</v>
          </cell>
          <cell r="K52">
            <v>1740213.13</v>
          </cell>
          <cell r="L52">
            <v>1740213.13</v>
          </cell>
          <cell r="M52">
            <v>1130481.82</v>
          </cell>
          <cell r="N52">
            <v>1130481.82</v>
          </cell>
        </row>
        <row r="53">
          <cell r="A53">
            <v>2040</v>
          </cell>
          <cell r="B53" t="str">
            <v>Furniture &amp; Equipment</v>
          </cell>
          <cell r="D53">
            <v>10081267.279999999</v>
          </cell>
          <cell r="E53">
            <v>10099147.279999999</v>
          </cell>
          <cell r="F53">
            <v>10099147.279999999</v>
          </cell>
          <cell r="G53">
            <v>10147871.779999999</v>
          </cell>
          <cell r="H53">
            <v>10147871.779999999</v>
          </cell>
          <cell r="I53">
            <v>10143302.109999999</v>
          </cell>
          <cell r="J53">
            <v>10160852.109999999</v>
          </cell>
          <cell r="K53">
            <v>10168652.109999999</v>
          </cell>
          <cell r="L53">
            <v>10203572.109999999</v>
          </cell>
          <cell r="M53">
            <v>10228469.109999999</v>
          </cell>
          <cell r="N53">
            <v>10282965.609999999</v>
          </cell>
        </row>
        <row r="54">
          <cell r="A54">
            <v>2050</v>
          </cell>
          <cell r="B54" t="str">
            <v>Plant And Machinery</v>
          </cell>
          <cell r="D54">
            <v>215441805.44</v>
          </cell>
          <cell r="E54">
            <v>215741805.44</v>
          </cell>
          <cell r="F54">
            <v>215769355.44</v>
          </cell>
          <cell r="G54">
            <v>215769355.44</v>
          </cell>
          <cell r="H54">
            <v>215800380.44</v>
          </cell>
          <cell r="I54">
            <v>215800380.44</v>
          </cell>
          <cell r="J54">
            <v>215800380.44</v>
          </cell>
          <cell r="K54">
            <v>215812380.44</v>
          </cell>
          <cell r="L54">
            <v>216263824.53999999</v>
          </cell>
          <cell r="M54">
            <v>216263824.53999999</v>
          </cell>
          <cell r="N54">
            <v>216273324.53999999</v>
          </cell>
        </row>
        <row r="55">
          <cell r="A55">
            <v>2060</v>
          </cell>
          <cell r="B55" t="str">
            <v>Asset In Progress</v>
          </cell>
          <cell r="D55">
            <v>64325038.119999997</v>
          </cell>
          <cell r="E55">
            <v>66272709.030000001</v>
          </cell>
          <cell r="F55">
            <v>114024954.53</v>
          </cell>
          <cell r="G55">
            <v>117995690.66</v>
          </cell>
          <cell r="H55">
            <v>118029926.61</v>
          </cell>
          <cell r="I55">
            <v>118075913.61</v>
          </cell>
          <cell r="J55">
            <v>144252376.36000001</v>
          </cell>
          <cell r="K55">
            <v>162295639.5</v>
          </cell>
          <cell r="L55">
            <v>162298799.5</v>
          </cell>
          <cell r="M55">
            <v>163666474.28999999</v>
          </cell>
          <cell r="N55">
            <v>163702555.28999999</v>
          </cell>
        </row>
        <row r="56">
          <cell r="A56">
            <v>2120</v>
          </cell>
          <cell r="B56" t="str">
            <v>Acc - Depn Building</v>
          </cell>
          <cell r="D56">
            <v>-8573804.5099999998</v>
          </cell>
          <cell r="E56">
            <v>-8779990.0600000005</v>
          </cell>
          <cell r="F56">
            <v>-8986175.6099999994</v>
          </cell>
          <cell r="G56">
            <v>-9192361.1600000001</v>
          </cell>
          <cell r="H56">
            <v>-9398546.7100000009</v>
          </cell>
          <cell r="I56">
            <v>-9604732.2599999998</v>
          </cell>
          <cell r="J56">
            <v>-9810917.8100000005</v>
          </cell>
          <cell r="K56">
            <v>-10017103.359999999</v>
          </cell>
          <cell r="L56">
            <v>-10223288.91</v>
          </cell>
          <cell r="M56">
            <v>-10429474.460000001</v>
          </cell>
          <cell r="N56">
            <v>-10635660.01</v>
          </cell>
        </row>
        <row r="57">
          <cell r="A57">
            <v>2130</v>
          </cell>
          <cell r="B57" t="str">
            <v>Acc - Depn Motor Vehicle</v>
          </cell>
          <cell r="D57">
            <v>-418867.33</v>
          </cell>
          <cell r="E57">
            <v>-447871.06</v>
          </cell>
          <cell r="F57">
            <v>-476874.79</v>
          </cell>
          <cell r="G57">
            <v>-505877.98</v>
          </cell>
          <cell r="H57">
            <v>-534881.53</v>
          </cell>
          <cell r="I57">
            <v>-563885.07999999996</v>
          </cell>
          <cell r="J57">
            <v>-592888.63</v>
          </cell>
          <cell r="K57">
            <v>-621892.18000000005</v>
          </cell>
          <cell r="L57">
            <v>-650895.73</v>
          </cell>
          <cell r="M57">
            <v>-253087.3</v>
          </cell>
          <cell r="N57">
            <v>-271928.65999999997</v>
          </cell>
        </row>
        <row r="58">
          <cell r="A58">
            <v>2140</v>
          </cell>
          <cell r="B58" t="str">
            <v>Acc - Depn Furniture &amp; Equipment</v>
          </cell>
          <cell r="D58">
            <v>-3206876.13</v>
          </cell>
          <cell r="E58">
            <v>-3289637.46</v>
          </cell>
          <cell r="F58">
            <v>-3372547.79</v>
          </cell>
          <cell r="G58">
            <v>-3455458.12</v>
          </cell>
          <cell r="H58">
            <v>-3538774.17</v>
          </cell>
          <cell r="I58">
            <v>-3609882.01</v>
          </cell>
          <cell r="J58">
            <v>-3693204.93</v>
          </cell>
          <cell r="K58">
            <v>-3776674.7</v>
          </cell>
          <cell r="L58">
            <v>-3860209.47</v>
          </cell>
          <cell r="M58">
            <v>-3944035.24</v>
          </cell>
          <cell r="N58">
            <v>-4028067.89</v>
          </cell>
        </row>
        <row r="59">
          <cell r="A59">
            <v>2150</v>
          </cell>
          <cell r="B59" t="str">
            <v>Acc - Depn Plant And Machinery</v>
          </cell>
          <cell r="D59">
            <v>-59427363.899999999</v>
          </cell>
          <cell r="E59">
            <v>-61219904.369999997</v>
          </cell>
          <cell r="F59">
            <v>-63014938.609999999</v>
          </cell>
          <cell r="G59">
            <v>-64810202.829999998</v>
          </cell>
          <cell r="H59">
            <v>-66605485.340000004</v>
          </cell>
          <cell r="I59">
            <v>-68401014.129999995</v>
          </cell>
          <cell r="J59">
            <v>-70196542.719999999</v>
          </cell>
          <cell r="K59">
            <v>-71992071.310000002</v>
          </cell>
          <cell r="L59">
            <v>-73787699.900000006</v>
          </cell>
          <cell r="M59">
            <v>-75587091.019999996</v>
          </cell>
          <cell r="N59">
            <v>-77386481.640000001</v>
          </cell>
        </row>
        <row r="60">
          <cell r="A60">
            <v>3010</v>
          </cell>
          <cell r="B60" t="str">
            <v>Pre - Operating Expenses</v>
          </cell>
          <cell r="D60">
            <v>15164600.960000001</v>
          </cell>
          <cell r="E60">
            <v>14970183</v>
          </cell>
          <cell r="F60">
            <v>14775765.039999999</v>
          </cell>
          <cell r="G60">
            <v>14581347.08</v>
          </cell>
          <cell r="H60">
            <v>14386929.119999999</v>
          </cell>
          <cell r="I60">
            <v>14192511.16</v>
          </cell>
          <cell r="J60">
            <v>13998093.199999999</v>
          </cell>
          <cell r="K60">
            <v>13803675.24</v>
          </cell>
          <cell r="L60">
            <v>13609257.279999999</v>
          </cell>
          <cell r="M60">
            <v>13414839.32</v>
          </cell>
          <cell r="N60">
            <v>13220421.359999999</v>
          </cell>
        </row>
        <row r="61">
          <cell r="A61">
            <v>3020</v>
          </cell>
          <cell r="B61" t="str">
            <v>Pre - Operating Expenses Coating</v>
          </cell>
          <cell r="M61">
            <v>1290215.74</v>
          </cell>
          <cell r="N61">
            <v>1856795.29</v>
          </cell>
        </row>
        <row r="62">
          <cell r="A62">
            <v>4010</v>
          </cell>
          <cell r="B62" t="str">
            <v>Hkb-Us$ Loan #001-097112-321</v>
          </cell>
          <cell r="D62">
            <v>-977017.5</v>
          </cell>
          <cell r="L62">
            <v>0</v>
          </cell>
          <cell r="M62">
            <v>0</v>
          </cell>
          <cell r="N62">
            <v>0</v>
          </cell>
        </row>
        <row r="63">
          <cell r="A63">
            <v>4020</v>
          </cell>
          <cell r="B63" t="str">
            <v>Hkb-Us$ Loan #001-097112-322</v>
          </cell>
          <cell r="D63">
            <v>-1932394.84</v>
          </cell>
          <cell r="L63">
            <v>0</v>
          </cell>
          <cell r="M63">
            <v>0</v>
          </cell>
          <cell r="N63">
            <v>0</v>
          </cell>
        </row>
        <row r="64">
          <cell r="A64">
            <v>4030</v>
          </cell>
          <cell r="B64" t="str">
            <v>Hkb-Us$ Loan #001-097112-323</v>
          </cell>
          <cell r="D64">
            <v>-25646709.379999999</v>
          </cell>
          <cell r="E64">
            <v>-24043271.879999999</v>
          </cell>
          <cell r="F64">
            <v>-24043271.879999999</v>
          </cell>
          <cell r="G64">
            <v>-24043271.879999999</v>
          </cell>
          <cell r="H64">
            <v>-22227148.120000001</v>
          </cell>
          <cell r="I64">
            <v>-22437187.5</v>
          </cell>
          <cell r="J64">
            <v>-22437187.5</v>
          </cell>
          <cell r="K64">
            <v>-20711250</v>
          </cell>
          <cell r="L64">
            <v>-20711250</v>
          </cell>
          <cell r="M64">
            <v>-20711250</v>
          </cell>
          <cell r="N64">
            <v>-20711250</v>
          </cell>
        </row>
        <row r="65">
          <cell r="A65">
            <v>4050</v>
          </cell>
          <cell r="B65" t="str">
            <v>Scb-Us$ Loan #Eziaa/0100</v>
          </cell>
          <cell r="D65">
            <v>-8020000</v>
          </cell>
          <cell r="E65">
            <v>-8020000</v>
          </cell>
          <cell r="F65">
            <v>-8654000</v>
          </cell>
          <cell r="G65">
            <v>-8654000</v>
          </cell>
          <cell r="H65">
            <v>-8654000</v>
          </cell>
          <cell r="I65">
            <v>-7890000</v>
          </cell>
          <cell r="J65">
            <v>-7890000</v>
          </cell>
          <cell r="K65">
            <v>-7890000</v>
          </cell>
          <cell r="L65">
            <v>-7010000</v>
          </cell>
          <cell r="M65">
            <v>-7010000</v>
          </cell>
          <cell r="N65">
            <v>-7010000</v>
          </cell>
        </row>
        <row r="66">
          <cell r="A66">
            <v>4055</v>
          </cell>
          <cell r="B66" t="str">
            <v>Scb-Us$ Loan #Eziaa/0200</v>
          </cell>
          <cell r="L66">
            <v>0</v>
          </cell>
          <cell r="M66">
            <v>0</v>
          </cell>
          <cell r="N66">
            <v>0</v>
          </cell>
        </row>
        <row r="67">
          <cell r="A67">
            <v>4056</v>
          </cell>
          <cell r="B67" t="str">
            <v>Scb-Us$ Loan #Eziaa/0300</v>
          </cell>
          <cell r="D67">
            <v>-15468000</v>
          </cell>
          <cell r="E67">
            <v>-15468000</v>
          </cell>
          <cell r="F67">
            <v>-15468000</v>
          </cell>
          <cell r="G67">
            <v>-16340000</v>
          </cell>
          <cell r="H67">
            <v>-16340000</v>
          </cell>
          <cell r="I67">
            <v>-15780000</v>
          </cell>
          <cell r="J67">
            <v>-14720000</v>
          </cell>
          <cell r="K67">
            <v>-14720000</v>
          </cell>
          <cell r="L67">
            <v>-14720000</v>
          </cell>
          <cell r="M67">
            <v>-14740000</v>
          </cell>
          <cell r="N67">
            <v>-14740000</v>
          </cell>
        </row>
        <row r="68">
          <cell r="A68">
            <v>4060</v>
          </cell>
          <cell r="B68" t="str">
            <v>Hkb-Us$Loan #001-097112-308</v>
          </cell>
          <cell r="D68">
            <v>-46896840</v>
          </cell>
          <cell r="E68">
            <v>-46896840</v>
          </cell>
          <cell r="F68">
            <v>-46896840</v>
          </cell>
          <cell r="G68">
            <v>-46896840</v>
          </cell>
          <cell r="H68">
            <v>-46896840</v>
          </cell>
          <cell r="I68">
            <v>-47340000</v>
          </cell>
          <cell r="J68">
            <v>-47340000</v>
          </cell>
          <cell r="K68">
            <v>-47340000</v>
          </cell>
          <cell r="L68">
            <v>-47340000</v>
          </cell>
          <cell r="M68">
            <v>-47340000</v>
          </cell>
          <cell r="N68">
            <v>-47340000</v>
          </cell>
        </row>
        <row r="69">
          <cell r="A69">
            <v>4110</v>
          </cell>
          <cell r="B69" t="str">
            <v>Amount Due To Nhill</v>
          </cell>
          <cell r="D69">
            <v>7264980.7000000002</v>
          </cell>
          <cell r="E69">
            <v>6390593.8399999999</v>
          </cell>
          <cell r="F69">
            <v>-43089045.409999996</v>
          </cell>
          <cell r="G69">
            <v>-48107108.07</v>
          </cell>
          <cell r="H69">
            <v>-50200027.270000003</v>
          </cell>
          <cell r="I69">
            <v>-52476444.149999999</v>
          </cell>
          <cell r="J69">
            <v>-81055008.420000002</v>
          </cell>
          <cell r="K69">
            <v>-102431779.42</v>
          </cell>
          <cell r="L69">
            <v>-105481263.08</v>
          </cell>
          <cell r="M69">
            <v>-107018526.56</v>
          </cell>
          <cell r="N69">
            <v>-92442746.959999993</v>
          </cell>
        </row>
        <row r="70">
          <cell r="A70">
            <v>4111</v>
          </cell>
          <cell r="B70" t="str">
            <v>Long Term Loan from Nhill</v>
          </cell>
          <cell r="D70">
            <v>-230000000</v>
          </cell>
          <cell r="E70">
            <v>-230000000</v>
          </cell>
          <cell r="F70">
            <v>-230000000</v>
          </cell>
          <cell r="G70">
            <v>-230000000</v>
          </cell>
          <cell r="H70">
            <v>-230000000</v>
          </cell>
          <cell r="I70">
            <v>-230000000</v>
          </cell>
          <cell r="J70">
            <v>-230000000</v>
          </cell>
          <cell r="K70">
            <v>-230000000</v>
          </cell>
          <cell r="L70">
            <v>-230000000</v>
          </cell>
          <cell r="M70">
            <v>-230000000</v>
          </cell>
          <cell r="N70">
            <v>-230000000</v>
          </cell>
        </row>
        <row r="71">
          <cell r="A71">
            <v>5010</v>
          </cell>
          <cell r="B71" t="str">
            <v>Hire Purchase Creditor</v>
          </cell>
          <cell r="D71">
            <v>-1253394.68</v>
          </cell>
          <cell r="E71">
            <v>-1216782.8999999999</v>
          </cell>
          <cell r="F71">
            <v>-1180171.1200000001</v>
          </cell>
          <cell r="G71">
            <v>-1143559.3400000001</v>
          </cell>
          <cell r="H71">
            <v>-1106947.56</v>
          </cell>
          <cell r="I71">
            <v>-1070335.78</v>
          </cell>
          <cell r="J71">
            <v>-1033724</v>
          </cell>
          <cell r="K71">
            <v>-997112.22</v>
          </cell>
          <cell r="L71">
            <v>-960500.44</v>
          </cell>
          <cell r="M71">
            <v>-849712</v>
          </cell>
          <cell r="N71">
            <v>-825463</v>
          </cell>
        </row>
        <row r="72">
          <cell r="A72">
            <v>5011</v>
          </cell>
          <cell r="B72" t="str">
            <v>AP - Asian Chemfin Ltd</v>
          </cell>
          <cell r="D72">
            <v>-135300</v>
          </cell>
          <cell r="E72">
            <v>-21450</v>
          </cell>
          <cell r="F72">
            <v>-21450</v>
          </cell>
          <cell r="I72">
            <v>-75900</v>
          </cell>
          <cell r="J72">
            <v>-75900</v>
          </cell>
          <cell r="K72">
            <v>-26400</v>
          </cell>
          <cell r="L72">
            <v>-26400</v>
          </cell>
          <cell r="M72">
            <v>-26400</v>
          </cell>
          <cell r="N72">
            <v>0</v>
          </cell>
        </row>
        <row r="73">
          <cell r="A73">
            <v>5012</v>
          </cell>
          <cell r="B73" t="str">
            <v>AP - B. P. Fiber</v>
          </cell>
          <cell r="L73">
            <v>0</v>
          </cell>
          <cell r="M73">
            <v>0</v>
          </cell>
          <cell r="N73">
            <v>0</v>
          </cell>
        </row>
        <row r="74">
          <cell r="A74">
            <v>5013</v>
          </cell>
          <cell r="B74" t="str">
            <v>AP - Best Service Co Ltd</v>
          </cell>
          <cell r="L74">
            <v>0</v>
          </cell>
          <cell r="M74">
            <v>0</v>
          </cell>
          <cell r="N74">
            <v>0</v>
          </cell>
        </row>
        <row r="75">
          <cell r="A75">
            <v>5014</v>
          </cell>
          <cell r="B75" t="str">
            <v>AP - T-Bamroong Kanshang Ltd</v>
          </cell>
          <cell r="L75">
            <v>0</v>
          </cell>
          <cell r="M75">
            <v>0</v>
          </cell>
          <cell r="N75">
            <v>0</v>
          </cell>
        </row>
        <row r="76">
          <cell r="A76">
            <v>5015</v>
          </cell>
          <cell r="B76" t="str">
            <v>AP - C. M. P. Products Co Ltd</v>
          </cell>
          <cell r="E76">
            <v>-9102.5</v>
          </cell>
          <cell r="G76">
            <v>-1544.4</v>
          </cell>
          <cell r="I76">
            <v>-4653</v>
          </cell>
          <cell r="L76">
            <v>0</v>
          </cell>
          <cell r="M76">
            <v>0</v>
          </cell>
          <cell r="N76">
            <v>-1608.75</v>
          </cell>
        </row>
        <row r="77">
          <cell r="A77">
            <v>5016</v>
          </cell>
          <cell r="B77" t="str">
            <v>AP - Cannew Intl Trading Ltd</v>
          </cell>
          <cell r="L77">
            <v>0</v>
          </cell>
          <cell r="M77">
            <v>0</v>
          </cell>
          <cell r="N77">
            <v>0</v>
          </cell>
        </row>
        <row r="78">
          <cell r="A78">
            <v>5017</v>
          </cell>
          <cell r="B78" t="str">
            <v>AP - Carbon Kings Co Ltd</v>
          </cell>
          <cell r="G78">
            <v>-1980</v>
          </cell>
          <cell r="H78">
            <v>-1980</v>
          </cell>
          <cell r="L78">
            <v>0</v>
          </cell>
          <cell r="M78">
            <v>0</v>
          </cell>
          <cell r="N78">
            <v>0</v>
          </cell>
        </row>
        <row r="79">
          <cell r="A79">
            <v>5018</v>
          </cell>
          <cell r="B79" t="str">
            <v>AP - Central Flooring Ltd</v>
          </cell>
          <cell r="D79">
            <v>-31387.4</v>
          </cell>
          <cell r="F79">
            <v>-58542</v>
          </cell>
          <cell r="K79">
            <v>-1914</v>
          </cell>
          <cell r="L79">
            <v>0</v>
          </cell>
          <cell r="M79">
            <v>0</v>
          </cell>
          <cell r="N79">
            <v>-5742</v>
          </cell>
        </row>
        <row r="80">
          <cell r="A80">
            <v>5019</v>
          </cell>
          <cell r="B80" t="str">
            <v>AP - Chemtec Ind Products Ltd</v>
          </cell>
          <cell r="L80">
            <v>0</v>
          </cell>
          <cell r="M80">
            <v>0</v>
          </cell>
          <cell r="N80">
            <v>0</v>
          </cell>
        </row>
        <row r="81">
          <cell r="A81">
            <v>5020</v>
          </cell>
          <cell r="B81" t="str">
            <v>AP - Cholburisricharoenleha Ltd</v>
          </cell>
          <cell r="E81">
            <v>-11748</v>
          </cell>
          <cell r="G81">
            <v>-12045</v>
          </cell>
          <cell r="J81">
            <v>-7260</v>
          </cell>
          <cell r="K81">
            <v>-2640</v>
          </cell>
          <cell r="L81">
            <v>0</v>
          </cell>
          <cell r="M81">
            <v>0</v>
          </cell>
          <cell r="N81">
            <v>0</v>
          </cell>
        </row>
        <row r="82">
          <cell r="A82">
            <v>5021</v>
          </cell>
          <cell r="B82" t="str">
            <v>AP - Coax Group Corporation Ltd</v>
          </cell>
          <cell r="F82">
            <v>-9570</v>
          </cell>
          <cell r="L82">
            <v>0</v>
          </cell>
          <cell r="M82">
            <v>-10450</v>
          </cell>
          <cell r="N82">
            <v>0</v>
          </cell>
        </row>
        <row r="83">
          <cell r="A83">
            <v>5022</v>
          </cell>
          <cell r="B83" t="str">
            <v>AP - Creation Center Co Ltd</v>
          </cell>
          <cell r="D83">
            <v>-84590</v>
          </cell>
          <cell r="E83">
            <v>-84590</v>
          </cell>
          <cell r="F83">
            <v>-84590</v>
          </cell>
          <cell r="G83">
            <v>-84590</v>
          </cell>
          <cell r="H83">
            <v>-84590</v>
          </cell>
          <cell r="L83">
            <v>0</v>
          </cell>
          <cell r="M83">
            <v>0</v>
          </cell>
          <cell r="N83">
            <v>0</v>
          </cell>
        </row>
        <row r="84">
          <cell r="A84">
            <v>5023</v>
          </cell>
          <cell r="B84" t="str">
            <v>AP - Esco-Thai Co Ltd</v>
          </cell>
          <cell r="L84">
            <v>0</v>
          </cell>
          <cell r="M84">
            <v>0</v>
          </cell>
          <cell r="N84">
            <v>0</v>
          </cell>
        </row>
        <row r="85">
          <cell r="A85">
            <v>5024</v>
          </cell>
          <cell r="B85" t="str">
            <v>AP - Hollywood Intl Ltd</v>
          </cell>
          <cell r="L85">
            <v>0</v>
          </cell>
          <cell r="M85">
            <v>0</v>
          </cell>
          <cell r="N85">
            <v>0</v>
          </cell>
        </row>
        <row r="86">
          <cell r="A86">
            <v>5025</v>
          </cell>
          <cell r="B86" t="str">
            <v>AP - Hong Kong Bolts &amp; Supplies Ltd</v>
          </cell>
          <cell r="L86">
            <v>0</v>
          </cell>
          <cell r="M86">
            <v>0</v>
          </cell>
          <cell r="N86">
            <v>0</v>
          </cell>
        </row>
        <row r="87">
          <cell r="A87">
            <v>5026</v>
          </cell>
          <cell r="B87" t="str">
            <v>AP - Prime Air Ltd</v>
          </cell>
          <cell r="L87">
            <v>0</v>
          </cell>
          <cell r="M87">
            <v>0</v>
          </cell>
          <cell r="N87">
            <v>0</v>
          </cell>
        </row>
        <row r="88">
          <cell r="A88">
            <v>5027</v>
          </cell>
          <cell r="B88" t="str">
            <v>AP - Katakorn Work Co Ltd</v>
          </cell>
          <cell r="L88">
            <v>0</v>
          </cell>
          <cell r="M88">
            <v>0</v>
          </cell>
          <cell r="N88">
            <v>0</v>
          </cell>
        </row>
        <row r="89">
          <cell r="A89">
            <v>5028</v>
          </cell>
          <cell r="B89" t="str">
            <v>AP - Krung Thai Equipment Ltd</v>
          </cell>
          <cell r="L89">
            <v>0</v>
          </cell>
          <cell r="M89">
            <v>0</v>
          </cell>
          <cell r="N89">
            <v>0</v>
          </cell>
        </row>
        <row r="90">
          <cell r="A90">
            <v>5029</v>
          </cell>
          <cell r="B90" t="str">
            <v>AP - Lamda Research Co Ltd</v>
          </cell>
          <cell r="I90">
            <v>-2794</v>
          </cell>
          <cell r="J90">
            <v>-6039</v>
          </cell>
          <cell r="K90">
            <v>-3245</v>
          </cell>
          <cell r="L90">
            <v>0</v>
          </cell>
          <cell r="M90">
            <v>0</v>
          </cell>
          <cell r="N90">
            <v>0</v>
          </cell>
        </row>
        <row r="91">
          <cell r="A91">
            <v>5030</v>
          </cell>
          <cell r="B91" t="str">
            <v>AP - Liang Chi Industry Co Ltd</v>
          </cell>
          <cell r="E91">
            <v>-6424</v>
          </cell>
          <cell r="F91">
            <v>-14564</v>
          </cell>
          <cell r="G91">
            <v>-6490</v>
          </cell>
          <cell r="I91">
            <v>-4928</v>
          </cell>
          <cell r="K91">
            <v>-2002</v>
          </cell>
          <cell r="L91">
            <v>-3245</v>
          </cell>
          <cell r="M91">
            <v>0</v>
          </cell>
          <cell r="N91">
            <v>-3927</v>
          </cell>
        </row>
        <row r="92">
          <cell r="A92">
            <v>5031</v>
          </cell>
          <cell r="B92" t="str">
            <v>AP - Loxley Public Co Ltd</v>
          </cell>
          <cell r="L92">
            <v>0</v>
          </cell>
          <cell r="M92">
            <v>0</v>
          </cell>
          <cell r="N92">
            <v>0</v>
          </cell>
        </row>
        <row r="93">
          <cell r="A93">
            <v>5032</v>
          </cell>
          <cell r="B93" t="str">
            <v>AP - Mahaporn Supply Co Ltd</v>
          </cell>
          <cell r="D93">
            <v>-31111.3</v>
          </cell>
          <cell r="E93">
            <v>-28277.7</v>
          </cell>
          <cell r="F93">
            <v>-24922.7</v>
          </cell>
          <cell r="G93">
            <v>-24286.35</v>
          </cell>
          <cell r="H93">
            <v>-23850.75</v>
          </cell>
          <cell r="I93">
            <v>-18164.3</v>
          </cell>
          <cell r="J93">
            <v>-21699.7</v>
          </cell>
          <cell r="K93">
            <v>-25927</v>
          </cell>
          <cell r="L93">
            <v>-22222.2</v>
          </cell>
          <cell r="M93">
            <v>-18865</v>
          </cell>
          <cell r="N93">
            <v>-17471.3</v>
          </cell>
        </row>
        <row r="94">
          <cell r="A94">
            <v>5033</v>
          </cell>
          <cell r="B94" t="str">
            <v>AP - Makklen Co Ltd</v>
          </cell>
          <cell r="L94">
            <v>0</v>
          </cell>
          <cell r="M94">
            <v>0</v>
          </cell>
          <cell r="N94">
            <v>0</v>
          </cell>
        </row>
        <row r="95">
          <cell r="A95">
            <v>5034</v>
          </cell>
          <cell r="B95" t="str">
            <v>AP - Muangthai Cholburi Ltd</v>
          </cell>
          <cell r="I95">
            <v>-6050</v>
          </cell>
          <cell r="J95">
            <v>-1716</v>
          </cell>
          <cell r="K95">
            <v>-1716</v>
          </cell>
          <cell r="L95">
            <v>0</v>
          </cell>
          <cell r="M95">
            <v>-2563</v>
          </cell>
          <cell r="N95">
            <v>0</v>
          </cell>
        </row>
        <row r="96">
          <cell r="A96">
            <v>5035</v>
          </cell>
          <cell r="B96" t="str">
            <v>AP - Nutrition Ltd</v>
          </cell>
          <cell r="E96">
            <v>-32890</v>
          </cell>
          <cell r="F96">
            <v>-32890</v>
          </cell>
          <cell r="H96">
            <v>-27500</v>
          </cell>
          <cell r="I96">
            <v>-27500</v>
          </cell>
          <cell r="J96">
            <v>-27500</v>
          </cell>
          <cell r="K96">
            <v>-27500</v>
          </cell>
          <cell r="L96">
            <v>-55000</v>
          </cell>
          <cell r="M96">
            <v>-27500</v>
          </cell>
          <cell r="N96">
            <v>-24200</v>
          </cell>
        </row>
        <row r="97">
          <cell r="A97">
            <v>5036</v>
          </cell>
          <cell r="B97" t="str">
            <v>AP - P.T.S. Plastics Co Ltd</v>
          </cell>
          <cell r="L97">
            <v>0</v>
          </cell>
          <cell r="M97">
            <v>0</v>
          </cell>
          <cell r="N97">
            <v>0</v>
          </cell>
        </row>
        <row r="98">
          <cell r="A98">
            <v>5037</v>
          </cell>
          <cell r="B98" t="str">
            <v>AP - Pattarapul Co Ltd</v>
          </cell>
          <cell r="D98">
            <v>-34650</v>
          </cell>
          <cell r="E98">
            <v>-30360</v>
          </cell>
          <cell r="F98">
            <v>-57684</v>
          </cell>
          <cell r="G98">
            <v>-27324</v>
          </cell>
          <cell r="H98">
            <v>-23276</v>
          </cell>
          <cell r="I98">
            <v>-63756</v>
          </cell>
          <cell r="J98">
            <v>-36432</v>
          </cell>
          <cell r="K98">
            <v>-36432</v>
          </cell>
          <cell r="L98">
            <v>-111364</v>
          </cell>
          <cell r="M98">
            <v>-74932</v>
          </cell>
          <cell r="N98">
            <v>-36432</v>
          </cell>
        </row>
        <row r="99">
          <cell r="A99">
            <v>5038</v>
          </cell>
          <cell r="B99" t="str">
            <v>AP - Piyapoj Electric Ltd</v>
          </cell>
          <cell r="D99">
            <v>-2640</v>
          </cell>
          <cell r="E99">
            <v>-31028.36</v>
          </cell>
          <cell r="F99">
            <v>-979</v>
          </cell>
          <cell r="G99">
            <v>-12656.88</v>
          </cell>
          <cell r="J99">
            <v>-4004</v>
          </cell>
          <cell r="K99">
            <v>-4004</v>
          </cell>
          <cell r="L99">
            <v>0</v>
          </cell>
          <cell r="M99">
            <v>-4215.2</v>
          </cell>
          <cell r="N99">
            <v>-1711.6</v>
          </cell>
        </row>
        <row r="100">
          <cell r="A100">
            <v>5039</v>
          </cell>
          <cell r="B100" t="str">
            <v>AP - Rien Panid</v>
          </cell>
          <cell r="D100">
            <v>-14256</v>
          </cell>
          <cell r="E100">
            <v>-26713.5</v>
          </cell>
          <cell r="F100">
            <v>-12001</v>
          </cell>
          <cell r="G100">
            <v>-7832</v>
          </cell>
          <cell r="H100">
            <v>-15587</v>
          </cell>
          <cell r="I100">
            <v>-13002</v>
          </cell>
          <cell r="J100">
            <v>-16843.2</v>
          </cell>
          <cell r="K100">
            <v>-14099.8</v>
          </cell>
          <cell r="L100">
            <v>-16511</v>
          </cell>
          <cell r="M100">
            <v>-13821.5</v>
          </cell>
          <cell r="N100">
            <v>-12094.5</v>
          </cell>
        </row>
        <row r="101">
          <cell r="A101">
            <v>5040</v>
          </cell>
          <cell r="B101" t="str">
            <v>AP - Sahaphanpapai Cholburi</v>
          </cell>
          <cell r="L101">
            <v>0</v>
          </cell>
          <cell r="M101">
            <v>0</v>
          </cell>
          <cell r="N101">
            <v>0</v>
          </cell>
        </row>
        <row r="102">
          <cell r="A102">
            <v>5041</v>
          </cell>
          <cell r="B102" t="str">
            <v>AP - Siam Armstrong Co Ltd</v>
          </cell>
          <cell r="L102">
            <v>0</v>
          </cell>
          <cell r="M102">
            <v>0</v>
          </cell>
          <cell r="N102">
            <v>0</v>
          </cell>
        </row>
        <row r="103">
          <cell r="A103">
            <v>5042</v>
          </cell>
          <cell r="B103" t="str">
            <v>AP - Siam Craft House Co Ltd</v>
          </cell>
          <cell r="L103">
            <v>0</v>
          </cell>
          <cell r="M103">
            <v>0</v>
          </cell>
          <cell r="N103">
            <v>0</v>
          </cell>
        </row>
        <row r="104">
          <cell r="A104">
            <v>5043</v>
          </cell>
          <cell r="B104" t="str">
            <v>AP - Siam Pacific E W &amp; C Ltd</v>
          </cell>
          <cell r="L104">
            <v>0</v>
          </cell>
          <cell r="M104">
            <v>0</v>
          </cell>
          <cell r="N104">
            <v>0</v>
          </cell>
        </row>
        <row r="105">
          <cell r="A105">
            <v>5044</v>
          </cell>
          <cell r="B105" t="str">
            <v>AP - Siam Trade</v>
          </cell>
          <cell r="L105">
            <v>0</v>
          </cell>
          <cell r="M105">
            <v>0</v>
          </cell>
          <cell r="N105">
            <v>0</v>
          </cell>
        </row>
        <row r="106">
          <cell r="A106">
            <v>5045</v>
          </cell>
          <cell r="B106" t="str">
            <v>AP - Sin-U-Thai Co Ltd</v>
          </cell>
          <cell r="L106">
            <v>0</v>
          </cell>
          <cell r="M106">
            <v>0</v>
          </cell>
          <cell r="N106">
            <v>0</v>
          </cell>
        </row>
        <row r="107">
          <cell r="A107">
            <v>5046</v>
          </cell>
          <cell r="B107" t="str">
            <v>AP - Siripatara Supply Co Ltd</v>
          </cell>
          <cell r="L107">
            <v>0</v>
          </cell>
          <cell r="M107">
            <v>0</v>
          </cell>
          <cell r="N107">
            <v>0</v>
          </cell>
        </row>
        <row r="108">
          <cell r="A108">
            <v>5047</v>
          </cell>
          <cell r="B108" t="str">
            <v>AP - Summit Chemical Co Ltd</v>
          </cell>
          <cell r="E108">
            <v>-8712</v>
          </cell>
          <cell r="F108">
            <v>-8712</v>
          </cell>
          <cell r="G108">
            <v>-8712</v>
          </cell>
          <cell r="J108">
            <v>-9504</v>
          </cell>
          <cell r="K108">
            <v>-9372</v>
          </cell>
          <cell r="L108">
            <v>-9372</v>
          </cell>
          <cell r="M108">
            <v>-9372</v>
          </cell>
          <cell r="N108">
            <v>-9372</v>
          </cell>
        </row>
        <row r="109">
          <cell r="A109">
            <v>5048</v>
          </cell>
          <cell r="B109" t="str">
            <v>AP - T. C. Rubber Ind Co Ltd</v>
          </cell>
          <cell r="K109">
            <v>-4400</v>
          </cell>
          <cell r="L109">
            <v>-12650</v>
          </cell>
          <cell r="M109">
            <v>-4950</v>
          </cell>
          <cell r="N109">
            <v>-13200</v>
          </cell>
        </row>
        <row r="110">
          <cell r="A110">
            <v>5049</v>
          </cell>
          <cell r="B110" t="str">
            <v>AP - Vicchi Engineering Co Ltd</v>
          </cell>
          <cell r="E110">
            <v>-774.4</v>
          </cell>
          <cell r="F110">
            <v>-774.4</v>
          </cell>
          <cell r="L110">
            <v>0</v>
          </cell>
          <cell r="M110">
            <v>0</v>
          </cell>
          <cell r="N110">
            <v>0</v>
          </cell>
        </row>
        <row r="111">
          <cell r="A111">
            <v>5050</v>
          </cell>
          <cell r="B111" t="str">
            <v>AP - Iwaki (Thailand) Ltd</v>
          </cell>
          <cell r="L111">
            <v>0</v>
          </cell>
          <cell r="M111">
            <v>0</v>
          </cell>
          <cell r="N111">
            <v>0</v>
          </cell>
        </row>
        <row r="112">
          <cell r="A112">
            <v>5051</v>
          </cell>
          <cell r="B112" t="str">
            <v>AP - Witcorp Chemicals Ltd</v>
          </cell>
          <cell r="D112">
            <v>-42099.75</v>
          </cell>
          <cell r="E112">
            <v>-41025.599999999999</v>
          </cell>
          <cell r="F112">
            <v>-41025.599999999999</v>
          </cell>
          <cell r="G112">
            <v>-79853.399999999994</v>
          </cell>
          <cell r="H112">
            <v>-116351.4</v>
          </cell>
          <cell r="I112">
            <v>-91660.800000000003</v>
          </cell>
          <cell r="J112">
            <v>-105072</v>
          </cell>
          <cell r="K112">
            <v>-87938.4</v>
          </cell>
          <cell r="L112">
            <v>-127571.4</v>
          </cell>
          <cell r="M112">
            <v>-103903.8</v>
          </cell>
          <cell r="N112">
            <v>-88193.600000000006</v>
          </cell>
        </row>
        <row r="113">
          <cell r="A113">
            <v>5052</v>
          </cell>
          <cell r="B113" t="str">
            <v>AP - Veena International Co Ltd</v>
          </cell>
          <cell r="L113">
            <v>0</v>
          </cell>
          <cell r="M113">
            <v>0</v>
          </cell>
          <cell r="N113">
            <v>0</v>
          </cell>
        </row>
        <row r="114">
          <cell r="A114">
            <v>5053</v>
          </cell>
          <cell r="B114" t="str">
            <v>AP - E B S Fareast Co Ltd</v>
          </cell>
          <cell r="L114">
            <v>0</v>
          </cell>
          <cell r="M114">
            <v>0</v>
          </cell>
          <cell r="N114">
            <v>0</v>
          </cell>
        </row>
        <row r="115">
          <cell r="A115">
            <v>5054</v>
          </cell>
          <cell r="B115" t="str">
            <v>AP - Porn Phrom Pattana</v>
          </cell>
          <cell r="L115">
            <v>0</v>
          </cell>
          <cell r="M115">
            <v>0</v>
          </cell>
          <cell r="N115">
            <v>0</v>
          </cell>
        </row>
        <row r="116">
          <cell r="A116">
            <v>5055</v>
          </cell>
          <cell r="B116" t="str">
            <v>AP - Holiday Mansion Ltd</v>
          </cell>
          <cell r="L116">
            <v>0</v>
          </cell>
          <cell r="M116">
            <v>0</v>
          </cell>
          <cell r="N116">
            <v>0</v>
          </cell>
        </row>
        <row r="117">
          <cell r="A117">
            <v>5056</v>
          </cell>
          <cell r="B117" t="str">
            <v>AP - K &amp; S Technology Corp</v>
          </cell>
          <cell r="L117">
            <v>0</v>
          </cell>
          <cell r="M117">
            <v>0</v>
          </cell>
          <cell r="N117">
            <v>0</v>
          </cell>
        </row>
        <row r="118">
          <cell r="A118">
            <v>5057</v>
          </cell>
          <cell r="B118" t="str">
            <v>AP - Thai Chem &amp; Engin Co Ltd</v>
          </cell>
          <cell r="D118">
            <v>-29425</v>
          </cell>
          <cell r="E118">
            <v>-10725</v>
          </cell>
          <cell r="F118">
            <v>-4125</v>
          </cell>
          <cell r="H118">
            <v>-10725</v>
          </cell>
          <cell r="J118">
            <v>-10725</v>
          </cell>
          <cell r="L118">
            <v>0</v>
          </cell>
          <cell r="M118">
            <v>-6600</v>
          </cell>
          <cell r="N118">
            <v>-6600</v>
          </cell>
        </row>
        <row r="119">
          <cell r="A119">
            <v>5058</v>
          </cell>
          <cell r="B119" t="str">
            <v>AP - Behn Meyer &amp; Co (T) Ltd</v>
          </cell>
          <cell r="L119">
            <v>0</v>
          </cell>
          <cell r="M119">
            <v>0</v>
          </cell>
          <cell r="N119">
            <v>0</v>
          </cell>
        </row>
        <row r="120">
          <cell r="A120">
            <v>5059</v>
          </cell>
          <cell r="B120" t="str">
            <v>AP - Chem - Lube Int'L Co Ltd</v>
          </cell>
          <cell r="L120">
            <v>0</v>
          </cell>
          <cell r="M120">
            <v>0</v>
          </cell>
          <cell r="N120">
            <v>0</v>
          </cell>
        </row>
        <row r="121">
          <cell r="A121">
            <v>5060</v>
          </cell>
          <cell r="B121" t="str">
            <v>AP - Magnatex Co Ltd</v>
          </cell>
          <cell r="L121">
            <v>0</v>
          </cell>
          <cell r="M121">
            <v>0</v>
          </cell>
          <cell r="N121">
            <v>0</v>
          </cell>
        </row>
        <row r="122">
          <cell r="A122">
            <v>5061</v>
          </cell>
          <cell r="B122" t="str">
            <v>AP - Top Great Enterprise Ltd</v>
          </cell>
          <cell r="L122">
            <v>0</v>
          </cell>
          <cell r="M122">
            <v>0</v>
          </cell>
          <cell r="N122">
            <v>0</v>
          </cell>
        </row>
        <row r="123">
          <cell r="A123">
            <v>5062</v>
          </cell>
          <cell r="B123" t="str">
            <v>AP - Methavee Trading Co Ltd</v>
          </cell>
          <cell r="D123">
            <v>-1732.5</v>
          </cell>
          <cell r="J123">
            <v>-1501.5</v>
          </cell>
          <cell r="L123">
            <v>-5407.6</v>
          </cell>
          <cell r="M123">
            <v>0</v>
          </cell>
          <cell r="N123">
            <v>0</v>
          </cell>
        </row>
        <row r="124">
          <cell r="A124">
            <v>5063</v>
          </cell>
          <cell r="B124" t="str">
            <v>AP - Voika Co Ltd</v>
          </cell>
          <cell r="L124">
            <v>0</v>
          </cell>
          <cell r="M124">
            <v>0</v>
          </cell>
          <cell r="N124">
            <v>0</v>
          </cell>
        </row>
        <row r="125">
          <cell r="A125">
            <v>5064</v>
          </cell>
          <cell r="B125" t="str">
            <v>AP - Sintorn Trade &amp; Engin Ltd</v>
          </cell>
          <cell r="L125">
            <v>0</v>
          </cell>
          <cell r="M125">
            <v>0</v>
          </cell>
          <cell r="N125">
            <v>0</v>
          </cell>
        </row>
        <row r="126">
          <cell r="A126">
            <v>5065</v>
          </cell>
          <cell r="B126" t="str">
            <v>AP - Jebsen &amp; Jessen Eng. (T. I. Engineering Ltd)</v>
          </cell>
          <cell r="L126">
            <v>0</v>
          </cell>
          <cell r="M126">
            <v>0</v>
          </cell>
          <cell r="N126">
            <v>0</v>
          </cell>
        </row>
        <row r="127">
          <cell r="A127">
            <v>5066</v>
          </cell>
          <cell r="B127" t="str">
            <v>AP - Annex Trading Ltd</v>
          </cell>
          <cell r="D127">
            <v>-121152.9</v>
          </cell>
          <cell r="E127">
            <v>-82971.899999999994</v>
          </cell>
          <cell r="F127">
            <v>-85941.9</v>
          </cell>
          <cell r="G127">
            <v>-63580</v>
          </cell>
          <cell r="H127">
            <v>-55275</v>
          </cell>
          <cell r="I127">
            <v>-29700</v>
          </cell>
          <cell r="J127">
            <v>-70070</v>
          </cell>
          <cell r="K127">
            <v>-20108</v>
          </cell>
          <cell r="L127">
            <v>-91016.639999999999</v>
          </cell>
          <cell r="M127">
            <v>-205446.34</v>
          </cell>
          <cell r="N127">
            <v>-214310.25</v>
          </cell>
        </row>
        <row r="128">
          <cell r="A128">
            <v>5067</v>
          </cell>
          <cell r="B128" t="str">
            <v>AP - Apsi Technology Co Ltd</v>
          </cell>
          <cell r="E128">
            <v>-8250</v>
          </cell>
          <cell r="H128">
            <v>-6600</v>
          </cell>
          <cell r="I128">
            <v>-6600</v>
          </cell>
          <cell r="L128">
            <v>-6600</v>
          </cell>
          <cell r="M128">
            <v>0</v>
          </cell>
          <cell r="N128">
            <v>0</v>
          </cell>
        </row>
        <row r="129">
          <cell r="A129">
            <v>5068</v>
          </cell>
          <cell r="B129" t="str">
            <v>AP - Golden Filtech Corp Ltd</v>
          </cell>
          <cell r="L129">
            <v>0</v>
          </cell>
          <cell r="M129">
            <v>0</v>
          </cell>
          <cell r="N129">
            <v>0</v>
          </cell>
        </row>
        <row r="130">
          <cell r="A130">
            <v>5069</v>
          </cell>
          <cell r="B130" t="str">
            <v>AP - Kanit Engineering Corp Ltd</v>
          </cell>
          <cell r="L130">
            <v>0</v>
          </cell>
          <cell r="M130">
            <v>0</v>
          </cell>
          <cell r="N130">
            <v>0</v>
          </cell>
        </row>
        <row r="131">
          <cell r="A131">
            <v>5070</v>
          </cell>
          <cell r="B131" t="str">
            <v>AP - Alfa Laval (Thailand) Ltd</v>
          </cell>
          <cell r="E131">
            <v>-330000</v>
          </cell>
          <cell r="F131">
            <v>-165000</v>
          </cell>
          <cell r="L131">
            <v>0</v>
          </cell>
          <cell r="M131">
            <v>0</v>
          </cell>
          <cell r="N131">
            <v>0</v>
          </cell>
        </row>
        <row r="132">
          <cell r="A132">
            <v>5071</v>
          </cell>
          <cell r="B132" t="str">
            <v>AP - Lrc Thaimetal Co Ltd</v>
          </cell>
          <cell r="E132">
            <v>-1610452.8</v>
          </cell>
          <cell r="G132">
            <v>-1425388.8</v>
          </cell>
          <cell r="H132">
            <v>-1165758</v>
          </cell>
          <cell r="I132">
            <v>-788663.7</v>
          </cell>
          <cell r="L132">
            <v>0</v>
          </cell>
          <cell r="M132">
            <v>-647662.4</v>
          </cell>
          <cell r="N132">
            <v>0</v>
          </cell>
        </row>
        <row r="133">
          <cell r="A133">
            <v>5072</v>
          </cell>
          <cell r="B133" t="str">
            <v>AP - P V S Trade Engin Ltd</v>
          </cell>
          <cell r="L133">
            <v>0</v>
          </cell>
          <cell r="M133">
            <v>0</v>
          </cell>
          <cell r="N133">
            <v>0</v>
          </cell>
        </row>
        <row r="134">
          <cell r="A134">
            <v>5073</v>
          </cell>
          <cell r="B134" t="str">
            <v>AP - Novatech Co Ltd</v>
          </cell>
          <cell r="L134">
            <v>0</v>
          </cell>
          <cell r="M134">
            <v>0</v>
          </cell>
          <cell r="N134">
            <v>0</v>
          </cell>
        </row>
        <row r="135">
          <cell r="A135">
            <v>5074</v>
          </cell>
          <cell r="B135" t="str">
            <v>AP - Bangkok Steel Ind Co Ltd</v>
          </cell>
          <cell r="I135">
            <v>-2200</v>
          </cell>
          <cell r="J135">
            <v>-6600</v>
          </cell>
          <cell r="L135">
            <v>0</v>
          </cell>
          <cell r="M135">
            <v>0</v>
          </cell>
          <cell r="N135">
            <v>0</v>
          </cell>
        </row>
        <row r="136">
          <cell r="A136">
            <v>5075</v>
          </cell>
          <cell r="B136" t="str">
            <v>AP - Gk-Kyowa (Thailand) Co Ltd</v>
          </cell>
          <cell r="J136">
            <v>-3850</v>
          </cell>
          <cell r="L136">
            <v>0</v>
          </cell>
          <cell r="M136">
            <v>0</v>
          </cell>
          <cell r="N136">
            <v>0</v>
          </cell>
        </row>
        <row r="137">
          <cell r="A137">
            <v>5076</v>
          </cell>
          <cell r="B137" t="str">
            <v>AP - Kus-Mach Engineering Ltd</v>
          </cell>
          <cell r="L137">
            <v>0</v>
          </cell>
          <cell r="M137">
            <v>0</v>
          </cell>
          <cell r="N137">
            <v>0</v>
          </cell>
        </row>
        <row r="138">
          <cell r="A138">
            <v>5077</v>
          </cell>
          <cell r="B138" t="str">
            <v>AP - North Safety Equipment Ltd</v>
          </cell>
          <cell r="L138">
            <v>-2178</v>
          </cell>
          <cell r="M138">
            <v>0</v>
          </cell>
          <cell r="N138">
            <v>0</v>
          </cell>
        </row>
        <row r="139">
          <cell r="A139">
            <v>5078</v>
          </cell>
          <cell r="B139" t="str">
            <v>AP - Dyno Enterprises Ltd</v>
          </cell>
          <cell r="L139">
            <v>0</v>
          </cell>
          <cell r="M139">
            <v>0</v>
          </cell>
          <cell r="N139">
            <v>0</v>
          </cell>
        </row>
        <row r="140">
          <cell r="A140">
            <v>5079</v>
          </cell>
          <cell r="B140" t="str">
            <v>AP - Cholburi Sricharoen Co Ltd</v>
          </cell>
          <cell r="L140">
            <v>0</v>
          </cell>
          <cell r="M140">
            <v>0</v>
          </cell>
          <cell r="N140">
            <v>0</v>
          </cell>
        </row>
        <row r="141">
          <cell r="A141">
            <v>5080</v>
          </cell>
          <cell r="B141" t="str">
            <v>AP - Panitcharoendee</v>
          </cell>
          <cell r="D141">
            <v>-110686.7</v>
          </cell>
          <cell r="E141">
            <v>-123489.19</v>
          </cell>
          <cell r="F141">
            <v>-178018.35</v>
          </cell>
          <cell r="G141">
            <v>-95511.71</v>
          </cell>
          <cell r="H141">
            <v>-80714.42</v>
          </cell>
          <cell r="I141">
            <v>-85423.72</v>
          </cell>
          <cell r="J141">
            <v>-101145.71</v>
          </cell>
          <cell r="K141">
            <v>-105112</v>
          </cell>
          <cell r="L141">
            <v>-185772.4</v>
          </cell>
          <cell r="M141">
            <v>-128053.24</v>
          </cell>
          <cell r="N141">
            <v>-84717.6</v>
          </cell>
        </row>
        <row r="142">
          <cell r="A142">
            <v>5081</v>
          </cell>
          <cell r="B142" t="str">
            <v>AP - Thai Mectric Engin Co Ltd</v>
          </cell>
          <cell r="L142">
            <v>0</v>
          </cell>
          <cell r="M142">
            <v>0</v>
          </cell>
          <cell r="N142">
            <v>0</v>
          </cell>
        </row>
        <row r="143">
          <cell r="A143">
            <v>5082</v>
          </cell>
          <cell r="B143" t="str">
            <v>AP - T. M. Trading Co Ltd</v>
          </cell>
          <cell r="L143">
            <v>0</v>
          </cell>
          <cell r="M143">
            <v>0</v>
          </cell>
          <cell r="N143">
            <v>0</v>
          </cell>
        </row>
        <row r="144">
          <cell r="A144">
            <v>5083</v>
          </cell>
          <cell r="B144" t="str">
            <v>AP - Penc (Thailand) Ltd</v>
          </cell>
          <cell r="L144">
            <v>0</v>
          </cell>
          <cell r="M144">
            <v>0</v>
          </cell>
          <cell r="N144">
            <v>0</v>
          </cell>
        </row>
        <row r="145">
          <cell r="A145">
            <v>5084</v>
          </cell>
          <cell r="B145" t="str">
            <v>AP - Abex Hydrau &amp; Engin Ltd</v>
          </cell>
          <cell r="K145">
            <v>-3003</v>
          </cell>
          <cell r="L145">
            <v>-3003</v>
          </cell>
          <cell r="M145">
            <v>0</v>
          </cell>
          <cell r="N145">
            <v>0</v>
          </cell>
        </row>
        <row r="146">
          <cell r="A146">
            <v>5085</v>
          </cell>
          <cell r="B146" t="str">
            <v>AP - Fluid Mechanic Supply Ltd</v>
          </cell>
          <cell r="L146">
            <v>0</v>
          </cell>
          <cell r="M146">
            <v>0</v>
          </cell>
          <cell r="N146">
            <v>0</v>
          </cell>
        </row>
        <row r="147">
          <cell r="A147">
            <v>5086</v>
          </cell>
          <cell r="B147" t="str">
            <v>AP - Sealing Systems (T) Co Ltd</v>
          </cell>
          <cell r="L147">
            <v>0</v>
          </cell>
          <cell r="M147">
            <v>0</v>
          </cell>
          <cell r="N147">
            <v>0</v>
          </cell>
        </row>
        <row r="148">
          <cell r="A148">
            <v>5087</v>
          </cell>
          <cell r="B148" t="str">
            <v>AP - Kokusai Engin &amp; Service Ltd</v>
          </cell>
          <cell r="H148">
            <v>-6776</v>
          </cell>
          <cell r="L148">
            <v>0</v>
          </cell>
          <cell r="M148">
            <v>0</v>
          </cell>
          <cell r="N148">
            <v>0</v>
          </cell>
        </row>
        <row r="149">
          <cell r="A149">
            <v>5088</v>
          </cell>
          <cell r="B149" t="str">
            <v>AP - Chaisith Con. &amp; Core Ltd</v>
          </cell>
          <cell r="L149">
            <v>0</v>
          </cell>
          <cell r="M149">
            <v>0</v>
          </cell>
          <cell r="N149">
            <v>0</v>
          </cell>
        </row>
        <row r="150">
          <cell r="A150">
            <v>5089</v>
          </cell>
          <cell r="B150" t="str">
            <v>AP - Synthe Tech Co Ltd</v>
          </cell>
          <cell r="J150">
            <v>-48565</v>
          </cell>
          <cell r="K150">
            <v>-2365</v>
          </cell>
          <cell r="L150">
            <v>0</v>
          </cell>
          <cell r="M150">
            <v>0</v>
          </cell>
          <cell r="N150">
            <v>0</v>
          </cell>
        </row>
        <row r="151">
          <cell r="A151">
            <v>5090</v>
          </cell>
          <cell r="B151" t="str">
            <v>AP - Seangpet Intertech Co Ltd</v>
          </cell>
          <cell r="L151">
            <v>0</v>
          </cell>
          <cell r="M151">
            <v>0</v>
          </cell>
          <cell r="N151">
            <v>0</v>
          </cell>
        </row>
        <row r="152">
          <cell r="A152">
            <v>5091</v>
          </cell>
          <cell r="B152" t="str">
            <v>AP - Macdermid Singapore Ltd</v>
          </cell>
          <cell r="D152">
            <v>-174825</v>
          </cell>
          <cell r="L152">
            <v>0</v>
          </cell>
          <cell r="M152">
            <v>0</v>
          </cell>
          <cell r="N152">
            <v>0</v>
          </cell>
        </row>
        <row r="153">
          <cell r="A153">
            <v>5092</v>
          </cell>
          <cell r="B153" t="str">
            <v>AP - A. C. S. Xenon Ltd Part</v>
          </cell>
          <cell r="G153">
            <v>-2970</v>
          </cell>
          <cell r="K153">
            <v>-3465</v>
          </cell>
          <cell r="L153">
            <v>-6105</v>
          </cell>
          <cell r="M153">
            <v>-4785</v>
          </cell>
          <cell r="N153">
            <v>-1980</v>
          </cell>
        </row>
        <row r="154">
          <cell r="A154">
            <v>5093</v>
          </cell>
          <cell r="B154" t="str">
            <v>AP - P. P. M. Chemical Ltd Part</v>
          </cell>
          <cell r="L154">
            <v>0</v>
          </cell>
          <cell r="M154">
            <v>0</v>
          </cell>
          <cell r="N154">
            <v>0</v>
          </cell>
        </row>
        <row r="155">
          <cell r="A155">
            <v>5094</v>
          </cell>
          <cell r="B155" t="str">
            <v>AP - P. V. N. Engineering Co Ltd</v>
          </cell>
          <cell r="L155">
            <v>0</v>
          </cell>
          <cell r="M155">
            <v>0</v>
          </cell>
          <cell r="N155">
            <v>0</v>
          </cell>
        </row>
        <row r="156">
          <cell r="A156">
            <v>5095</v>
          </cell>
          <cell r="B156" t="str">
            <v>AP - Key Chem &amp; Engin Ltd</v>
          </cell>
          <cell r="L156">
            <v>0</v>
          </cell>
          <cell r="M156">
            <v>0</v>
          </cell>
          <cell r="N156">
            <v>0</v>
          </cell>
        </row>
        <row r="157">
          <cell r="A157">
            <v>5096</v>
          </cell>
          <cell r="B157" t="str">
            <v>AP - Siam Elin Motor Co Ltd</v>
          </cell>
          <cell r="L157">
            <v>0</v>
          </cell>
          <cell r="M157">
            <v>0</v>
          </cell>
          <cell r="N157">
            <v>0</v>
          </cell>
        </row>
        <row r="158">
          <cell r="A158">
            <v>5097</v>
          </cell>
          <cell r="B158" t="str">
            <v>AP - Sang Chai Meter Co Ltd</v>
          </cell>
          <cell r="D158">
            <v>-5049</v>
          </cell>
          <cell r="F158">
            <v>-27175.5</v>
          </cell>
          <cell r="G158">
            <v>-27175.5</v>
          </cell>
          <cell r="L158">
            <v>0</v>
          </cell>
          <cell r="M158">
            <v>-2596</v>
          </cell>
          <cell r="N158">
            <v>-4752</v>
          </cell>
        </row>
        <row r="159">
          <cell r="A159">
            <v>5098</v>
          </cell>
          <cell r="B159" t="str">
            <v>AP - Hi-Technologies Imp Co Ltd</v>
          </cell>
          <cell r="L159">
            <v>0</v>
          </cell>
          <cell r="M159">
            <v>0</v>
          </cell>
          <cell r="N159">
            <v>0</v>
          </cell>
        </row>
        <row r="160">
          <cell r="A160">
            <v>5099</v>
          </cell>
          <cell r="B160" t="str">
            <v>AP - S. C. K. Electric Ltd</v>
          </cell>
          <cell r="L160">
            <v>0</v>
          </cell>
          <cell r="M160">
            <v>0</v>
          </cell>
          <cell r="N160">
            <v>0</v>
          </cell>
        </row>
        <row r="161">
          <cell r="A161">
            <v>5100</v>
          </cell>
          <cell r="B161" t="str">
            <v>AP - Box Kanchang</v>
          </cell>
          <cell r="D161">
            <v>-1200</v>
          </cell>
          <cell r="L161">
            <v>0</v>
          </cell>
          <cell r="M161">
            <v>0</v>
          </cell>
          <cell r="N161">
            <v>0</v>
          </cell>
        </row>
        <row r="162">
          <cell r="A162">
            <v>5101</v>
          </cell>
          <cell r="B162" t="str">
            <v>AP - Union Paper Tube Ltd</v>
          </cell>
          <cell r="L162">
            <v>0</v>
          </cell>
          <cell r="M162">
            <v>0</v>
          </cell>
          <cell r="N162">
            <v>0</v>
          </cell>
        </row>
        <row r="163">
          <cell r="A163">
            <v>5102</v>
          </cell>
          <cell r="B163" t="str">
            <v>AP - Pisanu Engin &amp; Cons Ltd</v>
          </cell>
          <cell r="L163">
            <v>0</v>
          </cell>
          <cell r="M163">
            <v>0</v>
          </cell>
          <cell r="N163">
            <v>0</v>
          </cell>
        </row>
        <row r="164">
          <cell r="A164">
            <v>5103</v>
          </cell>
          <cell r="B164" t="str">
            <v>AP - Num-Hong Rubber Ind Ltd</v>
          </cell>
          <cell r="L164">
            <v>0</v>
          </cell>
          <cell r="M164">
            <v>0</v>
          </cell>
          <cell r="N164">
            <v>0</v>
          </cell>
        </row>
        <row r="165">
          <cell r="A165">
            <v>5104</v>
          </cell>
          <cell r="B165" t="str">
            <v>AP - Polytechnology Co Ltd</v>
          </cell>
          <cell r="L165">
            <v>0</v>
          </cell>
          <cell r="M165">
            <v>0</v>
          </cell>
          <cell r="N165">
            <v>0</v>
          </cell>
        </row>
        <row r="166">
          <cell r="A166">
            <v>5105</v>
          </cell>
          <cell r="B166" t="str">
            <v>AP - Krankla</v>
          </cell>
          <cell r="L166">
            <v>0</v>
          </cell>
          <cell r="M166">
            <v>0</v>
          </cell>
          <cell r="N166">
            <v>0</v>
          </cell>
        </row>
        <row r="167">
          <cell r="A167">
            <v>5106</v>
          </cell>
          <cell r="B167" t="str">
            <v>AP - Kawcharoen Supply Ltd</v>
          </cell>
          <cell r="L167">
            <v>0</v>
          </cell>
          <cell r="M167">
            <v>0</v>
          </cell>
          <cell r="N167">
            <v>0</v>
          </cell>
        </row>
        <row r="168">
          <cell r="A168">
            <v>5107</v>
          </cell>
          <cell r="B168" t="str">
            <v>AP - Kus-Mach Sales &amp; Service Ltd</v>
          </cell>
          <cell r="L168">
            <v>0</v>
          </cell>
          <cell r="M168">
            <v>0</v>
          </cell>
          <cell r="N168">
            <v>0</v>
          </cell>
        </row>
        <row r="169">
          <cell r="A169">
            <v>5108</v>
          </cell>
          <cell r="B169" t="str">
            <v>AP - Sawatudom Engin Ltd</v>
          </cell>
          <cell r="L169">
            <v>0</v>
          </cell>
          <cell r="M169">
            <v>0</v>
          </cell>
          <cell r="N169">
            <v>0</v>
          </cell>
        </row>
        <row r="170">
          <cell r="A170">
            <v>5109</v>
          </cell>
          <cell r="B170" t="str">
            <v>AP - T. I. G. Trading Ltd</v>
          </cell>
          <cell r="G170">
            <v>-3300</v>
          </cell>
          <cell r="H170">
            <v>-3300</v>
          </cell>
          <cell r="I170">
            <v>-6270</v>
          </cell>
          <cell r="L170">
            <v>0</v>
          </cell>
          <cell r="M170">
            <v>0</v>
          </cell>
          <cell r="N170">
            <v>-6187.5</v>
          </cell>
        </row>
        <row r="171">
          <cell r="A171">
            <v>5110</v>
          </cell>
          <cell r="B171" t="str">
            <v>AE - E. L. C. Contain Line Ltd</v>
          </cell>
          <cell r="D171">
            <v>-16852</v>
          </cell>
          <cell r="H171">
            <v>-17187.5</v>
          </cell>
          <cell r="I171">
            <v>-17187.5</v>
          </cell>
          <cell r="L171">
            <v>0</v>
          </cell>
          <cell r="M171">
            <v>0</v>
          </cell>
          <cell r="N171">
            <v>0</v>
          </cell>
        </row>
        <row r="172">
          <cell r="A172">
            <v>5111</v>
          </cell>
          <cell r="B172" t="str">
            <v>AE - Electric Auth Of Thailand</v>
          </cell>
          <cell r="D172">
            <v>-1886228.43</v>
          </cell>
          <cell r="E172">
            <v>-1909642.77</v>
          </cell>
          <cell r="F172">
            <v>-1469063.49</v>
          </cell>
          <cell r="G172">
            <v>-1537165.28</v>
          </cell>
          <cell r="H172">
            <v>-1791338.25</v>
          </cell>
          <cell r="I172">
            <v>-1847072.44</v>
          </cell>
          <cell r="J172">
            <v>-1842950.73</v>
          </cell>
          <cell r="K172">
            <v>-1852183.55</v>
          </cell>
          <cell r="L172">
            <v>-1710327.28</v>
          </cell>
          <cell r="M172">
            <v>-1708486.85</v>
          </cell>
          <cell r="N172">
            <v>-1655923.35</v>
          </cell>
        </row>
        <row r="173">
          <cell r="A173">
            <v>5112</v>
          </cell>
          <cell r="B173" t="str">
            <v>AE - F. S. International Co Ltd</v>
          </cell>
          <cell r="D173">
            <v>-17767.75</v>
          </cell>
          <cell r="E173">
            <v>-643.5</v>
          </cell>
          <cell r="F173">
            <v>-36694.9</v>
          </cell>
          <cell r="G173">
            <v>-18438.2</v>
          </cell>
          <cell r="I173">
            <v>-18300.259999999998</v>
          </cell>
          <cell r="J173">
            <v>-17447.21</v>
          </cell>
          <cell r="K173">
            <v>-14989.7</v>
          </cell>
          <cell r="L173">
            <v>-30040.01</v>
          </cell>
          <cell r="M173">
            <v>-15050.31</v>
          </cell>
          <cell r="N173">
            <v>-15264.04</v>
          </cell>
        </row>
        <row r="174">
          <cell r="A174">
            <v>5113</v>
          </cell>
          <cell r="B174" t="str">
            <v>AE - The Four Wings Hotel</v>
          </cell>
          <cell r="L174">
            <v>0</v>
          </cell>
          <cell r="M174">
            <v>0</v>
          </cell>
          <cell r="N174">
            <v>0</v>
          </cell>
        </row>
        <row r="175">
          <cell r="A175">
            <v>5114</v>
          </cell>
          <cell r="B175" t="str">
            <v>AE - Gateway Development Co Ltd</v>
          </cell>
          <cell r="D175">
            <v>-398797.06</v>
          </cell>
          <cell r="E175">
            <v>-405343.01</v>
          </cell>
          <cell r="F175">
            <v>-500719.21</v>
          </cell>
          <cell r="G175">
            <v>-404378.95</v>
          </cell>
          <cell r="H175">
            <v>-274496</v>
          </cell>
          <cell r="I175">
            <v>-345255.77</v>
          </cell>
          <cell r="J175">
            <v>-501884.92</v>
          </cell>
          <cell r="K175">
            <v>-300370.15000000002</v>
          </cell>
          <cell r="L175">
            <v>-274434.65999999997</v>
          </cell>
          <cell r="M175">
            <v>-419916.61</v>
          </cell>
          <cell r="N175">
            <v>-297237.44</v>
          </cell>
        </row>
        <row r="176">
          <cell r="A176">
            <v>5115</v>
          </cell>
          <cell r="B176" t="str">
            <v>AE - N. G. Group Co Ltd</v>
          </cell>
          <cell r="D176">
            <v>-57200</v>
          </cell>
          <cell r="E176">
            <v>-57200</v>
          </cell>
          <cell r="F176">
            <v>-85800</v>
          </cell>
          <cell r="G176">
            <v>-57200</v>
          </cell>
          <cell r="H176">
            <v>-45205.599999999999</v>
          </cell>
          <cell r="I176">
            <v>-16605.599999999999</v>
          </cell>
          <cell r="L176">
            <v>0</v>
          </cell>
          <cell r="M176">
            <v>0</v>
          </cell>
          <cell r="N176">
            <v>0</v>
          </cell>
        </row>
        <row r="177">
          <cell r="A177">
            <v>5116</v>
          </cell>
          <cell r="B177" t="str">
            <v>AE - Perkin-Elmer Ltd</v>
          </cell>
          <cell r="J177">
            <v>-15675</v>
          </cell>
          <cell r="L177">
            <v>0</v>
          </cell>
          <cell r="M177">
            <v>-30173</v>
          </cell>
          <cell r="N177">
            <v>0</v>
          </cell>
        </row>
        <row r="178">
          <cell r="A178">
            <v>5117</v>
          </cell>
          <cell r="B178" t="str">
            <v>AE - Parparuck Account Office</v>
          </cell>
          <cell r="L178">
            <v>0</v>
          </cell>
          <cell r="M178">
            <v>0</v>
          </cell>
          <cell r="N178">
            <v>0</v>
          </cell>
        </row>
        <row r="179">
          <cell r="A179">
            <v>5118</v>
          </cell>
          <cell r="B179" t="str">
            <v>AE - Profreight Express Co Ltd</v>
          </cell>
          <cell r="L179">
            <v>0</v>
          </cell>
          <cell r="M179">
            <v>0</v>
          </cell>
          <cell r="N179">
            <v>0</v>
          </cell>
        </row>
        <row r="180">
          <cell r="A180">
            <v>5119</v>
          </cell>
          <cell r="B180" t="str">
            <v>AE - Rank Group Co Ltd</v>
          </cell>
          <cell r="G180">
            <v>-3630</v>
          </cell>
          <cell r="I180">
            <v>-6050</v>
          </cell>
          <cell r="J180">
            <v>-6050</v>
          </cell>
          <cell r="L180">
            <v>0</v>
          </cell>
          <cell r="M180">
            <v>-6050</v>
          </cell>
          <cell r="N180">
            <v>-6050</v>
          </cell>
        </row>
        <row r="181">
          <cell r="A181">
            <v>5120</v>
          </cell>
          <cell r="B181" t="str">
            <v>AE - S. T. A. Stationery Ltd</v>
          </cell>
          <cell r="D181">
            <v>-8323.7000000000007</v>
          </cell>
          <cell r="E181">
            <v>-12346.4</v>
          </cell>
          <cell r="F181">
            <v>-12346.4</v>
          </cell>
          <cell r="G181">
            <v>-4428.6000000000004</v>
          </cell>
          <cell r="H181">
            <v>-3383.6</v>
          </cell>
          <cell r="I181">
            <v>-2874.3</v>
          </cell>
          <cell r="J181">
            <v>-7738.5</v>
          </cell>
          <cell r="K181">
            <v>-4332.8999999999996</v>
          </cell>
          <cell r="L181">
            <v>-3723.5</v>
          </cell>
          <cell r="M181">
            <v>-14374.8</v>
          </cell>
          <cell r="N181">
            <v>-6030.2</v>
          </cell>
        </row>
        <row r="182">
          <cell r="A182">
            <v>5121</v>
          </cell>
          <cell r="B182" t="str">
            <v>AE - Ten One Printing Ltd</v>
          </cell>
          <cell r="E182">
            <v>-12540</v>
          </cell>
          <cell r="J182">
            <v>-880</v>
          </cell>
          <cell r="L182">
            <v>0</v>
          </cell>
          <cell r="M182">
            <v>0</v>
          </cell>
          <cell r="N182">
            <v>-1980</v>
          </cell>
        </row>
        <row r="183">
          <cell r="A183">
            <v>5122</v>
          </cell>
          <cell r="B183" t="str">
            <v>AE - Thai Cripton Co Ltd</v>
          </cell>
          <cell r="L183">
            <v>0</v>
          </cell>
          <cell r="M183">
            <v>0</v>
          </cell>
          <cell r="N183">
            <v>0</v>
          </cell>
        </row>
        <row r="184">
          <cell r="A184">
            <v>5123</v>
          </cell>
          <cell r="B184" t="str">
            <v>AE - World Cargo Shipping Ltd</v>
          </cell>
          <cell r="D184">
            <v>-104972.93</v>
          </cell>
          <cell r="E184">
            <v>-27798.18</v>
          </cell>
          <cell r="F184">
            <v>-77339.67</v>
          </cell>
          <cell r="G184">
            <v>-66242.61</v>
          </cell>
          <cell r="H184">
            <v>-36299.5</v>
          </cell>
          <cell r="I184">
            <v>-40398.639999999999</v>
          </cell>
          <cell r="J184">
            <v>-50947.64</v>
          </cell>
          <cell r="K184">
            <v>-20500</v>
          </cell>
          <cell r="L184">
            <v>-34800</v>
          </cell>
          <cell r="M184">
            <v>-16500</v>
          </cell>
          <cell r="N184">
            <v>-12430</v>
          </cell>
        </row>
        <row r="185">
          <cell r="A185">
            <v>5124</v>
          </cell>
          <cell r="B185" t="str">
            <v>AE - Suwat Petroleum Service</v>
          </cell>
          <cell r="D185">
            <v>-33773</v>
          </cell>
          <cell r="E185">
            <v>-41096</v>
          </cell>
          <cell r="F185">
            <v>-72955</v>
          </cell>
          <cell r="G185">
            <v>-64316</v>
          </cell>
          <cell r="H185">
            <v>-30842</v>
          </cell>
          <cell r="I185">
            <v>-32334</v>
          </cell>
          <cell r="J185">
            <v>-31401</v>
          </cell>
          <cell r="K185">
            <v>-31824</v>
          </cell>
          <cell r="L185">
            <v>-26133</v>
          </cell>
          <cell r="M185">
            <v>-29876</v>
          </cell>
          <cell r="N185">
            <v>-25552</v>
          </cell>
        </row>
        <row r="186">
          <cell r="A186">
            <v>5125</v>
          </cell>
          <cell r="B186" t="str">
            <v>AE - Dhl International Ltd</v>
          </cell>
          <cell r="D186">
            <v>-1449.8</v>
          </cell>
          <cell r="E186">
            <v>-10773.4</v>
          </cell>
          <cell r="F186">
            <v>-6886</v>
          </cell>
          <cell r="G186">
            <v>-10684.3</v>
          </cell>
          <cell r="H186">
            <v>-911.9</v>
          </cell>
          <cell r="I186">
            <v>-2294.6</v>
          </cell>
          <cell r="J186">
            <v>-983.4</v>
          </cell>
          <cell r="K186">
            <v>-3558.2</v>
          </cell>
          <cell r="L186">
            <v>-11054.7</v>
          </cell>
          <cell r="M186">
            <v>-43687.82</v>
          </cell>
          <cell r="N186">
            <v>-2258.3000000000002</v>
          </cell>
        </row>
        <row r="187">
          <cell r="A187">
            <v>5126</v>
          </cell>
          <cell r="B187" t="str">
            <v>AE - The Telephone Organ Of Thai</v>
          </cell>
          <cell r="D187">
            <v>-24693.9</v>
          </cell>
          <cell r="E187">
            <v>-39527.4</v>
          </cell>
          <cell r="F187">
            <v>-33273.9</v>
          </cell>
          <cell r="G187">
            <v>-30976</v>
          </cell>
          <cell r="H187">
            <v>-28539.5</v>
          </cell>
          <cell r="I187">
            <v>-27088.6</v>
          </cell>
          <cell r="J187">
            <v>-25851.1</v>
          </cell>
          <cell r="K187">
            <v>-26337.3</v>
          </cell>
          <cell r="L187">
            <v>-26295.5</v>
          </cell>
          <cell r="M187">
            <v>-25989.7</v>
          </cell>
          <cell r="N187">
            <v>-26573.8</v>
          </cell>
        </row>
        <row r="188">
          <cell r="A188">
            <v>5127</v>
          </cell>
          <cell r="B188" t="str">
            <v>AE - The Communication Authority</v>
          </cell>
          <cell r="D188">
            <v>-35526.120000000003</v>
          </cell>
          <cell r="E188">
            <v>-38041.08</v>
          </cell>
          <cell r="F188">
            <v>-53568.02</v>
          </cell>
          <cell r="G188">
            <v>-37145.68</v>
          </cell>
          <cell r="H188">
            <v>-14723.5</v>
          </cell>
          <cell r="I188">
            <v>-22471.79</v>
          </cell>
          <cell r="J188">
            <v>-15344.56</v>
          </cell>
          <cell r="K188">
            <v>-20703.32</v>
          </cell>
          <cell r="L188">
            <v>-26291.759999999998</v>
          </cell>
          <cell r="M188">
            <v>-38708.120000000003</v>
          </cell>
          <cell r="N188">
            <v>-33570.019999999997</v>
          </cell>
        </row>
        <row r="189">
          <cell r="A189">
            <v>5128</v>
          </cell>
          <cell r="B189" t="str">
            <v>AE - Issarachai Shipping Ltd</v>
          </cell>
          <cell r="L189">
            <v>0</v>
          </cell>
          <cell r="M189">
            <v>0</v>
          </cell>
          <cell r="N189">
            <v>0</v>
          </cell>
        </row>
        <row r="190">
          <cell r="A190">
            <v>5129</v>
          </cell>
          <cell r="B190" t="str">
            <v>AE - Coopers &amp; Lybrand</v>
          </cell>
          <cell r="D190">
            <v>-297916.63</v>
          </cell>
          <cell r="E190">
            <v>-320833.26</v>
          </cell>
          <cell r="F190">
            <v>-343749.93</v>
          </cell>
          <cell r="G190">
            <v>-366666.6</v>
          </cell>
          <cell r="H190">
            <v>-389583.27</v>
          </cell>
          <cell r="I190">
            <v>-137499.94</v>
          </cell>
          <cell r="J190">
            <v>-160416.60999999999</v>
          </cell>
          <cell r="K190">
            <v>-183333.28</v>
          </cell>
          <cell r="L190">
            <v>-206249.95</v>
          </cell>
          <cell r="M190">
            <v>-229166.62</v>
          </cell>
          <cell r="N190">
            <v>-252083.29</v>
          </cell>
        </row>
        <row r="191">
          <cell r="A191">
            <v>5130</v>
          </cell>
          <cell r="B191" t="str">
            <v>AE - Aster Co Ltd</v>
          </cell>
          <cell r="D191">
            <v>-6694.6</v>
          </cell>
          <cell r="E191">
            <v>-5841</v>
          </cell>
          <cell r="F191">
            <v>-4972</v>
          </cell>
          <cell r="G191">
            <v>-3374.8</v>
          </cell>
          <cell r="H191">
            <v>-5648.5</v>
          </cell>
          <cell r="I191">
            <v>-4151.3999999999996</v>
          </cell>
          <cell r="J191">
            <v>-7016.9</v>
          </cell>
          <cell r="K191">
            <v>-2684</v>
          </cell>
          <cell r="L191">
            <v>-2684</v>
          </cell>
          <cell r="M191">
            <v>0</v>
          </cell>
          <cell r="N191">
            <v>0</v>
          </cell>
        </row>
        <row r="192">
          <cell r="A192">
            <v>5131</v>
          </cell>
          <cell r="B192" t="str">
            <v>AE - Praphond Charoenrungruang</v>
          </cell>
          <cell r="F192">
            <v>-6960</v>
          </cell>
          <cell r="G192">
            <v>-2520</v>
          </cell>
          <cell r="L192">
            <v>0</v>
          </cell>
          <cell r="M192">
            <v>0</v>
          </cell>
          <cell r="N192">
            <v>0</v>
          </cell>
        </row>
        <row r="193">
          <cell r="A193">
            <v>5132</v>
          </cell>
          <cell r="B193" t="str">
            <v>AE - Ccic (Thailand) Ltd</v>
          </cell>
          <cell r="L193">
            <v>0</v>
          </cell>
          <cell r="M193">
            <v>0</v>
          </cell>
          <cell r="N193">
            <v>0</v>
          </cell>
        </row>
        <row r="194">
          <cell r="A194">
            <v>5133</v>
          </cell>
          <cell r="B194" t="str">
            <v>AE - General Environmental Ltd</v>
          </cell>
          <cell r="D194">
            <v>-123300.29</v>
          </cell>
          <cell r="E194">
            <v>-82576.84</v>
          </cell>
          <cell r="F194">
            <v>-62003.94</v>
          </cell>
          <cell r="G194">
            <v>-60627.77</v>
          </cell>
          <cell r="H194">
            <v>-59549.06</v>
          </cell>
          <cell r="I194">
            <v>-89225.36</v>
          </cell>
          <cell r="J194">
            <v>-86929.61</v>
          </cell>
          <cell r="K194">
            <v>-27090.05</v>
          </cell>
          <cell r="L194">
            <v>-20392.38</v>
          </cell>
          <cell r="M194">
            <v>0</v>
          </cell>
          <cell r="N194">
            <v>0</v>
          </cell>
        </row>
        <row r="195">
          <cell r="A195">
            <v>5134</v>
          </cell>
          <cell r="B195" t="str">
            <v>AE - Lamson Apartment</v>
          </cell>
          <cell r="D195">
            <v>-2285</v>
          </cell>
          <cell r="E195">
            <v>-2372.5</v>
          </cell>
          <cell r="L195">
            <v>0</v>
          </cell>
          <cell r="M195">
            <v>0</v>
          </cell>
          <cell r="N195">
            <v>0</v>
          </cell>
        </row>
        <row r="196">
          <cell r="A196">
            <v>5135</v>
          </cell>
          <cell r="B196" t="str">
            <v>AE - Inter Furniture Ltd</v>
          </cell>
          <cell r="L196">
            <v>0</v>
          </cell>
          <cell r="M196">
            <v>0</v>
          </cell>
          <cell r="N196">
            <v>0</v>
          </cell>
        </row>
        <row r="197">
          <cell r="A197">
            <v>5136</v>
          </cell>
          <cell r="B197" t="str">
            <v>AE - Pilot Consolidator Co Ltd</v>
          </cell>
          <cell r="L197">
            <v>0</v>
          </cell>
          <cell r="M197">
            <v>0</v>
          </cell>
          <cell r="N197">
            <v>0</v>
          </cell>
        </row>
        <row r="198">
          <cell r="A198">
            <v>5137</v>
          </cell>
          <cell r="B198" t="str">
            <v>AE - Spirited (1994) Co Ltd</v>
          </cell>
          <cell r="L198">
            <v>0</v>
          </cell>
          <cell r="M198">
            <v>0</v>
          </cell>
          <cell r="N198">
            <v>0</v>
          </cell>
        </row>
        <row r="199">
          <cell r="A199">
            <v>5138</v>
          </cell>
          <cell r="B199" t="str">
            <v>AE - United Motor Works Ltd</v>
          </cell>
          <cell r="D199">
            <v>-3582.15</v>
          </cell>
          <cell r="G199">
            <v>-786.5</v>
          </cell>
          <cell r="H199">
            <v>-8311.6</v>
          </cell>
          <cell r="I199">
            <v>-11892.65</v>
          </cell>
          <cell r="J199">
            <v>-4367.55</v>
          </cell>
          <cell r="K199">
            <v>-1366.2</v>
          </cell>
          <cell r="L199">
            <v>-1366.2</v>
          </cell>
          <cell r="M199">
            <v>0</v>
          </cell>
          <cell r="N199">
            <v>0</v>
          </cell>
        </row>
        <row r="200">
          <cell r="A200">
            <v>5139</v>
          </cell>
          <cell r="B200" t="str">
            <v>AE - Nation Publishing Ltd</v>
          </cell>
          <cell r="G200">
            <v>-43065</v>
          </cell>
          <cell r="H200">
            <v>-43065</v>
          </cell>
          <cell r="L200">
            <v>0</v>
          </cell>
          <cell r="M200">
            <v>0</v>
          </cell>
          <cell r="N200">
            <v>-48460.5</v>
          </cell>
        </row>
        <row r="201">
          <cell r="A201">
            <v>5140</v>
          </cell>
          <cell r="B201" t="str">
            <v>AE - Profreight Int'L Co Ltd</v>
          </cell>
          <cell r="L201">
            <v>0</v>
          </cell>
          <cell r="M201">
            <v>0</v>
          </cell>
          <cell r="N201">
            <v>0</v>
          </cell>
        </row>
        <row r="202">
          <cell r="A202">
            <v>5141</v>
          </cell>
          <cell r="B202" t="str">
            <v>AE - P. A. P. New World Insurance Ltd</v>
          </cell>
          <cell r="D202">
            <v>-17991</v>
          </cell>
          <cell r="E202">
            <v>-34775</v>
          </cell>
          <cell r="F202">
            <v>-17906</v>
          </cell>
          <cell r="G202">
            <v>-18208</v>
          </cell>
          <cell r="H202">
            <v>-16573</v>
          </cell>
          <cell r="I202">
            <v>-23536</v>
          </cell>
          <cell r="J202">
            <v>-20126</v>
          </cell>
          <cell r="K202">
            <v>-18970</v>
          </cell>
          <cell r="L202">
            <v>-32356</v>
          </cell>
          <cell r="M202">
            <v>-37433</v>
          </cell>
          <cell r="N202">
            <v>-16580</v>
          </cell>
        </row>
        <row r="203">
          <cell r="A203">
            <v>5142</v>
          </cell>
          <cell r="B203" t="str">
            <v>AE - Liberty Insurance Co Ltd</v>
          </cell>
          <cell r="L203">
            <v>0</v>
          </cell>
          <cell r="M203">
            <v>0</v>
          </cell>
          <cell r="N203">
            <v>0</v>
          </cell>
        </row>
        <row r="204">
          <cell r="A204">
            <v>5143</v>
          </cell>
          <cell r="B204" t="str">
            <v>AE - Traffic Express Co Ltd</v>
          </cell>
          <cell r="L204">
            <v>0</v>
          </cell>
          <cell r="M204">
            <v>0</v>
          </cell>
          <cell r="N204">
            <v>0</v>
          </cell>
        </row>
        <row r="205">
          <cell r="A205">
            <v>5144</v>
          </cell>
          <cell r="B205" t="str">
            <v>AE - Modernform Group Public Ltd</v>
          </cell>
          <cell r="L205">
            <v>0</v>
          </cell>
          <cell r="M205">
            <v>0</v>
          </cell>
          <cell r="N205">
            <v>0</v>
          </cell>
        </row>
        <row r="206">
          <cell r="A206">
            <v>5145</v>
          </cell>
          <cell r="B206" t="str">
            <v>AE - Thai Fuji Xerox Co Ltd</v>
          </cell>
          <cell r="E206">
            <v>-18689</v>
          </cell>
          <cell r="F206">
            <v>-18689</v>
          </cell>
          <cell r="K206">
            <v>-11990</v>
          </cell>
          <cell r="L206">
            <v>0</v>
          </cell>
          <cell r="M206">
            <v>0</v>
          </cell>
          <cell r="N206">
            <v>0</v>
          </cell>
        </row>
        <row r="207">
          <cell r="A207">
            <v>5146</v>
          </cell>
          <cell r="B207" t="str">
            <v>AE - Law Office Of Paiboon Sut.</v>
          </cell>
          <cell r="L207">
            <v>0</v>
          </cell>
          <cell r="M207">
            <v>0</v>
          </cell>
          <cell r="N207">
            <v>0</v>
          </cell>
        </row>
        <row r="208">
          <cell r="A208">
            <v>5147</v>
          </cell>
          <cell r="B208" t="str">
            <v>AE - Safety Insurance Co Ltd</v>
          </cell>
          <cell r="L208">
            <v>0</v>
          </cell>
          <cell r="M208">
            <v>0</v>
          </cell>
          <cell r="N208">
            <v>0</v>
          </cell>
        </row>
        <row r="209">
          <cell r="A209">
            <v>5148</v>
          </cell>
          <cell r="B209" t="str">
            <v>AE - Great Health System Service</v>
          </cell>
          <cell r="L209">
            <v>0</v>
          </cell>
          <cell r="M209">
            <v>0</v>
          </cell>
          <cell r="N209">
            <v>0</v>
          </cell>
        </row>
        <row r="210">
          <cell r="A210">
            <v>5149</v>
          </cell>
          <cell r="B210" t="str">
            <v>AE - Bangplee Stationery Part.</v>
          </cell>
          <cell r="D210">
            <v>-9939.6</v>
          </cell>
          <cell r="E210">
            <v>-5106.2</v>
          </cell>
          <cell r="F210">
            <v>-6097.3</v>
          </cell>
          <cell r="G210">
            <v>-11267.3</v>
          </cell>
          <cell r="H210">
            <v>-11415.8</v>
          </cell>
          <cell r="I210">
            <v>-12080.2</v>
          </cell>
          <cell r="J210">
            <v>-17505.400000000001</v>
          </cell>
          <cell r="K210">
            <v>-26460.5</v>
          </cell>
          <cell r="L210">
            <v>-40679.1</v>
          </cell>
          <cell r="M210">
            <v>-33096.800000000003</v>
          </cell>
          <cell r="N210">
            <v>-27967.5</v>
          </cell>
        </row>
        <row r="211">
          <cell r="A211">
            <v>5150</v>
          </cell>
          <cell r="B211" t="str">
            <v>AE - Wangtara Princess Hotel</v>
          </cell>
          <cell r="D211">
            <v>-10547</v>
          </cell>
          <cell r="E211">
            <v>-9047</v>
          </cell>
          <cell r="L211">
            <v>0</v>
          </cell>
          <cell r="M211">
            <v>0</v>
          </cell>
          <cell r="N211">
            <v>0</v>
          </cell>
        </row>
        <row r="212">
          <cell r="A212">
            <v>5151</v>
          </cell>
          <cell r="B212" t="str">
            <v>AE - John Charoen Transportation Ltd</v>
          </cell>
          <cell r="D212">
            <v>-15200</v>
          </cell>
          <cell r="E212">
            <v>-14600</v>
          </cell>
          <cell r="F212">
            <v>-9700</v>
          </cell>
          <cell r="G212">
            <v>-1700</v>
          </cell>
          <cell r="H212">
            <v>-16400</v>
          </cell>
          <cell r="I212">
            <v>-11800</v>
          </cell>
          <cell r="J212">
            <v>-8600</v>
          </cell>
          <cell r="K212">
            <v>-1700</v>
          </cell>
          <cell r="L212">
            <v>-1700</v>
          </cell>
          <cell r="M212">
            <v>-4100</v>
          </cell>
          <cell r="N212">
            <v>-3100</v>
          </cell>
        </row>
        <row r="213">
          <cell r="A213">
            <v>5152</v>
          </cell>
          <cell r="B213" t="str">
            <v>AE - Eastern Oa &amp; Computer Co., Ltd.</v>
          </cell>
          <cell r="L213">
            <v>0</v>
          </cell>
          <cell r="M213">
            <v>0</v>
          </cell>
          <cell r="N213">
            <v>-29150</v>
          </cell>
        </row>
        <row r="214">
          <cell r="A214">
            <v>5153</v>
          </cell>
          <cell r="B214" t="str">
            <v>AE - Star Services &amp; Consultants Co., Ltd.</v>
          </cell>
          <cell r="L214">
            <v>0</v>
          </cell>
          <cell r="M214">
            <v>0</v>
          </cell>
          <cell r="N214">
            <v>0</v>
          </cell>
        </row>
        <row r="215">
          <cell r="A215">
            <v>5154</v>
          </cell>
          <cell r="B215" t="str">
            <v>AE - Safety First Corporation Ltd.</v>
          </cell>
          <cell r="L215">
            <v>0</v>
          </cell>
          <cell r="M215">
            <v>0</v>
          </cell>
          <cell r="N215">
            <v>0</v>
          </cell>
        </row>
        <row r="216">
          <cell r="A216">
            <v>5155</v>
          </cell>
          <cell r="B216" t="str">
            <v>AE - Mdx Public Company Limited</v>
          </cell>
          <cell r="D216">
            <v>-20600</v>
          </cell>
          <cell r="E216">
            <v>-20600</v>
          </cell>
          <cell r="F216">
            <v>-20600</v>
          </cell>
          <cell r="G216">
            <v>-20600</v>
          </cell>
          <cell r="H216">
            <v>-26100</v>
          </cell>
          <cell r="I216">
            <v>-16500</v>
          </cell>
          <cell r="J216">
            <v>-11000</v>
          </cell>
          <cell r="K216">
            <v>-11000</v>
          </cell>
          <cell r="L216">
            <v>-11000</v>
          </cell>
          <cell r="M216">
            <v>-11000</v>
          </cell>
          <cell r="N216">
            <v>-11000</v>
          </cell>
        </row>
        <row r="217">
          <cell r="A217">
            <v>5156</v>
          </cell>
          <cell r="B217" t="str">
            <v>AE - Rocky Intertrading Co., Ltd.</v>
          </cell>
          <cell r="L217">
            <v>0</v>
          </cell>
          <cell r="M217">
            <v>0</v>
          </cell>
          <cell r="N217">
            <v>0</v>
          </cell>
        </row>
        <row r="218">
          <cell r="A218">
            <v>5157</v>
          </cell>
          <cell r="B218" t="str">
            <v>AE - Grand Metro Fashion Garment Ltd.</v>
          </cell>
          <cell r="L218">
            <v>0</v>
          </cell>
          <cell r="M218">
            <v>0</v>
          </cell>
          <cell r="N218">
            <v>0</v>
          </cell>
        </row>
        <row r="219">
          <cell r="A219">
            <v>5158</v>
          </cell>
          <cell r="B219" t="str">
            <v>AE - Transpo International Ltd.</v>
          </cell>
          <cell r="E219">
            <v>-9099</v>
          </cell>
          <cell r="L219">
            <v>0</v>
          </cell>
          <cell r="M219">
            <v>-89766.75</v>
          </cell>
          <cell r="N219">
            <v>0</v>
          </cell>
        </row>
        <row r="220">
          <cell r="A220">
            <v>5159</v>
          </cell>
          <cell r="B220" t="str">
            <v>AE - View Freightway Co., Ltd.</v>
          </cell>
          <cell r="E220">
            <v>-54979.199999999997</v>
          </cell>
          <cell r="F220">
            <v>-20756</v>
          </cell>
          <cell r="G220">
            <v>-29130.3</v>
          </cell>
          <cell r="H220">
            <v>-58526.45</v>
          </cell>
          <cell r="I220">
            <v>-67919.25</v>
          </cell>
          <cell r="J220">
            <v>-190828.49</v>
          </cell>
          <cell r="K220">
            <v>-140280.74</v>
          </cell>
          <cell r="L220">
            <v>-2696.46</v>
          </cell>
          <cell r="M220">
            <v>-2696.46</v>
          </cell>
          <cell r="N220">
            <v>-2696.46</v>
          </cell>
        </row>
        <row r="221">
          <cell r="A221">
            <v>5160</v>
          </cell>
          <cell r="B221" t="str">
            <v>AE - Unique International Forwarding Co., Ltd.</v>
          </cell>
          <cell r="L221">
            <v>0</v>
          </cell>
          <cell r="M221">
            <v>0</v>
          </cell>
          <cell r="N221">
            <v>0</v>
          </cell>
        </row>
        <row r="222">
          <cell r="A222">
            <v>5161</v>
          </cell>
          <cell r="B222" t="str">
            <v>AE - ILM Group Co., Ltd.</v>
          </cell>
          <cell r="D222">
            <v>-808.5</v>
          </cell>
          <cell r="L222">
            <v>0</v>
          </cell>
          <cell r="M222">
            <v>0</v>
          </cell>
          <cell r="N222">
            <v>0</v>
          </cell>
        </row>
        <row r="223">
          <cell r="A223">
            <v>5162</v>
          </cell>
          <cell r="B223" t="str">
            <v>AE - B.U. Intergift Ltd.</v>
          </cell>
          <cell r="L223">
            <v>-10175</v>
          </cell>
          <cell r="M223">
            <v>0</v>
          </cell>
          <cell r="N223">
            <v>0</v>
          </cell>
        </row>
        <row r="224">
          <cell r="A224">
            <v>5163</v>
          </cell>
          <cell r="B224" t="str">
            <v>Mould Mate Co., Ltd.</v>
          </cell>
          <cell r="L224">
            <v>0</v>
          </cell>
          <cell r="M224">
            <v>0</v>
          </cell>
          <cell r="N224">
            <v>0</v>
          </cell>
        </row>
        <row r="225">
          <cell r="A225">
            <v>5164</v>
          </cell>
          <cell r="B225" t="str">
            <v>Pulsukkhawatsadhu Co. Ltd.</v>
          </cell>
          <cell r="L225">
            <v>0</v>
          </cell>
          <cell r="M225">
            <v>0</v>
          </cell>
          <cell r="N225">
            <v>0</v>
          </cell>
        </row>
        <row r="226">
          <cell r="A226">
            <v>5165</v>
          </cell>
          <cell r="B226" t="str">
            <v>Toyota Chachoengsao Co. Ltd.</v>
          </cell>
          <cell r="D226">
            <v>-5112.8</v>
          </cell>
          <cell r="E226">
            <v>-9968.42</v>
          </cell>
          <cell r="F226">
            <v>-10794.3</v>
          </cell>
          <cell r="G226">
            <v>-25656.71</v>
          </cell>
          <cell r="H226">
            <v>-1629.1</v>
          </cell>
          <cell r="I226">
            <v>-9813.1</v>
          </cell>
          <cell r="J226">
            <v>-12846.9</v>
          </cell>
          <cell r="K226">
            <v>-16922.400000000001</v>
          </cell>
          <cell r="L226">
            <v>-21703</v>
          </cell>
          <cell r="M226">
            <v>-3796.1</v>
          </cell>
          <cell r="N226">
            <v>-8422.7000000000007</v>
          </cell>
        </row>
        <row r="227">
          <cell r="A227">
            <v>5166</v>
          </cell>
          <cell r="B227" t="str">
            <v>E.P.E.System Co. Ltd.</v>
          </cell>
          <cell r="D227">
            <v>-48386.25</v>
          </cell>
          <cell r="L227">
            <v>0</v>
          </cell>
          <cell r="M227">
            <v>0</v>
          </cell>
          <cell r="N227">
            <v>0</v>
          </cell>
        </row>
        <row r="228">
          <cell r="A228">
            <v>5167</v>
          </cell>
          <cell r="B228" t="str">
            <v>Vassana Express Service Co. Ltd.</v>
          </cell>
          <cell r="E228">
            <v>-304275.62</v>
          </cell>
          <cell r="F228">
            <v>-67000</v>
          </cell>
          <cell r="G228">
            <v>-67000</v>
          </cell>
          <cell r="H228">
            <v>-67000</v>
          </cell>
          <cell r="L228">
            <v>0</v>
          </cell>
          <cell r="M228">
            <v>0</v>
          </cell>
          <cell r="N228">
            <v>0</v>
          </cell>
        </row>
        <row r="229">
          <cell r="A229">
            <v>5168</v>
          </cell>
          <cell r="B229" t="str">
            <v>Conair Intertraffic Co. Ltd.</v>
          </cell>
          <cell r="K229">
            <v>-80086.600000000006</v>
          </cell>
          <cell r="L229">
            <v>-93018.09</v>
          </cell>
          <cell r="M229">
            <v>-74283.289999999994</v>
          </cell>
          <cell r="N229">
            <v>-114363.94</v>
          </cell>
        </row>
        <row r="230">
          <cell r="A230">
            <v>5169</v>
          </cell>
          <cell r="B230" t="str">
            <v>AE-BETTER WORLD GREEN CO.,LTD.</v>
          </cell>
          <cell r="M230">
            <v>-57033.9</v>
          </cell>
          <cell r="N230">
            <v>-66551.100000000006</v>
          </cell>
        </row>
        <row r="231">
          <cell r="A231">
            <v>5199</v>
          </cell>
          <cell r="B231" t="str">
            <v>Accrued Expenses (Others)</v>
          </cell>
          <cell r="E231">
            <v>-5940</v>
          </cell>
          <cell r="G231">
            <v>-38805.25</v>
          </cell>
          <cell r="I231">
            <v>-1925</v>
          </cell>
          <cell r="J231">
            <v>-18425</v>
          </cell>
          <cell r="K231">
            <v>-37455</v>
          </cell>
          <cell r="L231">
            <v>-37455</v>
          </cell>
          <cell r="M231">
            <v>-109769</v>
          </cell>
          <cell r="N231">
            <v>-128513</v>
          </cell>
        </row>
        <row r="232">
          <cell r="A232">
            <v>5205</v>
          </cell>
          <cell r="B232" t="str">
            <v>Interest Payable</v>
          </cell>
          <cell r="L232">
            <v>0</v>
          </cell>
          <cell r="M232">
            <v>0</v>
          </cell>
          <cell r="N232">
            <v>0</v>
          </cell>
        </row>
        <row r="233">
          <cell r="A233">
            <v>5210</v>
          </cell>
          <cell r="B233" t="str">
            <v>Value Added Tax Payable</v>
          </cell>
          <cell r="D233">
            <v>-368826.47</v>
          </cell>
          <cell r="E233">
            <v>-368826.46</v>
          </cell>
          <cell r="F233">
            <v>-368826.46</v>
          </cell>
          <cell r="G233">
            <v>-368826.46</v>
          </cell>
          <cell r="H233">
            <v>-368826.46</v>
          </cell>
          <cell r="I233">
            <v>-368826.46</v>
          </cell>
          <cell r="J233">
            <v>-369326.46</v>
          </cell>
          <cell r="K233">
            <v>-369826.46</v>
          </cell>
          <cell r="L233">
            <v>-349417.37</v>
          </cell>
          <cell r="M233">
            <v>-307599.19</v>
          </cell>
          <cell r="N233">
            <v>-3724222.22</v>
          </cell>
        </row>
        <row r="234">
          <cell r="A234">
            <v>5215</v>
          </cell>
          <cell r="B234" t="str">
            <v>Salary Payable</v>
          </cell>
          <cell r="D234">
            <v>-1152464.53</v>
          </cell>
          <cell r="E234">
            <v>-1123314.3500000001</v>
          </cell>
          <cell r="F234">
            <v>-1036966.43</v>
          </cell>
          <cell r="G234">
            <v>-974503.38</v>
          </cell>
          <cell r="H234">
            <v>-1035393.78</v>
          </cell>
          <cell r="I234">
            <v>-1047502.96</v>
          </cell>
          <cell r="J234">
            <v>-1052542.44</v>
          </cell>
          <cell r="K234">
            <v>-1029124.26</v>
          </cell>
          <cell r="L234">
            <v>-1039563.63</v>
          </cell>
          <cell r="M234">
            <v>-1093155.51</v>
          </cell>
          <cell r="N234">
            <v>-1118311.6499999999</v>
          </cell>
        </row>
        <row r="235">
          <cell r="A235">
            <v>5216</v>
          </cell>
          <cell r="B235" t="str">
            <v>BONUS PAYABLE</v>
          </cell>
          <cell r="M235">
            <v>-619512.63</v>
          </cell>
          <cell r="N235">
            <v>-619512.63</v>
          </cell>
        </row>
        <row r="236">
          <cell r="A236">
            <v>5220</v>
          </cell>
          <cell r="B236" t="str">
            <v>Withholding Tax Payable</v>
          </cell>
          <cell r="D236">
            <v>-74655.19</v>
          </cell>
          <cell r="E236">
            <v>-76985.16</v>
          </cell>
          <cell r="F236">
            <v>-69182.929999999993</v>
          </cell>
          <cell r="G236">
            <v>-56162.6</v>
          </cell>
          <cell r="H236">
            <v>-41758.589999999997</v>
          </cell>
          <cell r="I236">
            <v>-51725.22</v>
          </cell>
          <cell r="J236">
            <v>-47369.74</v>
          </cell>
          <cell r="K236">
            <v>-67903.61</v>
          </cell>
          <cell r="L236">
            <v>-62618.559999999998</v>
          </cell>
          <cell r="M236">
            <v>-64808.68</v>
          </cell>
          <cell r="N236">
            <v>-67941.88</v>
          </cell>
        </row>
        <row r="237">
          <cell r="A237">
            <v>5230</v>
          </cell>
          <cell r="B237" t="str">
            <v>Accrued Social Security</v>
          </cell>
          <cell r="D237">
            <v>-15288</v>
          </cell>
          <cell r="E237">
            <v>-15210</v>
          </cell>
          <cell r="F237">
            <v>-14938</v>
          </cell>
          <cell r="G237">
            <v>-14010</v>
          </cell>
          <cell r="H237">
            <v>-13960</v>
          </cell>
          <cell r="I237">
            <v>-14300</v>
          </cell>
          <cell r="J237">
            <v>-14636</v>
          </cell>
          <cell r="K237">
            <v>-14266</v>
          </cell>
          <cell r="L237">
            <v>-18966</v>
          </cell>
          <cell r="M237">
            <v>-30718</v>
          </cell>
          <cell r="N237">
            <v>-30176</v>
          </cell>
        </row>
        <row r="238">
          <cell r="A238">
            <v>5231</v>
          </cell>
          <cell r="B238" t="str">
            <v>Accrued Provident Fund</v>
          </cell>
          <cell r="J238">
            <v>-44640</v>
          </cell>
          <cell r="K238">
            <v>-43602</v>
          </cell>
          <cell r="L238">
            <v>0</v>
          </cell>
          <cell r="M238">
            <v>-41328</v>
          </cell>
          <cell r="N238">
            <v>-40714</v>
          </cell>
        </row>
        <row r="239">
          <cell r="A239">
            <v>5240</v>
          </cell>
          <cell r="B239" t="str">
            <v>Staff Deposit</v>
          </cell>
          <cell r="D239">
            <v>-85400</v>
          </cell>
          <cell r="E239">
            <v>-87800</v>
          </cell>
          <cell r="F239">
            <v>-85700</v>
          </cell>
          <cell r="G239">
            <v>-83800</v>
          </cell>
          <cell r="H239">
            <v>-80500</v>
          </cell>
          <cell r="I239">
            <v>-75100</v>
          </cell>
          <cell r="J239">
            <v>-74600</v>
          </cell>
          <cell r="K239">
            <v>-76300</v>
          </cell>
          <cell r="L239">
            <v>-77800</v>
          </cell>
          <cell r="M239">
            <v>-78000</v>
          </cell>
          <cell r="N239">
            <v>-79800</v>
          </cell>
        </row>
        <row r="240">
          <cell r="A240">
            <v>5301</v>
          </cell>
          <cell r="B240" t="str">
            <v>AP - Nch (Thailand) Co Ltd</v>
          </cell>
          <cell r="L240">
            <v>0</v>
          </cell>
          <cell r="M240">
            <v>0</v>
          </cell>
          <cell r="N240">
            <v>0</v>
          </cell>
        </row>
        <row r="241">
          <cell r="A241">
            <v>5302</v>
          </cell>
          <cell r="B241" t="str">
            <v>AP - Specseal Co Ltd</v>
          </cell>
          <cell r="J241">
            <v>-5029.2</v>
          </cell>
          <cell r="L241">
            <v>0</v>
          </cell>
          <cell r="M241">
            <v>0</v>
          </cell>
          <cell r="N241">
            <v>0</v>
          </cell>
        </row>
        <row r="242">
          <cell r="A242">
            <v>5303</v>
          </cell>
          <cell r="B242" t="str">
            <v>AP - K. S. B. Treatment Co Ltd</v>
          </cell>
          <cell r="L242">
            <v>0</v>
          </cell>
          <cell r="M242">
            <v>0</v>
          </cell>
          <cell r="N242">
            <v>0</v>
          </cell>
        </row>
        <row r="243">
          <cell r="A243">
            <v>5304</v>
          </cell>
          <cell r="B243" t="str">
            <v>AP - Progressive Technology Ltd</v>
          </cell>
          <cell r="L243">
            <v>0</v>
          </cell>
          <cell r="M243">
            <v>0</v>
          </cell>
          <cell r="N243">
            <v>0</v>
          </cell>
        </row>
        <row r="244">
          <cell r="A244">
            <v>5305</v>
          </cell>
          <cell r="B244" t="str">
            <v>AP - Scientific Promotion Ltd</v>
          </cell>
          <cell r="L244">
            <v>0</v>
          </cell>
          <cell r="M244">
            <v>0</v>
          </cell>
          <cell r="N244">
            <v>0</v>
          </cell>
        </row>
        <row r="245">
          <cell r="A245">
            <v>5306</v>
          </cell>
          <cell r="B245" t="str">
            <v>AP - Siam Occidental Co Ltd</v>
          </cell>
          <cell r="D245">
            <v>-40766</v>
          </cell>
          <cell r="G245">
            <v>-35305.599999999999</v>
          </cell>
          <cell r="H245">
            <v>-35305.599999999999</v>
          </cell>
          <cell r="I245">
            <v>-37661.800000000003</v>
          </cell>
          <cell r="J245">
            <v>-78745.7</v>
          </cell>
          <cell r="K245">
            <v>-44244.2</v>
          </cell>
          <cell r="L245">
            <v>-82953.2</v>
          </cell>
          <cell r="M245">
            <v>-38709</v>
          </cell>
          <cell r="N245">
            <v>-42797.7</v>
          </cell>
        </row>
        <row r="246">
          <cell r="A246">
            <v>5307</v>
          </cell>
          <cell r="B246" t="str">
            <v>AP - Thai Rungrueng Steel Ltd</v>
          </cell>
          <cell r="L246">
            <v>0</v>
          </cell>
          <cell r="M246">
            <v>0</v>
          </cell>
          <cell r="N246">
            <v>0</v>
          </cell>
        </row>
        <row r="247">
          <cell r="A247">
            <v>5308</v>
          </cell>
          <cell r="B247" t="str">
            <v>AP - Me Trade Center Co Ltd</v>
          </cell>
          <cell r="L247">
            <v>0</v>
          </cell>
          <cell r="M247">
            <v>0</v>
          </cell>
          <cell r="N247">
            <v>0</v>
          </cell>
        </row>
        <row r="248">
          <cell r="A248">
            <v>5309</v>
          </cell>
          <cell r="B248" t="str">
            <v>AP - Samyarn Carbide</v>
          </cell>
          <cell r="L248">
            <v>0</v>
          </cell>
          <cell r="M248">
            <v>0</v>
          </cell>
          <cell r="N248">
            <v>0</v>
          </cell>
        </row>
        <row r="249">
          <cell r="A249">
            <v>5310</v>
          </cell>
          <cell r="B249" t="str">
            <v>AP - U. P. Marketing Ltd Part</v>
          </cell>
          <cell r="L249">
            <v>0</v>
          </cell>
          <cell r="M249">
            <v>0</v>
          </cell>
          <cell r="N249">
            <v>0</v>
          </cell>
        </row>
        <row r="250">
          <cell r="A250">
            <v>5311</v>
          </cell>
          <cell r="B250" t="str">
            <v>AP - S. K. H. Aluminium Alloy Ltd</v>
          </cell>
          <cell r="L250">
            <v>0</v>
          </cell>
          <cell r="M250">
            <v>0</v>
          </cell>
          <cell r="N250">
            <v>0</v>
          </cell>
        </row>
        <row r="251">
          <cell r="A251">
            <v>5312</v>
          </cell>
          <cell r="B251" t="str">
            <v>AP - First Product Co., Ltd.</v>
          </cell>
          <cell r="L251">
            <v>0</v>
          </cell>
          <cell r="M251">
            <v>0</v>
          </cell>
          <cell r="N251">
            <v>0</v>
          </cell>
        </row>
        <row r="252">
          <cell r="A252">
            <v>5313</v>
          </cell>
          <cell r="B252" t="str">
            <v>AP - Thepnint</v>
          </cell>
          <cell r="L252">
            <v>0</v>
          </cell>
          <cell r="M252">
            <v>0</v>
          </cell>
          <cell r="N252">
            <v>0</v>
          </cell>
        </row>
        <row r="253">
          <cell r="A253">
            <v>5314</v>
          </cell>
          <cell r="B253" t="str">
            <v>AP - J. S. Multi Tech Ltd</v>
          </cell>
          <cell r="L253">
            <v>0</v>
          </cell>
          <cell r="M253">
            <v>0</v>
          </cell>
          <cell r="N253">
            <v>0</v>
          </cell>
        </row>
        <row r="254">
          <cell r="A254">
            <v>5315</v>
          </cell>
          <cell r="B254" t="str">
            <v>AP - Rompolohakij / Kongrompo</v>
          </cell>
          <cell r="G254">
            <v>-483516</v>
          </cell>
          <cell r="L254">
            <v>0</v>
          </cell>
          <cell r="M254">
            <v>0</v>
          </cell>
          <cell r="N254">
            <v>0</v>
          </cell>
        </row>
        <row r="255">
          <cell r="A255">
            <v>5316</v>
          </cell>
          <cell r="B255" t="str">
            <v>AP - Sunny Valves &amp; Intertrade</v>
          </cell>
          <cell r="L255">
            <v>0</v>
          </cell>
          <cell r="M255">
            <v>0</v>
          </cell>
          <cell r="N255">
            <v>0</v>
          </cell>
        </row>
        <row r="256">
          <cell r="A256">
            <v>5317</v>
          </cell>
          <cell r="B256" t="str">
            <v>AP - T. N. Inter Supply Co Ltd</v>
          </cell>
          <cell r="L256">
            <v>0</v>
          </cell>
          <cell r="M256">
            <v>0</v>
          </cell>
          <cell r="N256">
            <v>0</v>
          </cell>
        </row>
        <row r="257">
          <cell r="A257">
            <v>5318</v>
          </cell>
          <cell r="B257" t="str">
            <v>AP - Tai Seng Sun Ltd Part</v>
          </cell>
          <cell r="E257">
            <v>-32164</v>
          </cell>
          <cell r="F257">
            <v>-32164</v>
          </cell>
          <cell r="G257">
            <v>-23382.92</v>
          </cell>
          <cell r="H257">
            <v>-104646.74</v>
          </cell>
          <cell r="I257">
            <v>-128556.12</v>
          </cell>
          <cell r="J257">
            <v>-130754.8</v>
          </cell>
          <cell r="K257">
            <v>-27211.8</v>
          </cell>
          <cell r="L257">
            <v>-98766.8</v>
          </cell>
          <cell r="M257">
            <v>-138635.20000000001</v>
          </cell>
          <cell r="N257">
            <v>-64823</v>
          </cell>
        </row>
        <row r="258">
          <cell r="A258">
            <v>5319</v>
          </cell>
          <cell r="B258" t="str">
            <v>AP - Eastern Steel Co Ltd</v>
          </cell>
          <cell r="L258">
            <v>0</v>
          </cell>
          <cell r="M258">
            <v>0</v>
          </cell>
          <cell r="N258">
            <v>0</v>
          </cell>
        </row>
        <row r="259">
          <cell r="A259">
            <v>5320</v>
          </cell>
          <cell r="B259" t="str">
            <v>AP - M. J. Bangkok Valve Fitting Co Ltd</v>
          </cell>
          <cell r="L259">
            <v>0</v>
          </cell>
          <cell r="M259">
            <v>0</v>
          </cell>
          <cell r="N259">
            <v>0</v>
          </cell>
        </row>
        <row r="260">
          <cell r="A260">
            <v>5321</v>
          </cell>
          <cell r="B260" t="str">
            <v>AP - Elmec Service Co Ltd</v>
          </cell>
          <cell r="L260">
            <v>0</v>
          </cell>
          <cell r="M260">
            <v>0</v>
          </cell>
          <cell r="N260">
            <v>0</v>
          </cell>
        </row>
        <row r="261">
          <cell r="A261">
            <v>5322</v>
          </cell>
          <cell r="B261" t="str">
            <v>AP - Utids Chemical Trading Co., Ltd.</v>
          </cell>
          <cell r="L261">
            <v>0</v>
          </cell>
          <cell r="M261">
            <v>0</v>
          </cell>
          <cell r="N261">
            <v>0</v>
          </cell>
        </row>
        <row r="262">
          <cell r="A262">
            <v>5323</v>
          </cell>
          <cell r="B262" t="str">
            <v>AP - Heat-Tech</v>
          </cell>
          <cell r="L262">
            <v>-11880</v>
          </cell>
          <cell r="M262">
            <v>0</v>
          </cell>
          <cell r="N262">
            <v>0</v>
          </cell>
        </row>
        <row r="263">
          <cell r="A263">
            <v>5324</v>
          </cell>
          <cell r="B263" t="str">
            <v>AP - Yudh Kanchang</v>
          </cell>
          <cell r="L263">
            <v>0</v>
          </cell>
          <cell r="M263">
            <v>0</v>
          </cell>
          <cell r="N263">
            <v>0</v>
          </cell>
        </row>
        <row r="264">
          <cell r="A264">
            <v>5325</v>
          </cell>
          <cell r="B264" t="str">
            <v>AP - Asian Chemical &amp; Engineering Co., Ltd.</v>
          </cell>
          <cell r="L264">
            <v>0</v>
          </cell>
          <cell r="M264">
            <v>0</v>
          </cell>
          <cell r="N264">
            <v>0</v>
          </cell>
        </row>
        <row r="265">
          <cell r="A265">
            <v>5326</v>
          </cell>
          <cell r="B265" t="str">
            <v>AP - Ratanapiphop Ltd., Part.</v>
          </cell>
          <cell r="L265">
            <v>0</v>
          </cell>
          <cell r="M265">
            <v>0</v>
          </cell>
          <cell r="N265">
            <v>0</v>
          </cell>
        </row>
        <row r="266">
          <cell r="A266">
            <v>5327</v>
          </cell>
          <cell r="B266" t="str">
            <v>AP - Intersupply 1992 Co., Ltd.</v>
          </cell>
          <cell r="D266">
            <v>-18967.849999999999</v>
          </cell>
          <cell r="E266">
            <v>-25993</v>
          </cell>
          <cell r="F266">
            <v>-48052.4</v>
          </cell>
          <cell r="G266">
            <v>-44403.7</v>
          </cell>
          <cell r="H266">
            <v>-28240.3</v>
          </cell>
          <cell r="I266">
            <v>-20413.8</v>
          </cell>
          <cell r="J266">
            <v>-35515.699999999997</v>
          </cell>
          <cell r="K266">
            <v>-37815.800000000003</v>
          </cell>
          <cell r="L266">
            <v>-54949.4</v>
          </cell>
          <cell r="M266">
            <v>-40626.300000000003</v>
          </cell>
          <cell r="N266">
            <v>-27698</v>
          </cell>
        </row>
        <row r="267">
          <cell r="A267">
            <v>5328</v>
          </cell>
          <cell r="B267" t="str">
            <v>AP - M.C.K. Steel Center Co., Ltd.</v>
          </cell>
          <cell r="D267">
            <v>-3058</v>
          </cell>
          <cell r="F267">
            <v>-1061.5</v>
          </cell>
          <cell r="G267">
            <v>-2255</v>
          </cell>
          <cell r="H267">
            <v>-6930</v>
          </cell>
          <cell r="J267">
            <v>-140140</v>
          </cell>
          <cell r="K267">
            <v>-131714</v>
          </cell>
          <cell r="L267">
            <v>-131714</v>
          </cell>
          <cell r="M267">
            <v>-16769.5</v>
          </cell>
          <cell r="N267">
            <v>-16131.5</v>
          </cell>
        </row>
        <row r="268">
          <cell r="A268">
            <v>5329</v>
          </cell>
          <cell r="B268" t="str">
            <v>AP - Carbokarn Co., Ltd.</v>
          </cell>
          <cell r="H268">
            <v>-9900</v>
          </cell>
          <cell r="J268">
            <v>-9900</v>
          </cell>
          <cell r="L268">
            <v>0</v>
          </cell>
          <cell r="M268">
            <v>-1375</v>
          </cell>
          <cell r="N268">
            <v>-1375</v>
          </cell>
        </row>
        <row r="269">
          <cell r="A269">
            <v>5330</v>
          </cell>
          <cell r="B269" t="str">
            <v>AP - Jaturong Karnchang</v>
          </cell>
          <cell r="L269">
            <v>0</v>
          </cell>
          <cell r="M269">
            <v>0</v>
          </cell>
          <cell r="N269">
            <v>0</v>
          </cell>
        </row>
        <row r="270">
          <cell r="A270">
            <v>5331</v>
          </cell>
          <cell r="B270" t="str">
            <v>AP - Thai Kaittikun Eng. &amp; Supply</v>
          </cell>
          <cell r="L270">
            <v>0</v>
          </cell>
          <cell r="M270">
            <v>0</v>
          </cell>
          <cell r="N270">
            <v>0</v>
          </cell>
        </row>
        <row r="271">
          <cell r="A271">
            <v>5332</v>
          </cell>
          <cell r="B271" t="str">
            <v>AP - Siam Tochin Co., Ltd.</v>
          </cell>
          <cell r="D271">
            <v>-28050</v>
          </cell>
          <cell r="E271">
            <v>-21120</v>
          </cell>
          <cell r="H271">
            <v>-18040</v>
          </cell>
          <cell r="I271">
            <v>-24200</v>
          </cell>
          <cell r="J271">
            <v>-43450</v>
          </cell>
          <cell r="L271">
            <v>-24200</v>
          </cell>
          <cell r="M271">
            <v>-19250</v>
          </cell>
          <cell r="N271">
            <v>-19250</v>
          </cell>
        </row>
        <row r="272">
          <cell r="A272">
            <v>5333</v>
          </cell>
          <cell r="B272" t="str">
            <v>AP - Union Carbide Thailand Ltd.</v>
          </cell>
          <cell r="D272">
            <v>-18977.2</v>
          </cell>
          <cell r="E272">
            <v>-128845.2</v>
          </cell>
          <cell r="F272">
            <v>-140830.79999999999</v>
          </cell>
          <cell r="G272">
            <v>-89392.6</v>
          </cell>
          <cell r="H272">
            <v>-108719.38</v>
          </cell>
          <cell r="I272">
            <v>-98381.8</v>
          </cell>
          <cell r="J272">
            <v>-99880</v>
          </cell>
          <cell r="K272">
            <v>-54934</v>
          </cell>
          <cell r="L272">
            <v>-153815.20000000001</v>
          </cell>
          <cell r="M272">
            <v>-132840.4</v>
          </cell>
          <cell r="N272">
            <v>-71663.899999999994</v>
          </cell>
        </row>
        <row r="273">
          <cell r="A273">
            <v>5334</v>
          </cell>
          <cell r="B273" t="str">
            <v>AP - Jutha Wan Metal Ltd.</v>
          </cell>
          <cell r="L273">
            <v>0</v>
          </cell>
          <cell r="M273">
            <v>0</v>
          </cell>
          <cell r="N273">
            <v>0</v>
          </cell>
        </row>
        <row r="274">
          <cell r="A274">
            <v>5335</v>
          </cell>
          <cell r="B274" t="str">
            <v>AP - Kijwasan</v>
          </cell>
          <cell r="D274">
            <v>-68640</v>
          </cell>
          <cell r="E274">
            <v>-68640</v>
          </cell>
          <cell r="F274">
            <v>-55220</v>
          </cell>
          <cell r="G274">
            <v>-80080</v>
          </cell>
          <cell r="H274">
            <v>-74910</v>
          </cell>
          <cell r="I274">
            <v>-87560</v>
          </cell>
          <cell r="J274">
            <v>-151030</v>
          </cell>
          <cell r="K274">
            <v>-101970</v>
          </cell>
          <cell r="L274">
            <v>-170610</v>
          </cell>
          <cell r="M274">
            <v>-81829</v>
          </cell>
          <cell r="N274">
            <v>-90530</v>
          </cell>
        </row>
        <row r="275">
          <cell r="A275">
            <v>5336</v>
          </cell>
          <cell r="B275" t="str">
            <v>AP - Sunshine Paper</v>
          </cell>
          <cell r="I275">
            <v>-10230</v>
          </cell>
          <cell r="J275">
            <v>-12173.7</v>
          </cell>
          <cell r="K275">
            <v>-10127.700000000001</v>
          </cell>
          <cell r="L275">
            <v>0</v>
          </cell>
          <cell r="M275">
            <v>-10230</v>
          </cell>
          <cell r="N275">
            <v>-20729.5</v>
          </cell>
        </row>
        <row r="276">
          <cell r="A276">
            <v>5337</v>
          </cell>
          <cell r="B276" t="str">
            <v>AP - Siam Paperroll Co., Ltd.</v>
          </cell>
          <cell r="L276">
            <v>0</v>
          </cell>
          <cell r="M276">
            <v>0</v>
          </cell>
          <cell r="N276">
            <v>0</v>
          </cell>
        </row>
        <row r="277">
          <cell r="A277">
            <v>5338</v>
          </cell>
          <cell r="B277" t="str">
            <v>AP - Analysis And Ind. Chemical Co., Ltd.</v>
          </cell>
          <cell r="L277">
            <v>0</v>
          </cell>
          <cell r="M277">
            <v>0</v>
          </cell>
          <cell r="N277">
            <v>0</v>
          </cell>
        </row>
        <row r="278">
          <cell r="A278">
            <v>5339</v>
          </cell>
          <cell r="B278" t="str">
            <v>AP - S. Technic</v>
          </cell>
          <cell r="L278">
            <v>0</v>
          </cell>
          <cell r="M278">
            <v>-2250</v>
          </cell>
          <cell r="N278">
            <v>-2250</v>
          </cell>
        </row>
        <row r="279">
          <cell r="A279">
            <v>5340</v>
          </cell>
          <cell r="B279" t="str">
            <v>AP - Future Vision Associate Co., Ltd.</v>
          </cell>
          <cell r="L279">
            <v>0</v>
          </cell>
          <cell r="M279">
            <v>0</v>
          </cell>
          <cell r="N279">
            <v>0</v>
          </cell>
        </row>
        <row r="280">
          <cell r="A280">
            <v>5341</v>
          </cell>
          <cell r="B280" t="str">
            <v>AP - A.N. Rubber Ltd., Part.</v>
          </cell>
          <cell r="L280">
            <v>0</v>
          </cell>
          <cell r="M280">
            <v>0</v>
          </cell>
          <cell r="N280">
            <v>0</v>
          </cell>
        </row>
        <row r="281">
          <cell r="A281">
            <v>5342</v>
          </cell>
          <cell r="B281" t="str">
            <v>AP - P. V. S. Electric Services Co., Ltd.</v>
          </cell>
          <cell r="L281">
            <v>0</v>
          </cell>
          <cell r="M281">
            <v>0</v>
          </cell>
          <cell r="N281">
            <v>0</v>
          </cell>
        </row>
        <row r="282">
          <cell r="A282">
            <v>5343</v>
          </cell>
          <cell r="B282" t="str">
            <v>AP - Sahakij</v>
          </cell>
          <cell r="L282">
            <v>0</v>
          </cell>
          <cell r="M282">
            <v>0</v>
          </cell>
          <cell r="N282">
            <v>0</v>
          </cell>
        </row>
        <row r="283">
          <cell r="A283">
            <v>5344</v>
          </cell>
          <cell r="B283" t="str">
            <v>AP - Irving Corporation Ltd.</v>
          </cell>
          <cell r="D283">
            <v>-1457.5</v>
          </cell>
          <cell r="E283">
            <v>-1457.5</v>
          </cell>
          <cell r="H283">
            <v>-3630</v>
          </cell>
          <cell r="L283">
            <v>-7260</v>
          </cell>
          <cell r="M283">
            <v>-14520</v>
          </cell>
          <cell r="N283">
            <v>-7260</v>
          </cell>
        </row>
        <row r="284">
          <cell r="A284">
            <v>5345</v>
          </cell>
          <cell r="B284" t="str">
            <v>AP - Amax International Co., Ltd.</v>
          </cell>
          <cell r="E284">
            <v>-514.25</v>
          </cell>
          <cell r="L284">
            <v>0</v>
          </cell>
          <cell r="M284">
            <v>0</v>
          </cell>
          <cell r="N284">
            <v>0</v>
          </cell>
        </row>
        <row r="285">
          <cell r="A285">
            <v>5346</v>
          </cell>
          <cell r="B285" t="str">
            <v>AP - J. Sri Rung Rueng Impex Co., Ltd.</v>
          </cell>
          <cell r="L285">
            <v>0</v>
          </cell>
          <cell r="M285">
            <v>0</v>
          </cell>
          <cell r="N285">
            <v>0</v>
          </cell>
        </row>
        <row r="286">
          <cell r="A286">
            <v>5347</v>
          </cell>
          <cell r="B286" t="str">
            <v xml:space="preserve">AP - M K V Industrial Supply Co., Ltd. </v>
          </cell>
          <cell r="L286">
            <v>0</v>
          </cell>
          <cell r="M286">
            <v>0</v>
          </cell>
          <cell r="N286">
            <v>0</v>
          </cell>
        </row>
        <row r="287">
          <cell r="A287">
            <v>5348</v>
          </cell>
          <cell r="B287" t="str">
            <v>AP - S.S.K. Pallet &amp; Packing  Ltd., Part.</v>
          </cell>
          <cell r="L287">
            <v>0</v>
          </cell>
          <cell r="M287">
            <v>0</v>
          </cell>
          <cell r="N287">
            <v>0</v>
          </cell>
        </row>
        <row r="288">
          <cell r="A288">
            <v>5349</v>
          </cell>
          <cell r="B288" t="str">
            <v>AP - S. M. C. &amp; P. Ltd., Part.</v>
          </cell>
          <cell r="L288">
            <v>0</v>
          </cell>
          <cell r="M288">
            <v>0</v>
          </cell>
          <cell r="N288">
            <v>0</v>
          </cell>
        </row>
        <row r="289">
          <cell r="A289">
            <v>5350</v>
          </cell>
          <cell r="B289" t="str">
            <v>AP - Winfield Co., Ltd.</v>
          </cell>
          <cell r="L289">
            <v>0</v>
          </cell>
          <cell r="M289">
            <v>0</v>
          </cell>
          <cell r="N289">
            <v>0</v>
          </cell>
        </row>
        <row r="290">
          <cell r="A290">
            <v>5351</v>
          </cell>
          <cell r="B290" t="str">
            <v>AP - Noah Pack Co., Ltd.</v>
          </cell>
          <cell r="D290">
            <v>-9350</v>
          </cell>
          <cell r="E290">
            <v>-9350</v>
          </cell>
          <cell r="H290">
            <v>-18700</v>
          </cell>
          <cell r="I290">
            <v>-9350</v>
          </cell>
          <cell r="J290">
            <v>-9350</v>
          </cell>
          <cell r="K290">
            <v>-9350</v>
          </cell>
          <cell r="L290">
            <v>-9900</v>
          </cell>
          <cell r="M290">
            <v>-9900</v>
          </cell>
          <cell r="N290">
            <v>-9900</v>
          </cell>
        </row>
        <row r="291">
          <cell r="A291">
            <v>5352</v>
          </cell>
          <cell r="B291" t="str">
            <v>AP - Srisanguan Supply Ltd., Part.</v>
          </cell>
          <cell r="L291">
            <v>0</v>
          </cell>
          <cell r="M291">
            <v>0</v>
          </cell>
          <cell r="N291">
            <v>0</v>
          </cell>
        </row>
        <row r="292">
          <cell r="A292">
            <v>5353</v>
          </cell>
          <cell r="B292" t="str">
            <v>AP - S.C.I. Electric Manufacturer Co., Ltd.</v>
          </cell>
          <cell r="L292">
            <v>0</v>
          </cell>
          <cell r="M292">
            <v>0</v>
          </cell>
          <cell r="N292">
            <v>0</v>
          </cell>
        </row>
        <row r="293">
          <cell r="A293">
            <v>5354</v>
          </cell>
          <cell r="B293" t="str">
            <v>AP - Calpeda (Thailand) Co., Ltd.</v>
          </cell>
          <cell r="L293">
            <v>0</v>
          </cell>
          <cell r="M293">
            <v>0</v>
          </cell>
          <cell r="N293">
            <v>0</v>
          </cell>
        </row>
        <row r="294">
          <cell r="A294">
            <v>5355</v>
          </cell>
          <cell r="B294" t="str">
            <v>AP - Standard Products Center Co., Ltd.</v>
          </cell>
          <cell r="L294">
            <v>0</v>
          </cell>
          <cell r="M294">
            <v>0</v>
          </cell>
          <cell r="N294">
            <v>0</v>
          </cell>
        </row>
        <row r="295">
          <cell r="A295">
            <v>5356</v>
          </cell>
          <cell r="B295" t="str">
            <v>AP - Topflight Co., Ltd.</v>
          </cell>
          <cell r="L295">
            <v>0</v>
          </cell>
          <cell r="M295">
            <v>0</v>
          </cell>
          <cell r="N295">
            <v>0</v>
          </cell>
        </row>
        <row r="296">
          <cell r="A296">
            <v>5357</v>
          </cell>
          <cell r="B296" t="str">
            <v>AP - Member Tech Co., Ltd.</v>
          </cell>
          <cell r="E296">
            <v>-5830</v>
          </cell>
          <cell r="L296">
            <v>0</v>
          </cell>
          <cell r="M296">
            <v>0</v>
          </cell>
          <cell r="N296">
            <v>0</v>
          </cell>
        </row>
        <row r="297">
          <cell r="A297">
            <v>5358</v>
          </cell>
          <cell r="B297" t="str">
            <v>AP - The Perfect Seal (Thailand) Co., Ltd.</v>
          </cell>
          <cell r="L297">
            <v>0</v>
          </cell>
          <cell r="M297">
            <v>0</v>
          </cell>
          <cell r="N297">
            <v>0</v>
          </cell>
        </row>
        <row r="298">
          <cell r="A298">
            <v>5359</v>
          </cell>
          <cell r="B298" t="str">
            <v>AP - Fluid Control Engineering Co., Ltd.</v>
          </cell>
          <cell r="L298">
            <v>0</v>
          </cell>
          <cell r="M298">
            <v>0</v>
          </cell>
          <cell r="N298">
            <v>0</v>
          </cell>
        </row>
        <row r="299">
          <cell r="A299">
            <v>5360</v>
          </cell>
          <cell r="B299" t="str">
            <v>AP - Generation Marketing &amp; Service Co., Ltd.</v>
          </cell>
          <cell r="D299">
            <v>-4576</v>
          </cell>
          <cell r="E299">
            <v>-4576</v>
          </cell>
          <cell r="F299">
            <v>-4576</v>
          </cell>
          <cell r="G299">
            <v>-4576</v>
          </cell>
          <cell r="H299">
            <v>-25053.599999999999</v>
          </cell>
          <cell r="I299">
            <v>-4576</v>
          </cell>
          <cell r="J299">
            <v>-4576</v>
          </cell>
          <cell r="K299">
            <v>-4576</v>
          </cell>
          <cell r="L299">
            <v>-4576</v>
          </cell>
          <cell r="M299">
            <v>-4576</v>
          </cell>
          <cell r="N299">
            <v>-4576</v>
          </cell>
        </row>
        <row r="300">
          <cell r="A300">
            <v>5361</v>
          </cell>
          <cell r="B300" t="str">
            <v>AP - Thai Wee Theparak Industrial Co., Ltd.</v>
          </cell>
          <cell r="E300">
            <v>-12100</v>
          </cell>
          <cell r="F300">
            <v>-12100</v>
          </cell>
          <cell r="L300">
            <v>0</v>
          </cell>
          <cell r="M300">
            <v>0</v>
          </cell>
          <cell r="N300">
            <v>0</v>
          </cell>
        </row>
        <row r="301">
          <cell r="A301">
            <v>5362</v>
          </cell>
          <cell r="B301" t="str">
            <v>AP - Sahaphong Charoen Co., Ltd.</v>
          </cell>
          <cell r="L301">
            <v>0</v>
          </cell>
          <cell r="M301">
            <v>0</v>
          </cell>
          <cell r="N301">
            <v>0</v>
          </cell>
        </row>
        <row r="302">
          <cell r="A302">
            <v>5363</v>
          </cell>
          <cell r="B302" t="str">
            <v>AP - Thai Industrial Rollers  Co., Ltd.</v>
          </cell>
          <cell r="I302">
            <v>-16500</v>
          </cell>
          <cell r="J302">
            <v>-55000</v>
          </cell>
          <cell r="K302">
            <v>-38500</v>
          </cell>
          <cell r="L302">
            <v>-77000</v>
          </cell>
          <cell r="M302">
            <v>-38500</v>
          </cell>
          <cell r="N302">
            <v>0</v>
          </cell>
        </row>
        <row r="303">
          <cell r="A303">
            <v>5364</v>
          </cell>
          <cell r="B303" t="str">
            <v>AP - Thai Future Service Co., Ltd.</v>
          </cell>
          <cell r="L303">
            <v>0</v>
          </cell>
          <cell r="M303">
            <v>0</v>
          </cell>
          <cell r="N303">
            <v>0</v>
          </cell>
        </row>
        <row r="304">
          <cell r="A304">
            <v>5365</v>
          </cell>
          <cell r="B304" t="str">
            <v>AP - Thai Tid Co., Ltd.</v>
          </cell>
          <cell r="D304">
            <v>-6184.2</v>
          </cell>
          <cell r="E304">
            <v>-2244</v>
          </cell>
          <cell r="F304">
            <v>-962.5</v>
          </cell>
          <cell r="G304">
            <v>-5300.46</v>
          </cell>
          <cell r="H304">
            <v>-13981</v>
          </cell>
          <cell r="I304">
            <v>-1496</v>
          </cell>
          <cell r="J304">
            <v>-5871.25</v>
          </cell>
          <cell r="K304">
            <v>-1350.8</v>
          </cell>
          <cell r="L304">
            <v>0</v>
          </cell>
          <cell r="M304">
            <v>-1635.7</v>
          </cell>
          <cell r="N304">
            <v>0</v>
          </cell>
        </row>
        <row r="305">
          <cell r="A305">
            <v>5366</v>
          </cell>
          <cell r="B305" t="str">
            <v>AP - Rompolohakij Part., Ltd.</v>
          </cell>
          <cell r="L305">
            <v>0</v>
          </cell>
          <cell r="M305">
            <v>0</v>
          </cell>
          <cell r="N305">
            <v>0</v>
          </cell>
        </row>
        <row r="306">
          <cell r="A306">
            <v>5367</v>
          </cell>
          <cell r="B306" t="str">
            <v>AP - S. Engineering Ltd., Part.</v>
          </cell>
          <cell r="L306">
            <v>0</v>
          </cell>
          <cell r="M306">
            <v>13629</v>
          </cell>
          <cell r="N306">
            <v>13629</v>
          </cell>
        </row>
        <row r="307">
          <cell r="A307">
            <v>5368</v>
          </cell>
          <cell r="B307" t="str">
            <v>AP - Srithai Superware Public Co., Ltd.</v>
          </cell>
          <cell r="L307">
            <v>0</v>
          </cell>
          <cell r="M307">
            <v>0</v>
          </cell>
          <cell r="N307">
            <v>0</v>
          </cell>
        </row>
        <row r="308">
          <cell r="A308">
            <v>5369</v>
          </cell>
          <cell r="B308" t="str">
            <v>AP - Aero-Aquatech Corporation Ltd.</v>
          </cell>
          <cell r="E308">
            <v>-11440</v>
          </cell>
          <cell r="H308">
            <v>-18700</v>
          </cell>
          <cell r="I308">
            <v>-21230</v>
          </cell>
          <cell r="J308">
            <v>-27170</v>
          </cell>
          <cell r="K308">
            <v>-13090</v>
          </cell>
          <cell r="L308">
            <v>-9350</v>
          </cell>
          <cell r="M308">
            <v>-9350</v>
          </cell>
          <cell r="N308">
            <v>-9350</v>
          </cell>
        </row>
        <row r="309">
          <cell r="A309">
            <v>5370</v>
          </cell>
          <cell r="B309" t="str">
            <v>AP - Green Nature Group Co., Ltd.</v>
          </cell>
          <cell r="L309">
            <v>0</v>
          </cell>
          <cell r="M309">
            <v>0</v>
          </cell>
          <cell r="N309">
            <v>0</v>
          </cell>
        </row>
        <row r="310">
          <cell r="A310">
            <v>5371</v>
          </cell>
          <cell r="B310" t="str">
            <v>AP - Mapa (Thai Land) Co., Ltd.</v>
          </cell>
          <cell r="G310">
            <v>-792</v>
          </cell>
          <cell r="H310">
            <v>-792</v>
          </cell>
          <cell r="I310">
            <v>-1584</v>
          </cell>
          <cell r="J310">
            <v>-3432</v>
          </cell>
          <cell r="K310">
            <v>-3432</v>
          </cell>
          <cell r="L310">
            <v>0</v>
          </cell>
          <cell r="M310">
            <v>0</v>
          </cell>
          <cell r="N310">
            <v>0</v>
          </cell>
        </row>
        <row r="311">
          <cell r="A311">
            <v>5372</v>
          </cell>
          <cell r="B311" t="str">
            <v>AP - S. Engineering &amp; Equip. Ltd., P</v>
          </cell>
          <cell r="K311">
            <v>-13629</v>
          </cell>
          <cell r="L311">
            <v>-13629</v>
          </cell>
          <cell r="M311">
            <v>-13629</v>
          </cell>
          <cell r="N311">
            <v>-13629</v>
          </cell>
        </row>
        <row r="312">
          <cell r="A312">
            <v>5373</v>
          </cell>
          <cell r="B312" t="str">
            <v>AP - Iyarase Equipment Co., Ltd.</v>
          </cell>
          <cell r="E312">
            <v>-3960</v>
          </cell>
          <cell r="F312">
            <v>-1980</v>
          </cell>
          <cell r="G312">
            <v>-19756</v>
          </cell>
          <cell r="H312">
            <v>-14960</v>
          </cell>
          <cell r="I312">
            <v>-27280</v>
          </cell>
          <cell r="J312">
            <v>-24640</v>
          </cell>
          <cell r="L312">
            <v>0</v>
          </cell>
          <cell r="M312">
            <v>0</v>
          </cell>
          <cell r="N312">
            <v>0</v>
          </cell>
        </row>
        <row r="313">
          <cell r="A313">
            <v>5374</v>
          </cell>
          <cell r="B313" t="str">
            <v>AP - B.U. Marketing Co, Ltd.</v>
          </cell>
          <cell r="D313">
            <v>-313698</v>
          </cell>
          <cell r="E313">
            <v>-470944.65</v>
          </cell>
          <cell r="F313">
            <v>-478644.65</v>
          </cell>
          <cell r="G313">
            <v>-290693.81</v>
          </cell>
          <cell r="H313">
            <v>-285575.07</v>
          </cell>
          <cell r="I313">
            <v>-305408.62</v>
          </cell>
          <cell r="J313">
            <v>-370780.96</v>
          </cell>
          <cell r="K313">
            <v>-259611</v>
          </cell>
          <cell r="L313">
            <v>-495008.8</v>
          </cell>
          <cell r="M313">
            <v>-383936.3</v>
          </cell>
          <cell r="N313">
            <v>-338735.65</v>
          </cell>
        </row>
        <row r="314">
          <cell r="A314">
            <v>5375</v>
          </cell>
          <cell r="B314" t="str">
            <v>Boonsungnoen Pump &amp; Valve (Thai)</v>
          </cell>
          <cell r="L314">
            <v>0</v>
          </cell>
          <cell r="M314">
            <v>0</v>
          </cell>
          <cell r="N314">
            <v>0</v>
          </cell>
        </row>
        <row r="315">
          <cell r="A315">
            <v>5376</v>
          </cell>
          <cell r="B315" t="str">
            <v>Utility Science Ltd., Part.</v>
          </cell>
          <cell r="L315">
            <v>0</v>
          </cell>
          <cell r="M315">
            <v>0</v>
          </cell>
          <cell r="N315">
            <v>0</v>
          </cell>
        </row>
        <row r="316">
          <cell r="A316">
            <v>5377</v>
          </cell>
          <cell r="B316" t="str">
            <v>Silicon Technology Co., Ltd.</v>
          </cell>
          <cell r="L316">
            <v>0</v>
          </cell>
          <cell r="M316">
            <v>0</v>
          </cell>
          <cell r="N316">
            <v>0</v>
          </cell>
        </row>
        <row r="317">
          <cell r="A317">
            <v>5378</v>
          </cell>
          <cell r="B317" t="str">
            <v>Goshv Kohsan Co., Ltd.</v>
          </cell>
          <cell r="J317">
            <v>-5544</v>
          </cell>
          <cell r="K317">
            <v>-5544</v>
          </cell>
          <cell r="L317">
            <v>-5544</v>
          </cell>
          <cell r="M317">
            <v>-5544</v>
          </cell>
          <cell r="N317">
            <v>-7744</v>
          </cell>
        </row>
        <row r="318">
          <cell r="A318">
            <v>5379</v>
          </cell>
          <cell r="B318" t="str">
            <v>Utids Enterprise Co., Ltd.</v>
          </cell>
          <cell r="D318">
            <v>-11787.6</v>
          </cell>
          <cell r="E318">
            <v>-28300.799999999999</v>
          </cell>
          <cell r="F318">
            <v>-28300.799999999999</v>
          </cell>
          <cell r="G318">
            <v>-13939.2</v>
          </cell>
          <cell r="H318">
            <v>-12249.6</v>
          </cell>
          <cell r="I318">
            <v>-12249.6</v>
          </cell>
          <cell r="J318">
            <v>-12883.2</v>
          </cell>
          <cell r="L318">
            <v>-10665.6</v>
          </cell>
          <cell r="M318">
            <v>-23482.799999999999</v>
          </cell>
          <cell r="N318">
            <v>-11220</v>
          </cell>
        </row>
        <row r="319">
          <cell r="A319">
            <v>5380</v>
          </cell>
          <cell r="B319" t="str">
            <v>Hydro Care Co., Ltd.</v>
          </cell>
          <cell r="D319">
            <v>-11962.5</v>
          </cell>
          <cell r="E319">
            <v>-11962.5</v>
          </cell>
          <cell r="L319">
            <v>0</v>
          </cell>
          <cell r="M319">
            <v>0</v>
          </cell>
          <cell r="N319">
            <v>0</v>
          </cell>
        </row>
        <row r="320">
          <cell r="A320">
            <v>5381</v>
          </cell>
          <cell r="B320" t="str">
            <v>K. T. S. Multi Parts Co., Ltd.</v>
          </cell>
          <cell r="D320">
            <v>-2887.5</v>
          </cell>
          <cell r="E320">
            <v>-2887.5</v>
          </cell>
          <cell r="G320">
            <v>-4708</v>
          </cell>
          <cell r="I320">
            <v>-9520.5</v>
          </cell>
          <cell r="J320">
            <v>-6072</v>
          </cell>
          <cell r="L320">
            <v>0</v>
          </cell>
          <cell r="M320">
            <v>0</v>
          </cell>
          <cell r="N320">
            <v>0</v>
          </cell>
        </row>
        <row r="321">
          <cell r="A321">
            <v>5382</v>
          </cell>
          <cell r="B321" t="str">
            <v>Silic Stable Serv Co. Ltd.</v>
          </cell>
          <cell r="L321">
            <v>0</v>
          </cell>
          <cell r="M321">
            <v>0</v>
          </cell>
          <cell r="N321">
            <v>0</v>
          </cell>
        </row>
        <row r="322">
          <cell r="A322">
            <v>5383</v>
          </cell>
          <cell r="B322" t="str">
            <v>P. P. Air Cont. Ltd., Part.</v>
          </cell>
          <cell r="D322">
            <v>-28946.5</v>
          </cell>
          <cell r="E322">
            <v>-13018.5</v>
          </cell>
          <cell r="F322">
            <v>-16681.5</v>
          </cell>
          <cell r="G322">
            <v>-8801.1</v>
          </cell>
          <cell r="H322">
            <v>-41988.1</v>
          </cell>
          <cell r="I322">
            <v>-11236.5</v>
          </cell>
          <cell r="J322">
            <v>-21285</v>
          </cell>
          <cell r="K322">
            <v>-24634.5</v>
          </cell>
          <cell r="L322">
            <v>-6732</v>
          </cell>
          <cell r="M322">
            <v>-14275.8</v>
          </cell>
          <cell r="N322">
            <v>0</v>
          </cell>
        </row>
        <row r="323">
          <cell r="A323">
            <v>5384</v>
          </cell>
          <cell r="B323" t="str">
            <v>Phonlawat Interchem Ltd.</v>
          </cell>
          <cell r="D323">
            <v>-117150</v>
          </cell>
          <cell r="E323">
            <v>-43615</v>
          </cell>
          <cell r="F323">
            <v>-43615</v>
          </cell>
          <cell r="G323">
            <v>-56952.5</v>
          </cell>
          <cell r="H323">
            <v>-101420</v>
          </cell>
          <cell r="I323">
            <v>-259589</v>
          </cell>
          <cell r="J323">
            <v>-347281</v>
          </cell>
          <cell r="K323">
            <v>-306691</v>
          </cell>
          <cell r="L323">
            <v>-227562.5</v>
          </cell>
          <cell r="M323">
            <v>-262267.5</v>
          </cell>
          <cell r="N323">
            <v>-257097.5</v>
          </cell>
        </row>
        <row r="324">
          <cell r="A324">
            <v>5385</v>
          </cell>
          <cell r="B324" t="str">
            <v xml:space="preserve">K.P.P.Industech Control Ltd. </v>
          </cell>
          <cell r="D324">
            <v>-26411</v>
          </cell>
          <cell r="E324">
            <v>-23155</v>
          </cell>
          <cell r="F324">
            <v>-23155</v>
          </cell>
          <cell r="L324">
            <v>0</v>
          </cell>
          <cell r="M324">
            <v>0</v>
          </cell>
          <cell r="N324">
            <v>0</v>
          </cell>
        </row>
        <row r="325">
          <cell r="A325">
            <v>5386</v>
          </cell>
          <cell r="B325" t="str">
            <v>Use Well Development Co. Ltd.</v>
          </cell>
          <cell r="D325">
            <v>-7018</v>
          </cell>
          <cell r="L325">
            <v>0</v>
          </cell>
          <cell r="M325">
            <v>0</v>
          </cell>
          <cell r="N325">
            <v>0</v>
          </cell>
        </row>
        <row r="326">
          <cell r="A326">
            <v>5387</v>
          </cell>
          <cell r="B326" t="str">
            <v>Unitech Co. Ltd.</v>
          </cell>
          <cell r="D326">
            <v>-3960</v>
          </cell>
          <cell r="L326">
            <v>0</v>
          </cell>
          <cell r="M326">
            <v>0</v>
          </cell>
          <cell r="N326">
            <v>0</v>
          </cell>
        </row>
        <row r="327">
          <cell r="A327">
            <v>5388</v>
          </cell>
          <cell r="B327" t="str">
            <v>Filter Vision Co., Ltd.</v>
          </cell>
          <cell r="F327">
            <v>-30305</v>
          </cell>
          <cell r="L327">
            <v>0</v>
          </cell>
          <cell r="M327">
            <v>0</v>
          </cell>
          <cell r="N327">
            <v>0</v>
          </cell>
        </row>
        <row r="328">
          <cell r="A328">
            <v>5389</v>
          </cell>
          <cell r="B328" t="str">
            <v>Goshv Chemical Co. Ltd.</v>
          </cell>
          <cell r="G328">
            <v>-11137.5</v>
          </cell>
          <cell r="H328">
            <v>-11137.5</v>
          </cell>
          <cell r="I328">
            <v>-98642.5</v>
          </cell>
          <cell r="J328">
            <v>-98642.5</v>
          </cell>
          <cell r="K328">
            <v>-8976</v>
          </cell>
          <cell r="L328">
            <v>-8976</v>
          </cell>
          <cell r="M328">
            <v>5544</v>
          </cell>
          <cell r="N328">
            <v>1914</v>
          </cell>
        </row>
        <row r="329">
          <cell r="A329">
            <v>5390</v>
          </cell>
          <cell r="B329" t="str">
            <v>Thaifil Technology Co. Ltd.</v>
          </cell>
          <cell r="H329">
            <v>-11550</v>
          </cell>
          <cell r="I329">
            <v>-39534</v>
          </cell>
          <cell r="J329">
            <v>-39864</v>
          </cell>
          <cell r="K329">
            <v>-35640</v>
          </cell>
          <cell r="L329">
            <v>-47520</v>
          </cell>
          <cell r="M329">
            <v>-29700</v>
          </cell>
          <cell r="N329">
            <v>-5940</v>
          </cell>
        </row>
        <row r="330">
          <cell r="A330">
            <v>5391</v>
          </cell>
          <cell r="B330" t="str">
            <v>Aicelld (Thailand) Co. Ltd.</v>
          </cell>
          <cell r="I330">
            <v>-4675</v>
          </cell>
          <cell r="J330">
            <v>-4675</v>
          </cell>
          <cell r="L330">
            <v>-10175</v>
          </cell>
          <cell r="M330">
            <v>-11000</v>
          </cell>
          <cell r="N330">
            <v>-5500</v>
          </cell>
        </row>
        <row r="331">
          <cell r="A331">
            <v>5392</v>
          </cell>
          <cell r="B331" t="str">
            <v>S. Petchpaiboon Co. Ltd.</v>
          </cell>
          <cell r="I331">
            <v>-662547.6</v>
          </cell>
          <cell r="L331">
            <v>0</v>
          </cell>
          <cell r="M331">
            <v>0</v>
          </cell>
          <cell r="N331">
            <v>-632478</v>
          </cell>
        </row>
        <row r="332">
          <cell r="A332">
            <v>5393</v>
          </cell>
          <cell r="B332" t="str">
            <v>Liquid Purification Eng Co Ltd.</v>
          </cell>
          <cell r="J332">
            <v>-14355</v>
          </cell>
          <cell r="K332">
            <v>-14355</v>
          </cell>
          <cell r="L332">
            <v>-28710</v>
          </cell>
          <cell r="M332">
            <v>0</v>
          </cell>
          <cell r="N332">
            <v>0</v>
          </cell>
        </row>
        <row r="333">
          <cell r="A333">
            <v>5394</v>
          </cell>
          <cell r="B333" t="str">
            <v>Sakol Trading &amp; Engineering Co.</v>
          </cell>
          <cell r="N333">
            <v>-36074.5</v>
          </cell>
        </row>
        <row r="334">
          <cell r="A334">
            <v>5399</v>
          </cell>
          <cell r="B334" t="str">
            <v>Account Payable-Trade (Others)</v>
          </cell>
          <cell r="D334">
            <v>-3850</v>
          </cell>
          <cell r="E334">
            <v>-19556</v>
          </cell>
          <cell r="F334">
            <v>-8327.5499999999993</v>
          </cell>
          <cell r="G334">
            <v>-577027.22</v>
          </cell>
          <cell r="H334">
            <v>-36519.1</v>
          </cell>
          <cell r="I334">
            <v>-14355</v>
          </cell>
          <cell r="K334">
            <v>-16295</v>
          </cell>
          <cell r="L334">
            <v>1925</v>
          </cell>
          <cell r="M334">
            <v>-128007</v>
          </cell>
          <cell r="N334">
            <v>-76250.7</v>
          </cell>
        </row>
        <row r="335">
          <cell r="A335">
            <v>6010</v>
          </cell>
          <cell r="B335" t="str">
            <v>Common Share</v>
          </cell>
          <cell r="D335">
            <v>-20000000</v>
          </cell>
          <cell r="E335">
            <v>-20000000</v>
          </cell>
          <cell r="F335">
            <v>-20000000</v>
          </cell>
          <cell r="G335">
            <v>-20000000</v>
          </cell>
          <cell r="H335">
            <v>-20000000</v>
          </cell>
          <cell r="I335">
            <v>-20000000</v>
          </cell>
          <cell r="J335">
            <v>-20000000</v>
          </cell>
          <cell r="K335">
            <v>-20000000</v>
          </cell>
          <cell r="L335">
            <v>-20000000</v>
          </cell>
          <cell r="M335">
            <v>-20000000</v>
          </cell>
          <cell r="N335">
            <v>-20000000</v>
          </cell>
        </row>
        <row r="336">
          <cell r="A336">
            <v>7010</v>
          </cell>
          <cell r="B336" t="str">
            <v>Retained Earnings</v>
          </cell>
          <cell r="D336">
            <v>-53010422.539999999</v>
          </cell>
          <cell r="E336">
            <v>-53010422.539999999</v>
          </cell>
          <cell r="F336">
            <v>-53010422.539999999</v>
          </cell>
          <cell r="G336">
            <v>-53010422.539999999</v>
          </cell>
          <cell r="H336">
            <v>-53010422.539999999</v>
          </cell>
          <cell r="I336">
            <v>-53010422.539999999</v>
          </cell>
          <cell r="J336">
            <v>-53010422.539999999</v>
          </cell>
          <cell r="K336">
            <v>-53010422.539999999</v>
          </cell>
          <cell r="L336">
            <v>-53010422.539999999</v>
          </cell>
          <cell r="M336">
            <v>-53010422.539999999</v>
          </cell>
          <cell r="N336">
            <v>-53010422.539999999</v>
          </cell>
        </row>
        <row r="337">
          <cell r="A337">
            <v>8010</v>
          </cell>
          <cell r="B337" t="str">
            <v>Purchase - Copper Scrap</v>
          </cell>
          <cell r="D337">
            <v>2353116.13</v>
          </cell>
          <cell r="E337">
            <v>5374117.1299999999</v>
          </cell>
          <cell r="F337">
            <v>7008963.5899999999</v>
          </cell>
          <cell r="G337">
            <v>9264876.5899999999</v>
          </cell>
          <cell r="H337">
            <v>11398824.49</v>
          </cell>
          <cell r="I337">
            <v>14113016.49</v>
          </cell>
          <cell r="J337">
            <v>16717140.16</v>
          </cell>
          <cell r="K337">
            <v>19257849.100000001</v>
          </cell>
          <cell r="L337">
            <v>21609204.059999999</v>
          </cell>
          <cell r="M337">
            <v>22197988.059999999</v>
          </cell>
          <cell r="N337">
            <v>24005110.899999999</v>
          </cell>
        </row>
        <row r="338">
          <cell r="A338">
            <v>8110</v>
          </cell>
          <cell r="B338" t="str">
            <v>Dir Chem - Copper Cyanide</v>
          </cell>
          <cell r="D338">
            <v>53250</v>
          </cell>
          <cell r="E338">
            <v>141150</v>
          </cell>
          <cell r="F338">
            <v>141150</v>
          </cell>
          <cell r="G338">
            <v>170850</v>
          </cell>
          <cell r="H338">
            <v>228450</v>
          </cell>
          <cell r="I338">
            <v>323190</v>
          </cell>
          <cell r="J338">
            <v>356310</v>
          </cell>
          <cell r="K338">
            <v>439110</v>
          </cell>
          <cell r="L338">
            <v>528210</v>
          </cell>
          <cell r="M338">
            <v>610410</v>
          </cell>
          <cell r="N338">
            <v>691410</v>
          </cell>
        </row>
        <row r="339">
          <cell r="A339">
            <v>8120</v>
          </cell>
          <cell r="B339" t="str">
            <v>Dir Chem - Sodium Cyanide</v>
          </cell>
          <cell r="D339">
            <v>46000</v>
          </cell>
          <cell r="E339">
            <v>118800</v>
          </cell>
          <cell r="F339">
            <v>118800</v>
          </cell>
          <cell r="G339">
            <v>178600</v>
          </cell>
          <cell r="H339">
            <v>227800</v>
          </cell>
          <cell r="I339">
            <v>295600</v>
          </cell>
          <cell r="J339">
            <v>354800</v>
          </cell>
          <cell r="K339">
            <v>403300</v>
          </cell>
          <cell r="L339">
            <v>478900</v>
          </cell>
          <cell r="M339">
            <v>517300</v>
          </cell>
          <cell r="N339">
            <v>568500</v>
          </cell>
        </row>
        <row r="340">
          <cell r="A340">
            <v>8130</v>
          </cell>
          <cell r="B340" t="str">
            <v>Dir Chem Sodium Di Chromate</v>
          </cell>
          <cell r="D340">
            <v>15200</v>
          </cell>
          <cell r="E340">
            <v>38000</v>
          </cell>
          <cell r="F340">
            <v>38000</v>
          </cell>
          <cell r="G340">
            <v>38000</v>
          </cell>
          <cell r="H340">
            <v>51000</v>
          </cell>
          <cell r="I340">
            <v>64000</v>
          </cell>
          <cell r="J340">
            <v>83200</v>
          </cell>
          <cell r="K340">
            <v>83200</v>
          </cell>
          <cell r="L340">
            <v>101800</v>
          </cell>
          <cell r="M340">
            <v>114200</v>
          </cell>
          <cell r="N340">
            <v>114200</v>
          </cell>
        </row>
        <row r="341">
          <cell r="A341">
            <v>8140</v>
          </cell>
          <cell r="B341" t="str">
            <v>Dir Chem - Zinc Oxide</v>
          </cell>
          <cell r="E341">
            <v>13200</v>
          </cell>
          <cell r="F341">
            <v>13200</v>
          </cell>
          <cell r="G341">
            <v>13200</v>
          </cell>
          <cell r="H341">
            <v>13200</v>
          </cell>
          <cell r="I341">
            <v>13200</v>
          </cell>
          <cell r="J341">
            <v>13200</v>
          </cell>
          <cell r="K341">
            <v>13200</v>
          </cell>
          <cell r="L341">
            <v>13200</v>
          </cell>
          <cell r="M341">
            <v>23400</v>
          </cell>
          <cell r="N341">
            <v>23400</v>
          </cell>
        </row>
        <row r="342">
          <cell r="A342">
            <v>8150</v>
          </cell>
          <cell r="B342" t="str">
            <v>Dir Chem - Sodium Hypochlorite</v>
          </cell>
          <cell r="D342">
            <v>69785</v>
          </cell>
          <cell r="E342">
            <v>131937</v>
          </cell>
          <cell r="F342">
            <v>131937</v>
          </cell>
          <cell r="G342">
            <v>197757.6</v>
          </cell>
          <cell r="H342">
            <v>266332.2</v>
          </cell>
          <cell r="I342">
            <v>372225.2</v>
          </cell>
          <cell r="J342">
            <v>409574.2</v>
          </cell>
          <cell r="K342">
            <v>481178.2</v>
          </cell>
          <cell r="L342">
            <v>595690.19999999995</v>
          </cell>
          <cell r="M342">
            <v>664982.19999999995</v>
          </cell>
          <cell r="N342">
            <v>703889.2</v>
          </cell>
        </row>
        <row r="343">
          <cell r="A343">
            <v>8160</v>
          </cell>
          <cell r="B343" t="str">
            <v>Dir Chem -Sodium Bi-Sulphate</v>
          </cell>
          <cell r="D343">
            <v>13500</v>
          </cell>
          <cell r="E343">
            <v>20250</v>
          </cell>
          <cell r="F343">
            <v>22950</v>
          </cell>
          <cell r="G343">
            <v>33750</v>
          </cell>
          <cell r="H343">
            <v>47500</v>
          </cell>
          <cell r="I343">
            <v>54500</v>
          </cell>
          <cell r="J343">
            <v>69200</v>
          </cell>
          <cell r="K343">
            <v>76200</v>
          </cell>
          <cell r="L343">
            <v>90200</v>
          </cell>
          <cell r="M343">
            <v>97200</v>
          </cell>
          <cell r="N343">
            <v>104200</v>
          </cell>
        </row>
        <row r="344">
          <cell r="A344">
            <v>8170</v>
          </cell>
          <cell r="B344" t="str">
            <v>Dir Chem - Brass Anode</v>
          </cell>
          <cell r="D344">
            <v>88000</v>
          </cell>
          <cell r="E344">
            <v>88000</v>
          </cell>
          <cell r="F344">
            <v>88000</v>
          </cell>
          <cell r="G344">
            <v>88000</v>
          </cell>
          <cell r="H344">
            <v>88000</v>
          </cell>
          <cell r="I344">
            <v>157000</v>
          </cell>
          <cell r="J344">
            <v>157000</v>
          </cell>
          <cell r="K344">
            <v>181000</v>
          </cell>
          <cell r="L344">
            <v>181000</v>
          </cell>
          <cell r="M344">
            <v>205000</v>
          </cell>
          <cell r="N344">
            <v>205000</v>
          </cell>
        </row>
        <row r="345">
          <cell r="A345">
            <v>8180</v>
          </cell>
          <cell r="B345" t="str">
            <v>Dir Chem - Non-Reg. Plating Add.</v>
          </cell>
          <cell r="D345">
            <v>209825</v>
          </cell>
          <cell r="E345">
            <v>209825</v>
          </cell>
          <cell r="F345">
            <v>209825</v>
          </cell>
          <cell r="G345">
            <v>209825</v>
          </cell>
          <cell r="H345">
            <v>209825</v>
          </cell>
          <cell r="I345">
            <v>505700</v>
          </cell>
          <cell r="J345">
            <v>505700</v>
          </cell>
          <cell r="K345">
            <v>505700</v>
          </cell>
          <cell r="L345">
            <v>505700</v>
          </cell>
          <cell r="M345">
            <v>505700</v>
          </cell>
          <cell r="N345">
            <v>505700</v>
          </cell>
        </row>
        <row r="346">
          <cell r="A346">
            <v>8181</v>
          </cell>
          <cell r="B346" t="str">
            <v>Dir Chem - Acronal 12 DE</v>
          </cell>
          <cell r="L346">
            <v>92807.08</v>
          </cell>
          <cell r="M346">
            <v>183824.16</v>
          </cell>
          <cell r="N346">
            <v>345352.26</v>
          </cell>
        </row>
        <row r="347">
          <cell r="A347">
            <v>8182</v>
          </cell>
          <cell r="B347" t="str">
            <v>DIR CHEM - PHENOLIC RESIN</v>
          </cell>
          <cell r="M347">
            <v>55000</v>
          </cell>
          <cell r="N347">
            <v>55000</v>
          </cell>
        </row>
        <row r="348">
          <cell r="A348">
            <v>8183</v>
          </cell>
          <cell r="B348" t="str">
            <v>DIR CHEM - ACRYLAX-7001</v>
          </cell>
          <cell r="M348">
            <v>31000</v>
          </cell>
          <cell r="N348">
            <v>62000</v>
          </cell>
        </row>
        <row r="349">
          <cell r="A349">
            <v>8210</v>
          </cell>
          <cell r="B349" t="str">
            <v>Indir Chem - Calcium Carbonate</v>
          </cell>
          <cell r="D349">
            <v>36500</v>
          </cell>
          <cell r="E349">
            <v>47000</v>
          </cell>
          <cell r="F349">
            <v>54000</v>
          </cell>
          <cell r="G349">
            <v>82000</v>
          </cell>
          <cell r="H349">
            <v>103000</v>
          </cell>
          <cell r="I349">
            <v>124000</v>
          </cell>
          <cell r="J349">
            <v>145000</v>
          </cell>
          <cell r="K349">
            <v>155500</v>
          </cell>
          <cell r="L349">
            <v>176500</v>
          </cell>
          <cell r="M349">
            <v>176500</v>
          </cell>
          <cell r="N349">
            <v>194000</v>
          </cell>
        </row>
        <row r="350">
          <cell r="A350">
            <v>8220</v>
          </cell>
          <cell r="B350" t="str">
            <v>Indir Chem - Sulphuric Acid</v>
          </cell>
          <cell r="D350">
            <v>24145</v>
          </cell>
          <cell r="E350">
            <v>36673</v>
          </cell>
          <cell r="F350">
            <v>36673</v>
          </cell>
          <cell r="G350">
            <v>62345</v>
          </cell>
          <cell r="H350">
            <v>73481</v>
          </cell>
          <cell r="I350">
            <v>86729</v>
          </cell>
          <cell r="J350">
            <v>110633</v>
          </cell>
          <cell r="K350">
            <v>120497</v>
          </cell>
          <cell r="L350">
            <v>141055.4</v>
          </cell>
          <cell r="M350">
            <v>176023.4</v>
          </cell>
          <cell r="N350">
            <v>186223.4</v>
          </cell>
        </row>
        <row r="351">
          <cell r="A351">
            <v>8230</v>
          </cell>
          <cell r="B351" t="str">
            <v>Indir Chem - Sodium Hydroxide</v>
          </cell>
          <cell r="D351">
            <v>115636.5</v>
          </cell>
          <cell r="E351">
            <v>191268</v>
          </cell>
          <cell r="F351">
            <v>191268</v>
          </cell>
          <cell r="G351">
            <v>263862</v>
          </cell>
          <cell r="H351">
            <v>334602</v>
          </cell>
          <cell r="I351">
            <v>408162</v>
          </cell>
          <cell r="J351">
            <v>479226</v>
          </cell>
          <cell r="K351">
            <v>549306</v>
          </cell>
          <cell r="L351">
            <v>621276</v>
          </cell>
          <cell r="M351">
            <v>699687</v>
          </cell>
          <cell r="N351">
            <v>768069.5</v>
          </cell>
        </row>
        <row r="352">
          <cell r="A352">
            <v>8240</v>
          </cell>
          <cell r="B352" t="str">
            <v>Indir Chem - Hydrochloric Acid</v>
          </cell>
          <cell r="D352">
            <v>39800</v>
          </cell>
          <cell r="E352">
            <v>59440</v>
          </cell>
          <cell r="F352">
            <v>59440</v>
          </cell>
          <cell r="G352">
            <v>80697.2</v>
          </cell>
          <cell r="H352">
            <v>120080.4</v>
          </cell>
          <cell r="I352">
            <v>120080.4</v>
          </cell>
          <cell r="J352">
            <v>144818.4</v>
          </cell>
          <cell r="K352">
            <v>166630.39999999999</v>
          </cell>
          <cell r="L352">
            <v>189316.4</v>
          </cell>
          <cell r="M352">
            <v>189316.4</v>
          </cell>
          <cell r="N352">
            <v>210845.4</v>
          </cell>
        </row>
        <row r="353">
          <cell r="A353">
            <v>8250</v>
          </cell>
          <cell r="B353" t="str">
            <v>Indir Chem - Gelatin</v>
          </cell>
          <cell r="E353">
            <v>29900</v>
          </cell>
          <cell r="F353">
            <v>29900</v>
          </cell>
          <cell r="G353">
            <v>29900</v>
          </cell>
          <cell r="H353">
            <v>54900</v>
          </cell>
          <cell r="I353">
            <v>79900</v>
          </cell>
          <cell r="J353">
            <v>104900</v>
          </cell>
          <cell r="K353">
            <v>129900</v>
          </cell>
          <cell r="L353">
            <v>154900</v>
          </cell>
          <cell r="M353">
            <v>179900</v>
          </cell>
          <cell r="N353">
            <v>201900</v>
          </cell>
        </row>
        <row r="354">
          <cell r="A354">
            <v>8260</v>
          </cell>
          <cell r="B354" t="str">
            <v>Indir Chem - Sodium Chloride</v>
          </cell>
          <cell r="D354">
            <v>3750</v>
          </cell>
          <cell r="E354">
            <v>7500</v>
          </cell>
          <cell r="F354">
            <v>7500</v>
          </cell>
          <cell r="G354">
            <v>7500</v>
          </cell>
          <cell r="H354">
            <v>11250</v>
          </cell>
          <cell r="I354">
            <v>11250</v>
          </cell>
          <cell r="J354">
            <v>15000</v>
          </cell>
          <cell r="K354">
            <v>15000</v>
          </cell>
          <cell r="L354">
            <v>17250</v>
          </cell>
          <cell r="M354">
            <v>19500</v>
          </cell>
          <cell r="N354">
            <v>19500</v>
          </cell>
        </row>
        <row r="355">
          <cell r="A355">
            <v>8270</v>
          </cell>
          <cell r="B355" t="str">
            <v>Indir Chem - Polymer</v>
          </cell>
          <cell r="G355">
            <v>10125</v>
          </cell>
          <cell r="H355">
            <v>10125</v>
          </cell>
          <cell r="I355">
            <v>27000</v>
          </cell>
          <cell r="J355">
            <v>27000</v>
          </cell>
          <cell r="K355">
            <v>40200</v>
          </cell>
          <cell r="L355">
            <v>40200</v>
          </cell>
          <cell r="M355">
            <v>40200</v>
          </cell>
          <cell r="N355">
            <v>43500</v>
          </cell>
        </row>
        <row r="356">
          <cell r="A356">
            <v>8280</v>
          </cell>
          <cell r="B356" t="str">
            <v>Indir Chem - Copper Chloride</v>
          </cell>
          <cell r="L356">
            <v>0</v>
          </cell>
          <cell r="M356">
            <v>0</v>
          </cell>
          <cell r="N356">
            <v>0</v>
          </cell>
        </row>
        <row r="357">
          <cell r="A357">
            <v>8281</v>
          </cell>
          <cell r="B357" t="str">
            <v>Indir Chem - Carbowax Peg-8000</v>
          </cell>
          <cell r="J357">
            <v>20884</v>
          </cell>
          <cell r="K357">
            <v>70824</v>
          </cell>
          <cell r="L357">
            <v>160716</v>
          </cell>
          <cell r="M357">
            <v>160716</v>
          </cell>
          <cell r="N357">
            <v>184551</v>
          </cell>
        </row>
        <row r="358">
          <cell r="A358">
            <v>8282</v>
          </cell>
          <cell r="B358" t="str">
            <v>Indir Chem - Carbowax Peg-20M</v>
          </cell>
          <cell r="J358">
            <v>7264</v>
          </cell>
          <cell r="K358">
            <v>7264</v>
          </cell>
          <cell r="L358">
            <v>7264</v>
          </cell>
          <cell r="M358">
            <v>13166</v>
          </cell>
          <cell r="N358">
            <v>18614</v>
          </cell>
        </row>
        <row r="359">
          <cell r="A359">
            <v>8283</v>
          </cell>
          <cell r="B359" t="str">
            <v>Indir Chem - Zinc Sulphate</v>
          </cell>
          <cell r="K359">
            <v>4300</v>
          </cell>
          <cell r="L359">
            <v>4300</v>
          </cell>
          <cell r="M359">
            <v>8600</v>
          </cell>
          <cell r="N359">
            <v>8600</v>
          </cell>
        </row>
        <row r="360">
          <cell r="A360">
            <v>8300</v>
          </cell>
          <cell r="B360" t="str">
            <v>Purchase Return</v>
          </cell>
          <cell r="L360">
            <v>0</v>
          </cell>
          <cell r="M360">
            <v>0</v>
          </cell>
          <cell r="N360">
            <v>0</v>
          </cell>
        </row>
        <row r="361">
          <cell r="A361">
            <v>8310</v>
          </cell>
          <cell r="B361" t="str">
            <v>Carriage Inwards</v>
          </cell>
          <cell r="D361">
            <v>50866.91</v>
          </cell>
          <cell r="E361">
            <v>59336.91</v>
          </cell>
          <cell r="F361">
            <v>105554.09</v>
          </cell>
          <cell r="G361">
            <v>112454.09</v>
          </cell>
          <cell r="H361">
            <v>132064.09</v>
          </cell>
          <cell r="I361">
            <v>166478.10999999999</v>
          </cell>
          <cell r="J361">
            <v>207509.14</v>
          </cell>
          <cell r="K361">
            <v>282460.64</v>
          </cell>
          <cell r="L361">
            <v>302247.09999999998</v>
          </cell>
          <cell r="M361">
            <v>463199.06</v>
          </cell>
          <cell r="N361">
            <v>595989.37</v>
          </cell>
        </row>
        <row r="362">
          <cell r="A362">
            <v>8410</v>
          </cell>
          <cell r="B362" t="str">
            <v>Salary - Production</v>
          </cell>
          <cell r="D362">
            <v>919368.39</v>
          </cell>
          <cell r="E362">
            <v>1815471.72</v>
          </cell>
          <cell r="F362">
            <v>2614480.12</v>
          </cell>
          <cell r="G362">
            <v>3353529.91</v>
          </cell>
          <cell r="H362">
            <v>4131686.53</v>
          </cell>
          <cell r="I362">
            <v>4910096.3600000003</v>
          </cell>
          <cell r="J362">
            <v>5734041.4000000004</v>
          </cell>
          <cell r="K362">
            <v>6552497.4100000001</v>
          </cell>
          <cell r="L362">
            <v>7363281.3499999996</v>
          </cell>
          <cell r="M362">
            <v>8218814.4900000002</v>
          </cell>
          <cell r="N362">
            <v>9089441.4900000002</v>
          </cell>
        </row>
        <row r="363">
          <cell r="A363">
            <v>8420</v>
          </cell>
          <cell r="B363" t="str">
            <v>Bonus - Production</v>
          </cell>
          <cell r="L363">
            <v>0</v>
          </cell>
          <cell r="M363">
            <v>506212.62</v>
          </cell>
          <cell r="N363">
            <v>506212.62</v>
          </cell>
        </row>
        <row r="364">
          <cell r="A364">
            <v>8510</v>
          </cell>
          <cell r="B364" t="str">
            <v>Repairs &amp; Maintenance - Plant</v>
          </cell>
          <cell r="D364">
            <v>175303.61</v>
          </cell>
          <cell r="E364">
            <v>323807.62</v>
          </cell>
          <cell r="F364">
            <v>528053.07999999996</v>
          </cell>
          <cell r="G364">
            <v>691490.83</v>
          </cell>
          <cell r="H364">
            <v>762675.71</v>
          </cell>
          <cell r="I364">
            <v>965504.01</v>
          </cell>
          <cell r="J364">
            <v>1097791.1100000001</v>
          </cell>
          <cell r="K364">
            <v>1210958.77</v>
          </cell>
          <cell r="L364">
            <v>1381141.14</v>
          </cell>
          <cell r="M364">
            <v>1507581.53</v>
          </cell>
          <cell r="N364">
            <v>1872578.63</v>
          </cell>
        </row>
        <row r="365">
          <cell r="A365">
            <v>8520</v>
          </cell>
          <cell r="B365" t="str">
            <v>Waste Disposal Expenses</v>
          </cell>
          <cell r="D365">
            <v>94807.79</v>
          </cell>
          <cell r="E365">
            <v>163497.49</v>
          </cell>
          <cell r="F365">
            <v>218112.39</v>
          </cell>
          <cell r="G365">
            <v>266353.61</v>
          </cell>
          <cell r="H365">
            <v>342844.46</v>
          </cell>
          <cell r="I365">
            <v>441043.45</v>
          </cell>
          <cell r="J365">
            <v>505341.92</v>
          </cell>
          <cell r="K365">
            <v>563433.88</v>
          </cell>
          <cell r="L365">
            <v>619484.88</v>
          </cell>
          <cell r="M365">
            <v>706723.2</v>
          </cell>
          <cell r="N365">
            <v>781112.74</v>
          </cell>
        </row>
        <row r="366">
          <cell r="A366">
            <v>8530</v>
          </cell>
          <cell r="B366" t="str">
            <v>Uniform</v>
          </cell>
          <cell r="K366">
            <v>56300</v>
          </cell>
          <cell r="L366">
            <v>56300</v>
          </cell>
          <cell r="M366">
            <v>109340</v>
          </cell>
          <cell r="N366">
            <v>162380</v>
          </cell>
        </row>
        <row r="367">
          <cell r="A367">
            <v>8540</v>
          </cell>
          <cell r="B367" t="str">
            <v>Fuel</v>
          </cell>
          <cell r="D367">
            <v>2281.8200000000002</v>
          </cell>
          <cell r="E367">
            <v>9847.2800000000007</v>
          </cell>
          <cell r="F367">
            <v>12085.46</v>
          </cell>
          <cell r="G367">
            <v>14341.82</v>
          </cell>
          <cell r="H367">
            <v>16552.73</v>
          </cell>
          <cell r="I367">
            <v>20567.27</v>
          </cell>
          <cell r="J367">
            <v>22630.91</v>
          </cell>
          <cell r="K367">
            <v>28987.27</v>
          </cell>
          <cell r="L367">
            <v>30821.82</v>
          </cell>
          <cell r="M367">
            <v>34603.64</v>
          </cell>
          <cell r="N367">
            <v>36461.82</v>
          </cell>
        </row>
        <row r="368">
          <cell r="A368">
            <v>8550</v>
          </cell>
          <cell r="B368" t="str">
            <v>Production Supplies</v>
          </cell>
          <cell r="D368">
            <v>426968.91</v>
          </cell>
          <cell r="E368">
            <v>594009.91</v>
          </cell>
          <cell r="F368">
            <v>648291.91</v>
          </cell>
          <cell r="G368">
            <v>725890.41</v>
          </cell>
          <cell r="H368">
            <v>899948.21</v>
          </cell>
          <cell r="I368">
            <v>1161100.1399999999</v>
          </cell>
          <cell r="J368">
            <v>1418755.14</v>
          </cell>
          <cell r="K368">
            <v>1567532.64</v>
          </cell>
          <cell r="L368">
            <v>1771055.44</v>
          </cell>
          <cell r="M368">
            <v>1928152.14</v>
          </cell>
          <cell r="N368">
            <v>2201212.02</v>
          </cell>
        </row>
        <row r="369">
          <cell r="A369">
            <v>8555</v>
          </cell>
          <cell r="B369" t="str">
            <v>Lab Supplies</v>
          </cell>
          <cell r="D369">
            <v>23632</v>
          </cell>
          <cell r="E369">
            <v>140847</v>
          </cell>
          <cell r="F369">
            <v>164109</v>
          </cell>
          <cell r="G369">
            <v>218564</v>
          </cell>
          <cell r="H369">
            <v>274269.8</v>
          </cell>
          <cell r="I369">
            <v>395609.5</v>
          </cell>
          <cell r="J369">
            <v>426719.5</v>
          </cell>
          <cell r="K369">
            <v>473839.5</v>
          </cell>
          <cell r="L369">
            <v>483166.39</v>
          </cell>
          <cell r="M369">
            <v>558202.43000000005</v>
          </cell>
          <cell r="N369">
            <v>581853.93000000005</v>
          </cell>
        </row>
        <row r="370">
          <cell r="A370">
            <v>8560</v>
          </cell>
          <cell r="B370" t="str">
            <v>Small Tools</v>
          </cell>
          <cell r="D370">
            <v>8090</v>
          </cell>
          <cell r="E370">
            <v>31255</v>
          </cell>
          <cell r="F370">
            <v>31255</v>
          </cell>
          <cell r="G370">
            <v>31609.55</v>
          </cell>
          <cell r="H370">
            <v>31609.55</v>
          </cell>
          <cell r="I370">
            <v>32309.55</v>
          </cell>
          <cell r="J370">
            <v>35757.089999999997</v>
          </cell>
          <cell r="K370">
            <v>45835.09</v>
          </cell>
          <cell r="L370">
            <v>68151.09</v>
          </cell>
          <cell r="M370">
            <v>68841.09</v>
          </cell>
          <cell r="N370">
            <v>70381.09</v>
          </cell>
        </row>
        <row r="371">
          <cell r="A371">
            <v>8570</v>
          </cell>
          <cell r="B371" t="str">
            <v>Electricity</v>
          </cell>
          <cell r="D371">
            <v>1714753.12</v>
          </cell>
          <cell r="E371">
            <v>3450792</v>
          </cell>
          <cell r="F371">
            <v>4786304.26</v>
          </cell>
          <cell r="G371">
            <v>6183727.2400000002</v>
          </cell>
          <cell r="H371">
            <v>7812216.5599999996</v>
          </cell>
          <cell r="I371">
            <v>9491373.3200000003</v>
          </cell>
          <cell r="J371">
            <v>11168255.4</v>
          </cell>
          <cell r="K371">
            <v>12852058.630000001</v>
          </cell>
          <cell r="L371">
            <v>14406901.609999999</v>
          </cell>
          <cell r="M371">
            <v>15960071.470000001</v>
          </cell>
          <cell r="N371">
            <v>17465456.329999998</v>
          </cell>
        </row>
        <row r="372">
          <cell r="A372">
            <v>8580</v>
          </cell>
          <cell r="B372" t="str">
            <v>Water</v>
          </cell>
          <cell r="D372">
            <v>136134</v>
          </cell>
          <cell r="E372">
            <v>270009</v>
          </cell>
          <cell r="F372">
            <v>328662</v>
          </cell>
          <cell r="G372">
            <v>395685</v>
          </cell>
          <cell r="H372">
            <v>502263</v>
          </cell>
          <cell r="I372">
            <v>615978</v>
          </cell>
          <cell r="J372">
            <v>723087</v>
          </cell>
          <cell r="K372">
            <v>820296</v>
          </cell>
          <cell r="L372">
            <v>908073</v>
          </cell>
          <cell r="M372">
            <v>1004940</v>
          </cell>
          <cell r="N372">
            <v>1105848</v>
          </cell>
        </row>
        <row r="373">
          <cell r="A373">
            <v>8590</v>
          </cell>
          <cell r="B373" t="str">
            <v>Packing Expenses</v>
          </cell>
          <cell r="D373">
            <v>69750</v>
          </cell>
          <cell r="E373">
            <v>160230</v>
          </cell>
          <cell r="F373">
            <v>212730</v>
          </cell>
          <cell r="G373">
            <v>271665</v>
          </cell>
          <cell r="H373">
            <v>344415</v>
          </cell>
          <cell r="I373">
            <v>468725</v>
          </cell>
          <cell r="J373">
            <v>553604</v>
          </cell>
          <cell r="K373">
            <v>625350</v>
          </cell>
          <cell r="L373">
            <v>709152</v>
          </cell>
          <cell r="M373">
            <v>776642</v>
          </cell>
          <cell r="N373">
            <v>868778</v>
          </cell>
        </row>
        <row r="374">
          <cell r="A374">
            <v>8595</v>
          </cell>
          <cell r="B374" t="str">
            <v>Write Down to Pre-operating expenses</v>
          </cell>
          <cell r="M374">
            <v>-1290215.74</v>
          </cell>
          <cell r="N374">
            <v>-1856795.29</v>
          </cell>
        </row>
        <row r="375">
          <cell r="A375">
            <v>8610</v>
          </cell>
          <cell r="B375" t="str">
            <v>Depn - Building</v>
          </cell>
          <cell r="D375">
            <v>206185.55</v>
          </cell>
          <cell r="E375">
            <v>412371.1</v>
          </cell>
          <cell r="F375">
            <v>618556.65</v>
          </cell>
          <cell r="G375">
            <v>824742.2</v>
          </cell>
          <cell r="H375">
            <v>1030927.75</v>
          </cell>
          <cell r="I375">
            <v>1237113.3</v>
          </cell>
          <cell r="J375">
            <v>1443298.85</v>
          </cell>
          <cell r="K375">
            <v>1649484.4</v>
          </cell>
          <cell r="L375">
            <v>1855669.95</v>
          </cell>
          <cell r="M375">
            <v>2061855.5</v>
          </cell>
          <cell r="N375">
            <v>2268041.0499999998</v>
          </cell>
        </row>
        <row r="376">
          <cell r="A376">
            <v>8620</v>
          </cell>
          <cell r="B376" t="str">
            <v>Depn - F&amp;E (Tank)</v>
          </cell>
          <cell r="D376">
            <v>30874.3</v>
          </cell>
          <cell r="E376">
            <v>61748.6</v>
          </cell>
          <cell r="F376">
            <v>92622.9</v>
          </cell>
          <cell r="G376">
            <v>123497.2</v>
          </cell>
          <cell r="H376">
            <v>154371.5</v>
          </cell>
          <cell r="I376">
            <v>185245.8</v>
          </cell>
          <cell r="J376">
            <v>216210.1</v>
          </cell>
          <cell r="K376">
            <v>247219.4</v>
          </cell>
          <cell r="L376">
            <v>278269.96999999997</v>
          </cell>
          <cell r="M376">
            <v>309320.94</v>
          </cell>
          <cell r="N376">
            <v>340371.91</v>
          </cell>
        </row>
        <row r="377">
          <cell r="A377">
            <v>8630</v>
          </cell>
          <cell r="B377" t="str">
            <v>Depn - F&amp;E (Plant Equipment)</v>
          </cell>
          <cell r="D377">
            <v>23727.57</v>
          </cell>
          <cell r="E377">
            <v>47455.14</v>
          </cell>
          <cell r="F377">
            <v>71331.710000000006</v>
          </cell>
          <cell r="G377">
            <v>95208.28</v>
          </cell>
          <cell r="H377">
            <v>119196.71</v>
          </cell>
          <cell r="I377">
            <v>143185.34</v>
          </cell>
          <cell r="J377">
            <v>167173.97</v>
          </cell>
          <cell r="K377">
            <v>191246.33</v>
          </cell>
          <cell r="L377">
            <v>215342.02</v>
          </cell>
          <cell r="M377">
            <v>239503.31</v>
          </cell>
          <cell r="N377">
            <v>263664.59999999998</v>
          </cell>
        </row>
        <row r="378">
          <cell r="A378">
            <v>8640</v>
          </cell>
          <cell r="B378" t="str">
            <v>Depn - F&amp;E (Lab Equipment)</v>
          </cell>
          <cell r="D378">
            <v>7430.27</v>
          </cell>
          <cell r="E378">
            <v>14860.54</v>
          </cell>
          <cell r="F378">
            <v>22290.81</v>
          </cell>
          <cell r="G378">
            <v>29721.08</v>
          </cell>
          <cell r="H378">
            <v>37151.35</v>
          </cell>
          <cell r="I378">
            <v>44581.62</v>
          </cell>
          <cell r="J378">
            <v>52037.42</v>
          </cell>
          <cell r="K378">
            <v>59493.82</v>
          </cell>
          <cell r="L378">
            <v>66950.22</v>
          </cell>
          <cell r="M378">
            <v>74406.62</v>
          </cell>
          <cell r="N378">
            <v>81863.02</v>
          </cell>
        </row>
        <row r="379">
          <cell r="A379">
            <v>8650</v>
          </cell>
          <cell r="B379" t="str">
            <v>Depn - F&amp;E (Lab Furn &amp; Fix)</v>
          </cell>
          <cell r="D379">
            <v>1041.19</v>
          </cell>
          <cell r="E379">
            <v>2082.38</v>
          </cell>
          <cell r="F379">
            <v>3123.57</v>
          </cell>
          <cell r="G379">
            <v>4164.76</v>
          </cell>
          <cell r="H379">
            <v>5205.95</v>
          </cell>
          <cell r="I379">
            <v>6247.14</v>
          </cell>
          <cell r="J379">
            <v>7288.33</v>
          </cell>
          <cell r="K379">
            <v>8329.52</v>
          </cell>
          <cell r="L379">
            <v>9370.7099999999991</v>
          </cell>
          <cell r="M379">
            <v>10636.9</v>
          </cell>
          <cell r="N379">
            <v>11903.09</v>
          </cell>
        </row>
        <row r="380">
          <cell r="A380">
            <v>8660</v>
          </cell>
          <cell r="B380" t="str">
            <v>Depn - P&amp;M (Air Conditioning)</v>
          </cell>
          <cell r="D380">
            <v>130693.1</v>
          </cell>
          <cell r="E380">
            <v>261386.2</v>
          </cell>
          <cell r="F380">
            <v>392079.3</v>
          </cell>
          <cell r="G380">
            <v>522772.4</v>
          </cell>
          <cell r="H380">
            <v>653465.5</v>
          </cell>
          <cell r="I380">
            <v>784158.6</v>
          </cell>
          <cell r="J380">
            <v>914851.7</v>
          </cell>
          <cell r="K380">
            <v>1045544.8</v>
          </cell>
          <cell r="L380">
            <v>1176237.8999999999</v>
          </cell>
          <cell r="M380">
            <v>1306931</v>
          </cell>
          <cell r="N380">
            <v>1437624.1</v>
          </cell>
        </row>
        <row r="381">
          <cell r="A381">
            <v>8670</v>
          </cell>
          <cell r="B381" t="str">
            <v>Depn - P&amp;M (Plant Furn &amp; Fix)</v>
          </cell>
          <cell r="D381">
            <v>220627.78</v>
          </cell>
          <cell r="E381">
            <v>441275.56</v>
          </cell>
          <cell r="F381">
            <v>661923.34</v>
          </cell>
          <cell r="G381">
            <v>882571.12</v>
          </cell>
          <cell r="H381">
            <v>1103218.8999999999</v>
          </cell>
          <cell r="I381">
            <v>1323866.68</v>
          </cell>
          <cell r="J381">
            <v>1544514.46</v>
          </cell>
          <cell r="K381">
            <v>1765162.24</v>
          </cell>
          <cell r="L381">
            <v>1985810.02</v>
          </cell>
          <cell r="M381">
            <v>2206457.7999999998</v>
          </cell>
          <cell r="N381">
            <v>2427105.58</v>
          </cell>
        </row>
        <row r="382">
          <cell r="A382">
            <v>8680</v>
          </cell>
          <cell r="B382" t="str">
            <v>Depn - P&amp;M (Plant Supplies)</v>
          </cell>
          <cell r="D382">
            <v>96480.9</v>
          </cell>
          <cell r="E382">
            <v>192961.8</v>
          </cell>
          <cell r="F382">
            <v>291936.46999999997</v>
          </cell>
          <cell r="G382">
            <v>391141.12</v>
          </cell>
          <cell r="H382">
            <v>490364.06</v>
          </cell>
          <cell r="I382">
            <v>589833.28</v>
          </cell>
          <cell r="J382">
            <v>689302.3</v>
          </cell>
          <cell r="K382">
            <v>788771.32</v>
          </cell>
          <cell r="L382">
            <v>888240.34</v>
          </cell>
          <cell r="M382">
            <v>987709.36</v>
          </cell>
          <cell r="N382">
            <v>1087178.3799999999</v>
          </cell>
        </row>
        <row r="383">
          <cell r="A383">
            <v>8690</v>
          </cell>
          <cell r="B383" t="str">
            <v>Depn - P&amp;M (Machine)</v>
          </cell>
          <cell r="D383">
            <v>1344718.69</v>
          </cell>
          <cell r="E383">
            <v>2689437.38</v>
          </cell>
          <cell r="F383">
            <v>4034156.07</v>
          </cell>
          <cell r="G383">
            <v>5378874.7599999998</v>
          </cell>
          <cell r="H383">
            <v>6723593.4500000002</v>
          </cell>
          <cell r="I383">
            <v>8068312.1399999997</v>
          </cell>
          <cell r="J383">
            <v>9413030.8300000001</v>
          </cell>
          <cell r="K383">
            <v>10757749.52</v>
          </cell>
          <cell r="L383">
            <v>12102568.210000001</v>
          </cell>
          <cell r="M383">
            <v>13451149.43</v>
          </cell>
          <cell r="N383">
            <v>14799730.15</v>
          </cell>
        </row>
        <row r="384">
          <cell r="A384">
            <v>8710</v>
          </cell>
          <cell r="B384" t="str">
            <v>Bank Charge - Lc / Tr</v>
          </cell>
          <cell r="G384">
            <v>42352.21</v>
          </cell>
          <cell r="H384">
            <v>50625.05</v>
          </cell>
          <cell r="I384">
            <v>50625.05</v>
          </cell>
          <cell r="J384">
            <v>56602.85</v>
          </cell>
          <cell r="K384">
            <v>73266.41</v>
          </cell>
          <cell r="L384">
            <v>78455.100000000006</v>
          </cell>
          <cell r="M384">
            <v>88097.51</v>
          </cell>
          <cell r="N384">
            <v>97803.4</v>
          </cell>
        </row>
        <row r="385">
          <cell r="A385">
            <v>8720</v>
          </cell>
          <cell r="B385" t="str">
            <v>Bank Interest - Lc / Tr</v>
          </cell>
          <cell r="G385">
            <v>847759.47</v>
          </cell>
          <cell r="H385">
            <v>1382738.53</v>
          </cell>
          <cell r="I385">
            <v>1750237.51</v>
          </cell>
          <cell r="J385">
            <v>1750237.51</v>
          </cell>
          <cell r="K385">
            <v>2547704.38</v>
          </cell>
          <cell r="L385">
            <v>2702270.7</v>
          </cell>
          <cell r="M385">
            <v>2791548.08</v>
          </cell>
          <cell r="N385">
            <v>2829602.85</v>
          </cell>
        </row>
        <row r="386">
          <cell r="A386">
            <v>8800</v>
          </cell>
          <cell r="B386" t="str">
            <v>Beginning Inventories</v>
          </cell>
          <cell r="D386">
            <v>23343541.010000002</v>
          </cell>
          <cell r="E386">
            <v>33327505.690000001</v>
          </cell>
          <cell r="F386">
            <v>49981734.159999996</v>
          </cell>
          <cell r="G386">
            <v>65115168.710000001</v>
          </cell>
          <cell r="H386">
            <v>82646065.349999994</v>
          </cell>
          <cell r="I386">
            <v>98032259.709999993</v>
          </cell>
          <cell r="J386">
            <v>113668210.62</v>
          </cell>
          <cell r="K386">
            <v>130052459.89</v>
          </cell>
          <cell r="L386">
            <v>147654116.88</v>
          </cell>
          <cell r="M386">
            <v>165297866.24000001</v>
          </cell>
          <cell r="N386">
            <v>183648011.25999999</v>
          </cell>
        </row>
        <row r="387">
          <cell r="A387">
            <v>8900</v>
          </cell>
          <cell r="B387" t="str">
            <v>Ending Inventories</v>
          </cell>
          <cell r="D387">
            <v>-22466917.060000002</v>
          </cell>
          <cell r="E387">
            <v>-32884903.079999998</v>
          </cell>
          <cell r="F387">
            <v>-48001542.350000001</v>
          </cell>
          <cell r="G387">
            <v>-65532438.990000002</v>
          </cell>
          <cell r="H387">
            <v>-80918633.349999994</v>
          </cell>
          <cell r="I387">
            <v>-96550472.599999994</v>
          </cell>
          <cell r="J387">
            <v>-112938833.53</v>
          </cell>
          <cell r="K387">
            <v>-130540490.52</v>
          </cell>
          <cell r="L387">
            <v>-148175699.44</v>
          </cell>
          <cell r="M387">
            <v>-166431146.22</v>
          </cell>
          <cell r="N387">
            <v>-187648823.03</v>
          </cell>
        </row>
        <row r="388">
          <cell r="A388">
            <v>9010</v>
          </cell>
          <cell r="B388" t="str">
            <v>Sale - Nhill</v>
          </cell>
          <cell r="D388">
            <v>-15748713.33</v>
          </cell>
          <cell r="E388">
            <v>-30507607.530000001</v>
          </cell>
          <cell r="F388">
            <v>-45875933.189999998</v>
          </cell>
          <cell r="G388">
            <v>-54007183.82</v>
          </cell>
          <cell r="H388">
            <v>-68099184.189999998</v>
          </cell>
          <cell r="I388">
            <v>-81284491.030000001</v>
          </cell>
          <cell r="J388">
            <v>-91834579.189999998</v>
          </cell>
          <cell r="K388">
            <v>-102715280.15000001</v>
          </cell>
          <cell r="L388">
            <v>-114372568.55</v>
          </cell>
          <cell r="M388">
            <v>-118812950.11</v>
          </cell>
          <cell r="N388">
            <v>-123526999.48</v>
          </cell>
        </row>
        <row r="389">
          <cell r="A389">
            <v>9015</v>
          </cell>
          <cell r="B389" t="str">
            <v>Sale - Local</v>
          </cell>
          <cell r="D389">
            <v>-873740</v>
          </cell>
          <cell r="E389">
            <v>-3741365.61</v>
          </cell>
          <cell r="F389">
            <v>-3741365.61</v>
          </cell>
          <cell r="G389">
            <v>-3741365.61</v>
          </cell>
          <cell r="H389">
            <v>-5388369.8200000003</v>
          </cell>
          <cell r="I389">
            <v>-7828428.8799999999</v>
          </cell>
          <cell r="J389">
            <v>-8751801.8900000006</v>
          </cell>
          <cell r="K389">
            <v>-8751801.8900000006</v>
          </cell>
          <cell r="L389">
            <v>-8928861.8900000006</v>
          </cell>
          <cell r="M389">
            <v>-9528970.8499999996</v>
          </cell>
          <cell r="N389">
            <v>-44193300.280000001</v>
          </cell>
        </row>
        <row r="390">
          <cell r="A390">
            <v>9019</v>
          </cell>
          <cell r="B390" t="str">
            <v>Sales Return and Allowance</v>
          </cell>
          <cell r="D390">
            <v>787201.1</v>
          </cell>
          <cell r="E390">
            <v>1574402.24</v>
          </cell>
          <cell r="F390">
            <v>2361603.38</v>
          </cell>
          <cell r="G390">
            <v>3148804.52</v>
          </cell>
          <cell r="H390">
            <v>3936005.66</v>
          </cell>
          <cell r="I390">
            <v>4723206.8</v>
          </cell>
          <cell r="J390">
            <v>5510407.9400000004</v>
          </cell>
          <cell r="K390">
            <v>6975022.3200000003</v>
          </cell>
          <cell r="L390">
            <v>7762223.46</v>
          </cell>
          <cell r="M390">
            <v>8549424.5999999996</v>
          </cell>
          <cell r="N390">
            <v>9042523.7899999991</v>
          </cell>
        </row>
        <row r="391">
          <cell r="A391">
            <v>9020</v>
          </cell>
          <cell r="B391" t="str">
            <v>Sale - Copper Foil Scrap</v>
          </cell>
          <cell r="L391">
            <v>0</v>
          </cell>
          <cell r="M391">
            <v>0</v>
          </cell>
          <cell r="N391">
            <v>0</v>
          </cell>
        </row>
        <row r="392">
          <cell r="A392">
            <v>9022</v>
          </cell>
          <cell r="B392" t="str">
            <v>Sale - Copper Foil Scrap Overseas</v>
          </cell>
          <cell r="L392">
            <v>0</v>
          </cell>
          <cell r="M392">
            <v>0</v>
          </cell>
          <cell r="N392">
            <v>0</v>
          </cell>
        </row>
        <row r="393">
          <cell r="A393">
            <v>9110</v>
          </cell>
          <cell r="B393" t="str">
            <v>Interest Income</v>
          </cell>
          <cell r="F393">
            <v>-4167.72</v>
          </cell>
          <cell r="G393">
            <v>-4167.72</v>
          </cell>
          <cell r="H393">
            <v>-4167.72</v>
          </cell>
          <cell r="I393">
            <v>-4167.72</v>
          </cell>
          <cell r="J393">
            <v>-4167.72</v>
          </cell>
          <cell r="K393">
            <v>-4167.72</v>
          </cell>
          <cell r="L393">
            <v>-4236.58</v>
          </cell>
          <cell r="M393">
            <v>-4236.58</v>
          </cell>
          <cell r="N393">
            <v>-4236.58</v>
          </cell>
        </row>
        <row r="394">
          <cell r="A394">
            <v>9130</v>
          </cell>
          <cell r="B394" t="str">
            <v>Other Income</v>
          </cell>
          <cell r="D394">
            <v>-51270.91</v>
          </cell>
          <cell r="E394">
            <v>-89645.91</v>
          </cell>
          <cell r="F394">
            <v>-128282.27</v>
          </cell>
          <cell r="G394">
            <v>-163282.26999999999</v>
          </cell>
          <cell r="H394">
            <v>-198282.27</v>
          </cell>
          <cell r="I394">
            <v>-303482.27</v>
          </cell>
          <cell r="J394">
            <v>-338482.27</v>
          </cell>
          <cell r="K394">
            <v>-376158.77</v>
          </cell>
          <cell r="L394">
            <v>-411158.77</v>
          </cell>
          <cell r="M394">
            <v>-448484.46</v>
          </cell>
          <cell r="N394">
            <v>12103807.93</v>
          </cell>
        </row>
        <row r="395">
          <cell r="A395">
            <v>9200</v>
          </cell>
          <cell r="B395" t="str">
            <v>Cost Of Sale Of C. F. S.</v>
          </cell>
          <cell r="L395">
            <v>0</v>
          </cell>
          <cell r="M395">
            <v>0</v>
          </cell>
          <cell r="N395">
            <v>0</v>
          </cell>
        </row>
        <row r="396">
          <cell r="A396">
            <v>9205</v>
          </cell>
          <cell r="B396" t="str">
            <v>Provision For Writedown To Nrv</v>
          </cell>
          <cell r="D396">
            <v>39882.519999999997</v>
          </cell>
          <cell r="E396">
            <v>58941.4</v>
          </cell>
          <cell r="F396">
            <v>58941.4</v>
          </cell>
          <cell r="G396">
            <v>58941.4</v>
          </cell>
          <cell r="H396">
            <v>58941.4</v>
          </cell>
          <cell r="I396">
            <v>58941.4</v>
          </cell>
          <cell r="J396">
            <v>78603.63</v>
          </cell>
          <cell r="K396">
            <v>81762.66</v>
          </cell>
          <cell r="L396">
            <v>81762.66</v>
          </cell>
          <cell r="M396">
            <v>89856.71</v>
          </cell>
          <cell r="N396">
            <v>89856.71</v>
          </cell>
        </row>
        <row r="397">
          <cell r="A397">
            <v>9210</v>
          </cell>
          <cell r="B397" t="str">
            <v>Bank Charges</v>
          </cell>
          <cell r="D397">
            <v>4880</v>
          </cell>
          <cell r="E397">
            <v>19193.75</v>
          </cell>
          <cell r="F397">
            <v>23893.75</v>
          </cell>
          <cell r="G397">
            <v>28596.75</v>
          </cell>
          <cell r="H397">
            <v>65272.75</v>
          </cell>
          <cell r="I397">
            <v>71230.27</v>
          </cell>
          <cell r="J397">
            <v>75889.399999999994</v>
          </cell>
          <cell r="K397">
            <v>81819.399999999994</v>
          </cell>
          <cell r="L397">
            <v>87474.12</v>
          </cell>
          <cell r="M397">
            <v>93590.31</v>
          </cell>
          <cell r="N397">
            <v>99820.31</v>
          </cell>
        </row>
        <row r="398">
          <cell r="A398">
            <v>9220</v>
          </cell>
          <cell r="B398" t="str">
            <v>Bank Overdraft Interest</v>
          </cell>
          <cell r="D398">
            <v>458196.78</v>
          </cell>
          <cell r="E398">
            <v>888080.17</v>
          </cell>
          <cell r="F398">
            <v>1401644.11</v>
          </cell>
          <cell r="G398">
            <v>1923629.67</v>
          </cell>
          <cell r="H398">
            <v>2422063.6800000002</v>
          </cell>
          <cell r="I398">
            <v>2879024.77</v>
          </cell>
          <cell r="J398">
            <v>3286897.31</v>
          </cell>
          <cell r="K398">
            <v>3665951.16</v>
          </cell>
          <cell r="L398">
            <v>4053595.02</v>
          </cell>
          <cell r="M398">
            <v>4422657.22</v>
          </cell>
          <cell r="N398">
            <v>4688705.88</v>
          </cell>
        </row>
        <row r="399">
          <cell r="A399">
            <v>9230</v>
          </cell>
          <cell r="B399" t="str">
            <v>Bank Loan Interest</v>
          </cell>
          <cell r="D399">
            <v>422726.13</v>
          </cell>
          <cell r="E399">
            <v>1027727.5</v>
          </cell>
          <cell r="F399">
            <v>1736036.4</v>
          </cell>
          <cell r="G399">
            <v>2685594.44</v>
          </cell>
          <cell r="H399">
            <v>3289588.22</v>
          </cell>
          <cell r="I399">
            <v>4028187.23</v>
          </cell>
          <cell r="J399">
            <v>4892683.3600000003</v>
          </cell>
          <cell r="K399">
            <v>5375291.54</v>
          </cell>
          <cell r="L399">
            <v>6005241.2400000002</v>
          </cell>
          <cell r="M399">
            <v>6819498.7800000003</v>
          </cell>
          <cell r="N399">
            <v>8969276.3399999999</v>
          </cell>
        </row>
        <row r="400">
          <cell r="A400">
            <v>9235</v>
          </cell>
          <cell r="B400" t="str">
            <v>Import Duty</v>
          </cell>
          <cell r="G400">
            <v>221</v>
          </cell>
          <cell r="H400">
            <v>221</v>
          </cell>
          <cell r="I400">
            <v>221</v>
          </cell>
          <cell r="J400">
            <v>221</v>
          </cell>
          <cell r="K400">
            <v>37377</v>
          </cell>
          <cell r="L400">
            <v>39280</v>
          </cell>
          <cell r="M400">
            <v>59768</v>
          </cell>
          <cell r="N400">
            <v>59768</v>
          </cell>
        </row>
        <row r="401">
          <cell r="A401">
            <v>9310</v>
          </cell>
          <cell r="B401" t="str">
            <v>Entertainment And Gift</v>
          </cell>
          <cell r="E401">
            <v>12638.5</v>
          </cell>
          <cell r="F401">
            <v>14883.05</v>
          </cell>
          <cell r="G401">
            <v>17012.05</v>
          </cell>
          <cell r="H401">
            <v>18778.05</v>
          </cell>
          <cell r="I401">
            <v>21541.05</v>
          </cell>
          <cell r="J401">
            <v>22455.3</v>
          </cell>
          <cell r="K401">
            <v>22943.3</v>
          </cell>
          <cell r="L401">
            <v>37923.300000000003</v>
          </cell>
          <cell r="M401">
            <v>38444.300000000003</v>
          </cell>
          <cell r="N401">
            <v>41364.300000000003</v>
          </cell>
        </row>
        <row r="402">
          <cell r="A402">
            <v>9320</v>
          </cell>
          <cell r="B402" t="str">
            <v>Exchange Difference</v>
          </cell>
          <cell r="D402">
            <v>367086.81</v>
          </cell>
          <cell r="E402">
            <v>481702</v>
          </cell>
          <cell r="F402">
            <v>1121702</v>
          </cell>
          <cell r="G402">
            <v>2005702</v>
          </cell>
          <cell r="H402">
            <v>2024890.74</v>
          </cell>
          <cell r="I402">
            <v>1360090.12</v>
          </cell>
          <cell r="J402">
            <v>312090.12</v>
          </cell>
          <cell r="K402">
            <v>218027.62</v>
          </cell>
          <cell r="L402">
            <v>-655972.38</v>
          </cell>
          <cell r="M402">
            <v>-623972.38</v>
          </cell>
          <cell r="N402">
            <v>-623972.38</v>
          </cell>
        </row>
        <row r="403">
          <cell r="A403">
            <v>9330</v>
          </cell>
          <cell r="B403" t="str">
            <v>Export Expenses</v>
          </cell>
          <cell r="D403">
            <v>88473.25</v>
          </cell>
          <cell r="E403">
            <v>173346.51</v>
          </cell>
          <cell r="F403">
            <v>249577.51</v>
          </cell>
          <cell r="G403">
            <v>288496.51</v>
          </cell>
          <cell r="H403">
            <v>357328.01</v>
          </cell>
          <cell r="I403">
            <v>429100.11</v>
          </cell>
          <cell r="J403">
            <v>492299.21</v>
          </cell>
          <cell r="K403">
            <v>553536.48</v>
          </cell>
          <cell r="L403">
            <v>617639.57999999996</v>
          </cell>
          <cell r="M403">
            <v>648740.57999999996</v>
          </cell>
          <cell r="N403">
            <v>679751.98</v>
          </cell>
        </row>
        <row r="404">
          <cell r="A404">
            <v>9335</v>
          </cell>
          <cell r="B404" t="str">
            <v>Delivery Charge</v>
          </cell>
          <cell r="D404">
            <v>6272</v>
          </cell>
          <cell r="E404">
            <v>16472</v>
          </cell>
          <cell r="F404">
            <v>19756</v>
          </cell>
          <cell r="G404">
            <v>21412</v>
          </cell>
          <cell r="H404">
            <v>38512</v>
          </cell>
          <cell r="I404">
            <v>49217</v>
          </cell>
          <cell r="J404">
            <v>53537</v>
          </cell>
          <cell r="K404">
            <v>56406</v>
          </cell>
          <cell r="L404">
            <v>58106</v>
          </cell>
          <cell r="M404">
            <v>63581</v>
          </cell>
          <cell r="N404">
            <v>70581</v>
          </cell>
        </row>
        <row r="405">
          <cell r="A405">
            <v>9410</v>
          </cell>
          <cell r="B405" t="str">
            <v>Gasoline</v>
          </cell>
          <cell r="D405">
            <v>28987.1</v>
          </cell>
          <cell r="E405">
            <v>59476.29</v>
          </cell>
          <cell r="F405">
            <v>86928.9</v>
          </cell>
          <cell r="G405">
            <v>114978.59</v>
          </cell>
          <cell r="H405">
            <v>141532.84</v>
          </cell>
          <cell r="I405">
            <v>168823.67</v>
          </cell>
          <cell r="J405">
            <v>196059.13</v>
          </cell>
          <cell r="K405">
            <v>219375.7</v>
          </cell>
          <cell r="L405">
            <v>242561.72</v>
          </cell>
          <cell r="M405">
            <v>267256.36</v>
          </cell>
          <cell r="N405">
            <v>289295.94</v>
          </cell>
        </row>
        <row r="406">
          <cell r="A406">
            <v>9420</v>
          </cell>
          <cell r="B406" t="str">
            <v>Motor Vehicle Running Expenses</v>
          </cell>
          <cell r="D406">
            <v>8099</v>
          </cell>
          <cell r="E406">
            <v>17691.7</v>
          </cell>
          <cell r="F406">
            <v>28444.7</v>
          </cell>
          <cell r="G406">
            <v>47711.98</v>
          </cell>
          <cell r="H406">
            <v>49761.98</v>
          </cell>
          <cell r="I406">
            <v>69595.08</v>
          </cell>
          <cell r="J406">
            <v>79867.839999999997</v>
          </cell>
          <cell r="K406">
            <v>100904.84</v>
          </cell>
          <cell r="L406">
            <v>128200.84</v>
          </cell>
          <cell r="M406">
            <v>132940.84</v>
          </cell>
          <cell r="N406">
            <v>143217.84</v>
          </cell>
        </row>
        <row r="407">
          <cell r="A407">
            <v>9430</v>
          </cell>
          <cell r="B407" t="str">
            <v>Insurance</v>
          </cell>
          <cell r="D407">
            <v>36782.71</v>
          </cell>
          <cell r="E407">
            <v>74791.570000000007</v>
          </cell>
          <cell r="F407">
            <v>111574.28</v>
          </cell>
          <cell r="G407">
            <v>149180.23000000001</v>
          </cell>
          <cell r="H407">
            <v>186621.33</v>
          </cell>
          <cell r="I407">
            <v>226087.69</v>
          </cell>
          <cell r="J407">
            <v>264657.81</v>
          </cell>
          <cell r="K407">
            <v>300347.17</v>
          </cell>
          <cell r="L407">
            <v>337226.2</v>
          </cell>
          <cell r="M407">
            <v>374105.23</v>
          </cell>
          <cell r="N407">
            <v>408027.07</v>
          </cell>
        </row>
        <row r="408">
          <cell r="A408">
            <v>9440</v>
          </cell>
          <cell r="B408" t="str">
            <v>Office Expenses</v>
          </cell>
          <cell r="D408">
            <v>15961</v>
          </cell>
          <cell r="E408">
            <v>54253.5</v>
          </cell>
          <cell r="F408">
            <v>68121.5</v>
          </cell>
          <cell r="G408">
            <v>85953.5</v>
          </cell>
          <cell r="H408">
            <v>104738.95</v>
          </cell>
          <cell r="I408">
            <v>140901.4</v>
          </cell>
          <cell r="J408">
            <v>173652.22</v>
          </cell>
          <cell r="K408">
            <v>197092.22</v>
          </cell>
          <cell r="L408">
            <v>217179.77</v>
          </cell>
          <cell r="M408">
            <v>251740.4</v>
          </cell>
          <cell r="N408">
            <v>285607.40000000002</v>
          </cell>
        </row>
        <row r="409">
          <cell r="A409">
            <v>9445</v>
          </cell>
          <cell r="B409" t="str">
            <v>Property Tax</v>
          </cell>
          <cell r="F409">
            <v>30000</v>
          </cell>
          <cell r="G409">
            <v>30000</v>
          </cell>
          <cell r="H409">
            <v>30000</v>
          </cell>
          <cell r="I409">
            <v>30000</v>
          </cell>
          <cell r="J409">
            <v>30000</v>
          </cell>
          <cell r="K409">
            <v>30000</v>
          </cell>
          <cell r="L409">
            <v>30000</v>
          </cell>
          <cell r="M409">
            <v>30000</v>
          </cell>
          <cell r="N409">
            <v>30000</v>
          </cell>
        </row>
        <row r="410">
          <cell r="A410">
            <v>9450</v>
          </cell>
          <cell r="B410" t="str">
            <v>Rental Charges</v>
          </cell>
          <cell r="D410">
            <v>11047</v>
          </cell>
          <cell r="E410">
            <v>13047</v>
          </cell>
          <cell r="F410">
            <v>10007</v>
          </cell>
          <cell r="G410">
            <v>10007</v>
          </cell>
          <cell r="H410">
            <v>20007</v>
          </cell>
          <cell r="I410">
            <v>26787.55</v>
          </cell>
          <cell r="J410">
            <v>26787.55</v>
          </cell>
          <cell r="K410">
            <v>27932.55</v>
          </cell>
          <cell r="L410">
            <v>29267.55</v>
          </cell>
          <cell r="M410">
            <v>29267.55</v>
          </cell>
          <cell r="N410">
            <v>31679.55</v>
          </cell>
        </row>
        <row r="411">
          <cell r="A411">
            <v>9451</v>
          </cell>
          <cell r="B411" t="str">
            <v>Rental Expenses - Electricity</v>
          </cell>
          <cell r="D411">
            <v>687.5</v>
          </cell>
          <cell r="E411">
            <v>1701</v>
          </cell>
          <cell r="F411">
            <v>4114.25</v>
          </cell>
          <cell r="G411">
            <v>3881.75</v>
          </cell>
          <cell r="H411">
            <v>4870.75</v>
          </cell>
          <cell r="I411">
            <v>5526.75</v>
          </cell>
          <cell r="J411">
            <v>6419.75</v>
          </cell>
          <cell r="K411">
            <v>6419.75</v>
          </cell>
          <cell r="L411">
            <v>6419.75</v>
          </cell>
          <cell r="M411">
            <v>6419.75</v>
          </cell>
          <cell r="N411">
            <v>6419.75</v>
          </cell>
        </row>
        <row r="412">
          <cell r="A412">
            <v>9452</v>
          </cell>
          <cell r="B412" t="str">
            <v>Rental Expenses - Telephone</v>
          </cell>
          <cell r="D412">
            <v>990</v>
          </cell>
          <cell r="E412">
            <v>2156.5</v>
          </cell>
          <cell r="F412">
            <v>3251</v>
          </cell>
          <cell r="G412">
            <v>3251</v>
          </cell>
          <cell r="H412">
            <v>4092</v>
          </cell>
          <cell r="I412">
            <v>4092</v>
          </cell>
          <cell r="J412">
            <v>4092</v>
          </cell>
          <cell r="K412">
            <v>4092</v>
          </cell>
          <cell r="L412">
            <v>4092</v>
          </cell>
          <cell r="M412">
            <v>4092</v>
          </cell>
          <cell r="N412">
            <v>4092</v>
          </cell>
        </row>
        <row r="413">
          <cell r="A413">
            <v>9453</v>
          </cell>
          <cell r="B413" t="str">
            <v>Rental Expenses - Water</v>
          </cell>
          <cell r="D413">
            <v>-259.5</v>
          </cell>
          <cell r="E413">
            <v>156.5</v>
          </cell>
          <cell r="F413">
            <v>307.5</v>
          </cell>
          <cell r="G413">
            <v>361.5</v>
          </cell>
          <cell r="H413">
            <v>361.5</v>
          </cell>
          <cell r="I413">
            <v>361.5</v>
          </cell>
          <cell r="J413">
            <v>361.5</v>
          </cell>
          <cell r="K413">
            <v>361.5</v>
          </cell>
          <cell r="L413">
            <v>361.5</v>
          </cell>
          <cell r="M413">
            <v>361.5</v>
          </cell>
          <cell r="N413">
            <v>361.5</v>
          </cell>
        </row>
        <row r="414">
          <cell r="A414">
            <v>9460</v>
          </cell>
          <cell r="B414" t="str">
            <v>Telephone &amp; Communication</v>
          </cell>
          <cell r="D414">
            <v>42852.800000000003</v>
          </cell>
          <cell r="E414">
            <v>104233.7</v>
          </cell>
          <cell r="F414">
            <v>170277.3</v>
          </cell>
          <cell r="G414">
            <v>217079.6</v>
          </cell>
          <cell r="H414">
            <v>252872.1</v>
          </cell>
          <cell r="I414">
            <v>298579.5</v>
          </cell>
          <cell r="J414">
            <v>338278.6</v>
          </cell>
          <cell r="K414">
            <v>377878.37</v>
          </cell>
          <cell r="L414">
            <v>421851.47</v>
          </cell>
          <cell r="M414">
            <v>467744.97</v>
          </cell>
          <cell r="N414">
            <v>511079.92</v>
          </cell>
        </row>
        <row r="415">
          <cell r="A415">
            <v>9470</v>
          </cell>
          <cell r="B415" t="str">
            <v>Recruitment Expenses</v>
          </cell>
          <cell r="G415">
            <v>39150</v>
          </cell>
          <cell r="H415">
            <v>39150</v>
          </cell>
          <cell r="I415">
            <v>39150</v>
          </cell>
          <cell r="J415">
            <v>39150</v>
          </cell>
          <cell r="K415">
            <v>39150</v>
          </cell>
          <cell r="L415">
            <v>39150</v>
          </cell>
          <cell r="M415">
            <v>39150</v>
          </cell>
          <cell r="N415">
            <v>39150</v>
          </cell>
        </row>
        <row r="416">
          <cell r="A416">
            <v>9510</v>
          </cell>
          <cell r="B416" t="str">
            <v>Salary - Administration</v>
          </cell>
          <cell r="D416">
            <v>296183.71000000002</v>
          </cell>
          <cell r="E416">
            <v>589339.80000000005</v>
          </cell>
          <cell r="F416">
            <v>884566.08</v>
          </cell>
          <cell r="G416">
            <v>1156344.92</v>
          </cell>
          <cell r="H416">
            <v>1434957.58</v>
          </cell>
          <cell r="I416">
            <v>1724441.21</v>
          </cell>
          <cell r="J416">
            <v>2005528.11</v>
          </cell>
          <cell r="K416">
            <v>2273502.86</v>
          </cell>
          <cell r="L416">
            <v>2566265.0499999998</v>
          </cell>
          <cell r="M416">
            <v>2867718.92</v>
          </cell>
          <cell r="N416">
            <v>3182289.07</v>
          </cell>
        </row>
        <row r="417">
          <cell r="A417">
            <v>9515</v>
          </cell>
          <cell r="B417" t="str">
            <v>Bonus - Administration</v>
          </cell>
          <cell r="L417">
            <v>0</v>
          </cell>
          <cell r="M417">
            <v>113300.01</v>
          </cell>
          <cell r="N417">
            <v>113300.01</v>
          </cell>
        </row>
        <row r="418">
          <cell r="A418">
            <v>9520</v>
          </cell>
          <cell r="B418" t="str">
            <v>Staff Welfare</v>
          </cell>
          <cell r="D418">
            <v>8298.25</v>
          </cell>
          <cell r="E418">
            <v>25354.25</v>
          </cell>
          <cell r="F418">
            <v>38028.25</v>
          </cell>
          <cell r="G418">
            <v>47857.25</v>
          </cell>
          <cell r="H418">
            <v>56541.75</v>
          </cell>
          <cell r="I418">
            <v>74300.75</v>
          </cell>
          <cell r="J418">
            <v>87989.25</v>
          </cell>
          <cell r="K418">
            <v>102291.75</v>
          </cell>
          <cell r="L418">
            <v>115707.75</v>
          </cell>
          <cell r="M418">
            <v>135589.75</v>
          </cell>
          <cell r="N418">
            <v>190538.75</v>
          </cell>
        </row>
        <row r="419">
          <cell r="A419">
            <v>9525</v>
          </cell>
          <cell r="B419" t="str">
            <v>Compensation Fund</v>
          </cell>
          <cell r="L419">
            <v>0</v>
          </cell>
          <cell r="M419">
            <v>13440</v>
          </cell>
          <cell r="N419">
            <v>13440</v>
          </cell>
        </row>
        <row r="420">
          <cell r="A420">
            <v>9530</v>
          </cell>
          <cell r="B420" t="str">
            <v>Social Security</v>
          </cell>
          <cell r="D420">
            <v>7644</v>
          </cell>
          <cell r="E420">
            <v>15249</v>
          </cell>
          <cell r="F420">
            <v>22718</v>
          </cell>
          <cell r="G420">
            <v>29723</v>
          </cell>
          <cell r="H420">
            <v>36703</v>
          </cell>
          <cell r="I420">
            <v>43853</v>
          </cell>
          <cell r="J420">
            <v>51171</v>
          </cell>
          <cell r="K420">
            <v>58304</v>
          </cell>
          <cell r="L420">
            <v>67787</v>
          </cell>
          <cell r="M420">
            <v>83146</v>
          </cell>
          <cell r="N420">
            <v>98306</v>
          </cell>
        </row>
        <row r="421">
          <cell r="A421">
            <v>9531</v>
          </cell>
          <cell r="B421" t="str">
            <v>Provident Fund</v>
          </cell>
          <cell r="J421">
            <v>22320</v>
          </cell>
          <cell r="K421">
            <v>44121</v>
          </cell>
          <cell r="L421">
            <v>65953</v>
          </cell>
          <cell r="M421">
            <v>86617</v>
          </cell>
          <cell r="N421">
            <v>106974</v>
          </cell>
        </row>
        <row r="422">
          <cell r="A422">
            <v>9560</v>
          </cell>
          <cell r="B422" t="str">
            <v>Security Guard</v>
          </cell>
          <cell r="D422">
            <v>26000</v>
          </cell>
          <cell r="E422">
            <v>52000</v>
          </cell>
          <cell r="F422">
            <v>78000</v>
          </cell>
          <cell r="G422">
            <v>104000</v>
          </cell>
          <cell r="H422">
            <v>119096</v>
          </cell>
          <cell r="I422">
            <v>119096</v>
          </cell>
          <cell r="J422">
            <v>119096</v>
          </cell>
          <cell r="K422">
            <v>119096</v>
          </cell>
          <cell r="L422">
            <v>119096</v>
          </cell>
          <cell r="M422">
            <v>119096</v>
          </cell>
          <cell r="N422">
            <v>119096</v>
          </cell>
        </row>
        <row r="423">
          <cell r="A423">
            <v>9570</v>
          </cell>
          <cell r="B423" t="str">
            <v>Repairs &amp; Maintenance - Office</v>
          </cell>
          <cell r="E423">
            <v>22390</v>
          </cell>
          <cell r="F423">
            <v>23890</v>
          </cell>
          <cell r="G423">
            <v>23890</v>
          </cell>
          <cell r="H423">
            <v>24890</v>
          </cell>
          <cell r="I423">
            <v>24890</v>
          </cell>
          <cell r="J423">
            <v>24890</v>
          </cell>
          <cell r="K423">
            <v>36690</v>
          </cell>
          <cell r="L423">
            <v>36690</v>
          </cell>
          <cell r="M423">
            <v>37290</v>
          </cell>
          <cell r="N423">
            <v>37890</v>
          </cell>
        </row>
        <row r="424">
          <cell r="A424">
            <v>9580</v>
          </cell>
          <cell r="B424" t="str">
            <v>Sundry Expenses</v>
          </cell>
          <cell r="D424">
            <v>76448.5</v>
          </cell>
          <cell r="E424">
            <v>83322</v>
          </cell>
          <cell r="F424">
            <v>96063</v>
          </cell>
          <cell r="G424">
            <v>97138</v>
          </cell>
          <cell r="H424">
            <v>99846.46</v>
          </cell>
          <cell r="I424">
            <v>117983.96</v>
          </cell>
          <cell r="J424">
            <v>125331.14</v>
          </cell>
          <cell r="K424">
            <v>126613.14</v>
          </cell>
          <cell r="L424">
            <v>132626.64000000001</v>
          </cell>
          <cell r="M424">
            <v>141242.64000000001</v>
          </cell>
          <cell r="N424">
            <v>147670.64000000001</v>
          </cell>
        </row>
        <row r="425">
          <cell r="A425">
            <v>9610</v>
          </cell>
          <cell r="B425" t="str">
            <v>Audit Fee</v>
          </cell>
          <cell r="D425">
            <v>22916.63</v>
          </cell>
          <cell r="E425">
            <v>45833.26</v>
          </cell>
          <cell r="F425">
            <v>68749.929999999993</v>
          </cell>
          <cell r="G425">
            <v>91666.6</v>
          </cell>
          <cell r="H425">
            <v>114583.27</v>
          </cell>
          <cell r="I425">
            <v>151717.94</v>
          </cell>
          <cell r="J425">
            <v>174634.61</v>
          </cell>
          <cell r="K425">
            <v>197551.28</v>
          </cell>
          <cell r="L425">
            <v>220467.95</v>
          </cell>
          <cell r="M425">
            <v>243384.62</v>
          </cell>
          <cell r="N425">
            <v>266301.28999999998</v>
          </cell>
        </row>
        <row r="426">
          <cell r="A426">
            <v>9620</v>
          </cell>
          <cell r="B426" t="str">
            <v>Overseas Travelling</v>
          </cell>
          <cell r="H426">
            <v>20326</v>
          </cell>
          <cell r="I426">
            <v>20326</v>
          </cell>
          <cell r="J426">
            <v>20326</v>
          </cell>
          <cell r="K426">
            <v>20326</v>
          </cell>
          <cell r="L426">
            <v>20326</v>
          </cell>
          <cell r="M426">
            <v>20326</v>
          </cell>
          <cell r="N426">
            <v>20326</v>
          </cell>
        </row>
        <row r="427">
          <cell r="A427">
            <v>9630</v>
          </cell>
          <cell r="B427" t="str">
            <v>Professional Fee</v>
          </cell>
          <cell r="I427">
            <v>15000</v>
          </cell>
          <cell r="J427">
            <v>15000</v>
          </cell>
          <cell r="K427">
            <v>15000</v>
          </cell>
          <cell r="L427">
            <v>15000</v>
          </cell>
          <cell r="M427">
            <v>60000</v>
          </cell>
          <cell r="N427">
            <v>78000</v>
          </cell>
        </row>
        <row r="428">
          <cell r="A428">
            <v>9640</v>
          </cell>
          <cell r="B428" t="str">
            <v>EDUCATIONS &amp; SPORTING EXPENSE</v>
          </cell>
          <cell r="M428">
            <v>2100</v>
          </cell>
          <cell r="N428">
            <v>2100</v>
          </cell>
        </row>
        <row r="429">
          <cell r="A429">
            <v>9650</v>
          </cell>
          <cell r="B429" t="str">
            <v>Donation</v>
          </cell>
          <cell r="L429">
            <v>0</v>
          </cell>
          <cell r="M429">
            <v>0</v>
          </cell>
          <cell r="N429">
            <v>0</v>
          </cell>
        </row>
        <row r="430">
          <cell r="A430">
            <v>9700</v>
          </cell>
          <cell r="B430" t="str">
            <v>Depn - F&amp;E (Furn &amp; Fix)</v>
          </cell>
          <cell r="D430">
            <v>11314.17</v>
          </cell>
          <cell r="E430">
            <v>22628.34</v>
          </cell>
          <cell r="F430">
            <v>33942.51</v>
          </cell>
          <cell r="G430">
            <v>45256.68</v>
          </cell>
          <cell r="H430">
            <v>56570.85</v>
          </cell>
          <cell r="I430">
            <v>67885.02</v>
          </cell>
          <cell r="J430">
            <v>79199.19</v>
          </cell>
          <cell r="K430">
            <v>90530.880000000005</v>
          </cell>
          <cell r="L430">
            <v>101862.97</v>
          </cell>
          <cell r="M430">
            <v>113195.06</v>
          </cell>
          <cell r="N430">
            <v>124734.03</v>
          </cell>
        </row>
        <row r="431">
          <cell r="A431">
            <v>9710</v>
          </cell>
          <cell r="B431" t="str">
            <v>Depn - Motor Vehicle</v>
          </cell>
          <cell r="D431">
            <v>29003.73</v>
          </cell>
          <cell r="E431">
            <v>58007.46</v>
          </cell>
          <cell r="F431">
            <v>87011.19</v>
          </cell>
          <cell r="G431">
            <v>116014.38</v>
          </cell>
          <cell r="H431">
            <v>145017.93</v>
          </cell>
          <cell r="I431">
            <v>174021.48</v>
          </cell>
          <cell r="J431">
            <v>203025.03</v>
          </cell>
          <cell r="K431">
            <v>232028.58</v>
          </cell>
          <cell r="L431">
            <v>261032.13</v>
          </cell>
          <cell r="M431">
            <v>290035.68</v>
          </cell>
          <cell r="N431">
            <v>308877.03999999998</v>
          </cell>
        </row>
        <row r="432">
          <cell r="A432">
            <v>9720</v>
          </cell>
          <cell r="B432" t="str">
            <v>Depn - F&amp;E (Office Equipment)</v>
          </cell>
          <cell r="D432">
            <v>8373.83</v>
          </cell>
          <cell r="E432">
            <v>16747.66</v>
          </cell>
          <cell r="F432">
            <v>25121.49</v>
          </cell>
          <cell r="G432">
            <v>33495.32</v>
          </cell>
          <cell r="H432">
            <v>42163.01</v>
          </cell>
          <cell r="I432">
            <v>50721.84</v>
          </cell>
          <cell r="J432">
            <v>59280.67</v>
          </cell>
          <cell r="K432">
            <v>67839.5</v>
          </cell>
          <cell r="L432">
            <v>76398.33</v>
          </cell>
          <cell r="M432">
            <v>84957.16</v>
          </cell>
          <cell r="N432">
            <v>93515.99</v>
          </cell>
        </row>
        <row r="433">
          <cell r="A433">
            <v>9740</v>
          </cell>
          <cell r="B433" t="str">
            <v>Amortization - Pre-Operating Exp</v>
          </cell>
          <cell r="D433">
            <v>194417.96</v>
          </cell>
          <cell r="E433">
            <v>388835.92</v>
          </cell>
          <cell r="F433">
            <v>583253.88</v>
          </cell>
          <cell r="G433">
            <v>777671.84</v>
          </cell>
          <cell r="H433">
            <v>972089.8</v>
          </cell>
          <cell r="I433">
            <v>1166507.76</v>
          </cell>
          <cell r="J433">
            <v>1360925.72</v>
          </cell>
          <cell r="K433">
            <v>1555343.68</v>
          </cell>
          <cell r="L433">
            <v>1749761.64</v>
          </cell>
          <cell r="M433">
            <v>1944179.6</v>
          </cell>
          <cell r="N433">
            <v>2138597.56</v>
          </cell>
        </row>
        <row r="434">
          <cell r="A434">
            <v>9750</v>
          </cell>
          <cell r="B434" t="str">
            <v>Unclaimable Expenses</v>
          </cell>
          <cell r="D434">
            <v>0.42</v>
          </cell>
          <cell r="E434">
            <v>0.47</v>
          </cell>
          <cell r="F434">
            <v>0.49</v>
          </cell>
          <cell r="G434">
            <v>0.37</v>
          </cell>
          <cell r="H434">
            <v>0.55000000000000004</v>
          </cell>
          <cell r="I434">
            <v>0.45</v>
          </cell>
          <cell r="J434">
            <v>0.41</v>
          </cell>
          <cell r="K434">
            <v>1.1299999999999999</v>
          </cell>
          <cell r="L434">
            <v>0.86</v>
          </cell>
          <cell r="M434">
            <v>1.1200000000000001</v>
          </cell>
          <cell r="N434">
            <v>1.79</v>
          </cell>
        </row>
        <row r="435">
          <cell r="A435">
            <v>9760</v>
          </cell>
          <cell r="B435" t="str">
            <v>Advertisement</v>
          </cell>
          <cell r="J435">
            <v>30015.07</v>
          </cell>
          <cell r="K435">
            <v>30015.07</v>
          </cell>
          <cell r="L435">
            <v>30015.07</v>
          </cell>
          <cell r="M435">
            <v>30015.07</v>
          </cell>
          <cell r="N435">
            <v>74070.070000000007</v>
          </cell>
        </row>
        <row r="436">
          <cell r="A436">
            <v>9770</v>
          </cell>
          <cell r="B436" t="str">
            <v>Fines</v>
          </cell>
          <cell r="D436">
            <v>4314.7</v>
          </cell>
          <cell r="E436">
            <v>4314.7</v>
          </cell>
          <cell r="F436">
            <v>4314.7</v>
          </cell>
          <cell r="G436">
            <v>4314.7</v>
          </cell>
          <cell r="H436">
            <v>4314.7</v>
          </cell>
          <cell r="I436">
            <v>4314.7</v>
          </cell>
          <cell r="J436">
            <v>4314.7</v>
          </cell>
          <cell r="K436">
            <v>4600.7</v>
          </cell>
          <cell r="L436">
            <v>4600.7</v>
          </cell>
          <cell r="M436">
            <v>4600.7</v>
          </cell>
          <cell r="N436">
            <v>4788.2</v>
          </cell>
        </row>
        <row r="437">
          <cell r="A437">
            <v>9780</v>
          </cell>
          <cell r="B437" t="str">
            <v>Profit / (Loss) on w/o or disposal of F.A.</v>
          </cell>
          <cell r="I437">
            <v>-3.97</v>
          </cell>
          <cell r="J437">
            <v>-3.97</v>
          </cell>
          <cell r="K437">
            <v>-3.97</v>
          </cell>
          <cell r="L437">
            <v>-3.97</v>
          </cell>
          <cell r="M437">
            <v>-47086.31</v>
          </cell>
          <cell r="N437">
            <v>-47086.31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BIL"/>
      <sheetName val="L to 20"/>
      <sheetName val="DIR_LOGISTIQUE"/>
      <sheetName val="L_to_20"/>
      <sheetName val="PPE&amp;AUC"/>
      <sheetName val="CST1198"/>
      <sheetName val="DEP12"/>
      <sheetName val="billonprov"/>
      <sheetName val="BSLA"/>
      <sheetName val="14.9月分"/>
      <sheetName val="FG-ISSUED"/>
      <sheetName val="ADJ - RATE"/>
      <sheetName val="5xxxxx"/>
      <sheetName val="64xxxx"/>
      <sheetName val="total"/>
      <sheetName val="12.31.01"/>
      <sheetName val="#REF"/>
      <sheetName val="Lead"/>
      <sheetName val="10-1 Media"/>
      <sheetName val="10-cut"/>
      <sheetName val="ข้อมูลบัญชี -Sep-06"/>
      <sheetName val="LOT_ACCP"/>
      <sheetName val="DIR_LOGISTIQUE1"/>
      <sheetName val="L_to_201"/>
      <sheetName val="14_9月分"/>
      <sheetName val="12_31_01"/>
      <sheetName val="ADJ_-_RATE"/>
      <sheetName val="10-1_Media"/>
      <sheetName val="Budget-Bal"/>
      <sheetName val="DETAIL"/>
      <sheetName val="TB Worksheet"/>
      <sheetName val="Input"/>
      <sheetName val="P087_ Pipe Line(AUC)"/>
      <sheetName val="CC-9"/>
      <sheetName val="CONDI"/>
      <sheetName val="Plan June 'Weekly"/>
      <sheetName val="Balance"/>
      <sheetName val="???"/>
      <sheetName val=" ????"/>
      <sheetName val="เครื่องมือ"/>
      <sheetName val="RECEIPT"/>
      <sheetName val="dpla"/>
      <sheetName val="OthCode"/>
      <sheetName val="Date"/>
      <sheetName val="งานเหมา"/>
      <sheetName val="US007"/>
      <sheetName val="DTCT"/>
      <sheetName val="10"/>
      <sheetName val="Group"/>
      <sheetName val="Stock Aging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7251-01xxxx"/>
      <sheetName val="7251-02000-02252"/>
      <sheetName val="7251-06100"/>
      <sheetName val="41000-Acc. KK"/>
      <sheetName val="Sheet1"/>
      <sheetName val="Sheet2"/>
      <sheetName val="Sheet3"/>
      <sheetName val="7251_01xxxx"/>
      <sheetName val="7251_02000_02252"/>
      <sheetName val="41000-Acc__KK"/>
      <sheetName val="SOPSG"/>
      <sheetName val="PS1L(Most)"/>
      <sheetName val="CPO"/>
      <sheetName val="03100(SS)"/>
      <sheetName val="ADM_A"/>
      <sheetName val="JUNE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FG-ISSUED"/>
      <sheetName val="L to 20"/>
      <sheetName val="BIL"/>
      <sheetName val="Y2K cashflow"/>
      <sheetName val="การเงิน"/>
      <sheetName val="Assumption"/>
      <sheetName val="CUT OFF"/>
      <sheetName val="RECY"/>
      <sheetName val="SalesForecast (2)"/>
      <sheetName val="DealerData"/>
      <sheetName val="ADJ - RATE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4"/>
      <sheetName val="2"/>
      <sheetName val="01"/>
      <sheetName val="3"/>
      <sheetName val="5"/>
      <sheetName val="TotalP"/>
      <sheetName val="ExportP"/>
      <sheetName val="MaketP"/>
      <sheetName val="AC- Employment Wk"/>
      <sheetName val="AC MSL- Dnp Assumptions"/>
      <sheetName val="AC MSL&amp;NOVARE- Employment Wk"/>
      <sheetName val="41000-Acc__KK1"/>
      <sheetName val="Y2K_cashflow"/>
      <sheetName val="CUT_OFF"/>
      <sheetName val="SalesForecast_(2)"/>
      <sheetName val="41000-Acc__KK2"/>
      <sheetName val="Y2K_cashflow1"/>
      <sheetName val="CUT_OFF1"/>
      <sheetName val="ADJ_-_RATE"/>
      <sheetName val="SalesForecast_(2)1"/>
      <sheetName val="L_to_20"/>
      <sheetName val="AC-_Employment_Wk"/>
      <sheetName val="AC_MSL-_Dnp_Assumptions"/>
      <sheetName val="AC_MSL&amp;NOVARE-_Employment_Wk"/>
      <sheetName val="Balance"/>
      <sheetName val="Group"/>
      <sheetName val="detail"/>
      <sheetName val="General Assumption"/>
      <sheetName val="Case selection"/>
      <sheetName val="ＢＥＰ"/>
      <sheetName val="下期"/>
      <sheetName val="上期"/>
      <sheetName val="14.Allowance_Normal AR"/>
      <sheetName val="Code"/>
      <sheetName val="ROC-CCTR."/>
      <sheetName val="ROC-2003"/>
      <sheetName val="01 Mr. K. Nithy"/>
      <sheetName val="ADJ_-_RATE1"/>
      <sheetName val="01_Mr__K__Nithy"/>
      <sheetName val="BIGPLOT (OFFICE)"/>
      <sheetName val="BIGPLOT (RETAIL)"/>
      <sheetName val="SMALLPLOT (RETAIL)"/>
      <sheetName val="Total 01'05"/>
      <sheetName val="SCB 1 - Current"/>
      <sheetName val="SCB 2 - Current"/>
      <sheetName val="Front Page"/>
      <sheetName val="41000-Acc__KK3"/>
      <sheetName val="Y2K_cashflow2"/>
      <sheetName val="CUT_OFF2"/>
      <sheetName val="SalesForecast_(2)2"/>
      <sheetName val="L_to_201"/>
      <sheetName val="AC-_Employment_Wk1"/>
      <sheetName val="AC_MSL-_Dnp_Assumptions1"/>
      <sheetName val="AC_MSL&amp;NOVARE-_Employment_Wk1"/>
      <sheetName val="BeeReference"/>
      <sheetName val="General_Assumption"/>
      <sheetName val="Case_selection"/>
      <sheetName val="14_Allowance_Normal_AR"/>
      <sheetName val="Total_01'05"/>
      <sheetName val="SCB_1_-_Current"/>
      <sheetName val="SCB_2_-_Current"/>
      <sheetName val="Macro5"/>
      <sheetName val="Condo Front Door #1"/>
      <sheetName val="Condo Front Door #2"/>
      <sheetName val="41000-Acc__KK4"/>
      <sheetName val="CUT_OFF3"/>
      <sheetName val="ADJ_-_RATE3"/>
      <sheetName val="01_Mr__K__Nithy2"/>
      <sheetName val="ADJ_-_RATE2"/>
      <sheetName val="01_Mr__K__Nithy1"/>
      <sheetName val="SHARE"/>
      <sheetName val="Main Summary"/>
      <sheetName val="MfgproPL"/>
      <sheetName val="Prei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DEP12"/>
      <sheetName val="J3_-_Nong_Pra_Lai"/>
      <sheetName val="J4_-_Cha_Cheng_Sao"/>
      <sheetName val="เครื่องตกแต่ง"/>
      <sheetName val="อาคาร"/>
      <sheetName val="เครื่องมือ"/>
      <sheetName val="7251-02000-02252"/>
      <sheetName val="7251-01xxxx"/>
      <sheetName val="MA"/>
      <sheetName val="10-1 Media"/>
      <sheetName val="10-cut"/>
      <sheetName val="SOPSG"/>
      <sheetName val="TMS2000"/>
      <sheetName val="Lead"/>
      <sheetName val="科目（FS-311）"/>
      <sheetName val="Std.Yield"/>
      <sheetName val="BIL"/>
      <sheetName val="FG-ISSUED"/>
      <sheetName val="Group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idation"/>
      <sheetName val="Instructions"/>
      <sheetName val="Organization Information"/>
      <sheetName val="Remuneration Data"/>
      <sheetName val="Long Term Incentives"/>
      <sheetName val="working1"/>
      <sheetName val="working2"/>
      <sheetName val="working3"/>
      <sheetName val="working4"/>
      <sheetName val="sector code"/>
      <sheetName val="J1"/>
    </sheetNames>
    <sheetDataSet>
      <sheetData sheetId="0">
        <row r="2">
          <cell r="B2" t="str">
            <v>Y</v>
          </cell>
          <cell r="D2" t="str">
            <v>E</v>
          </cell>
          <cell r="K2" t="str">
            <v>Primary School</v>
          </cell>
        </row>
        <row r="3">
          <cell r="B3" t="str">
            <v>N</v>
          </cell>
          <cell r="D3" t="str">
            <v>L</v>
          </cell>
          <cell r="K3" t="str">
            <v>Junior High School</v>
          </cell>
        </row>
        <row r="4">
          <cell r="K4" t="str">
            <v>High School</v>
          </cell>
        </row>
        <row r="5">
          <cell r="K5" t="str">
            <v>Technical Certificate</v>
          </cell>
        </row>
        <row r="6">
          <cell r="B6">
            <v>1</v>
          </cell>
          <cell r="K6" t="str">
            <v>Diploma</v>
          </cell>
        </row>
        <row r="7">
          <cell r="B7">
            <v>2</v>
          </cell>
          <cell r="K7" t="str">
            <v>University Undergraduate Degree</v>
          </cell>
        </row>
        <row r="8">
          <cell r="B8">
            <v>3</v>
          </cell>
          <cell r="K8" t="str">
            <v xml:space="preserve">Master Degree </v>
          </cell>
        </row>
        <row r="9">
          <cell r="K9" t="str">
            <v>Doctorate (PhD)</v>
          </cell>
        </row>
        <row r="11">
          <cell r="B11" t="str">
            <v>Y</v>
          </cell>
        </row>
        <row r="12">
          <cell r="B12" t="str">
            <v>N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B2" t="str">
            <v>Y</v>
          </cell>
        </row>
      </sheetData>
      <sheetData sheetId="9" refreshError="1"/>
      <sheetData sheetId="1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"/>
      <sheetName val="OldS"/>
      <sheetName val="Qty"/>
      <sheetName val="SBU03"/>
      <sheetName val="SBU04"/>
      <sheetName val="FGpd"/>
      <sheetName val="FG"/>
      <sheetName val="FGC"/>
      <sheetName val="GP"/>
      <sheetName val="Yield"/>
      <sheetName val="New"/>
      <sheetName val="MO"/>
      <sheetName val="Stkdif"/>
      <sheetName val="PTK"/>
      <sheetName val="Olditem"/>
      <sheetName val="FG (2)"/>
      <sheetName val="FGC (6)"/>
      <sheetName val="FGC (5)"/>
      <sheetName val="FGC1104"/>
      <sheetName val="FGCactNee"/>
      <sheetName val="GPNee"/>
      <sheetName val="b"/>
      <sheetName val="GPNee (2)"/>
      <sheetName val="a"/>
      <sheetName val="FGCactual"/>
      <sheetName val="FGCactual (2)"/>
      <sheetName val="FGC (2)"/>
      <sheetName val="FGC (3)"/>
      <sheetName val="FGC (4)"/>
      <sheetName val="FG report NOV (2)"/>
      <sheetName val="S02"/>
      <sheetName val="SBU"/>
      <sheetName val="FG (3)"/>
      <sheetName val="Stkdif "/>
      <sheetName val="FML (2)"/>
      <sheetName val="OH"/>
      <sheetName val="GP (2)"/>
      <sheetName val="FGC 12"/>
      <sheetName val="FGC 12 (2)"/>
      <sheetName val="FML"/>
      <sheetName val="FGC ytd"/>
      <sheetName val="FGCACT"/>
      <sheetName val="FGpd (2)"/>
      <sheetName val="MO (2)"/>
      <sheetName val="GP0409"/>
      <sheetName val="S03"/>
      <sheetName val="GP1"/>
      <sheetName val="FGC 02"/>
      <sheetName val="FGC 02.1"/>
      <sheetName val="FPtop10"/>
      <sheetName val="Stddif"/>
      <sheetName val="Writeoff"/>
      <sheetName val="SRM"/>
      <sheetName val="SFG"/>
      <sheetName val="Form"/>
      <sheetName val="validation"/>
      <sheetName val="GP (3)"/>
      <sheetName val="FGC 04 (2)"/>
      <sheetName val="OldS (2)"/>
      <sheetName val="FGC 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BD_"/>
      <sheetName val="J1"/>
      <sheetName val="M_Maincomp"/>
      <sheetName val="CIPA"/>
      <sheetName val="10-1 Media"/>
      <sheetName val="10-cut"/>
      <sheetName val="MONTH"/>
      <sheetName val="FG-ISSUED"/>
      <sheetName val="S03"/>
      <sheetName val="7251-02000-02252"/>
      <sheetName val="7251-01xxxx"/>
      <sheetName val="Sales Summary For Bu"/>
      <sheetName val="Total 01'05"/>
      <sheetName val="MIS-COST 10-2004"/>
      <sheetName val="Form"/>
      <sheetName val="FGC"/>
      <sheetName val="科目（FS-311）"/>
      <sheetName val="OTHER"/>
      <sheetName val="DEP12"/>
      <sheetName val="Master"/>
      <sheetName val="Tables_TB"/>
      <sheetName val="CCA"/>
      <sheetName val="Brand"/>
      <sheetName val="Channel-Region"/>
      <sheetName val="CODE,NAME"/>
      <sheetName val="Table_TB"/>
      <sheetName val="Header"/>
      <sheetName val="MEAT"/>
      <sheetName val="Data2007"/>
      <sheetName val="สอน.05(Gasoline)Vobs(มิถุนายน)"/>
      <sheetName val="Parameters"/>
      <sheetName val="TNHC"/>
      <sheetName val="Data2009"/>
      <sheetName val="สาขา"/>
      <sheetName val="validation"/>
      <sheetName val="Report"/>
      <sheetName val="PRICE(Link)"/>
      <sheetName val="macro"/>
      <sheetName val="macroExp"/>
      <sheetName val="ExpHLD"/>
      <sheetName val="content"/>
      <sheetName val="Channel1"/>
      <sheetName val="Qty Produce(Case)"/>
      <sheetName val="BU"/>
      <sheetName val="Obj"/>
      <sheetName val="CPF_Eqty"/>
      <sheetName val="Detail"/>
      <sheetName val="J2"/>
      <sheetName val="Boi"/>
      <sheetName val="Tab-Bs"/>
      <sheetName val="Tab-Is"/>
      <sheetName val="NonBoi"/>
      <sheetName val="4Cast 2010"/>
      <sheetName val="Prev Year 2009"/>
      <sheetName val="Health and Sports Appendix"/>
      <sheetName val="Hyperion Data"/>
      <sheetName val="POV"/>
      <sheetName val="แบบฟอร์ม"/>
      <sheetName val="COGS2006"/>
      <sheetName val="TFB-TOTAL"/>
      <sheetName val="SOPSG"/>
      <sheetName val="BD_1"/>
      <sheetName val="10-1_Media"/>
    </sheetNames>
    <sheetDataSet>
      <sheetData sheetId="0">
        <row r="87">
          <cell r="A87" t="str">
            <v>LT3031</v>
          </cell>
        </row>
      </sheetData>
      <sheetData sheetId="1">
        <row r="87">
          <cell r="A87" t="str">
            <v>LT3031</v>
          </cell>
        </row>
      </sheetData>
      <sheetData sheetId="2">
        <row r="87">
          <cell r="A87" t="str">
            <v>LT3031</v>
          </cell>
        </row>
      </sheetData>
      <sheetData sheetId="3">
        <row r="87">
          <cell r="A87" t="str">
            <v>LT3031</v>
          </cell>
        </row>
      </sheetData>
      <sheetData sheetId="4">
        <row r="87">
          <cell r="A87" t="str">
            <v>LT3031</v>
          </cell>
        </row>
      </sheetData>
      <sheetData sheetId="5" refreshError="1">
        <row r="87">
          <cell r="A87" t="str">
            <v>LT3031</v>
          </cell>
          <cell r="B87" t="str">
            <v>E1052</v>
          </cell>
          <cell r="C87" t="str">
            <v>LT3031E1052</v>
          </cell>
          <cell r="D87" t="str">
            <v>LT3031E1052</v>
          </cell>
          <cell r="E87" t="str">
            <v>yes</v>
          </cell>
          <cell r="F87">
            <v>45</v>
          </cell>
          <cell r="G87">
            <v>2254.5</v>
          </cell>
          <cell r="H87">
            <v>2380.9499999999998</v>
          </cell>
          <cell r="I87">
            <v>68.400000000000006</v>
          </cell>
          <cell r="J87">
            <v>0</v>
          </cell>
          <cell r="K87">
            <v>2042.1000000000001</v>
          </cell>
          <cell r="L87">
            <v>0</v>
          </cell>
          <cell r="M87">
            <v>0</v>
          </cell>
          <cell r="N87">
            <v>13.565463461025363</v>
          </cell>
          <cell r="O87">
            <v>21.366061772659414</v>
          </cell>
          <cell r="P87">
            <v>4.2699818154622902</v>
          </cell>
          <cell r="Q87">
            <v>10.504007219319105</v>
          </cell>
          <cell r="R87">
            <v>47.797028030372061</v>
          </cell>
          <cell r="S87">
            <v>35.567178188280813</v>
          </cell>
          <cell r="T87" t="str">
            <v>LT3031E1052</v>
          </cell>
        </row>
        <row r="88">
          <cell r="A88" t="str">
            <v>LT3031</v>
          </cell>
          <cell r="B88" t="str">
            <v>E1053</v>
          </cell>
          <cell r="C88" t="str">
            <v>LT3031E1053</v>
          </cell>
          <cell r="D88" t="str">
            <v>LT3031E1053</v>
          </cell>
          <cell r="E88" t="str">
            <v>yes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 t="str">
            <v>LT3031E1053</v>
          </cell>
        </row>
        <row r="89">
          <cell r="A89" t="str">
            <v>LT3031</v>
          </cell>
          <cell r="B89" t="str">
            <v>WT2212</v>
          </cell>
          <cell r="C89" t="str">
            <v>LT3031WT2212</v>
          </cell>
          <cell r="D89" t="str">
            <v>LT3031WT2212</v>
          </cell>
          <cell r="E89" t="str">
            <v>yes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 t="str">
            <v>LT3031WT2212</v>
          </cell>
        </row>
        <row r="90">
          <cell r="A90" t="str">
            <v>LT3031 Total</v>
          </cell>
          <cell r="C90">
            <v>0</v>
          </cell>
          <cell r="D90">
            <v>0</v>
          </cell>
          <cell r="E90">
            <v>0</v>
          </cell>
          <cell r="F90">
            <v>45</v>
          </cell>
          <cell r="G90">
            <v>2254.5</v>
          </cell>
          <cell r="H90">
            <v>2380.9499999999998</v>
          </cell>
          <cell r="I90">
            <v>68.400000000000006</v>
          </cell>
          <cell r="J90">
            <v>0</v>
          </cell>
          <cell r="K90">
            <v>2042.1000000000001</v>
          </cell>
          <cell r="L90">
            <v>0</v>
          </cell>
          <cell r="M90">
            <v>0</v>
          </cell>
          <cell r="N90">
            <v>13.565463461025363</v>
          </cell>
          <cell r="O90">
            <v>21.366061772659414</v>
          </cell>
          <cell r="P90">
            <v>4.2699818154622902</v>
          </cell>
          <cell r="Q90">
            <v>10.504007219319105</v>
          </cell>
          <cell r="R90">
            <v>47.797028030372061</v>
          </cell>
          <cell r="S90">
            <v>35.567178188280813</v>
          </cell>
          <cell r="T90">
            <v>0</v>
          </cell>
        </row>
        <row r="91">
          <cell r="A91" t="str">
            <v>LT4014</v>
          </cell>
          <cell r="B91" t="str">
            <v>WT2213</v>
          </cell>
          <cell r="C91" t="str">
            <v>LT4014WT2213</v>
          </cell>
          <cell r="D91" t="str">
            <v>LT4014WT2213</v>
          </cell>
          <cell r="E91" t="str">
            <v>yes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 t="str">
            <v>LT4014WT2213</v>
          </cell>
        </row>
        <row r="92">
          <cell r="A92" t="str">
            <v>LT4014</v>
          </cell>
          <cell r="B92" t="str">
            <v>WT2212</v>
          </cell>
          <cell r="C92" t="str">
            <v>LT4014WT2212</v>
          </cell>
          <cell r="D92" t="str">
            <v>LT4013T608021</v>
          </cell>
          <cell r="E92" t="str">
            <v>no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 t="str">
            <v>LT4013T608021</v>
          </cell>
        </row>
        <row r="93">
          <cell r="A93" t="str">
            <v>LT4014</v>
          </cell>
          <cell r="B93" t="str">
            <v>WT3313</v>
          </cell>
          <cell r="C93" t="str">
            <v>LT4014WT3313</v>
          </cell>
          <cell r="D93" t="str">
            <v>LT4014WT3313</v>
          </cell>
          <cell r="E93" t="str">
            <v>yes</v>
          </cell>
          <cell r="F93">
            <v>50</v>
          </cell>
          <cell r="G93">
            <v>8679.5</v>
          </cell>
          <cell r="H93">
            <v>21261.5</v>
          </cell>
          <cell r="I93">
            <v>742.5</v>
          </cell>
          <cell r="J93">
            <v>0</v>
          </cell>
          <cell r="K93">
            <v>157.67774296837706</v>
          </cell>
          <cell r="L93">
            <v>27.58917792101494</v>
          </cell>
          <cell r="M93">
            <v>0</v>
          </cell>
          <cell r="N93">
            <v>74.56311175769153</v>
          </cell>
          <cell r="O93">
            <v>29.895616529859794</v>
          </cell>
          <cell r="P93">
            <v>1.9337105469912403</v>
          </cell>
          <cell r="Q93">
            <v>17.232913555673733</v>
          </cell>
          <cell r="R93">
            <v>43.708916290828448</v>
          </cell>
          <cell r="S93">
            <v>32.510606359691337</v>
          </cell>
          <cell r="T93" t="str">
            <v>LT4014WT3313</v>
          </cell>
        </row>
        <row r="94">
          <cell r="A94" t="str">
            <v>LT4014</v>
          </cell>
          <cell r="B94" t="str">
            <v>E1053</v>
          </cell>
          <cell r="C94" t="str">
            <v>LT4014E1053</v>
          </cell>
          <cell r="D94" t="str">
            <v>LT4013T608021</v>
          </cell>
          <cell r="E94" t="str">
            <v>no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 t="str">
            <v>LT4013T608021</v>
          </cell>
        </row>
        <row r="95">
          <cell r="A95" t="str">
            <v>LT4014 Total</v>
          </cell>
          <cell r="C95">
            <v>0</v>
          </cell>
          <cell r="D95">
            <v>0</v>
          </cell>
          <cell r="E95">
            <v>0</v>
          </cell>
          <cell r="F95">
            <v>50</v>
          </cell>
          <cell r="G95">
            <v>8679.5</v>
          </cell>
          <cell r="H95">
            <v>21261.5</v>
          </cell>
          <cell r="I95">
            <v>742.5</v>
          </cell>
          <cell r="J95">
            <v>0</v>
          </cell>
          <cell r="K95">
            <v>157.67774296837706</v>
          </cell>
          <cell r="L95">
            <v>27.58917792101494</v>
          </cell>
          <cell r="M95">
            <v>0</v>
          </cell>
          <cell r="N95">
            <v>74.56311175769153</v>
          </cell>
          <cell r="O95">
            <v>29.895616529859794</v>
          </cell>
          <cell r="P95">
            <v>1.9337105469912403</v>
          </cell>
          <cell r="Q95">
            <v>17.232913555673733</v>
          </cell>
          <cell r="R95">
            <v>43.708916290828448</v>
          </cell>
          <cell r="S95">
            <v>32.510606359691337</v>
          </cell>
          <cell r="T95">
            <v>0</v>
          </cell>
        </row>
        <row r="96">
          <cell r="A96" t="str">
            <v>LT4031</v>
          </cell>
          <cell r="B96" t="str">
            <v>E1052</v>
          </cell>
          <cell r="C96" t="str">
            <v>LT4031E1052</v>
          </cell>
          <cell r="D96" t="str">
            <v>LT4031E1052</v>
          </cell>
          <cell r="E96" t="str">
            <v>yes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 t="str">
            <v>LT4031E1052</v>
          </cell>
        </row>
        <row r="97">
          <cell r="A97" t="str">
            <v>LT4031</v>
          </cell>
          <cell r="B97" t="str">
            <v>E1053</v>
          </cell>
          <cell r="C97" t="str">
            <v>LT4031E1053</v>
          </cell>
          <cell r="D97" t="str">
            <v>LT4031E1053</v>
          </cell>
          <cell r="E97" t="str">
            <v>yes</v>
          </cell>
          <cell r="F97">
            <v>100</v>
          </cell>
          <cell r="G97">
            <v>8559</v>
          </cell>
          <cell r="H97">
            <v>6925</v>
          </cell>
          <cell r="I97">
            <v>118</v>
          </cell>
          <cell r="J97">
            <v>0</v>
          </cell>
          <cell r="K97">
            <v>454.36817045097018</v>
          </cell>
          <cell r="L97">
            <v>96.66</v>
          </cell>
          <cell r="M97">
            <v>0</v>
          </cell>
          <cell r="N97">
            <v>267.69682665152521</v>
          </cell>
          <cell r="O97">
            <v>35.086315788670134</v>
          </cell>
          <cell r="P97">
            <v>16.987198937535865</v>
          </cell>
          <cell r="Q97">
            <v>29.918916942262918</v>
          </cell>
          <cell r="R97">
            <v>122.60569358506072</v>
          </cell>
          <cell r="S97">
            <v>81.019858323752118</v>
          </cell>
          <cell r="T97" t="str">
            <v>LT4031E1053</v>
          </cell>
        </row>
        <row r="98">
          <cell r="A98" t="str">
            <v>LT4031</v>
          </cell>
          <cell r="B98" t="str">
            <v>WT2212</v>
          </cell>
          <cell r="C98" t="str">
            <v>LT4031WT2212</v>
          </cell>
          <cell r="D98" t="str">
            <v>LT4031WT2212</v>
          </cell>
          <cell r="E98" t="str">
            <v>yes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 t="str">
            <v>LT4031WT2212</v>
          </cell>
        </row>
        <row r="99">
          <cell r="A99" t="str">
            <v>LT4031 Total</v>
          </cell>
          <cell r="C99">
            <v>0</v>
          </cell>
          <cell r="D99">
            <v>0</v>
          </cell>
          <cell r="E99">
            <v>0</v>
          </cell>
          <cell r="F99">
            <v>100</v>
          </cell>
          <cell r="G99">
            <v>8559</v>
          </cell>
          <cell r="H99">
            <v>6925</v>
          </cell>
          <cell r="I99">
            <v>118</v>
          </cell>
          <cell r="J99">
            <v>0</v>
          </cell>
          <cell r="K99">
            <v>454.36817045097018</v>
          </cell>
          <cell r="L99">
            <v>96.66</v>
          </cell>
          <cell r="M99">
            <v>0</v>
          </cell>
          <cell r="N99">
            <v>267.69682665152521</v>
          </cell>
          <cell r="O99">
            <v>35.086315788670134</v>
          </cell>
          <cell r="P99">
            <v>16.987198937535865</v>
          </cell>
          <cell r="Q99">
            <v>29.918916942262918</v>
          </cell>
          <cell r="R99">
            <v>122.60569358506072</v>
          </cell>
          <cell r="S99">
            <v>81.019858323752118</v>
          </cell>
          <cell r="T99">
            <v>0</v>
          </cell>
        </row>
        <row r="100">
          <cell r="A100" t="str">
            <v>LT4058</v>
          </cell>
          <cell r="B100" t="str">
            <v>L453103</v>
          </cell>
          <cell r="C100" t="str">
            <v>LT4058L453103</v>
          </cell>
          <cell r="D100" t="str">
            <v>LT4058L453103</v>
          </cell>
          <cell r="E100" t="str">
            <v>yes</v>
          </cell>
          <cell r="F100">
            <v>330</v>
          </cell>
          <cell r="G100">
            <v>90022.24</v>
          </cell>
          <cell r="H100">
            <v>200063.19</v>
          </cell>
          <cell r="I100">
            <v>13825.669999999998</v>
          </cell>
          <cell r="J100">
            <v>0</v>
          </cell>
          <cell r="K100">
            <v>26905.173038285597</v>
          </cell>
          <cell r="L100">
            <v>3664.5299999999997</v>
          </cell>
          <cell r="M100">
            <v>16078.91</v>
          </cell>
          <cell r="N100">
            <v>6054.0758521627422</v>
          </cell>
          <cell r="O100">
            <v>3070.1952336480213</v>
          </cell>
          <cell r="P100">
            <v>948.19069322240398</v>
          </cell>
          <cell r="Q100">
            <v>2298.3443943647458</v>
          </cell>
          <cell r="R100">
            <v>8490.1078150051908</v>
          </cell>
          <cell r="S100">
            <v>6186.7040751184886</v>
          </cell>
          <cell r="T100" t="str">
            <v>LT4058L453103</v>
          </cell>
        </row>
        <row r="101">
          <cell r="A101" t="str">
            <v>LT4058</v>
          </cell>
          <cell r="B101" t="str">
            <v>L453126</v>
          </cell>
          <cell r="C101" t="str">
            <v>LT4058L453126</v>
          </cell>
          <cell r="D101" t="str">
            <v>LT4058L453126</v>
          </cell>
          <cell r="E101" t="str">
            <v>yes</v>
          </cell>
          <cell r="F101">
            <v>548</v>
          </cell>
          <cell r="G101">
            <v>129623.36999999998</v>
          </cell>
          <cell r="H101">
            <v>419275.25</v>
          </cell>
          <cell r="I101">
            <v>18414.689999999999</v>
          </cell>
          <cell r="J101">
            <v>0</v>
          </cell>
          <cell r="K101">
            <v>44206.53305963023</v>
          </cell>
          <cell r="L101">
            <v>8130.1200000000008</v>
          </cell>
          <cell r="M101">
            <v>0</v>
          </cell>
          <cell r="N101">
            <v>10618.373093226359</v>
          </cell>
          <cell r="O101">
            <v>4858.1485247028331</v>
          </cell>
          <cell r="P101">
            <v>1585.046968475664</v>
          </cell>
          <cell r="Q101">
            <v>3836.4418170073736</v>
          </cell>
          <cell r="R101">
            <v>13844.793781071859</v>
          </cell>
          <cell r="S101">
            <v>10061.817567968104</v>
          </cell>
          <cell r="T101" t="str">
            <v>LT4058L453126</v>
          </cell>
        </row>
        <row r="102">
          <cell r="A102" t="str">
            <v>LT4058</v>
          </cell>
          <cell r="B102" t="str">
            <v>L453301</v>
          </cell>
          <cell r="C102" t="str">
            <v>LT4058L453301</v>
          </cell>
          <cell r="D102" t="str">
            <v>LT4058L453301</v>
          </cell>
          <cell r="E102" t="str">
            <v>yes</v>
          </cell>
          <cell r="F102">
            <v>468</v>
          </cell>
          <cell r="G102">
            <v>77815.259999999995</v>
          </cell>
          <cell r="H102">
            <v>251069.63999999998</v>
          </cell>
          <cell r="I102">
            <v>11357.49</v>
          </cell>
          <cell r="J102">
            <v>0</v>
          </cell>
          <cell r="K102">
            <v>32001.520977874123</v>
          </cell>
          <cell r="L102">
            <v>6014.78</v>
          </cell>
          <cell r="M102">
            <v>0</v>
          </cell>
          <cell r="N102">
            <v>7100.6206765280194</v>
          </cell>
          <cell r="O102">
            <v>3679.5672069664533</v>
          </cell>
          <cell r="P102">
            <v>1123.7466121983186</v>
          </cell>
          <cell r="Q102">
            <v>2724.7143630956384</v>
          </cell>
          <cell r="R102">
            <v>10113.951906357837</v>
          </cell>
          <cell r="S102">
            <v>7373.9965930431572</v>
          </cell>
          <cell r="T102" t="str">
            <v>LT4058L453301</v>
          </cell>
        </row>
        <row r="103">
          <cell r="A103" t="str">
            <v>LT4058</v>
          </cell>
          <cell r="B103" t="str">
            <v>M453295</v>
          </cell>
          <cell r="C103" t="str">
            <v>LT4058M453295</v>
          </cell>
          <cell r="D103" t="str">
            <v>LT4058M453295</v>
          </cell>
          <cell r="E103" t="str">
            <v>yes</v>
          </cell>
          <cell r="F103">
            <v>64</v>
          </cell>
          <cell r="G103">
            <v>16423.689999999999</v>
          </cell>
          <cell r="H103">
            <v>31392.12</v>
          </cell>
          <cell r="I103">
            <v>1849.58</v>
          </cell>
          <cell r="J103">
            <v>0</v>
          </cell>
          <cell r="K103">
            <v>13848.110742573786</v>
          </cell>
          <cell r="L103">
            <v>108.14</v>
          </cell>
          <cell r="M103">
            <v>0</v>
          </cell>
          <cell r="N103">
            <v>3481.3675544553435</v>
          </cell>
          <cell r="O103">
            <v>1478.8146885344031</v>
          </cell>
          <cell r="P103">
            <v>502.79652924314064</v>
          </cell>
          <cell r="Q103">
            <v>1215.6963898980598</v>
          </cell>
          <cell r="R103">
            <v>4312.783976682249</v>
          </cell>
          <cell r="S103">
            <v>3128.1078535252482</v>
          </cell>
          <cell r="T103" t="str">
            <v>LT4058M453295</v>
          </cell>
        </row>
        <row r="104">
          <cell r="A104" t="str">
            <v>LT4058</v>
          </cell>
          <cell r="B104" t="str">
            <v>T453015</v>
          </cell>
          <cell r="C104" t="str">
            <v>LT4058T453015</v>
          </cell>
          <cell r="D104" t="str">
            <v>LT4058T453015</v>
          </cell>
          <cell r="E104" t="str">
            <v>yes</v>
          </cell>
          <cell r="F104">
            <v>292</v>
          </cell>
          <cell r="G104">
            <v>30715.850000000002</v>
          </cell>
          <cell r="H104">
            <v>41349.919999999998</v>
          </cell>
          <cell r="I104">
            <v>4119.18</v>
          </cell>
          <cell r="J104">
            <v>0</v>
          </cell>
          <cell r="K104">
            <v>18509.190524867783</v>
          </cell>
          <cell r="L104">
            <v>726.29</v>
          </cell>
          <cell r="M104">
            <v>0</v>
          </cell>
          <cell r="N104">
            <v>4620.3844570844003</v>
          </cell>
          <cell r="O104">
            <v>1985.6579521808626</v>
          </cell>
          <cell r="P104">
            <v>670.70692924402522</v>
          </cell>
          <cell r="Q104">
            <v>1621.9469109814581</v>
          </cell>
          <cell r="R104">
            <v>5769.5254669021106</v>
          </cell>
          <cell r="S104">
            <v>4186.0244062856236</v>
          </cell>
          <cell r="T104" t="str">
            <v>LT4058T453015</v>
          </cell>
        </row>
        <row r="105">
          <cell r="A105" t="str">
            <v>LT4058</v>
          </cell>
          <cell r="B105" t="str">
            <v>T453115</v>
          </cell>
          <cell r="C105" t="str">
            <v>LT4058T453115</v>
          </cell>
          <cell r="D105" t="str">
            <v>LT4058T453115</v>
          </cell>
          <cell r="E105" t="str">
            <v>yes</v>
          </cell>
          <cell r="F105">
            <v>298</v>
          </cell>
          <cell r="G105">
            <v>38456.62999999999</v>
          </cell>
          <cell r="H105">
            <v>121094.45000000001</v>
          </cell>
          <cell r="I105">
            <v>5898.79</v>
          </cell>
          <cell r="J105">
            <v>0</v>
          </cell>
          <cell r="K105">
            <v>18624.185203922141</v>
          </cell>
          <cell r="L105">
            <v>2476.58</v>
          </cell>
          <cell r="M105">
            <v>0</v>
          </cell>
          <cell r="N105">
            <v>4150.004404528022</v>
          </cell>
          <cell r="O105">
            <v>2136.5422335496501</v>
          </cell>
          <cell r="P105">
            <v>654.70706034321177</v>
          </cell>
          <cell r="Q105">
            <v>1587.3011448814977</v>
          </cell>
          <cell r="R105">
            <v>5883.3491395194633</v>
          </cell>
          <cell r="S105">
            <v>4288.7978256186889</v>
          </cell>
          <cell r="T105" t="str">
            <v>LT4058T453115</v>
          </cell>
        </row>
        <row r="106">
          <cell r="A106" t="str">
            <v>LT4058 Total</v>
          </cell>
          <cell r="C106">
            <v>0</v>
          </cell>
          <cell r="D106">
            <v>0</v>
          </cell>
          <cell r="E106">
            <v>0</v>
          </cell>
          <cell r="F106">
            <v>2000</v>
          </cell>
          <cell r="G106">
            <v>383057.04</v>
          </cell>
          <cell r="H106">
            <v>1064244.57</v>
          </cell>
          <cell r="I106">
            <v>55465.4</v>
          </cell>
          <cell r="J106">
            <v>0</v>
          </cell>
          <cell r="K106">
            <v>154094.71354715369</v>
          </cell>
          <cell r="L106">
            <v>21120.440000000002</v>
          </cell>
          <cell r="M106">
            <v>16078.91</v>
          </cell>
          <cell r="N106">
            <v>36024.826037984887</v>
          </cell>
          <cell r="O106">
            <v>17208.925839582225</v>
          </cell>
          <cell r="P106">
            <v>5485.1947927267656</v>
          </cell>
          <cell r="Q106">
            <v>13284.445020228774</v>
          </cell>
          <cell r="R106">
            <v>28414.512085538707</v>
          </cell>
          <cell r="S106">
            <v>35225.448321559314</v>
          </cell>
          <cell r="T106">
            <v>0</v>
          </cell>
        </row>
        <row r="107">
          <cell r="A107" t="str">
            <v>LT4059</v>
          </cell>
          <cell r="B107" t="str">
            <v>L453103</v>
          </cell>
          <cell r="C107" t="str">
            <v>LT4059L453103</v>
          </cell>
          <cell r="D107" t="str">
            <v>LT4059L453103</v>
          </cell>
          <cell r="E107" t="str">
            <v>yes</v>
          </cell>
          <cell r="F107">
            <v>294</v>
          </cell>
          <cell r="G107">
            <v>81083.729999999981</v>
          </cell>
          <cell r="H107">
            <v>178882.72</v>
          </cell>
          <cell r="I107">
            <v>12336.820000000002</v>
          </cell>
          <cell r="J107">
            <v>0</v>
          </cell>
          <cell r="K107">
            <v>25527.552984474263</v>
          </cell>
          <cell r="L107">
            <v>2674.27</v>
          </cell>
          <cell r="M107">
            <v>14856.88</v>
          </cell>
          <cell r="N107">
            <v>5545.8749805638017</v>
          </cell>
          <cell r="O107">
            <v>2968.017807998936</v>
          </cell>
          <cell r="P107">
            <v>891.63127371119822</v>
          </cell>
          <cell r="Q107">
            <v>2162.9008305609073</v>
          </cell>
          <cell r="R107">
            <v>8086.3602606939712</v>
          </cell>
          <cell r="S107">
            <v>5900.415792009946</v>
          </cell>
          <cell r="T107" t="str">
            <v>LT4059L453103</v>
          </cell>
        </row>
        <row r="108">
          <cell r="A108" t="str">
            <v>LT4059</v>
          </cell>
          <cell r="B108" t="str">
            <v>L453126</v>
          </cell>
          <cell r="C108" t="str">
            <v>LT4059L453126</v>
          </cell>
          <cell r="D108" t="str">
            <v>LT4059L453126</v>
          </cell>
          <cell r="E108" t="str">
            <v>yes</v>
          </cell>
          <cell r="F108">
            <v>494</v>
          </cell>
          <cell r="G108">
            <v>84540.4</v>
          </cell>
          <cell r="H108">
            <v>379326.7</v>
          </cell>
          <cell r="I108">
            <v>16626.259999999998</v>
          </cell>
          <cell r="J108">
            <v>0</v>
          </cell>
          <cell r="K108">
            <v>42689.293609159613</v>
          </cell>
          <cell r="L108">
            <v>9519.57</v>
          </cell>
          <cell r="M108">
            <v>0</v>
          </cell>
          <cell r="N108">
            <v>9869.8176434970319</v>
          </cell>
          <cell r="O108">
            <v>4798.0407257750358</v>
          </cell>
          <cell r="P108">
            <v>1515.1244004101302</v>
          </cell>
          <cell r="Q108">
            <v>3670.3486525221383</v>
          </cell>
          <cell r="R108">
            <v>13429.633444319459</v>
          </cell>
          <cell r="S108">
            <v>9775.5621061272486</v>
          </cell>
          <cell r="T108" t="str">
            <v>LT4059L453126</v>
          </cell>
        </row>
        <row r="109">
          <cell r="A109" t="str">
            <v>LT4059</v>
          </cell>
          <cell r="B109" t="str">
            <v>L453301</v>
          </cell>
          <cell r="C109" t="str">
            <v>LT4059L453301</v>
          </cell>
          <cell r="D109" t="str">
            <v>LT4059L453301</v>
          </cell>
          <cell r="E109" t="str">
            <v>yes</v>
          </cell>
          <cell r="F109">
            <v>420</v>
          </cell>
          <cell r="G109">
            <v>74770.61</v>
          </cell>
          <cell r="H109">
            <v>226133.77</v>
          </cell>
          <cell r="I109">
            <v>10208.689999999999</v>
          </cell>
          <cell r="J109">
            <v>0</v>
          </cell>
          <cell r="K109">
            <v>33836.975335697833</v>
          </cell>
          <cell r="L109">
            <v>5256.76</v>
          </cell>
          <cell r="M109">
            <v>0</v>
          </cell>
          <cell r="N109">
            <v>6880.4973148799318</v>
          </cell>
          <cell r="O109">
            <v>4064.7724551008323</v>
          </cell>
          <cell r="P109">
            <v>1162.8483783603865</v>
          </cell>
          <cell r="Q109">
            <v>2824.7718618456138</v>
          </cell>
          <cell r="R109">
            <v>10792.063593067051</v>
          </cell>
          <cell r="S109">
            <v>7893.4337101331657</v>
          </cell>
          <cell r="T109" t="str">
            <v>LT4059L453301</v>
          </cell>
        </row>
        <row r="110">
          <cell r="A110" t="str">
            <v>LT4059</v>
          </cell>
          <cell r="B110" t="str">
            <v>M453295</v>
          </cell>
          <cell r="C110" t="str">
            <v>LT4059M453295</v>
          </cell>
          <cell r="D110" t="str">
            <v>LT4059M453295</v>
          </cell>
          <cell r="E110" t="str">
            <v>yes</v>
          </cell>
          <cell r="F110">
            <v>64</v>
          </cell>
          <cell r="G110">
            <v>21723.82</v>
          </cell>
          <cell r="H110">
            <v>31505.649999999998</v>
          </cell>
          <cell r="I110">
            <v>1852.49</v>
          </cell>
          <cell r="J110">
            <v>0</v>
          </cell>
          <cell r="K110">
            <v>18621.935417139182</v>
          </cell>
          <cell r="L110">
            <v>1857.62</v>
          </cell>
          <cell r="M110">
            <v>0</v>
          </cell>
          <cell r="N110">
            <v>3940.906444816666</v>
          </cell>
          <cell r="O110">
            <v>2194.1911923542166</v>
          </cell>
          <cell r="P110">
            <v>646.19907965660741</v>
          </cell>
          <cell r="Q110">
            <v>1568.4172263033624</v>
          </cell>
          <cell r="R110">
            <v>5915.2301437153437</v>
          </cell>
          <cell r="S110">
            <v>4320.3647976027578</v>
          </cell>
          <cell r="T110" t="str">
            <v>LT4059M453295</v>
          </cell>
        </row>
        <row r="111">
          <cell r="A111" t="str">
            <v>LT4059</v>
          </cell>
          <cell r="B111" t="str">
            <v>T453015</v>
          </cell>
          <cell r="C111" t="str">
            <v>LT4059T453015</v>
          </cell>
          <cell r="D111" t="str">
            <v>LT4059T453015</v>
          </cell>
          <cell r="E111" t="str">
            <v>yes</v>
          </cell>
          <cell r="F111">
            <v>260</v>
          </cell>
          <cell r="G111">
            <v>36175.83</v>
          </cell>
          <cell r="H111">
            <v>36951.589999999997</v>
          </cell>
          <cell r="I111">
            <v>3673.54</v>
          </cell>
          <cell r="J111">
            <v>0</v>
          </cell>
          <cell r="K111">
            <v>17233.76498493864</v>
          </cell>
          <cell r="L111">
            <v>350.53</v>
          </cell>
          <cell r="M111">
            <v>0</v>
          </cell>
          <cell r="N111">
            <v>4199.1199328131652</v>
          </cell>
          <cell r="O111">
            <v>1877.391899542363</v>
          </cell>
          <cell r="P111">
            <v>620.3327473491272</v>
          </cell>
          <cell r="Q111">
            <v>1500.9629015720268</v>
          </cell>
          <cell r="R111">
            <v>5388.0357580726295</v>
          </cell>
          <cell r="S111">
            <v>3913.4002032776771</v>
          </cell>
          <cell r="T111" t="str">
            <v>LT4059T453015</v>
          </cell>
        </row>
        <row r="112">
          <cell r="A112" t="str">
            <v>LT4059</v>
          </cell>
          <cell r="B112" t="str">
            <v>T453115</v>
          </cell>
          <cell r="C112" t="str">
            <v>LT4059T453115</v>
          </cell>
          <cell r="D112" t="str">
            <v>LT4059T453115</v>
          </cell>
          <cell r="E112" t="str">
            <v>yes</v>
          </cell>
          <cell r="F112">
            <v>268</v>
          </cell>
          <cell r="G112">
            <v>45746.21</v>
          </cell>
          <cell r="H112">
            <v>109297.58</v>
          </cell>
          <cell r="I112">
            <v>5313.32</v>
          </cell>
          <cell r="J112">
            <v>0</v>
          </cell>
          <cell r="K112">
            <v>18485.960947483662</v>
          </cell>
          <cell r="L112">
            <v>2283.3600000000006</v>
          </cell>
          <cell r="M112">
            <v>0</v>
          </cell>
          <cell r="N112">
            <v>3898.4304328120415</v>
          </cell>
          <cell r="O112">
            <v>2181.9727466216709</v>
          </cell>
          <cell r="P112">
            <v>640.92704524501971</v>
          </cell>
          <cell r="Q112">
            <v>1555.7372310276737</v>
          </cell>
          <cell r="R112">
            <v>5874.1786005253698</v>
          </cell>
          <cell r="S112">
            <v>4290.9254368270495</v>
          </cell>
          <cell r="T112" t="str">
            <v>LT4059T453115</v>
          </cell>
        </row>
      </sheetData>
      <sheetData sheetId="6">
        <row r="87">
          <cell r="A87" t="str">
            <v>LT3031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"/>
      <sheetName val="OUTSOURCE"/>
      <sheetName val="10-1 Media"/>
      <sheetName val="10-cut"/>
      <sheetName val="TB Worksheet"/>
      <sheetName val="SOPSG"/>
      <sheetName val="MR.MEYER"/>
      <sheetName val="Raw Material"/>
      <sheetName val="Data"/>
      <sheetName val="MONTH"/>
      <sheetName val="Group"/>
      <sheetName val="com"/>
      <sheetName val="MA-Seperated"/>
      <sheetName val="BUDGET"/>
      <sheetName val="COSUB"/>
      <sheetName val="BS ATTACH"/>
      <sheetName val="JE786"/>
      <sheetName val="total"/>
      <sheetName val="CST1198"/>
      <sheetName val="เงินกู้ธนชาติ"/>
      <sheetName val="M_Maincomp"/>
      <sheetName val="validation"/>
      <sheetName val="Input"/>
    </sheetNames>
    <sheetDataSet>
      <sheetData sheetId="0">
        <row r="3">
          <cell r="A3" t="str">
            <v>Stat</v>
          </cell>
          <cell r="B3" t="str">
            <v>Assignment</v>
          </cell>
          <cell r="C3" t="str">
            <v>Doc.no.</v>
          </cell>
          <cell r="D3" t="str">
            <v>BA</v>
          </cell>
          <cell r="E3" t="str">
            <v>Type</v>
          </cell>
          <cell r="F3" t="str">
            <v>PK</v>
          </cell>
          <cell r="G3" t="str">
            <v>Tx</v>
          </cell>
          <cell r="H3" t="str">
            <v>Clrng doc.</v>
          </cell>
          <cell r="I3" t="str">
            <v>Text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>
            <v>0</v>
          </cell>
          <cell r="E4" t="str">
            <v>DR</v>
          </cell>
          <cell r="F4" t="str">
            <v>50</v>
          </cell>
          <cell r="G4" t="str">
            <v>D0</v>
          </cell>
          <cell r="H4">
            <v>0</v>
          </cell>
          <cell r="I4" t="str">
            <v>150001-IT2004/003-SAP MA 2004</v>
          </cell>
          <cell r="J4">
            <v>37991</v>
          </cell>
          <cell r="L4" t="str">
            <v>THB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>
            <v>0</v>
          </cell>
          <cell r="E5" t="str">
            <v>SA</v>
          </cell>
          <cell r="F5" t="str">
            <v>40</v>
          </cell>
          <cell r="G5" t="str">
            <v>OX</v>
          </cell>
          <cell r="H5">
            <v>0</v>
          </cell>
          <cell r="I5" t="str">
            <v>150001-IT2004/003-SAP MA 2004</v>
          </cell>
          <cell r="J5">
            <v>38017</v>
          </cell>
          <cell r="L5" t="str">
            <v>THB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>
            <v>0</v>
          </cell>
          <cell r="E6" t="str">
            <v>SA</v>
          </cell>
          <cell r="F6" t="str">
            <v>40</v>
          </cell>
          <cell r="G6" t="str">
            <v>OX</v>
          </cell>
          <cell r="H6">
            <v>0</v>
          </cell>
          <cell r="I6" t="str">
            <v>150001-IT2004/003-SAP MA 2004</v>
          </cell>
          <cell r="J6">
            <v>38046</v>
          </cell>
          <cell r="L6" t="str">
            <v>THB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>
            <v>0</v>
          </cell>
          <cell r="E7" t="str">
            <v>SA</v>
          </cell>
          <cell r="F7" t="str">
            <v>40</v>
          </cell>
          <cell r="G7" t="str">
            <v>OX</v>
          </cell>
          <cell r="H7">
            <v>0</v>
          </cell>
          <cell r="I7" t="str">
            <v>150001-IT2004/003-SAP MA 2004</v>
          </cell>
          <cell r="J7">
            <v>38077</v>
          </cell>
          <cell r="L7" t="str">
            <v>THB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>
            <v>0</v>
          </cell>
          <cell r="E8" t="str">
            <v>SA</v>
          </cell>
          <cell r="F8" t="str">
            <v>40</v>
          </cell>
          <cell r="G8" t="str">
            <v>OX</v>
          </cell>
          <cell r="H8">
            <v>0</v>
          </cell>
          <cell r="I8" t="str">
            <v>150001-IT2004/003-SAP MA 2004</v>
          </cell>
          <cell r="J8">
            <v>38107</v>
          </cell>
          <cell r="L8" t="str">
            <v>THB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>
            <v>0</v>
          </cell>
          <cell r="E9" t="str">
            <v>SA</v>
          </cell>
          <cell r="F9" t="str">
            <v>40</v>
          </cell>
          <cell r="G9" t="str">
            <v>OX</v>
          </cell>
          <cell r="H9">
            <v>0</v>
          </cell>
          <cell r="I9" t="str">
            <v>150001-IT2004/003-SAP MA 2004</v>
          </cell>
          <cell r="J9">
            <v>38138</v>
          </cell>
          <cell r="L9" t="str">
            <v>THB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>
            <v>0</v>
          </cell>
          <cell r="E10" t="str">
            <v>SA</v>
          </cell>
          <cell r="F10" t="str">
            <v>40</v>
          </cell>
          <cell r="G10" t="str">
            <v>OX</v>
          </cell>
          <cell r="H10">
            <v>0</v>
          </cell>
          <cell r="I10" t="str">
            <v>150001-IT2004/003-SAP MA 2004</v>
          </cell>
          <cell r="J10">
            <v>38168</v>
          </cell>
          <cell r="L10" t="str">
            <v>THB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>
            <v>0</v>
          </cell>
          <cell r="E11" t="str">
            <v>SA</v>
          </cell>
          <cell r="F11" t="str">
            <v>40</v>
          </cell>
          <cell r="G11" t="str">
            <v>OX</v>
          </cell>
          <cell r="H11">
            <v>0</v>
          </cell>
          <cell r="I11" t="str">
            <v>150001-IT2004/003-SAP MA 2004</v>
          </cell>
          <cell r="J11">
            <v>38199</v>
          </cell>
          <cell r="L11" t="str">
            <v>THB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>
            <v>0</v>
          </cell>
          <cell r="E12" t="str">
            <v>SA</v>
          </cell>
          <cell r="F12" t="str">
            <v>40</v>
          </cell>
          <cell r="G12" t="str">
            <v>OX</v>
          </cell>
          <cell r="H12">
            <v>0</v>
          </cell>
          <cell r="I12" t="str">
            <v>150001-IT2004/003-SAP MA 2004</v>
          </cell>
          <cell r="J12">
            <v>38230</v>
          </cell>
          <cell r="L12" t="str">
            <v>THB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>
            <v>0</v>
          </cell>
          <cell r="E13" t="str">
            <v>SA</v>
          </cell>
          <cell r="F13" t="str">
            <v>40</v>
          </cell>
          <cell r="G13" t="str">
            <v>OX</v>
          </cell>
          <cell r="H13">
            <v>0</v>
          </cell>
          <cell r="I13" t="str">
            <v>150001-IT2004/003-SAP MA 2004</v>
          </cell>
          <cell r="J13">
            <v>38260</v>
          </cell>
          <cell r="L13" t="str">
            <v>THB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>
            <v>0</v>
          </cell>
          <cell r="E15" t="str">
            <v>DR</v>
          </cell>
          <cell r="F15" t="str">
            <v>50</v>
          </cell>
          <cell r="G15" t="str">
            <v>D0</v>
          </cell>
          <cell r="H15">
            <v>0</v>
          </cell>
          <cell r="I15" t="str">
            <v>700010-IT2004/002-SAP MA 2004</v>
          </cell>
          <cell r="J15">
            <v>37991</v>
          </cell>
          <cell r="L15" t="str">
            <v>THB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>
            <v>0</v>
          </cell>
          <cell r="E16" t="str">
            <v>SA</v>
          </cell>
          <cell r="F16" t="str">
            <v>40</v>
          </cell>
          <cell r="G16" t="str">
            <v>OX</v>
          </cell>
          <cell r="H16">
            <v>0</v>
          </cell>
          <cell r="I16" t="str">
            <v>700010-IT2004/002-SAP MA 2004</v>
          </cell>
          <cell r="J16">
            <v>38017</v>
          </cell>
          <cell r="L16" t="str">
            <v>THB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>
            <v>0</v>
          </cell>
          <cell r="E17" t="str">
            <v>SA</v>
          </cell>
          <cell r="F17" t="str">
            <v>40</v>
          </cell>
          <cell r="G17" t="str">
            <v>OX</v>
          </cell>
          <cell r="H17">
            <v>0</v>
          </cell>
          <cell r="I17" t="str">
            <v>700010-IT2004/002-SAP MA 2004</v>
          </cell>
          <cell r="J17">
            <v>38046</v>
          </cell>
          <cell r="L17" t="str">
            <v>THB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>
            <v>0</v>
          </cell>
          <cell r="E18" t="str">
            <v>SA</v>
          </cell>
          <cell r="F18" t="str">
            <v>40</v>
          </cell>
          <cell r="G18" t="str">
            <v>OX</v>
          </cell>
          <cell r="H18">
            <v>0</v>
          </cell>
          <cell r="I18" t="str">
            <v>700010-IT2004/002-SAP MA 2004</v>
          </cell>
          <cell r="J18">
            <v>38077</v>
          </cell>
          <cell r="L18" t="str">
            <v>THB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>
            <v>0</v>
          </cell>
          <cell r="E19" t="str">
            <v>SA</v>
          </cell>
          <cell r="F19" t="str">
            <v>40</v>
          </cell>
          <cell r="G19" t="str">
            <v>OX</v>
          </cell>
          <cell r="H19">
            <v>0</v>
          </cell>
          <cell r="I19" t="str">
            <v>700010-IT2004/002-SAP MA 2004</v>
          </cell>
          <cell r="J19">
            <v>38107</v>
          </cell>
          <cell r="L19" t="str">
            <v>THB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>
            <v>0</v>
          </cell>
          <cell r="E20" t="str">
            <v>SA</v>
          </cell>
          <cell r="F20" t="str">
            <v>40</v>
          </cell>
          <cell r="G20" t="str">
            <v>OX</v>
          </cell>
          <cell r="H20">
            <v>0</v>
          </cell>
          <cell r="I20" t="str">
            <v>700010-IT2004/002-SAP MA 2004</v>
          </cell>
          <cell r="J20">
            <v>38138</v>
          </cell>
          <cell r="L20" t="str">
            <v>THB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>
            <v>0</v>
          </cell>
          <cell r="E21" t="str">
            <v>SA</v>
          </cell>
          <cell r="F21" t="str">
            <v>40</v>
          </cell>
          <cell r="G21" t="str">
            <v>OX</v>
          </cell>
          <cell r="H21">
            <v>0</v>
          </cell>
          <cell r="I21" t="str">
            <v>700010-IT2004/002-SAP MA 2004</v>
          </cell>
          <cell r="J21">
            <v>38168</v>
          </cell>
          <cell r="L21" t="str">
            <v>THB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>
            <v>0</v>
          </cell>
          <cell r="E22" t="str">
            <v>SA</v>
          </cell>
          <cell r="F22" t="str">
            <v>40</v>
          </cell>
          <cell r="G22" t="str">
            <v>OX</v>
          </cell>
          <cell r="H22">
            <v>0</v>
          </cell>
          <cell r="I22" t="str">
            <v>700010-IT2004/002-SAP MA 2004</v>
          </cell>
          <cell r="J22">
            <v>38199</v>
          </cell>
          <cell r="L22" t="str">
            <v>THB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>
            <v>0</v>
          </cell>
          <cell r="E23" t="str">
            <v>SA</v>
          </cell>
          <cell r="F23" t="str">
            <v>40</v>
          </cell>
          <cell r="G23" t="str">
            <v>OX</v>
          </cell>
          <cell r="H23">
            <v>0</v>
          </cell>
          <cell r="I23" t="str">
            <v>700010-IT2004/002-SAP MA 2004</v>
          </cell>
          <cell r="J23">
            <v>38230</v>
          </cell>
          <cell r="L23" t="str">
            <v>THB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>
            <v>0</v>
          </cell>
          <cell r="E24" t="str">
            <v>SA</v>
          </cell>
          <cell r="F24" t="str">
            <v>40</v>
          </cell>
          <cell r="G24" t="str">
            <v>OX</v>
          </cell>
          <cell r="H24">
            <v>0</v>
          </cell>
          <cell r="I24" t="str">
            <v>700010-IT2004/002-SAP MA 2004</v>
          </cell>
          <cell r="J24">
            <v>38260</v>
          </cell>
          <cell r="L24" t="str">
            <v>THB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>
            <v>0</v>
          </cell>
          <cell r="E26" t="str">
            <v>DR</v>
          </cell>
          <cell r="F26" t="str">
            <v>50</v>
          </cell>
          <cell r="G26" t="str">
            <v>D0</v>
          </cell>
          <cell r="H26">
            <v>0</v>
          </cell>
          <cell r="I26" t="str">
            <v>700011-IT2004/004-114 SAP MA 2004</v>
          </cell>
          <cell r="J26">
            <v>37991</v>
          </cell>
          <cell r="L26" t="str">
            <v>THB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>
            <v>0</v>
          </cell>
          <cell r="E27" t="str">
            <v>SA</v>
          </cell>
          <cell r="F27" t="str">
            <v>40</v>
          </cell>
          <cell r="G27" t="str">
            <v>OX</v>
          </cell>
          <cell r="H27">
            <v>0</v>
          </cell>
          <cell r="I27" t="str">
            <v>700011-IT2004/004-114 SAP MA 2004</v>
          </cell>
          <cell r="J27">
            <v>38017</v>
          </cell>
          <cell r="L27" t="str">
            <v>THB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>
            <v>0</v>
          </cell>
          <cell r="E28" t="str">
            <v>SA</v>
          </cell>
          <cell r="F28" t="str">
            <v>40</v>
          </cell>
          <cell r="G28" t="str">
            <v>OX</v>
          </cell>
          <cell r="H28">
            <v>0</v>
          </cell>
          <cell r="I28" t="str">
            <v>700011-IT2004/004-114 SAP MA 2004</v>
          </cell>
          <cell r="J28">
            <v>38046</v>
          </cell>
          <cell r="L28" t="str">
            <v>THB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>
            <v>0</v>
          </cell>
          <cell r="E29" t="str">
            <v>SA</v>
          </cell>
          <cell r="F29" t="str">
            <v>40</v>
          </cell>
          <cell r="G29" t="str">
            <v>OX</v>
          </cell>
          <cell r="H29">
            <v>0</v>
          </cell>
          <cell r="I29" t="str">
            <v>700011-IT2004/004-114 SAP MA 2004</v>
          </cell>
          <cell r="J29">
            <v>38077</v>
          </cell>
          <cell r="L29" t="str">
            <v>THB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>
            <v>0</v>
          </cell>
          <cell r="E30" t="str">
            <v>SA</v>
          </cell>
          <cell r="F30" t="str">
            <v>40</v>
          </cell>
          <cell r="G30" t="str">
            <v>OX</v>
          </cell>
          <cell r="H30">
            <v>0</v>
          </cell>
          <cell r="I30" t="str">
            <v>700011-IT2004/004-114 SAP MA 2004</v>
          </cell>
          <cell r="J30">
            <v>38107</v>
          </cell>
          <cell r="L30" t="str">
            <v>THB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>
            <v>0</v>
          </cell>
          <cell r="E31" t="str">
            <v>SA</v>
          </cell>
          <cell r="F31" t="str">
            <v>40</v>
          </cell>
          <cell r="G31" t="str">
            <v>OX</v>
          </cell>
          <cell r="H31">
            <v>0</v>
          </cell>
          <cell r="I31" t="str">
            <v>700011-IT2004/004-114 SAP MA 2004</v>
          </cell>
          <cell r="J31">
            <v>38138</v>
          </cell>
          <cell r="L31" t="str">
            <v>THB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>
            <v>0</v>
          </cell>
          <cell r="E32" t="str">
            <v>SA</v>
          </cell>
          <cell r="F32" t="str">
            <v>40</v>
          </cell>
          <cell r="G32" t="str">
            <v>OX</v>
          </cell>
          <cell r="H32">
            <v>0</v>
          </cell>
          <cell r="I32" t="str">
            <v>700011-IT2004/004-114 SAP MA 2004</v>
          </cell>
          <cell r="J32">
            <v>38168</v>
          </cell>
          <cell r="L32" t="str">
            <v>THB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>
            <v>0</v>
          </cell>
          <cell r="E33" t="str">
            <v>SA</v>
          </cell>
          <cell r="F33" t="str">
            <v>40</v>
          </cell>
          <cell r="G33" t="str">
            <v>OX</v>
          </cell>
          <cell r="H33">
            <v>0</v>
          </cell>
          <cell r="I33" t="str">
            <v>700011-IT2004/004-114 SAP MA 2004</v>
          </cell>
          <cell r="J33">
            <v>38199</v>
          </cell>
          <cell r="L33" t="str">
            <v>THB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>
            <v>0</v>
          </cell>
          <cell r="E34" t="str">
            <v>SA</v>
          </cell>
          <cell r="F34" t="str">
            <v>40</v>
          </cell>
          <cell r="G34" t="str">
            <v>OX</v>
          </cell>
          <cell r="H34">
            <v>0</v>
          </cell>
          <cell r="I34" t="str">
            <v>700011-IT2004/004-114 SAP MA 2004</v>
          </cell>
          <cell r="J34">
            <v>38230</v>
          </cell>
          <cell r="L34" t="str">
            <v>THB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>
            <v>0</v>
          </cell>
          <cell r="E35" t="str">
            <v>SA</v>
          </cell>
          <cell r="F35" t="str">
            <v>40</v>
          </cell>
          <cell r="G35" t="str">
            <v>OX</v>
          </cell>
          <cell r="H35">
            <v>0</v>
          </cell>
          <cell r="I35" t="str">
            <v>700011-IT2004/004-114 SAP MA 2004</v>
          </cell>
          <cell r="J35">
            <v>38260</v>
          </cell>
          <cell r="L35" t="str">
            <v>THB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>
            <v>0</v>
          </cell>
          <cell r="E37" t="str">
            <v>DR</v>
          </cell>
          <cell r="F37" t="str">
            <v>50</v>
          </cell>
          <cell r="G37" t="str">
            <v>D0</v>
          </cell>
          <cell r="H37">
            <v>0</v>
          </cell>
          <cell r="I37" t="str">
            <v>700100-IT2004/046-3153 Payroll MA 2004</v>
          </cell>
          <cell r="J37">
            <v>38000</v>
          </cell>
          <cell r="L37" t="str">
            <v>THB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>
            <v>0</v>
          </cell>
          <cell r="E38" t="str">
            <v>SA</v>
          </cell>
          <cell r="F38" t="str">
            <v>40</v>
          </cell>
          <cell r="G38" t="str">
            <v>OX</v>
          </cell>
          <cell r="H38">
            <v>0</v>
          </cell>
          <cell r="I38" t="str">
            <v>700100-IT2004/046-3153 Payroll MA 2004</v>
          </cell>
          <cell r="J38">
            <v>38017</v>
          </cell>
          <cell r="L38" t="str">
            <v>THB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>
            <v>0</v>
          </cell>
          <cell r="E39" t="str">
            <v>SA</v>
          </cell>
          <cell r="F39" t="str">
            <v>40</v>
          </cell>
          <cell r="G39" t="str">
            <v>OX</v>
          </cell>
          <cell r="H39">
            <v>0</v>
          </cell>
          <cell r="I39" t="str">
            <v>700100-IT2004/046-3153 Payroll MA 2004</v>
          </cell>
          <cell r="J39">
            <v>38046</v>
          </cell>
          <cell r="L39" t="str">
            <v>THB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>
            <v>0</v>
          </cell>
          <cell r="E40" t="str">
            <v>SA</v>
          </cell>
          <cell r="F40" t="str">
            <v>40</v>
          </cell>
          <cell r="G40" t="str">
            <v>OX</v>
          </cell>
          <cell r="H40">
            <v>0</v>
          </cell>
          <cell r="I40" t="str">
            <v>700100-IT2004/046-3153 Payroll MA 2004</v>
          </cell>
          <cell r="J40">
            <v>38077</v>
          </cell>
          <cell r="L40" t="str">
            <v>THB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>
            <v>0</v>
          </cell>
          <cell r="E41" t="str">
            <v>SA</v>
          </cell>
          <cell r="F41" t="str">
            <v>40</v>
          </cell>
          <cell r="G41" t="str">
            <v>OX</v>
          </cell>
          <cell r="H41">
            <v>0</v>
          </cell>
          <cell r="I41" t="str">
            <v>700100-IT2004/046-3153 Payroll MA 2004</v>
          </cell>
          <cell r="J41">
            <v>38107</v>
          </cell>
          <cell r="L41" t="str">
            <v>THB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>
            <v>0</v>
          </cell>
          <cell r="E42" t="str">
            <v>SA</v>
          </cell>
          <cell r="F42" t="str">
            <v>40</v>
          </cell>
          <cell r="G42" t="str">
            <v>OX</v>
          </cell>
          <cell r="H42">
            <v>0</v>
          </cell>
          <cell r="I42" t="str">
            <v>700100-IT2004/046-3153 Payroll MA 2004</v>
          </cell>
          <cell r="J42">
            <v>38138</v>
          </cell>
          <cell r="L42" t="str">
            <v>THB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>
            <v>0</v>
          </cell>
          <cell r="E43" t="str">
            <v>SA</v>
          </cell>
          <cell r="F43" t="str">
            <v>40</v>
          </cell>
          <cell r="G43" t="str">
            <v>OX</v>
          </cell>
          <cell r="H43">
            <v>0</v>
          </cell>
          <cell r="I43" t="str">
            <v>700100-IT2004/046-3153 Payroll MA 2004</v>
          </cell>
          <cell r="J43">
            <v>38168</v>
          </cell>
          <cell r="L43" t="str">
            <v>THB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>
            <v>0</v>
          </cell>
          <cell r="E44" t="str">
            <v>SA</v>
          </cell>
          <cell r="F44" t="str">
            <v>40</v>
          </cell>
          <cell r="G44" t="str">
            <v>OX</v>
          </cell>
          <cell r="H44">
            <v>0</v>
          </cell>
          <cell r="I44" t="str">
            <v>700100-IT2004/046-3153 Payroll MA 2004</v>
          </cell>
          <cell r="J44">
            <v>38199</v>
          </cell>
          <cell r="L44" t="str">
            <v>THB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>
            <v>0</v>
          </cell>
          <cell r="E45" t="str">
            <v>SA</v>
          </cell>
          <cell r="F45" t="str">
            <v>40</v>
          </cell>
          <cell r="G45" t="str">
            <v>OX</v>
          </cell>
          <cell r="H45">
            <v>0</v>
          </cell>
          <cell r="I45" t="str">
            <v>700100-IT2004/046-3153 Payroll MA 2004</v>
          </cell>
          <cell r="J45">
            <v>38230</v>
          </cell>
          <cell r="L45" t="str">
            <v>THB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>
            <v>0</v>
          </cell>
          <cell r="E46" t="str">
            <v>SA</v>
          </cell>
          <cell r="F46" t="str">
            <v>40</v>
          </cell>
          <cell r="G46" t="str">
            <v>OX</v>
          </cell>
          <cell r="H46">
            <v>0</v>
          </cell>
          <cell r="I46" t="str">
            <v>700100-IT2004/046-3153 Payroll MA 2004</v>
          </cell>
          <cell r="J46">
            <v>38260</v>
          </cell>
          <cell r="L46" t="str">
            <v>THB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>
            <v>0</v>
          </cell>
          <cell r="E48" t="str">
            <v>DR</v>
          </cell>
          <cell r="F48" t="str">
            <v>50</v>
          </cell>
          <cell r="G48" t="str">
            <v>D0</v>
          </cell>
          <cell r="H48">
            <v>0</v>
          </cell>
          <cell r="I48" t="str">
            <v>700996-IT2004/052-61 Payroll MA 2004</v>
          </cell>
          <cell r="J48">
            <v>38000</v>
          </cell>
          <cell r="L48" t="str">
            <v>THB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>
            <v>0</v>
          </cell>
          <cell r="E49" t="str">
            <v>SA</v>
          </cell>
          <cell r="F49" t="str">
            <v>40</v>
          </cell>
          <cell r="G49" t="str">
            <v>OX</v>
          </cell>
          <cell r="H49">
            <v>0</v>
          </cell>
          <cell r="I49" t="str">
            <v>700996-IT2004/052-61 Payroll MA 2004</v>
          </cell>
          <cell r="J49">
            <v>38017</v>
          </cell>
          <cell r="L49" t="str">
            <v>THB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>
            <v>0</v>
          </cell>
          <cell r="E50" t="str">
            <v>SA</v>
          </cell>
          <cell r="F50" t="str">
            <v>40</v>
          </cell>
          <cell r="G50" t="str">
            <v>OX</v>
          </cell>
          <cell r="H50">
            <v>0</v>
          </cell>
          <cell r="I50" t="str">
            <v>700996-IT2004/052-61 Payroll MA 2004</v>
          </cell>
          <cell r="J50">
            <v>38046</v>
          </cell>
          <cell r="L50" t="str">
            <v>THB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>
            <v>0</v>
          </cell>
          <cell r="E51" t="str">
            <v>SA</v>
          </cell>
          <cell r="F51" t="str">
            <v>40</v>
          </cell>
          <cell r="G51" t="str">
            <v>OX</v>
          </cell>
          <cell r="H51">
            <v>0</v>
          </cell>
          <cell r="I51" t="str">
            <v>700996-IT2004/052-61 Payroll MA 2004</v>
          </cell>
          <cell r="J51">
            <v>38077</v>
          </cell>
          <cell r="L51" t="str">
            <v>THB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>
            <v>0</v>
          </cell>
          <cell r="E52" t="str">
            <v>SA</v>
          </cell>
          <cell r="F52" t="str">
            <v>40</v>
          </cell>
          <cell r="G52" t="str">
            <v>OX</v>
          </cell>
          <cell r="H52">
            <v>0</v>
          </cell>
          <cell r="I52" t="str">
            <v>700996-IT2004/052-61 Payroll MA 2004</v>
          </cell>
          <cell r="J52">
            <v>38107</v>
          </cell>
          <cell r="L52" t="str">
            <v>THB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>
            <v>0</v>
          </cell>
          <cell r="E53" t="str">
            <v>SA</v>
          </cell>
          <cell r="F53" t="str">
            <v>40</v>
          </cell>
          <cell r="G53" t="str">
            <v>OX</v>
          </cell>
          <cell r="H53">
            <v>0</v>
          </cell>
          <cell r="I53" t="str">
            <v>700996-IT2004/052-61 Payroll MA 2004</v>
          </cell>
          <cell r="J53">
            <v>38138</v>
          </cell>
          <cell r="L53" t="str">
            <v>THB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>
            <v>0</v>
          </cell>
          <cell r="E54" t="str">
            <v>SA</v>
          </cell>
          <cell r="F54" t="str">
            <v>40</v>
          </cell>
          <cell r="G54" t="str">
            <v>OX</v>
          </cell>
          <cell r="H54">
            <v>0</v>
          </cell>
          <cell r="I54" t="str">
            <v>700996-IT2004/052-61 Payroll MA 2004</v>
          </cell>
          <cell r="J54">
            <v>38168</v>
          </cell>
          <cell r="L54" t="str">
            <v>THB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>
            <v>0</v>
          </cell>
          <cell r="E55" t="str">
            <v>SA</v>
          </cell>
          <cell r="F55" t="str">
            <v>40</v>
          </cell>
          <cell r="G55" t="str">
            <v>OX</v>
          </cell>
          <cell r="H55">
            <v>0</v>
          </cell>
          <cell r="I55" t="str">
            <v>700996-IT2004/052-61 Payroll MA 2004</v>
          </cell>
          <cell r="J55">
            <v>38199</v>
          </cell>
          <cell r="L55" t="str">
            <v>THB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>
            <v>0</v>
          </cell>
          <cell r="E56" t="str">
            <v>SA</v>
          </cell>
          <cell r="F56" t="str">
            <v>40</v>
          </cell>
          <cell r="G56" t="str">
            <v>OX</v>
          </cell>
          <cell r="H56">
            <v>0</v>
          </cell>
          <cell r="I56" t="str">
            <v>700996-IT2004/052-61 Payroll MA 2004</v>
          </cell>
          <cell r="J56">
            <v>38230</v>
          </cell>
          <cell r="L56" t="str">
            <v>THB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>
            <v>0</v>
          </cell>
          <cell r="E57" t="str">
            <v>SA</v>
          </cell>
          <cell r="F57" t="str">
            <v>40</v>
          </cell>
          <cell r="G57" t="str">
            <v>OX</v>
          </cell>
          <cell r="H57">
            <v>0</v>
          </cell>
          <cell r="I57" t="str">
            <v>700996-IT2004/052-61 Payroll MA 2004</v>
          </cell>
          <cell r="J57">
            <v>38260</v>
          </cell>
          <cell r="L57" t="str">
            <v>THB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>
            <v>0</v>
          </cell>
          <cell r="E59" t="str">
            <v>DR</v>
          </cell>
          <cell r="F59" t="str">
            <v>50</v>
          </cell>
          <cell r="G59" t="str">
            <v>D0</v>
          </cell>
          <cell r="H59">
            <v>0</v>
          </cell>
          <cell r="I59" t="str">
            <v>700997-IT2004/013-1 SAP MA 2004</v>
          </cell>
          <cell r="J59">
            <v>37991</v>
          </cell>
          <cell r="L59" t="str">
            <v>THB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>
            <v>0</v>
          </cell>
          <cell r="E60" t="str">
            <v>SA</v>
          </cell>
          <cell r="F60" t="str">
            <v>40</v>
          </cell>
          <cell r="G60" t="str">
            <v>OX</v>
          </cell>
          <cell r="H60">
            <v>0</v>
          </cell>
          <cell r="I60" t="str">
            <v>700997-IT2004/013-1 SAP MA 2004</v>
          </cell>
          <cell r="J60">
            <v>38017</v>
          </cell>
          <cell r="L60" t="str">
            <v>THB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>
            <v>0</v>
          </cell>
          <cell r="E61" t="str">
            <v>SA</v>
          </cell>
          <cell r="F61" t="str">
            <v>40</v>
          </cell>
          <cell r="G61" t="str">
            <v>OX</v>
          </cell>
          <cell r="H61">
            <v>0</v>
          </cell>
          <cell r="I61" t="str">
            <v>700997-IT2004/013-1 SAP MA 2004</v>
          </cell>
          <cell r="J61">
            <v>38046</v>
          </cell>
          <cell r="L61" t="str">
            <v>THB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>
            <v>0</v>
          </cell>
          <cell r="E62" t="str">
            <v>SA</v>
          </cell>
          <cell r="F62" t="str">
            <v>40</v>
          </cell>
          <cell r="G62" t="str">
            <v>OX</v>
          </cell>
          <cell r="H62">
            <v>0</v>
          </cell>
          <cell r="I62" t="str">
            <v>700997-IT2004/013-1 SAP MA 2004</v>
          </cell>
          <cell r="J62">
            <v>38077</v>
          </cell>
          <cell r="L62" t="str">
            <v>THB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>
            <v>0</v>
          </cell>
          <cell r="E63" t="str">
            <v>SA</v>
          </cell>
          <cell r="F63" t="str">
            <v>40</v>
          </cell>
          <cell r="G63" t="str">
            <v>OX</v>
          </cell>
          <cell r="H63">
            <v>0</v>
          </cell>
          <cell r="I63" t="str">
            <v>700997-IT2004/013-1 SAP MA 2004</v>
          </cell>
          <cell r="J63">
            <v>38107</v>
          </cell>
          <cell r="L63" t="str">
            <v>THB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>
            <v>0</v>
          </cell>
          <cell r="E64" t="str">
            <v>SA</v>
          </cell>
          <cell r="F64" t="str">
            <v>40</v>
          </cell>
          <cell r="G64" t="str">
            <v>OX</v>
          </cell>
          <cell r="H64">
            <v>0</v>
          </cell>
          <cell r="I64" t="str">
            <v>700997-IT2004/013-1 SAP MA 2004</v>
          </cell>
          <cell r="J64">
            <v>38138</v>
          </cell>
          <cell r="L64" t="str">
            <v>THB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>
            <v>0</v>
          </cell>
          <cell r="E65" t="str">
            <v>SA</v>
          </cell>
          <cell r="F65" t="str">
            <v>40</v>
          </cell>
          <cell r="G65" t="str">
            <v>OX</v>
          </cell>
          <cell r="H65">
            <v>0</v>
          </cell>
          <cell r="I65" t="str">
            <v>700997-IT2004/013-1 SAP MA 2004</v>
          </cell>
          <cell r="J65">
            <v>38168</v>
          </cell>
          <cell r="L65" t="str">
            <v>THB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>
            <v>0</v>
          </cell>
          <cell r="E66" t="str">
            <v>SA</v>
          </cell>
          <cell r="F66" t="str">
            <v>40</v>
          </cell>
          <cell r="G66" t="str">
            <v>OX</v>
          </cell>
          <cell r="H66">
            <v>0</v>
          </cell>
          <cell r="I66" t="str">
            <v>700997-IT2004/013-1 SAP MA 2004</v>
          </cell>
          <cell r="J66">
            <v>38199</v>
          </cell>
          <cell r="L66" t="str">
            <v>THB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>
            <v>0</v>
          </cell>
          <cell r="E67" t="str">
            <v>SA</v>
          </cell>
          <cell r="F67" t="str">
            <v>40</v>
          </cell>
          <cell r="G67" t="str">
            <v>OX</v>
          </cell>
          <cell r="H67">
            <v>0</v>
          </cell>
          <cell r="I67" t="str">
            <v>700997-IT2004/013-1 SAP MA 2004</v>
          </cell>
          <cell r="J67">
            <v>38230</v>
          </cell>
          <cell r="L67" t="str">
            <v>THB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>
            <v>0</v>
          </cell>
          <cell r="E68" t="str">
            <v>SA</v>
          </cell>
          <cell r="F68" t="str">
            <v>40</v>
          </cell>
          <cell r="G68" t="str">
            <v>OX</v>
          </cell>
          <cell r="H68">
            <v>0</v>
          </cell>
          <cell r="I68" t="str">
            <v>700997-IT2004/013-1 SAP MA 2004</v>
          </cell>
          <cell r="J68">
            <v>38260</v>
          </cell>
          <cell r="L68" t="str">
            <v>THB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>
            <v>0</v>
          </cell>
          <cell r="E70" t="str">
            <v>DR</v>
          </cell>
          <cell r="F70" t="str">
            <v>50</v>
          </cell>
          <cell r="G70" t="str">
            <v>D0</v>
          </cell>
          <cell r="H70">
            <v>0</v>
          </cell>
          <cell r="I70" t="str">
            <v>700997-IT2004/051-183 Payroll MA 2004</v>
          </cell>
          <cell r="J70">
            <v>38000</v>
          </cell>
          <cell r="L70" t="str">
            <v>THB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>
            <v>0</v>
          </cell>
          <cell r="E71" t="str">
            <v>SA</v>
          </cell>
          <cell r="F71" t="str">
            <v>40</v>
          </cell>
          <cell r="G71" t="str">
            <v>OX</v>
          </cell>
          <cell r="H71">
            <v>0</v>
          </cell>
          <cell r="I71" t="str">
            <v>700997-IT2004/051-183 Payroll MA 2004</v>
          </cell>
          <cell r="J71">
            <v>38017</v>
          </cell>
          <cell r="L71" t="str">
            <v>THB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>
            <v>0</v>
          </cell>
          <cell r="E72" t="str">
            <v>SA</v>
          </cell>
          <cell r="F72" t="str">
            <v>40</v>
          </cell>
          <cell r="G72" t="str">
            <v>OX</v>
          </cell>
          <cell r="H72">
            <v>0</v>
          </cell>
          <cell r="I72" t="str">
            <v>700997-IT2004/051-183 Payroll MA 2004</v>
          </cell>
          <cell r="J72">
            <v>38046</v>
          </cell>
          <cell r="L72" t="str">
            <v>THB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>
            <v>0</v>
          </cell>
          <cell r="E73" t="str">
            <v>SA</v>
          </cell>
          <cell r="F73" t="str">
            <v>40</v>
          </cell>
          <cell r="G73" t="str">
            <v>OX</v>
          </cell>
          <cell r="H73">
            <v>0</v>
          </cell>
          <cell r="I73" t="str">
            <v>700997-IT2004/051-183 Payroll MA 2004</v>
          </cell>
          <cell r="J73">
            <v>38077</v>
          </cell>
          <cell r="L73" t="str">
            <v>THB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>
            <v>0</v>
          </cell>
          <cell r="E74" t="str">
            <v>SA</v>
          </cell>
          <cell r="F74" t="str">
            <v>40</v>
          </cell>
          <cell r="G74" t="str">
            <v>OX</v>
          </cell>
          <cell r="H74">
            <v>0</v>
          </cell>
          <cell r="I74" t="str">
            <v>700997-IT2004/051-183 Payroll MA 2004</v>
          </cell>
          <cell r="J74">
            <v>38107</v>
          </cell>
          <cell r="L74" t="str">
            <v>THB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>
            <v>0</v>
          </cell>
          <cell r="E75" t="str">
            <v>SA</v>
          </cell>
          <cell r="F75" t="str">
            <v>40</v>
          </cell>
          <cell r="G75" t="str">
            <v>OX</v>
          </cell>
          <cell r="H75">
            <v>0</v>
          </cell>
          <cell r="I75" t="str">
            <v>700997-IT2004/051-183 Payroll MA 2004</v>
          </cell>
          <cell r="J75">
            <v>38138</v>
          </cell>
          <cell r="L75" t="str">
            <v>THB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>
            <v>0</v>
          </cell>
          <cell r="E76" t="str">
            <v>SA</v>
          </cell>
          <cell r="F76" t="str">
            <v>40</v>
          </cell>
          <cell r="G76" t="str">
            <v>OX</v>
          </cell>
          <cell r="H76">
            <v>0</v>
          </cell>
          <cell r="I76" t="str">
            <v>700997-IT2004/051-183 Payroll MA 2004</v>
          </cell>
          <cell r="J76">
            <v>38168</v>
          </cell>
          <cell r="L76" t="str">
            <v>THB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>
            <v>0</v>
          </cell>
          <cell r="E77" t="str">
            <v>SA</v>
          </cell>
          <cell r="F77" t="str">
            <v>40</v>
          </cell>
          <cell r="G77" t="str">
            <v>OX</v>
          </cell>
          <cell r="H77">
            <v>0</v>
          </cell>
          <cell r="I77" t="str">
            <v>700997-IT2004/051-183 Payroll MA 2004</v>
          </cell>
          <cell r="J77">
            <v>38199</v>
          </cell>
          <cell r="L77" t="str">
            <v>THB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>
            <v>0</v>
          </cell>
          <cell r="E78" t="str">
            <v>SA</v>
          </cell>
          <cell r="F78" t="str">
            <v>40</v>
          </cell>
          <cell r="G78" t="str">
            <v>OX</v>
          </cell>
          <cell r="H78">
            <v>0</v>
          </cell>
          <cell r="I78" t="str">
            <v>700997-IT2004/051-183 Payroll MA 2004</v>
          </cell>
          <cell r="J78">
            <v>38230</v>
          </cell>
          <cell r="L78" t="str">
            <v>THB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>
            <v>0</v>
          </cell>
          <cell r="E79" t="str">
            <v>SA</v>
          </cell>
          <cell r="F79" t="str">
            <v>40</v>
          </cell>
          <cell r="G79" t="str">
            <v>OX</v>
          </cell>
          <cell r="H79">
            <v>0</v>
          </cell>
          <cell r="I79" t="str">
            <v>700997-IT2004/051-183 Payroll MA 2004</v>
          </cell>
          <cell r="J79">
            <v>38260</v>
          </cell>
          <cell r="L79" t="str">
            <v>THB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>
            <v>0</v>
          </cell>
          <cell r="E81" t="str">
            <v>DR</v>
          </cell>
          <cell r="F81" t="str">
            <v>50</v>
          </cell>
          <cell r="G81" t="str">
            <v>D0</v>
          </cell>
          <cell r="H81">
            <v>0</v>
          </cell>
          <cell r="I81" t="str">
            <v>700998-IT2004/007-1 SAP MA 2004</v>
          </cell>
          <cell r="J81">
            <v>37991</v>
          </cell>
          <cell r="L81" t="str">
            <v>THB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>
            <v>0</v>
          </cell>
          <cell r="E82" t="str">
            <v>SA</v>
          </cell>
          <cell r="F82" t="str">
            <v>40</v>
          </cell>
          <cell r="G82" t="str">
            <v>OX</v>
          </cell>
          <cell r="H82">
            <v>0</v>
          </cell>
          <cell r="I82" t="str">
            <v>700998-IT2004/007-1 SAP MA 2004</v>
          </cell>
          <cell r="J82">
            <v>38017</v>
          </cell>
          <cell r="L82" t="str">
            <v>THB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>
            <v>0</v>
          </cell>
          <cell r="E83" t="str">
            <v>SA</v>
          </cell>
          <cell r="F83" t="str">
            <v>40</v>
          </cell>
          <cell r="G83" t="str">
            <v>OX</v>
          </cell>
          <cell r="H83">
            <v>0</v>
          </cell>
          <cell r="I83" t="str">
            <v>700998-IT2004/007-1 SAP MA 2004</v>
          </cell>
          <cell r="J83">
            <v>38046</v>
          </cell>
          <cell r="L83" t="str">
            <v>THB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>
            <v>0</v>
          </cell>
          <cell r="E84" t="str">
            <v>SA</v>
          </cell>
          <cell r="F84" t="str">
            <v>40</v>
          </cell>
          <cell r="G84" t="str">
            <v>OX</v>
          </cell>
          <cell r="H84">
            <v>0</v>
          </cell>
          <cell r="I84" t="str">
            <v>700998-IT2004/007-1 SAP MA 2004</v>
          </cell>
          <cell r="J84">
            <v>38077</v>
          </cell>
          <cell r="L84" t="str">
            <v>THB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>
            <v>0</v>
          </cell>
          <cell r="E85" t="str">
            <v>SA</v>
          </cell>
          <cell r="F85" t="str">
            <v>40</v>
          </cell>
          <cell r="G85" t="str">
            <v>OX</v>
          </cell>
          <cell r="H85">
            <v>0</v>
          </cell>
          <cell r="I85" t="str">
            <v>700998-IT2004/007-1 SAP MA 2004</v>
          </cell>
          <cell r="J85">
            <v>38107</v>
          </cell>
          <cell r="L85" t="str">
            <v>THB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>
            <v>0</v>
          </cell>
          <cell r="E86" t="str">
            <v>SA</v>
          </cell>
          <cell r="F86" t="str">
            <v>40</v>
          </cell>
          <cell r="G86" t="str">
            <v>OX</v>
          </cell>
          <cell r="H86">
            <v>0</v>
          </cell>
          <cell r="I86" t="str">
            <v>700998-IT2004/007-1 SAP MA 2004</v>
          </cell>
          <cell r="J86">
            <v>38138</v>
          </cell>
          <cell r="L86" t="str">
            <v>THB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>
            <v>0</v>
          </cell>
          <cell r="E87" t="str">
            <v>SA</v>
          </cell>
          <cell r="F87" t="str">
            <v>40</v>
          </cell>
          <cell r="G87" t="str">
            <v>OX</v>
          </cell>
          <cell r="H87">
            <v>0</v>
          </cell>
          <cell r="I87" t="str">
            <v>700998-IT2004/007-1 SAP MA 2004</v>
          </cell>
          <cell r="J87">
            <v>38168</v>
          </cell>
          <cell r="L87" t="str">
            <v>THB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>
            <v>0</v>
          </cell>
          <cell r="E88" t="str">
            <v>SA</v>
          </cell>
          <cell r="F88" t="str">
            <v>40</v>
          </cell>
          <cell r="G88" t="str">
            <v>OX</v>
          </cell>
          <cell r="H88">
            <v>0</v>
          </cell>
          <cell r="I88" t="str">
            <v>700998-IT2004/007-1 SAP MA 2004</v>
          </cell>
          <cell r="J88">
            <v>38199</v>
          </cell>
          <cell r="L88" t="str">
            <v>THB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>
            <v>0</v>
          </cell>
          <cell r="E89" t="str">
            <v>SA</v>
          </cell>
          <cell r="F89" t="str">
            <v>40</v>
          </cell>
          <cell r="G89" t="str">
            <v>OX</v>
          </cell>
          <cell r="H89">
            <v>0</v>
          </cell>
          <cell r="I89" t="str">
            <v>700998-IT2004/007-1 SAP MA 2004</v>
          </cell>
          <cell r="J89">
            <v>38230</v>
          </cell>
          <cell r="L89" t="str">
            <v>THB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>
            <v>0</v>
          </cell>
          <cell r="E90" t="str">
            <v>SA</v>
          </cell>
          <cell r="F90" t="str">
            <v>40</v>
          </cell>
          <cell r="G90" t="str">
            <v>OX</v>
          </cell>
          <cell r="H90">
            <v>0</v>
          </cell>
          <cell r="I90" t="str">
            <v>700998-IT2004/007-1 SAP MA 2004</v>
          </cell>
          <cell r="J90">
            <v>38260</v>
          </cell>
          <cell r="L90" t="str">
            <v>THB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>
            <v>0</v>
          </cell>
          <cell r="E92" t="str">
            <v>DR</v>
          </cell>
          <cell r="F92" t="str">
            <v>50</v>
          </cell>
          <cell r="G92" t="str">
            <v>D0</v>
          </cell>
          <cell r="H92">
            <v>0</v>
          </cell>
          <cell r="I92" t="str">
            <v>700998-IT2004/045-347 Payroll MA 2004</v>
          </cell>
          <cell r="J92">
            <v>38000</v>
          </cell>
          <cell r="L92" t="str">
            <v>THB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>
            <v>0</v>
          </cell>
          <cell r="E93" t="str">
            <v>SA</v>
          </cell>
          <cell r="F93" t="str">
            <v>40</v>
          </cell>
          <cell r="G93" t="str">
            <v>OX</v>
          </cell>
          <cell r="H93">
            <v>0</v>
          </cell>
          <cell r="I93" t="str">
            <v>700998-IT2004/045-347 Payroll MA 2004</v>
          </cell>
          <cell r="J93">
            <v>38017</v>
          </cell>
          <cell r="L93" t="str">
            <v>THB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>
            <v>0</v>
          </cell>
          <cell r="E94" t="str">
            <v>SA</v>
          </cell>
          <cell r="F94" t="str">
            <v>40</v>
          </cell>
          <cell r="G94" t="str">
            <v>OX</v>
          </cell>
          <cell r="H94">
            <v>0</v>
          </cell>
          <cell r="I94" t="str">
            <v>700998-IT2004/045-347 Payroll MA 2004</v>
          </cell>
          <cell r="J94">
            <v>38046</v>
          </cell>
          <cell r="L94" t="str">
            <v>THB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>
            <v>0</v>
          </cell>
          <cell r="E95" t="str">
            <v>SA</v>
          </cell>
          <cell r="F95" t="str">
            <v>40</v>
          </cell>
          <cell r="G95" t="str">
            <v>OX</v>
          </cell>
          <cell r="H95">
            <v>0</v>
          </cell>
          <cell r="I95" t="str">
            <v>700998-IT2004/045-347 Payroll MA 2004</v>
          </cell>
          <cell r="J95">
            <v>38077</v>
          </cell>
          <cell r="L95" t="str">
            <v>THB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>
            <v>0</v>
          </cell>
          <cell r="E96" t="str">
            <v>SA</v>
          </cell>
          <cell r="F96" t="str">
            <v>40</v>
          </cell>
          <cell r="G96" t="str">
            <v>OX</v>
          </cell>
          <cell r="H96">
            <v>0</v>
          </cell>
          <cell r="I96" t="str">
            <v>700998-IT2004/045-347 Payroll MA 2004</v>
          </cell>
          <cell r="J96">
            <v>38107</v>
          </cell>
          <cell r="L96" t="str">
            <v>THB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>
            <v>0</v>
          </cell>
          <cell r="E97" t="str">
            <v>SA</v>
          </cell>
          <cell r="F97" t="str">
            <v>40</v>
          </cell>
          <cell r="G97" t="str">
            <v>OX</v>
          </cell>
          <cell r="H97">
            <v>0</v>
          </cell>
          <cell r="I97" t="str">
            <v>700998-IT2004/045-347 Payroll MA 2004</v>
          </cell>
          <cell r="J97">
            <v>38138</v>
          </cell>
          <cell r="L97" t="str">
            <v>THB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>
            <v>0</v>
          </cell>
          <cell r="E98" t="str">
            <v>SA</v>
          </cell>
          <cell r="F98" t="str">
            <v>40</v>
          </cell>
          <cell r="G98" t="str">
            <v>OX</v>
          </cell>
          <cell r="H98">
            <v>0</v>
          </cell>
          <cell r="I98" t="str">
            <v>700998-IT2004/045-347 Payroll MA 2004</v>
          </cell>
          <cell r="J98">
            <v>38168</v>
          </cell>
          <cell r="L98" t="str">
            <v>THB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>
            <v>0</v>
          </cell>
          <cell r="E99" t="str">
            <v>SA</v>
          </cell>
          <cell r="F99" t="str">
            <v>40</v>
          </cell>
          <cell r="G99" t="str">
            <v>OX</v>
          </cell>
          <cell r="H99">
            <v>0</v>
          </cell>
          <cell r="I99" t="str">
            <v>700998-IT2004/045-347 Payroll MA 2004</v>
          </cell>
          <cell r="J99">
            <v>38199</v>
          </cell>
          <cell r="L99" t="str">
            <v>THB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>
            <v>0</v>
          </cell>
          <cell r="E100" t="str">
            <v>SA</v>
          </cell>
          <cell r="F100" t="str">
            <v>40</v>
          </cell>
          <cell r="G100" t="str">
            <v>OX</v>
          </cell>
          <cell r="H100">
            <v>0</v>
          </cell>
          <cell r="I100" t="str">
            <v>700998-IT2004/045-347 Payroll MA 2004</v>
          </cell>
          <cell r="J100">
            <v>38230</v>
          </cell>
          <cell r="L100" t="str">
            <v>THB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>
            <v>0</v>
          </cell>
          <cell r="E101" t="str">
            <v>SA</v>
          </cell>
          <cell r="F101" t="str">
            <v>40</v>
          </cell>
          <cell r="G101" t="str">
            <v>OX</v>
          </cell>
          <cell r="H101">
            <v>0</v>
          </cell>
          <cell r="I101" t="str">
            <v>700998-IT2004/045-347 Payroll MA 2004</v>
          </cell>
          <cell r="J101">
            <v>38260</v>
          </cell>
          <cell r="L101" t="str">
            <v>THB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>
            <v>0</v>
          </cell>
          <cell r="E103" t="str">
            <v>DR</v>
          </cell>
          <cell r="F103" t="str">
            <v>50</v>
          </cell>
          <cell r="G103" t="str">
            <v>D0</v>
          </cell>
          <cell r="H103">
            <v>0</v>
          </cell>
          <cell r="I103" t="str">
            <v>700999-IT2004/009-3 SAP MA 2004</v>
          </cell>
          <cell r="J103">
            <v>37991</v>
          </cell>
          <cell r="L103" t="str">
            <v>THB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>
            <v>0</v>
          </cell>
          <cell r="E104" t="str">
            <v>SA</v>
          </cell>
          <cell r="F104" t="str">
            <v>40</v>
          </cell>
          <cell r="G104" t="str">
            <v>OX</v>
          </cell>
          <cell r="H104">
            <v>0</v>
          </cell>
          <cell r="I104" t="str">
            <v>700999-IT2004/009-3 SAP MA 2004</v>
          </cell>
          <cell r="J104">
            <v>38017</v>
          </cell>
          <cell r="L104" t="str">
            <v>THB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>
            <v>0</v>
          </cell>
          <cell r="E105" t="str">
            <v>SA</v>
          </cell>
          <cell r="F105" t="str">
            <v>40</v>
          </cell>
          <cell r="G105" t="str">
            <v>OX</v>
          </cell>
          <cell r="H105">
            <v>0</v>
          </cell>
          <cell r="I105" t="str">
            <v>700999-IT2004/009-3 SAP MA 2004</v>
          </cell>
          <cell r="J105">
            <v>38046</v>
          </cell>
          <cell r="L105" t="str">
            <v>THB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>
            <v>0</v>
          </cell>
          <cell r="E106" t="str">
            <v>SA</v>
          </cell>
          <cell r="F106" t="str">
            <v>40</v>
          </cell>
          <cell r="G106" t="str">
            <v>OX</v>
          </cell>
          <cell r="H106">
            <v>0</v>
          </cell>
          <cell r="I106" t="str">
            <v>700999-IT2004/009-3 SAP MA 2004</v>
          </cell>
          <cell r="J106">
            <v>38077</v>
          </cell>
          <cell r="L106" t="str">
            <v>THB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>
            <v>0</v>
          </cell>
          <cell r="E107" t="str">
            <v>SA</v>
          </cell>
          <cell r="F107" t="str">
            <v>40</v>
          </cell>
          <cell r="G107" t="str">
            <v>OX</v>
          </cell>
          <cell r="H107">
            <v>0</v>
          </cell>
          <cell r="I107" t="str">
            <v>700999-IT2004/009-3 SAP MA 2004</v>
          </cell>
          <cell r="J107">
            <v>38107</v>
          </cell>
          <cell r="L107" t="str">
            <v>THB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>
            <v>0</v>
          </cell>
          <cell r="E108" t="str">
            <v>SA</v>
          </cell>
          <cell r="F108" t="str">
            <v>40</v>
          </cell>
          <cell r="G108" t="str">
            <v>OX</v>
          </cell>
          <cell r="H108">
            <v>0</v>
          </cell>
          <cell r="I108" t="str">
            <v>700999-IT2004/009-3 SAP MA 2004</v>
          </cell>
          <cell r="J108">
            <v>38138</v>
          </cell>
          <cell r="L108" t="str">
            <v>THB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>
            <v>0</v>
          </cell>
          <cell r="E109" t="str">
            <v>SA</v>
          </cell>
          <cell r="F109" t="str">
            <v>40</v>
          </cell>
          <cell r="G109" t="str">
            <v>OX</v>
          </cell>
          <cell r="H109">
            <v>0</v>
          </cell>
          <cell r="I109" t="str">
            <v>700999-IT2004/009-3 SAP MA 2004</v>
          </cell>
          <cell r="J109">
            <v>38168</v>
          </cell>
          <cell r="L109" t="str">
            <v>THB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>
            <v>0</v>
          </cell>
          <cell r="E110" t="str">
            <v>SA</v>
          </cell>
          <cell r="F110" t="str">
            <v>40</v>
          </cell>
          <cell r="G110" t="str">
            <v>OX</v>
          </cell>
          <cell r="H110">
            <v>0</v>
          </cell>
          <cell r="I110" t="str">
            <v>700999-IT2004/009-3 SAP MA 2004</v>
          </cell>
          <cell r="J110">
            <v>38199</v>
          </cell>
          <cell r="L110" t="str">
            <v>THB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>
            <v>0</v>
          </cell>
          <cell r="E111" t="str">
            <v>SA</v>
          </cell>
          <cell r="F111" t="str">
            <v>40</v>
          </cell>
          <cell r="G111" t="str">
            <v>OX</v>
          </cell>
          <cell r="H111">
            <v>0</v>
          </cell>
          <cell r="I111" t="str">
            <v>700999-IT2004/009-3 SAP MA 2004</v>
          </cell>
          <cell r="J111">
            <v>38230</v>
          </cell>
          <cell r="L111" t="str">
            <v>THB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>
            <v>0</v>
          </cell>
          <cell r="E112" t="str">
            <v>SA</v>
          </cell>
          <cell r="F112" t="str">
            <v>40</v>
          </cell>
          <cell r="G112" t="str">
            <v>OX</v>
          </cell>
          <cell r="H112">
            <v>0</v>
          </cell>
          <cell r="I112" t="str">
            <v>700999-IT2004/009-3 SAP MA 2004</v>
          </cell>
          <cell r="J112">
            <v>38260</v>
          </cell>
          <cell r="L112" t="str">
            <v>THB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>
            <v>0</v>
          </cell>
          <cell r="E114" t="str">
            <v>DR</v>
          </cell>
          <cell r="F114" t="str">
            <v>50</v>
          </cell>
          <cell r="G114" t="str">
            <v>D0</v>
          </cell>
          <cell r="H114">
            <v>0</v>
          </cell>
          <cell r="I114" t="str">
            <v>700999-IT2004/047-168 Payroll MA 2004</v>
          </cell>
          <cell r="J114">
            <v>38000</v>
          </cell>
          <cell r="L114" t="str">
            <v>THB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>
            <v>0</v>
          </cell>
          <cell r="E115" t="str">
            <v>SA</v>
          </cell>
          <cell r="F115" t="str">
            <v>40</v>
          </cell>
          <cell r="G115" t="str">
            <v>OX</v>
          </cell>
          <cell r="H115">
            <v>0</v>
          </cell>
          <cell r="I115" t="str">
            <v>700999-IT2004/047-168 Payroll MA 2004</v>
          </cell>
          <cell r="J115">
            <v>38017</v>
          </cell>
          <cell r="L115" t="str">
            <v>THB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>
            <v>0</v>
          </cell>
          <cell r="E116" t="str">
            <v>SA</v>
          </cell>
          <cell r="F116" t="str">
            <v>40</v>
          </cell>
          <cell r="G116" t="str">
            <v>OX</v>
          </cell>
          <cell r="H116">
            <v>0</v>
          </cell>
          <cell r="I116" t="str">
            <v>700999-IT2004/047-168 Payroll MA 2004</v>
          </cell>
          <cell r="J116">
            <v>38046</v>
          </cell>
          <cell r="L116" t="str">
            <v>THB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>
            <v>0</v>
          </cell>
          <cell r="E117" t="str">
            <v>SA</v>
          </cell>
          <cell r="F117" t="str">
            <v>40</v>
          </cell>
          <cell r="G117" t="str">
            <v>OX</v>
          </cell>
          <cell r="H117">
            <v>0</v>
          </cell>
          <cell r="I117" t="str">
            <v>700999-IT2004/047-168 Payroll MA 2004</v>
          </cell>
          <cell r="J117">
            <v>38077</v>
          </cell>
          <cell r="L117" t="str">
            <v>THB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>
            <v>0</v>
          </cell>
          <cell r="E118" t="str">
            <v>SA</v>
          </cell>
          <cell r="F118" t="str">
            <v>40</v>
          </cell>
          <cell r="G118" t="str">
            <v>OX</v>
          </cell>
          <cell r="H118">
            <v>0</v>
          </cell>
          <cell r="I118" t="str">
            <v>700999-IT2004/047-168 Payroll MA 2004</v>
          </cell>
          <cell r="J118">
            <v>38107</v>
          </cell>
          <cell r="L118" t="str">
            <v>THB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>
            <v>0</v>
          </cell>
          <cell r="E119" t="str">
            <v>SA</v>
          </cell>
          <cell r="F119" t="str">
            <v>40</v>
          </cell>
          <cell r="G119" t="str">
            <v>OX</v>
          </cell>
          <cell r="H119">
            <v>0</v>
          </cell>
          <cell r="I119" t="str">
            <v>700999-IT2004/047-168 Payroll MA 2004</v>
          </cell>
          <cell r="J119">
            <v>38138</v>
          </cell>
          <cell r="L119" t="str">
            <v>THB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>
            <v>0</v>
          </cell>
          <cell r="E120" t="str">
            <v>SA</v>
          </cell>
          <cell r="F120" t="str">
            <v>40</v>
          </cell>
          <cell r="G120" t="str">
            <v>OX</v>
          </cell>
          <cell r="H120">
            <v>0</v>
          </cell>
          <cell r="I120" t="str">
            <v>700999-IT2004/047-168 Payroll MA 2004</v>
          </cell>
          <cell r="J120">
            <v>38168</v>
          </cell>
          <cell r="L120" t="str">
            <v>THB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>
            <v>0</v>
          </cell>
          <cell r="E121" t="str">
            <v>SA</v>
          </cell>
          <cell r="F121" t="str">
            <v>40</v>
          </cell>
          <cell r="G121" t="str">
            <v>OX</v>
          </cell>
          <cell r="H121">
            <v>0</v>
          </cell>
          <cell r="I121" t="str">
            <v>700999-IT2004/047-168 Payroll MA 2004</v>
          </cell>
          <cell r="J121">
            <v>38199</v>
          </cell>
          <cell r="L121" t="str">
            <v>THB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>
            <v>0</v>
          </cell>
          <cell r="E122" t="str">
            <v>SA</v>
          </cell>
          <cell r="F122" t="str">
            <v>40</v>
          </cell>
          <cell r="G122" t="str">
            <v>OX</v>
          </cell>
          <cell r="H122">
            <v>0</v>
          </cell>
          <cell r="I122" t="str">
            <v>700999-IT2004/047-168 Payroll MA 2004</v>
          </cell>
          <cell r="J122">
            <v>38230</v>
          </cell>
          <cell r="L122" t="str">
            <v>THB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>
            <v>0</v>
          </cell>
          <cell r="E123" t="str">
            <v>SA</v>
          </cell>
          <cell r="F123" t="str">
            <v>40</v>
          </cell>
          <cell r="G123" t="str">
            <v>OX</v>
          </cell>
          <cell r="H123">
            <v>0</v>
          </cell>
          <cell r="I123" t="str">
            <v>700999-IT2004/047-168 Payroll MA 2004</v>
          </cell>
          <cell r="J123">
            <v>38260</v>
          </cell>
          <cell r="L123" t="str">
            <v>THB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>
            <v>0</v>
          </cell>
          <cell r="E125" t="str">
            <v>DR</v>
          </cell>
          <cell r="F125" t="str">
            <v>50</v>
          </cell>
          <cell r="G125" t="str">
            <v>D0</v>
          </cell>
          <cell r="H125">
            <v>0</v>
          </cell>
          <cell r="I125" t="str">
            <v>701000-IT2004/008-12 SAP MA 2004</v>
          </cell>
          <cell r="J125">
            <v>37988</v>
          </cell>
          <cell r="L125" t="str">
            <v>THB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>
            <v>0</v>
          </cell>
          <cell r="E126" t="str">
            <v>SA</v>
          </cell>
          <cell r="F126" t="str">
            <v>40</v>
          </cell>
          <cell r="G126" t="str">
            <v>OX</v>
          </cell>
          <cell r="H126">
            <v>0</v>
          </cell>
          <cell r="I126" t="str">
            <v>701000-IT2004/008-12 SAP MA 2004</v>
          </cell>
          <cell r="J126">
            <v>38017</v>
          </cell>
          <cell r="L126" t="str">
            <v>THB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>
            <v>0</v>
          </cell>
          <cell r="E127" t="str">
            <v>SA</v>
          </cell>
          <cell r="F127" t="str">
            <v>40</v>
          </cell>
          <cell r="G127" t="str">
            <v>OX</v>
          </cell>
          <cell r="H127">
            <v>0</v>
          </cell>
          <cell r="I127" t="str">
            <v>701000-IT2004/008-12 SAP MA 2004</v>
          </cell>
          <cell r="J127">
            <v>38046</v>
          </cell>
          <cell r="L127" t="str">
            <v>THB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>
            <v>0</v>
          </cell>
          <cell r="E128" t="str">
            <v>SA</v>
          </cell>
          <cell r="F128" t="str">
            <v>40</v>
          </cell>
          <cell r="G128" t="str">
            <v>OX</v>
          </cell>
          <cell r="H128">
            <v>0</v>
          </cell>
          <cell r="I128" t="str">
            <v>701000-IT2004/008-12 SAP MA 2004</v>
          </cell>
          <cell r="J128">
            <v>38077</v>
          </cell>
          <cell r="L128" t="str">
            <v>THB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>
            <v>0</v>
          </cell>
          <cell r="E129" t="str">
            <v>SA</v>
          </cell>
          <cell r="F129" t="str">
            <v>40</v>
          </cell>
          <cell r="G129" t="str">
            <v>OX</v>
          </cell>
          <cell r="H129">
            <v>0</v>
          </cell>
          <cell r="I129" t="str">
            <v>701000-IT2004/008-12 SAP MA 2004</v>
          </cell>
          <cell r="J129">
            <v>38107</v>
          </cell>
          <cell r="L129" t="str">
            <v>THB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>
            <v>0</v>
          </cell>
          <cell r="E130" t="str">
            <v>SA</v>
          </cell>
          <cell r="F130" t="str">
            <v>40</v>
          </cell>
          <cell r="G130" t="str">
            <v>OX</v>
          </cell>
          <cell r="H130">
            <v>0</v>
          </cell>
          <cell r="I130" t="str">
            <v>701000-IT2004/008-12 SAP MA 2004</v>
          </cell>
          <cell r="J130">
            <v>38138</v>
          </cell>
          <cell r="L130" t="str">
            <v>THB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>
            <v>0</v>
          </cell>
          <cell r="E131" t="str">
            <v>SA</v>
          </cell>
          <cell r="F131" t="str">
            <v>40</v>
          </cell>
          <cell r="G131" t="str">
            <v>OX</v>
          </cell>
          <cell r="H131">
            <v>0</v>
          </cell>
          <cell r="I131" t="str">
            <v>701000-IT2004/008-12 SAP MA 2004</v>
          </cell>
          <cell r="J131">
            <v>38168</v>
          </cell>
          <cell r="L131" t="str">
            <v>THB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>
            <v>0</v>
          </cell>
          <cell r="E132" t="str">
            <v>SA</v>
          </cell>
          <cell r="F132" t="str">
            <v>40</v>
          </cell>
          <cell r="G132" t="str">
            <v>OX</v>
          </cell>
          <cell r="H132">
            <v>0</v>
          </cell>
          <cell r="I132" t="str">
            <v>701000-IT2004/008-12 SAP MA 2004</v>
          </cell>
          <cell r="J132">
            <v>38199</v>
          </cell>
          <cell r="L132" t="str">
            <v>THB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>
            <v>0</v>
          </cell>
          <cell r="E133" t="str">
            <v>SA</v>
          </cell>
          <cell r="F133" t="str">
            <v>40</v>
          </cell>
          <cell r="G133" t="str">
            <v>OX</v>
          </cell>
          <cell r="H133">
            <v>0</v>
          </cell>
          <cell r="I133" t="str">
            <v>701000-IT2004/008-12 SAP MA 2004</v>
          </cell>
          <cell r="J133">
            <v>38230</v>
          </cell>
          <cell r="L133" t="str">
            <v>THB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>
            <v>0</v>
          </cell>
          <cell r="E134" t="str">
            <v>SA</v>
          </cell>
          <cell r="F134" t="str">
            <v>40</v>
          </cell>
          <cell r="G134" t="str">
            <v>OX</v>
          </cell>
          <cell r="H134">
            <v>0</v>
          </cell>
          <cell r="I134" t="str">
            <v>701000-IT2004/008-12 SAP MA 2004</v>
          </cell>
          <cell r="J134">
            <v>38260</v>
          </cell>
          <cell r="L134" t="str">
            <v>THB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>
            <v>0</v>
          </cell>
          <cell r="E136" t="str">
            <v>DR</v>
          </cell>
          <cell r="F136" t="str">
            <v>50</v>
          </cell>
          <cell r="G136" t="str">
            <v>D0</v>
          </cell>
          <cell r="H136">
            <v>0</v>
          </cell>
          <cell r="I136" t="str">
            <v>701001-IT2004/006-7 SAP MA 2004</v>
          </cell>
          <cell r="J136">
            <v>37991</v>
          </cell>
          <cell r="L136" t="str">
            <v>THB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>
            <v>0</v>
          </cell>
          <cell r="E137" t="str">
            <v>SA</v>
          </cell>
          <cell r="F137" t="str">
            <v>40</v>
          </cell>
          <cell r="G137" t="str">
            <v>OX</v>
          </cell>
          <cell r="H137">
            <v>0</v>
          </cell>
          <cell r="I137" t="str">
            <v>701001-IT2004/006-7 SAP MA 2004</v>
          </cell>
          <cell r="J137">
            <v>38017</v>
          </cell>
          <cell r="L137" t="str">
            <v>THB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>
            <v>0</v>
          </cell>
          <cell r="E138" t="str">
            <v>SA</v>
          </cell>
          <cell r="F138" t="str">
            <v>40</v>
          </cell>
          <cell r="G138" t="str">
            <v>OX</v>
          </cell>
          <cell r="H138">
            <v>0</v>
          </cell>
          <cell r="I138" t="str">
            <v>701001-IT2004/006-7 SAP MA 2004</v>
          </cell>
          <cell r="J138">
            <v>38046</v>
          </cell>
          <cell r="L138" t="str">
            <v>THB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>
            <v>0</v>
          </cell>
          <cell r="E139" t="str">
            <v>SA</v>
          </cell>
          <cell r="F139" t="str">
            <v>40</v>
          </cell>
          <cell r="G139" t="str">
            <v>OX</v>
          </cell>
          <cell r="H139">
            <v>0</v>
          </cell>
          <cell r="I139" t="str">
            <v>701001-IT2004/006-7 SAP MA 2004</v>
          </cell>
          <cell r="J139">
            <v>38077</v>
          </cell>
          <cell r="L139" t="str">
            <v>THB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>
            <v>0</v>
          </cell>
          <cell r="E140" t="str">
            <v>SA</v>
          </cell>
          <cell r="F140" t="str">
            <v>40</v>
          </cell>
          <cell r="G140" t="str">
            <v>OX</v>
          </cell>
          <cell r="H140">
            <v>0</v>
          </cell>
          <cell r="I140" t="str">
            <v>701001-IT2004/006-7 SAP MA 2004</v>
          </cell>
          <cell r="J140">
            <v>38107</v>
          </cell>
          <cell r="L140" t="str">
            <v>THB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>
            <v>0</v>
          </cell>
          <cell r="E141" t="str">
            <v>SA</v>
          </cell>
          <cell r="F141" t="str">
            <v>40</v>
          </cell>
          <cell r="G141" t="str">
            <v>OX</v>
          </cell>
          <cell r="H141">
            <v>0</v>
          </cell>
          <cell r="I141" t="str">
            <v>701001-IT2004/006-7 SAP MA 2004</v>
          </cell>
          <cell r="J141">
            <v>38138</v>
          </cell>
          <cell r="L141" t="str">
            <v>THB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>
            <v>0</v>
          </cell>
          <cell r="E142" t="str">
            <v>SA</v>
          </cell>
          <cell r="F142" t="str">
            <v>40</v>
          </cell>
          <cell r="G142" t="str">
            <v>OX</v>
          </cell>
          <cell r="H142">
            <v>0</v>
          </cell>
          <cell r="I142" t="str">
            <v>701001-IT2004/006-7 SAP MA 2004</v>
          </cell>
          <cell r="J142">
            <v>38168</v>
          </cell>
          <cell r="L142" t="str">
            <v>THB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>
            <v>0</v>
          </cell>
          <cell r="E143" t="str">
            <v>SA</v>
          </cell>
          <cell r="F143" t="str">
            <v>40</v>
          </cell>
          <cell r="G143" t="str">
            <v>OX</v>
          </cell>
          <cell r="H143">
            <v>0</v>
          </cell>
          <cell r="I143" t="str">
            <v>701001-IT2004/006-7 SAP MA 2004</v>
          </cell>
          <cell r="J143">
            <v>38199</v>
          </cell>
          <cell r="L143" t="str">
            <v>THB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>
            <v>0</v>
          </cell>
          <cell r="E144" t="str">
            <v>SA</v>
          </cell>
          <cell r="F144" t="str">
            <v>40</v>
          </cell>
          <cell r="G144" t="str">
            <v>OX</v>
          </cell>
          <cell r="H144">
            <v>0</v>
          </cell>
          <cell r="I144" t="str">
            <v>701001-IT2004/006-7 SAP MA 2004</v>
          </cell>
          <cell r="J144">
            <v>38230</v>
          </cell>
          <cell r="L144" t="str">
            <v>THB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>
            <v>0</v>
          </cell>
          <cell r="E145" t="str">
            <v>SA</v>
          </cell>
          <cell r="F145" t="str">
            <v>40</v>
          </cell>
          <cell r="G145" t="str">
            <v>OX</v>
          </cell>
          <cell r="H145">
            <v>0</v>
          </cell>
          <cell r="I145" t="str">
            <v>701001-IT2004/006-7 SAP MA 2004</v>
          </cell>
          <cell r="J145">
            <v>38260</v>
          </cell>
          <cell r="L145" t="str">
            <v>THB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>
            <v>0</v>
          </cell>
          <cell r="E147" t="str">
            <v>DR</v>
          </cell>
          <cell r="F147" t="str">
            <v>50</v>
          </cell>
          <cell r="G147" t="str">
            <v>D0</v>
          </cell>
          <cell r="H147">
            <v>0</v>
          </cell>
          <cell r="I147" t="str">
            <v>701001-IT2004/044-514 Payroll MA 2004</v>
          </cell>
          <cell r="J147">
            <v>38000</v>
          </cell>
          <cell r="L147" t="str">
            <v>THB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>
            <v>0</v>
          </cell>
          <cell r="E148" t="str">
            <v>SA</v>
          </cell>
          <cell r="F148" t="str">
            <v>40</v>
          </cell>
          <cell r="G148" t="str">
            <v>OX</v>
          </cell>
          <cell r="H148">
            <v>0</v>
          </cell>
          <cell r="I148" t="str">
            <v>701001-IT2004/044-514 Payroll MA 2004</v>
          </cell>
          <cell r="J148">
            <v>38017</v>
          </cell>
          <cell r="L148" t="str">
            <v>THB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>
            <v>0</v>
          </cell>
          <cell r="E149" t="str">
            <v>SA</v>
          </cell>
          <cell r="F149" t="str">
            <v>40</v>
          </cell>
          <cell r="G149" t="str">
            <v>OX</v>
          </cell>
          <cell r="H149">
            <v>0</v>
          </cell>
          <cell r="I149" t="str">
            <v>701001-IT2004/044-514 Payroll MA 2004</v>
          </cell>
          <cell r="J149">
            <v>38046</v>
          </cell>
          <cell r="L149" t="str">
            <v>THB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>
            <v>0</v>
          </cell>
          <cell r="E150" t="str">
            <v>SA</v>
          </cell>
          <cell r="F150" t="str">
            <v>40</v>
          </cell>
          <cell r="G150" t="str">
            <v>OX</v>
          </cell>
          <cell r="H150">
            <v>0</v>
          </cell>
          <cell r="I150" t="str">
            <v>701001-IT2004/044-514 Payroll MA 2004</v>
          </cell>
          <cell r="J150">
            <v>38077</v>
          </cell>
          <cell r="L150" t="str">
            <v>THB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>
            <v>0</v>
          </cell>
          <cell r="E151" t="str">
            <v>SA</v>
          </cell>
          <cell r="F151" t="str">
            <v>40</v>
          </cell>
          <cell r="G151" t="str">
            <v>OX</v>
          </cell>
          <cell r="H151">
            <v>0</v>
          </cell>
          <cell r="I151" t="str">
            <v>701001-IT2004/044-514 Payroll MA 2004</v>
          </cell>
          <cell r="J151">
            <v>38107</v>
          </cell>
          <cell r="L151" t="str">
            <v>THB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>
            <v>0</v>
          </cell>
          <cell r="E152" t="str">
            <v>SA</v>
          </cell>
          <cell r="F152" t="str">
            <v>40</v>
          </cell>
          <cell r="G152" t="str">
            <v>OX</v>
          </cell>
          <cell r="H152">
            <v>0</v>
          </cell>
          <cell r="I152" t="str">
            <v>701001-IT2004/044-514 Payroll MA 2004</v>
          </cell>
          <cell r="J152">
            <v>38138</v>
          </cell>
          <cell r="L152" t="str">
            <v>THB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>
            <v>0</v>
          </cell>
          <cell r="E153" t="str">
            <v>SA</v>
          </cell>
          <cell r="F153" t="str">
            <v>40</v>
          </cell>
          <cell r="G153" t="str">
            <v>OX</v>
          </cell>
          <cell r="H153">
            <v>0</v>
          </cell>
          <cell r="I153" t="str">
            <v>701001-IT2004/044-514 Payroll MA 2004</v>
          </cell>
          <cell r="J153">
            <v>38168</v>
          </cell>
          <cell r="L153" t="str">
            <v>THB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>
            <v>0</v>
          </cell>
          <cell r="E154" t="str">
            <v>SA</v>
          </cell>
          <cell r="F154" t="str">
            <v>40</v>
          </cell>
          <cell r="G154" t="str">
            <v>OX</v>
          </cell>
          <cell r="H154">
            <v>0</v>
          </cell>
          <cell r="I154" t="str">
            <v>701001-IT2004/044-514 Payroll MA 2004</v>
          </cell>
          <cell r="J154">
            <v>38199</v>
          </cell>
          <cell r="L154" t="str">
            <v>THB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>
            <v>0</v>
          </cell>
          <cell r="E155" t="str">
            <v>SA</v>
          </cell>
          <cell r="F155" t="str">
            <v>40</v>
          </cell>
          <cell r="G155" t="str">
            <v>OX</v>
          </cell>
          <cell r="H155">
            <v>0</v>
          </cell>
          <cell r="I155" t="str">
            <v>701001-IT2004/044-514 Payroll MA 2004</v>
          </cell>
          <cell r="J155">
            <v>38230</v>
          </cell>
          <cell r="L155" t="str">
            <v>THB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>
            <v>0</v>
          </cell>
          <cell r="E156" t="str">
            <v>SA</v>
          </cell>
          <cell r="F156" t="str">
            <v>40</v>
          </cell>
          <cell r="G156" t="str">
            <v>OX</v>
          </cell>
          <cell r="H156">
            <v>0</v>
          </cell>
          <cell r="I156" t="str">
            <v>701001-IT2004/044-514 Payroll MA 2004</v>
          </cell>
          <cell r="J156">
            <v>38260</v>
          </cell>
          <cell r="L156" t="str">
            <v>THB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>
            <v>0</v>
          </cell>
          <cell r="E158" t="str">
            <v>DR</v>
          </cell>
          <cell r="F158" t="str">
            <v>50</v>
          </cell>
          <cell r="G158" t="str">
            <v>D0</v>
          </cell>
          <cell r="H158">
            <v>0</v>
          </cell>
          <cell r="I158" t="str">
            <v>701002-IT2004/028-1435 Payroll MA 2004</v>
          </cell>
          <cell r="J158">
            <v>37991</v>
          </cell>
          <cell r="L158" t="str">
            <v>THB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>
            <v>0</v>
          </cell>
          <cell r="E159" t="str">
            <v>SA</v>
          </cell>
          <cell r="F159" t="str">
            <v>40</v>
          </cell>
          <cell r="G159" t="str">
            <v>OX</v>
          </cell>
          <cell r="H159">
            <v>0</v>
          </cell>
          <cell r="I159" t="str">
            <v>701002-IT2004/028-1435 Payroll MA 2004</v>
          </cell>
          <cell r="J159">
            <v>38017</v>
          </cell>
          <cell r="L159" t="str">
            <v>THB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>
            <v>0</v>
          </cell>
          <cell r="E160" t="str">
            <v>SA</v>
          </cell>
          <cell r="F160" t="str">
            <v>40</v>
          </cell>
          <cell r="G160" t="str">
            <v>OX</v>
          </cell>
          <cell r="H160">
            <v>0</v>
          </cell>
          <cell r="I160" t="str">
            <v>701002-IT2004/028-1435 Payroll MA 2004</v>
          </cell>
          <cell r="J160">
            <v>38046</v>
          </cell>
          <cell r="L160" t="str">
            <v>THB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>
            <v>0</v>
          </cell>
          <cell r="E161" t="str">
            <v>SA</v>
          </cell>
          <cell r="F161" t="str">
            <v>40</v>
          </cell>
          <cell r="G161" t="str">
            <v>OX</v>
          </cell>
          <cell r="H161">
            <v>0</v>
          </cell>
          <cell r="I161" t="str">
            <v>701002-IT2004/028-1435 Payroll MA 2004</v>
          </cell>
          <cell r="J161">
            <v>38077</v>
          </cell>
          <cell r="L161" t="str">
            <v>THB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>
            <v>0</v>
          </cell>
          <cell r="E162" t="str">
            <v>SA</v>
          </cell>
          <cell r="F162" t="str">
            <v>40</v>
          </cell>
          <cell r="G162" t="str">
            <v>OX</v>
          </cell>
          <cell r="H162">
            <v>0</v>
          </cell>
          <cell r="I162" t="str">
            <v>701002-IT2004/028-1435 Payroll MA 2004</v>
          </cell>
          <cell r="J162">
            <v>38107</v>
          </cell>
          <cell r="L162" t="str">
            <v>THB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>
            <v>0</v>
          </cell>
          <cell r="E163" t="str">
            <v>SA</v>
          </cell>
          <cell r="F163" t="str">
            <v>40</v>
          </cell>
          <cell r="G163" t="str">
            <v>OX</v>
          </cell>
          <cell r="H163">
            <v>0</v>
          </cell>
          <cell r="I163" t="str">
            <v>701002-IT2004/028-1435 Payroll MA 2004</v>
          </cell>
          <cell r="J163">
            <v>38138</v>
          </cell>
          <cell r="L163" t="str">
            <v>THB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>
            <v>0</v>
          </cell>
          <cell r="E164" t="str">
            <v>SA</v>
          </cell>
          <cell r="F164" t="str">
            <v>40</v>
          </cell>
          <cell r="G164" t="str">
            <v>OX</v>
          </cell>
          <cell r="H164">
            <v>0</v>
          </cell>
          <cell r="I164" t="str">
            <v>701002-IT2004/028-1435 Payroll MA 2004</v>
          </cell>
          <cell r="J164">
            <v>38168</v>
          </cell>
          <cell r="L164" t="str">
            <v>THB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>
            <v>0</v>
          </cell>
          <cell r="E165" t="str">
            <v>SA</v>
          </cell>
          <cell r="F165" t="str">
            <v>40</v>
          </cell>
          <cell r="G165" t="str">
            <v>OX</v>
          </cell>
          <cell r="H165">
            <v>0</v>
          </cell>
          <cell r="I165" t="str">
            <v>701002-IT2004/028-1435 Payroll MA 2004</v>
          </cell>
          <cell r="J165">
            <v>38199</v>
          </cell>
          <cell r="L165" t="str">
            <v>THB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>
            <v>0</v>
          </cell>
          <cell r="E166" t="str">
            <v>SA</v>
          </cell>
          <cell r="F166" t="str">
            <v>40</v>
          </cell>
          <cell r="G166" t="str">
            <v>OX</v>
          </cell>
          <cell r="H166">
            <v>0</v>
          </cell>
          <cell r="I166" t="str">
            <v>701002-IT2004/028-1435 Payroll MA 2004</v>
          </cell>
          <cell r="J166">
            <v>38230</v>
          </cell>
          <cell r="L166" t="str">
            <v>THB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>
            <v>0</v>
          </cell>
          <cell r="E167" t="str">
            <v>SA</v>
          </cell>
          <cell r="F167" t="str">
            <v>40</v>
          </cell>
          <cell r="G167" t="str">
            <v>OX</v>
          </cell>
          <cell r="H167">
            <v>0</v>
          </cell>
          <cell r="I167" t="str">
            <v>701002-IT2004/028-1435 Payroll MA 2004</v>
          </cell>
          <cell r="J167">
            <v>38260</v>
          </cell>
          <cell r="L167" t="str">
            <v>THB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>
            <v>0</v>
          </cell>
          <cell r="E169" t="str">
            <v>DR</v>
          </cell>
          <cell r="F169" t="str">
            <v>50</v>
          </cell>
          <cell r="G169" t="str">
            <v>D0</v>
          </cell>
          <cell r="H169">
            <v>0</v>
          </cell>
          <cell r="I169" t="str">
            <v>701003-IT2004/029-413 Payroll MA 2004</v>
          </cell>
          <cell r="J169">
            <v>37991</v>
          </cell>
          <cell r="L169" t="str">
            <v>THB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>
            <v>0</v>
          </cell>
          <cell r="E170" t="str">
            <v>SA</v>
          </cell>
          <cell r="F170" t="str">
            <v>40</v>
          </cell>
          <cell r="G170" t="str">
            <v>OX</v>
          </cell>
          <cell r="H170">
            <v>0</v>
          </cell>
          <cell r="I170" t="str">
            <v>701003-IT2004/029-413 Payroll MA 2004</v>
          </cell>
          <cell r="J170">
            <v>38017</v>
          </cell>
          <cell r="L170" t="str">
            <v>THB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>
            <v>0</v>
          </cell>
          <cell r="E171" t="str">
            <v>SA</v>
          </cell>
          <cell r="F171" t="str">
            <v>40</v>
          </cell>
          <cell r="G171" t="str">
            <v>OX</v>
          </cell>
          <cell r="H171">
            <v>0</v>
          </cell>
          <cell r="I171" t="str">
            <v>701003-IT2004/029-413 Payroll MA 2004</v>
          </cell>
          <cell r="J171">
            <v>38046</v>
          </cell>
          <cell r="L171" t="str">
            <v>THB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>
            <v>0</v>
          </cell>
          <cell r="E172" t="str">
            <v>SA</v>
          </cell>
          <cell r="F172" t="str">
            <v>40</v>
          </cell>
          <cell r="G172" t="str">
            <v>OX</v>
          </cell>
          <cell r="H172">
            <v>0</v>
          </cell>
          <cell r="I172" t="str">
            <v>701003-IT2004/029-413 Payroll MA 2004</v>
          </cell>
          <cell r="J172">
            <v>38077</v>
          </cell>
          <cell r="L172" t="str">
            <v>THB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>
            <v>0</v>
          </cell>
          <cell r="E173" t="str">
            <v>SA</v>
          </cell>
          <cell r="F173" t="str">
            <v>40</v>
          </cell>
          <cell r="G173" t="str">
            <v>OX</v>
          </cell>
          <cell r="H173">
            <v>0</v>
          </cell>
          <cell r="I173" t="str">
            <v>701003-IT2004/029-413 Payroll MA 2004</v>
          </cell>
          <cell r="J173">
            <v>38107</v>
          </cell>
          <cell r="L173" t="str">
            <v>THB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>
            <v>0</v>
          </cell>
          <cell r="E174" t="str">
            <v>SA</v>
          </cell>
          <cell r="F174" t="str">
            <v>40</v>
          </cell>
          <cell r="G174" t="str">
            <v>OX</v>
          </cell>
          <cell r="H174">
            <v>0</v>
          </cell>
          <cell r="I174" t="str">
            <v>701003-IT2004/029-413 Payroll MA 2004</v>
          </cell>
          <cell r="J174">
            <v>38138</v>
          </cell>
          <cell r="L174" t="str">
            <v>THB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>
            <v>0</v>
          </cell>
          <cell r="E175" t="str">
            <v>SA</v>
          </cell>
          <cell r="F175" t="str">
            <v>40</v>
          </cell>
          <cell r="G175" t="str">
            <v>OX</v>
          </cell>
          <cell r="H175">
            <v>0</v>
          </cell>
          <cell r="I175" t="str">
            <v>701003-IT2004/029-413 Payroll MA 2004</v>
          </cell>
          <cell r="J175">
            <v>38168</v>
          </cell>
          <cell r="L175" t="str">
            <v>THB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>
            <v>0</v>
          </cell>
          <cell r="E176" t="str">
            <v>SA</v>
          </cell>
          <cell r="F176" t="str">
            <v>40</v>
          </cell>
          <cell r="G176" t="str">
            <v>OX</v>
          </cell>
          <cell r="H176">
            <v>0</v>
          </cell>
          <cell r="I176" t="str">
            <v>701003-IT2004/029-413 Payroll MA 2004</v>
          </cell>
          <cell r="J176">
            <v>38199</v>
          </cell>
          <cell r="L176" t="str">
            <v>THB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>
            <v>0</v>
          </cell>
          <cell r="E177" t="str">
            <v>SA</v>
          </cell>
          <cell r="F177" t="str">
            <v>40</v>
          </cell>
          <cell r="G177" t="str">
            <v>OX</v>
          </cell>
          <cell r="H177">
            <v>0</v>
          </cell>
          <cell r="I177" t="str">
            <v>701003-IT2004/029-413 Payroll MA 2004</v>
          </cell>
          <cell r="J177">
            <v>38230</v>
          </cell>
          <cell r="L177" t="str">
            <v>THB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>
            <v>0</v>
          </cell>
          <cell r="E178" t="str">
            <v>SA</v>
          </cell>
          <cell r="F178" t="str">
            <v>40</v>
          </cell>
          <cell r="G178" t="str">
            <v>OX</v>
          </cell>
          <cell r="H178">
            <v>0</v>
          </cell>
          <cell r="I178" t="str">
            <v>701003-IT2004/029-413 Payroll MA 2004</v>
          </cell>
          <cell r="J178">
            <v>38260</v>
          </cell>
          <cell r="L178" t="str">
            <v>THB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>
            <v>0</v>
          </cell>
          <cell r="E180" t="str">
            <v>DR</v>
          </cell>
          <cell r="F180" t="str">
            <v>50</v>
          </cell>
          <cell r="G180" t="str">
            <v>D0</v>
          </cell>
          <cell r="H180">
            <v>0</v>
          </cell>
          <cell r="I180" t="str">
            <v>701003-IT2004/042-2773 Payroll MA 2004</v>
          </cell>
          <cell r="J180">
            <v>38000</v>
          </cell>
          <cell r="L180" t="str">
            <v>THB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>
            <v>0</v>
          </cell>
          <cell r="E181" t="str">
            <v>SA</v>
          </cell>
          <cell r="F181" t="str">
            <v>40</v>
          </cell>
          <cell r="G181" t="str">
            <v>OX</v>
          </cell>
          <cell r="H181">
            <v>0</v>
          </cell>
          <cell r="I181" t="str">
            <v>701003-IT2004/042-2773 Payroll MA 2004</v>
          </cell>
          <cell r="J181">
            <v>38017</v>
          </cell>
          <cell r="L181" t="str">
            <v>THB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>
            <v>0</v>
          </cell>
          <cell r="E182" t="str">
            <v>SA</v>
          </cell>
          <cell r="F182" t="str">
            <v>40</v>
          </cell>
          <cell r="G182" t="str">
            <v>OX</v>
          </cell>
          <cell r="H182">
            <v>0</v>
          </cell>
          <cell r="I182" t="str">
            <v>701003-IT2004/042-2773 Payroll MA 2004</v>
          </cell>
          <cell r="J182">
            <v>38046</v>
          </cell>
          <cell r="L182" t="str">
            <v>THB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>
            <v>0</v>
          </cell>
          <cell r="E183" t="str">
            <v>SA</v>
          </cell>
          <cell r="F183" t="str">
            <v>40</v>
          </cell>
          <cell r="G183" t="str">
            <v>OX</v>
          </cell>
          <cell r="H183">
            <v>0</v>
          </cell>
          <cell r="I183" t="str">
            <v>701003-IT2004/042-2773 Payroll MA 2004</v>
          </cell>
          <cell r="J183">
            <v>38077</v>
          </cell>
          <cell r="L183" t="str">
            <v>THB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>
            <v>0</v>
          </cell>
          <cell r="E184" t="str">
            <v>SA</v>
          </cell>
          <cell r="F184" t="str">
            <v>40</v>
          </cell>
          <cell r="G184" t="str">
            <v>OX</v>
          </cell>
          <cell r="H184">
            <v>0</v>
          </cell>
          <cell r="I184" t="str">
            <v>701003-IT2004/042-2773 Payroll MA 2004</v>
          </cell>
          <cell r="J184">
            <v>38107</v>
          </cell>
          <cell r="L184" t="str">
            <v>THB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>
            <v>0</v>
          </cell>
          <cell r="E185" t="str">
            <v>SA</v>
          </cell>
          <cell r="F185" t="str">
            <v>40</v>
          </cell>
          <cell r="G185" t="str">
            <v>OX</v>
          </cell>
          <cell r="H185">
            <v>0</v>
          </cell>
          <cell r="I185" t="str">
            <v>701003-IT2004/042-2773 Payroll MA 2004</v>
          </cell>
          <cell r="J185">
            <v>38138</v>
          </cell>
          <cell r="L185" t="str">
            <v>THB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>
            <v>0</v>
          </cell>
          <cell r="E186" t="str">
            <v>SA</v>
          </cell>
          <cell r="F186" t="str">
            <v>40</v>
          </cell>
          <cell r="G186" t="str">
            <v>OX</v>
          </cell>
          <cell r="H186">
            <v>0</v>
          </cell>
          <cell r="I186" t="str">
            <v>701003-IT2004/042-2773 Payroll MA 2004</v>
          </cell>
          <cell r="J186">
            <v>38168</v>
          </cell>
          <cell r="L186" t="str">
            <v>THB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>
            <v>0</v>
          </cell>
          <cell r="E187" t="str">
            <v>SA</v>
          </cell>
          <cell r="F187" t="str">
            <v>40</v>
          </cell>
          <cell r="G187" t="str">
            <v>OX</v>
          </cell>
          <cell r="H187">
            <v>0</v>
          </cell>
          <cell r="I187" t="str">
            <v>701003-IT2004/042-2773 Payroll MA 2004</v>
          </cell>
          <cell r="J187">
            <v>38199</v>
          </cell>
          <cell r="L187" t="str">
            <v>THB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>
            <v>0</v>
          </cell>
          <cell r="E188" t="str">
            <v>SA</v>
          </cell>
          <cell r="F188" t="str">
            <v>40</v>
          </cell>
          <cell r="G188" t="str">
            <v>OX</v>
          </cell>
          <cell r="H188">
            <v>0</v>
          </cell>
          <cell r="I188" t="str">
            <v>701003-IT2004/042-2773 Payroll MA 2004</v>
          </cell>
          <cell r="J188">
            <v>38230</v>
          </cell>
          <cell r="L188" t="str">
            <v>THB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>
            <v>0</v>
          </cell>
          <cell r="E189" t="str">
            <v>SA</v>
          </cell>
          <cell r="F189" t="str">
            <v>40</v>
          </cell>
          <cell r="G189" t="str">
            <v>OX</v>
          </cell>
          <cell r="H189">
            <v>0</v>
          </cell>
          <cell r="I189" t="str">
            <v>701003-IT2004/042-2773 Payroll MA 2004</v>
          </cell>
          <cell r="J189">
            <v>38260</v>
          </cell>
          <cell r="L189" t="str">
            <v>THB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>
            <v>0</v>
          </cell>
          <cell r="E191" t="str">
            <v>DR</v>
          </cell>
          <cell r="F191" t="str">
            <v>50</v>
          </cell>
          <cell r="G191" t="str">
            <v>D0</v>
          </cell>
          <cell r="H191">
            <v>0</v>
          </cell>
          <cell r="I191" t="str">
            <v>701004-IT2004/011-10 SAP MA 2004</v>
          </cell>
          <cell r="J191">
            <v>37991</v>
          </cell>
          <cell r="L191" t="str">
            <v>THB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>
            <v>0</v>
          </cell>
          <cell r="E192" t="str">
            <v>SA</v>
          </cell>
          <cell r="F192" t="str">
            <v>40</v>
          </cell>
          <cell r="G192" t="str">
            <v>OX</v>
          </cell>
          <cell r="H192">
            <v>0</v>
          </cell>
          <cell r="I192" t="str">
            <v>701004-IT2004/011-10 SAP MA 2004</v>
          </cell>
          <cell r="J192">
            <v>38017</v>
          </cell>
          <cell r="L192" t="str">
            <v>THB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>
            <v>0</v>
          </cell>
          <cell r="E193" t="str">
            <v>SA</v>
          </cell>
          <cell r="F193" t="str">
            <v>40</v>
          </cell>
          <cell r="G193" t="str">
            <v>OX</v>
          </cell>
          <cell r="H193">
            <v>0</v>
          </cell>
          <cell r="I193" t="str">
            <v>701004-IT2004/011-10 SAP MA 2004</v>
          </cell>
          <cell r="J193">
            <v>38046</v>
          </cell>
          <cell r="L193" t="str">
            <v>THB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>
            <v>0</v>
          </cell>
          <cell r="E194" t="str">
            <v>SA</v>
          </cell>
          <cell r="F194" t="str">
            <v>40</v>
          </cell>
          <cell r="G194" t="str">
            <v>OX</v>
          </cell>
          <cell r="H194">
            <v>0</v>
          </cell>
          <cell r="I194" t="str">
            <v>701004-IT2004/011-10 SAP MA 2004</v>
          </cell>
          <cell r="J194">
            <v>38077</v>
          </cell>
          <cell r="L194" t="str">
            <v>THB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>
            <v>0</v>
          </cell>
          <cell r="E195" t="str">
            <v>SA</v>
          </cell>
          <cell r="F195" t="str">
            <v>40</v>
          </cell>
          <cell r="G195" t="str">
            <v>OX</v>
          </cell>
          <cell r="H195">
            <v>0</v>
          </cell>
          <cell r="I195" t="str">
            <v>701004-IT2004/011-10 SAP MA 2004</v>
          </cell>
          <cell r="J195">
            <v>38107</v>
          </cell>
          <cell r="L195" t="str">
            <v>THB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>
            <v>0</v>
          </cell>
          <cell r="E196" t="str">
            <v>SA</v>
          </cell>
          <cell r="F196" t="str">
            <v>40</v>
          </cell>
          <cell r="G196" t="str">
            <v>OX</v>
          </cell>
          <cell r="H196">
            <v>0</v>
          </cell>
          <cell r="I196" t="str">
            <v>701004-IT2004/011-10 SAP MA 2004</v>
          </cell>
          <cell r="J196">
            <v>38138</v>
          </cell>
          <cell r="L196" t="str">
            <v>THB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>
            <v>0</v>
          </cell>
          <cell r="E197" t="str">
            <v>SA</v>
          </cell>
          <cell r="F197" t="str">
            <v>40</v>
          </cell>
          <cell r="G197" t="str">
            <v>OX</v>
          </cell>
          <cell r="H197">
            <v>0</v>
          </cell>
          <cell r="I197" t="str">
            <v>701004-IT2004/011-10 SAP MA 2004</v>
          </cell>
          <cell r="J197">
            <v>38168</v>
          </cell>
          <cell r="L197" t="str">
            <v>THB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>
            <v>0</v>
          </cell>
          <cell r="E198" t="str">
            <v>SA</v>
          </cell>
          <cell r="F198" t="str">
            <v>40</v>
          </cell>
          <cell r="G198" t="str">
            <v>OX</v>
          </cell>
          <cell r="H198">
            <v>0</v>
          </cell>
          <cell r="I198" t="str">
            <v>701004-IT2004/011-10 SAP MA 2004</v>
          </cell>
          <cell r="J198">
            <v>38199</v>
          </cell>
          <cell r="L198" t="str">
            <v>THB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>
            <v>0</v>
          </cell>
          <cell r="E199" t="str">
            <v>SA</v>
          </cell>
          <cell r="F199" t="str">
            <v>40</v>
          </cell>
          <cell r="G199" t="str">
            <v>OX</v>
          </cell>
          <cell r="H199">
            <v>0</v>
          </cell>
          <cell r="I199" t="str">
            <v>701004-IT2004/011-10 SAP MA 2004</v>
          </cell>
          <cell r="J199">
            <v>38230</v>
          </cell>
          <cell r="L199" t="str">
            <v>THB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>
            <v>0</v>
          </cell>
          <cell r="E200" t="str">
            <v>SA</v>
          </cell>
          <cell r="F200" t="str">
            <v>40</v>
          </cell>
          <cell r="G200" t="str">
            <v>OX</v>
          </cell>
          <cell r="H200">
            <v>0</v>
          </cell>
          <cell r="I200" t="str">
            <v>701004-IT2004/011-10 SAP MA 2004</v>
          </cell>
          <cell r="J200">
            <v>38260</v>
          </cell>
          <cell r="L200" t="str">
            <v>THB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>
            <v>0</v>
          </cell>
          <cell r="E202" t="str">
            <v>DR</v>
          </cell>
          <cell r="F202" t="str">
            <v>50</v>
          </cell>
          <cell r="G202" t="str">
            <v>D0</v>
          </cell>
          <cell r="H202">
            <v>0</v>
          </cell>
          <cell r="I202" t="str">
            <v>701004-IT2004/030-102 Payroll MA 2004</v>
          </cell>
          <cell r="J202">
            <v>37991</v>
          </cell>
          <cell r="L202" t="str">
            <v>THB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>
            <v>0</v>
          </cell>
          <cell r="E203" t="str">
            <v>SA</v>
          </cell>
          <cell r="F203" t="str">
            <v>40</v>
          </cell>
          <cell r="G203" t="str">
            <v>OX</v>
          </cell>
          <cell r="H203">
            <v>0</v>
          </cell>
          <cell r="I203" t="str">
            <v>701004-IT2004/030-102 Payroll MA 2004</v>
          </cell>
          <cell r="J203">
            <v>38017</v>
          </cell>
          <cell r="L203" t="str">
            <v>THB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>
            <v>0</v>
          </cell>
          <cell r="E204" t="str">
            <v>SA</v>
          </cell>
          <cell r="F204" t="str">
            <v>40</v>
          </cell>
          <cell r="G204" t="str">
            <v>OX</v>
          </cell>
          <cell r="H204">
            <v>0</v>
          </cell>
          <cell r="I204" t="str">
            <v>701004-IT2004/030-102 Payroll MA 2004</v>
          </cell>
          <cell r="J204">
            <v>38046</v>
          </cell>
          <cell r="L204" t="str">
            <v>THB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>
            <v>0</v>
          </cell>
          <cell r="E205" t="str">
            <v>SA</v>
          </cell>
          <cell r="F205" t="str">
            <v>40</v>
          </cell>
          <cell r="G205" t="str">
            <v>OX</v>
          </cell>
          <cell r="H205">
            <v>0</v>
          </cell>
          <cell r="I205" t="str">
            <v>701004-IT2004/030-102 Payroll MA 2004</v>
          </cell>
          <cell r="J205">
            <v>38077</v>
          </cell>
          <cell r="L205" t="str">
            <v>THB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>
            <v>0</v>
          </cell>
          <cell r="E206" t="str">
            <v>SA</v>
          </cell>
          <cell r="F206" t="str">
            <v>40</v>
          </cell>
          <cell r="G206" t="str">
            <v>OX</v>
          </cell>
          <cell r="H206">
            <v>0</v>
          </cell>
          <cell r="I206" t="str">
            <v>701004-IT2004/030-102 Payroll MA 2004</v>
          </cell>
          <cell r="J206">
            <v>38107</v>
          </cell>
          <cell r="L206" t="str">
            <v>THB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>
            <v>0</v>
          </cell>
          <cell r="E207" t="str">
            <v>SA</v>
          </cell>
          <cell r="F207" t="str">
            <v>40</v>
          </cell>
          <cell r="G207" t="str">
            <v>OX</v>
          </cell>
          <cell r="H207">
            <v>0</v>
          </cell>
          <cell r="I207" t="str">
            <v>701004-IT2004/030-102 Payroll MA 2004</v>
          </cell>
          <cell r="J207">
            <v>38138</v>
          </cell>
          <cell r="L207" t="str">
            <v>THB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>
            <v>0</v>
          </cell>
          <cell r="E208" t="str">
            <v>SA</v>
          </cell>
          <cell r="F208" t="str">
            <v>40</v>
          </cell>
          <cell r="G208" t="str">
            <v>OX</v>
          </cell>
          <cell r="H208">
            <v>0</v>
          </cell>
          <cell r="I208" t="str">
            <v>701004-IT2004/030-102 Payroll MA 2004</v>
          </cell>
          <cell r="J208">
            <v>38168</v>
          </cell>
          <cell r="L208" t="str">
            <v>THB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>
            <v>0</v>
          </cell>
          <cell r="E209" t="str">
            <v>SA</v>
          </cell>
          <cell r="F209" t="str">
            <v>40</v>
          </cell>
          <cell r="G209" t="str">
            <v>OX</v>
          </cell>
          <cell r="H209">
            <v>0</v>
          </cell>
          <cell r="I209" t="str">
            <v>701004-IT2004/030-102 Payroll MA 2004</v>
          </cell>
          <cell r="J209">
            <v>38199</v>
          </cell>
          <cell r="L209" t="str">
            <v>THB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>
            <v>0</v>
          </cell>
          <cell r="E210" t="str">
            <v>SA</v>
          </cell>
          <cell r="F210" t="str">
            <v>40</v>
          </cell>
          <cell r="G210" t="str">
            <v>OX</v>
          </cell>
          <cell r="H210">
            <v>0</v>
          </cell>
          <cell r="I210" t="str">
            <v>701004-IT2004/030-102 Payroll MA 2004</v>
          </cell>
          <cell r="J210">
            <v>38230</v>
          </cell>
          <cell r="L210" t="str">
            <v>THB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>
            <v>0</v>
          </cell>
          <cell r="E211" t="str">
            <v>SA</v>
          </cell>
          <cell r="F211" t="str">
            <v>40</v>
          </cell>
          <cell r="G211" t="str">
            <v>OX</v>
          </cell>
          <cell r="H211">
            <v>0</v>
          </cell>
          <cell r="I211" t="str">
            <v>701004-IT2004/030-102 Payroll MA 2004</v>
          </cell>
          <cell r="J211">
            <v>38260</v>
          </cell>
          <cell r="L211" t="str">
            <v>THB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>
            <v>0</v>
          </cell>
          <cell r="E213" t="str">
            <v>DR</v>
          </cell>
          <cell r="F213" t="str">
            <v>50</v>
          </cell>
          <cell r="G213" t="str">
            <v>D0</v>
          </cell>
          <cell r="H213">
            <v>0</v>
          </cell>
          <cell r="I213" t="str">
            <v>701004-IT2004/049-2375 Payroll MA 2004</v>
          </cell>
          <cell r="J213">
            <v>38000</v>
          </cell>
          <cell r="L213" t="str">
            <v>THB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>
            <v>0</v>
          </cell>
          <cell r="E214" t="str">
            <v>SA</v>
          </cell>
          <cell r="F214" t="str">
            <v>40</v>
          </cell>
          <cell r="G214" t="str">
            <v>OX</v>
          </cell>
          <cell r="H214">
            <v>0</v>
          </cell>
          <cell r="I214" t="str">
            <v>701004-IT2004/049-2375 Payroll MA 2004</v>
          </cell>
          <cell r="J214">
            <v>38017</v>
          </cell>
          <cell r="L214" t="str">
            <v>THB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>
            <v>0</v>
          </cell>
          <cell r="E215" t="str">
            <v>SA</v>
          </cell>
          <cell r="F215" t="str">
            <v>40</v>
          </cell>
          <cell r="G215" t="str">
            <v>OX</v>
          </cell>
          <cell r="H215">
            <v>0</v>
          </cell>
          <cell r="I215" t="str">
            <v>701004-IT2004/049-2375 Payroll MA 2004</v>
          </cell>
          <cell r="J215">
            <v>38046</v>
          </cell>
          <cell r="L215" t="str">
            <v>THB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>
            <v>0</v>
          </cell>
          <cell r="E216" t="str">
            <v>SA</v>
          </cell>
          <cell r="F216" t="str">
            <v>40</v>
          </cell>
          <cell r="G216" t="str">
            <v>OX</v>
          </cell>
          <cell r="H216">
            <v>0</v>
          </cell>
          <cell r="I216" t="str">
            <v>701004-IT2004/049-2375 Payroll MA 2004</v>
          </cell>
          <cell r="J216">
            <v>38077</v>
          </cell>
          <cell r="L216" t="str">
            <v>THB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>
            <v>0</v>
          </cell>
          <cell r="E217" t="str">
            <v>SA</v>
          </cell>
          <cell r="F217" t="str">
            <v>40</v>
          </cell>
          <cell r="G217" t="str">
            <v>OX</v>
          </cell>
          <cell r="H217">
            <v>0</v>
          </cell>
          <cell r="I217" t="str">
            <v>701004-IT2004/049-2375 Payroll MA 2004</v>
          </cell>
          <cell r="J217">
            <v>38107</v>
          </cell>
          <cell r="L217" t="str">
            <v>THB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>
            <v>0</v>
          </cell>
          <cell r="E218" t="str">
            <v>SA</v>
          </cell>
          <cell r="F218" t="str">
            <v>40</v>
          </cell>
          <cell r="G218" t="str">
            <v>OX</v>
          </cell>
          <cell r="H218">
            <v>0</v>
          </cell>
          <cell r="I218" t="str">
            <v>701004-IT2004/049-2375 Payroll MA 2004</v>
          </cell>
          <cell r="J218">
            <v>38138</v>
          </cell>
          <cell r="L218" t="str">
            <v>THB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>
            <v>0</v>
          </cell>
          <cell r="E219" t="str">
            <v>SA</v>
          </cell>
          <cell r="F219" t="str">
            <v>40</v>
          </cell>
          <cell r="G219" t="str">
            <v>OX</v>
          </cell>
          <cell r="H219">
            <v>0</v>
          </cell>
          <cell r="I219" t="str">
            <v>701004-IT2004/049-2375 Payroll MA 2004</v>
          </cell>
          <cell r="J219">
            <v>38168</v>
          </cell>
          <cell r="L219" t="str">
            <v>THB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>
            <v>0</v>
          </cell>
          <cell r="E220" t="str">
            <v>SA</v>
          </cell>
          <cell r="F220" t="str">
            <v>40</v>
          </cell>
          <cell r="G220" t="str">
            <v>OX</v>
          </cell>
          <cell r="H220">
            <v>0</v>
          </cell>
          <cell r="I220" t="str">
            <v>701004-IT2004/049-2375 Payroll MA 2004</v>
          </cell>
          <cell r="J220">
            <v>38199</v>
          </cell>
          <cell r="L220" t="str">
            <v>THB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>
            <v>0</v>
          </cell>
          <cell r="E221" t="str">
            <v>SA</v>
          </cell>
          <cell r="F221" t="str">
            <v>40</v>
          </cell>
          <cell r="G221" t="str">
            <v>OX</v>
          </cell>
          <cell r="H221">
            <v>0</v>
          </cell>
          <cell r="I221" t="str">
            <v>701004-IT2004/049-2375 Payroll MA 2004</v>
          </cell>
          <cell r="J221">
            <v>38230</v>
          </cell>
          <cell r="L221" t="str">
            <v>THB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>
            <v>0</v>
          </cell>
          <cell r="E222" t="str">
            <v>SA</v>
          </cell>
          <cell r="F222" t="str">
            <v>40</v>
          </cell>
          <cell r="G222" t="str">
            <v>OX</v>
          </cell>
          <cell r="H222">
            <v>0</v>
          </cell>
          <cell r="I222" t="str">
            <v>701004-IT2004/049-2375 Payroll MA 2004</v>
          </cell>
          <cell r="J222">
            <v>38260</v>
          </cell>
          <cell r="L222" t="str">
            <v>THB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>
            <v>0</v>
          </cell>
          <cell r="E224" t="str">
            <v>DR</v>
          </cell>
          <cell r="F224" t="str">
            <v>50</v>
          </cell>
          <cell r="G224" t="str">
            <v>D0</v>
          </cell>
          <cell r="H224">
            <v>0</v>
          </cell>
          <cell r="I224" t="str">
            <v>701005-IT2004/010-1 SAP MA 2004</v>
          </cell>
          <cell r="J224">
            <v>37991</v>
          </cell>
          <cell r="L224" t="str">
            <v>THB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>
            <v>0</v>
          </cell>
          <cell r="E225" t="str">
            <v>SA</v>
          </cell>
          <cell r="F225" t="str">
            <v>40</v>
          </cell>
          <cell r="G225" t="str">
            <v>OX</v>
          </cell>
          <cell r="H225">
            <v>0</v>
          </cell>
          <cell r="I225" t="str">
            <v>701005-IT2004/010-1 SAP MA 2004</v>
          </cell>
          <cell r="J225">
            <v>38017</v>
          </cell>
          <cell r="L225" t="str">
            <v>THB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>
            <v>0</v>
          </cell>
          <cell r="E226" t="str">
            <v>SA</v>
          </cell>
          <cell r="F226" t="str">
            <v>40</v>
          </cell>
          <cell r="G226" t="str">
            <v>OX</v>
          </cell>
          <cell r="H226">
            <v>0</v>
          </cell>
          <cell r="I226" t="str">
            <v>701005-IT2004/010-1 SAP MA 2004</v>
          </cell>
          <cell r="J226">
            <v>38046</v>
          </cell>
          <cell r="L226" t="str">
            <v>THB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>
            <v>0</v>
          </cell>
          <cell r="E227" t="str">
            <v>SA</v>
          </cell>
          <cell r="F227" t="str">
            <v>40</v>
          </cell>
          <cell r="G227" t="str">
            <v>OX</v>
          </cell>
          <cell r="H227">
            <v>0</v>
          </cell>
          <cell r="I227" t="str">
            <v>701005-IT2004/010-1 SAP MA 2004</v>
          </cell>
          <cell r="J227">
            <v>38077</v>
          </cell>
          <cell r="L227" t="str">
            <v>THB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>
            <v>0</v>
          </cell>
          <cell r="E228" t="str">
            <v>SA</v>
          </cell>
          <cell r="F228" t="str">
            <v>40</v>
          </cell>
          <cell r="G228" t="str">
            <v>OX</v>
          </cell>
          <cell r="H228">
            <v>0</v>
          </cell>
          <cell r="I228" t="str">
            <v>701005-IT2004/010-1 SAP MA 2004</v>
          </cell>
          <cell r="J228">
            <v>38107</v>
          </cell>
          <cell r="L228" t="str">
            <v>THB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>
            <v>0</v>
          </cell>
          <cell r="E229" t="str">
            <v>SA</v>
          </cell>
          <cell r="F229" t="str">
            <v>40</v>
          </cell>
          <cell r="G229" t="str">
            <v>OX</v>
          </cell>
          <cell r="H229">
            <v>0</v>
          </cell>
          <cell r="I229" t="str">
            <v>701005-IT2004/010-1 SAP MA 2004</v>
          </cell>
          <cell r="J229">
            <v>38138</v>
          </cell>
          <cell r="L229" t="str">
            <v>THB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>
            <v>0</v>
          </cell>
          <cell r="E230" t="str">
            <v>SA</v>
          </cell>
          <cell r="F230" t="str">
            <v>40</v>
          </cell>
          <cell r="G230" t="str">
            <v>OX</v>
          </cell>
          <cell r="H230">
            <v>0</v>
          </cell>
          <cell r="I230" t="str">
            <v>701005-IT2004/010-1 SAP MA 2004</v>
          </cell>
          <cell r="J230">
            <v>38168</v>
          </cell>
          <cell r="L230" t="str">
            <v>THB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>
            <v>0</v>
          </cell>
          <cell r="E231" t="str">
            <v>SA</v>
          </cell>
          <cell r="F231" t="str">
            <v>40</v>
          </cell>
          <cell r="G231" t="str">
            <v>OX</v>
          </cell>
          <cell r="H231">
            <v>0</v>
          </cell>
          <cell r="I231" t="str">
            <v>701005-IT2004/010-1 SAP MA 2004</v>
          </cell>
          <cell r="J231">
            <v>38199</v>
          </cell>
          <cell r="L231" t="str">
            <v>THB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>
            <v>0</v>
          </cell>
          <cell r="E232" t="str">
            <v>SA</v>
          </cell>
          <cell r="F232" t="str">
            <v>40</v>
          </cell>
          <cell r="G232" t="str">
            <v>OX</v>
          </cell>
          <cell r="H232">
            <v>0</v>
          </cell>
          <cell r="I232" t="str">
            <v>701005-IT2004/010-1 SAP MA 2004</v>
          </cell>
          <cell r="J232">
            <v>38230</v>
          </cell>
          <cell r="L232" t="str">
            <v>THB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>
            <v>0</v>
          </cell>
          <cell r="E233" t="str">
            <v>SA</v>
          </cell>
          <cell r="F233" t="str">
            <v>40</v>
          </cell>
          <cell r="G233" t="str">
            <v>OX</v>
          </cell>
          <cell r="H233">
            <v>0</v>
          </cell>
          <cell r="I233" t="str">
            <v>701005-IT2004/010-1 SAP MA 2004</v>
          </cell>
          <cell r="J233">
            <v>38260</v>
          </cell>
          <cell r="L233" t="str">
            <v>THB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>
            <v>0</v>
          </cell>
          <cell r="E235" t="str">
            <v>DR</v>
          </cell>
          <cell r="F235" t="str">
            <v>50</v>
          </cell>
          <cell r="G235" t="str">
            <v>D0</v>
          </cell>
          <cell r="H235">
            <v>0</v>
          </cell>
          <cell r="I235" t="str">
            <v>701005-IT2004/048-80 Payroll MA 2004</v>
          </cell>
          <cell r="J235">
            <v>38000</v>
          </cell>
          <cell r="L235" t="str">
            <v>THB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>
            <v>0</v>
          </cell>
          <cell r="E236" t="str">
            <v>SA</v>
          </cell>
          <cell r="F236" t="str">
            <v>40</v>
          </cell>
          <cell r="G236" t="str">
            <v>OX</v>
          </cell>
          <cell r="H236">
            <v>0</v>
          </cell>
          <cell r="I236" t="str">
            <v>701005-IT2004/048-80 Payroll MA 2004</v>
          </cell>
          <cell r="J236">
            <v>38017</v>
          </cell>
          <cell r="L236" t="str">
            <v>THB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>
            <v>0</v>
          </cell>
          <cell r="E237" t="str">
            <v>SA</v>
          </cell>
          <cell r="F237" t="str">
            <v>40</v>
          </cell>
          <cell r="G237" t="str">
            <v>OX</v>
          </cell>
          <cell r="H237">
            <v>0</v>
          </cell>
          <cell r="I237" t="str">
            <v>701005-IT2004/048-80 Payroll MA 2004</v>
          </cell>
          <cell r="J237">
            <v>38046</v>
          </cell>
          <cell r="L237" t="str">
            <v>THB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>
            <v>0</v>
          </cell>
          <cell r="E238" t="str">
            <v>SA</v>
          </cell>
          <cell r="F238" t="str">
            <v>40</v>
          </cell>
          <cell r="G238" t="str">
            <v>OX</v>
          </cell>
          <cell r="H238">
            <v>0</v>
          </cell>
          <cell r="I238" t="str">
            <v>701005-IT2004/048-80 Payroll MA 2004</v>
          </cell>
          <cell r="J238">
            <v>38077</v>
          </cell>
          <cell r="L238" t="str">
            <v>THB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>
            <v>0</v>
          </cell>
          <cell r="E239" t="str">
            <v>SA</v>
          </cell>
          <cell r="F239" t="str">
            <v>40</v>
          </cell>
          <cell r="G239" t="str">
            <v>OX</v>
          </cell>
          <cell r="H239">
            <v>0</v>
          </cell>
          <cell r="I239" t="str">
            <v>701005-IT2004/048-80 Payroll MA 2004</v>
          </cell>
          <cell r="J239">
            <v>38107</v>
          </cell>
          <cell r="L239" t="str">
            <v>THB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>
            <v>0</v>
          </cell>
          <cell r="E240" t="str">
            <v>SA</v>
          </cell>
          <cell r="F240" t="str">
            <v>40</v>
          </cell>
          <cell r="G240" t="str">
            <v>OX</v>
          </cell>
          <cell r="H240">
            <v>0</v>
          </cell>
          <cell r="I240" t="str">
            <v>701005-IT2004/048-80 Payroll MA 2004</v>
          </cell>
          <cell r="J240">
            <v>38138</v>
          </cell>
          <cell r="L240" t="str">
            <v>THB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>
            <v>0</v>
          </cell>
          <cell r="E241" t="str">
            <v>SA</v>
          </cell>
          <cell r="F241" t="str">
            <v>40</v>
          </cell>
          <cell r="G241" t="str">
            <v>OX</v>
          </cell>
          <cell r="H241">
            <v>0</v>
          </cell>
          <cell r="I241" t="str">
            <v>701005-IT2004/048-80 Payroll MA 2004</v>
          </cell>
          <cell r="J241">
            <v>38168</v>
          </cell>
          <cell r="L241" t="str">
            <v>THB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>
            <v>0</v>
          </cell>
          <cell r="E242" t="str">
            <v>SA</v>
          </cell>
          <cell r="F242" t="str">
            <v>40</v>
          </cell>
          <cell r="G242" t="str">
            <v>OX</v>
          </cell>
          <cell r="H242">
            <v>0</v>
          </cell>
          <cell r="I242" t="str">
            <v>701005-IT2004/048-80 Payroll MA 2004</v>
          </cell>
          <cell r="J242">
            <v>38199</v>
          </cell>
          <cell r="L242" t="str">
            <v>THB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>
            <v>0</v>
          </cell>
          <cell r="E243" t="str">
            <v>SA</v>
          </cell>
          <cell r="F243" t="str">
            <v>40</v>
          </cell>
          <cell r="G243" t="str">
            <v>OX</v>
          </cell>
          <cell r="H243">
            <v>0</v>
          </cell>
          <cell r="I243" t="str">
            <v>701005-IT2004/048-80 Payroll MA 2004</v>
          </cell>
          <cell r="J243">
            <v>38230</v>
          </cell>
          <cell r="L243" t="str">
            <v>THB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>
            <v>0</v>
          </cell>
          <cell r="E244" t="str">
            <v>SA</v>
          </cell>
          <cell r="F244" t="str">
            <v>40</v>
          </cell>
          <cell r="G244" t="str">
            <v>OX</v>
          </cell>
          <cell r="H244">
            <v>0</v>
          </cell>
          <cell r="I244" t="str">
            <v>701005-IT2004/048-80 Payroll MA 2004</v>
          </cell>
          <cell r="J244">
            <v>38260</v>
          </cell>
          <cell r="L244" t="str">
            <v>THB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>
            <v>0</v>
          </cell>
          <cell r="E246" t="str">
            <v>DR</v>
          </cell>
          <cell r="F246" t="str">
            <v>50</v>
          </cell>
          <cell r="G246" t="str">
            <v>D0</v>
          </cell>
          <cell r="H246">
            <v>0</v>
          </cell>
          <cell r="I246" t="str">
            <v>701006-IT2004/014-1 SAP Prof. MA 2004</v>
          </cell>
          <cell r="J246">
            <v>37991</v>
          </cell>
          <cell r="L246" t="str">
            <v>THB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>
            <v>0</v>
          </cell>
          <cell r="E247" t="str">
            <v>SA</v>
          </cell>
          <cell r="F247" t="str">
            <v>40</v>
          </cell>
          <cell r="G247" t="str">
            <v>OX</v>
          </cell>
          <cell r="H247">
            <v>0</v>
          </cell>
          <cell r="I247" t="str">
            <v>701006-IT2004/014-1 SAP Prof. MA 2004</v>
          </cell>
          <cell r="J247">
            <v>38017</v>
          </cell>
          <cell r="L247" t="str">
            <v>THB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>
            <v>0</v>
          </cell>
          <cell r="E248" t="str">
            <v>SA</v>
          </cell>
          <cell r="F248" t="str">
            <v>40</v>
          </cell>
          <cell r="G248" t="str">
            <v>OX</v>
          </cell>
          <cell r="H248">
            <v>0</v>
          </cell>
          <cell r="I248" t="str">
            <v>701006-IT2004/014-1 SAP Prof. MA 2004</v>
          </cell>
          <cell r="J248">
            <v>38046</v>
          </cell>
          <cell r="L248" t="str">
            <v>THB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>
            <v>0</v>
          </cell>
          <cell r="E249" t="str">
            <v>SA</v>
          </cell>
          <cell r="F249" t="str">
            <v>40</v>
          </cell>
          <cell r="G249" t="str">
            <v>OX</v>
          </cell>
          <cell r="H249">
            <v>0</v>
          </cell>
          <cell r="I249" t="str">
            <v>701006-IT2004/014-1 SAP Prof. MA 2004</v>
          </cell>
          <cell r="J249">
            <v>38077</v>
          </cell>
          <cell r="L249" t="str">
            <v>THB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>
            <v>0</v>
          </cell>
          <cell r="E250" t="str">
            <v>SA</v>
          </cell>
          <cell r="F250" t="str">
            <v>40</v>
          </cell>
          <cell r="G250" t="str">
            <v>OX</v>
          </cell>
          <cell r="H250">
            <v>0</v>
          </cell>
          <cell r="I250" t="str">
            <v>701006-IT2004/014-1 SAP Prof. MA 2004</v>
          </cell>
          <cell r="J250">
            <v>38107</v>
          </cell>
          <cell r="L250" t="str">
            <v>THB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>
            <v>0</v>
          </cell>
          <cell r="E251" t="str">
            <v>SA</v>
          </cell>
          <cell r="F251" t="str">
            <v>40</v>
          </cell>
          <cell r="G251" t="str">
            <v>OX</v>
          </cell>
          <cell r="H251">
            <v>0</v>
          </cell>
          <cell r="I251" t="str">
            <v>701006-IT2004/014-1 SAP Prof. MA 2004</v>
          </cell>
          <cell r="J251">
            <v>38138</v>
          </cell>
          <cell r="L251" t="str">
            <v>THB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>
            <v>0</v>
          </cell>
          <cell r="E252" t="str">
            <v>SA</v>
          </cell>
          <cell r="F252" t="str">
            <v>40</v>
          </cell>
          <cell r="G252" t="str">
            <v>OX</v>
          </cell>
          <cell r="H252">
            <v>0</v>
          </cell>
          <cell r="I252" t="str">
            <v>701006-IT2004/014-1 SAP Prof. MA 2004</v>
          </cell>
          <cell r="J252">
            <v>38168</v>
          </cell>
          <cell r="L252" t="str">
            <v>THB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>
            <v>0</v>
          </cell>
          <cell r="E253" t="str">
            <v>SA</v>
          </cell>
          <cell r="F253" t="str">
            <v>40</v>
          </cell>
          <cell r="G253" t="str">
            <v>OX</v>
          </cell>
          <cell r="H253">
            <v>0</v>
          </cell>
          <cell r="I253" t="str">
            <v>701006-IT2004/014-1 SAP Prof. MA 2004</v>
          </cell>
          <cell r="J253">
            <v>38199</v>
          </cell>
          <cell r="L253" t="str">
            <v>THB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>
            <v>0</v>
          </cell>
          <cell r="E254" t="str">
            <v>SA</v>
          </cell>
          <cell r="F254" t="str">
            <v>40</v>
          </cell>
          <cell r="G254" t="str">
            <v>OX</v>
          </cell>
          <cell r="H254">
            <v>0</v>
          </cell>
          <cell r="I254" t="str">
            <v>701006-IT2004/014-1 SAP Prof. MA 2004</v>
          </cell>
          <cell r="J254">
            <v>38230</v>
          </cell>
          <cell r="L254" t="str">
            <v>THB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>
            <v>0</v>
          </cell>
          <cell r="E255" t="str">
            <v>SA</v>
          </cell>
          <cell r="F255" t="str">
            <v>40</v>
          </cell>
          <cell r="G255" t="str">
            <v>OX</v>
          </cell>
          <cell r="H255">
            <v>0</v>
          </cell>
          <cell r="I255" t="str">
            <v>701006-IT2004/014-1 SAP Prof. MA 2004</v>
          </cell>
          <cell r="J255">
            <v>38260</v>
          </cell>
          <cell r="L255" t="str">
            <v>THB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>
            <v>0</v>
          </cell>
          <cell r="E257" t="str">
            <v>DR</v>
          </cell>
          <cell r="F257" t="str">
            <v>50</v>
          </cell>
          <cell r="G257" t="str">
            <v>D0</v>
          </cell>
          <cell r="H257">
            <v>0</v>
          </cell>
          <cell r="I257" t="str">
            <v>701006-IT2004/014-75 Payroll MA 2004</v>
          </cell>
          <cell r="J257">
            <v>37991</v>
          </cell>
          <cell r="L257" t="str">
            <v>THB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>
            <v>0</v>
          </cell>
          <cell r="E258" t="str">
            <v>SA</v>
          </cell>
          <cell r="F258" t="str">
            <v>40</v>
          </cell>
          <cell r="G258" t="str">
            <v>OX</v>
          </cell>
          <cell r="H258">
            <v>0</v>
          </cell>
          <cell r="I258" t="str">
            <v>701006-IT2004/014-75 Payroll MA 2004</v>
          </cell>
          <cell r="J258">
            <v>38017</v>
          </cell>
          <cell r="L258" t="str">
            <v>THB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>
            <v>0</v>
          </cell>
          <cell r="E259" t="str">
            <v>SA</v>
          </cell>
          <cell r="F259" t="str">
            <v>40</v>
          </cell>
          <cell r="G259" t="str">
            <v>OX</v>
          </cell>
          <cell r="H259">
            <v>0</v>
          </cell>
          <cell r="I259" t="str">
            <v>701006-IT2004/014-75 Payroll MA 2004</v>
          </cell>
          <cell r="J259">
            <v>38046</v>
          </cell>
          <cell r="L259" t="str">
            <v>THB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>
            <v>0</v>
          </cell>
          <cell r="E260" t="str">
            <v>SA</v>
          </cell>
          <cell r="F260" t="str">
            <v>40</v>
          </cell>
          <cell r="G260" t="str">
            <v>OX</v>
          </cell>
          <cell r="H260">
            <v>0</v>
          </cell>
          <cell r="I260" t="str">
            <v>701006-IT2004/014-75 Payroll MA 2004</v>
          </cell>
          <cell r="J260">
            <v>38077</v>
          </cell>
          <cell r="L260" t="str">
            <v>THB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>
            <v>0</v>
          </cell>
          <cell r="E261" t="str">
            <v>SA</v>
          </cell>
          <cell r="F261" t="str">
            <v>40</v>
          </cell>
          <cell r="G261" t="str">
            <v>OX</v>
          </cell>
          <cell r="H261">
            <v>0</v>
          </cell>
          <cell r="I261" t="str">
            <v>701006-IT2004/014-75 Payroll MA 2004</v>
          </cell>
          <cell r="J261">
            <v>38107</v>
          </cell>
          <cell r="L261" t="str">
            <v>THB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>
            <v>0</v>
          </cell>
          <cell r="E262" t="str">
            <v>SA</v>
          </cell>
          <cell r="F262" t="str">
            <v>40</v>
          </cell>
          <cell r="G262" t="str">
            <v>OX</v>
          </cell>
          <cell r="H262">
            <v>0</v>
          </cell>
          <cell r="I262" t="str">
            <v>701006-IT2004/014-75 Payroll MA 2004</v>
          </cell>
          <cell r="J262">
            <v>38138</v>
          </cell>
          <cell r="L262" t="str">
            <v>THB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>
            <v>0</v>
          </cell>
          <cell r="E263" t="str">
            <v>SA</v>
          </cell>
          <cell r="F263" t="str">
            <v>40</v>
          </cell>
          <cell r="G263" t="str">
            <v>OX</v>
          </cell>
          <cell r="H263">
            <v>0</v>
          </cell>
          <cell r="I263" t="str">
            <v>701006-IT2004/014-75 Payroll MA 2004</v>
          </cell>
          <cell r="J263">
            <v>38168</v>
          </cell>
          <cell r="L263" t="str">
            <v>THB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>
            <v>0</v>
          </cell>
          <cell r="E264" t="str">
            <v>SA</v>
          </cell>
          <cell r="F264" t="str">
            <v>40</v>
          </cell>
          <cell r="G264" t="str">
            <v>OX</v>
          </cell>
          <cell r="H264">
            <v>0</v>
          </cell>
          <cell r="I264" t="str">
            <v>701006-IT2004/014-75 Payroll MA 2004</v>
          </cell>
          <cell r="J264">
            <v>38199</v>
          </cell>
          <cell r="L264" t="str">
            <v>THB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>
            <v>0</v>
          </cell>
          <cell r="E265" t="str">
            <v>SA</v>
          </cell>
          <cell r="F265" t="str">
            <v>40</v>
          </cell>
          <cell r="G265" t="str">
            <v>OX</v>
          </cell>
          <cell r="H265">
            <v>0</v>
          </cell>
          <cell r="I265" t="str">
            <v>701006-IT2004/014-75 Payroll MA 2004</v>
          </cell>
          <cell r="J265">
            <v>38230</v>
          </cell>
          <cell r="L265" t="str">
            <v>THB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>
            <v>0</v>
          </cell>
          <cell r="E266" t="str">
            <v>SA</v>
          </cell>
          <cell r="F266" t="str">
            <v>40</v>
          </cell>
          <cell r="G266" t="str">
            <v>OX</v>
          </cell>
          <cell r="H266">
            <v>0</v>
          </cell>
          <cell r="I266" t="str">
            <v>701006-IT2004/014-75 Payroll MA 2004</v>
          </cell>
          <cell r="J266">
            <v>38260</v>
          </cell>
          <cell r="L266" t="str">
            <v>THB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>
            <v>0</v>
          </cell>
          <cell r="E268" t="str">
            <v>DR</v>
          </cell>
          <cell r="F268" t="str">
            <v>50</v>
          </cell>
          <cell r="G268" t="str">
            <v>D0</v>
          </cell>
          <cell r="H268">
            <v>0</v>
          </cell>
          <cell r="I268" t="str">
            <v>701007-IT2004/015-1 SAP Prof. MA 2004</v>
          </cell>
          <cell r="J268">
            <v>37991</v>
          </cell>
          <cell r="L268" t="str">
            <v>THB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>
            <v>0</v>
          </cell>
          <cell r="E269" t="str">
            <v>SA</v>
          </cell>
          <cell r="F269" t="str">
            <v>40</v>
          </cell>
          <cell r="G269" t="str">
            <v>OX</v>
          </cell>
          <cell r="H269">
            <v>0</v>
          </cell>
          <cell r="I269" t="str">
            <v>701007-IT2004/015-1 SAP Prof. MA 2004</v>
          </cell>
          <cell r="J269">
            <v>38017</v>
          </cell>
          <cell r="L269" t="str">
            <v>THB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>
            <v>0</v>
          </cell>
          <cell r="E270" t="str">
            <v>SA</v>
          </cell>
          <cell r="F270" t="str">
            <v>40</v>
          </cell>
          <cell r="G270" t="str">
            <v>OX</v>
          </cell>
          <cell r="H270">
            <v>0</v>
          </cell>
          <cell r="I270" t="str">
            <v>701007-IT2004/015-1 SAP Prof. MA 2004</v>
          </cell>
          <cell r="J270">
            <v>38046</v>
          </cell>
          <cell r="L270" t="str">
            <v>THB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>
            <v>0</v>
          </cell>
          <cell r="E271" t="str">
            <v>SA</v>
          </cell>
          <cell r="F271" t="str">
            <v>40</v>
          </cell>
          <cell r="G271" t="str">
            <v>OX</v>
          </cell>
          <cell r="H271">
            <v>0</v>
          </cell>
          <cell r="I271" t="str">
            <v>701007-IT2004/015-1 SAP Prof. MA 2004</v>
          </cell>
          <cell r="J271">
            <v>38077</v>
          </cell>
          <cell r="L271" t="str">
            <v>THB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>
            <v>0</v>
          </cell>
          <cell r="E272" t="str">
            <v>SA</v>
          </cell>
          <cell r="F272" t="str">
            <v>40</v>
          </cell>
          <cell r="G272" t="str">
            <v>OX</v>
          </cell>
          <cell r="H272">
            <v>0</v>
          </cell>
          <cell r="I272" t="str">
            <v>701007-IT2004/015-1 SAP Prof. MA 2004</v>
          </cell>
          <cell r="J272">
            <v>38107</v>
          </cell>
          <cell r="L272" t="str">
            <v>THB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>
            <v>0</v>
          </cell>
          <cell r="E273" t="str">
            <v>SA</v>
          </cell>
          <cell r="F273" t="str">
            <v>40</v>
          </cell>
          <cell r="G273" t="str">
            <v>OX</v>
          </cell>
          <cell r="H273">
            <v>0</v>
          </cell>
          <cell r="I273" t="str">
            <v>701007-IT2004/015-1 SAP Prof. MA 2004</v>
          </cell>
          <cell r="J273">
            <v>38138</v>
          </cell>
          <cell r="L273" t="str">
            <v>THB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>
            <v>0</v>
          </cell>
          <cell r="E274" t="str">
            <v>SA</v>
          </cell>
          <cell r="F274" t="str">
            <v>40</v>
          </cell>
          <cell r="G274" t="str">
            <v>OX</v>
          </cell>
          <cell r="H274">
            <v>0</v>
          </cell>
          <cell r="I274" t="str">
            <v>701007-IT2004/015-1 SAP Prof. MA 2004</v>
          </cell>
          <cell r="J274">
            <v>38168</v>
          </cell>
          <cell r="L274" t="str">
            <v>THB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>
            <v>0</v>
          </cell>
          <cell r="E275" t="str">
            <v>SA</v>
          </cell>
          <cell r="F275" t="str">
            <v>40</v>
          </cell>
          <cell r="G275" t="str">
            <v>OX</v>
          </cell>
          <cell r="H275">
            <v>0</v>
          </cell>
          <cell r="I275" t="str">
            <v>701007-IT2004/015-1 SAP Prof. MA 2004</v>
          </cell>
          <cell r="J275">
            <v>38199</v>
          </cell>
          <cell r="L275" t="str">
            <v>THB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>
            <v>0</v>
          </cell>
          <cell r="E276" t="str">
            <v>SA</v>
          </cell>
          <cell r="F276" t="str">
            <v>40</v>
          </cell>
          <cell r="G276" t="str">
            <v>OX</v>
          </cell>
          <cell r="H276">
            <v>0</v>
          </cell>
          <cell r="I276" t="str">
            <v>701007-IT2004/015-1 SAP Prof. MA 2004</v>
          </cell>
          <cell r="J276">
            <v>38230</v>
          </cell>
          <cell r="L276" t="str">
            <v>THB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>
            <v>0</v>
          </cell>
          <cell r="E277" t="str">
            <v>SA</v>
          </cell>
          <cell r="F277" t="str">
            <v>40</v>
          </cell>
          <cell r="G277" t="str">
            <v>OX</v>
          </cell>
          <cell r="H277">
            <v>0</v>
          </cell>
          <cell r="I277" t="str">
            <v>701007-IT2004/015-1 SAP Prof. MA 2004</v>
          </cell>
          <cell r="J277">
            <v>38260</v>
          </cell>
          <cell r="L277" t="str">
            <v>THB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>
            <v>0</v>
          </cell>
          <cell r="E279" t="str">
            <v>DR</v>
          </cell>
          <cell r="F279" t="str">
            <v>50</v>
          </cell>
          <cell r="G279" t="str">
            <v>D0</v>
          </cell>
          <cell r="H279">
            <v>0</v>
          </cell>
          <cell r="I279" t="str">
            <v>701007-IT2004/015-125 Payroll MA 2004</v>
          </cell>
          <cell r="J279">
            <v>37991</v>
          </cell>
          <cell r="L279" t="str">
            <v>THB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>
            <v>0</v>
          </cell>
          <cell r="E280" t="str">
            <v>SA</v>
          </cell>
          <cell r="F280" t="str">
            <v>40</v>
          </cell>
          <cell r="G280" t="str">
            <v>OX</v>
          </cell>
          <cell r="H280">
            <v>0</v>
          </cell>
          <cell r="I280" t="str">
            <v>701007-IT2004/015-125 Payroll MA 2004</v>
          </cell>
          <cell r="J280">
            <v>38017</v>
          </cell>
          <cell r="L280" t="str">
            <v>THB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>
            <v>0</v>
          </cell>
          <cell r="E281" t="str">
            <v>SA</v>
          </cell>
          <cell r="F281" t="str">
            <v>40</v>
          </cell>
          <cell r="G281" t="str">
            <v>OX</v>
          </cell>
          <cell r="H281">
            <v>0</v>
          </cell>
          <cell r="I281" t="str">
            <v>701007-IT2004/015-125 Payroll MA 2004</v>
          </cell>
          <cell r="J281">
            <v>38046</v>
          </cell>
          <cell r="L281" t="str">
            <v>THB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>
            <v>0</v>
          </cell>
          <cell r="E282" t="str">
            <v>SA</v>
          </cell>
          <cell r="F282" t="str">
            <v>40</v>
          </cell>
          <cell r="G282" t="str">
            <v>OX</v>
          </cell>
          <cell r="H282">
            <v>0</v>
          </cell>
          <cell r="I282" t="str">
            <v>701007-IT2004/015-125 Payroll MA 2004</v>
          </cell>
          <cell r="J282">
            <v>38077</v>
          </cell>
          <cell r="L282" t="str">
            <v>THB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>
            <v>0</v>
          </cell>
          <cell r="E283" t="str">
            <v>SA</v>
          </cell>
          <cell r="F283" t="str">
            <v>40</v>
          </cell>
          <cell r="G283" t="str">
            <v>OX</v>
          </cell>
          <cell r="H283">
            <v>0</v>
          </cell>
          <cell r="I283" t="str">
            <v>701007-IT2004/015-125 Payroll MA 2004</v>
          </cell>
          <cell r="J283">
            <v>38107</v>
          </cell>
          <cell r="L283" t="str">
            <v>THB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>
            <v>0</v>
          </cell>
          <cell r="E284" t="str">
            <v>SA</v>
          </cell>
          <cell r="F284" t="str">
            <v>40</v>
          </cell>
          <cell r="G284" t="str">
            <v>OX</v>
          </cell>
          <cell r="H284">
            <v>0</v>
          </cell>
          <cell r="I284" t="str">
            <v>701007-IT2004/015-125 Payroll MA 2004</v>
          </cell>
          <cell r="J284">
            <v>38138</v>
          </cell>
          <cell r="L284" t="str">
            <v>THB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>
            <v>0</v>
          </cell>
          <cell r="E285" t="str">
            <v>SA</v>
          </cell>
          <cell r="F285" t="str">
            <v>40</v>
          </cell>
          <cell r="G285" t="str">
            <v>OX</v>
          </cell>
          <cell r="H285">
            <v>0</v>
          </cell>
          <cell r="I285" t="str">
            <v>701007-IT2004/015-125 Payroll MA 2004</v>
          </cell>
          <cell r="J285">
            <v>38168</v>
          </cell>
          <cell r="L285" t="str">
            <v>THB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>
            <v>0</v>
          </cell>
          <cell r="E286" t="str">
            <v>SA</v>
          </cell>
          <cell r="F286" t="str">
            <v>40</v>
          </cell>
          <cell r="G286" t="str">
            <v>OX</v>
          </cell>
          <cell r="H286">
            <v>0</v>
          </cell>
          <cell r="I286" t="str">
            <v>701007-IT2004/015-125 Payroll MA 2004</v>
          </cell>
          <cell r="J286">
            <v>38199</v>
          </cell>
          <cell r="L286" t="str">
            <v>THB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>
            <v>0</v>
          </cell>
          <cell r="E287" t="str">
            <v>SA</v>
          </cell>
          <cell r="F287" t="str">
            <v>40</v>
          </cell>
          <cell r="G287" t="str">
            <v>OX</v>
          </cell>
          <cell r="H287">
            <v>0</v>
          </cell>
          <cell r="I287" t="str">
            <v>701007-IT2004/015-125 Payroll MA 2004</v>
          </cell>
          <cell r="J287">
            <v>38230</v>
          </cell>
          <cell r="L287" t="str">
            <v>THB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>
            <v>0</v>
          </cell>
          <cell r="E288" t="str">
            <v>SA</v>
          </cell>
          <cell r="F288" t="str">
            <v>40</v>
          </cell>
          <cell r="G288" t="str">
            <v>OX</v>
          </cell>
          <cell r="H288">
            <v>0</v>
          </cell>
          <cell r="I288" t="str">
            <v>701007-IT2004/015-125 Payroll MA 2004</v>
          </cell>
          <cell r="J288">
            <v>38260</v>
          </cell>
          <cell r="L288" t="str">
            <v>THB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>
            <v>0</v>
          </cell>
          <cell r="E290" t="str">
            <v>DR</v>
          </cell>
          <cell r="F290" t="str">
            <v>50</v>
          </cell>
          <cell r="G290" t="str">
            <v>D0</v>
          </cell>
          <cell r="H290">
            <v>0</v>
          </cell>
          <cell r="I290" t="str">
            <v>701008-IT2004/012-1 SAP MA 2004</v>
          </cell>
          <cell r="J290">
            <v>37991</v>
          </cell>
          <cell r="L290" t="str">
            <v>THB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>
            <v>0</v>
          </cell>
          <cell r="E291" t="str">
            <v>SA</v>
          </cell>
          <cell r="F291" t="str">
            <v>40</v>
          </cell>
          <cell r="G291" t="str">
            <v>OX</v>
          </cell>
          <cell r="H291">
            <v>0</v>
          </cell>
          <cell r="I291" t="str">
            <v>701008-IT2004/012-1 SAP MA 2004</v>
          </cell>
          <cell r="J291">
            <v>38017</v>
          </cell>
          <cell r="L291" t="str">
            <v>THB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>
            <v>0</v>
          </cell>
          <cell r="E292" t="str">
            <v>SA</v>
          </cell>
          <cell r="F292" t="str">
            <v>40</v>
          </cell>
          <cell r="G292" t="str">
            <v>OX</v>
          </cell>
          <cell r="H292">
            <v>0</v>
          </cell>
          <cell r="I292" t="str">
            <v>701008-IT2004/012-1 SAP MA 2004</v>
          </cell>
          <cell r="J292">
            <v>38046</v>
          </cell>
          <cell r="L292" t="str">
            <v>THB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>
            <v>0</v>
          </cell>
          <cell r="E293" t="str">
            <v>SA</v>
          </cell>
          <cell r="F293" t="str">
            <v>40</v>
          </cell>
          <cell r="G293" t="str">
            <v>OX</v>
          </cell>
          <cell r="H293">
            <v>0</v>
          </cell>
          <cell r="I293" t="str">
            <v>701008-IT2004/012-1 SAP MA 2004</v>
          </cell>
          <cell r="J293">
            <v>38077</v>
          </cell>
          <cell r="L293" t="str">
            <v>THB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>
            <v>0</v>
          </cell>
          <cell r="E294" t="str">
            <v>SA</v>
          </cell>
          <cell r="F294" t="str">
            <v>40</v>
          </cell>
          <cell r="G294" t="str">
            <v>OX</v>
          </cell>
          <cell r="H294">
            <v>0</v>
          </cell>
          <cell r="I294" t="str">
            <v>701008-IT2004/012-1 SAP MA 2004</v>
          </cell>
          <cell r="J294">
            <v>38107</v>
          </cell>
          <cell r="L294" t="str">
            <v>THB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>
            <v>0</v>
          </cell>
          <cell r="E295" t="str">
            <v>SA</v>
          </cell>
          <cell r="F295" t="str">
            <v>40</v>
          </cell>
          <cell r="G295" t="str">
            <v>OX</v>
          </cell>
          <cell r="H295">
            <v>0</v>
          </cell>
          <cell r="I295" t="str">
            <v>701008-IT2004/012-1 SAP MA 2004</v>
          </cell>
          <cell r="J295">
            <v>38138</v>
          </cell>
          <cell r="L295" t="str">
            <v>THB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>
            <v>0</v>
          </cell>
          <cell r="E296" t="str">
            <v>SA</v>
          </cell>
          <cell r="F296" t="str">
            <v>40</v>
          </cell>
          <cell r="G296" t="str">
            <v>OX</v>
          </cell>
          <cell r="H296">
            <v>0</v>
          </cell>
          <cell r="I296" t="str">
            <v>701008-IT2004/012-1 SAP MA 2004</v>
          </cell>
          <cell r="J296">
            <v>38168</v>
          </cell>
          <cell r="L296" t="str">
            <v>THB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>
            <v>0</v>
          </cell>
          <cell r="E297" t="str">
            <v>SA</v>
          </cell>
          <cell r="F297" t="str">
            <v>40</v>
          </cell>
          <cell r="G297" t="str">
            <v>OX</v>
          </cell>
          <cell r="H297">
            <v>0</v>
          </cell>
          <cell r="I297" t="str">
            <v>701008-IT2004/012-1 SAP MA 2004</v>
          </cell>
          <cell r="J297">
            <v>38199</v>
          </cell>
          <cell r="L297" t="str">
            <v>THB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>
            <v>0</v>
          </cell>
          <cell r="E298" t="str">
            <v>SA</v>
          </cell>
          <cell r="F298" t="str">
            <v>40</v>
          </cell>
          <cell r="G298" t="str">
            <v>OX</v>
          </cell>
          <cell r="H298">
            <v>0</v>
          </cell>
          <cell r="I298" t="str">
            <v>701008-IT2004/012-1 SAP MA 2004</v>
          </cell>
          <cell r="J298">
            <v>38230</v>
          </cell>
          <cell r="L298" t="str">
            <v>THB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>
            <v>0</v>
          </cell>
          <cell r="E299" t="str">
            <v>SA</v>
          </cell>
          <cell r="F299" t="str">
            <v>40</v>
          </cell>
          <cell r="G299" t="str">
            <v>OX</v>
          </cell>
          <cell r="H299">
            <v>0</v>
          </cell>
          <cell r="I299" t="str">
            <v>701008-IT2004/012-1 SAP MA 2004</v>
          </cell>
          <cell r="J299">
            <v>38260</v>
          </cell>
          <cell r="L299" t="str">
            <v>THB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>
            <v>0</v>
          </cell>
          <cell r="E301" t="str">
            <v>DR</v>
          </cell>
          <cell r="F301" t="str">
            <v>50</v>
          </cell>
          <cell r="G301" t="str">
            <v>D0</v>
          </cell>
          <cell r="H301">
            <v>0</v>
          </cell>
          <cell r="I301" t="str">
            <v>701008-IT2004/050-133 payroll MA 2004</v>
          </cell>
          <cell r="J301">
            <v>38000</v>
          </cell>
          <cell r="L301" t="str">
            <v>THB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>
            <v>0</v>
          </cell>
          <cell r="E302" t="str">
            <v>SA</v>
          </cell>
          <cell r="F302" t="str">
            <v>40</v>
          </cell>
          <cell r="G302" t="str">
            <v>OX</v>
          </cell>
          <cell r="H302">
            <v>0</v>
          </cell>
          <cell r="I302" t="str">
            <v>701008-IT2004/050-133 payroll MA 2004</v>
          </cell>
          <cell r="J302">
            <v>38017</v>
          </cell>
          <cell r="L302" t="str">
            <v>THB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>
            <v>0</v>
          </cell>
          <cell r="E303" t="str">
            <v>SA</v>
          </cell>
          <cell r="F303" t="str">
            <v>40</v>
          </cell>
          <cell r="G303" t="str">
            <v>OX</v>
          </cell>
          <cell r="H303">
            <v>0</v>
          </cell>
          <cell r="I303" t="str">
            <v>701008-IT2004/050-133 payroll MA 2004</v>
          </cell>
          <cell r="J303">
            <v>38046</v>
          </cell>
          <cell r="L303" t="str">
            <v>THB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>
            <v>0</v>
          </cell>
          <cell r="E304" t="str">
            <v>SA</v>
          </cell>
          <cell r="F304" t="str">
            <v>40</v>
          </cell>
          <cell r="G304" t="str">
            <v>OX</v>
          </cell>
          <cell r="H304">
            <v>0</v>
          </cell>
          <cell r="I304" t="str">
            <v>701008-IT2004/050-133 payroll MA 2004</v>
          </cell>
          <cell r="J304">
            <v>38077</v>
          </cell>
          <cell r="L304" t="str">
            <v>THB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>
            <v>0</v>
          </cell>
          <cell r="E305" t="str">
            <v>SA</v>
          </cell>
          <cell r="F305" t="str">
            <v>40</v>
          </cell>
          <cell r="G305" t="str">
            <v>OX</v>
          </cell>
          <cell r="H305">
            <v>0</v>
          </cell>
          <cell r="I305" t="str">
            <v>701008-IT2004/050-133 payroll MA 2004</v>
          </cell>
          <cell r="J305">
            <v>38107</v>
          </cell>
          <cell r="L305" t="str">
            <v>THB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>
            <v>0</v>
          </cell>
          <cell r="E306" t="str">
            <v>SA</v>
          </cell>
          <cell r="F306" t="str">
            <v>40</v>
          </cell>
          <cell r="G306" t="str">
            <v>OX</v>
          </cell>
          <cell r="H306">
            <v>0</v>
          </cell>
          <cell r="I306" t="str">
            <v>701008-IT2004/050-133 payroll MA 2004</v>
          </cell>
          <cell r="J306">
            <v>38138</v>
          </cell>
          <cell r="L306" t="str">
            <v>THB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>
            <v>0</v>
          </cell>
          <cell r="E307" t="str">
            <v>SA</v>
          </cell>
          <cell r="F307" t="str">
            <v>40</v>
          </cell>
          <cell r="G307" t="str">
            <v>OX</v>
          </cell>
          <cell r="H307">
            <v>0</v>
          </cell>
          <cell r="I307" t="str">
            <v>701008-IT2004/050-133 payroll MA 2004</v>
          </cell>
          <cell r="J307">
            <v>38168</v>
          </cell>
          <cell r="L307" t="str">
            <v>THB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>
            <v>0</v>
          </cell>
          <cell r="E308" t="str">
            <v>SA</v>
          </cell>
          <cell r="F308" t="str">
            <v>40</v>
          </cell>
          <cell r="G308" t="str">
            <v>OX</v>
          </cell>
          <cell r="H308">
            <v>0</v>
          </cell>
          <cell r="I308" t="str">
            <v>701008-IT2004/050-133 payroll MA 2004</v>
          </cell>
          <cell r="J308">
            <v>38199</v>
          </cell>
          <cell r="L308" t="str">
            <v>THB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>
            <v>0</v>
          </cell>
          <cell r="E309" t="str">
            <v>SA</v>
          </cell>
          <cell r="F309" t="str">
            <v>40</v>
          </cell>
          <cell r="G309" t="str">
            <v>OX</v>
          </cell>
          <cell r="H309">
            <v>0</v>
          </cell>
          <cell r="I309" t="str">
            <v>701008-IT2004/050-133 payroll MA 2004</v>
          </cell>
          <cell r="J309">
            <v>38230</v>
          </cell>
          <cell r="L309" t="str">
            <v>THB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>
            <v>0</v>
          </cell>
          <cell r="E310" t="str">
            <v>SA</v>
          </cell>
          <cell r="F310" t="str">
            <v>40</v>
          </cell>
          <cell r="G310" t="str">
            <v>OX</v>
          </cell>
          <cell r="H310">
            <v>0</v>
          </cell>
          <cell r="I310" t="str">
            <v>701008-IT2004/050-133 payroll MA 2004</v>
          </cell>
          <cell r="J310">
            <v>38260</v>
          </cell>
          <cell r="L310" t="str">
            <v>THB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>
            <v>0</v>
          </cell>
          <cell r="E312" t="str">
            <v>DR</v>
          </cell>
          <cell r="F312" t="str">
            <v>50</v>
          </cell>
          <cell r="G312" t="str">
            <v>D0</v>
          </cell>
          <cell r="H312">
            <v>0</v>
          </cell>
          <cell r="I312" t="str">
            <v>701009-IT2004/016-165 Payroll MA 2004</v>
          </cell>
          <cell r="J312">
            <v>37991</v>
          </cell>
          <cell r="L312" t="str">
            <v>THB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>
            <v>0</v>
          </cell>
          <cell r="E313" t="str">
            <v>SA</v>
          </cell>
          <cell r="F313" t="str">
            <v>40</v>
          </cell>
          <cell r="G313" t="str">
            <v>OX</v>
          </cell>
          <cell r="H313">
            <v>0</v>
          </cell>
          <cell r="I313" t="str">
            <v>701009-IT2004/016-165 Payroll MA 2004</v>
          </cell>
          <cell r="J313">
            <v>38017</v>
          </cell>
          <cell r="L313" t="str">
            <v>THB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>
            <v>0</v>
          </cell>
          <cell r="E314" t="str">
            <v>SA</v>
          </cell>
          <cell r="F314" t="str">
            <v>40</v>
          </cell>
          <cell r="G314" t="str">
            <v>OX</v>
          </cell>
          <cell r="H314">
            <v>0</v>
          </cell>
          <cell r="I314" t="str">
            <v>701009-IT2004/016-165 Payroll MA 2004</v>
          </cell>
          <cell r="J314">
            <v>38046</v>
          </cell>
          <cell r="L314" t="str">
            <v>THB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>
            <v>0</v>
          </cell>
          <cell r="E315" t="str">
            <v>SA</v>
          </cell>
          <cell r="F315" t="str">
            <v>40</v>
          </cell>
          <cell r="G315" t="str">
            <v>OX</v>
          </cell>
          <cell r="H315">
            <v>0</v>
          </cell>
          <cell r="I315" t="str">
            <v>701009-IT2004/016-165 Payroll MA 2004</v>
          </cell>
          <cell r="J315">
            <v>38077</v>
          </cell>
          <cell r="L315" t="str">
            <v>THB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>
            <v>0</v>
          </cell>
          <cell r="E316" t="str">
            <v>SA</v>
          </cell>
          <cell r="F316" t="str">
            <v>40</v>
          </cell>
          <cell r="G316" t="str">
            <v>OX</v>
          </cell>
          <cell r="H316">
            <v>0</v>
          </cell>
          <cell r="I316" t="str">
            <v>701009-IT2004/016-165 Payroll MA 2004</v>
          </cell>
          <cell r="J316">
            <v>38107</v>
          </cell>
          <cell r="L316" t="str">
            <v>THB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>
            <v>0</v>
          </cell>
          <cell r="E317" t="str">
            <v>SA</v>
          </cell>
          <cell r="F317" t="str">
            <v>40</v>
          </cell>
          <cell r="G317" t="str">
            <v>OX</v>
          </cell>
          <cell r="H317">
            <v>0</v>
          </cell>
          <cell r="I317" t="str">
            <v>701009-IT2004/016-165 Payroll MA 2004</v>
          </cell>
          <cell r="J317">
            <v>38138</v>
          </cell>
          <cell r="L317" t="str">
            <v>THB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>
            <v>0</v>
          </cell>
          <cell r="E318" t="str">
            <v>SA</v>
          </cell>
          <cell r="F318" t="str">
            <v>40</v>
          </cell>
          <cell r="G318" t="str">
            <v>OX</v>
          </cell>
          <cell r="H318">
            <v>0</v>
          </cell>
          <cell r="I318" t="str">
            <v>701009-IT2004/016-165 Payroll MA 2004</v>
          </cell>
          <cell r="J318">
            <v>38168</v>
          </cell>
          <cell r="L318" t="str">
            <v>THB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>
            <v>0</v>
          </cell>
          <cell r="E319" t="str">
            <v>SA</v>
          </cell>
          <cell r="F319" t="str">
            <v>40</v>
          </cell>
          <cell r="G319" t="str">
            <v>OX</v>
          </cell>
          <cell r="H319">
            <v>0</v>
          </cell>
          <cell r="I319" t="str">
            <v>701009-IT2004/016-165 Payroll MA 2004</v>
          </cell>
          <cell r="J319">
            <v>38199</v>
          </cell>
          <cell r="L319" t="str">
            <v>THB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>
            <v>0</v>
          </cell>
          <cell r="E320" t="str">
            <v>SA</v>
          </cell>
          <cell r="F320" t="str">
            <v>40</v>
          </cell>
          <cell r="G320" t="str">
            <v>OX</v>
          </cell>
          <cell r="H320">
            <v>0</v>
          </cell>
          <cell r="I320" t="str">
            <v>701009-IT2004/016-165 Payroll MA 2004</v>
          </cell>
          <cell r="J320">
            <v>38230</v>
          </cell>
          <cell r="L320" t="str">
            <v>THB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>
            <v>0</v>
          </cell>
          <cell r="E321" t="str">
            <v>SA</v>
          </cell>
          <cell r="F321" t="str">
            <v>40</v>
          </cell>
          <cell r="G321" t="str">
            <v>OX</v>
          </cell>
          <cell r="H321">
            <v>0</v>
          </cell>
          <cell r="I321" t="str">
            <v>701009-IT2004/016-165 Payroll MA 2004</v>
          </cell>
          <cell r="J321">
            <v>38260</v>
          </cell>
          <cell r="L321" t="str">
            <v>THB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>
            <v>0</v>
          </cell>
          <cell r="E323" t="str">
            <v>DR</v>
          </cell>
          <cell r="F323" t="str">
            <v>50</v>
          </cell>
          <cell r="G323" t="str">
            <v>D0</v>
          </cell>
          <cell r="H323">
            <v>0</v>
          </cell>
          <cell r="I323" t="str">
            <v>701009-IT2004/016-3 SAP Prof. MA 2004</v>
          </cell>
          <cell r="J323">
            <v>37991</v>
          </cell>
          <cell r="L323" t="str">
            <v>THB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>
            <v>0</v>
          </cell>
          <cell r="E324" t="str">
            <v>SA</v>
          </cell>
          <cell r="F324" t="str">
            <v>40</v>
          </cell>
          <cell r="G324" t="str">
            <v>OX</v>
          </cell>
          <cell r="H324">
            <v>0</v>
          </cell>
          <cell r="I324" t="str">
            <v>701009-IT2004/016-3 SAP Prof. MA 2004</v>
          </cell>
          <cell r="J324">
            <v>38017</v>
          </cell>
          <cell r="L324" t="str">
            <v>THB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>
            <v>0</v>
          </cell>
          <cell r="E325" t="str">
            <v>SA</v>
          </cell>
          <cell r="F325" t="str">
            <v>40</v>
          </cell>
          <cell r="G325" t="str">
            <v>OX</v>
          </cell>
          <cell r="H325">
            <v>0</v>
          </cell>
          <cell r="I325" t="str">
            <v>701009-IT2004/016-3 SAP Prof. MA 2004</v>
          </cell>
          <cell r="J325">
            <v>38046</v>
          </cell>
          <cell r="L325" t="str">
            <v>THB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>
            <v>0</v>
          </cell>
          <cell r="E326" t="str">
            <v>SA</v>
          </cell>
          <cell r="F326" t="str">
            <v>40</v>
          </cell>
          <cell r="G326" t="str">
            <v>OX</v>
          </cell>
          <cell r="H326">
            <v>0</v>
          </cell>
          <cell r="I326" t="str">
            <v>701009-IT2004/016-3 SAP Prof. MA 2004</v>
          </cell>
          <cell r="J326">
            <v>38077</v>
          </cell>
          <cell r="L326" t="str">
            <v>THB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>
            <v>0</v>
          </cell>
          <cell r="E327" t="str">
            <v>SA</v>
          </cell>
          <cell r="F327" t="str">
            <v>40</v>
          </cell>
          <cell r="G327" t="str">
            <v>OX</v>
          </cell>
          <cell r="H327">
            <v>0</v>
          </cell>
          <cell r="I327" t="str">
            <v>701009-IT2004/016-3 SAP Prof. MA 2004</v>
          </cell>
          <cell r="J327">
            <v>38107</v>
          </cell>
          <cell r="L327" t="str">
            <v>THB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>
            <v>0</v>
          </cell>
          <cell r="E328" t="str">
            <v>SA</v>
          </cell>
          <cell r="F328" t="str">
            <v>40</v>
          </cell>
          <cell r="G328" t="str">
            <v>OX</v>
          </cell>
          <cell r="H328">
            <v>0</v>
          </cell>
          <cell r="I328" t="str">
            <v>701009-IT2004/016-3 SAP Prof. MA 2004</v>
          </cell>
          <cell r="J328">
            <v>38138</v>
          </cell>
          <cell r="L328" t="str">
            <v>THB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>
            <v>0</v>
          </cell>
          <cell r="E329" t="str">
            <v>SA</v>
          </cell>
          <cell r="F329" t="str">
            <v>40</v>
          </cell>
          <cell r="G329" t="str">
            <v>OX</v>
          </cell>
          <cell r="H329">
            <v>0</v>
          </cell>
          <cell r="I329" t="str">
            <v>701009-IT2004/016-3 SAP Prof. MA 2004</v>
          </cell>
          <cell r="J329">
            <v>38168</v>
          </cell>
          <cell r="L329" t="str">
            <v>THB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>
            <v>0</v>
          </cell>
          <cell r="E330" t="str">
            <v>SA</v>
          </cell>
          <cell r="F330" t="str">
            <v>40</v>
          </cell>
          <cell r="G330" t="str">
            <v>OX</v>
          </cell>
          <cell r="H330">
            <v>0</v>
          </cell>
          <cell r="I330" t="str">
            <v>701009-IT2004/016-3 SAP Prof. MA 2004</v>
          </cell>
          <cell r="J330">
            <v>38199</v>
          </cell>
          <cell r="L330" t="str">
            <v>THB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>
            <v>0</v>
          </cell>
          <cell r="E331" t="str">
            <v>SA</v>
          </cell>
          <cell r="F331" t="str">
            <v>40</v>
          </cell>
          <cell r="G331" t="str">
            <v>OX</v>
          </cell>
          <cell r="H331">
            <v>0</v>
          </cell>
          <cell r="I331" t="str">
            <v>701009-IT2004/016-3 SAP Prof. MA 2004</v>
          </cell>
          <cell r="J331">
            <v>38230</v>
          </cell>
          <cell r="L331" t="str">
            <v>THB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>
            <v>0</v>
          </cell>
          <cell r="E332" t="str">
            <v>SA</v>
          </cell>
          <cell r="F332" t="str">
            <v>40</v>
          </cell>
          <cell r="G332" t="str">
            <v>OX</v>
          </cell>
          <cell r="H332">
            <v>0</v>
          </cell>
          <cell r="I332" t="str">
            <v>701009-IT2004/016-3 SAP Prof. MA 2004</v>
          </cell>
          <cell r="J332">
            <v>38260</v>
          </cell>
          <cell r="L332" t="str">
            <v>THB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>
            <v>0</v>
          </cell>
          <cell r="E334" t="str">
            <v>DR</v>
          </cell>
          <cell r="F334" t="str">
            <v>50</v>
          </cell>
          <cell r="G334" t="str">
            <v>D0</v>
          </cell>
          <cell r="H334">
            <v>0</v>
          </cell>
          <cell r="I334" t="str">
            <v>701010-IT2004/017-2 SAP Prof. MA 2004</v>
          </cell>
          <cell r="J334">
            <v>37991</v>
          </cell>
          <cell r="L334" t="str">
            <v>THB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>
            <v>0</v>
          </cell>
          <cell r="E335" t="str">
            <v>SA</v>
          </cell>
          <cell r="F335" t="str">
            <v>40</v>
          </cell>
          <cell r="G335" t="str">
            <v>OX</v>
          </cell>
          <cell r="H335">
            <v>0</v>
          </cell>
          <cell r="I335" t="str">
            <v>701010-IT2004/017-2 SAP Prof. MA 2004</v>
          </cell>
          <cell r="J335">
            <v>38017</v>
          </cell>
          <cell r="L335" t="str">
            <v>THB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>
            <v>0</v>
          </cell>
          <cell r="E336" t="str">
            <v>SA</v>
          </cell>
          <cell r="F336" t="str">
            <v>40</v>
          </cell>
          <cell r="G336" t="str">
            <v>OX</v>
          </cell>
          <cell r="H336">
            <v>0</v>
          </cell>
          <cell r="I336" t="str">
            <v>701010-IT2004/017-2 SAP Prof. MA 2004</v>
          </cell>
          <cell r="J336">
            <v>38046</v>
          </cell>
          <cell r="L336" t="str">
            <v>THB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>
            <v>0</v>
          </cell>
          <cell r="E337" t="str">
            <v>SA</v>
          </cell>
          <cell r="F337" t="str">
            <v>40</v>
          </cell>
          <cell r="G337" t="str">
            <v>OX</v>
          </cell>
          <cell r="H337">
            <v>0</v>
          </cell>
          <cell r="I337" t="str">
            <v>701010-IT2004/017-2 SAP Prof. MA 2004</v>
          </cell>
          <cell r="J337">
            <v>38077</v>
          </cell>
          <cell r="L337" t="str">
            <v>THB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>
            <v>0</v>
          </cell>
          <cell r="E338" t="str">
            <v>SA</v>
          </cell>
          <cell r="F338" t="str">
            <v>40</v>
          </cell>
          <cell r="G338" t="str">
            <v>OX</v>
          </cell>
          <cell r="H338">
            <v>0</v>
          </cell>
          <cell r="I338" t="str">
            <v>701010-IT2004/017-2 SAP Prof. MA 2004</v>
          </cell>
          <cell r="J338">
            <v>38107</v>
          </cell>
          <cell r="L338" t="str">
            <v>THB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>
            <v>0</v>
          </cell>
          <cell r="E339" t="str">
            <v>SA</v>
          </cell>
          <cell r="F339" t="str">
            <v>40</v>
          </cell>
          <cell r="G339" t="str">
            <v>OX</v>
          </cell>
          <cell r="H339">
            <v>0</v>
          </cell>
          <cell r="I339" t="str">
            <v>701010-IT2004/017-2 SAP Prof. MA 2004</v>
          </cell>
          <cell r="J339">
            <v>38138</v>
          </cell>
          <cell r="L339" t="str">
            <v>THB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>
            <v>0</v>
          </cell>
          <cell r="E340" t="str">
            <v>SA</v>
          </cell>
          <cell r="F340" t="str">
            <v>40</v>
          </cell>
          <cell r="G340" t="str">
            <v>OX</v>
          </cell>
          <cell r="H340">
            <v>0</v>
          </cell>
          <cell r="I340" t="str">
            <v>701010-IT2004/017-2 SAP Prof. MA 2004</v>
          </cell>
          <cell r="J340">
            <v>38168</v>
          </cell>
          <cell r="L340" t="str">
            <v>THB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>
            <v>0</v>
          </cell>
          <cell r="E341" t="str">
            <v>SA</v>
          </cell>
          <cell r="F341" t="str">
            <v>40</v>
          </cell>
          <cell r="G341" t="str">
            <v>OX</v>
          </cell>
          <cell r="H341">
            <v>0</v>
          </cell>
          <cell r="I341" t="str">
            <v>701010-IT2004/017-2 SAP Prof. MA 2004</v>
          </cell>
          <cell r="J341">
            <v>38199</v>
          </cell>
          <cell r="L341" t="str">
            <v>THB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>
            <v>0</v>
          </cell>
          <cell r="E342" t="str">
            <v>SA</v>
          </cell>
          <cell r="F342" t="str">
            <v>40</v>
          </cell>
          <cell r="G342" t="str">
            <v>OX</v>
          </cell>
          <cell r="H342">
            <v>0</v>
          </cell>
          <cell r="I342" t="str">
            <v>701010-IT2004/017-2 SAP Prof. MA 2004</v>
          </cell>
          <cell r="J342">
            <v>38230</v>
          </cell>
          <cell r="L342" t="str">
            <v>THB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>
            <v>0</v>
          </cell>
          <cell r="E343" t="str">
            <v>SA</v>
          </cell>
          <cell r="F343" t="str">
            <v>40</v>
          </cell>
          <cell r="G343" t="str">
            <v>OX</v>
          </cell>
          <cell r="H343">
            <v>0</v>
          </cell>
          <cell r="I343" t="str">
            <v>701010-IT2004/017-2 SAP Prof. MA 2004</v>
          </cell>
          <cell r="J343">
            <v>38260</v>
          </cell>
          <cell r="L343" t="str">
            <v>THB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>
            <v>0</v>
          </cell>
          <cell r="E345" t="str">
            <v>DR</v>
          </cell>
          <cell r="F345" t="str">
            <v>50</v>
          </cell>
          <cell r="G345" t="str">
            <v>D0</v>
          </cell>
          <cell r="H345">
            <v>0</v>
          </cell>
          <cell r="I345" t="str">
            <v>701010-IT2004/017-430 Payroll MA 2004</v>
          </cell>
          <cell r="J345">
            <v>37991</v>
          </cell>
          <cell r="L345" t="str">
            <v>THB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>
            <v>0</v>
          </cell>
          <cell r="E346" t="str">
            <v>SA</v>
          </cell>
          <cell r="F346" t="str">
            <v>40</v>
          </cell>
          <cell r="G346" t="str">
            <v>OX</v>
          </cell>
          <cell r="H346">
            <v>0</v>
          </cell>
          <cell r="I346" t="str">
            <v>701010-IT2004/017-430 Payroll MA 2004</v>
          </cell>
          <cell r="J346">
            <v>38017</v>
          </cell>
          <cell r="L346" t="str">
            <v>THB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>
            <v>0</v>
          </cell>
          <cell r="E347" t="str">
            <v>SA</v>
          </cell>
          <cell r="F347" t="str">
            <v>40</v>
          </cell>
          <cell r="G347" t="str">
            <v>OX</v>
          </cell>
          <cell r="H347">
            <v>0</v>
          </cell>
          <cell r="I347" t="str">
            <v>701010-IT2004/017-430 Payroll MA 2004</v>
          </cell>
          <cell r="J347">
            <v>38046</v>
          </cell>
          <cell r="L347" t="str">
            <v>THB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>
            <v>0</v>
          </cell>
          <cell r="E348" t="str">
            <v>SA</v>
          </cell>
          <cell r="F348" t="str">
            <v>40</v>
          </cell>
          <cell r="G348" t="str">
            <v>OX</v>
          </cell>
          <cell r="H348">
            <v>0</v>
          </cell>
          <cell r="I348" t="str">
            <v>701010-IT2004/017-430 Payroll MA 2004</v>
          </cell>
          <cell r="J348">
            <v>38077</v>
          </cell>
          <cell r="L348" t="str">
            <v>THB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>
            <v>0</v>
          </cell>
          <cell r="E349" t="str">
            <v>SA</v>
          </cell>
          <cell r="F349" t="str">
            <v>40</v>
          </cell>
          <cell r="G349" t="str">
            <v>OX</v>
          </cell>
          <cell r="H349">
            <v>0</v>
          </cell>
          <cell r="I349" t="str">
            <v>701010-IT2004/017-430 Payroll MA 2004</v>
          </cell>
          <cell r="J349">
            <v>38107</v>
          </cell>
          <cell r="L349" t="str">
            <v>THB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>
            <v>0</v>
          </cell>
          <cell r="E350" t="str">
            <v>SA</v>
          </cell>
          <cell r="F350" t="str">
            <v>40</v>
          </cell>
          <cell r="G350" t="str">
            <v>OX</v>
          </cell>
          <cell r="H350">
            <v>0</v>
          </cell>
          <cell r="I350" t="str">
            <v>701010-IT2004/017-430 Payroll MA 2004</v>
          </cell>
          <cell r="J350">
            <v>38138</v>
          </cell>
          <cell r="L350" t="str">
            <v>THB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>
            <v>0</v>
          </cell>
          <cell r="E351" t="str">
            <v>SA</v>
          </cell>
          <cell r="F351" t="str">
            <v>40</v>
          </cell>
          <cell r="G351" t="str">
            <v>OX</v>
          </cell>
          <cell r="H351">
            <v>0</v>
          </cell>
          <cell r="I351" t="str">
            <v>701010-IT2004/017-430 Payroll MA 2004</v>
          </cell>
          <cell r="J351">
            <v>38168</v>
          </cell>
          <cell r="L351" t="str">
            <v>THB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>
            <v>0</v>
          </cell>
          <cell r="E352" t="str">
            <v>SA</v>
          </cell>
          <cell r="F352" t="str">
            <v>40</v>
          </cell>
          <cell r="G352" t="str">
            <v>OX</v>
          </cell>
          <cell r="H352">
            <v>0</v>
          </cell>
          <cell r="I352" t="str">
            <v>701010-IT2004/017-430 Payroll MA 2004</v>
          </cell>
          <cell r="J352">
            <v>38199</v>
          </cell>
          <cell r="L352" t="str">
            <v>THB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>
            <v>0</v>
          </cell>
          <cell r="E353" t="str">
            <v>SA</v>
          </cell>
          <cell r="F353" t="str">
            <v>40</v>
          </cell>
          <cell r="G353" t="str">
            <v>OX</v>
          </cell>
          <cell r="H353">
            <v>0</v>
          </cell>
          <cell r="I353" t="str">
            <v>701010-IT2004/017-430 Payroll MA 2004</v>
          </cell>
          <cell r="J353">
            <v>38230</v>
          </cell>
          <cell r="L353" t="str">
            <v>THB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>
            <v>0</v>
          </cell>
          <cell r="E354" t="str">
            <v>SA</v>
          </cell>
          <cell r="F354" t="str">
            <v>40</v>
          </cell>
          <cell r="G354" t="str">
            <v>OX</v>
          </cell>
          <cell r="H354">
            <v>0</v>
          </cell>
          <cell r="I354" t="str">
            <v>701010-IT2004/017-430 Payroll MA 2004</v>
          </cell>
          <cell r="J354">
            <v>38260</v>
          </cell>
          <cell r="L354" t="str">
            <v>THB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>
            <v>0</v>
          </cell>
          <cell r="E356" t="str">
            <v>DR</v>
          </cell>
          <cell r="F356" t="str">
            <v>50</v>
          </cell>
          <cell r="G356" t="str">
            <v>D0</v>
          </cell>
          <cell r="H356">
            <v>0</v>
          </cell>
          <cell r="I356" t="str">
            <v>701011-IT2004/005-32 SAP MA 2004</v>
          </cell>
          <cell r="J356">
            <v>37991</v>
          </cell>
          <cell r="L356" t="str">
            <v>THB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>
            <v>0</v>
          </cell>
          <cell r="E357" t="str">
            <v>SA</v>
          </cell>
          <cell r="F357" t="str">
            <v>40</v>
          </cell>
          <cell r="G357" t="str">
            <v>OX</v>
          </cell>
          <cell r="H357">
            <v>0</v>
          </cell>
          <cell r="I357" t="str">
            <v>701011-IT2004/005-32 SAP MA 2004</v>
          </cell>
          <cell r="J357">
            <v>38017</v>
          </cell>
          <cell r="L357" t="str">
            <v>THB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>
            <v>0</v>
          </cell>
          <cell r="E358" t="str">
            <v>SA</v>
          </cell>
          <cell r="F358" t="str">
            <v>40</v>
          </cell>
          <cell r="G358" t="str">
            <v>OX</v>
          </cell>
          <cell r="H358">
            <v>0</v>
          </cell>
          <cell r="I358" t="str">
            <v>701011-IT2004/005-32 SAP MA 2004</v>
          </cell>
          <cell r="J358">
            <v>38046</v>
          </cell>
          <cell r="L358" t="str">
            <v>THB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>
            <v>0</v>
          </cell>
          <cell r="E359" t="str">
            <v>SA</v>
          </cell>
          <cell r="F359" t="str">
            <v>40</v>
          </cell>
          <cell r="G359" t="str">
            <v>OX</v>
          </cell>
          <cell r="H359">
            <v>0</v>
          </cell>
          <cell r="I359" t="str">
            <v>701011-IT2004/005-32 SAP MA 2004</v>
          </cell>
          <cell r="J359">
            <v>38077</v>
          </cell>
          <cell r="L359" t="str">
            <v>THB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>
            <v>0</v>
          </cell>
          <cell r="E360" t="str">
            <v>SA</v>
          </cell>
          <cell r="F360" t="str">
            <v>40</v>
          </cell>
          <cell r="G360" t="str">
            <v>OX</v>
          </cell>
          <cell r="H360">
            <v>0</v>
          </cell>
          <cell r="I360" t="str">
            <v>701011-IT2004/005-32 SAP MA 2004</v>
          </cell>
          <cell r="J360">
            <v>38107</v>
          </cell>
          <cell r="L360" t="str">
            <v>THB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>
            <v>0</v>
          </cell>
          <cell r="E361" t="str">
            <v>SA</v>
          </cell>
          <cell r="F361" t="str">
            <v>40</v>
          </cell>
          <cell r="G361" t="str">
            <v>OX</v>
          </cell>
          <cell r="H361">
            <v>0</v>
          </cell>
          <cell r="I361" t="str">
            <v>701011-IT2004/005-32 SAP MA 2004</v>
          </cell>
          <cell r="J361">
            <v>38138</v>
          </cell>
          <cell r="L361" t="str">
            <v>THB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>
            <v>0</v>
          </cell>
          <cell r="E362" t="str">
            <v>SA</v>
          </cell>
          <cell r="F362" t="str">
            <v>40</v>
          </cell>
          <cell r="G362" t="str">
            <v>OX</v>
          </cell>
          <cell r="H362">
            <v>0</v>
          </cell>
          <cell r="I362" t="str">
            <v>701011-IT2004/005-32 SAP MA 2004</v>
          </cell>
          <cell r="J362">
            <v>38168</v>
          </cell>
          <cell r="L362" t="str">
            <v>THB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>
            <v>0</v>
          </cell>
          <cell r="E363" t="str">
            <v>SA</v>
          </cell>
          <cell r="F363" t="str">
            <v>40</v>
          </cell>
          <cell r="G363" t="str">
            <v>OX</v>
          </cell>
          <cell r="H363">
            <v>0</v>
          </cell>
          <cell r="I363" t="str">
            <v>701011-IT2004/005-32 SAP MA 2004</v>
          </cell>
          <cell r="J363">
            <v>38199</v>
          </cell>
          <cell r="L363" t="str">
            <v>THB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>
            <v>0</v>
          </cell>
          <cell r="E364" t="str">
            <v>SA</v>
          </cell>
          <cell r="F364" t="str">
            <v>40</v>
          </cell>
          <cell r="G364" t="str">
            <v>OX</v>
          </cell>
          <cell r="H364">
            <v>0</v>
          </cell>
          <cell r="I364" t="str">
            <v>701011-IT2004/005-32 SAP MA 2004</v>
          </cell>
          <cell r="J364">
            <v>38230</v>
          </cell>
          <cell r="L364" t="str">
            <v>THB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>
            <v>0</v>
          </cell>
          <cell r="E365" t="str">
            <v>SA</v>
          </cell>
          <cell r="F365" t="str">
            <v>40</v>
          </cell>
          <cell r="G365" t="str">
            <v>OX</v>
          </cell>
          <cell r="H365">
            <v>0</v>
          </cell>
          <cell r="I365" t="str">
            <v>701011-IT2004/005-32 SAP MA 2004</v>
          </cell>
          <cell r="J365">
            <v>38260</v>
          </cell>
          <cell r="L365" t="str">
            <v>THB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>
            <v>0</v>
          </cell>
          <cell r="E367" t="str">
            <v>DR</v>
          </cell>
          <cell r="F367" t="str">
            <v>50</v>
          </cell>
          <cell r="G367" t="str">
            <v>D0</v>
          </cell>
          <cell r="H367">
            <v>0</v>
          </cell>
          <cell r="I367" t="str">
            <v>701011-IT2004/043-213 Payroll MA 2004</v>
          </cell>
          <cell r="J367">
            <v>38000</v>
          </cell>
          <cell r="L367" t="str">
            <v>THB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>
            <v>0</v>
          </cell>
          <cell r="E368" t="str">
            <v>SA</v>
          </cell>
          <cell r="F368" t="str">
            <v>40</v>
          </cell>
          <cell r="G368" t="str">
            <v>OX</v>
          </cell>
          <cell r="H368">
            <v>0</v>
          </cell>
          <cell r="I368" t="str">
            <v>701011-IT2004/043-213 Payroll MA 2004</v>
          </cell>
          <cell r="J368">
            <v>38017</v>
          </cell>
          <cell r="L368" t="str">
            <v>THB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>
            <v>0</v>
          </cell>
          <cell r="E369" t="str">
            <v>SA</v>
          </cell>
          <cell r="F369" t="str">
            <v>40</v>
          </cell>
          <cell r="G369" t="str">
            <v>OX</v>
          </cell>
          <cell r="H369">
            <v>0</v>
          </cell>
          <cell r="I369" t="str">
            <v>701011-IT2004/043-213 Payroll MA 2004</v>
          </cell>
          <cell r="J369">
            <v>38046</v>
          </cell>
          <cell r="L369" t="str">
            <v>THB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>
            <v>0</v>
          </cell>
          <cell r="E370" t="str">
            <v>SA</v>
          </cell>
          <cell r="F370" t="str">
            <v>40</v>
          </cell>
          <cell r="G370" t="str">
            <v>OX</v>
          </cell>
          <cell r="H370">
            <v>0</v>
          </cell>
          <cell r="I370" t="str">
            <v>701011-IT2004/043-213 Payroll MA 2004</v>
          </cell>
          <cell r="J370">
            <v>38077</v>
          </cell>
          <cell r="L370" t="str">
            <v>THB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>
            <v>0</v>
          </cell>
          <cell r="E371" t="str">
            <v>SA</v>
          </cell>
          <cell r="F371" t="str">
            <v>40</v>
          </cell>
          <cell r="G371" t="str">
            <v>OX</v>
          </cell>
          <cell r="H371">
            <v>0</v>
          </cell>
          <cell r="I371" t="str">
            <v>701011-IT2004/043-213 Payroll MA 2004</v>
          </cell>
          <cell r="J371">
            <v>38107</v>
          </cell>
          <cell r="L371" t="str">
            <v>THB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>
            <v>0</v>
          </cell>
          <cell r="E372" t="str">
            <v>SA</v>
          </cell>
          <cell r="F372" t="str">
            <v>40</v>
          </cell>
          <cell r="G372" t="str">
            <v>OX</v>
          </cell>
          <cell r="H372">
            <v>0</v>
          </cell>
          <cell r="I372" t="str">
            <v>701011-IT2004/043-213 Payroll MA 2004</v>
          </cell>
          <cell r="J372">
            <v>38138</v>
          </cell>
          <cell r="L372" t="str">
            <v>THB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>
            <v>0</v>
          </cell>
          <cell r="E373" t="str">
            <v>SA</v>
          </cell>
          <cell r="F373" t="str">
            <v>40</v>
          </cell>
          <cell r="G373" t="str">
            <v>OX</v>
          </cell>
          <cell r="H373">
            <v>0</v>
          </cell>
          <cell r="I373" t="str">
            <v>701011-IT2004/043-213 Payroll MA 2004</v>
          </cell>
          <cell r="J373">
            <v>38168</v>
          </cell>
          <cell r="L373" t="str">
            <v>THB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>
            <v>0</v>
          </cell>
          <cell r="E374" t="str">
            <v>SA</v>
          </cell>
          <cell r="F374" t="str">
            <v>40</v>
          </cell>
          <cell r="G374" t="str">
            <v>OX</v>
          </cell>
          <cell r="H374">
            <v>0</v>
          </cell>
          <cell r="I374" t="str">
            <v>701011-IT2004/043-213 Payroll MA 2004</v>
          </cell>
          <cell r="J374">
            <v>38199</v>
          </cell>
          <cell r="L374" t="str">
            <v>THB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>
            <v>0</v>
          </cell>
          <cell r="E375" t="str">
            <v>SA</v>
          </cell>
          <cell r="F375" t="str">
            <v>40</v>
          </cell>
          <cell r="G375" t="str">
            <v>OX</v>
          </cell>
          <cell r="H375">
            <v>0</v>
          </cell>
          <cell r="I375" t="str">
            <v>701011-IT2004/043-213 Payroll MA 2004</v>
          </cell>
          <cell r="J375">
            <v>38230</v>
          </cell>
          <cell r="L375" t="str">
            <v>THB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>
            <v>0</v>
          </cell>
          <cell r="E376" t="str">
            <v>SA</v>
          </cell>
          <cell r="F376" t="str">
            <v>40</v>
          </cell>
          <cell r="G376" t="str">
            <v>OX</v>
          </cell>
          <cell r="H376">
            <v>0</v>
          </cell>
          <cell r="I376" t="str">
            <v>701011-IT2004/043-213 Payroll MA 2004</v>
          </cell>
          <cell r="J376">
            <v>38260</v>
          </cell>
          <cell r="L376" t="str">
            <v>THB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>
            <v>0</v>
          </cell>
          <cell r="E378" t="str">
            <v>DR</v>
          </cell>
          <cell r="F378" t="str">
            <v>50</v>
          </cell>
          <cell r="G378" t="str">
            <v>D0</v>
          </cell>
          <cell r="H378">
            <v>0</v>
          </cell>
          <cell r="I378" t="str">
            <v>701012-IT2004/018-185 Payroll MA 2004</v>
          </cell>
          <cell r="J378">
            <v>37991</v>
          </cell>
          <cell r="L378" t="str">
            <v>THB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>
            <v>0</v>
          </cell>
          <cell r="E379" t="str">
            <v>SA</v>
          </cell>
          <cell r="F379" t="str">
            <v>40</v>
          </cell>
          <cell r="G379" t="str">
            <v>OX</v>
          </cell>
          <cell r="H379">
            <v>0</v>
          </cell>
          <cell r="I379" t="str">
            <v>701012-IT2004/018-185 Payroll MA 2004</v>
          </cell>
          <cell r="J379">
            <v>38017</v>
          </cell>
          <cell r="L379" t="str">
            <v>THB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>
            <v>0</v>
          </cell>
          <cell r="E380" t="str">
            <v>SA</v>
          </cell>
          <cell r="F380" t="str">
            <v>40</v>
          </cell>
          <cell r="G380" t="str">
            <v>OX</v>
          </cell>
          <cell r="H380">
            <v>0</v>
          </cell>
          <cell r="I380" t="str">
            <v>701012-IT2004/018-185 Payroll MA 2004</v>
          </cell>
          <cell r="J380">
            <v>38046</v>
          </cell>
          <cell r="L380" t="str">
            <v>THB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>
            <v>0</v>
          </cell>
          <cell r="E381" t="str">
            <v>SA</v>
          </cell>
          <cell r="F381" t="str">
            <v>40</v>
          </cell>
          <cell r="G381" t="str">
            <v>OX</v>
          </cell>
          <cell r="H381">
            <v>0</v>
          </cell>
          <cell r="I381" t="str">
            <v>701012-IT2004/018-185 Payroll MA 2004</v>
          </cell>
          <cell r="J381">
            <v>38077</v>
          </cell>
          <cell r="L381" t="str">
            <v>THB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>
            <v>0</v>
          </cell>
          <cell r="E382" t="str">
            <v>SA</v>
          </cell>
          <cell r="F382" t="str">
            <v>40</v>
          </cell>
          <cell r="G382" t="str">
            <v>OX</v>
          </cell>
          <cell r="H382">
            <v>0</v>
          </cell>
          <cell r="I382" t="str">
            <v>701012-IT2004/018-185 Payroll MA 2004</v>
          </cell>
          <cell r="J382">
            <v>38107</v>
          </cell>
          <cell r="L382" t="str">
            <v>THB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>
            <v>0</v>
          </cell>
          <cell r="E383" t="str">
            <v>SA</v>
          </cell>
          <cell r="F383" t="str">
            <v>40</v>
          </cell>
          <cell r="G383" t="str">
            <v>OX</v>
          </cell>
          <cell r="H383">
            <v>0</v>
          </cell>
          <cell r="I383" t="str">
            <v>701012-IT2004/018-185 Payroll MA 2004</v>
          </cell>
          <cell r="J383">
            <v>38138</v>
          </cell>
          <cell r="L383" t="str">
            <v>THB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>
            <v>0</v>
          </cell>
          <cell r="E384" t="str">
            <v>SA</v>
          </cell>
          <cell r="F384" t="str">
            <v>40</v>
          </cell>
          <cell r="G384" t="str">
            <v>OX</v>
          </cell>
          <cell r="H384">
            <v>0</v>
          </cell>
          <cell r="I384" t="str">
            <v>701012-IT2004/018-185 Payroll MA 2004</v>
          </cell>
          <cell r="J384">
            <v>38168</v>
          </cell>
          <cell r="L384" t="str">
            <v>THB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>
            <v>0</v>
          </cell>
          <cell r="E385" t="str">
            <v>SA</v>
          </cell>
          <cell r="F385" t="str">
            <v>40</v>
          </cell>
          <cell r="G385" t="str">
            <v>OX</v>
          </cell>
          <cell r="H385">
            <v>0</v>
          </cell>
          <cell r="I385" t="str">
            <v>701012-IT2004/018-185 Payroll MA 2004</v>
          </cell>
          <cell r="J385">
            <v>38199</v>
          </cell>
          <cell r="L385" t="str">
            <v>THB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>
            <v>0</v>
          </cell>
          <cell r="E386" t="str">
            <v>SA</v>
          </cell>
          <cell r="F386" t="str">
            <v>40</v>
          </cell>
          <cell r="G386" t="str">
            <v>OX</v>
          </cell>
          <cell r="H386">
            <v>0</v>
          </cell>
          <cell r="I386" t="str">
            <v>701012-IT2004/018-185 Payroll MA 2004</v>
          </cell>
          <cell r="J386">
            <v>38230</v>
          </cell>
          <cell r="L386" t="str">
            <v>THB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>
            <v>0</v>
          </cell>
          <cell r="E387" t="str">
            <v>SA</v>
          </cell>
          <cell r="F387" t="str">
            <v>40</v>
          </cell>
          <cell r="G387" t="str">
            <v>OX</v>
          </cell>
          <cell r="H387">
            <v>0</v>
          </cell>
          <cell r="I387" t="str">
            <v>701012-IT2004/018-185 Payroll MA 2004</v>
          </cell>
          <cell r="J387">
            <v>38260</v>
          </cell>
          <cell r="L387" t="str">
            <v>THB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>
            <v>0</v>
          </cell>
          <cell r="E389" t="str">
            <v>DR</v>
          </cell>
          <cell r="F389" t="str">
            <v>50</v>
          </cell>
          <cell r="G389" t="str">
            <v>D0</v>
          </cell>
          <cell r="H389">
            <v>0</v>
          </cell>
          <cell r="I389" t="str">
            <v>701012-IT2004/018-2 SAP Prof. MA 2004</v>
          </cell>
          <cell r="J389">
            <v>37991</v>
          </cell>
          <cell r="L389" t="str">
            <v>THB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>
            <v>0</v>
          </cell>
          <cell r="E390" t="str">
            <v>SA</v>
          </cell>
          <cell r="F390" t="str">
            <v>40</v>
          </cell>
          <cell r="G390" t="str">
            <v>OX</v>
          </cell>
          <cell r="H390">
            <v>0</v>
          </cell>
          <cell r="I390" t="str">
            <v>701012-IT2004/018-2 SAP Prof. MA 2004</v>
          </cell>
          <cell r="J390">
            <v>38017</v>
          </cell>
          <cell r="L390" t="str">
            <v>THB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>
            <v>0</v>
          </cell>
          <cell r="E391" t="str">
            <v>SA</v>
          </cell>
          <cell r="F391" t="str">
            <v>40</v>
          </cell>
          <cell r="G391" t="str">
            <v>OX</v>
          </cell>
          <cell r="H391">
            <v>0</v>
          </cell>
          <cell r="I391" t="str">
            <v>701012-IT2004/018-2 SAP Prof. MA 2004</v>
          </cell>
          <cell r="J391">
            <v>38046</v>
          </cell>
          <cell r="L391" t="str">
            <v>THB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>
            <v>0</v>
          </cell>
          <cell r="E392" t="str">
            <v>SA</v>
          </cell>
          <cell r="F392" t="str">
            <v>40</v>
          </cell>
          <cell r="G392" t="str">
            <v>OX</v>
          </cell>
          <cell r="H392">
            <v>0</v>
          </cell>
          <cell r="I392" t="str">
            <v>701012-IT2004/018-2 SAP Prof. MA 2004</v>
          </cell>
          <cell r="J392">
            <v>38077</v>
          </cell>
          <cell r="L392" t="str">
            <v>THB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>
            <v>0</v>
          </cell>
          <cell r="E393" t="str">
            <v>SA</v>
          </cell>
          <cell r="F393" t="str">
            <v>40</v>
          </cell>
          <cell r="G393" t="str">
            <v>OX</v>
          </cell>
          <cell r="H393">
            <v>0</v>
          </cell>
          <cell r="I393" t="str">
            <v>701012-IT2004/018-2 SAP Prof. MA 2004</v>
          </cell>
          <cell r="J393">
            <v>38107</v>
          </cell>
          <cell r="L393" t="str">
            <v>THB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>
            <v>0</v>
          </cell>
          <cell r="E394" t="str">
            <v>SA</v>
          </cell>
          <cell r="F394" t="str">
            <v>40</v>
          </cell>
          <cell r="G394" t="str">
            <v>OX</v>
          </cell>
          <cell r="H394">
            <v>0</v>
          </cell>
          <cell r="I394" t="str">
            <v>701012-IT2004/018-2 SAP Prof. MA 2004</v>
          </cell>
          <cell r="J394">
            <v>38138</v>
          </cell>
          <cell r="L394" t="str">
            <v>THB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>
            <v>0</v>
          </cell>
          <cell r="E395" t="str">
            <v>SA</v>
          </cell>
          <cell r="F395" t="str">
            <v>40</v>
          </cell>
          <cell r="G395" t="str">
            <v>OX</v>
          </cell>
          <cell r="H395">
            <v>0</v>
          </cell>
          <cell r="I395" t="str">
            <v>701012-IT2004/018-2 SAP Prof. MA 2004</v>
          </cell>
          <cell r="J395">
            <v>38168</v>
          </cell>
          <cell r="L395" t="str">
            <v>THB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>
            <v>0</v>
          </cell>
          <cell r="E396" t="str">
            <v>SA</v>
          </cell>
          <cell r="F396" t="str">
            <v>40</v>
          </cell>
          <cell r="G396" t="str">
            <v>OX</v>
          </cell>
          <cell r="H396">
            <v>0</v>
          </cell>
          <cell r="I396" t="str">
            <v>701012-IT2004/018-2 SAP Prof. MA 2004</v>
          </cell>
          <cell r="J396">
            <v>38199</v>
          </cell>
          <cell r="L396" t="str">
            <v>THB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>
            <v>0</v>
          </cell>
          <cell r="E397" t="str">
            <v>SA</v>
          </cell>
          <cell r="F397" t="str">
            <v>40</v>
          </cell>
          <cell r="G397" t="str">
            <v>OX</v>
          </cell>
          <cell r="H397">
            <v>0</v>
          </cell>
          <cell r="I397" t="str">
            <v>701012-IT2004/018-2 SAP Prof. MA 2004</v>
          </cell>
          <cell r="J397">
            <v>38230</v>
          </cell>
          <cell r="L397" t="str">
            <v>THB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>
            <v>0</v>
          </cell>
          <cell r="E398" t="str">
            <v>SA</v>
          </cell>
          <cell r="F398" t="str">
            <v>40</v>
          </cell>
          <cell r="G398" t="str">
            <v>OX</v>
          </cell>
          <cell r="H398">
            <v>0</v>
          </cell>
          <cell r="I398" t="str">
            <v>701012-IT2004/018-2 SAP Prof. MA 2004</v>
          </cell>
          <cell r="J398">
            <v>38260</v>
          </cell>
          <cell r="L398" t="str">
            <v>THB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>
            <v>0</v>
          </cell>
          <cell r="E400" t="str">
            <v>DR</v>
          </cell>
          <cell r="F400" t="str">
            <v>50</v>
          </cell>
          <cell r="G400" t="str">
            <v>D0</v>
          </cell>
          <cell r="H400">
            <v>0</v>
          </cell>
          <cell r="I400" t="str">
            <v>701013-IT2004/019-290 Payroll MA 2004</v>
          </cell>
          <cell r="J400">
            <v>37991</v>
          </cell>
          <cell r="L400" t="str">
            <v>THB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>
            <v>0</v>
          </cell>
          <cell r="E401" t="str">
            <v>SA</v>
          </cell>
          <cell r="F401" t="str">
            <v>40</v>
          </cell>
          <cell r="G401" t="str">
            <v>OX</v>
          </cell>
          <cell r="H401">
            <v>0</v>
          </cell>
          <cell r="I401" t="str">
            <v>701013-IT2004/019-290 Payroll MA 2004</v>
          </cell>
          <cell r="J401">
            <v>38017</v>
          </cell>
          <cell r="L401" t="str">
            <v>THB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>
            <v>0</v>
          </cell>
          <cell r="E402" t="str">
            <v>SA</v>
          </cell>
          <cell r="F402" t="str">
            <v>40</v>
          </cell>
          <cell r="G402" t="str">
            <v>OX</v>
          </cell>
          <cell r="H402">
            <v>0</v>
          </cell>
          <cell r="I402" t="str">
            <v>701013-IT2004/019-290 Payroll MA 2004</v>
          </cell>
          <cell r="J402">
            <v>38046</v>
          </cell>
          <cell r="L402" t="str">
            <v>THB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>
            <v>0</v>
          </cell>
          <cell r="E403" t="str">
            <v>SA</v>
          </cell>
          <cell r="F403" t="str">
            <v>40</v>
          </cell>
          <cell r="G403" t="str">
            <v>OX</v>
          </cell>
          <cell r="H403">
            <v>0</v>
          </cell>
          <cell r="I403" t="str">
            <v>701013-IT2004/019-290 Payroll MA 2004</v>
          </cell>
          <cell r="J403">
            <v>38077</v>
          </cell>
          <cell r="L403" t="str">
            <v>THB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>
            <v>0</v>
          </cell>
          <cell r="E404" t="str">
            <v>SA</v>
          </cell>
          <cell r="F404" t="str">
            <v>40</v>
          </cell>
          <cell r="G404" t="str">
            <v>OX</v>
          </cell>
          <cell r="H404">
            <v>0</v>
          </cell>
          <cell r="I404" t="str">
            <v>701013-IT2004/019-290 Payroll MA 2004</v>
          </cell>
          <cell r="J404">
            <v>38107</v>
          </cell>
          <cell r="L404" t="str">
            <v>THB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>
            <v>0</v>
          </cell>
          <cell r="E405" t="str">
            <v>SA</v>
          </cell>
          <cell r="F405" t="str">
            <v>40</v>
          </cell>
          <cell r="G405" t="str">
            <v>OX</v>
          </cell>
          <cell r="H405">
            <v>0</v>
          </cell>
          <cell r="I405" t="str">
            <v>701013-IT2004/019-290 Payroll MA 2004</v>
          </cell>
          <cell r="J405">
            <v>38138</v>
          </cell>
          <cell r="L405" t="str">
            <v>THB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>
            <v>0</v>
          </cell>
          <cell r="E406" t="str">
            <v>SA</v>
          </cell>
          <cell r="F406" t="str">
            <v>40</v>
          </cell>
          <cell r="G406" t="str">
            <v>OX</v>
          </cell>
          <cell r="H406">
            <v>0</v>
          </cell>
          <cell r="I406" t="str">
            <v>701013-IT2004/019-290 Payroll MA 2004</v>
          </cell>
          <cell r="J406">
            <v>38168</v>
          </cell>
          <cell r="L406" t="str">
            <v>THB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>
            <v>0</v>
          </cell>
          <cell r="E407" t="str">
            <v>SA</v>
          </cell>
          <cell r="F407" t="str">
            <v>40</v>
          </cell>
          <cell r="G407" t="str">
            <v>OX</v>
          </cell>
          <cell r="H407">
            <v>0</v>
          </cell>
          <cell r="I407" t="str">
            <v>701013-IT2004/019-290 Payroll MA 2004</v>
          </cell>
          <cell r="J407">
            <v>38199</v>
          </cell>
          <cell r="L407" t="str">
            <v>THB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>
            <v>0</v>
          </cell>
          <cell r="E408" t="str">
            <v>SA</v>
          </cell>
          <cell r="F408" t="str">
            <v>40</v>
          </cell>
          <cell r="G408" t="str">
            <v>OX</v>
          </cell>
          <cell r="H408">
            <v>0</v>
          </cell>
          <cell r="I408" t="str">
            <v>701013-IT2004/019-290 Payroll MA 2004</v>
          </cell>
          <cell r="J408">
            <v>38230</v>
          </cell>
          <cell r="L408" t="str">
            <v>THB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>
            <v>0</v>
          </cell>
          <cell r="E409" t="str">
            <v>SA</v>
          </cell>
          <cell r="F409" t="str">
            <v>40</v>
          </cell>
          <cell r="G409" t="str">
            <v>OX</v>
          </cell>
          <cell r="H409">
            <v>0</v>
          </cell>
          <cell r="I409" t="str">
            <v>701013-IT2004/019-290 Payroll MA 2004</v>
          </cell>
          <cell r="J409">
            <v>38260</v>
          </cell>
          <cell r="L409" t="str">
            <v>THB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>
            <v>0</v>
          </cell>
          <cell r="E411" t="str">
            <v>DR</v>
          </cell>
          <cell r="F411" t="str">
            <v>50</v>
          </cell>
          <cell r="G411" t="str">
            <v>D0</v>
          </cell>
          <cell r="H411">
            <v>0</v>
          </cell>
          <cell r="I411" t="str">
            <v>701013-IT2004/019-3 SAP Prof. MA 2004</v>
          </cell>
          <cell r="J411">
            <v>37991</v>
          </cell>
          <cell r="L411" t="str">
            <v>THB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>
            <v>0</v>
          </cell>
          <cell r="E412" t="str">
            <v>SA</v>
          </cell>
          <cell r="F412" t="str">
            <v>40</v>
          </cell>
          <cell r="G412" t="str">
            <v>OX</v>
          </cell>
          <cell r="H412">
            <v>0</v>
          </cell>
          <cell r="I412" t="str">
            <v>701013-IT2004/019-3 SAP Prof. MA 2004</v>
          </cell>
          <cell r="J412">
            <v>38017</v>
          </cell>
          <cell r="L412" t="str">
            <v>THB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>
            <v>0</v>
          </cell>
          <cell r="E413" t="str">
            <v>SA</v>
          </cell>
          <cell r="F413" t="str">
            <v>40</v>
          </cell>
          <cell r="G413" t="str">
            <v>OX</v>
          </cell>
          <cell r="H413">
            <v>0</v>
          </cell>
          <cell r="I413" t="str">
            <v>701013-IT2004/019-3 SAP Prof. MA 2004</v>
          </cell>
          <cell r="J413">
            <v>38046</v>
          </cell>
          <cell r="L413" t="str">
            <v>THB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>
            <v>0</v>
          </cell>
          <cell r="E414" t="str">
            <v>SA</v>
          </cell>
          <cell r="F414" t="str">
            <v>40</v>
          </cell>
          <cell r="G414" t="str">
            <v>OX</v>
          </cell>
          <cell r="H414">
            <v>0</v>
          </cell>
          <cell r="I414" t="str">
            <v>701013-IT2004/019-3 SAP Prof. MA 2004</v>
          </cell>
          <cell r="J414">
            <v>38077</v>
          </cell>
          <cell r="L414" t="str">
            <v>THB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>
            <v>0</v>
          </cell>
          <cell r="E415" t="str">
            <v>SA</v>
          </cell>
          <cell r="F415" t="str">
            <v>40</v>
          </cell>
          <cell r="G415" t="str">
            <v>OX</v>
          </cell>
          <cell r="H415">
            <v>0</v>
          </cell>
          <cell r="I415" t="str">
            <v>701013-IT2004/019-3 SAP Prof. MA 2004</v>
          </cell>
          <cell r="J415">
            <v>38107</v>
          </cell>
          <cell r="L415" t="str">
            <v>THB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>
            <v>0</v>
          </cell>
          <cell r="E416" t="str">
            <v>SA</v>
          </cell>
          <cell r="F416" t="str">
            <v>40</v>
          </cell>
          <cell r="G416" t="str">
            <v>OX</v>
          </cell>
          <cell r="H416">
            <v>0</v>
          </cell>
          <cell r="I416" t="str">
            <v>701013-IT2004/019-3 SAP Prof. MA 2004</v>
          </cell>
          <cell r="J416">
            <v>38138</v>
          </cell>
          <cell r="L416" t="str">
            <v>THB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>
            <v>0</v>
          </cell>
          <cell r="E417" t="str">
            <v>SA</v>
          </cell>
          <cell r="F417" t="str">
            <v>40</v>
          </cell>
          <cell r="G417" t="str">
            <v>OX</v>
          </cell>
          <cell r="H417">
            <v>0</v>
          </cell>
          <cell r="I417" t="str">
            <v>701013-IT2004/019-3 SAP Prof. MA 2004</v>
          </cell>
          <cell r="J417">
            <v>38168</v>
          </cell>
          <cell r="L417" t="str">
            <v>THB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>
            <v>0</v>
          </cell>
          <cell r="E418" t="str">
            <v>SA</v>
          </cell>
          <cell r="F418" t="str">
            <v>40</v>
          </cell>
          <cell r="G418" t="str">
            <v>OX</v>
          </cell>
          <cell r="H418">
            <v>0</v>
          </cell>
          <cell r="I418" t="str">
            <v>701013-IT2004/019-3 SAP Prof. MA 2004</v>
          </cell>
          <cell r="J418">
            <v>38199</v>
          </cell>
          <cell r="L418" t="str">
            <v>THB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>
            <v>0</v>
          </cell>
          <cell r="E419" t="str">
            <v>SA</v>
          </cell>
          <cell r="F419" t="str">
            <v>40</v>
          </cell>
          <cell r="G419" t="str">
            <v>OX</v>
          </cell>
          <cell r="H419">
            <v>0</v>
          </cell>
          <cell r="I419" t="str">
            <v>701013-IT2004/019-3 SAP Prof. MA 2004</v>
          </cell>
          <cell r="J419">
            <v>38230</v>
          </cell>
          <cell r="L419" t="str">
            <v>THB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>
            <v>0</v>
          </cell>
          <cell r="E420" t="str">
            <v>SA</v>
          </cell>
          <cell r="F420" t="str">
            <v>40</v>
          </cell>
          <cell r="G420" t="str">
            <v>OX</v>
          </cell>
          <cell r="H420">
            <v>0</v>
          </cell>
          <cell r="I420" t="str">
            <v>701013-IT2004/019-3 SAP Prof. MA 2004</v>
          </cell>
          <cell r="J420">
            <v>38260</v>
          </cell>
          <cell r="L420" t="str">
            <v>THB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>
            <v>0</v>
          </cell>
          <cell r="E422" t="str">
            <v>DR</v>
          </cell>
          <cell r="F422" t="str">
            <v>50</v>
          </cell>
          <cell r="G422" t="str">
            <v>D0</v>
          </cell>
          <cell r="H422">
            <v>0</v>
          </cell>
          <cell r="I422" t="str">
            <v>701014-IT2004/020-1 SAP Prof. MA 2004</v>
          </cell>
          <cell r="J422">
            <v>37991</v>
          </cell>
          <cell r="L422" t="str">
            <v>THB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>
            <v>0</v>
          </cell>
          <cell r="E423" t="str">
            <v>SA</v>
          </cell>
          <cell r="F423" t="str">
            <v>40</v>
          </cell>
          <cell r="G423" t="str">
            <v>OX</v>
          </cell>
          <cell r="H423">
            <v>0</v>
          </cell>
          <cell r="I423" t="str">
            <v>701014-IT2004/020-1 SAP Prof. MA 2004</v>
          </cell>
          <cell r="J423">
            <v>38017</v>
          </cell>
          <cell r="L423" t="str">
            <v>THB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>
            <v>0</v>
          </cell>
          <cell r="E424" t="str">
            <v>SA</v>
          </cell>
          <cell r="F424" t="str">
            <v>40</v>
          </cell>
          <cell r="G424" t="str">
            <v>OX</v>
          </cell>
          <cell r="H424">
            <v>0</v>
          </cell>
          <cell r="I424" t="str">
            <v>701014-IT2004/020-1 SAP Prof. MA 2004</v>
          </cell>
          <cell r="J424">
            <v>38046</v>
          </cell>
          <cell r="L424" t="str">
            <v>THB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>
            <v>0</v>
          </cell>
          <cell r="E425" t="str">
            <v>SA</v>
          </cell>
          <cell r="F425" t="str">
            <v>40</v>
          </cell>
          <cell r="G425" t="str">
            <v>OX</v>
          </cell>
          <cell r="H425">
            <v>0</v>
          </cell>
          <cell r="I425" t="str">
            <v>701014-IT2004/020-1 SAP Prof. MA 2004</v>
          </cell>
          <cell r="J425">
            <v>38077</v>
          </cell>
          <cell r="L425" t="str">
            <v>THB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>
            <v>0</v>
          </cell>
          <cell r="E426" t="str">
            <v>SA</v>
          </cell>
          <cell r="F426" t="str">
            <v>40</v>
          </cell>
          <cell r="G426" t="str">
            <v>OX</v>
          </cell>
          <cell r="H426">
            <v>0</v>
          </cell>
          <cell r="I426" t="str">
            <v>701014-IT2004/020-1 SAP Prof. MA 2004</v>
          </cell>
          <cell r="J426">
            <v>38107</v>
          </cell>
          <cell r="L426" t="str">
            <v>THB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>
            <v>0</v>
          </cell>
          <cell r="E427" t="str">
            <v>SA</v>
          </cell>
          <cell r="F427" t="str">
            <v>40</v>
          </cell>
          <cell r="G427" t="str">
            <v>OX</v>
          </cell>
          <cell r="H427">
            <v>0</v>
          </cell>
          <cell r="I427" t="str">
            <v>701014-IT2004/020-1 SAP Prof. MA 2004</v>
          </cell>
          <cell r="J427">
            <v>38138</v>
          </cell>
          <cell r="L427" t="str">
            <v>THB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>
            <v>0</v>
          </cell>
          <cell r="E428" t="str">
            <v>SA</v>
          </cell>
          <cell r="F428" t="str">
            <v>40</v>
          </cell>
          <cell r="G428" t="str">
            <v>OX</v>
          </cell>
          <cell r="H428">
            <v>0</v>
          </cell>
          <cell r="I428" t="str">
            <v>701014-IT2004/020-1 SAP Prof. MA 2004</v>
          </cell>
          <cell r="J428">
            <v>38168</v>
          </cell>
          <cell r="L428" t="str">
            <v>THB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>
            <v>0</v>
          </cell>
          <cell r="E429" t="str">
            <v>SA</v>
          </cell>
          <cell r="F429" t="str">
            <v>40</v>
          </cell>
          <cell r="G429" t="str">
            <v>OX</v>
          </cell>
          <cell r="H429">
            <v>0</v>
          </cell>
          <cell r="I429" t="str">
            <v>701014-IT2004/020-1 SAP Prof. MA 2004</v>
          </cell>
          <cell r="J429">
            <v>38199</v>
          </cell>
          <cell r="L429" t="str">
            <v>THB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>
            <v>0</v>
          </cell>
          <cell r="E430" t="str">
            <v>SA</v>
          </cell>
          <cell r="F430" t="str">
            <v>40</v>
          </cell>
          <cell r="G430" t="str">
            <v>OX</v>
          </cell>
          <cell r="H430">
            <v>0</v>
          </cell>
          <cell r="I430" t="str">
            <v>701014-IT2004/020-1 SAP Prof. MA 2004</v>
          </cell>
          <cell r="J430">
            <v>38230</v>
          </cell>
          <cell r="L430" t="str">
            <v>THB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>
            <v>0</v>
          </cell>
          <cell r="E431" t="str">
            <v>SA</v>
          </cell>
          <cell r="F431" t="str">
            <v>40</v>
          </cell>
          <cell r="G431" t="str">
            <v>OX</v>
          </cell>
          <cell r="H431">
            <v>0</v>
          </cell>
          <cell r="I431" t="str">
            <v>701014-IT2004/020-1 SAP Prof. MA 2004</v>
          </cell>
          <cell r="J431">
            <v>38260</v>
          </cell>
          <cell r="L431" t="str">
            <v>THB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>
            <v>0</v>
          </cell>
          <cell r="E433" t="str">
            <v>DR</v>
          </cell>
          <cell r="F433" t="str">
            <v>50</v>
          </cell>
          <cell r="G433" t="str">
            <v>D0</v>
          </cell>
          <cell r="H433">
            <v>0</v>
          </cell>
          <cell r="I433" t="str">
            <v>701014-IT2004/020-195 Payroll MA 2004</v>
          </cell>
          <cell r="J433">
            <v>37991</v>
          </cell>
          <cell r="L433" t="str">
            <v>THB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>
            <v>0</v>
          </cell>
          <cell r="E434" t="str">
            <v>SA</v>
          </cell>
          <cell r="F434" t="str">
            <v>40</v>
          </cell>
          <cell r="G434" t="str">
            <v>OX</v>
          </cell>
          <cell r="H434">
            <v>0</v>
          </cell>
          <cell r="I434" t="str">
            <v>701014-IT2004/020-195 Payroll MA 2004</v>
          </cell>
          <cell r="J434">
            <v>38017</v>
          </cell>
          <cell r="L434" t="str">
            <v>THB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>
            <v>0</v>
          </cell>
          <cell r="E435" t="str">
            <v>SA</v>
          </cell>
          <cell r="F435" t="str">
            <v>40</v>
          </cell>
          <cell r="G435" t="str">
            <v>OX</v>
          </cell>
          <cell r="H435">
            <v>0</v>
          </cell>
          <cell r="I435" t="str">
            <v>701014-IT2004/020-195 Payroll MA 2004</v>
          </cell>
          <cell r="J435">
            <v>38046</v>
          </cell>
          <cell r="L435" t="str">
            <v>THB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>
            <v>0</v>
          </cell>
          <cell r="E436" t="str">
            <v>SA</v>
          </cell>
          <cell r="F436" t="str">
            <v>40</v>
          </cell>
          <cell r="G436" t="str">
            <v>OX</v>
          </cell>
          <cell r="H436">
            <v>0</v>
          </cell>
          <cell r="I436" t="str">
            <v>701014-IT2004/020-195 Payroll MA 2004</v>
          </cell>
          <cell r="J436">
            <v>38077</v>
          </cell>
          <cell r="L436" t="str">
            <v>THB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>
            <v>0</v>
          </cell>
          <cell r="E437" t="str">
            <v>SA</v>
          </cell>
          <cell r="F437" t="str">
            <v>40</v>
          </cell>
          <cell r="G437" t="str">
            <v>OX</v>
          </cell>
          <cell r="H437">
            <v>0</v>
          </cell>
          <cell r="I437" t="str">
            <v>701014-IT2004/020-195 Payroll MA 2004</v>
          </cell>
          <cell r="J437">
            <v>38107</v>
          </cell>
          <cell r="L437" t="str">
            <v>THB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>
            <v>0</v>
          </cell>
          <cell r="E438" t="str">
            <v>SA</v>
          </cell>
          <cell r="F438" t="str">
            <v>40</v>
          </cell>
          <cell r="G438" t="str">
            <v>OX</v>
          </cell>
          <cell r="H438">
            <v>0</v>
          </cell>
          <cell r="I438" t="str">
            <v>701014-IT2004/020-195 Payroll MA 2004</v>
          </cell>
          <cell r="J438">
            <v>38138</v>
          </cell>
          <cell r="L438" t="str">
            <v>THB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>
            <v>0</v>
          </cell>
          <cell r="E439" t="str">
            <v>SA</v>
          </cell>
          <cell r="F439" t="str">
            <v>40</v>
          </cell>
          <cell r="G439" t="str">
            <v>OX</v>
          </cell>
          <cell r="H439">
            <v>0</v>
          </cell>
          <cell r="I439" t="str">
            <v>701014-IT2004/020-195 Payroll MA 2004</v>
          </cell>
          <cell r="J439">
            <v>38168</v>
          </cell>
          <cell r="L439" t="str">
            <v>THB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>
            <v>0</v>
          </cell>
          <cell r="E440" t="str">
            <v>SA</v>
          </cell>
          <cell r="F440" t="str">
            <v>40</v>
          </cell>
          <cell r="G440" t="str">
            <v>OX</v>
          </cell>
          <cell r="H440">
            <v>0</v>
          </cell>
          <cell r="I440" t="str">
            <v>701014-IT2004/020-195 Payroll MA 2004</v>
          </cell>
          <cell r="J440">
            <v>38199</v>
          </cell>
          <cell r="L440" t="str">
            <v>THB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>
            <v>0</v>
          </cell>
          <cell r="E441" t="str">
            <v>SA</v>
          </cell>
          <cell r="F441" t="str">
            <v>40</v>
          </cell>
          <cell r="G441" t="str">
            <v>OX</v>
          </cell>
          <cell r="H441">
            <v>0</v>
          </cell>
          <cell r="I441" t="str">
            <v>701014-IT2004/020-195 Payroll MA 2004</v>
          </cell>
          <cell r="J441">
            <v>38230</v>
          </cell>
          <cell r="L441" t="str">
            <v>THB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>
            <v>0</v>
          </cell>
          <cell r="E442" t="str">
            <v>SA</v>
          </cell>
          <cell r="F442" t="str">
            <v>40</v>
          </cell>
          <cell r="G442" t="str">
            <v>OX</v>
          </cell>
          <cell r="H442">
            <v>0</v>
          </cell>
          <cell r="I442" t="str">
            <v>701014-IT2004/020-195 Payroll MA 2004</v>
          </cell>
          <cell r="J442">
            <v>38260</v>
          </cell>
          <cell r="L442" t="str">
            <v>THB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>
            <v>0</v>
          </cell>
          <cell r="E444" t="str">
            <v>DR</v>
          </cell>
          <cell r="F444" t="str">
            <v>50</v>
          </cell>
          <cell r="G444" t="str">
            <v>D0</v>
          </cell>
          <cell r="H444">
            <v>0</v>
          </cell>
          <cell r="I444" t="str">
            <v>701015-IT2004/021-1 SAP Prof. MA 2004</v>
          </cell>
          <cell r="J444">
            <v>37991</v>
          </cell>
          <cell r="L444" t="str">
            <v>THB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>
            <v>0</v>
          </cell>
          <cell r="E445" t="str">
            <v>SA</v>
          </cell>
          <cell r="F445" t="str">
            <v>40</v>
          </cell>
          <cell r="G445" t="str">
            <v>OX</v>
          </cell>
          <cell r="H445">
            <v>0</v>
          </cell>
          <cell r="I445" t="str">
            <v>701015-IT2004/021-1 SAP Prof. MA 2004</v>
          </cell>
          <cell r="J445">
            <v>38017</v>
          </cell>
          <cell r="L445" t="str">
            <v>THB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>
            <v>0</v>
          </cell>
          <cell r="E446" t="str">
            <v>SA</v>
          </cell>
          <cell r="F446" t="str">
            <v>40</v>
          </cell>
          <cell r="G446" t="str">
            <v>OX</v>
          </cell>
          <cell r="H446">
            <v>0</v>
          </cell>
          <cell r="I446" t="str">
            <v>701015-IT2004/021-1 SAP Prof. MA 2004</v>
          </cell>
          <cell r="J446">
            <v>38046</v>
          </cell>
          <cell r="L446" t="str">
            <v>THB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>
            <v>0</v>
          </cell>
          <cell r="E447" t="str">
            <v>SA</v>
          </cell>
          <cell r="F447" t="str">
            <v>40</v>
          </cell>
          <cell r="G447" t="str">
            <v>OX</v>
          </cell>
          <cell r="H447">
            <v>0</v>
          </cell>
          <cell r="I447" t="str">
            <v>701015-IT2004/021-1 SAP Prof. MA 2004</v>
          </cell>
          <cell r="J447">
            <v>38077</v>
          </cell>
          <cell r="L447" t="str">
            <v>THB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>
            <v>0</v>
          </cell>
          <cell r="E448" t="str">
            <v>SA</v>
          </cell>
          <cell r="F448" t="str">
            <v>40</v>
          </cell>
          <cell r="G448" t="str">
            <v>OX</v>
          </cell>
          <cell r="H448">
            <v>0</v>
          </cell>
          <cell r="I448" t="str">
            <v>701015-IT2004/021-1 SAP Prof. MA 2004</v>
          </cell>
          <cell r="J448">
            <v>38107</v>
          </cell>
          <cell r="L448" t="str">
            <v>THB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>
            <v>0</v>
          </cell>
          <cell r="E449" t="str">
            <v>SA</v>
          </cell>
          <cell r="F449" t="str">
            <v>40</v>
          </cell>
          <cell r="G449" t="str">
            <v>OX</v>
          </cell>
          <cell r="H449">
            <v>0</v>
          </cell>
          <cell r="I449" t="str">
            <v>701015-IT2004/021-1 SAP Prof. MA 2004</v>
          </cell>
          <cell r="J449">
            <v>38138</v>
          </cell>
          <cell r="L449" t="str">
            <v>THB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>
            <v>0</v>
          </cell>
          <cell r="E450" t="str">
            <v>SA</v>
          </cell>
          <cell r="F450" t="str">
            <v>40</v>
          </cell>
          <cell r="G450" t="str">
            <v>OX</v>
          </cell>
          <cell r="H450">
            <v>0</v>
          </cell>
          <cell r="I450" t="str">
            <v>701015-IT2004/021-1 SAP Prof. MA 2004</v>
          </cell>
          <cell r="J450">
            <v>38168</v>
          </cell>
          <cell r="L450" t="str">
            <v>THB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>
            <v>0</v>
          </cell>
          <cell r="E451" t="str">
            <v>SA</v>
          </cell>
          <cell r="F451" t="str">
            <v>40</v>
          </cell>
          <cell r="G451" t="str">
            <v>OX</v>
          </cell>
          <cell r="H451">
            <v>0</v>
          </cell>
          <cell r="I451" t="str">
            <v>701015-IT2004/021-1 SAP Prof. MA 2004</v>
          </cell>
          <cell r="J451">
            <v>38199</v>
          </cell>
          <cell r="L451" t="str">
            <v>THB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>
            <v>0</v>
          </cell>
          <cell r="E452" t="str">
            <v>SA</v>
          </cell>
          <cell r="F452" t="str">
            <v>40</v>
          </cell>
          <cell r="G452" t="str">
            <v>OX</v>
          </cell>
          <cell r="H452">
            <v>0</v>
          </cell>
          <cell r="I452" t="str">
            <v>701015-IT2004/021-1 SAP Prof. MA 2004</v>
          </cell>
          <cell r="J452">
            <v>38230</v>
          </cell>
          <cell r="L452" t="str">
            <v>THB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>
            <v>0</v>
          </cell>
          <cell r="E453" t="str">
            <v>SA</v>
          </cell>
          <cell r="F453" t="str">
            <v>40</v>
          </cell>
          <cell r="G453" t="str">
            <v>OX</v>
          </cell>
          <cell r="H453">
            <v>0</v>
          </cell>
          <cell r="I453" t="str">
            <v>701015-IT2004/021-1 SAP Prof. MA 2004</v>
          </cell>
          <cell r="J453">
            <v>38260</v>
          </cell>
          <cell r="L453" t="str">
            <v>THB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>
            <v>0</v>
          </cell>
          <cell r="E455" t="str">
            <v>DR</v>
          </cell>
          <cell r="F455" t="str">
            <v>50</v>
          </cell>
          <cell r="G455" t="str">
            <v>D0</v>
          </cell>
          <cell r="H455">
            <v>0</v>
          </cell>
          <cell r="I455" t="str">
            <v>701015-IT2004/021-70 Payroll MA 2004</v>
          </cell>
          <cell r="J455">
            <v>37991</v>
          </cell>
          <cell r="L455" t="str">
            <v>THB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>
            <v>0</v>
          </cell>
          <cell r="E456" t="str">
            <v>SA</v>
          </cell>
          <cell r="F456" t="str">
            <v>40</v>
          </cell>
          <cell r="G456" t="str">
            <v>OX</v>
          </cell>
          <cell r="H456">
            <v>0</v>
          </cell>
          <cell r="I456" t="str">
            <v>701015-IT2004/021-70 Payroll MA 2004</v>
          </cell>
          <cell r="J456">
            <v>38017</v>
          </cell>
          <cell r="L456" t="str">
            <v>THB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>
            <v>0</v>
          </cell>
          <cell r="E457" t="str">
            <v>SA</v>
          </cell>
          <cell r="F457" t="str">
            <v>40</v>
          </cell>
          <cell r="G457" t="str">
            <v>OX</v>
          </cell>
          <cell r="H457">
            <v>0</v>
          </cell>
          <cell r="I457" t="str">
            <v>701015-IT2004/021-70 Payroll MA 2004</v>
          </cell>
          <cell r="J457">
            <v>38046</v>
          </cell>
          <cell r="L457" t="str">
            <v>THB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>
            <v>0</v>
          </cell>
          <cell r="E458" t="str">
            <v>SA</v>
          </cell>
          <cell r="F458" t="str">
            <v>40</v>
          </cell>
          <cell r="G458" t="str">
            <v>OX</v>
          </cell>
          <cell r="H458">
            <v>0</v>
          </cell>
          <cell r="I458" t="str">
            <v>701015-IT2004/021-70 Payroll MA 2004</v>
          </cell>
          <cell r="J458">
            <v>38077</v>
          </cell>
          <cell r="L458" t="str">
            <v>THB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>
            <v>0</v>
          </cell>
          <cell r="E459" t="str">
            <v>SA</v>
          </cell>
          <cell r="F459" t="str">
            <v>40</v>
          </cell>
          <cell r="G459" t="str">
            <v>OX</v>
          </cell>
          <cell r="H459">
            <v>0</v>
          </cell>
          <cell r="I459" t="str">
            <v>701015-IT2004/021-70 Payroll MA 2004</v>
          </cell>
          <cell r="J459">
            <v>38107</v>
          </cell>
          <cell r="L459" t="str">
            <v>THB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>
            <v>0</v>
          </cell>
          <cell r="E460" t="str">
            <v>SA</v>
          </cell>
          <cell r="F460" t="str">
            <v>40</v>
          </cell>
          <cell r="G460" t="str">
            <v>OX</v>
          </cell>
          <cell r="H460">
            <v>0</v>
          </cell>
          <cell r="I460" t="str">
            <v>701015-IT2004/021-70 Payroll MA 2004</v>
          </cell>
          <cell r="J460">
            <v>38138</v>
          </cell>
          <cell r="L460" t="str">
            <v>THB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>
            <v>0</v>
          </cell>
          <cell r="E461" t="str">
            <v>SA</v>
          </cell>
          <cell r="F461" t="str">
            <v>40</v>
          </cell>
          <cell r="G461" t="str">
            <v>OX</v>
          </cell>
          <cell r="H461">
            <v>0</v>
          </cell>
          <cell r="I461" t="str">
            <v>701015-IT2004/021-70 Payroll MA 2004</v>
          </cell>
          <cell r="J461">
            <v>38168</v>
          </cell>
          <cell r="L461" t="str">
            <v>THB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>
            <v>0</v>
          </cell>
          <cell r="E462" t="str">
            <v>SA</v>
          </cell>
          <cell r="F462" t="str">
            <v>40</v>
          </cell>
          <cell r="G462" t="str">
            <v>OX</v>
          </cell>
          <cell r="H462">
            <v>0</v>
          </cell>
          <cell r="I462" t="str">
            <v>701015-IT2004/021-70 Payroll MA 2004</v>
          </cell>
          <cell r="J462">
            <v>38199</v>
          </cell>
          <cell r="L462" t="str">
            <v>THB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>
            <v>0</v>
          </cell>
          <cell r="E463" t="str">
            <v>SA</v>
          </cell>
          <cell r="F463" t="str">
            <v>40</v>
          </cell>
          <cell r="G463" t="str">
            <v>OX</v>
          </cell>
          <cell r="H463">
            <v>0</v>
          </cell>
          <cell r="I463" t="str">
            <v>701015-IT2004/021-70 Payroll MA 2004</v>
          </cell>
          <cell r="J463">
            <v>38230</v>
          </cell>
          <cell r="L463" t="str">
            <v>THB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>
            <v>0</v>
          </cell>
          <cell r="E464" t="str">
            <v>SA</v>
          </cell>
          <cell r="F464" t="str">
            <v>40</v>
          </cell>
          <cell r="G464" t="str">
            <v>OX</v>
          </cell>
          <cell r="H464">
            <v>0</v>
          </cell>
          <cell r="I464" t="str">
            <v>701015-IT2004/021-70 Payroll MA 2004</v>
          </cell>
          <cell r="J464">
            <v>38260</v>
          </cell>
          <cell r="L464" t="str">
            <v>THB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>
            <v>0</v>
          </cell>
          <cell r="E466" t="str">
            <v>DR</v>
          </cell>
          <cell r="F466" t="str">
            <v>50</v>
          </cell>
          <cell r="G466" t="str">
            <v>D0</v>
          </cell>
          <cell r="H466">
            <v>0</v>
          </cell>
          <cell r="I466" t="str">
            <v>701016-IT2004/032-40 Payroll MA 2004</v>
          </cell>
          <cell r="J466">
            <v>37991</v>
          </cell>
          <cell r="L466" t="str">
            <v>THB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>
            <v>0</v>
          </cell>
          <cell r="E467" t="str">
            <v>SA</v>
          </cell>
          <cell r="F467" t="str">
            <v>40</v>
          </cell>
          <cell r="G467" t="str">
            <v>OX</v>
          </cell>
          <cell r="H467">
            <v>0</v>
          </cell>
          <cell r="I467" t="str">
            <v>701016-IT2004/032-40 Payroll MA 2004</v>
          </cell>
          <cell r="J467">
            <v>38017</v>
          </cell>
          <cell r="L467" t="str">
            <v>THB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>
            <v>0</v>
          </cell>
          <cell r="E468" t="str">
            <v>SA</v>
          </cell>
          <cell r="F468" t="str">
            <v>40</v>
          </cell>
          <cell r="G468" t="str">
            <v>OX</v>
          </cell>
          <cell r="H468">
            <v>0</v>
          </cell>
          <cell r="I468" t="str">
            <v>701016-IT2004/032-40 Payroll MA 2004</v>
          </cell>
          <cell r="J468">
            <v>38046</v>
          </cell>
          <cell r="L468" t="str">
            <v>THB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>
            <v>0</v>
          </cell>
          <cell r="E469" t="str">
            <v>SA</v>
          </cell>
          <cell r="F469" t="str">
            <v>40</v>
          </cell>
          <cell r="G469" t="str">
            <v>OX</v>
          </cell>
          <cell r="H469">
            <v>0</v>
          </cell>
          <cell r="I469" t="str">
            <v>701016-IT2004/032-40 Payroll MA 2004</v>
          </cell>
          <cell r="J469">
            <v>38077</v>
          </cell>
          <cell r="L469" t="str">
            <v>THB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>
            <v>0</v>
          </cell>
          <cell r="E470" t="str">
            <v>SA</v>
          </cell>
          <cell r="F470" t="str">
            <v>40</v>
          </cell>
          <cell r="G470" t="str">
            <v>OX</v>
          </cell>
          <cell r="H470">
            <v>0</v>
          </cell>
          <cell r="I470" t="str">
            <v>701016-IT2004/032-40 Payroll MA 2004</v>
          </cell>
          <cell r="J470">
            <v>38107</v>
          </cell>
          <cell r="L470" t="str">
            <v>THB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>
            <v>0</v>
          </cell>
          <cell r="E471" t="str">
            <v>SA</v>
          </cell>
          <cell r="F471" t="str">
            <v>40</v>
          </cell>
          <cell r="G471" t="str">
            <v>OX</v>
          </cell>
          <cell r="H471">
            <v>0</v>
          </cell>
          <cell r="I471" t="str">
            <v>701016-IT2004/032-40 Payroll MA 2004</v>
          </cell>
          <cell r="J471">
            <v>38138</v>
          </cell>
          <cell r="L471" t="str">
            <v>THB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>
            <v>0</v>
          </cell>
          <cell r="E472" t="str">
            <v>SA</v>
          </cell>
          <cell r="F472" t="str">
            <v>40</v>
          </cell>
          <cell r="G472" t="str">
            <v>OX</v>
          </cell>
          <cell r="H472">
            <v>0</v>
          </cell>
          <cell r="I472" t="str">
            <v>701016-IT2004/032-40 Payroll MA 2004</v>
          </cell>
          <cell r="J472">
            <v>38168</v>
          </cell>
          <cell r="L472" t="str">
            <v>THB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>
            <v>0</v>
          </cell>
          <cell r="E473" t="str">
            <v>SA</v>
          </cell>
          <cell r="F473" t="str">
            <v>40</v>
          </cell>
          <cell r="G473" t="str">
            <v>OX</v>
          </cell>
          <cell r="H473">
            <v>0</v>
          </cell>
          <cell r="I473" t="str">
            <v>701016-IT2004/032-40 Payroll MA 2004</v>
          </cell>
          <cell r="J473">
            <v>38199</v>
          </cell>
          <cell r="L473" t="str">
            <v>THB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>
            <v>0</v>
          </cell>
          <cell r="E474" t="str">
            <v>SA</v>
          </cell>
          <cell r="F474" t="str">
            <v>40</v>
          </cell>
          <cell r="G474" t="str">
            <v>OX</v>
          </cell>
          <cell r="H474">
            <v>0</v>
          </cell>
          <cell r="I474" t="str">
            <v>701016-IT2004/032-40 Payroll MA 2004</v>
          </cell>
          <cell r="J474">
            <v>38230</v>
          </cell>
          <cell r="L474" t="str">
            <v>THB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>
            <v>0</v>
          </cell>
          <cell r="E475" t="str">
            <v>SA</v>
          </cell>
          <cell r="F475" t="str">
            <v>40</v>
          </cell>
          <cell r="G475" t="str">
            <v>OX</v>
          </cell>
          <cell r="H475">
            <v>0</v>
          </cell>
          <cell r="I475" t="str">
            <v>701016-IT2004/032-40 Payroll MA 2004</v>
          </cell>
          <cell r="J475">
            <v>38260</v>
          </cell>
          <cell r="L475" t="str">
            <v>THB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>
            <v>0</v>
          </cell>
          <cell r="E477" t="str">
            <v>DR</v>
          </cell>
          <cell r="F477" t="str">
            <v>50</v>
          </cell>
          <cell r="G477" t="str">
            <v>D0</v>
          </cell>
          <cell r="H477">
            <v>0</v>
          </cell>
          <cell r="I477" t="str">
            <v>701018-IT2004/022-1 SAP Prof. MA 2004</v>
          </cell>
          <cell r="J477">
            <v>37991</v>
          </cell>
          <cell r="L477" t="str">
            <v>THB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>
            <v>0</v>
          </cell>
          <cell r="E478" t="str">
            <v>SA</v>
          </cell>
          <cell r="F478" t="str">
            <v>40</v>
          </cell>
          <cell r="G478" t="str">
            <v>OX</v>
          </cell>
          <cell r="H478">
            <v>0</v>
          </cell>
          <cell r="I478" t="str">
            <v>701018-IT2004/022-1 SAP Prof. MA 2004</v>
          </cell>
          <cell r="J478">
            <v>38017</v>
          </cell>
          <cell r="L478" t="str">
            <v>THB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>
            <v>0</v>
          </cell>
          <cell r="E479" t="str">
            <v>SA</v>
          </cell>
          <cell r="F479" t="str">
            <v>40</v>
          </cell>
          <cell r="G479" t="str">
            <v>OX</v>
          </cell>
          <cell r="H479">
            <v>0</v>
          </cell>
          <cell r="I479" t="str">
            <v>701018-IT2004/022-1 SAP Prof. MA 2004</v>
          </cell>
          <cell r="J479">
            <v>38046</v>
          </cell>
          <cell r="L479" t="str">
            <v>THB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>
            <v>0</v>
          </cell>
          <cell r="E480" t="str">
            <v>SA</v>
          </cell>
          <cell r="F480" t="str">
            <v>40</v>
          </cell>
          <cell r="G480" t="str">
            <v>OX</v>
          </cell>
          <cell r="H480">
            <v>0</v>
          </cell>
          <cell r="I480" t="str">
            <v>701018-IT2004/022-1 SAP Prof. MA 2004</v>
          </cell>
          <cell r="J480">
            <v>38077</v>
          </cell>
          <cell r="L480" t="str">
            <v>THB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>
            <v>0</v>
          </cell>
          <cell r="E481" t="str">
            <v>SA</v>
          </cell>
          <cell r="F481" t="str">
            <v>40</v>
          </cell>
          <cell r="G481" t="str">
            <v>OX</v>
          </cell>
          <cell r="H481">
            <v>0</v>
          </cell>
          <cell r="I481" t="str">
            <v>701018-IT2004/022-1 SAP Prof. MA 2004</v>
          </cell>
          <cell r="J481">
            <v>38107</v>
          </cell>
          <cell r="L481" t="str">
            <v>THB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>
            <v>0</v>
          </cell>
          <cell r="E482" t="str">
            <v>SA</v>
          </cell>
          <cell r="F482" t="str">
            <v>40</v>
          </cell>
          <cell r="G482" t="str">
            <v>OX</v>
          </cell>
          <cell r="H482">
            <v>0</v>
          </cell>
          <cell r="I482" t="str">
            <v>701018-IT2004/022-1 SAP Prof. MA 2004</v>
          </cell>
          <cell r="J482">
            <v>38138</v>
          </cell>
          <cell r="L482" t="str">
            <v>THB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>
            <v>0</v>
          </cell>
          <cell r="E483" t="str">
            <v>SA</v>
          </cell>
          <cell r="F483" t="str">
            <v>40</v>
          </cell>
          <cell r="G483" t="str">
            <v>OX</v>
          </cell>
          <cell r="H483">
            <v>0</v>
          </cell>
          <cell r="I483" t="str">
            <v>701018-IT2004/022-1 SAP Prof. MA 2004</v>
          </cell>
          <cell r="J483">
            <v>38168</v>
          </cell>
          <cell r="L483" t="str">
            <v>THB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>
            <v>0</v>
          </cell>
          <cell r="E484" t="str">
            <v>SA</v>
          </cell>
          <cell r="F484" t="str">
            <v>40</v>
          </cell>
          <cell r="G484" t="str">
            <v>OX</v>
          </cell>
          <cell r="H484">
            <v>0</v>
          </cell>
          <cell r="I484" t="str">
            <v>701018-IT2004/022-1 SAP Prof. MA 2004</v>
          </cell>
          <cell r="J484">
            <v>38199</v>
          </cell>
          <cell r="L484" t="str">
            <v>THB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>
            <v>0</v>
          </cell>
          <cell r="E485" t="str">
            <v>SA</v>
          </cell>
          <cell r="F485" t="str">
            <v>40</v>
          </cell>
          <cell r="G485" t="str">
            <v>OX</v>
          </cell>
          <cell r="H485">
            <v>0</v>
          </cell>
          <cell r="I485" t="str">
            <v>701018-IT2004/022-1 SAP Prof. MA 2004</v>
          </cell>
          <cell r="J485">
            <v>38230</v>
          </cell>
          <cell r="L485" t="str">
            <v>THB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>
            <v>0</v>
          </cell>
          <cell r="E486" t="str">
            <v>SA</v>
          </cell>
          <cell r="F486" t="str">
            <v>40</v>
          </cell>
          <cell r="G486" t="str">
            <v>OX</v>
          </cell>
          <cell r="H486">
            <v>0</v>
          </cell>
          <cell r="I486" t="str">
            <v>701018-IT2004/022-1 SAP Prof. MA 2004</v>
          </cell>
          <cell r="J486">
            <v>38260</v>
          </cell>
          <cell r="L486" t="str">
            <v>THB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>
            <v>0</v>
          </cell>
          <cell r="E488" t="str">
            <v>DR</v>
          </cell>
          <cell r="F488" t="str">
            <v>50</v>
          </cell>
          <cell r="G488" t="str">
            <v>D0</v>
          </cell>
          <cell r="H488">
            <v>0</v>
          </cell>
          <cell r="I488" t="str">
            <v>701018-IT2004/022-40 Payroll MA 2004</v>
          </cell>
          <cell r="J488">
            <v>37991</v>
          </cell>
          <cell r="L488" t="str">
            <v>THB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>
            <v>0</v>
          </cell>
          <cell r="E489" t="str">
            <v>SA</v>
          </cell>
          <cell r="F489" t="str">
            <v>40</v>
          </cell>
          <cell r="G489" t="str">
            <v>OX</v>
          </cell>
          <cell r="H489">
            <v>0</v>
          </cell>
          <cell r="I489" t="str">
            <v>701018-IT2004/022-40 Payroll MA 2004</v>
          </cell>
          <cell r="J489">
            <v>38017</v>
          </cell>
          <cell r="L489" t="str">
            <v>THB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>
            <v>0</v>
          </cell>
          <cell r="E490" t="str">
            <v>SA</v>
          </cell>
          <cell r="F490" t="str">
            <v>40</v>
          </cell>
          <cell r="G490" t="str">
            <v>OX</v>
          </cell>
          <cell r="H490">
            <v>0</v>
          </cell>
          <cell r="I490" t="str">
            <v>701018-IT2004/022-40 Payroll MA 2004</v>
          </cell>
          <cell r="J490">
            <v>38046</v>
          </cell>
          <cell r="L490" t="str">
            <v>THB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>
            <v>0</v>
          </cell>
          <cell r="E491" t="str">
            <v>SA</v>
          </cell>
          <cell r="F491" t="str">
            <v>40</v>
          </cell>
          <cell r="G491" t="str">
            <v>OX</v>
          </cell>
          <cell r="H491">
            <v>0</v>
          </cell>
          <cell r="I491" t="str">
            <v>701018-IT2004/022-40 Payroll MA 2004</v>
          </cell>
          <cell r="J491">
            <v>38077</v>
          </cell>
          <cell r="L491" t="str">
            <v>THB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>
            <v>0</v>
          </cell>
          <cell r="E492" t="str">
            <v>SA</v>
          </cell>
          <cell r="F492" t="str">
            <v>40</v>
          </cell>
          <cell r="G492" t="str">
            <v>OX</v>
          </cell>
          <cell r="H492">
            <v>0</v>
          </cell>
          <cell r="I492" t="str">
            <v>701018-IT2004/022-40 Payroll MA 2004</v>
          </cell>
          <cell r="J492">
            <v>38107</v>
          </cell>
          <cell r="L492" t="str">
            <v>THB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>
            <v>0</v>
          </cell>
          <cell r="E493" t="str">
            <v>SA</v>
          </cell>
          <cell r="F493" t="str">
            <v>40</v>
          </cell>
          <cell r="G493" t="str">
            <v>OX</v>
          </cell>
          <cell r="H493">
            <v>0</v>
          </cell>
          <cell r="I493" t="str">
            <v>701018-IT2004/022-40 Payroll MA 2004</v>
          </cell>
          <cell r="J493">
            <v>38138</v>
          </cell>
          <cell r="L493" t="str">
            <v>THB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>
            <v>0</v>
          </cell>
          <cell r="E494" t="str">
            <v>SA</v>
          </cell>
          <cell r="F494" t="str">
            <v>40</v>
          </cell>
          <cell r="G494" t="str">
            <v>OX</v>
          </cell>
          <cell r="H494">
            <v>0</v>
          </cell>
          <cell r="I494" t="str">
            <v>701018-IT2004/022-40 Payroll MA 2004</v>
          </cell>
          <cell r="J494">
            <v>38168</v>
          </cell>
          <cell r="L494" t="str">
            <v>THB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>
            <v>0</v>
          </cell>
          <cell r="E495" t="str">
            <v>SA</v>
          </cell>
          <cell r="F495" t="str">
            <v>40</v>
          </cell>
          <cell r="G495" t="str">
            <v>OX</v>
          </cell>
          <cell r="H495">
            <v>0</v>
          </cell>
          <cell r="I495" t="str">
            <v>701018-IT2004/022-40 Payroll MA 2004</v>
          </cell>
          <cell r="J495">
            <v>38199</v>
          </cell>
          <cell r="L495" t="str">
            <v>THB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>
            <v>0</v>
          </cell>
          <cell r="E496" t="str">
            <v>SA</v>
          </cell>
          <cell r="F496" t="str">
            <v>40</v>
          </cell>
          <cell r="G496" t="str">
            <v>OX</v>
          </cell>
          <cell r="H496">
            <v>0</v>
          </cell>
          <cell r="I496" t="str">
            <v>701018-IT2004/022-40 Payroll MA 2004</v>
          </cell>
          <cell r="J496">
            <v>38230</v>
          </cell>
          <cell r="L496" t="str">
            <v>THB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>
            <v>0</v>
          </cell>
          <cell r="E497" t="str">
            <v>SA</v>
          </cell>
          <cell r="F497" t="str">
            <v>40</v>
          </cell>
          <cell r="G497" t="str">
            <v>OX</v>
          </cell>
          <cell r="H497">
            <v>0</v>
          </cell>
          <cell r="I497" t="str">
            <v>701018-IT2004/022-40 Payroll MA 2004</v>
          </cell>
          <cell r="J497">
            <v>38260</v>
          </cell>
          <cell r="L497" t="str">
            <v>THB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>
            <v>0</v>
          </cell>
          <cell r="E499" t="str">
            <v>DR</v>
          </cell>
          <cell r="F499" t="str">
            <v>50</v>
          </cell>
          <cell r="G499" t="str">
            <v>D0</v>
          </cell>
          <cell r="H499">
            <v>0</v>
          </cell>
          <cell r="I499" t="str">
            <v>701019-IT2004/023-1 SAP Prof. MA 2004</v>
          </cell>
          <cell r="J499">
            <v>37991</v>
          </cell>
          <cell r="L499" t="str">
            <v>THB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>
            <v>0</v>
          </cell>
          <cell r="E500" t="str">
            <v>SA</v>
          </cell>
          <cell r="F500" t="str">
            <v>40</v>
          </cell>
          <cell r="G500" t="str">
            <v>OX</v>
          </cell>
          <cell r="H500">
            <v>0</v>
          </cell>
          <cell r="I500" t="str">
            <v>701019-IT2004/023-1 SAP Prof. MA 2004</v>
          </cell>
          <cell r="J500">
            <v>38017</v>
          </cell>
          <cell r="L500" t="str">
            <v>THB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>
            <v>0</v>
          </cell>
          <cell r="E501" t="str">
            <v>SA</v>
          </cell>
          <cell r="F501" t="str">
            <v>40</v>
          </cell>
          <cell r="G501" t="str">
            <v>OX</v>
          </cell>
          <cell r="H501">
            <v>0</v>
          </cell>
          <cell r="I501" t="str">
            <v>701019-IT2004/023-1 SAP Prof. MA 2004</v>
          </cell>
          <cell r="J501">
            <v>38046</v>
          </cell>
          <cell r="L501" t="str">
            <v>THB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>
            <v>0</v>
          </cell>
          <cell r="E502" t="str">
            <v>SA</v>
          </cell>
          <cell r="F502" t="str">
            <v>40</v>
          </cell>
          <cell r="G502" t="str">
            <v>OX</v>
          </cell>
          <cell r="H502">
            <v>0</v>
          </cell>
          <cell r="I502" t="str">
            <v>701019-IT2004/023-1 SAP Prof. MA 2004</v>
          </cell>
          <cell r="J502">
            <v>38077</v>
          </cell>
          <cell r="L502" t="str">
            <v>THB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>
            <v>0</v>
          </cell>
          <cell r="E503" t="str">
            <v>SA</v>
          </cell>
          <cell r="F503" t="str">
            <v>40</v>
          </cell>
          <cell r="G503" t="str">
            <v>OX</v>
          </cell>
          <cell r="H503">
            <v>0</v>
          </cell>
          <cell r="I503" t="str">
            <v>701019-IT2004/023-1 SAP Prof. MA 2004</v>
          </cell>
          <cell r="J503">
            <v>38107</v>
          </cell>
          <cell r="L503" t="str">
            <v>THB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>
            <v>0</v>
          </cell>
          <cell r="E504" t="str">
            <v>SA</v>
          </cell>
          <cell r="F504" t="str">
            <v>40</v>
          </cell>
          <cell r="G504" t="str">
            <v>OX</v>
          </cell>
          <cell r="H504">
            <v>0</v>
          </cell>
          <cell r="I504" t="str">
            <v>701019-IT2004/023-1 SAP Prof. MA 2004</v>
          </cell>
          <cell r="J504">
            <v>38138</v>
          </cell>
          <cell r="L504" t="str">
            <v>THB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>
            <v>0</v>
          </cell>
          <cell r="E505" t="str">
            <v>SA</v>
          </cell>
          <cell r="F505" t="str">
            <v>40</v>
          </cell>
          <cell r="G505" t="str">
            <v>OX</v>
          </cell>
          <cell r="H505">
            <v>0</v>
          </cell>
          <cell r="I505" t="str">
            <v>701019-IT2004/023-1 SAP Prof. MA 2004</v>
          </cell>
          <cell r="J505">
            <v>38168</v>
          </cell>
          <cell r="L505" t="str">
            <v>THB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>
            <v>0</v>
          </cell>
          <cell r="E506" t="str">
            <v>SA</v>
          </cell>
          <cell r="F506" t="str">
            <v>40</v>
          </cell>
          <cell r="G506" t="str">
            <v>OX</v>
          </cell>
          <cell r="H506">
            <v>0</v>
          </cell>
          <cell r="I506" t="str">
            <v>701019-IT2004/023-1 SAP Prof. MA 2004</v>
          </cell>
          <cell r="J506">
            <v>38199</v>
          </cell>
          <cell r="L506" t="str">
            <v>THB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>
            <v>0</v>
          </cell>
          <cell r="E507" t="str">
            <v>SA</v>
          </cell>
          <cell r="F507" t="str">
            <v>40</v>
          </cell>
          <cell r="G507" t="str">
            <v>OX</v>
          </cell>
          <cell r="H507">
            <v>0</v>
          </cell>
          <cell r="I507" t="str">
            <v>701019-IT2004/023-1 SAP Prof. MA 2004</v>
          </cell>
          <cell r="J507">
            <v>38230</v>
          </cell>
          <cell r="L507" t="str">
            <v>THB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>
            <v>0</v>
          </cell>
          <cell r="E508" t="str">
            <v>SA</v>
          </cell>
          <cell r="F508" t="str">
            <v>40</v>
          </cell>
          <cell r="G508" t="str">
            <v>OX</v>
          </cell>
          <cell r="H508">
            <v>0</v>
          </cell>
          <cell r="I508" t="str">
            <v>701019-IT2004/023-1 SAP Prof. MA 2004</v>
          </cell>
          <cell r="J508">
            <v>38260</v>
          </cell>
          <cell r="L508" t="str">
            <v>THB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>
            <v>0</v>
          </cell>
          <cell r="E510" t="str">
            <v>DR</v>
          </cell>
          <cell r="F510" t="str">
            <v>50</v>
          </cell>
          <cell r="G510" t="str">
            <v>D0</v>
          </cell>
          <cell r="H510">
            <v>0</v>
          </cell>
          <cell r="I510" t="str">
            <v>701019-IT2004/023-400 Payroll MA 2004</v>
          </cell>
          <cell r="J510">
            <v>37991</v>
          </cell>
          <cell r="L510" t="str">
            <v>THB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>
            <v>0</v>
          </cell>
          <cell r="E511" t="str">
            <v>SA</v>
          </cell>
          <cell r="F511" t="str">
            <v>40</v>
          </cell>
          <cell r="G511" t="str">
            <v>OX</v>
          </cell>
          <cell r="H511">
            <v>0</v>
          </cell>
          <cell r="I511" t="str">
            <v>701019-IT2004/023-400 Payroll MA 2004</v>
          </cell>
          <cell r="J511">
            <v>38017</v>
          </cell>
          <cell r="L511" t="str">
            <v>THB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>
            <v>0</v>
          </cell>
          <cell r="E512" t="str">
            <v>SA</v>
          </cell>
          <cell r="F512" t="str">
            <v>40</v>
          </cell>
          <cell r="G512" t="str">
            <v>OX</v>
          </cell>
          <cell r="H512">
            <v>0</v>
          </cell>
          <cell r="I512" t="str">
            <v>701019-IT2004/023-400 Payroll MA 2004</v>
          </cell>
          <cell r="J512">
            <v>38046</v>
          </cell>
          <cell r="L512" t="str">
            <v>THB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>
            <v>0</v>
          </cell>
          <cell r="E513" t="str">
            <v>SA</v>
          </cell>
          <cell r="F513" t="str">
            <v>40</v>
          </cell>
          <cell r="G513" t="str">
            <v>OX</v>
          </cell>
          <cell r="H513">
            <v>0</v>
          </cell>
          <cell r="I513" t="str">
            <v>701019-IT2004/023-400 Payroll MA 2004</v>
          </cell>
          <cell r="J513">
            <v>38077</v>
          </cell>
          <cell r="L513" t="str">
            <v>THB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>
            <v>0</v>
          </cell>
          <cell r="E514" t="str">
            <v>SA</v>
          </cell>
          <cell r="F514" t="str">
            <v>40</v>
          </cell>
          <cell r="G514" t="str">
            <v>OX</v>
          </cell>
          <cell r="H514">
            <v>0</v>
          </cell>
          <cell r="I514" t="str">
            <v>701019-IT2004/023-400 Payroll MA 2004</v>
          </cell>
          <cell r="J514">
            <v>38107</v>
          </cell>
          <cell r="L514" t="str">
            <v>THB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>
            <v>0</v>
          </cell>
          <cell r="E515" t="str">
            <v>SA</v>
          </cell>
          <cell r="F515" t="str">
            <v>40</v>
          </cell>
          <cell r="G515" t="str">
            <v>OX</v>
          </cell>
          <cell r="H515">
            <v>0</v>
          </cell>
          <cell r="I515" t="str">
            <v>701019-IT2004/023-400 Payroll MA 2004</v>
          </cell>
          <cell r="J515">
            <v>38138</v>
          </cell>
          <cell r="L515" t="str">
            <v>THB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>
            <v>0</v>
          </cell>
          <cell r="E516" t="str">
            <v>SA</v>
          </cell>
          <cell r="F516" t="str">
            <v>40</v>
          </cell>
          <cell r="G516" t="str">
            <v>OX</v>
          </cell>
          <cell r="H516">
            <v>0</v>
          </cell>
          <cell r="I516" t="str">
            <v>701019-IT2004/023-400 Payroll MA 2004</v>
          </cell>
          <cell r="J516">
            <v>38168</v>
          </cell>
          <cell r="L516" t="str">
            <v>THB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>
            <v>0</v>
          </cell>
          <cell r="E517" t="str">
            <v>SA</v>
          </cell>
          <cell r="F517" t="str">
            <v>40</v>
          </cell>
          <cell r="G517" t="str">
            <v>OX</v>
          </cell>
          <cell r="H517">
            <v>0</v>
          </cell>
          <cell r="I517" t="str">
            <v>701019-IT2004/023-400 Payroll MA 2004</v>
          </cell>
          <cell r="J517">
            <v>38199</v>
          </cell>
          <cell r="L517" t="str">
            <v>THB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>
            <v>0</v>
          </cell>
          <cell r="E518" t="str">
            <v>SA</v>
          </cell>
          <cell r="F518" t="str">
            <v>40</v>
          </cell>
          <cell r="G518" t="str">
            <v>OX</v>
          </cell>
          <cell r="H518">
            <v>0</v>
          </cell>
          <cell r="I518" t="str">
            <v>701019-IT2004/023-400 Payroll MA 2004</v>
          </cell>
          <cell r="J518">
            <v>38230</v>
          </cell>
          <cell r="L518" t="str">
            <v>THB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>
            <v>0</v>
          </cell>
          <cell r="E519" t="str">
            <v>SA</v>
          </cell>
          <cell r="F519" t="str">
            <v>40</v>
          </cell>
          <cell r="G519" t="str">
            <v>OX</v>
          </cell>
          <cell r="H519">
            <v>0</v>
          </cell>
          <cell r="I519" t="str">
            <v>701019-IT2004/023-400 Payroll MA 2004</v>
          </cell>
          <cell r="J519">
            <v>38260</v>
          </cell>
          <cell r="L519" t="str">
            <v>THB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>
            <v>0</v>
          </cell>
          <cell r="E521" t="str">
            <v>DR</v>
          </cell>
          <cell r="F521" t="str">
            <v>50</v>
          </cell>
          <cell r="G521" t="str">
            <v>D0</v>
          </cell>
          <cell r="H521">
            <v>0</v>
          </cell>
          <cell r="I521" t="str">
            <v>701022-IT2004/024-1 SAP Prof. MA 2004</v>
          </cell>
          <cell r="J521">
            <v>37991</v>
          </cell>
          <cell r="L521" t="str">
            <v>THB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>
            <v>0</v>
          </cell>
          <cell r="E522" t="str">
            <v>SA</v>
          </cell>
          <cell r="F522" t="str">
            <v>40</v>
          </cell>
          <cell r="G522" t="str">
            <v>OX</v>
          </cell>
          <cell r="H522">
            <v>0</v>
          </cell>
          <cell r="I522" t="str">
            <v>701022-IT2004/024-1 SAP Prof. MA 2004</v>
          </cell>
          <cell r="J522">
            <v>38017</v>
          </cell>
          <cell r="L522" t="str">
            <v>THB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>
            <v>0</v>
          </cell>
          <cell r="E523" t="str">
            <v>SA</v>
          </cell>
          <cell r="F523" t="str">
            <v>40</v>
          </cell>
          <cell r="G523" t="str">
            <v>OX</v>
          </cell>
          <cell r="H523">
            <v>0</v>
          </cell>
          <cell r="I523" t="str">
            <v>701022-IT2004/024-1 SAP Prof. MA 2004</v>
          </cell>
          <cell r="J523">
            <v>38046</v>
          </cell>
          <cell r="L523" t="str">
            <v>THB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>
            <v>0</v>
          </cell>
          <cell r="E524" t="str">
            <v>SA</v>
          </cell>
          <cell r="F524" t="str">
            <v>40</v>
          </cell>
          <cell r="G524" t="str">
            <v>OX</v>
          </cell>
          <cell r="H524">
            <v>0</v>
          </cell>
          <cell r="I524" t="str">
            <v>701022-IT2004/024-1 SAP Prof. MA 2004</v>
          </cell>
          <cell r="J524">
            <v>38077</v>
          </cell>
          <cell r="L524" t="str">
            <v>THB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>
            <v>0</v>
          </cell>
          <cell r="E525" t="str">
            <v>SA</v>
          </cell>
          <cell r="F525" t="str">
            <v>40</v>
          </cell>
          <cell r="G525" t="str">
            <v>OX</v>
          </cell>
          <cell r="H525">
            <v>0</v>
          </cell>
          <cell r="I525" t="str">
            <v>701022-IT2004/024-1 SAP Prof. MA 2004</v>
          </cell>
          <cell r="J525">
            <v>38107</v>
          </cell>
          <cell r="L525" t="str">
            <v>THB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>
            <v>0</v>
          </cell>
          <cell r="E526" t="str">
            <v>SA</v>
          </cell>
          <cell r="F526" t="str">
            <v>40</v>
          </cell>
          <cell r="G526" t="str">
            <v>OX</v>
          </cell>
          <cell r="H526">
            <v>0</v>
          </cell>
          <cell r="I526" t="str">
            <v>701022-IT2004/024-1 SAP Prof. MA 2004</v>
          </cell>
          <cell r="J526">
            <v>38138</v>
          </cell>
          <cell r="L526" t="str">
            <v>THB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>
            <v>0</v>
          </cell>
          <cell r="E527" t="str">
            <v>SA</v>
          </cell>
          <cell r="F527" t="str">
            <v>40</v>
          </cell>
          <cell r="G527" t="str">
            <v>OX</v>
          </cell>
          <cell r="H527">
            <v>0</v>
          </cell>
          <cell r="I527" t="str">
            <v>701022-IT2004/024-1 SAP Prof. MA 2004</v>
          </cell>
          <cell r="J527">
            <v>38168</v>
          </cell>
          <cell r="L527" t="str">
            <v>THB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>
            <v>0</v>
          </cell>
          <cell r="E528" t="str">
            <v>SA</v>
          </cell>
          <cell r="F528" t="str">
            <v>40</v>
          </cell>
          <cell r="G528" t="str">
            <v>OX</v>
          </cell>
          <cell r="H528">
            <v>0</v>
          </cell>
          <cell r="I528" t="str">
            <v>701022-IT2004/024-1 SAP Prof. MA 2004</v>
          </cell>
          <cell r="J528">
            <v>38199</v>
          </cell>
          <cell r="L528" t="str">
            <v>THB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>
            <v>0</v>
          </cell>
          <cell r="E529" t="str">
            <v>SA</v>
          </cell>
          <cell r="F529" t="str">
            <v>40</v>
          </cell>
          <cell r="G529" t="str">
            <v>OX</v>
          </cell>
          <cell r="H529">
            <v>0</v>
          </cell>
          <cell r="I529" t="str">
            <v>701022-IT2004/024-1 SAP Prof. MA 2004</v>
          </cell>
          <cell r="J529">
            <v>38230</v>
          </cell>
          <cell r="L529" t="str">
            <v>THB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>
            <v>0</v>
          </cell>
          <cell r="E530" t="str">
            <v>SA</v>
          </cell>
          <cell r="F530" t="str">
            <v>40</v>
          </cell>
          <cell r="G530" t="str">
            <v>OX</v>
          </cell>
          <cell r="H530">
            <v>0</v>
          </cell>
          <cell r="I530" t="str">
            <v>701022-IT2004/024-1 SAP Prof. MA 2004</v>
          </cell>
          <cell r="J530">
            <v>38260</v>
          </cell>
          <cell r="L530" t="str">
            <v>THB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>
            <v>0</v>
          </cell>
          <cell r="E532" t="str">
            <v>DR</v>
          </cell>
          <cell r="F532" t="str">
            <v>50</v>
          </cell>
          <cell r="G532" t="str">
            <v>D0</v>
          </cell>
          <cell r="H532">
            <v>0</v>
          </cell>
          <cell r="I532" t="str">
            <v>701022-IT2004/024-30 Payroll MA 2004</v>
          </cell>
          <cell r="J532">
            <v>37991</v>
          </cell>
          <cell r="L532" t="str">
            <v>THB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>
            <v>0</v>
          </cell>
          <cell r="E533" t="str">
            <v>SA</v>
          </cell>
          <cell r="F533" t="str">
            <v>40</v>
          </cell>
          <cell r="G533" t="str">
            <v>OX</v>
          </cell>
          <cell r="H533">
            <v>0</v>
          </cell>
          <cell r="I533" t="str">
            <v>701022-IT2004/024-30 Payroll MA 2004</v>
          </cell>
          <cell r="J533">
            <v>38017</v>
          </cell>
          <cell r="L533" t="str">
            <v>THB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>
            <v>0</v>
          </cell>
          <cell r="E534" t="str">
            <v>SA</v>
          </cell>
          <cell r="F534" t="str">
            <v>40</v>
          </cell>
          <cell r="G534" t="str">
            <v>OX</v>
          </cell>
          <cell r="H534">
            <v>0</v>
          </cell>
          <cell r="I534" t="str">
            <v>701022-IT2004/024-30 Payroll MA 2004</v>
          </cell>
          <cell r="J534">
            <v>38046</v>
          </cell>
          <cell r="L534" t="str">
            <v>THB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>
            <v>0</v>
          </cell>
          <cell r="E535" t="str">
            <v>SA</v>
          </cell>
          <cell r="F535" t="str">
            <v>40</v>
          </cell>
          <cell r="G535" t="str">
            <v>OX</v>
          </cell>
          <cell r="H535">
            <v>0</v>
          </cell>
          <cell r="I535" t="str">
            <v>701022-IT2004/024-30 Payroll MA 2004</v>
          </cell>
          <cell r="J535">
            <v>38077</v>
          </cell>
          <cell r="L535" t="str">
            <v>THB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>
            <v>0</v>
          </cell>
          <cell r="E536" t="str">
            <v>SA</v>
          </cell>
          <cell r="F536" t="str">
            <v>40</v>
          </cell>
          <cell r="G536" t="str">
            <v>OX</v>
          </cell>
          <cell r="H536">
            <v>0</v>
          </cell>
          <cell r="I536" t="str">
            <v>701022-IT2004/024-30 Payroll MA 2004</v>
          </cell>
          <cell r="J536">
            <v>38107</v>
          </cell>
          <cell r="L536" t="str">
            <v>THB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>
            <v>0</v>
          </cell>
          <cell r="E537" t="str">
            <v>SA</v>
          </cell>
          <cell r="F537" t="str">
            <v>40</v>
          </cell>
          <cell r="G537" t="str">
            <v>OX</v>
          </cell>
          <cell r="H537">
            <v>0</v>
          </cell>
          <cell r="I537" t="str">
            <v>701022-IT2004/024-30 Payroll MA 2004</v>
          </cell>
          <cell r="J537">
            <v>38138</v>
          </cell>
          <cell r="L537" t="str">
            <v>THB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>
            <v>0</v>
          </cell>
          <cell r="E538" t="str">
            <v>SA</v>
          </cell>
          <cell r="F538" t="str">
            <v>40</v>
          </cell>
          <cell r="G538" t="str">
            <v>OX</v>
          </cell>
          <cell r="H538">
            <v>0</v>
          </cell>
          <cell r="I538" t="str">
            <v>701022-IT2004/024-30 Payroll MA 2004</v>
          </cell>
          <cell r="J538">
            <v>38168</v>
          </cell>
          <cell r="L538" t="str">
            <v>THB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>
            <v>0</v>
          </cell>
          <cell r="E539" t="str">
            <v>SA</v>
          </cell>
          <cell r="F539" t="str">
            <v>40</v>
          </cell>
          <cell r="G539" t="str">
            <v>OX</v>
          </cell>
          <cell r="H539">
            <v>0</v>
          </cell>
          <cell r="I539" t="str">
            <v>701022-IT2004/024-30 Payroll MA 2004</v>
          </cell>
          <cell r="J539">
            <v>38199</v>
          </cell>
          <cell r="L539" t="str">
            <v>THB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>
            <v>0</v>
          </cell>
          <cell r="E540" t="str">
            <v>SA</v>
          </cell>
          <cell r="F540" t="str">
            <v>40</v>
          </cell>
          <cell r="G540" t="str">
            <v>OX</v>
          </cell>
          <cell r="H540">
            <v>0</v>
          </cell>
          <cell r="I540" t="str">
            <v>701022-IT2004/024-30 Payroll MA 2004</v>
          </cell>
          <cell r="J540">
            <v>38230</v>
          </cell>
          <cell r="L540" t="str">
            <v>THB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>
            <v>0</v>
          </cell>
          <cell r="E541" t="str">
            <v>SA</v>
          </cell>
          <cell r="F541" t="str">
            <v>40</v>
          </cell>
          <cell r="G541" t="str">
            <v>OX</v>
          </cell>
          <cell r="H541">
            <v>0</v>
          </cell>
          <cell r="I541" t="str">
            <v>701022-IT2004/024-30 Payroll MA 2004</v>
          </cell>
          <cell r="J541">
            <v>38260</v>
          </cell>
          <cell r="L541" t="str">
            <v>THB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>
            <v>0</v>
          </cell>
          <cell r="E543" t="str">
            <v>DR</v>
          </cell>
          <cell r="F543" t="str">
            <v>50</v>
          </cell>
          <cell r="G543" t="str">
            <v>D0</v>
          </cell>
          <cell r="H543">
            <v>0</v>
          </cell>
          <cell r="I543" t="str">
            <v>701031-IT2004/035-46 Payroll MA 2004</v>
          </cell>
          <cell r="J543">
            <v>37991</v>
          </cell>
          <cell r="L543" t="str">
            <v>THB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>
            <v>0</v>
          </cell>
          <cell r="E544" t="str">
            <v>SA</v>
          </cell>
          <cell r="F544" t="str">
            <v>40</v>
          </cell>
          <cell r="G544" t="str">
            <v>OX</v>
          </cell>
          <cell r="H544">
            <v>0</v>
          </cell>
          <cell r="I544" t="str">
            <v>701031-IT2004/035-46 Payroll MA 2004</v>
          </cell>
          <cell r="J544">
            <v>38017</v>
          </cell>
          <cell r="L544" t="str">
            <v>THB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>
            <v>0</v>
          </cell>
          <cell r="E545" t="str">
            <v>SA</v>
          </cell>
          <cell r="F545" t="str">
            <v>40</v>
          </cell>
          <cell r="G545" t="str">
            <v>OX</v>
          </cell>
          <cell r="H545">
            <v>0</v>
          </cell>
          <cell r="I545" t="str">
            <v>701031-IT2004/035-46 Payroll MA 2004</v>
          </cell>
          <cell r="J545">
            <v>38046</v>
          </cell>
          <cell r="L545" t="str">
            <v>THB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>
            <v>0</v>
          </cell>
          <cell r="E546" t="str">
            <v>SA</v>
          </cell>
          <cell r="F546" t="str">
            <v>40</v>
          </cell>
          <cell r="G546" t="str">
            <v>OX</v>
          </cell>
          <cell r="H546">
            <v>0</v>
          </cell>
          <cell r="I546" t="str">
            <v>701031-IT2004/035-46 Payroll MA 2004</v>
          </cell>
          <cell r="J546">
            <v>38077</v>
          </cell>
          <cell r="L546" t="str">
            <v>THB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>
            <v>0</v>
          </cell>
          <cell r="E547" t="str">
            <v>SA</v>
          </cell>
          <cell r="F547" t="str">
            <v>40</v>
          </cell>
          <cell r="G547" t="str">
            <v>OX</v>
          </cell>
          <cell r="H547">
            <v>0</v>
          </cell>
          <cell r="I547" t="str">
            <v>701031-IT2004/035-46 Payroll MA 2004</v>
          </cell>
          <cell r="J547">
            <v>38107</v>
          </cell>
          <cell r="L547" t="str">
            <v>THB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>
            <v>0</v>
          </cell>
          <cell r="E548" t="str">
            <v>SA</v>
          </cell>
          <cell r="F548" t="str">
            <v>40</v>
          </cell>
          <cell r="G548" t="str">
            <v>OX</v>
          </cell>
          <cell r="H548">
            <v>0</v>
          </cell>
          <cell r="I548" t="str">
            <v>701031-IT2004/035-46 Payroll MA 2004</v>
          </cell>
          <cell r="J548">
            <v>38138</v>
          </cell>
          <cell r="L548" t="str">
            <v>THB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>
            <v>0</v>
          </cell>
          <cell r="E549" t="str">
            <v>SA</v>
          </cell>
          <cell r="F549" t="str">
            <v>40</v>
          </cell>
          <cell r="G549" t="str">
            <v>OX</v>
          </cell>
          <cell r="H549">
            <v>0</v>
          </cell>
          <cell r="I549" t="str">
            <v>701031-IT2004/035-46 Payroll MA 2004</v>
          </cell>
          <cell r="J549">
            <v>38168</v>
          </cell>
          <cell r="L549" t="str">
            <v>THB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>
            <v>0</v>
          </cell>
          <cell r="E550" t="str">
            <v>SA</v>
          </cell>
          <cell r="F550" t="str">
            <v>40</v>
          </cell>
          <cell r="G550" t="str">
            <v>OX</v>
          </cell>
          <cell r="H550">
            <v>0</v>
          </cell>
          <cell r="I550" t="str">
            <v>701031-IT2004/035-46 Payroll MA 2004</v>
          </cell>
          <cell r="J550">
            <v>38199</v>
          </cell>
          <cell r="L550" t="str">
            <v>THB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>
            <v>0</v>
          </cell>
          <cell r="E551" t="str">
            <v>SA</v>
          </cell>
          <cell r="F551" t="str">
            <v>40</v>
          </cell>
          <cell r="G551" t="str">
            <v>OX</v>
          </cell>
          <cell r="H551">
            <v>0</v>
          </cell>
          <cell r="I551" t="str">
            <v>701031-IT2004/035-46 Payroll MA 2004</v>
          </cell>
          <cell r="J551">
            <v>38230</v>
          </cell>
          <cell r="L551" t="str">
            <v>THB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>
            <v>0</v>
          </cell>
          <cell r="E552" t="str">
            <v>SA</v>
          </cell>
          <cell r="F552" t="str">
            <v>40</v>
          </cell>
          <cell r="G552" t="str">
            <v>OX</v>
          </cell>
          <cell r="H552">
            <v>0</v>
          </cell>
          <cell r="I552" t="str">
            <v>701031-IT2004/035-46 Payroll MA 2004</v>
          </cell>
          <cell r="J552">
            <v>38260</v>
          </cell>
          <cell r="L552" t="str">
            <v>THB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>
            <v>0</v>
          </cell>
          <cell r="E554" t="str">
            <v>DR</v>
          </cell>
          <cell r="F554" t="str">
            <v>50</v>
          </cell>
          <cell r="G554" t="str">
            <v>D0</v>
          </cell>
          <cell r="H554">
            <v>0</v>
          </cell>
          <cell r="I554" t="str">
            <v>701033-IT2004/025-1 SAP Prof. MA 2004</v>
          </cell>
          <cell r="J554">
            <v>37991</v>
          </cell>
          <cell r="L554" t="str">
            <v>THB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>
            <v>0</v>
          </cell>
          <cell r="E555" t="str">
            <v>SA</v>
          </cell>
          <cell r="F555" t="str">
            <v>40</v>
          </cell>
          <cell r="G555" t="str">
            <v>OX</v>
          </cell>
          <cell r="H555">
            <v>0</v>
          </cell>
          <cell r="I555" t="str">
            <v>701033-IT2004/025-1 SAP Prof. MA 2004</v>
          </cell>
          <cell r="J555">
            <v>38017</v>
          </cell>
          <cell r="L555" t="str">
            <v>THB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>
            <v>0</v>
          </cell>
          <cell r="E556" t="str">
            <v>SA</v>
          </cell>
          <cell r="F556" t="str">
            <v>40</v>
          </cell>
          <cell r="G556" t="str">
            <v>OX</v>
          </cell>
          <cell r="H556">
            <v>0</v>
          </cell>
          <cell r="I556" t="str">
            <v>701033-IT2004/025-1 SAP Prof. MA 2004</v>
          </cell>
          <cell r="J556">
            <v>38046</v>
          </cell>
          <cell r="L556" t="str">
            <v>THB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>
            <v>0</v>
          </cell>
          <cell r="E557" t="str">
            <v>SA</v>
          </cell>
          <cell r="F557" t="str">
            <v>40</v>
          </cell>
          <cell r="G557" t="str">
            <v>OX</v>
          </cell>
          <cell r="H557">
            <v>0</v>
          </cell>
          <cell r="I557" t="str">
            <v>701033-IT2004/025-1 SAP Prof. MA 2004</v>
          </cell>
          <cell r="J557">
            <v>38077</v>
          </cell>
          <cell r="L557" t="str">
            <v>THB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>
            <v>0</v>
          </cell>
          <cell r="E558" t="str">
            <v>SA</v>
          </cell>
          <cell r="F558" t="str">
            <v>40</v>
          </cell>
          <cell r="G558" t="str">
            <v>OX</v>
          </cell>
          <cell r="H558">
            <v>0</v>
          </cell>
          <cell r="I558" t="str">
            <v>701033-IT2004/025-1 SAP Prof. MA 2004</v>
          </cell>
          <cell r="J558">
            <v>38107</v>
          </cell>
          <cell r="L558" t="str">
            <v>THB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>
            <v>0</v>
          </cell>
          <cell r="E559" t="str">
            <v>SA</v>
          </cell>
          <cell r="F559" t="str">
            <v>40</v>
          </cell>
          <cell r="G559" t="str">
            <v>OX</v>
          </cell>
          <cell r="H559">
            <v>0</v>
          </cell>
          <cell r="I559" t="str">
            <v>701033-IT2004/025-1 SAP Prof. MA 2004</v>
          </cell>
          <cell r="J559">
            <v>38138</v>
          </cell>
          <cell r="L559" t="str">
            <v>THB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>
            <v>0</v>
          </cell>
          <cell r="E560" t="str">
            <v>SA</v>
          </cell>
          <cell r="F560" t="str">
            <v>40</v>
          </cell>
          <cell r="G560" t="str">
            <v>OX</v>
          </cell>
          <cell r="H560">
            <v>0</v>
          </cell>
          <cell r="I560" t="str">
            <v>701033-IT2004/025-1 SAP Prof. MA 2004</v>
          </cell>
          <cell r="J560">
            <v>38168</v>
          </cell>
          <cell r="L560" t="str">
            <v>THB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>
            <v>0</v>
          </cell>
          <cell r="E561" t="str">
            <v>SA</v>
          </cell>
          <cell r="F561" t="str">
            <v>40</v>
          </cell>
          <cell r="G561" t="str">
            <v>OX</v>
          </cell>
          <cell r="H561">
            <v>0</v>
          </cell>
          <cell r="I561" t="str">
            <v>701033-IT2004/025-1 SAP Prof. MA 2004</v>
          </cell>
          <cell r="J561">
            <v>38199</v>
          </cell>
          <cell r="L561" t="str">
            <v>THB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>
            <v>0</v>
          </cell>
          <cell r="E562" t="str">
            <v>SA</v>
          </cell>
          <cell r="F562" t="str">
            <v>40</v>
          </cell>
          <cell r="G562" t="str">
            <v>OX</v>
          </cell>
          <cell r="H562">
            <v>0</v>
          </cell>
          <cell r="I562" t="str">
            <v>701033-IT2004/025-1 SAP Prof. MA 2004</v>
          </cell>
          <cell r="J562">
            <v>38230</v>
          </cell>
          <cell r="L562" t="str">
            <v>THB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>
            <v>0</v>
          </cell>
          <cell r="E563" t="str">
            <v>SA</v>
          </cell>
          <cell r="F563" t="str">
            <v>40</v>
          </cell>
          <cell r="G563" t="str">
            <v>OX</v>
          </cell>
          <cell r="H563">
            <v>0</v>
          </cell>
          <cell r="I563" t="str">
            <v>701033-IT2004/025-1 SAP Prof. MA 2004</v>
          </cell>
          <cell r="J563">
            <v>38260</v>
          </cell>
          <cell r="L563" t="str">
            <v>THB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>
            <v>0</v>
          </cell>
          <cell r="E565" t="str">
            <v>DR</v>
          </cell>
          <cell r="F565" t="str">
            <v>50</v>
          </cell>
          <cell r="G565" t="str">
            <v>D0</v>
          </cell>
          <cell r="H565">
            <v>0</v>
          </cell>
          <cell r="I565" t="str">
            <v>701033-IT2004/025-100 Payroll MA 2004</v>
          </cell>
          <cell r="J565">
            <v>37991</v>
          </cell>
          <cell r="L565" t="str">
            <v>THB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>
            <v>0</v>
          </cell>
          <cell r="E566" t="str">
            <v>SA</v>
          </cell>
          <cell r="F566" t="str">
            <v>40</v>
          </cell>
          <cell r="G566" t="str">
            <v>OX</v>
          </cell>
          <cell r="H566">
            <v>0</v>
          </cell>
          <cell r="I566" t="str">
            <v>701033-IT2004/025-100 Payroll MA 2004</v>
          </cell>
          <cell r="J566">
            <v>38017</v>
          </cell>
          <cell r="L566" t="str">
            <v>THB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>
            <v>0</v>
          </cell>
          <cell r="E567" t="str">
            <v>SA</v>
          </cell>
          <cell r="F567" t="str">
            <v>40</v>
          </cell>
          <cell r="G567" t="str">
            <v>OX</v>
          </cell>
          <cell r="H567">
            <v>0</v>
          </cell>
          <cell r="I567" t="str">
            <v>701033-IT2004/025-100 Payroll MA 2004</v>
          </cell>
          <cell r="J567">
            <v>38046</v>
          </cell>
          <cell r="L567" t="str">
            <v>THB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>
            <v>0</v>
          </cell>
          <cell r="E568" t="str">
            <v>SA</v>
          </cell>
          <cell r="F568" t="str">
            <v>40</v>
          </cell>
          <cell r="G568" t="str">
            <v>OX</v>
          </cell>
          <cell r="H568">
            <v>0</v>
          </cell>
          <cell r="I568" t="str">
            <v>701033-IT2004/025-100 Payroll MA 2004</v>
          </cell>
          <cell r="J568">
            <v>38077</v>
          </cell>
          <cell r="L568" t="str">
            <v>THB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>
            <v>0</v>
          </cell>
          <cell r="E569" t="str">
            <v>SA</v>
          </cell>
          <cell r="F569" t="str">
            <v>40</v>
          </cell>
          <cell r="G569" t="str">
            <v>OX</v>
          </cell>
          <cell r="H569">
            <v>0</v>
          </cell>
          <cell r="I569" t="str">
            <v>701033-IT2004/025-100 Payroll MA 2004</v>
          </cell>
          <cell r="J569">
            <v>38107</v>
          </cell>
          <cell r="L569" t="str">
            <v>THB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>
            <v>0</v>
          </cell>
          <cell r="E570" t="str">
            <v>SA</v>
          </cell>
          <cell r="F570" t="str">
            <v>40</v>
          </cell>
          <cell r="G570" t="str">
            <v>OX</v>
          </cell>
          <cell r="H570">
            <v>0</v>
          </cell>
          <cell r="I570" t="str">
            <v>701033-IT2004/025-100 Payroll MA 2004</v>
          </cell>
          <cell r="J570">
            <v>38138</v>
          </cell>
          <cell r="L570" t="str">
            <v>THB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>
            <v>0</v>
          </cell>
          <cell r="E571" t="str">
            <v>SA</v>
          </cell>
          <cell r="F571" t="str">
            <v>40</v>
          </cell>
          <cell r="G571" t="str">
            <v>OX</v>
          </cell>
          <cell r="H571">
            <v>0</v>
          </cell>
          <cell r="I571" t="str">
            <v>701033-IT2004/025-100 Payroll MA 2004</v>
          </cell>
          <cell r="J571">
            <v>38168</v>
          </cell>
          <cell r="L571" t="str">
            <v>THB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>
            <v>0</v>
          </cell>
          <cell r="E572" t="str">
            <v>SA</v>
          </cell>
          <cell r="F572" t="str">
            <v>40</v>
          </cell>
          <cell r="G572" t="str">
            <v>OX</v>
          </cell>
          <cell r="H572">
            <v>0</v>
          </cell>
          <cell r="I572" t="str">
            <v>701033-IT2004/025-100 Payroll MA 2004</v>
          </cell>
          <cell r="J572">
            <v>38199</v>
          </cell>
          <cell r="L572" t="str">
            <v>THB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>
            <v>0</v>
          </cell>
          <cell r="E573" t="str">
            <v>SA</v>
          </cell>
          <cell r="F573" t="str">
            <v>40</v>
          </cell>
          <cell r="G573" t="str">
            <v>OX</v>
          </cell>
          <cell r="H573">
            <v>0</v>
          </cell>
          <cell r="I573" t="str">
            <v>701033-IT2004/025-100 Payroll MA 2004</v>
          </cell>
          <cell r="J573">
            <v>38230</v>
          </cell>
          <cell r="L573" t="str">
            <v>THB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>
            <v>0</v>
          </cell>
          <cell r="E574" t="str">
            <v>SA</v>
          </cell>
          <cell r="F574" t="str">
            <v>40</v>
          </cell>
          <cell r="G574" t="str">
            <v>OX</v>
          </cell>
          <cell r="H574">
            <v>0</v>
          </cell>
          <cell r="I574" t="str">
            <v>701033-IT2004/025-100 Payroll MA 2004</v>
          </cell>
          <cell r="J574">
            <v>38260</v>
          </cell>
          <cell r="L574" t="str">
            <v>THB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>
            <v>0</v>
          </cell>
          <cell r="E576" t="str">
            <v>DR</v>
          </cell>
          <cell r="F576" t="str">
            <v>50</v>
          </cell>
          <cell r="G576" t="str">
            <v>D0</v>
          </cell>
          <cell r="H576">
            <v>0</v>
          </cell>
          <cell r="I576" t="str">
            <v>701036-IT2004/027-1 SAP Prof. MA 2004</v>
          </cell>
          <cell r="J576">
            <v>37991</v>
          </cell>
          <cell r="L576" t="str">
            <v>THB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>
            <v>0</v>
          </cell>
          <cell r="E577" t="str">
            <v>SA</v>
          </cell>
          <cell r="F577" t="str">
            <v>40</v>
          </cell>
          <cell r="G577" t="str">
            <v>OX</v>
          </cell>
          <cell r="H577">
            <v>0</v>
          </cell>
          <cell r="I577" t="str">
            <v>701036-IT2004/027-1 SAP Prof. MA 2004</v>
          </cell>
          <cell r="J577">
            <v>38017</v>
          </cell>
          <cell r="L577" t="str">
            <v>THB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>
            <v>0</v>
          </cell>
          <cell r="E578" t="str">
            <v>SA</v>
          </cell>
          <cell r="F578" t="str">
            <v>40</v>
          </cell>
          <cell r="G578" t="str">
            <v>OX</v>
          </cell>
          <cell r="H578">
            <v>0</v>
          </cell>
          <cell r="I578" t="str">
            <v>701036-IT2004/027-1 SAP Prof. MA 2004</v>
          </cell>
          <cell r="J578">
            <v>38046</v>
          </cell>
          <cell r="L578" t="str">
            <v>THB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>
            <v>0</v>
          </cell>
          <cell r="E579" t="str">
            <v>SA</v>
          </cell>
          <cell r="F579" t="str">
            <v>40</v>
          </cell>
          <cell r="G579" t="str">
            <v>OX</v>
          </cell>
          <cell r="H579">
            <v>0</v>
          </cell>
          <cell r="I579" t="str">
            <v>701036-IT2004/027-1 SAP Prof. MA 2004</v>
          </cell>
          <cell r="J579">
            <v>38077</v>
          </cell>
          <cell r="L579" t="str">
            <v>THB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>
            <v>0</v>
          </cell>
          <cell r="E580" t="str">
            <v>SA</v>
          </cell>
          <cell r="F580" t="str">
            <v>40</v>
          </cell>
          <cell r="G580" t="str">
            <v>OX</v>
          </cell>
          <cell r="H580">
            <v>0</v>
          </cell>
          <cell r="I580" t="str">
            <v>701036-IT2004/027-1 SAP Prof. MA 2004</v>
          </cell>
          <cell r="J580">
            <v>38107</v>
          </cell>
          <cell r="L580" t="str">
            <v>THB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>
            <v>0</v>
          </cell>
          <cell r="E581" t="str">
            <v>SA</v>
          </cell>
          <cell r="F581" t="str">
            <v>40</v>
          </cell>
          <cell r="G581" t="str">
            <v>OX</v>
          </cell>
          <cell r="H581">
            <v>0</v>
          </cell>
          <cell r="I581" t="str">
            <v>701036-IT2004/027-1 SAP Prof. MA 2004</v>
          </cell>
          <cell r="J581">
            <v>38138</v>
          </cell>
          <cell r="L581" t="str">
            <v>THB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>
            <v>0</v>
          </cell>
          <cell r="E582" t="str">
            <v>SA</v>
          </cell>
          <cell r="F582" t="str">
            <v>40</v>
          </cell>
          <cell r="G582" t="str">
            <v>OX</v>
          </cell>
          <cell r="H582">
            <v>0</v>
          </cell>
          <cell r="I582" t="str">
            <v>701036-IT2004/027-1 SAP Prof. MA 2004</v>
          </cell>
          <cell r="J582">
            <v>38168</v>
          </cell>
          <cell r="L582" t="str">
            <v>THB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>
            <v>0</v>
          </cell>
          <cell r="E583" t="str">
            <v>SA</v>
          </cell>
          <cell r="F583" t="str">
            <v>40</v>
          </cell>
          <cell r="G583" t="str">
            <v>OX</v>
          </cell>
          <cell r="H583">
            <v>0</v>
          </cell>
          <cell r="I583" t="str">
            <v>701036-IT2004/027-1 SAP Prof. MA 2004</v>
          </cell>
          <cell r="J583">
            <v>38199</v>
          </cell>
          <cell r="L583" t="str">
            <v>THB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>
            <v>0</v>
          </cell>
          <cell r="E584" t="str">
            <v>SA</v>
          </cell>
          <cell r="F584" t="str">
            <v>40</v>
          </cell>
          <cell r="G584" t="str">
            <v>OX</v>
          </cell>
          <cell r="H584">
            <v>0</v>
          </cell>
          <cell r="I584" t="str">
            <v>701036-IT2004/027-1 SAP Prof. MA 2004</v>
          </cell>
          <cell r="J584">
            <v>38230</v>
          </cell>
          <cell r="L584" t="str">
            <v>THB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>
            <v>0</v>
          </cell>
          <cell r="E585" t="str">
            <v>SA</v>
          </cell>
          <cell r="F585" t="str">
            <v>40</v>
          </cell>
          <cell r="G585" t="str">
            <v>OX</v>
          </cell>
          <cell r="H585">
            <v>0</v>
          </cell>
          <cell r="I585" t="str">
            <v>701036-IT2004/027-1 SAP Prof. MA 2004</v>
          </cell>
          <cell r="J585">
            <v>38260</v>
          </cell>
          <cell r="L585" t="str">
            <v>THB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>
            <v>0</v>
          </cell>
          <cell r="E587" t="str">
            <v>DR</v>
          </cell>
          <cell r="F587" t="str">
            <v>50</v>
          </cell>
          <cell r="G587" t="str">
            <v>D0</v>
          </cell>
          <cell r="H587">
            <v>0</v>
          </cell>
          <cell r="I587" t="str">
            <v>701036-IT2004/027-125 Payroll MA 2004</v>
          </cell>
          <cell r="J587">
            <v>37991</v>
          </cell>
          <cell r="L587" t="str">
            <v>THB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>
            <v>0</v>
          </cell>
          <cell r="E588" t="str">
            <v>SA</v>
          </cell>
          <cell r="F588" t="str">
            <v>40</v>
          </cell>
          <cell r="G588" t="str">
            <v>OX</v>
          </cell>
          <cell r="H588">
            <v>0</v>
          </cell>
          <cell r="I588" t="str">
            <v>701036-IT2004/027-125 Payroll MA 2004</v>
          </cell>
          <cell r="J588">
            <v>38017</v>
          </cell>
          <cell r="L588" t="str">
            <v>THB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>
            <v>0</v>
          </cell>
          <cell r="E589" t="str">
            <v>SA</v>
          </cell>
          <cell r="F589" t="str">
            <v>40</v>
          </cell>
          <cell r="G589" t="str">
            <v>OX</v>
          </cell>
          <cell r="H589">
            <v>0</v>
          </cell>
          <cell r="I589" t="str">
            <v>701036-IT2004/027-125 Payroll MA 2004</v>
          </cell>
          <cell r="J589">
            <v>38046</v>
          </cell>
          <cell r="L589" t="str">
            <v>THB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>
            <v>0</v>
          </cell>
          <cell r="E590" t="str">
            <v>SA</v>
          </cell>
          <cell r="F590" t="str">
            <v>40</v>
          </cell>
          <cell r="G590" t="str">
            <v>OX</v>
          </cell>
          <cell r="H590">
            <v>0</v>
          </cell>
          <cell r="I590" t="str">
            <v>701036-IT2004/027-125 Payroll MA 2004</v>
          </cell>
          <cell r="J590">
            <v>38077</v>
          </cell>
          <cell r="L590" t="str">
            <v>THB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>
            <v>0</v>
          </cell>
          <cell r="E591" t="str">
            <v>SA</v>
          </cell>
          <cell r="F591" t="str">
            <v>40</v>
          </cell>
          <cell r="G591" t="str">
            <v>OX</v>
          </cell>
          <cell r="H591">
            <v>0</v>
          </cell>
          <cell r="I591" t="str">
            <v>701036-IT2004/027-125 Payroll MA 2004</v>
          </cell>
          <cell r="J591">
            <v>38107</v>
          </cell>
          <cell r="L591" t="str">
            <v>THB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>
            <v>0</v>
          </cell>
          <cell r="E592" t="str">
            <v>SA</v>
          </cell>
          <cell r="F592" t="str">
            <v>40</v>
          </cell>
          <cell r="G592" t="str">
            <v>OX</v>
          </cell>
          <cell r="H592">
            <v>0</v>
          </cell>
          <cell r="I592" t="str">
            <v>701036-IT2004/027-125 Payroll MA 2004</v>
          </cell>
          <cell r="J592">
            <v>38138</v>
          </cell>
          <cell r="L592" t="str">
            <v>THB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>
            <v>0</v>
          </cell>
          <cell r="E593" t="str">
            <v>SA</v>
          </cell>
          <cell r="F593" t="str">
            <v>40</v>
          </cell>
          <cell r="G593" t="str">
            <v>OX</v>
          </cell>
          <cell r="H593">
            <v>0</v>
          </cell>
          <cell r="I593" t="str">
            <v>701036-IT2004/027-125 Payroll MA 2004</v>
          </cell>
          <cell r="J593">
            <v>38168</v>
          </cell>
          <cell r="L593" t="str">
            <v>THB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>
            <v>0</v>
          </cell>
          <cell r="E594" t="str">
            <v>SA</v>
          </cell>
          <cell r="F594" t="str">
            <v>40</v>
          </cell>
          <cell r="G594" t="str">
            <v>OX</v>
          </cell>
          <cell r="H594">
            <v>0</v>
          </cell>
          <cell r="I594" t="str">
            <v>701036-IT2004/027-125 Payroll MA 2004</v>
          </cell>
          <cell r="J594">
            <v>38199</v>
          </cell>
          <cell r="L594" t="str">
            <v>THB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>
            <v>0</v>
          </cell>
          <cell r="E595" t="str">
            <v>SA</v>
          </cell>
          <cell r="F595" t="str">
            <v>40</v>
          </cell>
          <cell r="G595" t="str">
            <v>OX</v>
          </cell>
          <cell r="H595">
            <v>0</v>
          </cell>
          <cell r="I595" t="str">
            <v>701036-IT2004/027-125 Payroll MA 2004</v>
          </cell>
          <cell r="J595">
            <v>38230</v>
          </cell>
          <cell r="L595" t="str">
            <v>THB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>
            <v>0</v>
          </cell>
          <cell r="E596" t="str">
            <v>SA</v>
          </cell>
          <cell r="F596" t="str">
            <v>40</v>
          </cell>
          <cell r="G596" t="str">
            <v>OX</v>
          </cell>
          <cell r="H596">
            <v>0</v>
          </cell>
          <cell r="I596" t="str">
            <v>701036-IT2004/027-125 Payroll MA 2004</v>
          </cell>
          <cell r="J596">
            <v>38260</v>
          </cell>
          <cell r="L596" t="str">
            <v>THB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>
            <v>0</v>
          </cell>
          <cell r="E598" t="str">
            <v>DR</v>
          </cell>
          <cell r="F598" t="str">
            <v>50</v>
          </cell>
          <cell r="G598" t="str">
            <v>D0</v>
          </cell>
          <cell r="H598">
            <v>0</v>
          </cell>
          <cell r="I598" t="str">
            <v>701041-IT2004/036-82 Payroll MA 2004</v>
          </cell>
          <cell r="J598">
            <v>37991</v>
          </cell>
          <cell r="L598" t="str">
            <v>THB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>
            <v>0</v>
          </cell>
          <cell r="E599" t="str">
            <v>SA</v>
          </cell>
          <cell r="F599" t="str">
            <v>40</v>
          </cell>
          <cell r="G599" t="str">
            <v>OX</v>
          </cell>
          <cell r="H599">
            <v>0</v>
          </cell>
          <cell r="I599" t="str">
            <v>701041-IT2004/036-82 Payroll MA 2004</v>
          </cell>
          <cell r="J599">
            <v>38017</v>
          </cell>
          <cell r="L599" t="str">
            <v>THB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>
            <v>0</v>
          </cell>
          <cell r="E600" t="str">
            <v>SA</v>
          </cell>
          <cell r="F600" t="str">
            <v>40</v>
          </cell>
          <cell r="G600" t="str">
            <v>OX</v>
          </cell>
          <cell r="H600">
            <v>0</v>
          </cell>
          <cell r="I600" t="str">
            <v>701041-IT2004/036-82 Payroll MA 2004</v>
          </cell>
          <cell r="J600">
            <v>38046</v>
          </cell>
          <cell r="L600" t="str">
            <v>THB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>
            <v>0</v>
          </cell>
          <cell r="E601" t="str">
            <v>SA</v>
          </cell>
          <cell r="F601" t="str">
            <v>40</v>
          </cell>
          <cell r="G601" t="str">
            <v>OX</v>
          </cell>
          <cell r="H601">
            <v>0</v>
          </cell>
          <cell r="I601" t="str">
            <v>701041-IT2004/036-82 Payroll MA 2004</v>
          </cell>
          <cell r="J601">
            <v>38077</v>
          </cell>
          <cell r="L601" t="str">
            <v>THB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>
            <v>0</v>
          </cell>
          <cell r="E602" t="str">
            <v>SA</v>
          </cell>
          <cell r="F602" t="str">
            <v>40</v>
          </cell>
          <cell r="G602" t="str">
            <v>OX</v>
          </cell>
          <cell r="H602">
            <v>0</v>
          </cell>
          <cell r="I602" t="str">
            <v>701041-IT2004/036-82 Payroll MA 2004</v>
          </cell>
          <cell r="J602">
            <v>38107</v>
          </cell>
          <cell r="L602" t="str">
            <v>THB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>
            <v>0</v>
          </cell>
          <cell r="E603" t="str">
            <v>SA</v>
          </cell>
          <cell r="F603" t="str">
            <v>40</v>
          </cell>
          <cell r="G603" t="str">
            <v>OX</v>
          </cell>
          <cell r="H603">
            <v>0</v>
          </cell>
          <cell r="I603" t="str">
            <v>701041-IT2004/036-82 Payroll MA 2004</v>
          </cell>
          <cell r="J603">
            <v>38138</v>
          </cell>
          <cell r="L603" t="str">
            <v>THB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>
            <v>0</v>
          </cell>
          <cell r="E604" t="str">
            <v>SA</v>
          </cell>
          <cell r="F604" t="str">
            <v>40</v>
          </cell>
          <cell r="G604" t="str">
            <v>OX</v>
          </cell>
          <cell r="H604">
            <v>0</v>
          </cell>
          <cell r="I604" t="str">
            <v>701041-IT2004/036-82 Payroll MA 2004</v>
          </cell>
          <cell r="J604">
            <v>38168</v>
          </cell>
          <cell r="L604" t="str">
            <v>THB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>
            <v>0</v>
          </cell>
          <cell r="E605" t="str">
            <v>SA</v>
          </cell>
          <cell r="F605" t="str">
            <v>40</v>
          </cell>
          <cell r="G605" t="str">
            <v>OX</v>
          </cell>
          <cell r="H605">
            <v>0</v>
          </cell>
          <cell r="I605" t="str">
            <v>701041-IT2004/036-82 Payroll MA 2004</v>
          </cell>
          <cell r="J605">
            <v>38199</v>
          </cell>
          <cell r="L605" t="str">
            <v>THB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>
            <v>0</v>
          </cell>
          <cell r="E606" t="str">
            <v>SA</v>
          </cell>
          <cell r="F606" t="str">
            <v>40</v>
          </cell>
          <cell r="G606" t="str">
            <v>OX</v>
          </cell>
          <cell r="H606">
            <v>0</v>
          </cell>
          <cell r="I606" t="str">
            <v>701041-IT2004/036-82 Payroll MA 2004</v>
          </cell>
          <cell r="J606">
            <v>38230</v>
          </cell>
          <cell r="L606" t="str">
            <v>THB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>
            <v>0</v>
          </cell>
          <cell r="E607" t="str">
            <v>SA</v>
          </cell>
          <cell r="F607" t="str">
            <v>40</v>
          </cell>
          <cell r="G607" t="str">
            <v>OX</v>
          </cell>
          <cell r="H607">
            <v>0</v>
          </cell>
          <cell r="I607" t="str">
            <v>701041-IT2004/036-82 Payroll MA 2004</v>
          </cell>
          <cell r="J607">
            <v>38260</v>
          </cell>
          <cell r="L607" t="str">
            <v>THB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>
            <v>0</v>
          </cell>
          <cell r="E609" t="str">
            <v>DR</v>
          </cell>
          <cell r="F609" t="str">
            <v>50</v>
          </cell>
          <cell r="G609" t="str">
            <v>D0</v>
          </cell>
          <cell r="H609">
            <v>0</v>
          </cell>
          <cell r="I609" t="str">
            <v>701043-IT2004/039-53 Payroll MA 2004</v>
          </cell>
          <cell r="J609">
            <v>37991</v>
          </cell>
          <cell r="L609" t="str">
            <v>THB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>
            <v>0</v>
          </cell>
          <cell r="E610" t="str">
            <v>SA</v>
          </cell>
          <cell r="F610" t="str">
            <v>40</v>
          </cell>
          <cell r="G610" t="str">
            <v>OX</v>
          </cell>
          <cell r="H610">
            <v>0</v>
          </cell>
          <cell r="I610" t="str">
            <v>701043-IT2004/039-53 Payroll MA 2004</v>
          </cell>
          <cell r="J610">
            <v>38017</v>
          </cell>
          <cell r="L610" t="str">
            <v>THB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>
            <v>0</v>
          </cell>
          <cell r="E611" t="str">
            <v>SA</v>
          </cell>
          <cell r="F611" t="str">
            <v>40</v>
          </cell>
          <cell r="G611" t="str">
            <v>OX</v>
          </cell>
          <cell r="H611">
            <v>0</v>
          </cell>
          <cell r="I611" t="str">
            <v>701043-IT2004/039-53 Payroll MA 2004</v>
          </cell>
          <cell r="J611">
            <v>38046</v>
          </cell>
          <cell r="L611" t="str">
            <v>THB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>
            <v>0</v>
          </cell>
          <cell r="E612" t="str">
            <v>SA</v>
          </cell>
          <cell r="F612" t="str">
            <v>40</v>
          </cell>
          <cell r="G612" t="str">
            <v>OX</v>
          </cell>
          <cell r="H612">
            <v>0</v>
          </cell>
          <cell r="I612" t="str">
            <v>701043-IT2004/039-53 Payroll MA 2004</v>
          </cell>
          <cell r="J612">
            <v>38077</v>
          </cell>
          <cell r="L612" t="str">
            <v>THB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>
            <v>0</v>
          </cell>
          <cell r="E613" t="str">
            <v>SA</v>
          </cell>
          <cell r="F613" t="str">
            <v>40</v>
          </cell>
          <cell r="G613" t="str">
            <v>OX</v>
          </cell>
          <cell r="H613">
            <v>0</v>
          </cell>
          <cell r="I613" t="str">
            <v>701043-IT2004/039-53 Payroll MA 2004</v>
          </cell>
          <cell r="J613">
            <v>38107</v>
          </cell>
          <cell r="L613" t="str">
            <v>THB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>
            <v>0</v>
          </cell>
          <cell r="E614" t="str">
            <v>SA</v>
          </cell>
          <cell r="F614" t="str">
            <v>40</v>
          </cell>
          <cell r="G614" t="str">
            <v>OX</v>
          </cell>
          <cell r="H614">
            <v>0</v>
          </cell>
          <cell r="I614" t="str">
            <v>701043-IT2004/039-53 Payroll MA 2004</v>
          </cell>
          <cell r="J614">
            <v>38138</v>
          </cell>
          <cell r="L614" t="str">
            <v>THB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>
            <v>0</v>
          </cell>
          <cell r="E615" t="str">
            <v>SA</v>
          </cell>
          <cell r="F615" t="str">
            <v>40</v>
          </cell>
          <cell r="G615" t="str">
            <v>OX</v>
          </cell>
          <cell r="H615">
            <v>0</v>
          </cell>
          <cell r="I615" t="str">
            <v>701043-IT2004/039-53 Payroll MA 2004</v>
          </cell>
          <cell r="J615">
            <v>38168</v>
          </cell>
          <cell r="L615" t="str">
            <v>THB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>
            <v>0</v>
          </cell>
          <cell r="E616" t="str">
            <v>SA</v>
          </cell>
          <cell r="F616" t="str">
            <v>40</v>
          </cell>
          <cell r="G616" t="str">
            <v>OX</v>
          </cell>
          <cell r="H616">
            <v>0</v>
          </cell>
          <cell r="I616" t="str">
            <v>701043-IT2004/039-53 Payroll MA 2004</v>
          </cell>
          <cell r="J616">
            <v>38199</v>
          </cell>
          <cell r="L616" t="str">
            <v>THB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>
            <v>0</v>
          </cell>
          <cell r="E617" t="str">
            <v>SA</v>
          </cell>
          <cell r="F617" t="str">
            <v>40</v>
          </cell>
          <cell r="G617" t="str">
            <v>OX</v>
          </cell>
          <cell r="H617">
            <v>0</v>
          </cell>
          <cell r="I617" t="str">
            <v>701043-IT2004/039-53 Payroll MA 2004</v>
          </cell>
          <cell r="J617">
            <v>38230</v>
          </cell>
          <cell r="L617" t="str">
            <v>THB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>
            <v>0</v>
          </cell>
          <cell r="E618" t="str">
            <v>SA</v>
          </cell>
          <cell r="F618" t="str">
            <v>40</v>
          </cell>
          <cell r="G618" t="str">
            <v>OX</v>
          </cell>
          <cell r="H618">
            <v>0</v>
          </cell>
          <cell r="I618" t="str">
            <v>701043-IT2004/039-53 Payroll MA 2004</v>
          </cell>
          <cell r="J618">
            <v>38260</v>
          </cell>
          <cell r="L618" t="str">
            <v>THB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>
            <v>0</v>
          </cell>
          <cell r="E620" t="str">
            <v>DR</v>
          </cell>
          <cell r="F620" t="str">
            <v>50</v>
          </cell>
          <cell r="G620" t="str">
            <v>D0</v>
          </cell>
          <cell r="H620">
            <v>0</v>
          </cell>
          <cell r="I620" t="str">
            <v>701052-IT2004/026-2 SAP Prof. MA 2004</v>
          </cell>
          <cell r="J620">
            <v>37991</v>
          </cell>
          <cell r="L620" t="str">
            <v>THB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>
            <v>0</v>
          </cell>
          <cell r="E621" t="str">
            <v>SA</v>
          </cell>
          <cell r="F621" t="str">
            <v>40</v>
          </cell>
          <cell r="G621" t="str">
            <v>OX</v>
          </cell>
          <cell r="H621">
            <v>0</v>
          </cell>
          <cell r="I621" t="str">
            <v>701052-IT2004/026-2 SAP Prof. MA 2004</v>
          </cell>
          <cell r="J621">
            <v>38017</v>
          </cell>
          <cell r="L621" t="str">
            <v>THB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>
            <v>0</v>
          </cell>
          <cell r="E622" t="str">
            <v>SA</v>
          </cell>
          <cell r="F622" t="str">
            <v>40</v>
          </cell>
          <cell r="G622" t="str">
            <v>OX</v>
          </cell>
          <cell r="H622">
            <v>0</v>
          </cell>
          <cell r="I622" t="str">
            <v>701052-IT2004/026-2 SAP Prof. MA 2004</v>
          </cell>
          <cell r="J622">
            <v>38046</v>
          </cell>
          <cell r="L622" t="str">
            <v>THB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>
            <v>0</v>
          </cell>
          <cell r="E623" t="str">
            <v>SA</v>
          </cell>
          <cell r="F623" t="str">
            <v>40</v>
          </cell>
          <cell r="G623" t="str">
            <v>OX</v>
          </cell>
          <cell r="H623">
            <v>0</v>
          </cell>
          <cell r="I623" t="str">
            <v>701052-IT2004/026-2 SAP Prof. MA 2004</v>
          </cell>
          <cell r="J623">
            <v>38077</v>
          </cell>
          <cell r="L623" t="str">
            <v>THB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>
            <v>0</v>
          </cell>
          <cell r="E624" t="str">
            <v>SA</v>
          </cell>
          <cell r="F624" t="str">
            <v>40</v>
          </cell>
          <cell r="G624" t="str">
            <v>OX</v>
          </cell>
          <cell r="H624">
            <v>0</v>
          </cell>
          <cell r="I624" t="str">
            <v>701052-IT2004/026-2 SAP Prof. MA 2004</v>
          </cell>
          <cell r="J624">
            <v>38107</v>
          </cell>
          <cell r="L624" t="str">
            <v>THB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>
            <v>0</v>
          </cell>
          <cell r="E625" t="str">
            <v>SA</v>
          </cell>
          <cell r="F625" t="str">
            <v>40</v>
          </cell>
          <cell r="G625" t="str">
            <v>OX</v>
          </cell>
          <cell r="H625">
            <v>0</v>
          </cell>
          <cell r="I625" t="str">
            <v>701052-IT2004/026-2 SAP Prof. MA 2004</v>
          </cell>
          <cell r="J625">
            <v>38138</v>
          </cell>
          <cell r="L625" t="str">
            <v>THB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>
            <v>0</v>
          </cell>
          <cell r="E626" t="str">
            <v>SA</v>
          </cell>
          <cell r="F626" t="str">
            <v>40</v>
          </cell>
          <cell r="G626" t="str">
            <v>OX</v>
          </cell>
          <cell r="H626">
            <v>0</v>
          </cell>
          <cell r="I626" t="str">
            <v>701052-IT2004/026-2 SAP Prof. MA 2004</v>
          </cell>
          <cell r="J626">
            <v>38168</v>
          </cell>
          <cell r="L626" t="str">
            <v>THB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>
            <v>0</v>
          </cell>
          <cell r="E627" t="str">
            <v>SA</v>
          </cell>
          <cell r="F627" t="str">
            <v>40</v>
          </cell>
          <cell r="G627" t="str">
            <v>OX</v>
          </cell>
          <cell r="H627">
            <v>0</v>
          </cell>
          <cell r="I627" t="str">
            <v>701052-IT2004/026-2 SAP Prof. MA 2004</v>
          </cell>
          <cell r="J627">
            <v>38199</v>
          </cell>
          <cell r="L627" t="str">
            <v>THB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>
            <v>0</v>
          </cell>
          <cell r="E628" t="str">
            <v>SA</v>
          </cell>
          <cell r="F628" t="str">
            <v>40</v>
          </cell>
          <cell r="G628" t="str">
            <v>OX</v>
          </cell>
          <cell r="H628">
            <v>0</v>
          </cell>
          <cell r="I628" t="str">
            <v>701052-IT2004/026-2 SAP Prof. MA 2004</v>
          </cell>
          <cell r="J628">
            <v>38230</v>
          </cell>
          <cell r="L628" t="str">
            <v>THB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>
            <v>0</v>
          </cell>
          <cell r="E629" t="str">
            <v>SA</v>
          </cell>
          <cell r="F629" t="str">
            <v>40</v>
          </cell>
          <cell r="G629" t="str">
            <v>OX</v>
          </cell>
          <cell r="H629">
            <v>0</v>
          </cell>
          <cell r="I629" t="str">
            <v>701052-IT2004/026-2 SAP Prof. MA 2004</v>
          </cell>
          <cell r="J629">
            <v>38260</v>
          </cell>
          <cell r="L629" t="str">
            <v>THB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>
            <v>0</v>
          </cell>
          <cell r="E631" t="str">
            <v>DR</v>
          </cell>
          <cell r="F631" t="str">
            <v>50</v>
          </cell>
          <cell r="G631" t="str">
            <v>D0</v>
          </cell>
          <cell r="H631">
            <v>0</v>
          </cell>
          <cell r="I631" t="str">
            <v>701052-IT2004/026-250 Payroll MA 2004</v>
          </cell>
          <cell r="J631">
            <v>37991</v>
          </cell>
          <cell r="L631" t="str">
            <v>THB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>
            <v>0</v>
          </cell>
          <cell r="E632" t="str">
            <v>SA</v>
          </cell>
          <cell r="F632" t="str">
            <v>40</v>
          </cell>
          <cell r="G632" t="str">
            <v>OX</v>
          </cell>
          <cell r="H632">
            <v>0</v>
          </cell>
          <cell r="I632" t="str">
            <v>701052-IT2004/026-250 Payroll MA 2004</v>
          </cell>
          <cell r="J632">
            <v>38017</v>
          </cell>
          <cell r="L632" t="str">
            <v>THB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>
            <v>0</v>
          </cell>
          <cell r="E633" t="str">
            <v>SA</v>
          </cell>
          <cell r="F633" t="str">
            <v>40</v>
          </cell>
          <cell r="G633" t="str">
            <v>OX</v>
          </cell>
          <cell r="H633">
            <v>0</v>
          </cell>
          <cell r="I633" t="str">
            <v>701052-IT2004/026-250 Payroll MA 2004</v>
          </cell>
          <cell r="J633">
            <v>38046</v>
          </cell>
          <cell r="L633" t="str">
            <v>THB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>
            <v>0</v>
          </cell>
          <cell r="E634" t="str">
            <v>SA</v>
          </cell>
          <cell r="F634" t="str">
            <v>40</v>
          </cell>
          <cell r="G634" t="str">
            <v>OX</v>
          </cell>
          <cell r="H634">
            <v>0</v>
          </cell>
          <cell r="I634" t="str">
            <v>701052-IT2004/026-250 Payroll MA 2004</v>
          </cell>
          <cell r="J634">
            <v>38077</v>
          </cell>
          <cell r="L634" t="str">
            <v>THB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>
            <v>0</v>
          </cell>
          <cell r="E635" t="str">
            <v>SA</v>
          </cell>
          <cell r="F635" t="str">
            <v>40</v>
          </cell>
          <cell r="G635" t="str">
            <v>OX</v>
          </cell>
          <cell r="H635">
            <v>0</v>
          </cell>
          <cell r="I635" t="str">
            <v>701052-IT2004/026-250 Payroll MA 2004</v>
          </cell>
          <cell r="J635">
            <v>38107</v>
          </cell>
          <cell r="L635" t="str">
            <v>THB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>
            <v>0</v>
          </cell>
          <cell r="E636" t="str">
            <v>SA</v>
          </cell>
          <cell r="F636" t="str">
            <v>40</v>
          </cell>
          <cell r="G636" t="str">
            <v>OX</v>
          </cell>
          <cell r="H636">
            <v>0</v>
          </cell>
          <cell r="I636" t="str">
            <v>701052-IT2004/026-250 Payroll MA 2004</v>
          </cell>
          <cell r="J636">
            <v>38138</v>
          </cell>
          <cell r="L636" t="str">
            <v>THB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>
            <v>0</v>
          </cell>
          <cell r="E637" t="str">
            <v>SA</v>
          </cell>
          <cell r="F637" t="str">
            <v>40</v>
          </cell>
          <cell r="G637" t="str">
            <v>OX</v>
          </cell>
          <cell r="H637">
            <v>0</v>
          </cell>
          <cell r="I637" t="str">
            <v>701052-IT2004/026-250 Payroll MA 2004</v>
          </cell>
          <cell r="J637">
            <v>38168</v>
          </cell>
          <cell r="L637" t="str">
            <v>THB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>
            <v>0</v>
          </cell>
          <cell r="E638" t="str">
            <v>SA</v>
          </cell>
          <cell r="F638" t="str">
            <v>40</v>
          </cell>
          <cell r="G638" t="str">
            <v>OX</v>
          </cell>
          <cell r="H638">
            <v>0</v>
          </cell>
          <cell r="I638" t="str">
            <v>701052-IT2004/026-250 Payroll MA 2004</v>
          </cell>
          <cell r="J638">
            <v>38199</v>
          </cell>
          <cell r="L638" t="str">
            <v>THB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>
            <v>0</v>
          </cell>
          <cell r="E639" t="str">
            <v>SA</v>
          </cell>
          <cell r="F639" t="str">
            <v>40</v>
          </cell>
          <cell r="G639" t="str">
            <v>OX</v>
          </cell>
          <cell r="H639">
            <v>0</v>
          </cell>
          <cell r="I639" t="str">
            <v>701052-IT2004/026-250 Payroll MA 2004</v>
          </cell>
          <cell r="J639">
            <v>38230</v>
          </cell>
          <cell r="L639" t="str">
            <v>THB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>
            <v>0</v>
          </cell>
          <cell r="E640" t="str">
            <v>SA</v>
          </cell>
          <cell r="F640" t="str">
            <v>40</v>
          </cell>
          <cell r="G640" t="str">
            <v>OX</v>
          </cell>
          <cell r="H640">
            <v>0</v>
          </cell>
          <cell r="I640" t="str">
            <v>701052-IT2004/026-250 Payroll MA 2004</v>
          </cell>
          <cell r="J640">
            <v>38260</v>
          </cell>
          <cell r="L640" t="str">
            <v>THB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>
            <v>0</v>
          </cell>
          <cell r="E642" t="str">
            <v>DR</v>
          </cell>
          <cell r="F642" t="str">
            <v>50</v>
          </cell>
          <cell r="G642" t="str">
            <v>D0</v>
          </cell>
          <cell r="H642">
            <v>0</v>
          </cell>
          <cell r="I642" t="str">
            <v>701054-IT2004/033-55 Payroll MA 2004</v>
          </cell>
          <cell r="J642">
            <v>37991</v>
          </cell>
          <cell r="L642" t="str">
            <v>THB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>
            <v>0</v>
          </cell>
          <cell r="E643" t="str">
            <v>SA</v>
          </cell>
          <cell r="F643" t="str">
            <v>40</v>
          </cell>
          <cell r="G643" t="str">
            <v>OX</v>
          </cell>
          <cell r="H643">
            <v>0</v>
          </cell>
          <cell r="I643" t="str">
            <v>701054-IT2004/033-55 Payroll MA 2004</v>
          </cell>
          <cell r="J643">
            <v>38017</v>
          </cell>
          <cell r="L643" t="str">
            <v>THB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>
            <v>0</v>
          </cell>
          <cell r="E644" t="str">
            <v>SA</v>
          </cell>
          <cell r="F644" t="str">
            <v>40</v>
          </cell>
          <cell r="G644" t="str">
            <v>OX</v>
          </cell>
          <cell r="H644">
            <v>0</v>
          </cell>
          <cell r="I644" t="str">
            <v>701054-IT2004/033-55 Payroll MA 2004</v>
          </cell>
          <cell r="J644">
            <v>38046</v>
          </cell>
          <cell r="L644" t="str">
            <v>THB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>
            <v>0</v>
          </cell>
          <cell r="E645" t="str">
            <v>SA</v>
          </cell>
          <cell r="F645" t="str">
            <v>40</v>
          </cell>
          <cell r="G645" t="str">
            <v>OX</v>
          </cell>
          <cell r="H645">
            <v>0</v>
          </cell>
          <cell r="I645" t="str">
            <v>701054-IT2004/033-55 Payroll MA 2004</v>
          </cell>
          <cell r="J645">
            <v>38077</v>
          </cell>
          <cell r="L645" t="str">
            <v>THB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>
            <v>0</v>
          </cell>
          <cell r="E646" t="str">
            <v>SA</v>
          </cell>
          <cell r="F646" t="str">
            <v>40</v>
          </cell>
          <cell r="G646" t="str">
            <v>OX</v>
          </cell>
          <cell r="H646">
            <v>0</v>
          </cell>
          <cell r="I646" t="str">
            <v>701054-IT2004/033-55 Payroll MA 2004</v>
          </cell>
          <cell r="J646">
            <v>38107</v>
          </cell>
          <cell r="L646" t="str">
            <v>THB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>
            <v>0</v>
          </cell>
          <cell r="E647" t="str">
            <v>SA</v>
          </cell>
          <cell r="F647" t="str">
            <v>40</v>
          </cell>
          <cell r="G647" t="str">
            <v>OX</v>
          </cell>
          <cell r="H647">
            <v>0</v>
          </cell>
          <cell r="I647" t="str">
            <v>701054-IT2004/033-55 Payroll MA 2004</v>
          </cell>
          <cell r="J647">
            <v>38138</v>
          </cell>
          <cell r="L647" t="str">
            <v>THB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>
            <v>0</v>
          </cell>
          <cell r="E648" t="str">
            <v>SA</v>
          </cell>
          <cell r="F648" t="str">
            <v>40</v>
          </cell>
          <cell r="G648" t="str">
            <v>OX</v>
          </cell>
          <cell r="H648">
            <v>0</v>
          </cell>
          <cell r="I648" t="str">
            <v>701054-IT2004/033-55 Payroll MA 2004</v>
          </cell>
          <cell r="J648">
            <v>38168</v>
          </cell>
          <cell r="L648" t="str">
            <v>THB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>
            <v>0</v>
          </cell>
          <cell r="E649" t="str">
            <v>SA</v>
          </cell>
          <cell r="F649" t="str">
            <v>40</v>
          </cell>
          <cell r="G649" t="str">
            <v>OX</v>
          </cell>
          <cell r="H649">
            <v>0</v>
          </cell>
          <cell r="I649" t="str">
            <v>701054-IT2004/033-55 Payroll MA 2004</v>
          </cell>
          <cell r="J649">
            <v>38199</v>
          </cell>
          <cell r="L649" t="str">
            <v>THB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>
            <v>0</v>
          </cell>
          <cell r="E650" t="str">
            <v>SA</v>
          </cell>
          <cell r="F650" t="str">
            <v>40</v>
          </cell>
          <cell r="G650" t="str">
            <v>OX</v>
          </cell>
          <cell r="H650">
            <v>0</v>
          </cell>
          <cell r="I650" t="str">
            <v>701054-IT2004/033-55 Payroll MA 2004</v>
          </cell>
          <cell r="J650">
            <v>38230</v>
          </cell>
          <cell r="L650" t="str">
            <v>THB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>
            <v>0</v>
          </cell>
          <cell r="E651" t="str">
            <v>SA</v>
          </cell>
          <cell r="F651" t="str">
            <v>40</v>
          </cell>
          <cell r="G651" t="str">
            <v>OX</v>
          </cell>
          <cell r="H651">
            <v>0</v>
          </cell>
          <cell r="I651" t="str">
            <v>701054-IT2004/033-55 Payroll MA 2004</v>
          </cell>
          <cell r="J651">
            <v>38260</v>
          </cell>
          <cell r="L651" t="str">
            <v>THB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>
            <v>0</v>
          </cell>
          <cell r="E653" t="str">
            <v>DR</v>
          </cell>
          <cell r="F653" t="str">
            <v>50</v>
          </cell>
          <cell r="G653" t="str">
            <v>D0</v>
          </cell>
          <cell r="H653">
            <v>0</v>
          </cell>
          <cell r="I653" t="str">
            <v>701055-IT2004/031-77 Payroll MA 2004</v>
          </cell>
          <cell r="J653">
            <v>37991</v>
          </cell>
          <cell r="L653" t="str">
            <v>THB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>
            <v>0</v>
          </cell>
          <cell r="E654" t="str">
            <v>SA</v>
          </cell>
          <cell r="F654" t="str">
            <v>40</v>
          </cell>
          <cell r="G654" t="str">
            <v>OX</v>
          </cell>
          <cell r="H654">
            <v>0</v>
          </cell>
          <cell r="I654" t="str">
            <v>701055-IT2004/031-77 Payroll MA 2004</v>
          </cell>
          <cell r="J654">
            <v>38017</v>
          </cell>
          <cell r="L654" t="str">
            <v>THB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>
            <v>0</v>
          </cell>
          <cell r="E655" t="str">
            <v>SA</v>
          </cell>
          <cell r="F655" t="str">
            <v>40</v>
          </cell>
          <cell r="G655" t="str">
            <v>OX</v>
          </cell>
          <cell r="H655">
            <v>0</v>
          </cell>
          <cell r="I655" t="str">
            <v>701055-IT2004/031-77 Payroll MA 2004</v>
          </cell>
          <cell r="J655">
            <v>38046</v>
          </cell>
          <cell r="L655" t="str">
            <v>THB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>
            <v>0</v>
          </cell>
          <cell r="E656" t="str">
            <v>SA</v>
          </cell>
          <cell r="F656" t="str">
            <v>40</v>
          </cell>
          <cell r="G656" t="str">
            <v>OX</v>
          </cell>
          <cell r="H656">
            <v>0</v>
          </cell>
          <cell r="I656" t="str">
            <v>701055-IT2004/031-77 Payroll MA 2004</v>
          </cell>
          <cell r="J656">
            <v>38077</v>
          </cell>
          <cell r="L656" t="str">
            <v>THB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>
            <v>0</v>
          </cell>
          <cell r="E657" t="str">
            <v>SA</v>
          </cell>
          <cell r="F657" t="str">
            <v>40</v>
          </cell>
          <cell r="G657" t="str">
            <v>OX</v>
          </cell>
          <cell r="H657">
            <v>0</v>
          </cell>
          <cell r="I657" t="str">
            <v>701055-IT2004/031-77 Payroll MA 2004</v>
          </cell>
          <cell r="J657">
            <v>38107</v>
          </cell>
          <cell r="L657" t="str">
            <v>THB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>
            <v>0</v>
          </cell>
          <cell r="E658" t="str">
            <v>SA</v>
          </cell>
          <cell r="F658" t="str">
            <v>40</v>
          </cell>
          <cell r="G658" t="str">
            <v>OX</v>
          </cell>
          <cell r="H658">
            <v>0</v>
          </cell>
          <cell r="I658" t="str">
            <v>701055-IT2004/031-77 Payroll MA 2004</v>
          </cell>
          <cell r="J658">
            <v>38138</v>
          </cell>
          <cell r="L658" t="str">
            <v>THB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>
            <v>0</v>
          </cell>
          <cell r="E659" t="str">
            <v>SA</v>
          </cell>
          <cell r="F659" t="str">
            <v>40</v>
          </cell>
          <cell r="G659" t="str">
            <v>OX</v>
          </cell>
          <cell r="H659">
            <v>0</v>
          </cell>
          <cell r="I659" t="str">
            <v>701055-IT2004/031-77 Payroll MA 2004</v>
          </cell>
          <cell r="J659">
            <v>38168</v>
          </cell>
          <cell r="L659" t="str">
            <v>THB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>
            <v>0</v>
          </cell>
          <cell r="E660" t="str">
            <v>SA</v>
          </cell>
          <cell r="F660" t="str">
            <v>40</v>
          </cell>
          <cell r="G660" t="str">
            <v>OX</v>
          </cell>
          <cell r="H660">
            <v>0</v>
          </cell>
          <cell r="I660" t="str">
            <v>701055-IT2004/031-77 Payroll MA 2004</v>
          </cell>
          <cell r="J660">
            <v>38199</v>
          </cell>
          <cell r="L660" t="str">
            <v>THB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>
            <v>0</v>
          </cell>
          <cell r="E661" t="str">
            <v>SA</v>
          </cell>
          <cell r="F661" t="str">
            <v>40</v>
          </cell>
          <cell r="G661" t="str">
            <v>OX</v>
          </cell>
          <cell r="H661">
            <v>0</v>
          </cell>
          <cell r="I661" t="str">
            <v>701055-IT2004/031-77 Payroll MA 2004</v>
          </cell>
          <cell r="J661">
            <v>38230</v>
          </cell>
          <cell r="L661" t="str">
            <v>THB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>
            <v>0</v>
          </cell>
          <cell r="E662" t="str">
            <v>SA</v>
          </cell>
          <cell r="F662" t="str">
            <v>40</v>
          </cell>
          <cell r="G662" t="str">
            <v>OX</v>
          </cell>
          <cell r="H662">
            <v>0</v>
          </cell>
          <cell r="I662" t="str">
            <v>701055-IT2004/031-77 Payroll MA 2004</v>
          </cell>
          <cell r="J662">
            <v>38260</v>
          </cell>
          <cell r="L662" t="str">
            <v>THB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>
            <v>0</v>
          </cell>
          <cell r="E664" t="str">
            <v>DR</v>
          </cell>
          <cell r="F664" t="str">
            <v>50</v>
          </cell>
          <cell r="G664" t="str">
            <v>D0</v>
          </cell>
          <cell r="H664">
            <v>0</v>
          </cell>
          <cell r="I664" t="str">
            <v>701056-IT2004/038-94 Payroll MA 2004</v>
          </cell>
          <cell r="J664">
            <v>37991</v>
          </cell>
          <cell r="L664" t="str">
            <v>THB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>
            <v>0</v>
          </cell>
          <cell r="E665" t="str">
            <v>SA</v>
          </cell>
          <cell r="F665" t="str">
            <v>40</v>
          </cell>
          <cell r="G665" t="str">
            <v>OX</v>
          </cell>
          <cell r="H665">
            <v>0</v>
          </cell>
          <cell r="I665" t="str">
            <v>701056-IT2004/038-94 Payroll MA 2004</v>
          </cell>
          <cell r="J665">
            <v>38017</v>
          </cell>
          <cell r="L665" t="str">
            <v>THB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>
            <v>0</v>
          </cell>
          <cell r="E666" t="str">
            <v>SA</v>
          </cell>
          <cell r="F666" t="str">
            <v>40</v>
          </cell>
          <cell r="G666" t="str">
            <v>OX</v>
          </cell>
          <cell r="H666">
            <v>0</v>
          </cell>
          <cell r="I666" t="str">
            <v>701056-IT2004/038-94 Payroll MA 2004</v>
          </cell>
          <cell r="J666">
            <v>38046</v>
          </cell>
          <cell r="L666" t="str">
            <v>THB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>
            <v>0</v>
          </cell>
          <cell r="E667" t="str">
            <v>SA</v>
          </cell>
          <cell r="F667" t="str">
            <v>40</v>
          </cell>
          <cell r="G667" t="str">
            <v>OX</v>
          </cell>
          <cell r="H667">
            <v>0</v>
          </cell>
          <cell r="I667" t="str">
            <v>701056-IT2004/038-94 Payroll MA 2004</v>
          </cell>
          <cell r="J667">
            <v>38077</v>
          </cell>
          <cell r="L667" t="str">
            <v>THB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>
            <v>0</v>
          </cell>
          <cell r="E668" t="str">
            <v>SA</v>
          </cell>
          <cell r="F668" t="str">
            <v>40</v>
          </cell>
          <cell r="G668" t="str">
            <v>OX</v>
          </cell>
          <cell r="H668">
            <v>0</v>
          </cell>
          <cell r="I668" t="str">
            <v>701056-IT2004/038-94 Payroll MA 2004</v>
          </cell>
          <cell r="J668">
            <v>38107</v>
          </cell>
          <cell r="L668" t="str">
            <v>THB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>
            <v>0</v>
          </cell>
          <cell r="E669" t="str">
            <v>SA</v>
          </cell>
          <cell r="F669" t="str">
            <v>40</v>
          </cell>
          <cell r="G669" t="str">
            <v>OX</v>
          </cell>
          <cell r="H669">
            <v>0</v>
          </cell>
          <cell r="I669" t="str">
            <v>701056-IT2004/038-94 Payroll MA 2004</v>
          </cell>
          <cell r="J669">
            <v>38138</v>
          </cell>
          <cell r="L669" t="str">
            <v>THB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>
            <v>0</v>
          </cell>
          <cell r="E670" t="str">
            <v>SA</v>
          </cell>
          <cell r="F670" t="str">
            <v>40</v>
          </cell>
          <cell r="G670" t="str">
            <v>OX</v>
          </cell>
          <cell r="H670">
            <v>0</v>
          </cell>
          <cell r="I670" t="str">
            <v>701056-IT2004/038-94 Payroll MA 2004</v>
          </cell>
          <cell r="J670">
            <v>38168</v>
          </cell>
          <cell r="L670" t="str">
            <v>THB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>
            <v>0</v>
          </cell>
          <cell r="E671" t="str">
            <v>SA</v>
          </cell>
          <cell r="F671" t="str">
            <v>40</v>
          </cell>
          <cell r="G671" t="str">
            <v>OX</v>
          </cell>
          <cell r="H671">
            <v>0</v>
          </cell>
          <cell r="I671" t="str">
            <v>701056-IT2004/038-94 Payroll MA 2004</v>
          </cell>
          <cell r="J671">
            <v>38199</v>
          </cell>
          <cell r="L671" t="str">
            <v>THB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>
            <v>0</v>
          </cell>
          <cell r="E672" t="str">
            <v>SA</v>
          </cell>
          <cell r="F672" t="str">
            <v>40</v>
          </cell>
          <cell r="G672" t="str">
            <v>OX</v>
          </cell>
          <cell r="H672">
            <v>0</v>
          </cell>
          <cell r="I672" t="str">
            <v>701056-IT2004/038-94 Payroll MA 2004</v>
          </cell>
          <cell r="J672">
            <v>38230</v>
          </cell>
          <cell r="L672" t="str">
            <v>THB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>
            <v>0</v>
          </cell>
          <cell r="E673" t="str">
            <v>SA</v>
          </cell>
          <cell r="F673" t="str">
            <v>40</v>
          </cell>
          <cell r="G673" t="str">
            <v>OX</v>
          </cell>
          <cell r="H673">
            <v>0</v>
          </cell>
          <cell r="I673" t="str">
            <v>701056-IT2004/038-94 Payroll MA 2004</v>
          </cell>
          <cell r="J673">
            <v>38260</v>
          </cell>
          <cell r="L673" t="str">
            <v>THB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>
            <v>0</v>
          </cell>
          <cell r="E675" t="str">
            <v>DR</v>
          </cell>
          <cell r="F675" t="str">
            <v>50</v>
          </cell>
          <cell r="G675" t="str">
            <v>D0</v>
          </cell>
          <cell r="H675">
            <v>0</v>
          </cell>
          <cell r="I675" t="str">
            <v>701057-IT2004/037-64 Payroll MA 2004</v>
          </cell>
          <cell r="J675">
            <v>37991</v>
          </cell>
          <cell r="L675" t="str">
            <v>THB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>
            <v>0</v>
          </cell>
          <cell r="E676" t="str">
            <v>SA</v>
          </cell>
          <cell r="F676" t="str">
            <v>40</v>
          </cell>
          <cell r="G676" t="str">
            <v>OX</v>
          </cell>
          <cell r="H676">
            <v>0</v>
          </cell>
          <cell r="I676" t="str">
            <v>701057-IT2004/037-64 Payroll MA 2004</v>
          </cell>
          <cell r="J676">
            <v>38017</v>
          </cell>
          <cell r="L676" t="str">
            <v>THB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>
            <v>0</v>
          </cell>
          <cell r="E677" t="str">
            <v>SA</v>
          </cell>
          <cell r="F677" t="str">
            <v>40</v>
          </cell>
          <cell r="G677" t="str">
            <v>OX</v>
          </cell>
          <cell r="H677">
            <v>0</v>
          </cell>
          <cell r="I677" t="str">
            <v>701057-IT2004/037-64 Payroll MA 2004</v>
          </cell>
          <cell r="J677">
            <v>38046</v>
          </cell>
          <cell r="L677" t="str">
            <v>THB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>
            <v>0</v>
          </cell>
          <cell r="E678" t="str">
            <v>SA</v>
          </cell>
          <cell r="F678" t="str">
            <v>40</v>
          </cell>
          <cell r="G678" t="str">
            <v>OX</v>
          </cell>
          <cell r="H678">
            <v>0</v>
          </cell>
          <cell r="I678" t="str">
            <v>701057-IT2004/037-64 Payroll MA 2004</v>
          </cell>
          <cell r="J678">
            <v>38077</v>
          </cell>
          <cell r="L678" t="str">
            <v>THB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>
            <v>0</v>
          </cell>
          <cell r="E679" t="str">
            <v>SA</v>
          </cell>
          <cell r="F679" t="str">
            <v>40</v>
          </cell>
          <cell r="G679" t="str">
            <v>OX</v>
          </cell>
          <cell r="H679">
            <v>0</v>
          </cell>
          <cell r="I679" t="str">
            <v>701057-IT2004/037-64 Payroll MA 2004</v>
          </cell>
          <cell r="J679">
            <v>38107</v>
          </cell>
          <cell r="L679" t="str">
            <v>THB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>
            <v>0</v>
          </cell>
          <cell r="E680" t="str">
            <v>SA</v>
          </cell>
          <cell r="F680" t="str">
            <v>40</v>
          </cell>
          <cell r="G680" t="str">
            <v>OX</v>
          </cell>
          <cell r="H680">
            <v>0</v>
          </cell>
          <cell r="I680" t="str">
            <v>701057-IT2004/037-64 Payroll MA 2004</v>
          </cell>
          <cell r="J680">
            <v>38138</v>
          </cell>
          <cell r="L680" t="str">
            <v>THB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>
            <v>0</v>
          </cell>
          <cell r="E681" t="str">
            <v>SA</v>
          </cell>
          <cell r="F681" t="str">
            <v>40</v>
          </cell>
          <cell r="G681" t="str">
            <v>OX</v>
          </cell>
          <cell r="H681">
            <v>0</v>
          </cell>
          <cell r="I681" t="str">
            <v>701057-IT2004/037-64 Payroll MA 2004</v>
          </cell>
          <cell r="J681">
            <v>38168</v>
          </cell>
          <cell r="L681" t="str">
            <v>THB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>
            <v>0</v>
          </cell>
          <cell r="E682" t="str">
            <v>SA</v>
          </cell>
          <cell r="F682" t="str">
            <v>40</v>
          </cell>
          <cell r="G682" t="str">
            <v>OX</v>
          </cell>
          <cell r="H682">
            <v>0</v>
          </cell>
          <cell r="I682" t="str">
            <v>701057-IT2004/037-64 Payroll MA 2004</v>
          </cell>
          <cell r="J682">
            <v>38199</v>
          </cell>
          <cell r="L682" t="str">
            <v>THB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>
            <v>0</v>
          </cell>
          <cell r="E683" t="str">
            <v>SA</v>
          </cell>
          <cell r="F683" t="str">
            <v>40</v>
          </cell>
          <cell r="G683" t="str">
            <v>OX</v>
          </cell>
          <cell r="H683">
            <v>0</v>
          </cell>
          <cell r="I683" t="str">
            <v>701057-IT2004/037-64 Payroll MA 2004</v>
          </cell>
          <cell r="J683">
            <v>38230</v>
          </cell>
          <cell r="L683" t="str">
            <v>THB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>
            <v>0</v>
          </cell>
          <cell r="E684" t="str">
            <v>SA</v>
          </cell>
          <cell r="F684" t="str">
            <v>40</v>
          </cell>
          <cell r="G684" t="str">
            <v>OX</v>
          </cell>
          <cell r="H684">
            <v>0</v>
          </cell>
          <cell r="I684" t="str">
            <v>701057-IT2004/037-64 Payroll MA 2004</v>
          </cell>
          <cell r="J684">
            <v>38260</v>
          </cell>
          <cell r="L684" t="str">
            <v>THB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>
            <v>0</v>
          </cell>
          <cell r="E686" t="str">
            <v>DR</v>
          </cell>
          <cell r="F686" t="str">
            <v>50</v>
          </cell>
          <cell r="G686" t="str">
            <v>D0</v>
          </cell>
          <cell r="H686">
            <v>0</v>
          </cell>
          <cell r="I686" t="str">
            <v>70701053-IT2004/034-39 Payroll MA 2004</v>
          </cell>
          <cell r="J686">
            <v>37991</v>
          </cell>
          <cell r="L686" t="str">
            <v>THB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>
            <v>0</v>
          </cell>
          <cell r="E687" t="str">
            <v>SA</v>
          </cell>
          <cell r="F687" t="str">
            <v>40</v>
          </cell>
          <cell r="G687" t="str">
            <v>OX</v>
          </cell>
          <cell r="H687">
            <v>0</v>
          </cell>
          <cell r="I687" t="str">
            <v>70701053-IT2004/034-39 Payroll MA 2004</v>
          </cell>
          <cell r="J687">
            <v>38017</v>
          </cell>
          <cell r="L687" t="str">
            <v>THB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>
            <v>0</v>
          </cell>
          <cell r="E688" t="str">
            <v>SA</v>
          </cell>
          <cell r="F688" t="str">
            <v>40</v>
          </cell>
          <cell r="G688" t="str">
            <v>OX</v>
          </cell>
          <cell r="H688">
            <v>0</v>
          </cell>
          <cell r="I688" t="str">
            <v>70701053-IT2004/034-39 Payroll MA 2004</v>
          </cell>
          <cell r="J688">
            <v>38046</v>
          </cell>
          <cell r="L688" t="str">
            <v>THB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>
            <v>0</v>
          </cell>
          <cell r="E689" t="str">
            <v>SA</v>
          </cell>
          <cell r="F689" t="str">
            <v>40</v>
          </cell>
          <cell r="G689" t="str">
            <v>OX</v>
          </cell>
          <cell r="H689">
            <v>0</v>
          </cell>
          <cell r="I689" t="str">
            <v>70701053-IT2004/034-39 Payroll MA 2004</v>
          </cell>
          <cell r="J689">
            <v>38077</v>
          </cell>
          <cell r="L689" t="str">
            <v>THB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>
            <v>0</v>
          </cell>
          <cell r="E690" t="str">
            <v>SA</v>
          </cell>
          <cell r="F690" t="str">
            <v>40</v>
          </cell>
          <cell r="G690" t="str">
            <v>OX</v>
          </cell>
          <cell r="H690">
            <v>0</v>
          </cell>
          <cell r="I690" t="str">
            <v>70701053-IT2004/034-39 Payroll MA 2004</v>
          </cell>
          <cell r="J690">
            <v>38107</v>
          </cell>
          <cell r="L690" t="str">
            <v>THB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>
            <v>0</v>
          </cell>
          <cell r="E691" t="str">
            <v>SA</v>
          </cell>
          <cell r="F691" t="str">
            <v>40</v>
          </cell>
          <cell r="G691" t="str">
            <v>OX</v>
          </cell>
          <cell r="H691">
            <v>0</v>
          </cell>
          <cell r="I691" t="str">
            <v>70701053-IT2004/034-39 Payroll MA 2004</v>
          </cell>
          <cell r="J691">
            <v>38138</v>
          </cell>
          <cell r="L691" t="str">
            <v>THB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>
            <v>0</v>
          </cell>
          <cell r="E692" t="str">
            <v>SA</v>
          </cell>
          <cell r="F692" t="str">
            <v>40</v>
          </cell>
          <cell r="G692" t="str">
            <v>OX</v>
          </cell>
          <cell r="H692">
            <v>0</v>
          </cell>
          <cell r="I692" t="str">
            <v>70701053-IT2004/034-39 Payroll MA 2004</v>
          </cell>
          <cell r="J692">
            <v>38168</v>
          </cell>
          <cell r="L692" t="str">
            <v>THB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>
            <v>0</v>
          </cell>
          <cell r="E693" t="str">
            <v>SA</v>
          </cell>
          <cell r="F693" t="str">
            <v>40</v>
          </cell>
          <cell r="G693" t="str">
            <v>OX</v>
          </cell>
          <cell r="H693">
            <v>0</v>
          </cell>
          <cell r="I693" t="str">
            <v>70701053-IT2004/034-39 Payroll MA 2004</v>
          </cell>
          <cell r="J693">
            <v>38199</v>
          </cell>
          <cell r="L693" t="str">
            <v>THB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>
            <v>0</v>
          </cell>
          <cell r="E694" t="str">
            <v>SA</v>
          </cell>
          <cell r="F694" t="str">
            <v>40</v>
          </cell>
          <cell r="G694" t="str">
            <v>OX</v>
          </cell>
          <cell r="H694">
            <v>0</v>
          </cell>
          <cell r="I694" t="str">
            <v>70701053-IT2004/034-39 Payroll MA 2004</v>
          </cell>
          <cell r="J694">
            <v>38230</v>
          </cell>
          <cell r="L694" t="str">
            <v>THB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>
            <v>0</v>
          </cell>
          <cell r="E695" t="str">
            <v>SA</v>
          </cell>
          <cell r="F695" t="str">
            <v>40</v>
          </cell>
          <cell r="G695" t="str">
            <v>OX</v>
          </cell>
          <cell r="H695">
            <v>0</v>
          </cell>
          <cell r="I695" t="str">
            <v>70701053-IT2004/034-39 Payroll MA 2004</v>
          </cell>
          <cell r="J695">
            <v>38260</v>
          </cell>
          <cell r="L695" t="str">
            <v>THB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>
            <v>0</v>
          </cell>
          <cell r="E697" t="str">
            <v>DR</v>
          </cell>
          <cell r="F697" t="str">
            <v>50</v>
          </cell>
          <cell r="G697" t="str">
            <v>DS</v>
          </cell>
          <cell r="H697">
            <v>0</v>
          </cell>
          <cell r="I697" t="str">
            <v>TAO - SAP 17% MA-2004</v>
          </cell>
          <cell r="J697">
            <v>38035</v>
          </cell>
          <cell r="L697" t="str">
            <v>THB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>
            <v>0</v>
          </cell>
          <cell r="E698" t="str">
            <v>SA</v>
          </cell>
          <cell r="F698" t="str">
            <v>40</v>
          </cell>
          <cell r="G698" t="str">
            <v>OX</v>
          </cell>
          <cell r="H698">
            <v>0</v>
          </cell>
          <cell r="I698" t="str">
            <v>TAO - SAP 17% MA-2004</v>
          </cell>
          <cell r="J698">
            <v>38046</v>
          </cell>
          <cell r="L698" t="str">
            <v>THB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>
            <v>0</v>
          </cell>
          <cell r="E699" t="str">
            <v>SA</v>
          </cell>
          <cell r="F699" t="str">
            <v>40</v>
          </cell>
          <cell r="G699" t="str">
            <v>OX</v>
          </cell>
          <cell r="H699">
            <v>0</v>
          </cell>
          <cell r="I699" t="str">
            <v>TAO - SAP 17% MA-2004</v>
          </cell>
          <cell r="J699">
            <v>38077</v>
          </cell>
          <cell r="L699" t="str">
            <v>THB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>
            <v>0</v>
          </cell>
          <cell r="E700" t="str">
            <v>SA</v>
          </cell>
          <cell r="F700" t="str">
            <v>40</v>
          </cell>
          <cell r="G700" t="str">
            <v>OX</v>
          </cell>
          <cell r="H700">
            <v>0</v>
          </cell>
          <cell r="I700" t="str">
            <v>TAO - SAP 17% MA-2004</v>
          </cell>
          <cell r="J700">
            <v>38107</v>
          </cell>
          <cell r="L700" t="str">
            <v>THB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>
            <v>0</v>
          </cell>
          <cell r="E701" t="str">
            <v>SA</v>
          </cell>
          <cell r="F701" t="str">
            <v>40</v>
          </cell>
          <cell r="G701" t="str">
            <v>OX</v>
          </cell>
          <cell r="H701">
            <v>0</v>
          </cell>
          <cell r="I701" t="str">
            <v>TAO - SAP 17% MA-2004</v>
          </cell>
          <cell r="J701">
            <v>38138</v>
          </cell>
          <cell r="L701" t="str">
            <v>THB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>
            <v>0</v>
          </cell>
          <cell r="E702" t="str">
            <v>SA</v>
          </cell>
          <cell r="F702" t="str">
            <v>40</v>
          </cell>
          <cell r="G702" t="str">
            <v>OX</v>
          </cell>
          <cell r="H702">
            <v>0</v>
          </cell>
          <cell r="I702" t="str">
            <v>TAO - SAP 17% MA-2004</v>
          </cell>
          <cell r="J702">
            <v>38168</v>
          </cell>
          <cell r="L702" t="str">
            <v>THB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>
            <v>0</v>
          </cell>
          <cell r="E703" t="str">
            <v>SA</v>
          </cell>
          <cell r="F703" t="str">
            <v>40</v>
          </cell>
          <cell r="G703" t="str">
            <v>OX</v>
          </cell>
          <cell r="H703">
            <v>0</v>
          </cell>
          <cell r="I703" t="str">
            <v>TAO - SAP 17% MA-2004</v>
          </cell>
          <cell r="J703">
            <v>38199</v>
          </cell>
          <cell r="L703" t="str">
            <v>THB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>
            <v>0</v>
          </cell>
          <cell r="E704" t="str">
            <v>SA</v>
          </cell>
          <cell r="F704" t="str">
            <v>40</v>
          </cell>
          <cell r="G704" t="str">
            <v>OX</v>
          </cell>
          <cell r="H704">
            <v>0</v>
          </cell>
          <cell r="I704" t="str">
            <v>TAO - SAP 17% MA-2004</v>
          </cell>
          <cell r="J704">
            <v>38230</v>
          </cell>
          <cell r="L704" t="str">
            <v>THB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>
            <v>0</v>
          </cell>
          <cell r="E705" t="str">
            <v>SA</v>
          </cell>
          <cell r="F705" t="str">
            <v>40</v>
          </cell>
          <cell r="G705" t="str">
            <v>OX</v>
          </cell>
          <cell r="H705">
            <v>0</v>
          </cell>
          <cell r="I705" t="str">
            <v>TAO - SAP 17% MA-2004</v>
          </cell>
          <cell r="J705">
            <v>38260</v>
          </cell>
          <cell r="L705" t="str">
            <v>THB</v>
          </cell>
        </row>
        <row r="706">
          <cell r="I706" t="str">
            <v>TAO - SAP 17% MA-2004 Total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BUILD95"/>
      <sheetName val="MA"/>
      <sheetName val="Sheet2_(2)"/>
      <sheetName val="Sheet1_(2)"/>
      <sheetName val="BS"/>
      <sheetName val="FGC"/>
      <sheetName val="BS_Revise"/>
      <sheetName val="IS_Revise"/>
      <sheetName val="21"/>
      <sheetName val="group"/>
      <sheetName val="CALCPL"/>
      <sheetName val="CALCCOS"/>
      <sheetName val="CRITERIA1"/>
      <sheetName val="Master"/>
      <sheetName val="7251-02000-02252"/>
      <sheetName val="7251-01xxxx"/>
      <sheetName val="Building&amp;ceramic"/>
      <sheetName val="Distribution"/>
      <sheetName val="Cement"/>
      <sheetName val="Petro"/>
      <sheetName val="Holding"/>
      <sheetName val="Paper"/>
      <sheetName val="Property"/>
      <sheetName val="SC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ader"/>
      <sheetName val="Checklist"/>
      <sheetName val="1 GM Narrative"/>
      <sheetName val="2 P&amp;L YTD"/>
      <sheetName val="3 P&amp;L Year"/>
      <sheetName val="4 Sales"/>
      <sheetName val="5 COGS"/>
      <sheetName val="6 Selling Field"/>
      <sheetName val="7 Adv &amp; Promo"/>
      <sheetName val="8 Other S&amp;A"/>
      <sheetName val="9 P&amp;L vs LY"/>
      <sheetName val="10 P&amp;L vs LP"/>
      <sheetName val="11 Invest current"/>
      <sheetName val="12 Invest"/>
      <sheetName val="13 Invest vs ly &amp; lp"/>
      <sheetName val="510000"/>
      <sheetName val="1_GM_Narrative"/>
      <sheetName val="2_P&amp;L_YTD"/>
      <sheetName val="3_P&amp;L_Year"/>
      <sheetName val="4_Sales"/>
      <sheetName val="5_COGS"/>
      <sheetName val="6_Selling_Field"/>
      <sheetName val="7_Adv_&amp;_Promo"/>
      <sheetName val="8_Other_S&amp;A"/>
      <sheetName val="9_P&amp;L_vs_LY"/>
      <sheetName val="10_P&amp;L_vs_LP"/>
      <sheetName val="11_Invest_current"/>
      <sheetName val="12_Invest"/>
      <sheetName val="13_Invest_vs_ly_&amp;_lp"/>
      <sheetName val="input data"/>
      <sheetName val="BSLA"/>
      <sheetName val="DEP12"/>
      <sheetName val="REPORT"/>
      <sheetName val="macroA"/>
      <sheetName val="J2"/>
      <sheetName val="BS_Revise"/>
      <sheetName val="IS_Revise"/>
      <sheetName val="Trends"/>
      <sheetName val="Special Details"/>
      <sheetName val="Commercial Summary"/>
    </sheetNames>
    <sheetDataSet>
      <sheetData sheetId="0" refreshError="1">
        <row r="12">
          <cell r="D12" t="str">
            <v>OL0</v>
          </cell>
        </row>
        <row r="17">
          <cell r="D17" t="str">
            <v>AOP</v>
          </cell>
        </row>
        <row r="18">
          <cell r="D18" t="str">
            <v>FY01</v>
          </cell>
        </row>
        <row r="19">
          <cell r="D19" t="str">
            <v>Act</v>
          </cell>
        </row>
        <row r="20">
          <cell r="D20" t="str">
            <v>FY00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M2"/>
      <sheetName val="M1"/>
      <sheetName val="軽戦略YOSHIMA"/>
      <sheetName val="510000"/>
      <sheetName val="Header"/>
      <sheetName val="10-1 Media"/>
      <sheetName val="INFORM"/>
      <sheetName val="J1"/>
    </sheetNames>
    <sheetDataSet>
      <sheetData sheetId="0"/>
      <sheetData sheetId="1" refreshError="1"/>
      <sheetData sheetId="2" refreshError="1">
        <row r="1">
          <cell r="A1" t="str">
            <v>C/V法人-P県</v>
          </cell>
          <cell r="Q1" t="str">
            <v>PRIMO法人名東北</v>
          </cell>
        </row>
        <row r="2">
          <cell r="A2" t="b">
            <v>1</v>
          </cell>
          <cell r="Q2" t="str">
            <v>*/=ECHO()</v>
          </cell>
        </row>
        <row r="3">
          <cell r="A3" t="b">
            <v>1</v>
          </cell>
          <cell r="Q3" t="b">
            <v>1</v>
          </cell>
        </row>
        <row r="4">
          <cell r="A4" t="b">
            <v>1</v>
          </cell>
          <cell r="Q4" t="e">
            <v>#N/A</v>
          </cell>
        </row>
        <row r="5">
          <cell r="A5" t="b">
            <v>1</v>
          </cell>
          <cell r="Q5" t="e">
            <v>#N/A</v>
          </cell>
        </row>
        <row r="6">
          <cell r="A6" t="b">
            <v>1</v>
          </cell>
          <cell r="Q6" t="b">
            <v>1</v>
          </cell>
        </row>
        <row r="7">
          <cell r="A7" t="b">
            <v>1</v>
          </cell>
          <cell r="Q7" t="b">
            <v>1</v>
          </cell>
        </row>
        <row r="8">
          <cell r="A8" t="b">
            <v>1</v>
          </cell>
        </row>
        <row r="9">
          <cell r="A9" t="b">
            <v>1</v>
          </cell>
        </row>
        <row r="10">
          <cell r="A10" t="b">
            <v>1</v>
          </cell>
        </row>
        <row r="11">
          <cell r="A11" t="b">
            <v>1</v>
          </cell>
        </row>
        <row r="12">
          <cell r="A12" t="b">
            <v>1</v>
          </cell>
        </row>
        <row r="13">
          <cell r="A13" t="b">
            <v>1</v>
          </cell>
        </row>
        <row r="14">
          <cell r="A14" t="b">
            <v>1</v>
          </cell>
        </row>
        <row r="15">
          <cell r="A15" t="b">
            <v>1</v>
          </cell>
        </row>
        <row r="16">
          <cell r="A16" t="b">
            <v>1</v>
          </cell>
        </row>
        <row r="17">
          <cell r="A17" t="b">
            <v>1</v>
          </cell>
        </row>
        <row r="18">
          <cell r="A18" t="b">
            <v>1</v>
          </cell>
        </row>
        <row r="19">
          <cell r="A19" t="b">
            <v>1</v>
          </cell>
        </row>
        <row r="20">
          <cell r="A20" t="b">
            <v>1</v>
          </cell>
        </row>
        <row r="21">
          <cell r="A21" t="b">
            <v>1</v>
          </cell>
        </row>
        <row r="22">
          <cell r="A22" t="b">
            <v>1</v>
          </cell>
        </row>
        <row r="23">
          <cell r="A23" t="b">
            <v>1</v>
          </cell>
        </row>
        <row r="24">
          <cell r="A24" t="b">
            <v>1</v>
          </cell>
        </row>
        <row r="25">
          <cell r="A25" t="b">
            <v>1</v>
          </cell>
        </row>
        <row r="26">
          <cell r="A26" t="b">
            <v>1</v>
          </cell>
        </row>
        <row r="27">
          <cell r="A27" t="b">
            <v>1</v>
          </cell>
        </row>
        <row r="28">
          <cell r="A28" t="b">
            <v>1</v>
          </cell>
        </row>
        <row r="29">
          <cell r="A29" t="b">
            <v>1</v>
          </cell>
        </row>
        <row r="30">
          <cell r="A30" t="b">
            <v>1</v>
          </cell>
        </row>
        <row r="31">
          <cell r="A31" t="b">
            <v>1</v>
          </cell>
        </row>
        <row r="32">
          <cell r="A32" t="b">
            <v>1</v>
          </cell>
        </row>
        <row r="33">
          <cell r="A33" t="b">
            <v>1</v>
          </cell>
        </row>
        <row r="34">
          <cell r="A34" t="b">
            <v>1</v>
          </cell>
        </row>
        <row r="35">
          <cell r="A35" t="b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Mar13"/>
      <sheetName val="Apr13"/>
      <sheetName val="May13"/>
      <sheetName val="Jun13"/>
      <sheetName val="Jul13(1)"/>
      <sheetName val="Jul13(2)"/>
      <sheetName val="Aug13(1)"/>
      <sheetName val="Aug13(2)"/>
      <sheetName val="Sep13(1)"/>
      <sheetName val="Sep13(2)"/>
      <sheetName val="Oct13(1)"/>
      <sheetName val="Oct13(2)"/>
      <sheetName val="Nov"/>
      <sheetName val="Dec"/>
      <sheetName val="Lookup List"/>
      <sheetName val="Sheet1"/>
      <sheetName val="งานศูนย์ส่งเสริมมันฯ 03.10.56.x"/>
      <sheetName val="งานศูนย์ส่งเสริมมันฯ 03.10.56"/>
      <sheetName val="summary "/>
      <sheetName val="UBE CAPEX "/>
      <sheetName val="  UAE  CAPEX"/>
      <sheetName val="UBG CAPEX "/>
      <sheetName val="NPE CAPEX "/>
      <sheetName val="validation"/>
    </sheetNames>
    <sheetDataSet>
      <sheetData sheetId="0">
        <row r="1">
          <cell r="K1">
            <v>2013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M1"/>
      <sheetName val="Header"/>
      <sheetName val="Trial Balance"/>
      <sheetName val="Sales Summary For Bu"/>
      <sheetName val="F041"/>
      <sheetName val="Basic_Information"/>
      <sheetName val="ลูกหนี้_เก่า_"/>
      <sheetName val="S33"/>
      <sheetName val="L300"/>
      <sheetName val="1.cashflow"/>
      <sheetName val="J1"/>
      <sheetName val="Cost Center Category"/>
      <sheetName val="V340"/>
      <sheetName val="10"/>
      <sheetName val="M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CF_Worksheet_"/>
      <sheetName val="Trial Balance"/>
      <sheetName val="BUDGET"/>
      <sheetName val="COSUB"/>
      <sheetName val="CJEs"/>
      <sheetName val="DataSheet"/>
      <sheetName val="HISTORICO"/>
      <sheetName val="AA-6_(2)1"/>
      <sheetName val="10-test_(revise)1"/>
      <sheetName val="10-1_Media1"/>
      <sheetName val="10_1_Media1"/>
      <sheetName val="_IBPL0001"/>
      <sheetName val="CF_Worksheet_1"/>
      <sheetName val="Trial_Balance"/>
      <sheetName val="group"/>
      <sheetName val="ChickOrder"/>
      <sheetName val="STD"/>
      <sheetName val="Subsequent_2003"/>
      <sheetName val="TOP_Carat_2001 ;)"/>
      <sheetName val="new ccl"/>
      <sheetName val="AA-6_(2)2"/>
      <sheetName val="10-test_(revise)2"/>
      <sheetName val="10-1_Media2"/>
      <sheetName val="10_1_Media2"/>
      <sheetName val="CF_Worksheet_2"/>
      <sheetName val="Trial_Balance1"/>
      <sheetName val="Lead"/>
      <sheetName val="IVCY"/>
      <sheetName val="Supplier_with_address"/>
      <sheetName val="Mat"/>
      <sheetName val="new pp"/>
      <sheetName val="Data"/>
      <sheetName val="Input"/>
      <sheetName val="Company TB"/>
      <sheetName val="group-expense"/>
      <sheetName val="PL"/>
      <sheetName val="CRJE"/>
      <sheetName val="w op"/>
      <sheetName val=" IBPL0001"/>
      <sheetName val="10-1 Me"/>
      <sheetName val="Wht cur"/>
      <sheetName val="FA"/>
      <sheetName val="HO"/>
      <sheetName val="Variance"/>
      <sheetName val="Link data-july"/>
      <sheetName val="Assumptions"/>
      <sheetName val="วิศวกรรม"/>
      <sheetName val="QA"/>
      <sheetName val="Master Program"/>
      <sheetName val="LCoduNodu@_x001e__x001e__x0000__x0000_"/>
      <sheetName val=""/>
      <sheetName val="_x0008_"/>
      <sheetName val="ReadData"/>
      <sheetName val="supplier"/>
      <sheetName val="RawData"/>
      <sheetName val="sampling plan"/>
      <sheetName val="sampling_plan"/>
      <sheetName val="BSLA"/>
      <sheetName val="県別ﾏﾙﾁ"/>
      <sheetName val="130530"/>
      <sheetName val="ลูกหนี้(เก่า)"/>
      <sheetName val="DEP12"/>
      <sheetName val="effi"/>
      <sheetName val="ＣＡＭＹ　ＭⅢ"/>
      <sheetName val="code cc"/>
      <sheetName val="Sheet2"/>
      <sheetName val="10-1 "/>
      <sheetName val="1"/>
      <sheetName val="0894 PC from Andy Lam"/>
      <sheetName val="EQ4NTV"/>
      <sheetName val="CST1198"/>
      <sheetName val="FG"/>
      <sheetName val="Content"/>
      <sheetName val="menu"/>
      <sheetName val="F041"/>
      <sheetName val="FGC"/>
      <sheetName val="J2"/>
      <sheetName val="J1"/>
      <sheetName val="manual"/>
      <sheetName val="#REF"/>
      <sheetName val="part-import"/>
      <sheetName val="Elect (3)"/>
      <sheetName val="total"/>
      <sheetName val="DealerData"/>
      <sheetName val="MA"/>
      <sheetName val="Month"/>
      <sheetName val="KP1590_E"/>
      <sheetName val="G-BS"/>
      <sheetName val="เงินกู้ MGC"/>
      <sheetName val="Acc_code"/>
      <sheetName val="Sup_code"/>
      <sheetName val="TAB_DEP"/>
      <sheetName val="M_Maincomp"/>
      <sheetName val="DMD Office"/>
      <sheetName val="ADMIN OFFICE (2)"/>
      <sheetName val="BS"/>
      <sheetName val="Base Rental"/>
      <sheetName val="14.9月分"/>
      <sheetName val="DropDown List"/>
      <sheetName val="BS(Foamtec)"/>
      <sheetName val="PL(Foamtec)"/>
      <sheetName val="07.08.2008"/>
      <sheetName val="Raw Material"/>
      <sheetName val="P087_ Pipe Line(AUC)"/>
      <sheetName val="SOPSG"/>
      <sheetName val="F_OH"/>
      <sheetName val="Vol. Export"/>
      <sheetName val="info"/>
      <sheetName val=" IB-PL-YTD"/>
      <sheetName val="LCoduNodu@_x001e__x001e_??"/>
      <sheetName val="name"/>
      <sheetName val="Customer"/>
      <sheetName val="163040 LC-TR"/>
      <sheetName val="DEPSYS47"/>
      <sheetName val="Rayong"/>
      <sheetName val="Jung step down (60)"/>
      <sheetName val="TB_LET_03"/>
      <sheetName val=" IB-PL-00-01 SUMMARY"/>
      <sheetName val="SCB 1 - Current"/>
      <sheetName val="SCB 2 - Current"/>
      <sheetName val="Calculation PS"/>
      <sheetName val="軽戦略YOSHIMA"/>
      <sheetName val="sampling_plan1"/>
      <sheetName val="TOP_Carat_2001_;)"/>
      <sheetName val="5_PA_PL"/>
      <sheetName val="CASA-PLAN"/>
      <sheetName val="WC"/>
      <sheetName val="Zone1"/>
      <sheetName val="Zone2"/>
      <sheetName val="Table"/>
      <sheetName val="Mthly"/>
      <sheetName val="Safire AOP"/>
      <sheetName val="TB SAP"/>
      <sheetName val="Drawing Approve"/>
      <sheetName val="Sheet4"/>
      <sheetName val="NIML"/>
      <sheetName val="03100(SS)"/>
      <sheetName val="XXXXXXXX"/>
      <sheetName val="Q'1"/>
      <sheetName val="Account List"/>
      <sheetName val="ACCODE"/>
      <sheetName val="DW"/>
      <sheetName val="Breakeven Analysis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Test cost oversea"/>
      <sheetName val="10-test (revis"/>
      <sheetName val="PPE&amp;AUC"/>
      <sheetName val="TMS2000"/>
      <sheetName val="hl_ผลรวม"/>
      <sheetName val="hl_รหัส"/>
      <sheetName val="hl_วัน"/>
      <sheetName val="S321 - Test Employee data YE16"/>
      <sheetName val="GENERAL"/>
      <sheetName val="s006-⑤ (1)"/>
      <sheetName val="Tables"/>
      <sheetName val="Dec15"/>
      <sheetName val="DEC31"/>
      <sheetName val="Sheet1"/>
      <sheetName val="FX rates"/>
      <sheetName val="BALANCE SHEET 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Calculation of end rates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Checklist-A"/>
      <sheetName val="Calendar"/>
      <sheetName val="pp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dir-ca"/>
      <sheetName val="depr"/>
      <sheetName val="ADJ - RATE"/>
      <sheetName val="Invoice"/>
      <sheetName val="LINE13"/>
      <sheetName val="Purchase"/>
      <sheetName val="BALANCE_SHEET_"/>
      <sheetName val="ยานพาหนะ"/>
      <sheetName val="เครื่องมือ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BookBank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TB2009"/>
      <sheetName val="KSP"/>
      <sheetName val="BASIS"/>
      <sheetName val="master"/>
      <sheetName val="EX"/>
      <sheetName val="PS1L(Most)"/>
      <sheetName val="前期比"/>
      <sheetName val="10-1 Media:10-cut"/>
      <sheetName val="INDEX"/>
      <sheetName val="CF_Worksheet_3"/>
      <sheetName val="Trial_Balance2"/>
      <sheetName val="S321_-_Test_Employee_data_YE16"/>
      <sheetName val="Model"/>
      <sheetName val="ยอดยกมา"/>
      <sheetName val="data budget04"/>
      <sheetName val="TABLEQ204 "/>
      <sheetName val="m doc"/>
      <sheetName val="PRM"/>
      <sheetName val="EBIT"/>
      <sheetName val="Co info"/>
      <sheetName val="Collections Plan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ill No. 2 - Carpark"/>
      <sheetName val="Parts List"/>
      <sheetName val="PRMT"/>
      <sheetName val="CNT"/>
      <sheetName val="FA Report"/>
      <sheetName val="expenses"/>
      <sheetName val="TB"/>
      <sheetName val="보고자료종합"/>
      <sheetName val="推移データ"/>
      <sheetName val="工数集計"/>
      <sheetName val="May-Apr 2009"/>
      <sheetName val="BasicRules"/>
      <sheetName val="QMCT"/>
      <sheetName val="Setup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LCoduNodu@_x001e__x001e_"/>
      <sheetName val="สง.1"/>
      <sheetName val="สง.2.2_แนบ1"/>
      <sheetName val="NEW-Code"/>
      <sheetName val="LCoduNodu@_x001e__x001e___"/>
      <sheetName val="PIVOT"/>
      <sheetName val="Feedmill pur"/>
      <sheetName val="validation"/>
      <sheetName val="HK TP"/>
      <sheetName val="PSI TP"/>
      <sheetName val="SALES"/>
      <sheetName val="Inc. Stmt Pg1"/>
      <sheetName val="Report"/>
      <sheetName val="dcf"/>
      <sheetName val="box"/>
      <sheetName val="PC"/>
      <sheetName val="CommunicationCosts"/>
      <sheetName val="Cash Expense March-96"/>
      <sheetName val="ตั๋วเงินรับ"/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인원계획-미화"/>
      <sheetName val="GVL"/>
      <sheetName val="한국중공업시설"/>
      <sheetName val="BU_Name"/>
      <sheetName val="AA-6_(2)5"/>
      <sheetName val="10-test_(revise)5"/>
      <sheetName val="10-1_Media5"/>
      <sheetName val="10_1_Media5"/>
      <sheetName val="CF_Worksheet_4"/>
      <sheetName val="Trial_Balance3"/>
      <sheetName val="TOP_Carat_2001_;)4"/>
      <sheetName val="new_ccl1"/>
      <sheetName val="new_pp1"/>
      <sheetName val="sampling_plan5"/>
      <sheetName val="code_cc3"/>
      <sheetName val="10-1_3"/>
      <sheetName val="0894_PC_from_Andy_Lam3"/>
      <sheetName val="DMD_Office1"/>
      <sheetName val="ADMIN_OFFICE_(2)1"/>
      <sheetName val="14_9月分1"/>
      <sheetName val="Calculation_PS3"/>
      <sheetName val="Calculation_of_end_rates2"/>
      <sheetName val="Schedule_A_-_REIT_III1"/>
      <sheetName val="ADJ_-_RATE1"/>
      <sheetName val="TB_Worksheet1"/>
      <sheetName val="Master_Config"/>
      <sheetName val="1__Dynaplast_(M)"/>
      <sheetName val="S321_-_Test_Employee_data_YE161"/>
      <sheetName val="Direct_Non-Payroll"/>
      <sheetName val="10-1_M1"/>
      <sheetName val="data_budget04"/>
      <sheetName val="TABLEQ204_"/>
      <sheetName val="m_doc"/>
      <sheetName val="10-1_Media:10-cut"/>
      <sheetName val="Inc__Stmt_Pg1"/>
      <sheetName val="시산표"/>
      <sheetName val="Construction"/>
      <sheetName val="LCoduNodu@__"/>
      <sheetName val="ca-net received"/>
      <sheetName val="Cost Centres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Cash Flow - CY Workings"/>
      <sheetName val="Stock Aging"/>
      <sheetName val="PL CE"/>
      <sheetName val="PL FR"/>
      <sheetName val="RW"/>
      <sheetName val="PL UK"/>
      <sheetName val="NC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보안주차안내"/>
      <sheetName val="자격요원선임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Co_info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FA_Report"/>
      <sheetName val="Bill_No__2_-_Carpark"/>
      <sheetName val="Parts_List"/>
      <sheetName val="เงื่อนไข"/>
      <sheetName val="TFB-TOTAL"/>
      <sheetName val="ช้าง DRAUGHT 330 "/>
      <sheetName val="Analysis"/>
      <sheetName val="Yr by Yr rates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CDTK1"/>
      <sheetName val="KT"/>
      <sheetName val="TONGKE3p"/>
      <sheetName val="CHITIET VL-N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>
        <row r="1">
          <cell r="A1" t="str">
            <v>CARAT MEDIA SERVICES (THAILAND) CO., LTD.</v>
          </cell>
        </row>
      </sheetData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 refreshError="1"/>
      <sheetData sheetId="130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">
          <cell r="A1">
            <v>0</v>
          </cell>
        </row>
      </sheetData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1">
          <cell r="A1" t="str">
            <v>CARAT MEDIA SERVICES (THAILAND) CO., LTD.</v>
          </cell>
        </row>
      </sheetData>
      <sheetData sheetId="463">
        <row r="1">
          <cell r="A1" t="str">
            <v>CARAT MEDIA SERVICES (THAILAND) CO., LTD.</v>
          </cell>
        </row>
      </sheetData>
      <sheetData sheetId="464">
        <row r="1">
          <cell r="A1" t="str">
            <v>CARAT MEDIA SERVICES (THAILAND) CO., LTD.</v>
          </cell>
        </row>
      </sheetData>
      <sheetData sheetId="465">
        <row r="1">
          <cell r="A1" t="str">
            <v>CARAT MEDIA SERVICES (THAILAND) CO., LTD.</v>
          </cell>
        </row>
      </sheetData>
      <sheetData sheetId="466">
        <row r="1">
          <cell r="A1" t="str">
            <v>CARAT MEDIA SERVICES (THAILAND) CO., LTD.</v>
          </cell>
        </row>
      </sheetData>
      <sheetData sheetId="467">
        <row r="1">
          <cell r="A1" t="str">
            <v>CARAT MEDIA SERVICES (THAILAND) CO., LTD.</v>
          </cell>
        </row>
      </sheetData>
      <sheetData sheetId="468">
        <row r="1">
          <cell r="A1" t="str">
            <v>CARAT MEDIA SERVICES (THAILAND) CO., LTD.</v>
          </cell>
        </row>
      </sheetData>
      <sheetData sheetId="469">
        <row r="1">
          <cell r="A1" t="str">
            <v>CARAT MEDIA SERVICES (THAILAND) CO., LTD.</v>
          </cell>
        </row>
      </sheetData>
      <sheetData sheetId="470">
        <row r="1">
          <cell r="A1" t="str">
            <v>CARAT MEDIA SERVICES (THAILAND) CO., LTD.</v>
          </cell>
        </row>
      </sheetData>
      <sheetData sheetId="471">
        <row r="1">
          <cell r="A1" t="str">
            <v>CARAT MEDIA SERVICES (THAILAND) CO., LTD.</v>
          </cell>
        </row>
      </sheetData>
      <sheetData sheetId="472">
        <row r="1">
          <cell r="A1" t="str">
            <v>CARAT MEDIA SERVICES (THAILAND) CO., LTD.</v>
          </cell>
        </row>
      </sheetData>
      <sheetData sheetId="473">
        <row r="1">
          <cell r="A1" t="str">
            <v>CARAT MEDIA SERVICES (THAILAND) CO., LTD.</v>
          </cell>
        </row>
      </sheetData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>
            <v>0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>
            <v>0</v>
          </cell>
        </row>
      </sheetData>
      <sheetData sheetId="481">
        <row r="1">
          <cell r="A1">
            <v>0</v>
          </cell>
        </row>
      </sheetData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>
        <row r="1">
          <cell r="A1" t="str">
            <v>CARAT MEDIA SERVICES (THAILAND) CO., LTD.</v>
          </cell>
        </row>
      </sheetData>
      <sheetData sheetId="641">
        <row r="1">
          <cell r="A1" t="str">
            <v>CARAT MEDIA SERVICES (THAILAND) CO., LTD.</v>
          </cell>
        </row>
      </sheetData>
      <sheetData sheetId="642">
        <row r="1">
          <cell r="A1" t="str">
            <v>CARAT MEDIA SERVICES (THAILAND) CO., LTD.</v>
          </cell>
        </row>
      </sheetData>
      <sheetData sheetId="643">
        <row r="1">
          <cell r="A1" t="str">
            <v>CARAT MEDIA SERVICES (THAILAND) CO., LTD.</v>
          </cell>
        </row>
      </sheetData>
      <sheetData sheetId="644">
        <row r="1">
          <cell r="A1" t="str">
            <v>CARAT MEDIA SERVICES (THAILAND) CO., LTD.</v>
          </cell>
        </row>
      </sheetData>
      <sheetData sheetId="645">
        <row r="1">
          <cell r="A1" t="str">
            <v>CARAT MEDIA SERVICES (THAILAND) CO., LTD.</v>
          </cell>
        </row>
      </sheetData>
      <sheetData sheetId="646">
        <row r="1">
          <cell r="A1" t="str">
            <v>CARAT MEDIA SERVICES (THAILAND) CO., LTD.</v>
          </cell>
        </row>
      </sheetData>
      <sheetData sheetId="647">
        <row r="1">
          <cell r="A1" t="str">
            <v>CARAT MEDIA SERVICES (THAILAND) CO., LTD.</v>
          </cell>
        </row>
      </sheetData>
      <sheetData sheetId="648">
        <row r="1">
          <cell r="A1" t="str">
            <v>CARAT MEDIA SERVICES (THAILAND) CO., LTD.</v>
          </cell>
        </row>
      </sheetData>
      <sheetData sheetId="649">
        <row r="1">
          <cell r="A1" t="str">
            <v>CARAT MEDIA SERVICES (THAILAND) CO., LTD.</v>
          </cell>
        </row>
      </sheetData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>
        <row r="1">
          <cell r="A1" t="str">
            <v>CARAT MEDIA SERVICES (THAILAND) CO., LTD.</v>
          </cell>
        </row>
      </sheetData>
      <sheetData sheetId="660">
        <row r="1">
          <cell r="A1" t="str">
            <v>CARAT MEDIA SERVICES (THAILAND) CO., LTD.</v>
          </cell>
        </row>
      </sheetData>
      <sheetData sheetId="661">
        <row r="1">
          <cell r="A1" t="str">
            <v>CARAT MEDIA SERVICES (THAILAND) CO., LTD.</v>
          </cell>
        </row>
      </sheetData>
      <sheetData sheetId="662">
        <row r="1">
          <cell r="A1" t="str">
            <v>CARAT MEDIA SERVICES (THAILAND) CO., LTD.</v>
          </cell>
        </row>
      </sheetData>
      <sheetData sheetId="663">
        <row r="1">
          <cell r="A1" t="str">
            <v>CARAT MEDIA SERVICES (THAILAND) CO., LTD.</v>
          </cell>
        </row>
      </sheetData>
      <sheetData sheetId="664">
        <row r="1">
          <cell r="A1" t="str">
            <v>CARAT MEDIA SERVICES (THAILAND) CO., LTD.</v>
          </cell>
        </row>
      </sheetData>
      <sheetData sheetId="665">
        <row r="1">
          <cell r="A1" t="str">
            <v>CARAT MEDIA SERVICES (THAILAND) CO., LTD.</v>
          </cell>
        </row>
      </sheetData>
      <sheetData sheetId="666">
        <row r="1">
          <cell r="A1" t="str">
            <v>CARAT MEDIA SERVICES (THAILAND) CO., LTD.</v>
          </cell>
        </row>
      </sheetData>
      <sheetData sheetId="667">
        <row r="1">
          <cell r="A1" t="str">
            <v>CARAT MEDIA SERVICES (THAILAND) CO., LTD.</v>
          </cell>
        </row>
      </sheetData>
      <sheetData sheetId="668">
        <row r="1">
          <cell r="A1" t="str">
            <v>CARAT MEDIA SERVICES (THAILAND) CO., LTD.</v>
          </cell>
        </row>
      </sheetData>
      <sheetData sheetId="669">
        <row r="1">
          <cell r="A1" t="str">
            <v>CARAT MEDIA SERVICES (THAILAND) CO., LTD.</v>
          </cell>
        </row>
      </sheetData>
      <sheetData sheetId="670">
        <row r="1">
          <cell r="A1" t="str">
            <v>CARAT MEDIA SERVICES (THAILAND) CO., LTD.</v>
          </cell>
        </row>
      </sheetData>
      <sheetData sheetId="671">
        <row r="1">
          <cell r="A1" t="str">
            <v>CARAT MEDIA SERVICES (THAILAND) CO., LTD.</v>
          </cell>
        </row>
      </sheetData>
      <sheetData sheetId="672">
        <row r="1">
          <cell r="A1" t="str">
            <v>CARAT MEDIA SERVICES (THAILAND) CO., LTD.</v>
          </cell>
        </row>
      </sheetData>
      <sheetData sheetId="673"/>
      <sheetData sheetId="674">
        <row r="1">
          <cell r="A1">
            <v>0</v>
          </cell>
        </row>
      </sheetData>
      <sheetData sheetId="675">
        <row r="1">
          <cell r="A1">
            <v>0</v>
          </cell>
        </row>
      </sheetData>
      <sheetData sheetId="676">
        <row r="1">
          <cell r="A1">
            <v>0</v>
          </cell>
        </row>
      </sheetData>
      <sheetData sheetId="677">
        <row r="1">
          <cell r="A1">
            <v>0</v>
          </cell>
        </row>
      </sheetData>
      <sheetData sheetId="678">
        <row r="1">
          <cell r="A1">
            <v>0</v>
          </cell>
        </row>
      </sheetData>
      <sheetData sheetId="679">
        <row r="1">
          <cell r="A1">
            <v>0</v>
          </cell>
        </row>
      </sheetData>
      <sheetData sheetId="680">
        <row r="1">
          <cell r="A1">
            <v>0</v>
          </cell>
        </row>
      </sheetData>
      <sheetData sheetId="681">
        <row r="1">
          <cell r="A1">
            <v>0</v>
          </cell>
        </row>
      </sheetData>
      <sheetData sheetId="682">
        <row r="1">
          <cell r="A1">
            <v>0</v>
          </cell>
        </row>
      </sheetData>
      <sheetData sheetId="683">
        <row r="1">
          <cell r="A1">
            <v>0</v>
          </cell>
        </row>
      </sheetData>
      <sheetData sheetId="684">
        <row r="1">
          <cell r="A1">
            <v>0</v>
          </cell>
        </row>
      </sheetData>
      <sheetData sheetId="685">
        <row r="1">
          <cell r="A1">
            <v>0</v>
          </cell>
        </row>
      </sheetData>
      <sheetData sheetId="686">
        <row r="1">
          <cell r="A1">
            <v>0</v>
          </cell>
        </row>
      </sheetData>
      <sheetData sheetId="687">
        <row r="1">
          <cell r="A1">
            <v>0</v>
          </cell>
        </row>
      </sheetData>
      <sheetData sheetId="688">
        <row r="1">
          <cell r="A1">
            <v>0</v>
          </cell>
        </row>
      </sheetData>
      <sheetData sheetId="689">
        <row r="1">
          <cell r="A1">
            <v>0</v>
          </cell>
        </row>
      </sheetData>
      <sheetData sheetId="690" refreshError="1"/>
      <sheetData sheetId="691" refreshError="1"/>
      <sheetData sheetId="692" refreshError="1"/>
      <sheetData sheetId="693" refreshError="1"/>
      <sheetData sheetId="694"/>
      <sheetData sheetId="695"/>
      <sheetData sheetId="696"/>
      <sheetData sheetId="697"/>
      <sheetData sheetId="698"/>
      <sheetData sheetId="699"/>
      <sheetData sheetId="700"/>
      <sheetData sheetId="701">
        <row r="1">
          <cell r="A1" t="str">
            <v>CARAT MEDIA SERVICES (THAILAND) CO., LTD.</v>
          </cell>
        </row>
      </sheetData>
      <sheetData sheetId="702">
        <row r="1">
          <cell r="A1" t="str">
            <v>CARAT MEDIA SERVICES (THAILAND) CO., LTD.</v>
          </cell>
        </row>
      </sheetData>
      <sheetData sheetId="703">
        <row r="1">
          <cell r="A1" t="str">
            <v>CARAT MEDIA SERVICES (THAILAND) CO., LTD.</v>
          </cell>
        </row>
      </sheetData>
      <sheetData sheetId="704" refreshError="1"/>
      <sheetData sheetId="705" refreshError="1"/>
      <sheetData sheetId="706" refreshError="1"/>
      <sheetData sheetId="707">
        <row r="1">
          <cell r="A1" t="str">
            <v>CARAT MEDIA SERVICES (THAILAND) CO., LTD.</v>
          </cell>
        </row>
      </sheetData>
      <sheetData sheetId="708">
        <row r="1">
          <cell r="A1" t="str">
            <v>CARAT MEDIA SERVICES (THAILAND) CO., LTD.</v>
          </cell>
        </row>
      </sheetData>
      <sheetData sheetId="709">
        <row r="1">
          <cell r="A1" t="str">
            <v>CARAT MEDIA SERVICES (THAILAND) CO., LTD.</v>
          </cell>
        </row>
      </sheetData>
      <sheetData sheetId="710"/>
      <sheetData sheetId="711"/>
      <sheetData sheetId="712"/>
      <sheetData sheetId="713">
        <row r="1">
          <cell r="A1" t="str">
            <v>CARAT MEDIA SERVICES (THAILAND) CO., LTD.</v>
          </cell>
        </row>
      </sheetData>
      <sheetData sheetId="714">
        <row r="1">
          <cell r="A1" t="str">
            <v>CARAT MEDIA SERVICES (THAILAND) CO., LTD.</v>
          </cell>
        </row>
      </sheetData>
      <sheetData sheetId="715">
        <row r="1">
          <cell r="A1" t="str">
            <v>CARAT MEDIA SERVICES (THAILAND) CO., LTD.</v>
          </cell>
        </row>
      </sheetData>
      <sheetData sheetId="716">
        <row r="1">
          <cell r="A1" t="str">
            <v>CARAT MEDIA SERVICES (THAILAND) CO., LTD.</v>
          </cell>
        </row>
      </sheetData>
      <sheetData sheetId="717">
        <row r="1">
          <cell r="A1" t="str">
            <v>CARAT MEDIA SERVICES (THAILAND) CO., LTD.</v>
          </cell>
        </row>
      </sheetData>
      <sheetData sheetId="718">
        <row r="1">
          <cell r="A1" t="str">
            <v>CARAT MEDIA SERVICES (THAILAND) CO., LTD.</v>
          </cell>
        </row>
      </sheetData>
      <sheetData sheetId="719">
        <row r="1">
          <cell r="A1" t="str">
            <v>CARAT MEDIA SERVICES (THAILAND) CO., LTD.</v>
          </cell>
        </row>
      </sheetData>
      <sheetData sheetId="720">
        <row r="1">
          <cell r="A1" t="str">
            <v>CARAT MEDIA SERVICES (THAILAND) CO., LTD.</v>
          </cell>
        </row>
      </sheetData>
      <sheetData sheetId="721">
        <row r="1">
          <cell r="A1" t="str">
            <v>CARAT MEDIA SERVICES (THAILAND) CO., LTD.</v>
          </cell>
        </row>
      </sheetData>
      <sheetData sheetId="722">
        <row r="1">
          <cell r="A1" t="str">
            <v>CARAT MEDIA SERVICES (THAILAND) CO., LTD.</v>
          </cell>
        </row>
      </sheetData>
      <sheetData sheetId="723">
        <row r="1">
          <cell r="A1" t="str">
            <v>CARAT MEDIA SERVICES (THAILAND) CO., LTD.</v>
          </cell>
        </row>
      </sheetData>
      <sheetData sheetId="724">
        <row r="1">
          <cell r="A1" t="str">
            <v>CARAT MEDIA SERVICES (THAILAND) CO., LTD.</v>
          </cell>
        </row>
      </sheetData>
      <sheetData sheetId="725">
        <row r="1">
          <cell r="A1" t="str">
            <v>CARAT MEDIA SERVICES (THAILAND) CO., LTD.</v>
          </cell>
        </row>
      </sheetData>
      <sheetData sheetId="726">
        <row r="1">
          <cell r="A1" t="str">
            <v>CARAT MEDIA SERVICES (THAILAND) CO., LTD.</v>
          </cell>
        </row>
      </sheetData>
      <sheetData sheetId="727">
        <row r="1">
          <cell r="A1" t="str">
            <v>CARAT MEDIA SERVICES (THAILAND) CO., LTD.</v>
          </cell>
        </row>
      </sheetData>
      <sheetData sheetId="728">
        <row r="1">
          <cell r="A1" t="str">
            <v>CARAT MEDIA SERVICES (THAILAND) CO., LTD.</v>
          </cell>
        </row>
      </sheetData>
      <sheetData sheetId="729">
        <row r="1">
          <cell r="A1" t="str">
            <v>CARAT MEDIA SERVICES (THAILAND) CO., LTD.</v>
          </cell>
        </row>
      </sheetData>
      <sheetData sheetId="730">
        <row r="1">
          <cell r="A1" t="str">
            <v>CARAT MEDIA SERVICES (THAILAND) CO., LTD.</v>
          </cell>
        </row>
      </sheetData>
      <sheetData sheetId="731">
        <row r="1">
          <cell r="A1" t="str">
            <v>CARAT MEDIA SERVICES (THAILAND) CO., LTD.</v>
          </cell>
        </row>
      </sheetData>
      <sheetData sheetId="732">
        <row r="1">
          <cell r="A1" t="str">
            <v>CARAT MEDIA SERVICES (THAILAND) CO., LTD.</v>
          </cell>
        </row>
      </sheetData>
      <sheetData sheetId="733">
        <row r="1">
          <cell r="A1" t="str">
            <v>CARAT MEDIA SERVICES (THAILAND) CO., LTD.</v>
          </cell>
        </row>
      </sheetData>
      <sheetData sheetId="734">
        <row r="1">
          <cell r="A1" t="str">
            <v>CARAT MEDIA SERVICES (THAILAND) CO., LTD.</v>
          </cell>
        </row>
      </sheetData>
      <sheetData sheetId="735">
        <row r="1">
          <cell r="A1" t="str">
            <v>CARAT MEDIA SERVICES (THAILAND) CO., LTD.</v>
          </cell>
        </row>
      </sheetData>
      <sheetData sheetId="736">
        <row r="1">
          <cell r="A1" t="str">
            <v>CARAT MEDIA SERVICES (THAILAND) CO., LTD.</v>
          </cell>
        </row>
      </sheetData>
      <sheetData sheetId="737">
        <row r="1">
          <cell r="A1" t="str">
            <v>CARAT MEDIA SERVICES (THAILAND) CO., LTD.</v>
          </cell>
        </row>
      </sheetData>
      <sheetData sheetId="738"/>
      <sheetData sheetId="739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>
        <row r="1">
          <cell r="A1" t="str">
            <v>CARAT MEDIA SERVICES (THAILAND) CO., LTD.</v>
          </cell>
        </row>
      </sheetData>
      <sheetData sheetId="758">
        <row r="1">
          <cell r="A1" t="str">
            <v>CARAT MEDIA SERVICES (THAILAND) CO., LTD.</v>
          </cell>
        </row>
      </sheetData>
      <sheetData sheetId="759">
        <row r="1">
          <cell r="A1" t="str">
            <v>CARAT MEDIA SERVICES (THAILAND) CO., LTD.</v>
          </cell>
        </row>
      </sheetData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 refreshError="1"/>
      <sheetData sheetId="890" refreshError="1"/>
      <sheetData sheetId="891" refreshError="1"/>
      <sheetData sheetId="89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อาคาร"/>
      <sheetName val="เครื่องตกแต่ง"/>
      <sheetName val="10-1 Media"/>
      <sheetName val="10-cut"/>
      <sheetName val="EW-FA-0900"/>
      <sheetName val="เครื่องมือ"/>
      <sheetName val="ยานพาหนะ"/>
      <sheetName val="J3_-_Nong_Pra_Lai"/>
      <sheetName val="J4_-_Cha_Cheng_Sao"/>
      <sheetName val="S33"/>
      <sheetName val="DEP12"/>
      <sheetName val="B1"/>
      <sheetName val="sampling plan"/>
      <sheetName val="Variance"/>
      <sheetName val="BSLA"/>
      <sheetName val="Used_Acc"/>
      <sheetName val="Header"/>
      <sheetName val="Case 2001 VS 2002"/>
      <sheetName val="ลูกหนี้(เก่า)"/>
      <sheetName val="Master List (ม.ค.-มี.ค)"/>
      <sheetName val="ทรัพย์ประจำระหว่างทำ"/>
      <sheetName val="M_Maincomp"/>
      <sheetName val="Sheet2"/>
      <sheetName val="CST1198"/>
      <sheetName val="Sum"/>
      <sheetName val=" IB-PL-YTD"/>
      <sheetName val="com"/>
      <sheetName val="CF Worksheet "/>
      <sheetName val="Lead"/>
      <sheetName val="DataSheet"/>
      <sheetName val="10-1_Media"/>
      <sheetName val="เงินกู้ธนชาติ"/>
      <sheetName val="เงินกู้ MGC"/>
      <sheetName val="månres jfrt få"/>
      <sheetName val="Setting"/>
      <sheetName val="MAIN"/>
    </sheetNames>
    <sheetDataSet>
      <sheetData sheetId="0" refreshError="1"/>
      <sheetData sheetId="1" refreshError="1"/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 COGS Analysis"/>
      <sheetName val="Ending Inventory Balances Chart"/>
      <sheetName val="Inventory_COGS_Analysis"/>
      <sheetName val="Ending_Inventory_Balances_Chart"/>
      <sheetName val="J2"/>
      <sheetName val="Inventory_COGS_Analysis1"/>
      <sheetName val="Ending_Inventory_Balances_Char1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P"/>
      <sheetName val="Note"/>
      <sheetName val="DATA"/>
      <sheetName val="MOPSDAILY"/>
      <sheetName val="CRUDE"/>
      <sheetName val="PRODUCT (TCP)"/>
      <sheetName val="PRODUCT"/>
      <sheetName val="GRM (Market)"/>
      <sheetName val="GRM (Account)"/>
      <sheetName val="DIFF."/>
      <sheetName val="MQSC"/>
      <sheetName val="LPG"/>
      <sheetName val="FUEL OIL (PTT)"/>
      <sheetName val="July2002-TT"/>
      <sheetName val="PRODUCT_(TCP)"/>
      <sheetName val="GRM_(Market)"/>
      <sheetName val="GRM_(Account)"/>
      <sheetName val="DIFF_"/>
      <sheetName val="FUEL_OIL_(PTT)"/>
      <sheetName val="Code"/>
      <sheetName val="Inventory COGS Analysis"/>
      <sheetName val="PRODUCT_(TCP)1"/>
      <sheetName val="GRM_(Market)1"/>
      <sheetName val="GRM_(Account)1"/>
      <sheetName val="DIFF_1"/>
      <sheetName val="FUEL_OIL_(PTT)1"/>
      <sheetName val="Inventory_COGS_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HLP-lead 99"/>
      <sheetName val="FG-ISSUED"/>
      <sheetName val="J2"/>
      <sheetName val="cho"/>
      <sheetName val="fac"/>
      <sheetName val="HOF"/>
      <sheetName val="mal"/>
      <sheetName val="mang"/>
      <sheetName val="ADJ - RATE"/>
      <sheetName val="DEP12"/>
      <sheetName val="Lead"/>
      <sheetName val="Sheet3"/>
      <sheetName val="MOPSDAILY"/>
      <sheetName val="GRM (Market)"/>
      <sheetName val="OthCode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ompanyAtt"/>
      <sheetName val="J2"/>
      <sheetName val="Co info"/>
    </sheetNames>
    <sheetDataSet>
      <sheetData sheetId="0">
        <row r="2">
          <cell r="A2" t="str">
            <v>A348ML</v>
          </cell>
        </row>
      </sheetData>
      <sheetData sheetId="1">
        <row r="2">
          <cell r="A2" t="str">
            <v>A348ML</v>
          </cell>
          <cell r="B2" t="str">
            <v>iSCM Asia Ltd</v>
          </cell>
          <cell r="C2" t="str">
            <v>MYR</v>
          </cell>
        </row>
        <row r="3">
          <cell r="A3" t="str">
            <v>A511SG</v>
          </cell>
          <cell r="B3" t="str">
            <v>IDS Logistics Services Pte Ltd</v>
          </cell>
          <cell r="C3" t="str">
            <v>SGD</v>
          </cell>
        </row>
        <row r="4">
          <cell r="A4" t="str">
            <v>A555SG</v>
          </cell>
          <cell r="B4" t="str">
            <v>iSCM Asia Pte Ltd</v>
          </cell>
          <cell r="C4" t="str">
            <v>SGD</v>
          </cell>
        </row>
        <row r="5">
          <cell r="A5" t="str">
            <v>A888HK</v>
          </cell>
          <cell r="B5" t="str">
            <v>iSCM Asia Ltd</v>
          </cell>
          <cell r="C5" t="str">
            <v>HKD</v>
          </cell>
        </row>
        <row r="6">
          <cell r="A6" t="str">
            <v>AJNL</v>
          </cell>
          <cell r="B6" t="str">
            <v>SCM - Journal</v>
          </cell>
          <cell r="C6" t="str">
            <v>USD</v>
          </cell>
        </row>
        <row r="7">
          <cell r="A7" t="str">
            <v>Associates_Investments</v>
          </cell>
          <cell r="B7" t="str">
            <v>Associates_Investments</v>
          </cell>
        </row>
        <row r="8">
          <cell r="A8" t="str">
            <v>B260TH</v>
          </cell>
          <cell r="B8" t="str">
            <v>IDS Log (Thailand) - BLS</v>
          </cell>
          <cell r="C8" t="str">
            <v>THB</v>
          </cell>
        </row>
        <row r="9">
          <cell r="A9" t="str">
            <v>B262TH</v>
          </cell>
          <cell r="B9" t="str">
            <v>Moda Lifestyle Ltd</v>
          </cell>
          <cell r="C9" t="str">
            <v>THB</v>
          </cell>
        </row>
        <row r="10">
          <cell r="A10" t="str">
            <v>B287TH</v>
          </cell>
          <cell r="B10" t="str">
            <v>Thailand New Company 1</v>
          </cell>
          <cell r="C10" t="str">
            <v>THB</v>
          </cell>
        </row>
        <row r="11">
          <cell r="A11" t="str">
            <v>B288TH</v>
          </cell>
          <cell r="B11" t="str">
            <v>New Company E</v>
          </cell>
          <cell r="C11" t="str">
            <v>THB</v>
          </cell>
        </row>
        <row r="12">
          <cell r="A12" t="str">
            <v>B290TH</v>
          </cell>
          <cell r="B12" t="str">
            <v>New Company D</v>
          </cell>
          <cell r="C12" t="str">
            <v>THB</v>
          </cell>
        </row>
        <row r="13">
          <cell r="A13" t="str">
            <v>B318ML</v>
          </cell>
          <cell r="B13" t="str">
            <v>New Company C</v>
          </cell>
          <cell r="C13" t="str">
            <v>MYR</v>
          </cell>
        </row>
        <row r="14">
          <cell r="A14" t="str">
            <v>B388ML</v>
          </cell>
          <cell r="B14" t="str">
            <v>Malaysia New company 2</v>
          </cell>
          <cell r="C14" t="str">
            <v>MYR</v>
          </cell>
        </row>
        <row r="15">
          <cell r="A15" t="str">
            <v>B391ML</v>
          </cell>
          <cell r="B15" t="str">
            <v>New company 1</v>
          </cell>
          <cell r="C15" t="str">
            <v>MYR</v>
          </cell>
        </row>
        <row r="16">
          <cell r="A16" t="str">
            <v>B392ML</v>
          </cell>
          <cell r="B16" t="str">
            <v>New company 2</v>
          </cell>
          <cell r="C16" t="str">
            <v>MYR</v>
          </cell>
        </row>
        <row r="17">
          <cell r="A17" t="str">
            <v>B414ML</v>
          </cell>
          <cell r="B17" t="str">
            <v>Ferrinch (L) Ltd</v>
          </cell>
          <cell r="C17" t="str">
            <v>USD</v>
          </cell>
        </row>
        <row r="18">
          <cell r="A18" t="str">
            <v>B415KR</v>
          </cell>
          <cell r="B18" t="str">
            <v>Ferragamo Korea Ltd</v>
          </cell>
          <cell r="C18" t="str">
            <v>KRW</v>
          </cell>
        </row>
        <row r="19">
          <cell r="A19" t="str">
            <v>B418KR</v>
          </cell>
          <cell r="B19" t="str">
            <v>NEW COMPANY</v>
          </cell>
          <cell r="C19" t="str">
            <v>KRW</v>
          </cell>
        </row>
        <row r="20">
          <cell r="A20" t="str">
            <v>B488KR</v>
          </cell>
          <cell r="B20" t="str">
            <v>Korea NEW Company 1</v>
          </cell>
          <cell r="C20" t="str">
            <v>KRW</v>
          </cell>
        </row>
        <row r="21">
          <cell r="A21" t="str">
            <v>B510ASG</v>
          </cell>
          <cell r="B21" t="str">
            <v>LFD (S) Pte Ltd - BLS (Moutrie)</v>
          </cell>
          <cell r="C21" t="str">
            <v>SGD</v>
          </cell>
        </row>
        <row r="22">
          <cell r="A22" t="str">
            <v>B510BSG</v>
          </cell>
          <cell r="B22" t="str">
            <v>LFD (S) Pte Ltd - BLS (Moda)</v>
          </cell>
          <cell r="C22" t="str">
            <v>SGD</v>
          </cell>
        </row>
        <row r="23">
          <cell r="A23" t="str">
            <v>B510SG</v>
          </cell>
          <cell r="B23" t="str">
            <v>LFD (Singapore) Pte Ltd</v>
          </cell>
          <cell r="C23" t="str">
            <v>SGD</v>
          </cell>
        </row>
        <row r="24">
          <cell r="A24" t="str">
            <v>B520SG</v>
          </cell>
          <cell r="B24" t="str">
            <v>Non-Ferragamo Co</v>
          </cell>
          <cell r="C24" t="str">
            <v>SGD</v>
          </cell>
        </row>
        <row r="25">
          <cell r="A25" t="str">
            <v>B530AML</v>
          </cell>
          <cell r="B25" t="str">
            <v>LFD M Hldg Sdn Bhd-BLS (Moutrie)</v>
          </cell>
          <cell r="C25" t="str">
            <v>MYR</v>
          </cell>
        </row>
        <row r="26">
          <cell r="A26" t="str">
            <v>B530BML</v>
          </cell>
          <cell r="B26" t="str">
            <v>LFD M Hldg Sdn Bhd-BLS (Moda)</v>
          </cell>
          <cell r="C26" t="str">
            <v>MYR</v>
          </cell>
        </row>
        <row r="27">
          <cell r="A27" t="str">
            <v>B530FML</v>
          </cell>
          <cell r="B27" t="str">
            <v>LFD M Hldg Sdn Bhd-BLS</v>
          </cell>
          <cell r="C27" t="str">
            <v>MYR</v>
          </cell>
        </row>
        <row r="28">
          <cell r="A28" t="str">
            <v>B530ML</v>
          </cell>
          <cell r="B28" t="str">
            <v>LFD M Hldg Sdn Bhd-FASHION</v>
          </cell>
          <cell r="C28" t="str">
            <v>MYR</v>
          </cell>
        </row>
        <row r="29">
          <cell r="A29" t="str">
            <v>B530NML</v>
          </cell>
          <cell r="B29" t="str">
            <v>LFD M Hldg Sdn Bhd-BLS</v>
          </cell>
          <cell r="C29" t="str">
            <v>MYR</v>
          </cell>
        </row>
        <row r="30">
          <cell r="A30" t="str">
            <v>B539ML</v>
          </cell>
          <cell r="B30" t="str">
            <v>L&amp;F Branded Lifestyle (Malaysia)</v>
          </cell>
          <cell r="C30" t="str">
            <v>MYR</v>
          </cell>
        </row>
        <row r="31">
          <cell r="A31" t="str">
            <v>B586SG</v>
          </cell>
          <cell r="B31" t="str">
            <v>New Company B586SG</v>
          </cell>
          <cell r="C31" t="str">
            <v>SGD</v>
          </cell>
        </row>
        <row r="32">
          <cell r="A32" t="str">
            <v>B588SG</v>
          </cell>
          <cell r="B32" t="str">
            <v>New Company D</v>
          </cell>
          <cell r="C32" t="str">
            <v>SGD</v>
          </cell>
        </row>
        <row r="33">
          <cell r="A33" t="str">
            <v>B589SG</v>
          </cell>
          <cell r="B33" t="str">
            <v>Singapore New Company 1</v>
          </cell>
          <cell r="C33" t="str">
            <v>SGD</v>
          </cell>
        </row>
        <row r="34">
          <cell r="A34" t="str">
            <v>B593SG</v>
          </cell>
          <cell r="B34" t="str">
            <v>L&amp;F Branded Lifestyle (S) Pte</v>
          </cell>
          <cell r="C34" t="str">
            <v>SGD</v>
          </cell>
        </row>
        <row r="35">
          <cell r="A35" t="str">
            <v>B594SG</v>
          </cell>
          <cell r="B35" t="str">
            <v>Asiadent Pte Ltd - BLS</v>
          </cell>
          <cell r="C35" t="str">
            <v>SGD</v>
          </cell>
        </row>
        <row r="36">
          <cell r="A36" t="str">
            <v>B610ID</v>
          </cell>
          <cell r="B36" t="str">
            <v>PT Mitraprima Restu - Fashion</v>
          </cell>
          <cell r="C36" t="str">
            <v>IDR</v>
          </cell>
        </row>
        <row r="37">
          <cell r="A37" t="str">
            <v>B613ID</v>
          </cell>
          <cell r="B37" t="str">
            <v>PT Citra Moda Indonesia</v>
          </cell>
          <cell r="C37" t="str">
            <v>IDR</v>
          </cell>
        </row>
        <row r="38">
          <cell r="A38" t="str">
            <v>B858HK</v>
          </cell>
          <cell r="B38" t="str">
            <v>New Company A</v>
          </cell>
          <cell r="C38" t="str">
            <v>HKD</v>
          </cell>
        </row>
        <row r="39">
          <cell r="A39" t="str">
            <v>B860HK</v>
          </cell>
          <cell r="B39" t="str">
            <v>JDH (HK) Ltd - BLS</v>
          </cell>
          <cell r="C39" t="str">
            <v>HKD</v>
          </cell>
        </row>
        <row r="40">
          <cell r="A40" t="str">
            <v>B870TW</v>
          </cell>
          <cell r="B40" t="str">
            <v>JDH (Taiwan) Ltd - BLS</v>
          </cell>
          <cell r="C40" t="str">
            <v>NTD</v>
          </cell>
        </row>
        <row r="41">
          <cell r="A41" t="str">
            <v>B878CN</v>
          </cell>
          <cell r="B41" t="str">
            <v>New Company B</v>
          </cell>
          <cell r="C41" t="str">
            <v>RMB</v>
          </cell>
        </row>
        <row r="42">
          <cell r="A42" t="str">
            <v>B881BV</v>
          </cell>
          <cell r="B42" t="str">
            <v>L&amp;F Branded Lifestyle Int'l Ltd</v>
          </cell>
          <cell r="C42" t="str">
            <v>USD</v>
          </cell>
        </row>
        <row r="43">
          <cell r="A43" t="str">
            <v>B882BV</v>
          </cell>
          <cell r="B43" t="str">
            <v>Branded Lifestyle Int'l Ltd</v>
          </cell>
          <cell r="C43" t="str">
            <v>USD</v>
          </cell>
        </row>
        <row r="44">
          <cell r="A44" t="str">
            <v>B892HK</v>
          </cell>
          <cell r="B44" t="str">
            <v>BLS HK Ltd</v>
          </cell>
          <cell r="C44" t="str">
            <v>HKD</v>
          </cell>
        </row>
        <row r="45">
          <cell r="A45" t="str">
            <v>BLS</v>
          </cell>
          <cell r="B45" t="str">
            <v>BLS</v>
          </cell>
        </row>
        <row r="46">
          <cell r="A46" t="str">
            <v>BLS_BV</v>
          </cell>
          <cell r="B46" t="str">
            <v>BLS_BV</v>
          </cell>
        </row>
        <row r="47">
          <cell r="A47" t="str">
            <v>BLS_GC</v>
          </cell>
          <cell r="B47" t="str">
            <v>BLS_GC</v>
          </cell>
        </row>
        <row r="48">
          <cell r="A48" t="str">
            <v>BLS_HK</v>
          </cell>
          <cell r="B48" t="str">
            <v>BLS_HK</v>
          </cell>
        </row>
        <row r="49">
          <cell r="A49" t="str">
            <v>BLS_ID</v>
          </cell>
          <cell r="B49" t="str">
            <v>BLS ID</v>
          </cell>
        </row>
        <row r="50">
          <cell r="A50" t="str">
            <v>BLS_KR</v>
          </cell>
          <cell r="B50" t="str">
            <v>BLS KR</v>
          </cell>
        </row>
        <row r="51">
          <cell r="A51" t="str">
            <v>BLS_Mgt_Total</v>
          </cell>
          <cell r="B51" t="str">
            <v>BLS_Mgt_Total</v>
          </cell>
        </row>
        <row r="52">
          <cell r="A52" t="str">
            <v>BLS_ML</v>
          </cell>
          <cell r="B52" t="str">
            <v>BLS ML</v>
          </cell>
        </row>
        <row r="53">
          <cell r="A53" t="str">
            <v>BLS_SG</v>
          </cell>
          <cell r="B53" t="str">
            <v>BLS SG</v>
          </cell>
        </row>
        <row r="54">
          <cell r="A54" t="str">
            <v>BLS_TH</v>
          </cell>
          <cell r="B54" t="str">
            <v>BLS TH</v>
          </cell>
        </row>
        <row r="55">
          <cell r="A55" t="str">
            <v>BN</v>
          </cell>
          <cell r="B55" t="str">
            <v>Brunei</v>
          </cell>
        </row>
        <row r="56">
          <cell r="A56" t="str">
            <v>BV</v>
          </cell>
          <cell r="B56" t="str">
            <v>British Virgin Islands</v>
          </cell>
        </row>
        <row r="57">
          <cell r="A57" t="str">
            <v>C241TH</v>
          </cell>
          <cell r="B57" t="str">
            <v>JDH Marketing (Thailand) Ltd</v>
          </cell>
          <cell r="C57" t="str">
            <v>THB</v>
          </cell>
        </row>
        <row r="58">
          <cell r="A58" t="str">
            <v>C260TH</v>
          </cell>
          <cell r="B58" t="str">
            <v>IDS Logistics (Thailand) Ltd</v>
          </cell>
          <cell r="C58" t="str">
            <v>THB</v>
          </cell>
        </row>
        <row r="59">
          <cell r="A59" t="str">
            <v>C272TH</v>
          </cell>
          <cell r="B59" t="str">
            <v>JDH Borneo (Thailand)-Consumer</v>
          </cell>
          <cell r="C59" t="str">
            <v>THB</v>
          </cell>
        </row>
        <row r="60">
          <cell r="A60" t="str">
            <v>C279TH</v>
          </cell>
          <cell r="B60" t="str">
            <v>New Consumer Business Company</v>
          </cell>
          <cell r="C60" t="str">
            <v>THB</v>
          </cell>
        </row>
        <row r="61">
          <cell r="A61" t="str">
            <v>C290TH</v>
          </cell>
          <cell r="B61" t="str">
            <v>New company 1</v>
          </cell>
          <cell r="C61" t="str">
            <v>THB</v>
          </cell>
        </row>
        <row r="62">
          <cell r="A62" t="str">
            <v>C291TH</v>
          </cell>
          <cell r="B62" t="str">
            <v>New company 2</v>
          </cell>
          <cell r="C62" t="str">
            <v>THB</v>
          </cell>
        </row>
        <row r="63">
          <cell r="A63" t="str">
            <v>C318ML</v>
          </cell>
          <cell r="B63" t="str">
            <v>New Company C</v>
          </cell>
          <cell r="C63" t="str">
            <v>MYR</v>
          </cell>
        </row>
        <row r="64">
          <cell r="A64" t="str">
            <v>C345ML</v>
          </cell>
          <cell r="B64" t="str">
            <v>JDH Marketing Sdn Bhd</v>
          </cell>
          <cell r="C64" t="str">
            <v>MYR</v>
          </cell>
        </row>
        <row r="65">
          <cell r="A65" t="str">
            <v>C518SG</v>
          </cell>
          <cell r="B65" t="str">
            <v>New Consumer Business Company</v>
          </cell>
          <cell r="C65" t="str">
            <v>SGD</v>
          </cell>
        </row>
        <row r="66">
          <cell r="A66" t="str">
            <v>C549BN</v>
          </cell>
          <cell r="B66" t="str">
            <v>JDH Borneo (Brunei) Sdn B-Consum</v>
          </cell>
          <cell r="C66" t="str">
            <v>BND</v>
          </cell>
        </row>
        <row r="67">
          <cell r="A67" t="str">
            <v>C562ML</v>
          </cell>
          <cell r="B67" t="str">
            <v>Sebor (Sabah) Sdn Bhd</v>
          </cell>
          <cell r="C67" t="str">
            <v>MYR</v>
          </cell>
        </row>
        <row r="68">
          <cell r="A68" t="str">
            <v>C563ML</v>
          </cell>
          <cell r="B68" t="str">
            <v>Sebor (Sarawak) Sdn Bhd</v>
          </cell>
          <cell r="C68" t="str">
            <v>MYR</v>
          </cell>
        </row>
        <row r="69">
          <cell r="A69" t="str">
            <v>C580SG</v>
          </cell>
          <cell r="B69" t="str">
            <v>JDH Investments (S) Pte Ltd</v>
          </cell>
          <cell r="C69" t="str">
            <v>SGD</v>
          </cell>
        </row>
        <row r="70">
          <cell r="A70" t="str">
            <v>C581ID</v>
          </cell>
          <cell r="B70" t="str">
            <v>PT Singa Jaya Kapita</v>
          </cell>
          <cell r="C70" t="str">
            <v>IDR</v>
          </cell>
        </row>
        <row r="71">
          <cell r="A71" t="str">
            <v>C582ID</v>
          </cell>
          <cell r="B71" t="str">
            <v>PT JDH Erindo Jaya-Consumer</v>
          </cell>
          <cell r="C71" t="str">
            <v>IDR</v>
          </cell>
        </row>
        <row r="72">
          <cell r="A72" t="str">
            <v>C583ID</v>
          </cell>
          <cell r="B72" t="str">
            <v>New Company C583ID</v>
          </cell>
          <cell r="C72" t="str">
            <v>IDR</v>
          </cell>
        </row>
        <row r="73">
          <cell r="A73" t="str">
            <v>C589SG</v>
          </cell>
          <cell r="B73" t="str">
            <v>New company 2</v>
          </cell>
          <cell r="C73" t="str">
            <v>SGD</v>
          </cell>
        </row>
        <row r="74">
          <cell r="A74" t="str">
            <v>C591SG</v>
          </cell>
          <cell r="B74" t="str">
            <v>New company 3</v>
          </cell>
          <cell r="C74" t="str">
            <v>SGD</v>
          </cell>
        </row>
        <row r="75">
          <cell r="A75" t="str">
            <v>C831HK</v>
          </cell>
          <cell r="B75" t="str">
            <v>Gilman &amp; Co Ltd</v>
          </cell>
          <cell r="C75" t="str">
            <v>HKD</v>
          </cell>
        </row>
        <row r="76">
          <cell r="A76" t="str">
            <v>C832HK</v>
          </cell>
          <cell r="B76" t="str">
            <v>Auto Electric Ltd</v>
          </cell>
          <cell r="C76" t="str">
            <v>HKD</v>
          </cell>
        </row>
        <row r="77">
          <cell r="A77" t="str">
            <v>C835CN</v>
          </cell>
          <cell r="B77" t="str">
            <v>JDH (Nanjing) Inv Enterprise-Cen</v>
          </cell>
          <cell r="C77" t="str">
            <v>RMB</v>
          </cell>
        </row>
        <row r="78">
          <cell r="A78" t="str">
            <v>C836CN</v>
          </cell>
          <cell r="B78" t="str">
            <v>Nanjing JDH Logistics Ser Co Ltd</v>
          </cell>
          <cell r="C78" t="str">
            <v>RMB</v>
          </cell>
        </row>
        <row r="79">
          <cell r="A79" t="str">
            <v>C837CN</v>
          </cell>
          <cell r="B79" t="str">
            <v>Nanjing JDH Trading Co Ltd</v>
          </cell>
          <cell r="C79" t="str">
            <v>RMB</v>
          </cell>
        </row>
        <row r="80">
          <cell r="A80" t="str">
            <v>C838CN</v>
          </cell>
          <cell r="B80" t="str">
            <v>JDH (Nanjing) Dev Co Lt-Consumer</v>
          </cell>
          <cell r="C80" t="str">
            <v>RMB</v>
          </cell>
        </row>
        <row r="81">
          <cell r="A81" t="str">
            <v>C840PH</v>
          </cell>
          <cell r="B81" t="str">
            <v>JDH (Philippines) Inc-Consumer</v>
          </cell>
          <cell r="C81" t="str">
            <v>PHP</v>
          </cell>
        </row>
        <row r="82">
          <cell r="A82" t="str">
            <v>C841PH</v>
          </cell>
          <cell r="B82" t="str">
            <v>New Company C841PH</v>
          </cell>
          <cell r="C82" t="str">
            <v>PHP</v>
          </cell>
        </row>
        <row r="83">
          <cell r="A83" t="str">
            <v>C842HK</v>
          </cell>
          <cell r="B83" t="str">
            <v>New Company C842HK</v>
          </cell>
          <cell r="C83" t="str">
            <v>HKD</v>
          </cell>
        </row>
        <row r="84">
          <cell r="A84" t="str">
            <v>C843CN</v>
          </cell>
          <cell r="B84" t="str">
            <v>New Company C843CN</v>
          </cell>
          <cell r="C84" t="str">
            <v>RMB</v>
          </cell>
        </row>
        <row r="85">
          <cell r="A85" t="str">
            <v>C850HK</v>
          </cell>
          <cell r="B85" t="str">
            <v>JDH Toys Ltd</v>
          </cell>
          <cell r="C85" t="str">
            <v>HKD</v>
          </cell>
        </row>
        <row r="86">
          <cell r="A86" t="str">
            <v>C851HK</v>
          </cell>
          <cell r="B86" t="str">
            <v>Li &amp; Fung JDH Ltd</v>
          </cell>
          <cell r="C86" t="str">
            <v>HKD</v>
          </cell>
        </row>
        <row r="87">
          <cell r="A87" t="str">
            <v>C852HK</v>
          </cell>
          <cell r="B87" t="str">
            <v>JDH (China) Ltd</v>
          </cell>
          <cell r="C87" t="str">
            <v>HKD</v>
          </cell>
        </row>
        <row r="88">
          <cell r="A88" t="str">
            <v>C858HK</v>
          </cell>
          <cell r="B88" t="str">
            <v>New Company A</v>
          </cell>
          <cell r="C88" t="str">
            <v>HKD</v>
          </cell>
        </row>
        <row r="89">
          <cell r="A89" t="str">
            <v>C860AHK</v>
          </cell>
          <cell r="B89" t="str">
            <v>JDH (HK) Ltd - Central</v>
          </cell>
          <cell r="C89" t="str">
            <v>HKD</v>
          </cell>
        </row>
        <row r="90">
          <cell r="A90" t="str">
            <v>C860HK</v>
          </cell>
          <cell r="B90" t="str">
            <v>JDH (HK) Ltd - Consumer</v>
          </cell>
          <cell r="C90" t="str">
            <v>HKD</v>
          </cell>
        </row>
        <row r="91">
          <cell r="A91" t="str">
            <v>C870TW</v>
          </cell>
          <cell r="B91" t="str">
            <v>JDH (Taiwan) Ltd - Consumer</v>
          </cell>
          <cell r="C91" t="str">
            <v>NTD</v>
          </cell>
        </row>
        <row r="92">
          <cell r="A92" t="str">
            <v>C878CN</v>
          </cell>
          <cell r="B92" t="str">
            <v>New Company B</v>
          </cell>
          <cell r="C92" t="str">
            <v>RMB</v>
          </cell>
        </row>
        <row r="93">
          <cell r="A93" t="str">
            <v>C879TW</v>
          </cell>
          <cell r="B93" t="str">
            <v>JDH Marketing Services Co. Ltd.</v>
          </cell>
          <cell r="C93" t="str">
            <v>NTD</v>
          </cell>
        </row>
        <row r="94">
          <cell r="A94" t="str">
            <v>C880TW</v>
          </cell>
          <cell r="B94" t="str">
            <v>New Company C880TW</v>
          </cell>
          <cell r="C94" t="str">
            <v>NTD</v>
          </cell>
        </row>
        <row r="95">
          <cell r="A95" t="str">
            <v>C891CN</v>
          </cell>
          <cell r="B95" t="str">
            <v>Nanjing Li &amp; Fung JDH Trading</v>
          </cell>
          <cell r="C95" t="str">
            <v>RMB</v>
          </cell>
        </row>
        <row r="96">
          <cell r="A96" t="str">
            <v>Central</v>
          </cell>
          <cell r="B96" t="str">
            <v>Total Central Overheads</v>
          </cell>
        </row>
        <row r="97">
          <cell r="A97" t="str">
            <v>Central_CN</v>
          </cell>
          <cell r="B97" t="str">
            <v>Central Overheads - China</v>
          </cell>
        </row>
        <row r="98">
          <cell r="A98" t="str">
            <v>Central_GC</v>
          </cell>
          <cell r="B98" t="str">
            <v>Central Overheads-Greater China</v>
          </cell>
        </row>
        <row r="99">
          <cell r="A99" t="str">
            <v>Central_HK</v>
          </cell>
          <cell r="B99" t="str">
            <v>Central Overheads - Hong Kong</v>
          </cell>
        </row>
        <row r="100">
          <cell r="A100" t="str">
            <v>Central_ML</v>
          </cell>
          <cell r="B100" t="str">
            <v>Central Overheads - Malaysia</v>
          </cell>
        </row>
        <row r="101">
          <cell r="A101" t="str">
            <v>Central_PH</v>
          </cell>
          <cell r="B101" t="str">
            <v>Central_Philippines</v>
          </cell>
        </row>
        <row r="102">
          <cell r="A102" t="str">
            <v>Central_SG</v>
          </cell>
          <cell r="B102" t="str">
            <v>Central Overheads - Singapore</v>
          </cell>
        </row>
        <row r="103">
          <cell r="A103" t="str">
            <v>Central_TH</v>
          </cell>
          <cell r="B103" t="str">
            <v>Central Overheads - Thailand</v>
          </cell>
        </row>
        <row r="104">
          <cell r="A104" t="str">
            <v>Central_TW</v>
          </cell>
          <cell r="B104" t="str">
            <v>Central_Taiwan</v>
          </cell>
        </row>
        <row r="105">
          <cell r="A105" t="str">
            <v>CJNL</v>
          </cell>
          <cell r="B105" t="str">
            <v>Consumer Sub-Con Gp-Adj</v>
          </cell>
          <cell r="C105" t="str">
            <v>USD</v>
          </cell>
        </row>
        <row r="106">
          <cell r="A106" t="str">
            <v>CMJNL</v>
          </cell>
          <cell r="B106" t="str">
            <v>LFD Manufacturing - Journal</v>
          </cell>
          <cell r="C106" t="str">
            <v>USD</v>
          </cell>
        </row>
        <row r="107">
          <cell r="A107" t="str">
            <v>CN</v>
          </cell>
          <cell r="B107" t="str">
            <v>China</v>
          </cell>
        </row>
        <row r="108">
          <cell r="A108" t="str">
            <v>Consumer</v>
          </cell>
          <cell r="B108" t="str">
            <v>Total Consumer</v>
          </cell>
        </row>
        <row r="109">
          <cell r="A109" t="str">
            <v>Consumer_ASEAN</v>
          </cell>
          <cell r="B109" t="str">
            <v>Consumer - ASEAN</v>
          </cell>
        </row>
        <row r="110">
          <cell r="A110" t="str">
            <v>Consumer_BN</v>
          </cell>
          <cell r="B110" t="str">
            <v>Consumer - BN</v>
          </cell>
        </row>
        <row r="111">
          <cell r="A111" t="str">
            <v>Consumer_CN</v>
          </cell>
          <cell r="B111" t="str">
            <v>Consumer - China</v>
          </cell>
        </row>
        <row r="112">
          <cell r="A112" t="str">
            <v>Consumer_GC</v>
          </cell>
          <cell r="B112" t="str">
            <v>Consumer - Greater China</v>
          </cell>
        </row>
        <row r="113">
          <cell r="A113" t="str">
            <v>Consumer_HK</v>
          </cell>
          <cell r="B113" t="str">
            <v>Consumer - HK</v>
          </cell>
        </row>
        <row r="114">
          <cell r="A114" t="str">
            <v>Consumer_ID</v>
          </cell>
          <cell r="B114" t="str">
            <v>Consumer - Indonesia</v>
          </cell>
        </row>
        <row r="115">
          <cell r="A115" t="str">
            <v>Consumer_ML</v>
          </cell>
          <cell r="B115" t="str">
            <v>Consumer - Malaysia</v>
          </cell>
        </row>
        <row r="116">
          <cell r="A116" t="str">
            <v>Consumer_PH</v>
          </cell>
          <cell r="B116" t="str">
            <v>Consumer_Philippines</v>
          </cell>
        </row>
        <row r="117">
          <cell r="A117" t="str">
            <v>Consumer_PNA</v>
          </cell>
          <cell r="B117" t="str">
            <v>Consumer_PNA</v>
          </cell>
        </row>
        <row r="118">
          <cell r="A118" t="str">
            <v>Consumer_SG</v>
          </cell>
          <cell r="B118" t="str">
            <v>Consumer_SG</v>
          </cell>
        </row>
        <row r="119">
          <cell r="A119" t="str">
            <v>Consumer_TH</v>
          </cell>
          <cell r="B119" t="str">
            <v>Consumer - Thailand</v>
          </cell>
        </row>
        <row r="120">
          <cell r="A120" t="str">
            <v>Consumer_TW</v>
          </cell>
          <cell r="B120" t="str">
            <v>Consumer_Taiwan</v>
          </cell>
        </row>
        <row r="121">
          <cell r="A121" t="str">
            <v>Contract_Mfg</v>
          </cell>
          <cell r="B121" t="str">
            <v>Total Contract Manufacturing</v>
          </cell>
        </row>
        <row r="122">
          <cell r="A122" t="str">
            <v>Contract_Mfg_CN</v>
          </cell>
          <cell r="B122" t="str">
            <v>Contract Manfacturing - China</v>
          </cell>
        </row>
        <row r="123">
          <cell r="A123" t="str">
            <v>Contract_Mfg_GC</v>
          </cell>
          <cell r="B123" t="str">
            <v>Contract Manufacturing G China</v>
          </cell>
        </row>
        <row r="124">
          <cell r="A124" t="str">
            <v>Contract_Mfg_HK</v>
          </cell>
          <cell r="B124" t="str">
            <v>Contract Mfg HK</v>
          </cell>
        </row>
        <row r="125">
          <cell r="A125" t="str">
            <v>Contract_Mfg_PH</v>
          </cell>
          <cell r="B125" t="str">
            <v>Contract Mfg Philippines</v>
          </cell>
        </row>
        <row r="126">
          <cell r="A126" t="str">
            <v>Contract_Mfg_SG</v>
          </cell>
          <cell r="B126" t="str">
            <v>Contract Mfg SG</v>
          </cell>
        </row>
        <row r="127">
          <cell r="A127" t="str">
            <v>Contract_Mfg_TH</v>
          </cell>
          <cell r="B127" t="str">
            <v>Contract Manufacturing Thailand</v>
          </cell>
        </row>
        <row r="128">
          <cell r="A128" t="str">
            <v>Contract_Mg_ID</v>
          </cell>
          <cell r="B128" t="str">
            <v>Contract_Mg_ID</v>
          </cell>
        </row>
        <row r="129">
          <cell r="A129" t="str">
            <v>Contract_Mg_ML</v>
          </cell>
          <cell r="B129" t="str">
            <v>Contract_Mg_ML</v>
          </cell>
        </row>
        <row r="130">
          <cell r="A130" t="str">
            <v>Corporate</v>
          </cell>
          <cell r="B130" t="str">
            <v>Total Corporate</v>
          </cell>
        </row>
        <row r="131">
          <cell r="A131" t="str">
            <v>Corporate_BV</v>
          </cell>
          <cell r="B131" t="str">
            <v>Corporate BVI</v>
          </cell>
        </row>
        <row r="132">
          <cell r="A132" t="str">
            <v>Corporate_HK</v>
          </cell>
          <cell r="B132" t="str">
            <v>Corporate_HK</v>
          </cell>
        </row>
        <row r="133">
          <cell r="A133" t="str">
            <v>Corporate_Total</v>
          </cell>
          <cell r="B133" t="str">
            <v>Corporate_Total</v>
          </cell>
        </row>
        <row r="134">
          <cell r="A134" t="str">
            <v>D212JP</v>
          </cell>
          <cell r="B134" t="str">
            <v>Dodwell Japan KK-F&amp;C</v>
          </cell>
          <cell r="C134" t="str">
            <v>JPY</v>
          </cell>
        </row>
        <row r="135">
          <cell r="A135" t="str">
            <v>D260TH</v>
          </cell>
          <cell r="B135" t="str">
            <v>IDS Log (Thailand) - Disc Act</v>
          </cell>
          <cell r="C135" t="str">
            <v>THB</v>
          </cell>
        </row>
        <row r="136">
          <cell r="A136" t="str">
            <v>D412SG</v>
          </cell>
          <cell r="B136" t="str">
            <v>LFD Mgt Services Pte Ltd-DiscAct</v>
          </cell>
          <cell r="C136" t="str">
            <v>SGD</v>
          </cell>
        </row>
        <row r="137">
          <cell r="A137" t="str">
            <v>D510SG</v>
          </cell>
          <cell r="B137" t="str">
            <v>LFD (S) Pte Ltd - Discont Act</v>
          </cell>
          <cell r="C137" t="str">
            <v>SGD</v>
          </cell>
        </row>
        <row r="138">
          <cell r="A138" t="str">
            <v>D530ML</v>
          </cell>
          <cell r="B138" t="str">
            <v>LFD M Hldg Sdn Bhd-Discont Act</v>
          </cell>
          <cell r="C138" t="str">
            <v>MYR</v>
          </cell>
        </row>
        <row r="139">
          <cell r="A139" t="str">
            <v>D610ID</v>
          </cell>
          <cell r="B139" t="str">
            <v>PT Mitraprima Restu - Discon Act</v>
          </cell>
          <cell r="C139" t="str">
            <v>IDR</v>
          </cell>
        </row>
        <row r="140">
          <cell r="A140" t="str">
            <v>D830HK</v>
          </cell>
          <cell r="B140" t="str">
            <v>Gilman Industrial Ltd - Disc Act</v>
          </cell>
          <cell r="C140" t="str">
            <v>HKD</v>
          </cell>
        </row>
        <row r="141">
          <cell r="A141" t="str">
            <v>D860HK</v>
          </cell>
          <cell r="B141" t="str">
            <v>JDH (HK) Ltd - Disc Act</v>
          </cell>
          <cell r="C141" t="str">
            <v>HKD</v>
          </cell>
        </row>
        <row r="142">
          <cell r="A142" t="str">
            <v>D870TW</v>
          </cell>
          <cell r="B142" t="str">
            <v>JDH (Taiwan) Ltd - Disc Act</v>
          </cell>
          <cell r="C142" t="str">
            <v>NTD</v>
          </cell>
        </row>
        <row r="143">
          <cell r="A143" t="str">
            <v>Discontinued_Activities</v>
          </cell>
          <cell r="B143" t="str">
            <v>Total Discontinued Activities</v>
          </cell>
        </row>
        <row r="144">
          <cell r="A144" t="str">
            <v>DiscontinuedActivities_GC</v>
          </cell>
          <cell r="B144" t="str">
            <v>Discontinued Activities - GC</v>
          </cell>
        </row>
        <row r="145">
          <cell r="A145" t="str">
            <v>DiscontinuedActivities_ID</v>
          </cell>
          <cell r="B145" t="str">
            <v>Discontinued Activities_ID</v>
          </cell>
        </row>
        <row r="146">
          <cell r="A146" t="str">
            <v>DJNL</v>
          </cell>
          <cell r="B146" t="str">
            <v>Discontinued - Journal</v>
          </cell>
          <cell r="C146" t="str">
            <v>USD</v>
          </cell>
        </row>
        <row r="147">
          <cell r="A147" t="str">
            <v>e_biz</v>
          </cell>
          <cell r="B147" t="str">
            <v>e-biz</v>
          </cell>
        </row>
        <row r="148">
          <cell r="A148" t="str">
            <v>F262TH</v>
          </cell>
          <cell r="B148" t="str">
            <v>Moda Lifestyle Ltd</v>
          </cell>
          <cell r="C148" t="str">
            <v>THB</v>
          </cell>
        </row>
        <row r="149">
          <cell r="A149" t="str">
            <v>F288TH</v>
          </cell>
          <cell r="B149" t="str">
            <v>Thailand New Company E</v>
          </cell>
          <cell r="C149" t="str">
            <v>THB</v>
          </cell>
        </row>
        <row r="150">
          <cell r="A150" t="str">
            <v>F414ML</v>
          </cell>
          <cell r="B150" t="str">
            <v>Ferrinch (L) Ltd</v>
          </cell>
          <cell r="C150" t="str">
            <v>USD</v>
          </cell>
        </row>
        <row r="151">
          <cell r="A151" t="str">
            <v>F415KR</v>
          </cell>
          <cell r="B151" t="str">
            <v>Ferragamo Korea Ltd</v>
          </cell>
          <cell r="C151" t="str">
            <v>KRW</v>
          </cell>
        </row>
        <row r="152">
          <cell r="A152" t="str">
            <v>F539ML</v>
          </cell>
          <cell r="B152" t="str">
            <v>L &amp; F Branded Lifestyle (M) Ltd</v>
          </cell>
          <cell r="C152" t="str">
            <v>MYR</v>
          </cell>
        </row>
        <row r="153">
          <cell r="A153" t="str">
            <v>F588SG</v>
          </cell>
          <cell r="B153" t="str">
            <v>Singapore New Company D</v>
          </cell>
          <cell r="C153" t="str">
            <v>SGD</v>
          </cell>
        </row>
        <row r="154">
          <cell r="A154" t="str">
            <v>F594SG</v>
          </cell>
          <cell r="B154" t="str">
            <v>Asiadent Pte Ltd</v>
          </cell>
          <cell r="C154" t="str">
            <v>SGD</v>
          </cell>
        </row>
        <row r="155">
          <cell r="A155" t="str">
            <v>F613ID</v>
          </cell>
          <cell r="B155" t="str">
            <v>PT Citra Moda Indonesia</v>
          </cell>
          <cell r="C155" t="str">
            <v>IDR</v>
          </cell>
        </row>
        <row r="156">
          <cell r="A156" t="str">
            <v>FJNL</v>
          </cell>
          <cell r="B156" t="str">
            <v>Fashion - Journal</v>
          </cell>
          <cell r="C156" t="str">
            <v>USD</v>
          </cell>
        </row>
        <row r="157">
          <cell r="A157" t="str">
            <v>G210JP</v>
          </cell>
          <cell r="B157" t="str">
            <v>Dodwell Marketing Ser KK</v>
          </cell>
          <cell r="C157" t="str">
            <v>JPY</v>
          </cell>
        </row>
        <row r="158">
          <cell r="A158" t="str">
            <v>G212JP</v>
          </cell>
          <cell r="B158" t="str">
            <v>Dodwell Japan KK-Central</v>
          </cell>
          <cell r="C158" t="str">
            <v>JPY</v>
          </cell>
        </row>
        <row r="159">
          <cell r="A159" t="str">
            <v>G230TH</v>
          </cell>
          <cell r="B159" t="str">
            <v>The Borneo Co Ltd - Thailand</v>
          </cell>
          <cell r="C159" t="str">
            <v>THB</v>
          </cell>
        </row>
        <row r="160">
          <cell r="A160" t="str">
            <v>G231TH</v>
          </cell>
          <cell r="B160" t="str">
            <v>Butler &amp; Webster (Thailand) Ltd</v>
          </cell>
          <cell r="C160" t="str">
            <v>THB</v>
          </cell>
        </row>
        <row r="161">
          <cell r="A161" t="str">
            <v>G243TH</v>
          </cell>
          <cell r="B161" t="str">
            <v>New Investment Corporation Ltd</v>
          </cell>
          <cell r="C161" t="str">
            <v>THB</v>
          </cell>
        </row>
        <row r="162">
          <cell r="A162" t="str">
            <v>G251TH</v>
          </cell>
          <cell r="B162" t="str">
            <v>Bangkok Modern Terminal Ltd</v>
          </cell>
          <cell r="C162" t="str">
            <v>THB</v>
          </cell>
        </row>
        <row r="163">
          <cell r="A163" t="str">
            <v>G252TH</v>
          </cell>
          <cell r="B163" t="str">
            <v>Hua Mark Patana Ltd</v>
          </cell>
          <cell r="C163" t="str">
            <v>THB</v>
          </cell>
        </row>
        <row r="164">
          <cell r="A164" t="str">
            <v>G253TH</v>
          </cell>
          <cell r="B164" t="str">
            <v>Anglo-Thai Services Ltd</v>
          </cell>
          <cell r="C164" t="str">
            <v>THB</v>
          </cell>
        </row>
        <row r="165">
          <cell r="A165" t="str">
            <v>G254TH</v>
          </cell>
          <cell r="B165" t="str">
            <v xml:space="preserve">Commerical Union Ass Co (Thai) </v>
          </cell>
          <cell r="C165" t="str">
            <v>THB</v>
          </cell>
        </row>
        <row r="166">
          <cell r="A166" t="str">
            <v>G260TH</v>
          </cell>
          <cell r="B166" t="str">
            <v>IDS Log (Thailand) - Central</v>
          </cell>
          <cell r="C166" t="str">
            <v>THB</v>
          </cell>
        </row>
        <row r="167">
          <cell r="A167" t="str">
            <v>G264TH</v>
          </cell>
          <cell r="B167" t="str">
            <v>Trademart Wholesale Ltd</v>
          </cell>
          <cell r="C167" t="str">
            <v>THB</v>
          </cell>
        </row>
        <row r="168">
          <cell r="A168" t="str">
            <v>G265TH</v>
          </cell>
          <cell r="B168" t="str">
            <v>Synthelabo Ltd</v>
          </cell>
          <cell r="C168" t="str">
            <v>THB</v>
          </cell>
        </row>
        <row r="169">
          <cell r="A169" t="str">
            <v>G266TH</v>
          </cell>
          <cell r="B169" t="str">
            <v xml:space="preserve">Chubb (Thailand) Ltd </v>
          </cell>
          <cell r="C169" t="str">
            <v>THB</v>
          </cell>
        </row>
        <row r="170">
          <cell r="A170" t="str">
            <v>G267TH</v>
          </cell>
          <cell r="B170" t="str">
            <v>JDH Services Ltd.</v>
          </cell>
          <cell r="C170" t="str">
            <v>THB</v>
          </cell>
        </row>
        <row r="171">
          <cell r="A171" t="str">
            <v>G270TH</v>
          </cell>
          <cell r="B171" t="str">
            <v>Anglo Thai Corp Ltd - Thailand</v>
          </cell>
          <cell r="C171" t="str">
            <v>THB</v>
          </cell>
        </row>
        <row r="172">
          <cell r="A172" t="str">
            <v>G275TH</v>
          </cell>
          <cell r="B172" t="str">
            <v>LFD (Thailand) Ltd</v>
          </cell>
          <cell r="C172" t="str">
            <v>THB</v>
          </cell>
        </row>
        <row r="173">
          <cell r="A173" t="str">
            <v>G276TH</v>
          </cell>
          <cell r="B173" t="str">
            <v>Kijpinyo Co Ltd</v>
          </cell>
          <cell r="C173" t="str">
            <v>THB</v>
          </cell>
        </row>
        <row r="174">
          <cell r="A174" t="str">
            <v>G320ML</v>
          </cell>
          <cell r="B174" t="str">
            <v>LFD Holdings Sdn Bhd</v>
          </cell>
          <cell r="C174" t="str">
            <v>MYR</v>
          </cell>
        </row>
        <row r="175">
          <cell r="A175" t="str">
            <v>G326ML</v>
          </cell>
          <cell r="B175" t="str">
            <v>Moutrie Trading Sdn Bhd</v>
          </cell>
          <cell r="C175" t="str">
            <v>MYR</v>
          </cell>
        </row>
        <row r="176">
          <cell r="A176" t="str">
            <v>G327ML</v>
          </cell>
          <cell r="B176" t="str">
            <v>LFD Moutrie Sdn Bhd</v>
          </cell>
          <cell r="C176" t="str">
            <v>MYR</v>
          </cell>
        </row>
        <row r="177">
          <cell r="A177" t="str">
            <v>G328ML</v>
          </cell>
          <cell r="B177" t="str">
            <v>Tiram Kimia Sdn Bhd</v>
          </cell>
          <cell r="C177" t="str">
            <v>MYR</v>
          </cell>
        </row>
        <row r="178">
          <cell r="A178" t="str">
            <v>G330ML</v>
          </cell>
          <cell r="B178" t="str">
            <v>LFD Mfg Sdn Bhd - Mgt Div</v>
          </cell>
          <cell r="C178" t="str">
            <v>MYR</v>
          </cell>
        </row>
        <row r="179">
          <cell r="A179" t="str">
            <v>G332ML</v>
          </cell>
          <cell r="B179" t="str">
            <v>JDH Jong Brothers (Malay) SdnBhd</v>
          </cell>
          <cell r="C179" t="str">
            <v>MYR</v>
          </cell>
        </row>
        <row r="180">
          <cell r="A180" t="str">
            <v>G333ML</v>
          </cell>
          <cell r="B180" t="str">
            <v>LFD Corporate Ser Sdn Bhd</v>
          </cell>
          <cell r="C180" t="str">
            <v>MYR</v>
          </cell>
        </row>
        <row r="181">
          <cell r="A181" t="str">
            <v>G335ML</v>
          </cell>
          <cell r="B181" t="str">
            <v xml:space="preserve">PKNS-LFD Sdn Bhd </v>
          </cell>
          <cell r="C181" t="str">
            <v>MYR</v>
          </cell>
        </row>
        <row r="182">
          <cell r="A182" t="str">
            <v>G336ML</v>
          </cell>
          <cell r="B182" t="str">
            <v>Anglo-French Forwarding Sdn Bhd</v>
          </cell>
          <cell r="C182" t="str">
            <v>MYR</v>
          </cell>
        </row>
        <row r="183">
          <cell r="A183" t="str">
            <v>G337ML</v>
          </cell>
          <cell r="B183" t="str">
            <v>Borneo Eastern Agencies Sdn Bhd</v>
          </cell>
          <cell r="C183" t="str">
            <v>MYR</v>
          </cell>
        </row>
        <row r="184">
          <cell r="A184" t="str">
            <v>G338ML</v>
          </cell>
          <cell r="B184" t="str">
            <v>LFD-Online Sdn Bhd</v>
          </cell>
          <cell r="C184" t="str">
            <v>MYR</v>
          </cell>
        </row>
        <row r="185">
          <cell r="A185" t="str">
            <v>G412SG</v>
          </cell>
          <cell r="B185" t="str">
            <v>LFD Mgt Services Pte Ltd - Cent</v>
          </cell>
          <cell r="C185" t="str">
            <v>SGD</v>
          </cell>
        </row>
        <row r="186">
          <cell r="A186" t="str">
            <v>G413SG</v>
          </cell>
          <cell r="B186" t="str">
            <v>LFD Corporate Ser Asia Pte Ltd</v>
          </cell>
          <cell r="C186" t="str">
            <v>SGD</v>
          </cell>
        </row>
        <row r="187">
          <cell r="A187" t="str">
            <v>G510SG</v>
          </cell>
          <cell r="B187" t="str">
            <v>LFD (Singapore) Pte Ltd- Central</v>
          </cell>
          <cell r="C187" t="str">
            <v>SGD</v>
          </cell>
        </row>
        <row r="188">
          <cell r="A188" t="str">
            <v>G511ESG</v>
          </cell>
          <cell r="B188" t="str">
            <v>IDS Logistics Ser Pte Ltd e-Biz</v>
          </cell>
          <cell r="C188" t="str">
            <v>SGD</v>
          </cell>
        </row>
        <row r="189">
          <cell r="A189" t="str">
            <v>G511SG</v>
          </cell>
          <cell r="B189" t="str">
            <v>IDS Logistics Services Pte Ltd</v>
          </cell>
          <cell r="C189" t="str">
            <v>SGD</v>
          </cell>
        </row>
        <row r="190">
          <cell r="A190" t="str">
            <v>G531SG</v>
          </cell>
          <cell r="B190" t="str">
            <v>Anglo-French Trading Sdn Bhd</v>
          </cell>
          <cell r="C190" t="str">
            <v>MYR</v>
          </cell>
        </row>
        <row r="191">
          <cell r="A191" t="str">
            <v>G532SG</v>
          </cell>
          <cell r="B191" t="str">
            <v>Champion Motors (Sabah) Sdn Bhd</v>
          </cell>
          <cell r="C191" t="str">
            <v>MYR</v>
          </cell>
        </row>
        <row r="192">
          <cell r="A192" t="str">
            <v>G535SG</v>
          </cell>
          <cell r="B192" t="str">
            <v xml:space="preserve">Independent Cr &amp; Leas'g Sdn Bhd </v>
          </cell>
          <cell r="C192" t="str">
            <v>MYR</v>
          </cell>
        </row>
        <row r="193">
          <cell r="A193" t="str">
            <v>G536SG</v>
          </cell>
          <cell r="B193" t="str">
            <v>Prai Properties Sdn Bhd</v>
          </cell>
          <cell r="C193" t="str">
            <v>MYR</v>
          </cell>
        </row>
        <row r="194">
          <cell r="A194" t="str">
            <v>G537SG</v>
          </cell>
          <cell r="B194" t="str">
            <v>Country Land Development Sdn Bhd</v>
          </cell>
          <cell r="C194" t="str">
            <v>MYR</v>
          </cell>
        </row>
        <row r="195">
          <cell r="A195" t="str">
            <v>G538SG</v>
          </cell>
          <cell r="B195" t="str">
            <v>Orchard Motors (Malaysia)Sdn Bhd</v>
          </cell>
          <cell r="C195" t="str">
            <v>MYR</v>
          </cell>
        </row>
        <row r="196">
          <cell r="A196" t="str">
            <v>G539SG</v>
          </cell>
          <cell r="B196" t="str">
            <v>The Borneo Co (1975) Sdn Bhd</v>
          </cell>
          <cell r="C196" t="str">
            <v>MYR</v>
          </cell>
        </row>
        <row r="197">
          <cell r="A197" t="str">
            <v>G541SG</v>
          </cell>
          <cell r="B197" t="str">
            <v>The Borneo Co (Sabah) Sdn Bhd</v>
          </cell>
          <cell r="C197" t="str">
            <v>MYR</v>
          </cell>
        </row>
        <row r="198">
          <cell r="A198" t="str">
            <v>G542SG</v>
          </cell>
          <cell r="B198" t="str">
            <v>The Borneo Co (Sarawak) Sdn Bhd</v>
          </cell>
          <cell r="C198" t="str">
            <v>MYR</v>
          </cell>
        </row>
        <row r="199">
          <cell r="A199" t="str">
            <v>G547ML</v>
          </cell>
          <cell r="B199" t="str">
            <v>Moutrie Properties Sdn Bhd</v>
          </cell>
          <cell r="C199" t="str">
            <v>MYR</v>
          </cell>
        </row>
        <row r="200">
          <cell r="A200" t="str">
            <v>G548ML</v>
          </cell>
          <cell r="B200" t="str">
            <v>Kumpulan Inchcape Sdn Bhd</v>
          </cell>
          <cell r="C200" t="str">
            <v>MYR</v>
          </cell>
        </row>
        <row r="201">
          <cell r="A201" t="str">
            <v>G560ML</v>
          </cell>
          <cell r="B201" t="str">
            <v>Malinch Asso Holdings Sdn Bhd</v>
          </cell>
          <cell r="C201" t="str">
            <v>MYR</v>
          </cell>
        </row>
        <row r="202">
          <cell r="A202" t="str">
            <v>G561ML</v>
          </cell>
          <cell r="B202" t="str">
            <v>Kuching Hotels Sdn Bhd</v>
          </cell>
          <cell r="C202" t="str">
            <v>MYR</v>
          </cell>
        </row>
        <row r="203">
          <cell r="A203" t="str">
            <v>G580SG</v>
          </cell>
          <cell r="B203" t="str">
            <v>JDH Investments (S) Pte Ltd</v>
          </cell>
          <cell r="C203" t="str">
            <v>SGD</v>
          </cell>
        </row>
        <row r="204">
          <cell r="A204" t="str">
            <v>G590SG</v>
          </cell>
          <cell r="B204" t="str">
            <v>The Borneo Co Pte Ltd</v>
          </cell>
          <cell r="C204" t="str">
            <v>SGD</v>
          </cell>
        </row>
        <row r="205">
          <cell r="A205" t="str">
            <v>G591SG</v>
          </cell>
          <cell r="B205" t="str">
            <v>Myanmar Borneo Co Ltd</v>
          </cell>
          <cell r="C205" t="str">
            <v>SGD</v>
          </cell>
        </row>
        <row r="206">
          <cell r="A206" t="str">
            <v>G592SG</v>
          </cell>
          <cell r="B206" t="str">
            <v>Synatron Distributors Pte Ltd</v>
          </cell>
          <cell r="C206" t="str">
            <v>SGD</v>
          </cell>
        </row>
        <row r="207">
          <cell r="A207" t="str">
            <v>G597SG</v>
          </cell>
          <cell r="B207" t="str">
            <v>Central Package (S) Pte Ltd</v>
          </cell>
          <cell r="C207" t="str">
            <v>SGD</v>
          </cell>
        </row>
        <row r="208">
          <cell r="A208" t="str">
            <v>G598SG</v>
          </cell>
          <cell r="B208" t="str">
            <v>Myanmar LFD Group Ltd</v>
          </cell>
          <cell r="C208" t="str">
            <v>SGD</v>
          </cell>
        </row>
        <row r="209">
          <cell r="A209" t="str">
            <v>G599SG</v>
          </cell>
          <cell r="B209" t="str">
            <v>KST Communications Pte Ltd</v>
          </cell>
          <cell r="C209" t="str">
            <v>SGD</v>
          </cell>
        </row>
        <row r="210">
          <cell r="A210" t="str">
            <v>G612SG</v>
          </cell>
          <cell r="B210" t="str">
            <v>Borneo Inv (Singapore) Pte Ltd</v>
          </cell>
          <cell r="C210" t="str">
            <v>SGD</v>
          </cell>
        </row>
        <row r="211">
          <cell r="A211" t="str">
            <v>G811HK</v>
          </cell>
          <cell r="B211" t="str">
            <v>LFD Investment Holdings Ltd</v>
          </cell>
          <cell r="C211" t="str">
            <v>HKD</v>
          </cell>
        </row>
        <row r="212">
          <cell r="A212" t="str">
            <v>G812UK</v>
          </cell>
          <cell r="B212" t="str">
            <v>Li &amp; Fung China Investments Ltd</v>
          </cell>
          <cell r="C212" t="str">
            <v>GBP</v>
          </cell>
        </row>
        <row r="213">
          <cell r="A213" t="str">
            <v>G813CN</v>
          </cell>
          <cell r="B213" t="str">
            <v>IDS (Shanghai) Trading Ltd</v>
          </cell>
          <cell r="C213" t="str">
            <v>USD</v>
          </cell>
        </row>
        <row r="214">
          <cell r="A214" t="str">
            <v>G816CN</v>
          </cell>
          <cell r="B214" t="str">
            <v>Shanghai NAI Business System Ltd</v>
          </cell>
          <cell r="C214" t="str">
            <v>RMB</v>
          </cell>
        </row>
        <row r="215">
          <cell r="A215" t="str">
            <v>G821HK</v>
          </cell>
          <cell r="B215" t="str">
            <v>Li &amp; Fung Pacific Hldgs Ltd</v>
          </cell>
          <cell r="C215" t="str">
            <v>HKD</v>
          </cell>
        </row>
        <row r="216">
          <cell r="A216" t="str">
            <v>G823HK</v>
          </cell>
          <cell r="B216" t="str">
            <v>Li &amp; Fung Mgt Services Ltd</v>
          </cell>
          <cell r="C216" t="str">
            <v>HKD</v>
          </cell>
        </row>
        <row r="217">
          <cell r="A217" t="str">
            <v>G824HK</v>
          </cell>
          <cell r="B217" t="str">
            <v>Li &amp; Fung IDS Logistics Ltd</v>
          </cell>
          <cell r="C217" t="str">
            <v>HKD</v>
          </cell>
        </row>
        <row r="218">
          <cell r="A218" t="str">
            <v>G833HK</v>
          </cell>
          <cell r="B218" t="str">
            <v>Gibb Livingston &amp; Co Ltd</v>
          </cell>
          <cell r="C218" t="str">
            <v>HKD</v>
          </cell>
        </row>
        <row r="219">
          <cell r="A219" t="str">
            <v>G834HK</v>
          </cell>
          <cell r="B219" t="str">
            <v>LFD (China) Ltd</v>
          </cell>
          <cell r="C219" t="str">
            <v>HKD</v>
          </cell>
        </row>
        <row r="220">
          <cell r="A220" t="str">
            <v>G840PH</v>
          </cell>
          <cell r="B220" t="str">
            <v>JDH (Philippines) Inc-Central</v>
          </cell>
          <cell r="C220" t="str">
            <v>PHP</v>
          </cell>
        </row>
        <row r="221">
          <cell r="A221" t="str">
            <v>G851HK</v>
          </cell>
          <cell r="B221" t="str">
            <v>Li &amp; Fung JDH Ltd</v>
          </cell>
          <cell r="C221" t="str">
            <v>HKD</v>
          </cell>
        </row>
        <row r="222">
          <cell r="A222" t="str">
            <v>G853HK</v>
          </cell>
          <cell r="B222" t="str">
            <v>LFD Manufacturing Ltd</v>
          </cell>
          <cell r="C222" t="str">
            <v>HKD</v>
          </cell>
        </row>
        <row r="223">
          <cell r="A223" t="str">
            <v>G860HK</v>
          </cell>
          <cell r="B223" t="str">
            <v>JDH (HK) Ltd - Central</v>
          </cell>
          <cell r="C223" t="str">
            <v>HKD</v>
          </cell>
        </row>
        <row r="224">
          <cell r="A224" t="str">
            <v>G861HK</v>
          </cell>
          <cell r="B224" t="str">
            <v>Li &amp; Fung JDH Healthcare</v>
          </cell>
          <cell r="C224" t="str">
            <v>HKD</v>
          </cell>
        </row>
        <row r="225">
          <cell r="A225" t="str">
            <v>G870TW</v>
          </cell>
          <cell r="B225" t="str">
            <v>JDH (Taiwan) Ltd - Central</v>
          </cell>
          <cell r="C225" t="str">
            <v>NTD</v>
          </cell>
        </row>
        <row r="226">
          <cell r="A226" t="str">
            <v>G871HK</v>
          </cell>
          <cell r="B226" t="str">
            <v>JDH (Taiwan) Ltd - Hong Kong</v>
          </cell>
          <cell r="C226" t="str">
            <v>HKD</v>
          </cell>
        </row>
        <row r="227">
          <cell r="A227" t="str">
            <v>Gilman</v>
          </cell>
          <cell r="B227" t="str">
            <v>Gilman</v>
          </cell>
        </row>
        <row r="228">
          <cell r="A228" t="str">
            <v>GJNL</v>
          </cell>
          <cell r="B228" t="str">
            <v>Central - Journal</v>
          </cell>
          <cell r="C228" t="str">
            <v>USD</v>
          </cell>
        </row>
        <row r="229">
          <cell r="A229" t="str">
            <v>Group_Total_by_Countries</v>
          </cell>
          <cell r="B229" t="str">
            <v>Group_Total_by_Countries</v>
          </cell>
        </row>
        <row r="230">
          <cell r="A230" t="str">
            <v>Group_Total_by_Stream</v>
          </cell>
          <cell r="B230" t="str">
            <v>Group_Total_by_Stream</v>
          </cell>
        </row>
        <row r="231">
          <cell r="A231" t="str">
            <v>H240TH</v>
          </cell>
          <cell r="B231" t="str">
            <v>Borneo Agencies Ltd - Healthcare</v>
          </cell>
          <cell r="C231" t="str">
            <v>THB</v>
          </cell>
        </row>
        <row r="232">
          <cell r="A232" t="str">
            <v>H260TH</v>
          </cell>
          <cell r="B232" t="str">
            <v>IDS Log (Thailand) - Healthcare</v>
          </cell>
          <cell r="C232" t="str">
            <v>THB</v>
          </cell>
        </row>
        <row r="233">
          <cell r="A233" t="str">
            <v>H272TH</v>
          </cell>
          <cell r="B233" t="str">
            <v>JDH Borneo (Thailand)-Healthcare</v>
          </cell>
          <cell r="C233" t="str">
            <v>THB</v>
          </cell>
        </row>
        <row r="234">
          <cell r="A234" t="str">
            <v>H290TH</v>
          </cell>
          <cell r="B234" t="str">
            <v>New company 1</v>
          </cell>
          <cell r="C234" t="str">
            <v>THB</v>
          </cell>
        </row>
        <row r="235">
          <cell r="A235" t="str">
            <v>H291TH</v>
          </cell>
          <cell r="B235" t="str">
            <v>New company 2</v>
          </cell>
          <cell r="C235" t="str">
            <v>THB</v>
          </cell>
        </row>
        <row r="236">
          <cell r="A236" t="str">
            <v>H318ML</v>
          </cell>
          <cell r="B236" t="str">
            <v>New Company C</v>
          </cell>
          <cell r="C236" t="str">
            <v>MYR</v>
          </cell>
        </row>
        <row r="237">
          <cell r="A237" t="str">
            <v>H319ML</v>
          </cell>
          <cell r="B237" t="str">
            <v>New Company H319ML</v>
          </cell>
          <cell r="C237" t="str">
            <v>MYR</v>
          </cell>
        </row>
        <row r="238">
          <cell r="A238" t="str">
            <v>H510SG</v>
          </cell>
          <cell r="B238" t="str">
            <v>LFD (Singapore) Pte Ltd - HC</v>
          </cell>
          <cell r="C238" t="str">
            <v>SGD</v>
          </cell>
        </row>
        <row r="239">
          <cell r="A239" t="str">
            <v>H546BN</v>
          </cell>
          <cell r="B239" t="str">
            <v>New Company H546BN</v>
          </cell>
          <cell r="C239" t="str">
            <v>BND</v>
          </cell>
        </row>
        <row r="240">
          <cell r="A240" t="str">
            <v>H570SG</v>
          </cell>
          <cell r="B240" t="str">
            <v>JDH Marketing (S) Pte Ltd</v>
          </cell>
          <cell r="C240" t="str">
            <v>SGD</v>
          </cell>
        </row>
        <row r="241">
          <cell r="A241" t="str">
            <v>H571ML</v>
          </cell>
          <cell r="B241" t="str">
            <v>JDH Pharmaceutical Sdn Bhd</v>
          </cell>
          <cell r="C241" t="str">
            <v>MYR</v>
          </cell>
        </row>
        <row r="242">
          <cell r="A242" t="str">
            <v>H583ID</v>
          </cell>
          <cell r="B242" t="str">
            <v>New company H583ID</v>
          </cell>
          <cell r="C242" t="str">
            <v>IDR</v>
          </cell>
        </row>
        <row r="243">
          <cell r="A243" t="str">
            <v>H584ID</v>
          </cell>
          <cell r="B243" t="str">
            <v>New company H584ID</v>
          </cell>
          <cell r="C243" t="str">
            <v>IDR</v>
          </cell>
        </row>
        <row r="244">
          <cell r="A244" t="str">
            <v>H589SG</v>
          </cell>
          <cell r="B244" t="str">
            <v>New Company 2</v>
          </cell>
          <cell r="C244" t="str">
            <v>SGD</v>
          </cell>
        </row>
        <row r="245">
          <cell r="A245" t="str">
            <v>H591SG</v>
          </cell>
          <cell r="B245" t="str">
            <v>New company 3</v>
          </cell>
          <cell r="C245" t="str">
            <v>SGD</v>
          </cell>
        </row>
        <row r="246">
          <cell r="A246" t="str">
            <v>H594SG</v>
          </cell>
          <cell r="B246" t="str">
            <v>Asiadent Pte Ltd</v>
          </cell>
          <cell r="C246" t="str">
            <v>SGD</v>
          </cell>
        </row>
        <row r="247">
          <cell r="A247" t="str">
            <v>H595ML</v>
          </cell>
          <cell r="B247" t="str">
            <v>JDH Logic-Med Sdn Bhd</v>
          </cell>
          <cell r="C247" t="str">
            <v>MYR</v>
          </cell>
        </row>
        <row r="248">
          <cell r="A248" t="str">
            <v>H596ML</v>
          </cell>
          <cell r="B248" t="str">
            <v>JDH Dental Sdn Bhd</v>
          </cell>
          <cell r="C248" t="str">
            <v>MYR</v>
          </cell>
        </row>
        <row r="249">
          <cell r="A249" t="str">
            <v>H610ID</v>
          </cell>
          <cell r="B249" t="str">
            <v>PT Mitraprima Restu - Healthcare</v>
          </cell>
          <cell r="C249" t="str">
            <v>IDR</v>
          </cell>
        </row>
        <row r="250">
          <cell r="A250" t="str">
            <v>H837CN</v>
          </cell>
          <cell r="B250" t="str">
            <v>Nanjing JDH Trading Co Ltd - HC</v>
          </cell>
          <cell r="C250" t="str">
            <v>RMB</v>
          </cell>
        </row>
        <row r="251">
          <cell r="A251" t="str">
            <v>H838CN</v>
          </cell>
          <cell r="B251" t="str">
            <v>JDH (Nanjing) Dev Co Ltd-HC</v>
          </cell>
          <cell r="C251" t="str">
            <v>RMB</v>
          </cell>
        </row>
        <row r="252">
          <cell r="A252" t="str">
            <v>H843PH</v>
          </cell>
          <cell r="B252" t="str">
            <v>New Company H843PH</v>
          </cell>
          <cell r="C252" t="str">
            <v>PHP</v>
          </cell>
        </row>
        <row r="253">
          <cell r="A253" t="str">
            <v>H858HK</v>
          </cell>
          <cell r="B253" t="str">
            <v>New Company A</v>
          </cell>
          <cell r="C253" t="str">
            <v>HKD</v>
          </cell>
        </row>
        <row r="254">
          <cell r="A254" t="str">
            <v>H860HK</v>
          </cell>
          <cell r="B254" t="str">
            <v>JDH (HK) Ltd - Healthcare</v>
          </cell>
          <cell r="C254" t="str">
            <v>HKD</v>
          </cell>
        </row>
        <row r="255">
          <cell r="A255" t="str">
            <v>H861HK</v>
          </cell>
          <cell r="B255" t="str">
            <v>Li &amp; Fung JDH Healthcare Ltd</v>
          </cell>
          <cell r="C255" t="str">
            <v>HKD</v>
          </cell>
        </row>
        <row r="256">
          <cell r="A256" t="str">
            <v>H869TW</v>
          </cell>
          <cell r="B256" t="str">
            <v>New Company H869TW</v>
          </cell>
          <cell r="C256" t="str">
            <v>NTD</v>
          </cell>
        </row>
        <row r="257">
          <cell r="A257" t="str">
            <v>H876CN</v>
          </cell>
          <cell r="B257" t="str">
            <v>New Company H876CN</v>
          </cell>
          <cell r="C257" t="str">
            <v>RMB</v>
          </cell>
        </row>
        <row r="258">
          <cell r="A258" t="str">
            <v>H878CN</v>
          </cell>
          <cell r="B258" t="str">
            <v>New Company B</v>
          </cell>
          <cell r="C258" t="str">
            <v>RMB</v>
          </cell>
        </row>
        <row r="259">
          <cell r="A259" t="str">
            <v>H890HK</v>
          </cell>
          <cell r="B259" t="str">
            <v>New Company</v>
          </cell>
          <cell r="C259" t="str">
            <v>HKD</v>
          </cell>
        </row>
        <row r="260">
          <cell r="A260" t="str">
            <v>H891CN</v>
          </cell>
          <cell r="B260" t="str">
            <v>Naning Li &amp; Fung JDH Trading</v>
          </cell>
          <cell r="C260" t="str">
            <v>RMB</v>
          </cell>
        </row>
        <row r="261">
          <cell r="A261" t="str">
            <v>Healthcare</v>
          </cell>
          <cell r="B261" t="str">
            <v>Total Healthcare</v>
          </cell>
        </row>
        <row r="262">
          <cell r="A262" t="str">
            <v>Healthcare_BN</v>
          </cell>
          <cell r="B262" t="str">
            <v>Healthcare - Brunei</v>
          </cell>
        </row>
        <row r="263">
          <cell r="A263" t="str">
            <v>Healthcare_CN</v>
          </cell>
          <cell r="B263" t="str">
            <v>Healthcare - China</v>
          </cell>
        </row>
        <row r="264">
          <cell r="A264" t="str">
            <v>Healthcare_GC</v>
          </cell>
          <cell r="B264" t="str">
            <v>Healthcare - Greater China</v>
          </cell>
        </row>
        <row r="265">
          <cell r="A265" t="str">
            <v>Healthcare_HK</v>
          </cell>
          <cell r="B265" t="str">
            <v>Healthcare_HK</v>
          </cell>
        </row>
        <row r="266">
          <cell r="A266" t="str">
            <v>Healthcare_ID</v>
          </cell>
          <cell r="B266" t="str">
            <v>Healthcare_ID</v>
          </cell>
        </row>
        <row r="267">
          <cell r="A267" t="str">
            <v>Healthcare_ML</v>
          </cell>
          <cell r="B267" t="str">
            <v>Healthcare - Malaysia</v>
          </cell>
        </row>
        <row r="268">
          <cell r="A268" t="str">
            <v>Healthcare_PH</v>
          </cell>
          <cell r="B268" t="str">
            <v>Healthcare - Philippines</v>
          </cell>
        </row>
        <row r="269">
          <cell r="A269" t="str">
            <v>Healthcare_SG</v>
          </cell>
          <cell r="B269" t="str">
            <v>Healthcare - Singapore</v>
          </cell>
        </row>
        <row r="270">
          <cell r="A270" t="str">
            <v>Healthcare_TH</v>
          </cell>
          <cell r="B270" t="str">
            <v>Healthcare - Thailand</v>
          </cell>
        </row>
        <row r="271">
          <cell r="A271" t="str">
            <v>Healthcare_TW</v>
          </cell>
          <cell r="B271" t="str">
            <v>Healthcare - Taiwan</v>
          </cell>
        </row>
        <row r="272">
          <cell r="A272" t="str">
            <v>HJNL</v>
          </cell>
          <cell r="B272" t="str">
            <v>Healthcare - Journal</v>
          </cell>
          <cell r="C272" t="str">
            <v>USD</v>
          </cell>
        </row>
        <row r="273">
          <cell r="A273" t="str">
            <v>HK</v>
          </cell>
          <cell r="B273" t="str">
            <v>Hong Kong</v>
          </cell>
        </row>
        <row r="274">
          <cell r="A274" t="str">
            <v>I212JP</v>
          </cell>
          <cell r="B274" t="str">
            <v>Dodwell Japan KK-Ind</v>
          </cell>
          <cell r="C274" t="str">
            <v>JPY</v>
          </cell>
        </row>
        <row r="275">
          <cell r="A275" t="str">
            <v>I213CN</v>
          </cell>
          <cell r="B275" t="str">
            <v>Hefei Dodwell Machinery Co Ltd</v>
          </cell>
          <cell r="C275" t="str">
            <v>RMB</v>
          </cell>
        </row>
        <row r="276">
          <cell r="A276" t="str">
            <v>I232PTH</v>
          </cell>
          <cell r="B276" t="str">
            <v>Borneo Tech (Thai) Ltd - Parts</v>
          </cell>
          <cell r="C276" t="str">
            <v>THB</v>
          </cell>
        </row>
        <row r="277">
          <cell r="A277" t="str">
            <v>I232QTH</v>
          </cell>
          <cell r="B277" t="str">
            <v>Borneo Tech (Thai) Ltd-Tractors</v>
          </cell>
          <cell r="C277" t="str">
            <v>THB</v>
          </cell>
        </row>
        <row r="278">
          <cell r="A278" t="str">
            <v>I232TTH</v>
          </cell>
          <cell r="B278" t="str">
            <v>Borneo Tech (Thai) Ltd - Turf</v>
          </cell>
          <cell r="C278" t="str">
            <v>THB</v>
          </cell>
        </row>
        <row r="279">
          <cell r="A279" t="str">
            <v>I232WTH</v>
          </cell>
          <cell r="B279" t="str">
            <v>Borneo Tech (Thai) Ltd - Wgoods</v>
          </cell>
          <cell r="C279" t="str">
            <v>THB</v>
          </cell>
        </row>
        <row r="280">
          <cell r="A280" t="str">
            <v>I253TH</v>
          </cell>
          <cell r="B280" t="str">
            <v>Anglo-Thai Services Ltd</v>
          </cell>
          <cell r="C280" t="str">
            <v>THB</v>
          </cell>
        </row>
        <row r="281">
          <cell r="A281" t="str">
            <v>I260PTH</v>
          </cell>
          <cell r="B281" t="str">
            <v>IDS Log (Thailand) - Parts</v>
          </cell>
          <cell r="C281" t="str">
            <v>THB</v>
          </cell>
        </row>
        <row r="282">
          <cell r="A282" t="str">
            <v>I260QTH</v>
          </cell>
          <cell r="B282" t="str">
            <v>IDS Log (Thailand)-Tractors</v>
          </cell>
          <cell r="C282" t="str">
            <v>THB</v>
          </cell>
        </row>
        <row r="283">
          <cell r="A283" t="str">
            <v>I260TH</v>
          </cell>
          <cell r="B283" t="str">
            <v>IDS Log (Thailand) - Industrial</v>
          </cell>
          <cell r="C283" t="str">
            <v>THB</v>
          </cell>
        </row>
        <row r="284">
          <cell r="A284" t="str">
            <v>I260TTH</v>
          </cell>
          <cell r="B284" t="str">
            <v>IDS Log (Thailand) - Turf</v>
          </cell>
          <cell r="C284" t="str">
            <v>THB</v>
          </cell>
        </row>
        <row r="285">
          <cell r="A285" t="str">
            <v>I260WTH</v>
          </cell>
          <cell r="B285" t="str">
            <v>IDS Log (Thailand) - Wgoods</v>
          </cell>
          <cell r="C285" t="str">
            <v>THB</v>
          </cell>
        </row>
        <row r="286">
          <cell r="A286" t="str">
            <v>I263PTH</v>
          </cell>
          <cell r="B286" t="str">
            <v>Borneo Auto Care Ltd - Parts</v>
          </cell>
          <cell r="C286" t="str">
            <v>THB</v>
          </cell>
        </row>
        <row r="287">
          <cell r="A287" t="str">
            <v>I263QTH</v>
          </cell>
          <cell r="B287" t="str">
            <v>Borneo Auto Care Ltd - Tractors</v>
          </cell>
          <cell r="C287" t="str">
            <v>THB</v>
          </cell>
        </row>
        <row r="288">
          <cell r="A288" t="str">
            <v>I263TH</v>
          </cell>
          <cell r="B288" t="str">
            <v>PNA Product Net (Thailand) Ltd</v>
          </cell>
          <cell r="C288" t="str">
            <v>THB</v>
          </cell>
        </row>
        <row r="289">
          <cell r="A289" t="str">
            <v>I263TTH</v>
          </cell>
          <cell r="B289" t="str">
            <v>Borneo Auto Care Ltd - Turf</v>
          </cell>
          <cell r="C289" t="str">
            <v>THB</v>
          </cell>
        </row>
        <row r="290">
          <cell r="A290" t="str">
            <v>I263WTH</v>
          </cell>
          <cell r="B290" t="str">
            <v>Borneo Auto Care Ltd - Wgoods</v>
          </cell>
          <cell r="C290" t="str">
            <v>THB</v>
          </cell>
        </row>
        <row r="291">
          <cell r="A291" t="str">
            <v>I268PTH</v>
          </cell>
          <cell r="B291" t="str">
            <v>Anglo-Thai Tractors Ltd-Parts</v>
          </cell>
          <cell r="C291" t="str">
            <v>THB</v>
          </cell>
        </row>
        <row r="292">
          <cell r="A292" t="str">
            <v>I268QTH</v>
          </cell>
          <cell r="B292" t="str">
            <v>Anglo-Thai Tractors Ltd-Tractors</v>
          </cell>
          <cell r="C292" t="str">
            <v>THB</v>
          </cell>
        </row>
        <row r="293">
          <cell r="A293" t="str">
            <v>I268TH</v>
          </cell>
          <cell r="B293" t="str">
            <v>Anglo-Thai Tractors Ltd</v>
          </cell>
          <cell r="C293" t="str">
            <v>THB</v>
          </cell>
        </row>
        <row r="294">
          <cell r="A294" t="str">
            <v>I268TTH</v>
          </cell>
          <cell r="B294" t="str">
            <v>Anglo-Thai Tractors Ltd-Turf</v>
          </cell>
          <cell r="C294" t="str">
            <v>THB</v>
          </cell>
        </row>
        <row r="295">
          <cell r="A295" t="str">
            <v>I268WTH</v>
          </cell>
          <cell r="B295" t="str">
            <v>Anglo-Thai Tractors Ltd-Wgoods</v>
          </cell>
          <cell r="C295" t="str">
            <v>THB</v>
          </cell>
        </row>
        <row r="296">
          <cell r="A296" t="str">
            <v>I278PTH</v>
          </cell>
          <cell r="B296" t="str">
            <v>Anglo-Thai Co Ltd-Parts</v>
          </cell>
          <cell r="C296" t="str">
            <v>THB</v>
          </cell>
        </row>
        <row r="297">
          <cell r="A297" t="str">
            <v>I278QTH</v>
          </cell>
          <cell r="B297" t="str">
            <v>Anglo-Thai Co Ltd-Tractors</v>
          </cell>
          <cell r="C297" t="str">
            <v>THB</v>
          </cell>
        </row>
        <row r="298">
          <cell r="A298" t="str">
            <v>I278TH</v>
          </cell>
          <cell r="B298" t="str">
            <v>Anglo-Thai Co Ltd</v>
          </cell>
          <cell r="C298" t="str">
            <v>THB</v>
          </cell>
        </row>
        <row r="299">
          <cell r="A299" t="str">
            <v>I278TTH</v>
          </cell>
          <cell r="B299" t="str">
            <v>Anglo-Thai Co Ltd-Turf</v>
          </cell>
          <cell r="C299" t="str">
            <v>THB</v>
          </cell>
        </row>
        <row r="300">
          <cell r="A300" t="str">
            <v>I278WTH</v>
          </cell>
          <cell r="B300" t="str">
            <v>Anglo-Thai Co Ltd-Wgoods</v>
          </cell>
          <cell r="C300" t="str">
            <v>THB</v>
          </cell>
        </row>
        <row r="301">
          <cell r="A301" t="str">
            <v>I290TH</v>
          </cell>
          <cell r="B301" t="str">
            <v>Thailand New Company 2</v>
          </cell>
          <cell r="C301" t="str">
            <v>THB</v>
          </cell>
        </row>
        <row r="302">
          <cell r="A302" t="str">
            <v>I318ML</v>
          </cell>
          <cell r="B302" t="str">
            <v>New Company C</v>
          </cell>
          <cell r="C302" t="str">
            <v>MYR</v>
          </cell>
        </row>
        <row r="303">
          <cell r="A303" t="str">
            <v>I322ML</v>
          </cell>
          <cell r="B303" t="str">
            <v>KwikPart Sdn Bhd</v>
          </cell>
          <cell r="C303" t="str">
            <v>MYR</v>
          </cell>
        </row>
        <row r="304">
          <cell r="A304" t="str">
            <v>I324ML</v>
          </cell>
          <cell r="B304" t="str">
            <v>Borneo Technical (Sing) Pte Ltd</v>
          </cell>
          <cell r="C304" t="str">
            <v>SGD</v>
          </cell>
        </row>
        <row r="305">
          <cell r="A305" t="str">
            <v>I324PSG</v>
          </cell>
          <cell r="B305" t="str">
            <v>LFD(Singapore) Pte Ltd</v>
          </cell>
          <cell r="C305" t="str">
            <v>SGD</v>
          </cell>
        </row>
        <row r="306">
          <cell r="A306" t="str">
            <v>I324TSG</v>
          </cell>
          <cell r="B306" t="str">
            <v>LFD(Singapore) Pte Ltd</v>
          </cell>
          <cell r="C306" t="str">
            <v>SGD</v>
          </cell>
        </row>
        <row r="307">
          <cell r="A307" t="str">
            <v>I324WSG</v>
          </cell>
          <cell r="B307" t="str">
            <v>LFD(Singapore) Pte Ltd</v>
          </cell>
          <cell r="C307" t="str">
            <v>SGD</v>
          </cell>
        </row>
        <row r="308">
          <cell r="A308" t="str">
            <v>I510ASG</v>
          </cell>
          <cell r="B308" t="str">
            <v>LFD (Singapore) Pte Ltd-Equatron</v>
          </cell>
          <cell r="C308" t="str">
            <v>SGD</v>
          </cell>
        </row>
        <row r="309">
          <cell r="A309" t="str">
            <v>I510SG</v>
          </cell>
          <cell r="B309" t="str">
            <v>LFD (Singapore) Pte Ltd - Ind</v>
          </cell>
          <cell r="C309" t="str">
            <v>SGD</v>
          </cell>
        </row>
        <row r="310">
          <cell r="A310" t="str">
            <v>I510WSG</v>
          </cell>
          <cell r="B310" t="str">
            <v>LFD (Singapore) Pte Ltd</v>
          </cell>
          <cell r="C310" t="str">
            <v>SGD</v>
          </cell>
        </row>
        <row r="311">
          <cell r="A311" t="str">
            <v>I524PSG</v>
          </cell>
          <cell r="B311" t="str">
            <v>L&amp;F (Singapore) Pte Ltd - B&amp;K</v>
          </cell>
          <cell r="C311" t="str">
            <v>SGD</v>
          </cell>
        </row>
        <row r="312">
          <cell r="A312" t="str">
            <v>I524SG</v>
          </cell>
          <cell r="B312" t="str">
            <v>L&amp;F Ind (S) Pte Ltd - Turf</v>
          </cell>
          <cell r="C312" t="str">
            <v>SGD</v>
          </cell>
        </row>
        <row r="313">
          <cell r="A313" t="str">
            <v>I524TSG</v>
          </cell>
          <cell r="B313" t="str">
            <v xml:space="preserve">L&amp;F (Singapore) Pte Ltd </v>
          </cell>
          <cell r="C313" t="str">
            <v>SGD</v>
          </cell>
        </row>
        <row r="314">
          <cell r="A314" t="str">
            <v>I524WSG</v>
          </cell>
          <cell r="B314" t="str">
            <v>L&amp;F (S) Pte Ltd - Ind - EQ</v>
          </cell>
          <cell r="C314" t="str">
            <v>SGD</v>
          </cell>
        </row>
        <row r="315">
          <cell r="A315" t="str">
            <v>I530ML</v>
          </cell>
          <cell r="B315" t="str">
            <v>B-Trak Holdgs (Malaysia) Sdn Bhd</v>
          </cell>
          <cell r="C315" t="str">
            <v>MYR</v>
          </cell>
        </row>
        <row r="316">
          <cell r="A316" t="str">
            <v>I540ML</v>
          </cell>
          <cell r="B316" t="str">
            <v>Inc-Pac Holdings Sdn Bhd</v>
          </cell>
          <cell r="C316" t="str">
            <v>MYR</v>
          </cell>
        </row>
        <row r="317">
          <cell r="A317" t="str">
            <v>I550ML</v>
          </cell>
          <cell r="B317" t="str">
            <v>B-Trak Sdn Bhd - Ind</v>
          </cell>
          <cell r="C317" t="str">
            <v>MYR</v>
          </cell>
        </row>
        <row r="318">
          <cell r="A318" t="str">
            <v>I550PML</v>
          </cell>
          <cell r="B318" t="str">
            <v>B-Trak Sdn Bhd - Parts Dist</v>
          </cell>
          <cell r="C318" t="str">
            <v>MYR</v>
          </cell>
        </row>
        <row r="319">
          <cell r="A319" t="str">
            <v>I550QML</v>
          </cell>
          <cell r="B319" t="str">
            <v>B-Trak Sdn Bhd - Tractors</v>
          </cell>
          <cell r="C319" t="str">
            <v>MYR</v>
          </cell>
        </row>
        <row r="320">
          <cell r="A320" t="str">
            <v>I550TML</v>
          </cell>
          <cell r="B320" t="str">
            <v>B-Trak Sdn Bhd - Turf</v>
          </cell>
          <cell r="C320" t="str">
            <v>MYR</v>
          </cell>
        </row>
        <row r="321">
          <cell r="A321" t="str">
            <v>I589SG</v>
          </cell>
          <cell r="B321" t="str">
            <v>Singapore New Company 1</v>
          </cell>
          <cell r="C321" t="str">
            <v>SGD</v>
          </cell>
        </row>
        <row r="322">
          <cell r="A322" t="str">
            <v>I594SG</v>
          </cell>
          <cell r="B322" t="str">
            <v>Asiadent Pte Ltd - Industries</v>
          </cell>
          <cell r="C322" t="str">
            <v>SGD</v>
          </cell>
        </row>
        <row r="323">
          <cell r="A323" t="str">
            <v>I610ID</v>
          </cell>
          <cell r="B323" t="str">
            <v>PT Mitraprima Restu - Industrial</v>
          </cell>
          <cell r="C323" t="str">
            <v>IDR</v>
          </cell>
        </row>
        <row r="324">
          <cell r="A324" t="str">
            <v>I610PID</v>
          </cell>
          <cell r="B324" t="str">
            <v>PT Mitraprima Restu - Parts</v>
          </cell>
          <cell r="C324" t="str">
            <v>IDR</v>
          </cell>
        </row>
        <row r="325">
          <cell r="A325" t="str">
            <v>I610QID</v>
          </cell>
          <cell r="B325" t="str">
            <v>PT Mitraprima Restu - Tractors</v>
          </cell>
          <cell r="C325" t="str">
            <v>IDR</v>
          </cell>
        </row>
        <row r="326">
          <cell r="A326" t="str">
            <v>I610TID</v>
          </cell>
          <cell r="B326" t="str">
            <v>PT Mitraprima Restu - Turf</v>
          </cell>
          <cell r="C326" t="str">
            <v>IDR</v>
          </cell>
        </row>
        <row r="327">
          <cell r="A327" t="str">
            <v>I630ID</v>
          </cell>
          <cell r="B327" t="str">
            <v>PT Inti Turf Indo Prima</v>
          </cell>
          <cell r="C327" t="str">
            <v>IDR</v>
          </cell>
        </row>
        <row r="328">
          <cell r="A328" t="str">
            <v>I828IC</v>
          </cell>
          <cell r="B328" t="str">
            <v>Khmer Agencies Co Ltd (Cambodia)</v>
          </cell>
          <cell r="C328" t="str">
            <v>USD</v>
          </cell>
        </row>
        <row r="329">
          <cell r="A329" t="str">
            <v>I829HK</v>
          </cell>
          <cell r="B329" t="str">
            <v>Li &amp; Fung Industrial Ltd</v>
          </cell>
          <cell r="C329" t="str">
            <v>HKD</v>
          </cell>
        </row>
        <row r="330">
          <cell r="A330" t="str">
            <v>I830HK</v>
          </cell>
          <cell r="B330" t="str">
            <v>Gilman Industrial Ltd - B&amp;K</v>
          </cell>
          <cell r="C330" t="str">
            <v>HKD</v>
          </cell>
        </row>
        <row r="331">
          <cell r="A331" t="str">
            <v>I830PHK</v>
          </cell>
          <cell r="B331" t="str">
            <v xml:space="preserve">Gilman Industrial Ltd </v>
          </cell>
          <cell r="C331" t="str">
            <v>HKD</v>
          </cell>
        </row>
        <row r="332">
          <cell r="A332" t="str">
            <v>I830QHK</v>
          </cell>
          <cell r="B332" t="str">
            <v>Gilman Industrial Ltd</v>
          </cell>
          <cell r="C332" t="str">
            <v>HKD</v>
          </cell>
        </row>
        <row r="333">
          <cell r="A333" t="str">
            <v>I830THK</v>
          </cell>
          <cell r="B333" t="str">
            <v>Gilman Industrial Ltd - Turf</v>
          </cell>
          <cell r="C333" t="str">
            <v>HKD</v>
          </cell>
        </row>
        <row r="334">
          <cell r="A334" t="str">
            <v>I830WHK</v>
          </cell>
          <cell r="B334" t="str">
            <v>Gilman Industrial Ltd - HA</v>
          </cell>
          <cell r="C334" t="str">
            <v>HKD</v>
          </cell>
        </row>
        <row r="335">
          <cell r="A335" t="str">
            <v>I835CN</v>
          </cell>
          <cell r="B335" t="str">
            <v>JDH (Nanjing) Inv Enterprise-B&amp;K</v>
          </cell>
          <cell r="C335" t="str">
            <v>RMB</v>
          </cell>
        </row>
        <row r="336">
          <cell r="A336" t="str">
            <v>I835PCN</v>
          </cell>
          <cell r="B336" t="str">
            <v>JDH (Nanjing) Inv Ent Ltd-Parts</v>
          </cell>
          <cell r="C336" t="str">
            <v>RMB</v>
          </cell>
        </row>
        <row r="337">
          <cell r="A337" t="str">
            <v>I835TCN</v>
          </cell>
          <cell r="B337" t="str">
            <v>JDH (Nanjing) Inv Ent Ltd-Turf</v>
          </cell>
          <cell r="C337" t="str">
            <v>RMB</v>
          </cell>
        </row>
        <row r="338">
          <cell r="A338" t="str">
            <v>I835WCN</v>
          </cell>
          <cell r="B338" t="str">
            <v>JDH (Nanjing) Inv Ent Ltd-HA</v>
          </cell>
          <cell r="C338" t="str">
            <v>RMB</v>
          </cell>
        </row>
        <row r="339">
          <cell r="A339" t="str">
            <v>I849CN</v>
          </cell>
          <cell r="B339" t="str">
            <v>New Company I849CN</v>
          </cell>
          <cell r="C339" t="str">
            <v>RMB</v>
          </cell>
        </row>
        <row r="340">
          <cell r="A340" t="str">
            <v>I858HK</v>
          </cell>
          <cell r="B340" t="str">
            <v>New Company A</v>
          </cell>
          <cell r="C340" t="str">
            <v>HKD</v>
          </cell>
        </row>
        <row r="341">
          <cell r="A341" t="str">
            <v>I868HK</v>
          </cell>
          <cell r="B341" t="str">
            <v>Gibb Livingston Int Ltd</v>
          </cell>
          <cell r="C341" t="str">
            <v>HKD</v>
          </cell>
        </row>
        <row r="342">
          <cell r="A342" t="str">
            <v>I870TW</v>
          </cell>
          <cell r="B342" t="str">
            <v>JDH (Taiwan) Ltd - Industrial</v>
          </cell>
          <cell r="C342" t="str">
            <v>NTD</v>
          </cell>
        </row>
        <row r="343">
          <cell r="A343" t="str">
            <v>I878CN</v>
          </cell>
          <cell r="B343" t="str">
            <v>New Company B</v>
          </cell>
          <cell r="C343" t="str">
            <v>RMB</v>
          </cell>
        </row>
        <row r="344">
          <cell r="A344" t="str">
            <v>ID</v>
          </cell>
          <cell r="B344" t="str">
            <v>Indonesia</v>
          </cell>
        </row>
        <row r="345">
          <cell r="A345" t="str">
            <v>IJNL</v>
          </cell>
          <cell r="B345" t="str">
            <v>Industrial excl JP- Journal</v>
          </cell>
          <cell r="C345" t="str">
            <v>USD</v>
          </cell>
        </row>
        <row r="346">
          <cell r="A346" t="str">
            <v>Industries_Central</v>
          </cell>
          <cell r="B346" t="str">
            <v>Industries Central</v>
          </cell>
        </row>
        <row r="347">
          <cell r="A347" t="str">
            <v>Industries_JP</v>
          </cell>
          <cell r="B347" t="str">
            <v>Industries - Japan</v>
          </cell>
        </row>
        <row r="348">
          <cell r="A348" t="str">
            <v>Industries_others</v>
          </cell>
          <cell r="B348" t="str">
            <v>Total Industries_other</v>
          </cell>
        </row>
        <row r="349">
          <cell r="A349" t="str">
            <v>Industries_others_CN</v>
          </cell>
          <cell r="B349" t="str">
            <v>Industries_others_China</v>
          </cell>
        </row>
        <row r="350">
          <cell r="A350" t="str">
            <v>Industries_others_Excl_kwikpart</v>
          </cell>
          <cell r="B350" t="str">
            <v>Industries_others-Excl Kwikpart</v>
          </cell>
        </row>
        <row r="351">
          <cell r="A351" t="str">
            <v>Industries_others_GC</v>
          </cell>
          <cell r="B351" t="str">
            <v>Industries_others-Greater China</v>
          </cell>
        </row>
        <row r="352">
          <cell r="A352" t="str">
            <v>Industries_others_HK</v>
          </cell>
          <cell r="B352" t="str">
            <v>Industries_others_HK</v>
          </cell>
        </row>
        <row r="353">
          <cell r="A353" t="str">
            <v>Industries_others_ID</v>
          </cell>
          <cell r="B353" t="str">
            <v>Industries__others_ID</v>
          </cell>
        </row>
        <row r="354">
          <cell r="A354" t="str">
            <v>Industries_others_ML</v>
          </cell>
          <cell r="B354" t="str">
            <v>Industries_others_Malaysia</v>
          </cell>
        </row>
        <row r="355">
          <cell r="A355" t="str">
            <v>Industries_others_SG</v>
          </cell>
          <cell r="B355" t="str">
            <v>Industries_others_Singapore</v>
          </cell>
        </row>
        <row r="356">
          <cell r="A356" t="str">
            <v>Industries_others_TH</v>
          </cell>
          <cell r="B356" t="str">
            <v>Industries_others_Thailand</v>
          </cell>
        </row>
        <row r="357">
          <cell r="A357" t="str">
            <v>Industries_Total</v>
          </cell>
          <cell r="B357" t="str">
            <v xml:space="preserve">Total Industries </v>
          </cell>
        </row>
        <row r="358">
          <cell r="A358" t="str">
            <v>Input_Companies</v>
          </cell>
          <cell r="B358" t="str">
            <v>Full Range of Inputing Companies</v>
          </cell>
        </row>
        <row r="359">
          <cell r="A359" t="str">
            <v>Interco</v>
          </cell>
          <cell r="B359" t="str">
            <v>Interco</v>
          </cell>
        </row>
        <row r="360">
          <cell r="A360" t="str">
            <v>J100BV</v>
          </cell>
          <cell r="B360" t="str">
            <v>Li &amp; Fung Ind Hldgs Ltd Gp-Adj</v>
          </cell>
          <cell r="C360" t="str">
            <v>USD</v>
          </cell>
        </row>
        <row r="361">
          <cell r="A361" t="str">
            <v>J110BV</v>
          </cell>
          <cell r="B361" t="str">
            <v>Kwikpart Holdings Ltd Gp-Adj</v>
          </cell>
          <cell r="C361" t="str">
            <v>USD</v>
          </cell>
        </row>
        <row r="362">
          <cell r="A362" t="str">
            <v>J200ML</v>
          </cell>
          <cell r="B362" t="str">
            <v>Li &amp; Fung Dist (Over) Gp-Adj</v>
          </cell>
          <cell r="C362" t="str">
            <v>USD</v>
          </cell>
        </row>
        <row r="363">
          <cell r="A363" t="str">
            <v>J201NL</v>
          </cell>
          <cell r="B363" t="str">
            <v>Sich'ling BV Group - Adj</v>
          </cell>
          <cell r="C363" t="str">
            <v>USD</v>
          </cell>
        </row>
        <row r="364">
          <cell r="A364" t="str">
            <v>J212JP</v>
          </cell>
          <cell r="B364" t="str">
            <v>Dodwell Japan KK Gp-Adj</v>
          </cell>
          <cell r="C364" t="str">
            <v>USD</v>
          </cell>
        </row>
        <row r="365">
          <cell r="A365" t="str">
            <v>J220UK</v>
          </cell>
          <cell r="B365" t="str">
            <v>The Borneo Co UK - Grp Adj</v>
          </cell>
          <cell r="C365" t="str">
            <v>USD</v>
          </cell>
        </row>
        <row r="366">
          <cell r="A366" t="str">
            <v>J230UK</v>
          </cell>
          <cell r="B366" t="str">
            <v>The Borneo Co Ltd Gp-Adj</v>
          </cell>
          <cell r="C366" t="str">
            <v>GBP</v>
          </cell>
        </row>
        <row r="367">
          <cell r="A367" t="str">
            <v>J232TH</v>
          </cell>
          <cell r="B367" t="str">
            <v xml:space="preserve">Borneo Technical (Thai Ltd -Adj </v>
          </cell>
          <cell r="C367" t="str">
            <v>THB</v>
          </cell>
        </row>
        <row r="368">
          <cell r="A368" t="str">
            <v>J240TH</v>
          </cell>
          <cell r="B368" t="str">
            <v>Borneo Agencies Ltd - Adj</v>
          </cell>
          <cell r="C368" t="str">
            <v>USD</v>
          </cell>
        </row>
        <row r="369">
          <cell r="A369" t="str">
            <v>J243TH</v>
          </cell>
          <cell r="B369" t="str">
            <v>New Investment Corp - Gp Adj</v>
          </cell>
          <cell r="C369" t="str">
            <v>USD</v>
          </cell>
        </row>
        <row r="370">
          <cell r="A370" t="str">
            <v>J250TH</v>
          </cell>
          <cell r="B370" t="str">
            <v>LFD Manufacturing Ltd - Adj</v>
          </cell>
          <cell r="C370" t="str">
            <v>THB</v>
          </cell>
        </row>
        <row r="371">
          <cell r="A371" t="str">
            <v>J260TH</v>
          </cell>
          <cell r="B371" t="str">
            <v>IDS Log (Thailand) Ltd-Adj</v>
          </cell>
          <cell r="C371" t="str">
            <v>THB</v>
          </cell>
        </row>
        <row r="372">
          <cell r="A372" t="str">
            <v>J261TH</v>
          </cell>
          <cell r="B372" t="str">
            <v>IDS Log (Thailand) Ltd Gp - Adj</v>
          </cell>
          <cell r="C372" t="str">
            <v>USD</v>
          </cell>
        </row>
        <row r="373">
          <cell r="A373" t="str">
            <v>J263TH</v>
          </cell>
          <cell r="B373" t="str">
            <v>PNA Product Net (Thailand) Ltd</v>
          </cell>
          <cell r="C373" t="str">
            <v>THB</v>
          </cell>
        </row>
        <row r="374">
          <cell r="A374" t="str">
            <v>J270UK</v>
          </cell>
          <cell r="B374" t="str">
            <v>Li &amp; Fung Mkting Ser Ltd-Adj</v>
          </cell>
          <cell r="C374" t="str">
            <v>GBP</v>
          </cell>
        </row>
        <row r="375">
          <cell r="A375" t="str">
            <v>J271TH</v>
          </cell>
          <cell r="B375" t="str">
            <v>Li &amp; Fung Mkting Ser - Grp Adj</v>
          </cell>
          <cell r="C375" t="str">
            <v>USD</v>
          </cell>
        </row>
        <row r="376">
          <cell r="A376" t="str">
            <v>J291TH</v>
          </cell>
          <cell r="B376" t="str">
            <v>New company 2</v>
          </cell>
          <cell r="C376" t="str">
            <v>THB</v>
          </cell>
        </row>
        <row r="377">
          <cell r="A377" t="str">
            <v>J300BV</v>
          </cell>
          <cell r="B377" t="str">
            <v>Li &amp; Fung Dist (Malay)LtdGp-Adj</v>
          </cell>
          <cell r="C377" t="str">
            <v>USD</v>
          </cell>
        </row>
        <row r="378">
          <cell r="A378" t="str">
            <v>J320ML</v>
          </cell>
          <cell r="B378" t="str">
            <v>LFD Holdings Sdn Bhd Group - Adj</v>
          </cell>
          <cell r="C378" t="str">
            <v>MYR</v>
          </cell>
        </row>
        <row r="379">
          <cell r="A379" t="str">
            <v>J330ML</v>
          </cell>
          <cell r="B379" t="str">
            <v>LFD Manufacturing Sdn Bhd-Mfg</v>
          </cell>
          <cell r="C379" t="str">
            <v>MYR</v>
          </cell>
        </row>
        <row r="380">
          <cell r="A380" t="str">
            <v>J391ML</v>
          </cell>
          <cell r="B380" t="str">
            <v>New company 1</v>
          </cell>
          <cell r="C380" t="str">
            <v>MYR</v>
          </cell>
        </row>
        <row r="381">
          <cell r="A381" t="str">
            <v>J400BV</v>
          </cell>
          <cell r="B381" t="str">
            <v>Li &amp; Fung Dist (Asia) LtdGrp-Adj</v>
          </cell>
          <cell r="C381" t="str">
            <v>USD</v>
          </cell>
        </row>
        <row r="382">
          <cell r="A382" t="str">
            <v>J414ML</v>
          </cell>
          <cell r="B382" t="str">
            <v>Ferrinch (L) Ltd-Adj</v>
          </cell>
          <cell r="C382" t="str">
            <v>USD</v>
          </cell>
        </row>
        <row r="383">
          <cell r="A383" t="str">
            <v>J500BV</v>
          </cell>
          <cell r="B383" t="str">
            <v>Li &amp; Fung Dist(S'pore)Ltd Gp-Adj</v>
          </cell>
          <cell r="C383" t="str">
            <v>USD</v>
          </cell>
        </row>
        <row r="384">
          <cell r="A384" t="str">
            <v>J501SG</v>
          </cell>
          <cell r="B384" t="str">
            <v>LFD (Singapore) Pte Ltd - Gp Adj</v>
          </cell>
          <cell r="C384" t="str">
            <v>SGD</v>
          </cell>
        </row>
        <row r="385">
          <cell r="A385" t="str">
            <v>J510SG</v>
          </cell>
          <cell r="B385" t="str">
            <v>LFD (Singapore) Pte Ltd - Adj</v>
          </cell>
          <cell r="C385" t="str">
            <v>SGD</v>
          </cell>
        </row>
        <row r="386">
          <cell r="A386" t="str">
            <v>J510TSG</v>
          </cell>
          <cell r="B386" t="str">
            <v>LFD(Singapore)PteLtd - Adj</v>
          </cell>
          <cell r="C386" t="str">
            <v>USD</v>
          </cell>
        </row>
        <row r="387">
          <cell r="A387" t="str">
            <v>J511SG</v>
          </cell>
          <cell r="B387" t="str">
            <v>IDS Logistics Ser. Pte-Log-adj</v>
          </cell>
          <cell r="C387" t="str">
            <v>SGD</v>
          </cell>
        </row>
        <row r="388">
          <cell r="A388" t="str">
            <v>J524SG</v>
          </cell>
          <cell r="B388" t="str">
            <v>L&amp;F Industrial (Sing) Pte - Adj</v>
          </cell>
          <cell r="C388" t="str">
            <v>SGD</v>
          </cell>
        </row>
        <row r="389">
          <cell r="A389" t="str">
            <v>J530ML</v>
          </cell>
          <cell r="B389" t="str">
            <v>LFD Malay (Hldgs) Sdn Bhd Gp-Adj</v>
          </cell>
          <cell r="C389" t="str">
            <v>MYR</v>
          </cell>
        </row>
        <row r="390">
          <cell r="A390" t="str">
            <v>J540ML</v>
          </cell>
          <cell r="B390" t="str">
            <v>Inc-Pac Holdings Sdn Bhd Gp- Adj</v>
          </cell>
          <cell r="C390" t="str">
            <v>USD</v>
          </cell>
        </row>
        <row r="391">
          <cell r="A391" t="str">
            <v>J560ML</v>
          </cell>
          <cell r="B391" t="str">
            <v>Malinch Asso Hldg Sdn Bhd Gp-Adj</v>
          </cell>
          <cell r="C391" t="str">
            <v>MYR</v>
          </cell>
        </row>
        <row r="392">
          <cell r="A392" t="str">
            <v>J570SG</v>
          </cell>
          <cell r="B392" t="str">
            <v>JDH Marketing (S) Pte Ltd Gp-Adj</v>
          </cell>
          <cell r="C392" t="str">
            <v>USD</v>
          </cell>
        </row>
        <row r="393">
          <cell r="A393" t="str">
            <v>J580SG</v>
          </cell>
          <cell r="B393" t="str">
            <v>JDH Inv (S) Pte Ltd Gp-Adj</v>
          </cell>
          <cell r="C393" t="str">
            <v>SGD</v>
          </cell>
        </row>
        <row r="394">
          <cell r="A394" t="str">
            <v>J590SG</v>
          </cell>
          <cell r="B394" t="str">
            <v>The Borneo Co Pte Ltd - Grp Adj</v>
          </cell>
          <cell r="C394" t="str">
            <v>SGD</v>
          </cell>
        </row>
        <row r="395">
          <cell r="A395" t="str">
            <v>J591SG</v>
          </cell>
          <cell r="B395" t="str">
            <v>New company 3</v>
          </cell>
          <cell r="C395" t="str">
            <v>SGD</v>
          </cell>
        </row>
        <row r="396">
          <cell r="A396" t="str">
            <v>J594SG</v>
          </cell>
          <cell r="B396" t="str">
            <v>Asiadent Pte Ltd - Adj</v>
          </cell>
          <cell r="C396" t="str">
            <v>USD</v>
          </cell>
        </row>
        <row r="397">
          <cell r="A397" t="str">
            <v>J800BV</v>
          </cell>
          <cell r="B397" t="str">
            <v>Li &amp; Fung Dist (China)Ltd Gp-Adj</v>
          </cell>
          <cell r="C397" t="str">
            <v>USD</v>
          </cell>
        </row>
        <row r="398">
          <cell r="A398" t="str">
            <v>J811HK</v>
          </cell>
          <cell r="B398" t="str">
            <v>LFD Inv Holdings Ltd Gp - Adj</v>
          </cell>
          <cell r="C398" t="str">
            <v>USD</v>
          </cell>
        </row>
        <row r="399">
          <cell r="A399" t="str">
            <v>J812UK</v>
          </cell>
          <cell r="B399" t="str">
            <v>Li &amp; Fung China Inv Ltd Grp- Adj</v>
          </cell>
          <cell r="C399" t="str">
            <v>USD</v>
          </cell>
        </row>
        <row r="400">
          <cell r="A400" t="str">
            <v>J817CN</v>
          </cell>
          <cell r="B400" t="str">
            <v>Slumberland China Ltd Grp-Adj</v>
          </cell>
          <cell r="C400" t="str">
            <v>USD</v>
          </cell>
        </row>
        <row r="401">
          <cell r="A401" t="str">
            <v>J821HK</v>
          </cell>
          <cell r="B401" t="str">
            <v xml:space="preserve">Li &amp; Fung Pacific H Ltd Grp-Adj </v>
          </cell>
          <cell r="C401" t="str">
            <v>USD</v>
          </cell>
        </row>
        <row r="402">
          <cell r="A402" t="str">
            <v>J824HK</v>
          </cell>
          <cell r="B402" t="str">
            <v>Li &amp; Fung IDS Logistics Gp-Adj</v>
          </cell>
          <cell r="C402" t="str">
            <v>USD</v>
          </cell>
        </row>
        <row r="403">
          <cell r="A403" t="str">
            <v>J825HK</v>
          </cell>
          <cell r="B403" t="str">
            <v>LFD Properties Ltd Gp-Adj</v>
          </cell>
          <cell r="C403" t="str">
            <v>USD</v>
          </cell>
        </row>
        <row r="404">
          <cell r="A404" t="str">
            <v>J827HK</v>
          </cell>
          <cell r="B404" t="str">
            <v>Borneo Technical HK Ltd-Adj</v>
          </cell>
          <cell r="C404" t="str">
            <v>HKD</v>
          </cell>
        </row>
        <row r="405">
          <cell r="A405" t="str">
            <v>J829HK</v>
          </cell>
          <cell r="B405" t="str">
            <v>Li &amp; Fung Industrial Ltd Gp-Adj</v>
          </cell>
          <cell r="C405" t="str">
            <v>USD</v>
          </cell>
        </row>
        <row r="406">
          <cell r="A406" t="str">
            <v>J830HK</v>
          </cell>
          <cell r="B406" t="str">
            <v>Gilman Industrial Ltd - Adj</v>
          </cell>
          <cell r="C406" t="str">
            <v>HKD</v>
          </cell>
        </row>
        <row r="407">
          <cell r="A407" t="str">
            <v>J832HK</v>
          </cell>
          <cell r="B407" t="str">
            <v>Auto Electric Ltd Gp-Adj</v>
          </cell>
          <cell r="C407" t="str">
            <v>USD</v>
          </cell>
        </row>
        <row r="408">
          <cell r="A408" t="str">
            <v>J834CN</v>
          </cell>
          <cell r="B408" t="str">
            <v>LFD(China) Ltd - Adj</v>
          </cell>
          <cell r="C408" t="str">
            <v>USD</v>
          </cell>
        </row>
        <row r="409">
          <cell r="A409" t="str">
            <v>J835CN</v>
          </cell>
          <cell r="B409" t="str">
            <v>JDH(Nanjing) INV Enterprise-Adj</v>
          </cell>
          <cell r="C409" t="str">
            <v>RMB</v>
          </cell>
        </row>
        <row r="410">
          <cell r="A410" t="str">
            <v>J839HK</v>
          </cell>
          <cell r="B410" t="str">
            <v>Li &amp; Fung JDH Ltd Group Adj</v>
          </cell>
          <cell r="C410" t="str">
            <v>USD</v>
          </cell>
        </row>
        <row r="411">
          <cell r="A411" t="str">
            <v>J840PH</v>
          </cell>
          <cell r="B411" t="str">
            <v>JDH (Philippines) Inc Gp-Adj</v>
          </cell>
          <cell r="C411" t="str">
            <v>PHP</v>
          </cell>
        </row>
        <row r="412">
          <cell r="A412" t="str">
            <v>J851HK</v>
          </cell>
          <cell r="B412" t="str">
            <v>Li &amp; Fung JDH Ltd Gp-Adj</v>
          </cell>
          <cell r="C412" t="str">
            <v>USD</v>
          </cell>
        </row>
        <row r="413">
          <cell r="A413" t="str">
            <v>J853HK</v>
          </cell>
          <cell r="B413" t="str">
            <v>LFD Manufacturing Ltd Gp-Adj</v>
          </cell>
          <cell r="C413" t="str">
            <v>USD</v>
          </cell>
        </row>
        <row r="414">
          <cell r="A414" t="str">
            <v>J854BV</v>
          </cell>
          <cell r="B414" t="str">
            <v xml:space="preserve">Slumberland Asia Pacific Gp-Adj </v>
          </cell>
          <cell r="C414" t="str">
            <v>USD</v>
          </cell>
        </row>
        <row r="415">
          <cell r="A415" t="str">
            <v>J855HK</v>
          </cell>
          <cell r="B415" t="str">
            <v>Product Net Aisa Ltd</v>
          </cell>
          <cell r="C415" t="str">
            <v>USD</v>
          </cell>
        </row>
        <row r="416">
          <cell r="A416" t="str">
            <v>J860HK</v>
          </cell>
          <cell r="B416" t="str">
            <v>JDH (HK) Ltd - Central</v>
          </cell>
          <cell r="C416" t="str">
            <v>HKD</v>
          </cell>
        </row>
        <row r="417">
          <cell r="A417" t="str">
            <v>J861HK</v>
          </cell>
          <cell r="B417" t="str">
            <v>Li &amp; Fung JDH Healthcare Gp-Adj</v>
          </cell>
          <cell r="C417" t="str">
            <v>USD</v>
          </cell>
        </row>
        <row r="418">
          <cell r="A418" t="str">
            <v>J871HK</v>
          </cell>
          <cell r="B418" t="str">
            <v>JDH (Taiwan) Ltd Gp- Adj</v>
          </cell>
          <cell r="C418" t="str">
            <v>HKD</v>
          </cell>
        </row>
        <row r="419">
          <cell r="A419" t="str">
            <v>J881BV</v>
          </cell>
          <cell r="B419" t="str">
            <v>L&amp;F Branded Lifestyle Intl - Adj</v>
          </cell>
          <cell r="C419" t="str">
            <v>USD</v>
          </cell>
        </row>
        <row r="420">
          <cell r="A420" t="str">
            <v>J891CN</v>
          </cell>
          <cell r="B420" t="str">
            <v>Nanjing Li &amp; Fung JDH Trading</v>
          </cell>
          <cell r="C420" t="str">
            <v>RMB</v>
          </cell>
        </row>
        <row r="421">
          <cell r="A421" t="str">
            <v>J892HK</v>
          </cell>
          <cell r="B421" t="str">
            <v>New company 5</v>
          </cell>
          <cell r="C421" t="str">
            <v>HKD</v>
          </cell>
        </row>
        <row r="422">
          <cell r="A422" t="str">
            <v>J900BV</v>
          </cell>
          <cell r="B422" t="str">
            <v>Li &amp; Fung (Distrib.) - Grp Adj</v>
          </cell>
          <cell r="C422" t="str">
            <v>USD</v>
          </cell>
        </row>
        <row r="423">
          <cell r="A423" t="str">
            <v>J930BV</v>
          </cell>
          <cell r="B423" t="str">
            <v>LFD Group Adjustment</v>
          </cell>
          <cell r="C423" t="str">
            <v>USD</v>
          </cell>
        </row>
        <row r="424">
          <cell r="A424" t="str">
            <v>Japan</v>
          </cell>
          <cell r="B424" t="str">
            <v>Total Japan</v>
          </cell>
        </row>
        <row r="425">
          <cell r="A425" t="str">
            <v>JBLSTT</v>
          </cell>
          <cell r="B425" t="str">
            <v>Branded Lifestyle Intl Ltd Group</v>
          </cell>
          <cell r="C425" t="str">
            <v>USD</v>
          </cell>
        </row>
        <row r="426">
          <cell r="A426" t="str">
            <v>JHAHTT</v>
          </cell>
          <cell r="B426" t="str">
            <v xml:space="preserve">Li &amp; Fung JDH Healthcare Ltd </v>
          </cell>
          <cell r="C426" t="str">
            <v>USD</v>
          </cell>
        </row>
        <row r="427">
          <cell r="A427" t="str">
            <v>JINDTT</v>
          </cell>
          <cell r="B427" t="str">
            <v xml:space="preserve">Industrial Holdings Ltd Group </v>
          </cell>
          <cell r="C427" t="str">
            <v>USD</v>
          </cell>
        </row>
        <row r="428">
          <cell r="A428" t="str">
            <v>Journal_Adjustments</v>
          </cell>
          <cell r="B428" t="str">
            <v>Total Journal Adjustments</v>
          </cell>
        </row>
        <row r="429">
          <cell r="A429" t="str">
            <v>JournalAdjustment_CN</v>
          </cell>
          <cell r="B429" t="str">
            <v>JournalAdjustment_CN</v>
          </cell>
        </row>
        <row r="430">
          <cell r="A430" t="str">
            <v>JournalAdjustment_HK</v>
          </cell>
          <cell r="B430" t="str">
            <v>JournalAdjustment_HK</v>
          </cell>
        </row>
        <row r="431">
          <cell r="A431" t="str">
            <v>JournalAdjustment_ML</v>
          </cell>
          <cell r="B431" t="str">
            <v>JournalAdjustment_ML</v>
          </cell>
        </row>
        <row r="432">
          <cell r="A432" t="str">
            <v>JournalAdjustment_PH</v>
          </cell>
          <cell r="B432" t="str">
            <v>JournalAdjustment_PH</v>
          </cell>
        </row>
        <row r="433">
          <cell r="A433" t="str">
            <v>JournalAdjustment_SG</v>
          </cell>
          <cell r="B433" t="str">
            <v>JournalAdjustment_SG</v>
          </cell>
        </row>
        <row r="434">
          <cell r="A434" t="str">
            <v>JournalAdjustment_TH</v>
          </cell>
          <cell r="B434" t="str">
            <v>JournalAdjustment_TH</v>
          </cell>
        </row>
        <row r="435">
          <cell r="A435" t="str">
            <v>JP</v>
          </cell>
          <cell r="B435" t="str">
            <v>Japan</v>
          </cell>
        </row>
        <row r="436">
          <cell r="A436" t="str">
            <v>K110BV</v>
          </cell>
          <cell r="B436" t="str">
            <v>Kwikpart Holdings Ltd</v>
          </cell>
          <cell r="C436" t="str">
            <v>USD</v>
          </cell>
        </row>
        <row r="437">
          <cell r="A437" t="str">
            <v>K232TH</v>
          </cell>
          <cell r="B437" t="str">
            <v>Borneo Technical (Thailand) Ltd</v>
          </cell>
          <cell r="C437" t="str">
            <v>THB</v>
          </cell>
        </row>
        <row r="438">
          <cell r="A438" t="str">
            <v>K244TH</v>
          </cell>
          <cell r="B438" t="str">
            <v>Kwikpart (Thailand) Ltd</v>
          </cell>
          <cell r="C438" t="str">
            <v>THB</v>
          </cell>
        </row>
        <row r="439">
          <cell r="A439" t="str">
            <v>K289TH</v>
          </cell>
          <cell r="B439" t="str">
            <v>Factory Products Centre (TH) Ltd</v>
          </cell>
          <cell r="C439" t="str">
            <v>THB</v>
          </cell>
        </row>
        <row r="440">
          <cell r="A440" t="str">
            <v>K322ML</v>
          </cell>
          <cell r="B440" t="str">
            <v>Kwikpart Sdn Bhd</v>
          </cell>
          <cell r="C440" t="str">
            <v>MYR</v>
          </cell>
        </row>
        <row r="441">
          <cell r="A441" t="str">
            <v>K334ML</v>
          </cell>
          <cell r="B441" t="str">
            <v>Borneo Technical Co (M) Sdn Bhd</v>
          </cell>
          <cell r="C441" t="str">
            <v>MYR</v>
          </cell>
        </row>
        <row r="442">
          <cell r="A442" t="str">
            <v>K334PML</v>
          </cell>
          <cell r="B442" t="str">
            <v xml:space="preserve">Borneo Technical Co (M) Sdn Bhd </v>
          </cell>
          <cell r="C442" t="str">
            <v>MYR</v>
          </cell>
        </row>
        <row r="443">
          <cell r="A443" t="str">
            <v>K599SG</v>
          </cell>
          <cell r="B443" t="str">
            <v>Kwikpart Singapore Pte Ltd</v>
          </cell>
          <cell r="C443" t="str">
            <v>SGD</v>
          </cell>
        </row>
        <row r="444">
          <cell r="A444" t="str">
            <v>K827HK</v>
          </cell>
          <cell r="B444" t="str">
            <v>Borneo Technical Hong Kong Ltd</v>
          </cell>
          <cell r="C444" t="str">
            <v>HKD</v>
          </cell>
        </row>
        <row r="445">
          <cell r="A445" t="str">
            <v>K889CN</v>
          </cell>
          <cell r="B445" t="str">
            <v>Nanjing Automotive Co. Ltd.</v>
          </cell>
          <cell r="C445" t="str">
            <v>RMB</v>
          </cell>
        </row>
        <row r="446">
          <cell r="A446" t="str">
            <v>KJNL</v>
          </cell>
          <cell r="B446" t="str">
            <v>Kwikpart - Journal</v>
          </cell>
          <cell r="C446" t="str">
            <v>USD</v>
          </cell>
        </row>
        <row r="447">
          <cell r="A447" t="str">
            <v>KW</v>
          </cell>
          <cell r="B447" t="str">
            <v>Korea</v>
          </cell>
        </row>
        <row r="448">
          <cell r="A448" t="str">
            <v>Kwikpart</v>
          </cell>
          <cell r="B448" t="str">
            <v>Kwikpart - Total</v>
          </cell>
        </row>
        <row r="449">
          <cell r="A449" t="str">
            <v>Kwikpart_GC</v>
          </cell>
          <cell r="B449" t="str">
            <v>Kwikpart_GC</v>
          </cell>
        </row>
        <row r="450">
          <cell r="A450" t="str">
            <v>Kwikpart_HK</v>
          </cell>
          <cell r="B450" t="str">
            <v>Kwikpart_HK</v>
          </cell>
        </row>
        <row r="451">
          <cell r="A451" t="str">
            <v>Kwikpart_ML</v>
          </cell>
          <cell r="B451" t="str">
            <v>Kwikpart_ML</v>
          </cell>
        </row>
        <row r="452">
          <cell r="A452" t="str">
            <v>Kwikpart_SG</v>
          </cell>
          <cell r="B452" t="str">
            <v>Kwikpart</v>
          </cell>
        </row>
        <row r="453">
          <cell r="A453" t="str">
            <v>Kwikpart_TH</v>
          </cell>
          <cell r="B453" t="str">
            <v>Kwikpart_TH</v>
          </cell>
        </row>
        <row r="454">
          <cell r="A454" t="str">
            <v>L260TH</v>
          </cell>
          <cell r="B454" t="str">
            <v>IDS Log (Thailand) - Logistics</v>
          </cell>
          <cell r="C454" t="str">
            <v>THB</v>
          </cell>
        </row>
        <row r="455">
          <cell r="A455" t="str">
            <v>L290TH</v>
          </cell>
          <cell r="B455" t="str">
            <v>New company 3</v>
          </cell>
          <cell r="C455" t="str">
            <v>THB</v>
          </cell>
        </row>
        <row r="456">
          <cell r="A456" t="str">
            <v>L291TH</v>
          </cell>
          <cell r="B456" t="str">
            <v>New company 2</v>
          </cell>
          <cell r="C456" t="str">
            <v>THB</v>
          </cell>
        </row>
        <row r="457">
          <cell r="A457" t="str">
            <v>L292TH</v>
          </cell>
          <cell r="B457" t="str">
            <v>New company L292TH</v>
          </cell>
          <cell r="C457" t="str">
            <v>THB</v>
          </cell>
        </row>
        <row r="458">
          <cell r="A458" t="str">
            <v>L317ML</v>
          </cell>
          <cell r="B458" t="str">
            <v>New Company L317ML</v>
          </cell>
          <cell r="C458" t="str">
            <v>MYR</v>
          </cell>
        </row>
        <row r="459">
          <cell r="A459" t="str">
            <v>L318ML</v>
          </cell>
          <cell r="B459" t="str">
            <v>New Company C</v>
          </cell>
          <cell r="C459" t="str">
            <v>MYR</v>
          </cell>
        </row>
        <row r="460">
          <cell r="A460" t="str">
            <v>L321EML</v>
          </cell>
          <cell r="B460" t="str">
            <v>IDS Log Ser (M) Sdn Bhd-E-biz</v>
          </cell>
          <cell r="C460" t="str">
            <v>MYR</v>
          </cell>
        </row>
        <row r="461">
          <cell r="A461" t="str">
            <v>L321ML</v>
          </cell>
          <cell r="B461" t="str">
            <v>IDS Log Ser (M) Sdn Bhd-Logistic</v>
          </cell>
          <cell r="C461" t="str">
            <v>MYR</v>
          </cell>
        </row>
        <row r="462">
          <cell r="A462" t="str">
            <v>L411PH</v>
          </cell>
          <cell r="B462" t="str">
            <v>IDS Logistics Inc</v>
          </cell>
          <cell r="C462" t="str">
            <v>PHP</v>
          </cell>
        </row>
        <row r="463">
          <cell r="A463" t="str">
            <v>L491PH</v>
          </cell>
          <cell r="B463" t="str">
            <v>IDS Logistics (Philippines) Inc</v>
          </cell>
          <cell r="C463" t="str">
            <v>PHP</v>
          </cell>
        </row>
        <row r="464">
          <cell r="A464" t="str">
            <v>L510SG</v>
          </cell>
          <cell r="B464" t="str">
            <v>LFD (Singapore) Pte Ltd - Log</v>
          </cell>
          <cell r="C464" t="str">
            <v>SGD</v>
          </cell>
        </row>
        <row r="465">
          <cell r="A465" t="str">
            <v>L511SG</v>
          </cell>
          <cell r="B465" t="str">
            <v>IDS Logistics Services Pte-Log</v>
          </cell>
          <cell r="C465" t="str">
            <v>SGD</v>
          </cell>
        </row>
        <row r="466">
          <cell r="A466" t="str">
            <v>L533ML</v>
          </cell>
          <cell r="B466" t="str">
            <v>IDS Logistics Sdn Bhd</v>
          </cell>
          <cell r="C466" t="str">
            <v>MYR</v>
          </cell>
        </row>
        <row r="467">
          <cell r="A467" t="str">
            <v>L589SG</v>
          </cell>
          <cell r="B467" t="str">
            <v>New Company C</v>
          </cell>
          <cell r="C467" t="str">
            <v>SGD</v>
          </cell>
        </row>
        <row r="468">
          <cell r="A468" t="str">
            <v>L591SG</v>
          </cell>
          <cell r="B468" t="str">
            <v>New company 3</v>
          </cell>
          <cell r="C468" t="str">
            <v>SGD</v>
          </cell>
        </row>
        <row r="469">
          <cell r="A469" t="str">
            <v>L813CN</v>
          </cell>
          <cell r="B469" t="str">
            <v>Shanghai IDS Distribution Ltd</v>
          </cell>
          <cell r="C469" t="str">
            <v>RMB</v>
          </cell>
        </row>
        <row r="470">
          <cell r="A470" t="str">
            <v>L814CN</v>
          </cell>
          <cell r="B470" t="str">
            <v>Shanghai IDS Shen Hong Log Ltd</v>
          </cell>
          <cell r="C470" t="str">
            <v>RMB</v>
          </cell>
        </row>
        <row r="471">
          <cell r="A471" t="str">
            <v>L815CN</v>
          </cell>
          <cell r="B471" t="str">
            <v xml:space="preserve">Shanghai LO IDS Int'l Container </v>
          </cell>
          <cell r="C471" t="str">
            <v>RMB</v>
          </cell>
        </row>
        <row r="472">
          <cell r="A472" t="str">
            <v>L822HK</v>
          </cell>
          <cell r="B472" t="str">
            <v>IDS Logistics (HK) Ltd</v>
          </cell>
          <cell r="C472" t="str">
            <v>HKD</v>
          </cell>
        </row>
        <row r="473">
          <cell r="A473" t="str">
            <v>L824HK</v>
          </cell>
          <cell r="B473" t="str">
            <v>Li &amp; Fung IDS Logistics Ltd</v>
          </cell>
          <cell r="C473" t="str">
            <v>HKD</v>
          </cell>
        </row>
        <row r="474">
          <cell r="A474" t="str">
            <v>L840PH</v>
          </cell>
          <cell r="B474" t="str">
            <v>JDH (Philippines) Inc-Logistics</v>
          </cell>
          <cell r="C474" t="str">
            <v>PHP</v>
          </cell>
        </row>
        <row r="475">
          <cell r="A475" t="str">
            <v>L841PH</v>
          </cell>
          <cell r="B475" t="str">
            <v>New Company L841PH</v>
          </cell>
          <cell r="C475" t="str">
            <v>PHP</v>
          </cell>
        </row>
        <row r="476">
          <cell r="A476" t="str">
            <v>L842PH</v>
          </cell>
          <cell r="B476" t="str">
            <v>New Company L842PH</v>
          </cell>
          <cell r="C476" t="str">
            <v>PHP</v>
          </cell>
        </row>
        <row r="477">
          <cell r="A477" t="str">
            <v>L845CN</v>
          </cell>
          <cell r="B477" t="str">
            <v>Shanghai IDS Logistics Co Ltd</v>
          </cell>
          <cell r="C477" t="str">
            <v>RMB</v>
          </cell>
        </row>
        <row r="478">
          <cell r="A478" t="str">
            <v>L856HK</v>
          </cell>
          <cell r="B478" t="str">
            <v>New Company L856HK</v>
          </cell>
          <cell r="C478" t="str">
            <v>HKD</v>
          </cell>
        </row>
        <row r="479">
          <cell r="A479" t="str">
            <v>L858HK</v>
          </cell>
          <cell r="B479" t="str">
            <v>New Company A</v>
          </cell>
          <cell r="C479" t="str">
            <v>HKD</v>
          </cell>
        </row>
        <row r="480">
          <cell r="A480" t="str">
            <v>L860HK</v>
          </cell>
          <cell r="B480" t="str">
            <v>JDH (HK) Ltd - Logistics</v>
          </cell>
          <cell r="C480" t="str">
            <v>HKD</v>
          </cell>
        </row>
        <row r="481">
          <cell r="A481" t="str">
            <v>L870TW</v>
          </cell>
          <cell r="B481" t="str">
            <v>JDH (Taiwan) Ltd - Logistics</v>
          </cell>
          <cell r="C481" t="str">
            <v>NTD</v>
          </cell>
        </row>
        <row r="482">
          <cell r="A482" t="str">
            <v>L872CN</v>
          </cell>
          <cell r="B482" t="str">
            <v>New Company L872CN</v>
          </cell>
          <cell r="C482" t="str">
            <v>RMB</v>
          </cell>
        </row>
        <row r="483">
          <cell r="A483" t="str">
            <v>L878CN</v>
          </cell>
          <cell r="B483" t="str">
            <v>New Company B</v>
          </cell>
          <cell r="C483" t="str">
            <v>RMB</v>
          </cell>
        </row>
        <row r="484">
          <cell r="A484" t="str">
            <v>L880TW</v>
          </cell>
          <cell r="B484" t="str">
            <v>New Company L880TW</v>
          </cell>
          <cell r="C484" t="str">
            <v>NTD</v>
          </cell>
        </row>
        <row r="485">
          <cell r="A485" t="str">
            <v>L883TW</v>
          </cell>
          <cell r="B485" t="str">
            <v>New Company L883TW</v>
          </cell>
          <cell r="C485" t="str">
            <v>NTD</v>
          </cell>
        </row>
        <row r="486">
          <cell r="A486" t="str">
            <v>L891CN</v>
          </cell>
          <cell r="B486" t="str">
            <v>Nanjing Li &amp; Fung JDH Trading</v>
          </cell>
          <cell r="C486" t="str">
            <v>RMB</v>
          </cell>
        </row>
        <row r="487">
          <cell r="A487" t="str">
            <v>LFI_TOTAL</v>
          </cell>
          <cell r="B487" t="str">
            <v>LFI_TOTAL</v>
          </cell>
        </row>
        <row r="488">
          <cell r="A488" t="str">
            <v>LJNL</v>
          </cell>
          <cell r="B488" t="str">
            <v>Logistics - Journal</v>
          </cell>
          <cell r="C488" t="str">
            <v>USD</v>
          </cell>
        </row>
        <row r="489">
          <cell r="A489" t="str">
            <v>Logistics_CN</v>
          </cell>
          <cell r="B489" t="str">
            <v>Logistics - China</v>
          </cell>
        </row>
        <row r="490">
          <cell r="A490" t="str">
            <v>Logistics_GC</v>
          </cell>
          <cell r="B490" t="str">
            <v>Logistics - Greater China</v>
          </cell>
        </row>
        <row r="491">
          <cell r="A491" t="str">
            <v>Logistics_HK</v>
          </cell>
          <cell r="B491" t="str">
            <v>Logistics - Hong Kong</v>
          </cell>
        </row>
        <row r="492">
          <cell r="A492" t="str">
            <v>Logistics_ML</v>
          </cell>
          <cell r="B492" t="str">
            <v>Logistics - Malaysia</v>
          </cell>
        </row>
        <row r="493">
          <cell r="A493" t="str">
            <v>Logistics_PH</v>
          </cell>
          <cell r="B493" t="str">
            <v>Logistics - Phillippines</v>
          </cell>
        </row>
        <row r="494">
          <cell r="A494" t="str">
            <v>Logistics_SG</v>
          </cell>
          <cell r="B494" t="str">
            <v>Logistics_SG</v>
          </cell>
        </row>
        <row r="495">
          <cell r="A495" t="str">
            <v>Logistics_TH</v>
          </cell>
          <cell r="B495" t="str">
            <v>Logistics_TH</v>
          </cell>
        </row>
        <row r="496">
          <cell r="A496" t="str">
            <v>Logistics_Total</v>
          </cell>
          <cell r="B496" t="str">
            <v>Logistics_Total</v>
          </cell>
        </row>
        <row r="497">
          <cell r="A497" t="str">
            <v>Logistics_TW</v>
          </cell>
          <cell r="B497" t="str">
            <v>Logistics_TW</v>
          </cell>
        </row>
        <row r="498">
          <cell r="A498" t="str">
            <v>M250TH</v>
          </cell>
          <cell r="B498" t="str">
            <v>LFD Manufacturing Ltd - Mfg</v>
          </cell>
          <cell r="C498" t="str">
            <v>THB</v>
          </cell>
        </row>
        <row r="499">
          <cell r="A499" t="str">
            <v>M255TH</v>
          </cell>
          <cell r="B499" t="str">
            <v>New Company M255TH</v>
          </cell>
          <cell r="C499" t="str">
            <v>THB</v>
          </cell>
        </row>
        <row r="500">
          <cell r="A500" t="str">
            <v>M274TH</v>
          </cell>
          <cell r="B500" t="str">
            <v>BGS Ltd</v>
          </cell>
          <cell r="C500" t="str">
            <v>THB</v>
          </cell>
        </row>
        <row r="501">
          <cell r="A501" t="str">
            <v>M290TH</v>
          </cell>
          <cell r="B501" t="str">
            <v>New company 1</v>
          </cell>
          <cell r="C501" t="str">
            <v>THB</v>
          </cell>
        </row>
        <row r="502">
          <cell r="A502" t="str">
            <v>M291TH</v>
          </cell>
          <cell r="B502" t="str">
            <v>New company 2</v>
          </cell>
          <cell r="C502" t="str">
            <v>THB</v>
          </cell>
        </row>
        <row r="503">
          <cell r="A503" t="str">
            <v>M316ML</v>
          </cell>
          <cell r="B503" t="str">
            <v>New Company M316ML</v>
          </cell>
          <cell r="C503" t="str">
            <v>MYR</v>
          </cell>
        </row>
        <row r="504">
          <cell r="A504" t="str">
            <v>M318ML</v>
          </cell>
          <cell r="B504" t="str">
            <v>New Company C</v>
          </cell>
          <cell r="C504" t="str">
            <v>MYR</v>
          </cell>
        </row>
        <row r="505">
          <cell r="A505" t="str">
            <v>M330ML</v>
          </cell>
          <cell r="B505" t="str">
            <v>LFD Manufacturing Sdn Bhd-Mfg</v>
          </cell>
          <cell r="C505" t="str">
            <v>MYR</v>
          </cell>
        </row>
        <row r="506">
          <cell r="A506" t="str">
            <v>M583ID</v>
          </cell>
          <cell r="B506" t="str">
            <v>New Company M583ID</v>
          </cell>
          <cell r="C506" t="str">
            <v>IDR</v>
          </cell>
        </row>
        <row r="507">
          <cell r="A507" t="str">
            <v>M585ID</v>
          </cell>
          <cell r="B507" t="str">
            <v>New Company M585ID</v>
          </cell>
          <cell r="C507" t="str">
            <v>IDR</v>
          </cell>
        </row>
        <row r="508">
          <cell r="A508" t="str">
            <v>M587SG</v>
          </cell>
          <cell r="B508" t="str">
            <v>New Company M587SG</v>
          </cell>
          <cell r="C508" t="str">
            <v>SGD</v>
          </cell>
        </row>
        <row r="509">
          <cell r="A509" t="str">
            <v>M589SG</v>
          </cell>
          <cell r="B509" t="str">
            <v>New Company E</v>
          </cell>
          <cell r="C509" t="str">
            <v>SGD</v>
          </cell>
        </row>
        <row r="510">
          <cell r="A510" t="str">
            <v>M591SG</v>
          </cell>
          <cell r="B510" t="str">
            <v>New company 3</v>
          </cell>
          <cell r="C510" t="str">
            <v>SGD</v>
          </cell>
        </row>
        <row r="511">
          <cell r="A511" t="str">
            <v>M620ID</v>
          </cell>
          <cell r="B511" t="str">
            <v xml:space="preserve">PT Tensia Mfg Indonesia - Mfg </v>
          </cell>
          <cell r="C511" t="str">
            <v>IDR</v>
          </cell>
        </row>
        <row r="512">
          <cell r="A512" t="str">
            <v>M844PH</v>
          </cell>
          <cell r="B512" t="str">
            <v>New Company M844PH</v>
          </cell>
          <cell r="C512" t="str">
            <v>PHP</v>
          </cell>
        </row>
        <row r="513">
          <cell r="A513" t="str">
            <v>M846HK</v>
          </cell>
          <cell r="B513" t="str">
            <v>LFD Manufacturing (HK) Ltd</v>
          </cell>
          <cell r="C513" t="str">
            <v>USD</v>
          </cell>
        </row>
        <row r="514">
          <cell r="A514" t="str">
            <v>M847CN</v>
          </cell>
          <cell r="B514" t="str">
            <v>LFD Manufacturing (Shanghai) Ltd</v>
          </cell>
          <cell r="C514" t="str">
            <v>RMB</v>
          </cell>
        </row>
        <row r="515">
          <cell r="A515" t="str">
            <v>M848CN</v>
          </cell>
          <cell r="B515" t="str">
            <v>New Manufacturing Company</v>
          </cell>
          <cell r="C515" t="str">
            <v>RMB</v>
          </cell>
        </row>
        <row r="516">
          <cell r="A516" t="str">
            <v>M853HK</v>
          </cell>
          <cell r="B516" t="str">
            <v>LFD Manufacturing Ltd</v>
          </cell>
          <cell r="C516" t="str">
            <v>HKD</v>
          </cell>
        </row>
        <row r="517">
          <cell r="A517" t="str">
            <v>M857HK</v>
          </cell>
          <cell r="B517" t="str">
            <v>New Company M857HK</v>
          </cell>
          <cell r="C517" t="str">
            <v>HKD</v>
          </cell>
        </row>
        <row r="518">
          <cell r="A518" t="str">
            <v>M858HK</v>
          </cell>
          <cell r="B518" t="str">
            <v>New Company A</v>
          </cell>
          <cell r="C518" t="str">
            <v>HKD</v>
          </cell>
        </row>
        <row r="519">
          <cell r="A519" t="str">
            <v>M877CN</v>
          </cell>
          <cell r="B519" t="str">
            <v>New Company M877CN</v>
          </cell>
          <cell r="C519" t="str">
            <v>RMB</v>
          </cell>
        </row>
        <row r="520">
          <cell r="A520" t="str">
            <v>M878CN</v>
          </cell>
          <cell r="B520" t="str">
            <v>New Company B</v>
          </cell>
          <cell r="C520" t="str">
            <v>RMB</v>
          </cell>
        </row>
        <row r="521">
          <cell r="A521" t="str">
            <v>M891CN</v>
          </cell>
          <cell r="B521" t="str">
            <v>Nanjing Li &amp; Fung JDH Trading</v>
          </cell>
          <cell r="C521" t="str">
            <v>RMB</v>
          </cell>
        </row>
        <row r="522">
          <cell r="A522" t="str">
            <v>MJNL</v>
          </cell>
          <cell r="B522" t="str">
            <v>Manufacturing Sub-Con Gp-Adj</v>
          </cell>
          <cell r="C522" t="str">
            <v>USD</v>
          </cell>
        </row>
        <row r="523">
          <cell r="A523" t="str">
            <v>ML</v>
          </cell>
          <cell r="B523" t="str">
            <v>Malaysia</v>
          </cell>
        </row>
        <row r="524">
          <cell r="A524" t="str">
            <v>N263TH</v>
          </cell>
          <cell r="B524" t="str">
            <v>PNA Product Net (Thailand) Ltd</v>
          </cell>
          <cell r="C524" t="str">
            <v>THB</v>
          </cell>
        </row>
        <row r="525">
          <cell r="A525" t="str">
            <v>N855HK</v>
          </cell>
          <cell r="B525" t="str">
            <v>Product Network Aisa Ltd</v>
          </cell>
          <cell r="C525" t="str">
            <v>HKD</v>
          </cell>
        </row>
        <row r="526">
          <cell r="A526" t="str">
            <v>OTHERS</v>
          </cell>
          <cell r="B526" t="str">
            <v>Others</v>
          </cell>
        </row>
        <row r="527">
          <cell r="A527" t="str">
            <v>P212JP</v>
          </cell>
          <cell r="B527" t="str">
            <v>Dodwell Japan KK - Property</v>
          </cell>
          <cell r="C527" t="str">
            <v>JPY</v>
          </cell>
        </row>
        <row r="528">
          <cell r="A528" t="str">
            <v>P240TH</v>
          </cell>
          <cell r="B528" t="str">
            <v>Borneo Agencies Ltd</v>
          </cell>
          <cell r="C528" t="str">
            <v>THB</v>
          </cell>
        </row>
        <row r="529">
          <cell r="A529" t="str">
            <v>P250TH</v>
          </cell>
          <cell r="B529" t="str">
            <v>LFD Manufacturing Ltd - Property</v>
          </cell>
          <cell r="C529" t="str">
            <v>THB</v>
          </cell>
        </row>
        <row r="530">
          <cell r="A530" t="str">
            <v>P260TH</v>
          </cell>
          <cell r="B530" t="str">
            <v>IDS Log (Thailand) Ltd -Property</v>
          </cell>
          <cell r="C530" t="str">
            <v>THB</v>
          </cell>
        </row>
        <row r="531">
          <cell r="A531" t="str">
            <v>P310ML</v>
          </cell>
          <cell r="B531" t="str">
            <v>Sandakan Developments Sdn Bhd</v>
          </cell>
          <cell r="C531" t="str">
            <v>MYR</v>
          </cell>
        </row>
        <row r="532">
          <cell r="A532" t="str">
            <v>P321ML</v>
          </cell>
          <cell r="B532" t="str">
            <v>IDS Log Ser (M) Sdn Bhd-Property</v>
          </cell>
          <cell r="C532" t="str">
            <v>MYR</v>
          </cell>
        </row>
        <row r="533">
          <cell r="A533" t="str">
            <v>P329ML</v>
          </cell>
          <cell r="B533" t="str">
            <v>Slumberland (M) Sdn Bhd-Pty</v>
          </cell>
          <cell r="C533" t="str">
            <v>MYR</v>
          </cell>
        </row>
        <row r="534">
          <cell r="A534" t="str">
            <v>P330AML</v>
          </cell>
          <cell r="B534" t="str">
            <v>LFD Manufacturing Sdn Bhd-Pty</v>
          </cell>
          <cell r="C534" t="str">
            <v>MYR</v>
          </cell>
        </row>
        <row r="535">
          <cell r="A535" t="str">
            <v>P330BML</v>
          </cell>
          <cell r="B535" t="str">
            <v>LFD Manufacturing Sdn Bhd-Pty</v>
          </cell>
          <cell r="C535" t="str">
            <v>MYR</v>
          </cell>
        </row>
        <row r="536">
          <cell r="A536" t="str">
            <v>P510SG</v>
          </cell>
          <cell r="B536" t="str">
            <v>LFD (Singapore) Pte Ltd-Property</v>
          </cell>
          <cell r="C536" t="str">
            <v>SGD</v>
          </cell>
        </row>
        <row r="537">
          <cell r="A537" t="str">
            <v>P511SG</v>
          </cell>
          <cell r="B537" t="str">
            <v>IDS Logistics Services Pte-Pty</v>
          </cell>
          <cell r="C537" t="str">
            <v>SGD</v>
          </cell>
        </row>
        <row r="538">
          <cell r="A538" t="str">
            <v>P534ML</v>
          </cell>
          <cell r="B538" t="str">
            <v>Northpoint Properties Sdn Bhd</v>
          </cell>
          <cell r="C538" t="str">
            <v>MYR</v>
          </cell>
        </row>
        <row r="539">
          <cell r="A539" t="str">
            <v>P549BN</v>
          </cell>
          <cell r="B539" t="str">
            <v>JDH Borneo (Brunei) Sdn Bhd-Pty</v>
          </cell>
          <cell r="C539" t="str">
            <v>BND</v>
          </cell>
        </row>
        <row r="540">
          <cell r="A540" t="str">
            <v>P550ML</v>
          </cell>
          <cell r="B540" t="str">
            <v>B-Trak Sdn Bhd - Property</v>
          </cell>
          <cell r="C540" t="str">
            <v>MYR</v>
          </cell>
        </row>
        <row r="541">
          <cell r="A541" t="str">
            <v>P582ID</v>
          </cell>
          <cell r="B541" t="str">
            <v>PT JDH Erindo Jaya - Property</v>
          </cell>
          <cell r="C541" t="str">
            <v>IDR</v>
          </cell>
        </row>
        <row r="542">
          <cell r="A542" t="str">
            <v>P620ID</v>
          </cell>
          <cell r="B542" t="str">
            <v>PT Tensia Mfg Indonesia - Pty</v>
          </cell>
          <cell r="C542" t="str">
            <v>IDR</v>
          </cell>
        </row>
        <row r="543">
          <cell r="A543" t="str">
            <v>P818CN</v>
          </cell>
          <cell r="B543" t="str">
            <v>Slumberland Harbin Co Ltd - Pty</v>
          </cell>
          <cell r="C543" t="str">
            <v>RMB</v>
          </cell>
        </row>
        <row r="544">
          <cell r="A544" t="str">
            <v>P819CN</v>
          </cell>
          <cell r="B544" t="str">
            <v>Slumberland Soft F. Shanghai-Pty</v>
          </cell>
          <cell r="C544" t="str">
            <v>RMB</v>
          </cell>
        </row>
        <row r="545">
          <cell r="A545" t="str">
            <v>P825HK</v>
          </cell>
          <cell r="B545" t="str">
            <v>LFD Properties Ltd</v>
          </cell>
          <cell r="C545" t="str">
            <v>HKD</v>
          </cell>
        </row>
        <row r="546">
          <cell r="A546" t="str">
            <v>P826HK</v>
          </cell>
          <cell r="B546" t="str">
            <v>Bomaron Ltd</v>
          </cell>
          <cell r="C546" t="str">
            <v>HKD</v>
          </cell>
        </row>
        <row r="547">
          <cell r="A547" t="str">
            <v>P830HK</v>
          </cell>
          <cell r="B547" t="str">
            <v>Gilman Industrial Ltd - Property</v>
          </cell>
          <cell r="C547" t="str">
            <v>HKD</v>
          </cell>
        </row>
        <row r="548">
          <cell r="A548" t="str">
            <v>P847CN</v>
          </cell>
          <cell r="B548" t="str">
            <v>LFD Manufacturing (S) Ltd</v>
          </cell>
          <cell r="C548" t="str">
            <v>RMB</v>
          </cell>
        </row>
        <row r="549">
          <cell r="A549" t="str">
            <v>PH</v>
          </cell>
          <cell r="B549" t="str">
            <v>Philippines</v>
          </cell>
        </row>
        <row r="550">
          <cell r="A550" t="str">
            <v>PJNL</v>
          </cell>
          <cell r="B550" t="str">
            <v>Property - Journal</v>
          </cell>
          <cell r="C550" t="str">
            <v>USD</v>
          </cell>
        </row>
        <row r="551">
          <cell r="A551" t="str">
            <v>Property</v>
          </cell>
          <cell r="B551" t="str">
            <v>Total Property</v>
          </cell>
        </row>
        <row r="552">
          <cell r="A552" t="str">
            <v>Property_BN</v>
          </cell>
          <cell r="B552" t="str">
            <v>Property - BN</v>
          </cell>
        </row>
        <row r="553">
          <cell r="A553" t="str">
            <v>Property_CN</v>
          </cell>
          <cell r="B553" t="str">
            <v>Property - China</v>
          </cell>
        </row>
        <row r="554">
          <cell r="A554" t="str">
            <v>Property_GC</v>
          </cell>
          <cell r="B554" t="str">
            <v>Property - Greater China</v>
          </cell>
        </row>
        <row r="555">
          <cell r="A555" t="str">
            <v>Property_HK</v>
          </cell>
          <cell r="B555" t="str">
            <v>Property - HK</v>
          </cell>
        </row>
        <row r="556">
          <cell r="A556" t="str">
            <v>Property_ID</v>
          </cell>
          <cell r="B556" t="str">
            <v>Property - Indonesia</v>
          </cell>
        </row>
        <row r="557">
          <cell r="A557" t="str">
            <v>Property_JP</v>
          </cell>
          <cell r="B557" t="str">
            <v>Property _ Japan</v>
          </cell>
        </row>
        <row r="558">
          <cell r="A558" t="str">
            <v>Property_ML</v>
          </cell>
          <cell r="B558" t="str">
            <v>Property - Malaysia</v>
          </cell>
        </row>
        <row r="559">
          <cell r="A559" t="str">
            <v>Property_SG</v>
          </cell>
          <cell r="B559" t="str">
            <v>Property - Singapore</v>
          </cell>
        </row>
        <row r="560">
          <cell r="A560" t="str">
            <v>Property_TH</v>
          </cell>
          <cell r="B560" t="str">
            <v>Property - Thailand</v>
          </cell>
        </row>
        <row r="561">
          <cell r="A561" t="str">
            <v>S242TH</v>
          </cell>
          <cell r="B561" t="str">
            <v>Slumberland Thailand Ltd</v>
          </cell>
          <cell r="C561" t="str">
            <v>THB</v>
          </cell>
        </row>
        <row r="562">
          <cell r="A562" t="str">
            <v>S260TH</v>
          </cell>
          <cell r="B562" t="str">
            <v>IDS Log (Thailand) - Slumberland</v>
          </cell>
          <cell r="C562" t="str">
            <v>THB</v>
          </cell>
        </row>
        <row r="563">
          <cell r="A563" t="str">
            <v>S323ML</v>
          </cell>
          <cell r="B563" t="str">
            <v>Slumberland Marketing Sdn Bhd</v>
          </cell>
          <cell r="C563" t="str">
            <v>MYR</v>
          </cell>
        </row>
        <row r="564">
          <cell r="A564" t="str">
            <v>S329ML</v>
          </cell>
          <cell r="B564" t="str">
            <v>Slumberland (M) Sdn Bhd-Slumberl</v>
          </cell>
          <cell r="C564" t="str">
            <v>MYR</v>
          </cell>
        </row>
        <row r="565">
          <cell r="A565" t="str">
            <v>S331ID</v>
          </cell>
          <cell r="B565" t="str">
            <v>PT Slumberland Indonesia</v>
          </cell>
          <cell r="C565" t="str">
            <v>IDR</v>
          </cell>
        </row>
        <row r="566">
          <cell r="A566" t="str">
            <v>S611SG</v>
          </cell>
          <cell r="B566" t="str">
            <v>Slumberland (S) Pte Ltd</v>
          </cell>
          <cell r="C566" t="str">
            <v>SGD</v>
          </cell>
        </row>
        <row r="567">
          <cell r="A567" t="str">
            <v>S817UK</v>
          </cell>
          <cell r="B567" t="str">
            <v>Slumberland China Ltd</v>
          </cell>
          <cell r="C567" t="str">
            <v>GBP</v>
          </cell>
        </row>
        <row r="568">
          <cell r="A568" t="str">
            <v>S818CN</v>
          </cell>
          <cell r="B568" t="str">
            <v>Slumberland Harbin Co Ltd-Slum</v>
          </cell>
          <cell r="C568" t="str">
            <v>RMB</v>
          </cell>
        </row>
        <row r="569">
          <cell r="A569" t="str">
            <v>S819CN</v>
          </cell>
          <cell r="B569" t="str">
            <v>Slum Soft F. Shanghai-Slum</v>
          </cell>
          <cell r="C569" t="str">
            <v>RMB</v>
          </cell>
        </row>
        <row r="570">
          <cell r="A570" t="str">
            <v>S854BV</v>
          </cell>
          <cell r="B570" t="str">
            <v>Slumberland Asia Pacific Ltd</v>
          </cell>
          <cell r="C570" t="str">
            <v>USD</v>
          </cell>
        </row>
        <row r="571">
          <cell r="A571" t="str">
            <v>SCM</v>
          </cell>
          <cell r="B571" t="str">
            <v>SCM</v>
          </cell>
        </row>
        <row r="572">
          <cell r="A572" t="str">
            <v>SCM_HK</v>
          </cell>
          <cell r="B572" t="str">
            <v>SCM HK</v>
          </cell>
        </row>
        <row r="573">
          <cell r="A573" t="str">
            <v>SCM_ML</v>
          </cell>
          <cell r="B573" t="str">
            <v>SCM ML</v>
          </cell>
        </row>
        <row r="574">
          <cell r="A574" t="str">
            <v>SCM_SG</v>
          </cell>
          <cell r="B574" t="str">
            <v>SCM SG</v>
          </cell>
        </row>
        <row r="575">
          <cell r="A575" t="str">
            <v>SCS_TOTAL</v>
          </cell>
          <cell r="B575" t="str">
            <v>SCS_TOTAL</v>
          </cell>
        </row>
        <row r="576">
          <cell r="A576" t="str">
            <v>SG</v>
          </cell>
          <cell r="B576" t="str">
            <v>Singapore</v>
          </cell>
        </row>
        <row r="577">
          <cell r="A577" t="str">
            <v>SJNL</v>
          </cell>
          <cell r="B577" t="str">
            <v>Slumberland - Journal</v>
          </cell>
          <cell r="C577" t="str">
            <v>USD</v>
          </cell>
        </row>
        <row r="578">
          <cell r="A578" t="str">
            <v>Slumberland</v>
          </cell>
          <cell r="B578" t="str">
            <v>Total Slumberland</v>
          </cell>
        </row>
        <row r="579">
          <cell r="A579" t="str">
            <v>Slumberland_CN</v>
          </cell>
          <cell r="B579" t="str">
            <v>Slumberland - China</v>
          </cell>
        </row>
        <row r="580">
          <cell r="A580" t="str">
            <v>Slumberland_GC</v>
          </cell>
          <cell r="B580" t="str">
            <v>Slumberland - Greater China</v>
          </cell>
        </row>
        <row r="581">
          <cell r="A581" t="str">
            <v>Slumberland_HK</v>
          </cell>
          <cell r="B581" t="str">
            <v>Slumberland - HK</v>
          </cell>
        </row>
        <row r="582">
          <cell r="A582" t="str">
            <v>Slumberland_ID</v>
          </cell>
          <cell r="B582" t="str">
            <v>Slumberland_ID</v>
          </cell>
        </row>
        <row r="583">
          <cell r="A583" t="str">
            <v>Slumberland_ML</v>
          </cell>
          <cell r="B583" t="str">
            <v>Slumberland - Malaysia</v>
          </cell>
        </row>
        <row r="584">
          <cell r="A584" t="str">
            <v>Slumberland_SG</v>
          </cell>
          <cell r="B584" t="str">
            <v>Slumberland_SG</v>
          </cell>
        </row>
        <row r="585">
          <cell r="A585" t="str">
            <v>Slumberland_TH</v>
          </cell>
          <cell r="B585" t="str">
            <v>Slumberland - Thailand</v>
          </cell>
        </row>
        <row r="586">
          <cell r="A586" t="str">
            <v>SW</v>
          </cell>
          <cell r="B586" t="str">
            <v>Conso_Foody_PNA</v>
          </cell>
        </row>
        <row r="587">
          <cell r="A587" t="str">
            <v>T200ML</v>
          </cell>
          <cell r="B587" t="str">
            <v>LFD (Overseas) Ltd (Group)</v>
          </cell>
          <cell r="C587" t="str">
            <v>USD</v>
          </cell>
        </row>
        <row r="588">
          <cell r="A588" t="str">
            <v>T201NL</v>
          </cell>
          <cell r="B588" t="str">
            <v>Sich'ling BV Group</v>
          </cell>
          <cell r="C588" t="str">
            <v>USD</v>
          </cell>
        </row>
        <row r="589">
          <cell r="A589" t="str">
            <v>T211JP</v>
          </cell>
          <cell r="B589" t="str">
            <v>Dodwell Japan KK Group</v>
          </cell>
          <cell r="C589" t="str">
            <v>JPY</v>
          </cell>
        </row>
        <row r="590">
          <cell r="A590" t="str">
            <v>T212JP</v>
          </cell>
          <cell r="B590" t="str">
            <v>Dodwell Japan KK</v>
          </cell>
          <cell r="C590" t="str">
            <v>JPY</v>
          </cell>
        </row>
        <row r="591">
          <cell r="A591" t="str">
            <v>T220UK</v>
          </cell>
          <cell r="B591" t="str">
            <v>The Borneo Co UK Group</v>
          </cell>
          <cell r="C591" t="str">
            <v>USD</v>
          </cell>
        </row>
        <row r="592">
          <cell r="A592" t="str">
            <v>T230UK</v>
          </cell>
          <cell r="B592" t="str">
            <v>The Borneo Co Ltd</v>
          </cell>
          <cell r="C592" t="str">
            <v>GBP</v>
          </cell>
        </row>
        <row r="593">
          <cell r="A593" t="str">
            <v>T232TH</v>
          </cell>
          <cell r="B593" t="str">
            <v>Borneo Technical (Thailand) Ltd</v>
          </cell>
          <cell r="C593" t="str">
            <v>THB</v>
          </cell>
        </row>
        <row r="594">
          <cell r="A594" t="str">
            <v>T240TH</v>
          </cell>
          <cell r="B594" t="str">
            <v>Borneo Agencies Ltd</v>
          </cell>
          <cell r="C594" t="str">
            <v>THB</v>
          </cell>
        </row>
        <row r="595">
          <cell r="A595" t="str">
            <v>T243TH</v>
          </cell>
          <cell r="B595" t="str">
            <v>New Investment Corp Ltd - Group</v>
          </cell>
          <cell r="C595" t="str">
            <v>THB</v>
          </cell>
        </row>
        <row r="596">
          <cell r="A596" t="str">
            <v>T250TH</v>
          </cell>
          <cell r="B596" t="str">
            <v>LFD Manufacturing Ltd</v>
          </cell>
          <cell r="C596" t="str">
            <v>THB</v>
          </cell>
        </row>
        <row r="597">
          <cell r="A597" t="str">
            <v>T251TH</v>
          </cell>
          <cell r="B597" t="str">
            <v>Bangkok Modern Terminal Ltd</v>
          </cell>
          <cell r="C597" t="str">
            <v>THB</v>
          </cell>
        </row>
        <row r="598">
          <cell r="A598" t="str">
            <v>T253TH</v>
          </cell>
          <cell r="B598" t="str">
            <v>Anglo-Thai Services Ltd</v>
          </cell>
          <cell r="C598" t="str">
            <v>THB</v>
          </cell>
        </row>
        <row r="599">
          <cell r="A599" t="str">
            <v>T260TH</v>
          </cell>
          <cell r="B599" t="str">
            <v>IDS Log (Thailand) Ltd</v>
          </cell>
          <cell r="C599" t="str">
            <v>THB</v>
          </cell>
        </row>
        <row r="600">
          <cell r="A600" t="str">
            <v>T261TH</v>
          </cell>
          <cell r="B600" t="str">
            <v>IDS Log (Thailand) Ltd Group</v>
          </cell>
          <cell r="C600" t="str">
            <v>THB</v>
          </cell>
        </row>
        <row r="601">
          <cell r="A601" t="str">
            <v>T263TH</v>
          </cell>
          <cell r="B601" t="str">
            <v>PNA Product Net (Thailand) Ltd</v>
          </cell>
          <cell r="C601" t="str">
            <v>THB</v>
          </cell>
        </row>
        <row r="602">
          <cell r="A602" t="str">
            <v>T267TH</v>
          </cell>
          <cell r="B602" t="str">
            <v>Thai Greyfin Ltd</v>
          </cell>
          <cell r="C602" t="str">
            <v>THB</v>
          </cell>
        </row>
        <row r="603">
          <cell r="A603" t="str">
            <v>T268TH</v>
          </cell>
          <cell r="B603" t="str">
            <v>Anglo-Thai Tractors Ltd</v>
          </cell>
          <cell r="C603" t="str">
            <v>THB</v>
          </cell>
        </row>
        <row r="604">
          <cell r="A604" t="str">
            <v>T270TH</v>
          </cell>
          <cell r="B604" t="str">
            <v>Li &amp; Fung Mkting Ser Ltd</v>
          </cell>
          <cell r="C604" t="str">
            <v>GBP</v>
          </cell>
        </row>
        <row r="605">
          <cell r="A605" t="str">
            <v>T271TH</v>
          </cell>
          <cell r="B605" t="str">
            <v>Li &amp; Fung Mkting Ser Ltd Grp</v>
          </cell>
          <cell r="C605" t="str">
            <v>USD</v>
          </cell>
        </row>
        <row r="606">
          <cell r="A606" t="str">
            <v>T272TH</v>
          </cell>
          <cell r="B606" t="str">
            <v>JDH Borneo (Thailand) Ltd</v>
          </cell>
          <cell r="C606" t="str">
            <v>THB</v>
          </cell>
        </row>
        <row r="607">
          <cell r="A607" t="str">
            <v>T278TH</v>
          </cell>
          <cell r="B607" t="str">
            <v>Anglo-Thai Co Ltd</v>
          </cell>
          <cell r="C607" t="str">
            <v>THB</v>
          </cell>
        </row>
        <row r="608">
          <cell r="A608" t="str">
            <v>T290TH</v>
          </cell>
          <cell r="B608" t="str">
            <v>New company 1</v>
          </cell>
          <cell r="C608" t="str">
            <v>THB</v>
          </cell>
        </row>
        <row r="609">
          <cell r="A609" t="str">
            <v>T291TH</v>
          </cell>
          <cell r="B609" t="str">
            <v>New company 2</v>
          </cell>
          <cell r="C609" t="str">
            <v>THB</v>
          </cell>
        </row>
        <row r="610">
          <cell r="A610" t="str">
            <v>T300BV</v>
          </cell>
          <cell r="B610" t="str">
            <v>Li &amp; Fung Dist (Malaysia) Ltd Gp</v>
          </cell>
          <cell r="C610" t="str">
            <v>USD</v>
          </cell>
        </row>
        <row r="611">
          <cell r="A611" t="str">
            <v>T318ML</v>
          </cell>
          <cell r="B611" t="str">
            <v>New Company C</v>
          </cell>
          <cell r="C611" t="str">
            <v>MYR</v>
          </cell>
        </row>
        <row r="612">
          <cell r="A612" t="str">
            <v>T320ML</v>
          </cell>
          <cell r="B612" t="str">
            <v>LFD Holdings Sdn Bhd Group</v>
          </cell>
          <cell r="C612" t="str">
            <v>MYR</v>
          </cell>
        </row>
        <row r="613">
          <cell r="A613" t="str">
            <v>T321ML</v>
          </cell>
          <cell r="B613" t="str">
            <v>IDS Logistics Ser (M) Sdn Bhd</v>
          </cell>
          <cell r="C613" t="str">
            <v>MYR</v>
          </cell>
        </row>
        <row r="614">
          <cell r="A614" t="str">
            <v>T324SG</v>
          </cell>
          <cell r="B614" t="str">
            <v>L&amp;F Industrial (Sing) Pte Ltd</v>
          </cell>
          <cell r="C614" t="str">
            <v>SGD</v>
          </cell>
        </row>
        <row r="615">
          <cell r="A615" t="str">
            <v>T325ML</v>
          </cell>
          <cell r="B615" t="str">
            <v>Slumberland (M) Sdn Bhd Group</v>
          </cell>
          <cell r="C615" t="str">
            <v>MYR</v>
          </cell>
        </row>
        <row r="616">
          <cell r="A616" t="str">
            <v>T329ML</v>
          </cell>
          <cell r="B616" t="str">
            <v>Slumberland (M) Sdn Bhd</v>
          </cell>
          <cell r="C616" t="str">
            <v>MYR</v>
          </cell>
        </row>
        <row r="617">
          <cell r="A617" t="str">
            <v>T330ML</v>
          </cell>
          <cell r="B617" t="str">
            <v>LFD Manufacturing Sdn Bhd</v>
          </cell>
          <cell r="C617" t="str">
            <v>MYR</v>
          </cell>
        </row>
        <row r="618">
          <cell r="A618" t="str">
            <v>T333ML</v>
          </cell>
          <cell r="B618" t="str">
            <v>LFD Corporate Ser Sdn Bhd</v>
          </cell>
          <cell r="C618" t="str">
            <v>MYR</v>
          </cell>
        </row>
        <row r="619">
          <cell r="A619" t="str">
            <v>T400BV</v>
          </cell>
          <cell r="B619" t="str">
            <v>Li &amp; Fung Dist (Asia) Ltd Group</v>
          </cell>
          <cell r="C619" t="str">
            <v>USD</v>
          </cell>
        </row>
        <row r="620">
          <cell r="A620" t="str">
            <v>T412SG</v>
          </cell>
          <cell r="B620" t="str">
            <v>LFD Mgt Services Pte Ltd</v>
          </cell>
          <cell r="C620" t="str">
            <v>SGD</v>
          </cell>
        </row>
        <row r="621">
          <cell r="A621" t="str">
            <v>T491PH</v>
          </cell>
          <cell r="B621" t="str">
            <v>New company 6</v>
          </cell>
          <cell r="C621" t="str">
            <v>PHP</v>
          </cell>
        </row>
        <row r="622">
          <cell r="A622" t="str">
            <v>T500BV</v>
          </cell>
          <cell r="B622" t="str">
            <v>Li &amp; Fung Dist (S'pore) Ltd - Gp</v>
          </cell>
          <cell r="C622" t="str">
            <v>USD</v>
          </cell>
        </row>
        <row r="623">
          <cell r="A623" t="str">
            <v>T501SG</v>
          </cell>
          <cell r="B623" t="str">
            <v>LFD (Singapore) Pte Ltd-Group</v>
          </cell>
          <cell r="C623" t="str">
            <v>SGD</v>
          </cell>
        </row>
        <row r="624">
          <cell r="A624" t="str">
            <v>T510SG</v>
          </cell>
          <cell r="B624" t="str">
            <v>LFD (Singapore) Pte Ltd</v>
          </cell>
          <cell r="C624" t="str">
            <v>SGD</v>
          </cell>
        </row>
        <row r="625">
          <cell r="A625" t="str">
            <v>T511SG</v>
          </cell>
          <cell r="B625" t="str">
            <v>IDS Logistics Service Pte Ltd</v>
          </cell>
          <cell r="C625" t="str">
            <v>SGD</v>
          </cell>
        </row>
        <row r="626">
          <cell r="A626" t="str">
            <v>T520ML</v>
          </cell>
          <cell r="B626" t="str">
            <v>LFD Malay (Hold'gs) Sdn Bhd Gp</v>
          </cell>
          <cell r="C626" t="str">
            <v>MYR</v>
          </cell>
        </row>
        <row r="627">
          <cell r="A627" t="str">
            <v>T524SG</v>
          </cell>
          <cell r="B627" t="str">
            <v>L&amp;F Industrial (Sing) Pte Ltd</v>
          </cell>
          <cell r="C627" t="str">
            <v>SGD</v>
          </cell>
        </row>
        <row r="628">
          <cell r="A628" t="str">
            <v>T530ML</v>
          </cell>
          <cell r="B628" t="str">
            <v xml:space="preserve">LFD Malay (Hold'gs) Sdn Bhd </v>
          </cell>
          <cell r="C628" t="str">
            <v>MYR</v>
          </cell>
        </row>
        <row r="629">
          <cell r="A629" t="str">
            <v>T540ML</v>
          </cell>
          <cell r="B629" t="str">
            <v>Inc-Pac Holdings Sdn Bhd Group</v>
          </cell>
          <cell r="C629" t="str">
            <v>MYR</v>
          </cell>
        </row>
        <row r="630">
          <cell r="A630" t="str">
            <v>T549BN</v>
          </cell>
          <cell r="B630" t="str">
            <v>JDH Borneo (Brunei) Sdn Bhd</v>
          </cell>
          <cell r="C630" t="str">
            <v>BND</v>
          </cell>
        </row>
        <row r="631">
          <cell r="A631" t="str">
            <v>T550ML</v>
          </cell>
          <cell r="B631" t="str">
            <v>B-Trak Sdn Bhd</v>
          </cell>
          <cell r="C631" t="str">
            <v>MYR</v>
          </cell>
        </row>
        <row r="632">
          <cell r="A632" t="str">
            <v>T560ML</v>
          </cell>
          <cell r="B632" t="str">
            <v>Malinch Asso Hold'g Sdn Bhd Grp</v>
          </cell>
          <cell r="C632" t="str">
            <v>MYR</v>
          </cell>
        </row>
        <row r="633">
          <cell r="A633" t="str">
            <v>T581ID</v>
          </cell>
          <cell r="B633" t="str">
            <v>PT Singa Jaya Kapita</v>
          </cell>
          <cell r="C633" t="str">
            <v>IDR</v>
          </cell>
        </row>
        <row r="634">
          <cell r="A634" t="str">
            <v>T582ID</v>
          </cell>
          <cell r="B634" t="str">
            <v xml:space="preserve">PT JDH Erindo Jaya </v>
          </cell>
          <cell r="C634" t="str">
            <v>IDR</v>
          </cell>
        </row>
        <row r="635">
          <cell r="A635" t="str">
            <v>T589SG</v>
          </cell>
          <cell r="B635" t="str">
            <v>New Company D</v>
          </cell>
          <cell r="C635" t="str">
            <v>SGD</v>
          </cell>
        </row>
        <row r="636">
          <cell r="A636" t="str">
            <v>T590SG</v>
          </cell>
          <cell r="B636" t="str">
            <v>The Borneo Co Pte Ltd - Grp</v>
          </cell>
          <cell r="C636" t="str">
            <v>SGD</v>
          </cell>
        </row>
        <row r="637">
          <cell r="A637" t="str">
            <v>T591SG</v>
          </cell>
          <cell r="B637" t="str">
            <v>New company 3</v>
          </cell>
          <cell r="C637" t="str">
            <v>SGD</v>
          </cell>
        </row>
        <row r="638">
          <cell r="A638" t="str">
            <v>T594SG</v>
          </cell>
          <cell r="B638" t="str">
            <v>Asiadent Pte Ltd</v>
          </cell>
          <cell r="C638" t="str">
            <v>SGD</v>
          </cell>
        </row>
        <row r="639">
          <cell r="A639" t="str">
            <v>T610ID</v>
          </cell>
          <cell r="B639" t="str">
            <v>PT Mitraprima Restu</v>
          </cell>
          <cell r="C639" t="str">
            <v>IDR</v>
          </cell>
        </row>
        <row r="640">
          <cell r="A640" t="str">
            <v>T612SG</v>
          </cell>
          <cell r="B640" t="str">
            <v>Borneo Inv (Singapore) Pte Ltd</v>
          </cell>
          <cell r="C640" t="str">
            <v>SGD</v>
          </cell>
        </row>
        <row r="641">
          <cell r="A641" t="str">
            <v>T620ID</v>
          </cell>
          <cell r="B641" t="str">
            <v>PT Tensia Mfg Indonesia</v>
          </cell>
          <cell r="C641" t="str">
            <v>IDR</v>
          </cell>
        </row>
        <row r="642">
          <cell r="A642" t="str">
            <v>T811HK</v>
          </cell>
          <cell r="B642" t="str">
            <v>LFD Investment Holdings Ltd Gp</v>
          </cell>
          <cell r="C642" t="str">
            <v>HKD</v>
          </cell>
        </row>
        <row r="643">
          <cell r="A643" t="str">
            <v>T812UK</v>
          </cell>
          <cell r="B643" t="str">
            <v>Li &amp; Fung China Inv Ltd Group</v>
          </cell>
          <cell r="C643" t="str">
            <v>GBP</v>
          </cell>
        </row>
        <row r="644">
          <cell r="A644" t="str">
            <v>T817CN</v>
          </cell>
          <cell r="B644" t="str">
            <v>Slumberland China Ltd</v>
          </cell>
          <cell r="C644" t="str">
            <v>GBP</v>
          </cell>
        </row>
        <row r="645">
          <cell r="A645" t="str">
            <v>T818CN</v>
          </cell>
          <cell r="B645" t="str">
            <v xml:space="preserve">Slumberland Harbin Co Ltd </v>
          </cell>
          <cell r="C645" t="str">
            <v>RMB</v>
          </cell>
        </row>
        <row r="646">
          <cell r="A646" t="str">
            <v>T819CN</v>
          </cell>
          <cell r="B646" t="str">
            <v>Slumberland Soft F. Shanghai Ltd</v>
          </cell>
          <cell r="C646" t="str">
            <v>RMB</v>
          </cell>
        </row>
        <row r="647">
          <cell r="A647" t="str">
            <v>T821HK</v>
          </cell>
          <cell r="B647" t="str">
            <v>Li &amp; Fung Pacific H Ltd Group</v>
          </cell>
          <cell r="C647" t="str">
            <v>HKD</v>
          </cell>
        </row>
        <row r="648">
          <cell r="A648" t="str">
            <v>T825HK</v>
          </cell>
          <cell r="B648" t="str">
            <v>Li &amp; Fung Pacific Ltd Group</v>
          </cell>
          <cell r="C648" t="str">
            <v>HKD</v>
          </cell>
        </row>
        <row r="649">
          <cell r="A649" t="str">
            <v>T829HK</v>
          </cell>
          <cell r="B649" t="str">
            <v>Li &amp; Fung Industrial Ltd Group</v>
          </cell>
          <cell r="C649" t="str">
            <v>HKD</v>
          </cell>
        </row>
        <row r="650">
          <cell r="A650" t="str">
            <v>T830HK</v>
          </cell>
          <cell r="B650" t="str">
            <v xml:space="preserve">Gilman Industrial Ltd </v>
          </cell>
          <cell r="C650" t="str">
            <v>HKD</v>
          </cell>
        </row>
        <row r="651">
          <cell r="A651" t="str">
            <v>T834CN</v>
          </cell>
          <cell r="B651" t="str">
            <v>LFD (China) Ltd</v>
          </cell>
          <cell r="C651" t="str">
            <v>HKD</v>
          </cell>
        </row>
        <row r="652">
          <cell r="A652" t="str">
            <v>T835CN</v>
          </cell>
          <cell r="B652" t="str">
            <v>JDH (Nanjing) Inv Enterprise Ltd</v>
          </cell>
          <cell r="C652" t="str">
            <v>RMB</v>
          </cell>
        </row>
        <row r="653">
          <cell r="A653" t="str">
            <v>T837CN</v>
          </cell>
          <cell r="B653" t="str">
            <v>Nanjing JDH Trading Co Ltd</v>
          </cell>
          <cell r="C653" t="str">
            <v>RMB</v>
          </cell>
        </row>
        <row r="654">
          <cell r="A654" t="str">
            <v>T838CN</v>
          </cell>
          <cell r="B654" t="str">
            <v>JDH (Nanjing) Development Co Ltd</v>
          </cell>
          <cell r="C654" t="str">
            <v>RMB</v>
          </cell>
        </row>
        <row r="655">
          <cell r="A655" t="str">
            <v>T839HK</v>
          </cell>
          <cell r="B655" t="str">
            <v>Li &amp; Fung JDH Ltd Group</v>
          </cell>
          <cell r="C655" t="str">
            <v>HKD</v>
          </cell>
        </row>
        <row r="656">
          <cell r="A656" t="str">
            <v>T840PH</v>
          </cell>
          <cell r="B656" t="str">
            <v>JDH (Philippines) Inc</v>
          </cell>
          <cell r="C656" t="str">
            <v>PHP</v>
          </cell>
        </row>
        <row r="657">
          <cell r="A657" t="str">
            <v>T847CN</v>
          </cell>
          <cell r="B657" t="str">
            <v>LFD Manufacturing (Shanghai) Ltd</v>
          </cell>
          <cell r="C657" t="str">
            <v>RMB</v>
          </cell>
        </row>
        <row r="658">
          <cell r="A658" t="str">
            <v>T858HK</v>
          </cell>
          <cell r="B658" t="str">
            <v>New Company A</v>
          </cell>
          <cell r="C658" t="str">
            <v>HKD</v>
          </cell>
        </row>
        <row r="659">
          <cell r="A659" t="str">
            <v>T860HK</v>
          </cell>
          <cell r="B659" t="str">
            <v>JDH (Hong Kong) Ltd</v>
          </cell>
          <cell r="C659" t="str">
            <v>HKD</v>
          </cell>
        </row>
        <row r="660">
          <cell r="A660" t="str">
            <v>T870TW</v>
          </cell>
          <cell r="B660" t="str">
            <v>JDH (Taiwan) Ltd - Taiwan Branch</v>
          </cell>
          <cell r="C660" t="str">
            <v>NTD</v>
          </cell>
        </row>
        <row r="661">
          <cell r="A661" t="str">
            <v>T871HK</v>
          </cell>
          <cell r="B661" t="str">
            <v>JDH (Taiwan) Ltd</v>
          </cell>
          <cell r="C661" t="str">
            <v>HKD</v>
          </cell>
        </row>
        <row r="662">
          <cell r="A662" t="str">
            <v>T878CN</v>
          </cell>
          <cell r="B662" t="str">
            <v>New Company B</v>
          </cell>
          <cell r="C662" t="str">
            <v>RMB</v>
          </cell>
        </row>
        <row r="663">
          <cell r="A663" t="str">
            <v>T891CN</v>
          </cell>
          <cell r="B663" t="str">
            <v>Nanjing Li &amp; Fung JDH Trading</v>
          </cell>
          <cell r="C663" t="str">
            <v>RMB</v>
          </cell>
        </row>
        <row r="664">
          <cell r="A664" t="str">
            <v>T920HK</v>
          </cell>
          <cell r="B664" t="str">
            <v>Li &amp; Fung Dist (Management) Ltd</v>
          </cell>
          <cell r="C664" t="str">
            <v>HKD</v>
          </cell>
        </row>
        <row r="665">
          <cell r="A665" t="str">
            <v>TH</v>
          </cell>
          <cell r="B665" t="str">
            <v>Thailand</v>
          </cell>
        </row>
        <row r="666">
          <cell r="A666" t="str">
            <v>Total_by_Stream</v>
          </cell>
          <cell r="B666" t="str">
            <v>Total_by_Stream</v>
          </cell>
        </row>
        <row r="667">
          <cell r="A667" t="str">
            <v>Total_Ferragamo</v>
          </cell>
          <cell r="B667" t="str">
            <v>Total Ferragamo</v>
          </cell>
        </row>
        <row r="668">
          <cell r="A668" t="str">
            <v>Total_Non_Ferragamo</v>
          </cell>
          <cell r="B668" t="str">
            <v>Total Non Ferragamo</v>
          </cell>
        </row>
        <row r="669">
          <cell r="A669" t="str">
            <v>TT212JP</v>
          </cell>
          <cell r="B669" t="str">
            <v>Dodwell Japan KK</v>
          </cell>
        </row>
        <row r="670">
          <cell r="A670" t="str">
            <v>TT250TH</v>
          </cell>
          <cell r="B670" t="str">
            <v>LFD Manufacturing Ltd</v>
          </cell>
        </row>
        <row r="671">
          <cell r="A671" t="str">
            <v>TT260TH</v>
          </cell>
          <cell r="B671" t="str">
            <v>IDS Log (Thailand) - Central</v>
          </cell>
          <cell r="C671" t="str">
            <v>THB</v>
          </cell>
        </row>
        <row r="672">
          <cell r="A672" t="str">
            <v>TT263TH</v>
          </cell>
          <cell r="B672" t="str">
            <v>PNA Product Net (Thailand) Ltd</v>
          </cell>
          <cell r="C672" t="str">
            <v>THB</v>
          </cell>
        </row>
        <row r="673">
          <cell r="A673" t="str">
            <v>TT272TH</v>
          </cell>
          <cell r="B673" t="str">
            <v>JDH Borneo (Thailand) Ltd</v>
          </cell>
        </row>
        <row r="674">
          <cell r="A674" t="str">
            <v>TT291TH</v>
          </cell>
          <cell r="B674" t="str">
            <v>New company 2</v>
          </cell>
          <cell r="C674" t="str">
            <v>THB</v>
          </cell>
        </row>
        <row r="675">
          <cell r="A675" t="str">
            <v>TT321ML</v>
          </cell>
          <cell r="B675" t="str">
            <v>IDS Logistics Ser (M) Sdn Bhd</v>
          </cell>
        </row>
        <row r="676">
          <cell r="A676" t="str">
            <v>TT329ML</v>
          </cell>
          <cell r="B676" t="str">
            <v>Slumberland (M) Sdn Bhd</v>
          </cell>
        </row>
        <row r="677">
          <cell r="A677" t="str">
            <v>TT330ML</v>
          </cell>
          <cell r="B677" t="str">
            <v>LFD Manufacturing Sdn Bhd</v>
          </cell>
        </row>
        <row r="678">
          <cell r="A678" t="str">
            <v>TT491PH</v>
          </cell>
          <cell r="B678" t="str">
            <v>New company 6</v>
          </cell>
          <cell r="C678" t="str">
            <v>PHP</v>
          </cell>
        </row>
        <row r="679">
          <cell r="A679" t="str">
            <v>TT510SG</v>
          </cell>
          <cell r="B679" t="str">
            <v>LFD (Singapore) Pte Ltd- Central</v>
          </cell>
          <cell r="C679" t="str">
            <v>SGD</v>
          </cell>
        </row>
        <row r="680">
          <cell r="A680" t="str">
            <v>TT511SG</v>
          </cell>
          <cell r="B680" t="str">
            <v>IDS Logistics Service Pte Ltd</v>
          </cell>
        </row>
        <row r="681">
          <cell r="A681" t="str">
            <v>TT524SG</v>
          </cell>
          <cell r="B681" t="str">
            <v>L&amp;F Industrial (Sing) Pte Ltd</v>
          </cell>
        </row>
        <row r="682">
          <cell r="A682" t="str">
            <v>TT549BN</v>
          </cell>
          <cell r="B682" t="str">
            <v>JDH Borneo (Brunei) Sdn Bhd</v>
          </cell>
        </row>
        <row r="683">
          <cell r="A683" t="str">
            <v>TT550ML</v>
          </cell>
          <cell r="B683" t="str">
            <v>B-Trak Sdn Bhd</v>
          </cell>
        </row>
        <row r="684">
          <cell r="A684" t="str">
            <v>TT582ID</v>
          </cell>
          <cell r="B684" t="str">
            <v>PT JDH Erindo Jaya</v>
          </cell>
        </row>
        <row r="685">
          <cell r="A685" t="str">
            <v>TT594SG</v>
          </cell>
          <cell r="B685" t="str">
            <v>Asiadent Pte Ltd</v>
          </cell>
          <cell r="C685" t="str">
            <v>SGD</v>
          </cell>
        </row>
        <row r="686">
          <cell r="A686" t="str">
            <v>TT610ID</v>
          </cell>
          <cell r="B686" t="str">
            <v>PT Mitraprima Restu</v>
          </cell>
        </row>
        <row r="687">
          <cell r="A687" t="str">
            <v>TT620ID</v>
          </cell>
          <cell r="B687" t="str">
            <v>PT Tensia Mfg Indonesia</v>
          </cell>
        </row>
        <row r="688">
          <cell r="A688" t="str">
            <v>TT818CN</v>
          </cell>
          <cell r="B688" t="str">
            <v xml:space="preserve">Slumberland Harbin Co Ltd </v>
          </cell>
        </row>
        <row r="689">
          <cell r="A689" t="str">
            <v>TT819CN</v>
          </cell>
          <cell r="B689" t="str">
            <v>Slumberland Soft F. Shanghai Ltd</v>
          </cell>
        </row>
        <row r="690">
          <cell r="A690" t="str">
            <v>TT830HK</v>
          </cell>
          <cell r="B690" t="str">
            <v xml:space="preserve">Gilman Industrial Ltd </v>
          </cell>
        </row>
        <row r="691">
          <cell r="A691" t="str">
            <v>TT835CN</v>
          </cell>
          <cell r="B691" t="str">
            <v>JDH (Nanjing) Inv Enterprise Ltd</v>
          </cell>
        </row>
        <row r="692">
          <cell r="A692" t="str">
            <v>TT837CN</v>
          </cell>
          <cell r="B692" t="str">
            <v>Nanjing JDH Trading Co Ltd</v>
          </cell>
          <cell r="C692" t="str">
            <v>RMB</v>
          </cell>
        </row>
        <row r="693">
          <cell r="A693" t="str">
            <v>TT838CN</v>
          </cell>
          <cell r="B693" t="str">
            <v>JDH (Nanjing) Development Co Ltd</v>
          </cell>
        </row>
        <row r="694">
          <cell r="A694" t="str">
            <v>TT840PH</v>
          </cell>
          <cell r="B694" t="str">
            <v>JDH (Philippines) Inc</v>
          </cell>
        </row>
        <row r="695">
          <cell r="A695" t="str">
            <v>TT847CN</v>
          </cell>
          <cell r="B695" t="str">
            <v>Shanghai Orient Overs. Foods Ltd</v>
          </cell>
        </row>
        <row r="696">
          <cell r="A696" t="str">
            <v>TT860HK</v>
          </cell>
          <cell r="B696" t="str">
            <v xml:space="preserve">JDH (HK) Ltd </v>
          </cell>
          <cell r="C696" t="str">
            <v>HKD</v>
          </cell>
        </row>
        <row r="697">
          <cell r="A697" t="str">
            <v>TT870TW</v>
          </cell>
          <cell r="B697" t="str">
            <v>JDH (Taiwan) Ltd - Taiwan Branch</v>
          </cell>
        </row>
        <row r="698">
          <cell r="A698" t="str">
            <v>TT891CN</v>
          </cell>
          <cell r="B698" t="str">
            <v>Nanjing Li &amp; Fung JDH Trading</v>
          </cell>
          <cell r="C698" t="str">
            <v>RMB</v>
          </cell>
        </row>
        <row r="699">
          <cell r="A699" t="str">
            <v>TT920HK</v>
          </cell>
          <cell r="B699" t="str">
            <v>Li &amp; Fung Dist (Management) Ltd</v>
          </cell>
          <cell r="C699" t="str">
            <v>HKD</v>
          </cell>
        </row>
        <row r="700">
          <cell r="A700" t="str">
            <v>TW</v>
          </cell>
          <cell r="B700" t="str">
            <v>Taiwan</v>
          </cell>
        </row>
        <row r="701">
          <cell r="A701" t="str">
            <v>UK</v>
          </cell>
          <cell r="B701" t="str">
            <v>United Kingdom</v>
          </cell>
        </row>
        <row r="702">
          <cell r="A702" t="str">
            <v>X100BV</v>
          </cell>
          <cell r="B702" t="str">
            <v>Li &amp; Fung Ind Holdings Ltd</v>
          </cell>
          <cell r="C702" t="str">
            <v>USD</v>
          </cell>
        </row>
        <row r="703">
          <cell r="A703" t="str">
            <v>X111BV</v>
          </cell>
          <cell r="B703" t="str">
            <v>Reading Industries Ltd.</v>
          </cell>
          <cell r="C703" t="str">
            <v>USD</v>
          </cell>
        </row>
        <row r="704">
          <cell r="A704" t="str">
            <v>X200ML</v>
          </cell>
          <cell r="B704" t="str">
            <v>Li &amp; Fung Dist (Over) Sdn Bhd</v>
          </cell>
          <cell r="C704" t="str">
            <v>USD</v>
          </cell>
        </row>
        <row r="705">
          <cell r="A705" t="str">
            <v>X201NL</v>
          </cell>
          <cell r="B705" t="str">
            <v>Sich'ling BV</v>
          </cell>
          <cell r="C705" t="str">
            <v>USD</v>
          </cell>
        </row>
        <row r="706">
          <cell r="A706" t="str">
            <v>X230UK</v>
          </cell>
          <cell r="B706" t="str">
            <v>The Borneo Co Ltd - UK</v>
          </cell>
          <cell r="C706" t="str">
            <v>GBP</v>
          </cell>
        </row>
        <row r="707">
          <cell r="A707" t="str">
            <v>X270UK</v>
          </cell>
          <cell r="B707" t="str">
            <v>Anglo-Thai Corporation Ltd - UK</v>
          </cell>
          <cell r="C707" t="str">
            <v>GBP</v>
          </cell>
        </row>
        <row r="708">
          <cell r="A708" t="str">
            <v>X300BV</v>
          </cell>
          <cell r="B708" t="str">
            <v>Li &amp; Fung Dist (Malaysia) Ltd</v>
          </cell>
          <cell r="C708" t="str">
            <v>USD</v>
          </cell>
        </row>
        <row r="709">
          <cell r="A709" t="str">
            <v>X400BV</v>
          </cell>
          <cell r="B709" t="str">
            <v>Li &amp; Fung Dist (Asia) Ltd</v>
          </cell>
          <cell r="C709" t="str">
            <v>USD</v>
          </cell>
        </row>
        <row r="710">
          <cell r="A710" t="str">
            <v>X500BV</v>
          </cell>
          <cell r="B710" t="str">
            <v>Li &amp; Fung Dist (Singapore) Ltd</v>
          </cell>
          <cell r="C710" t="str">
            <v>USD</v>
          </cell>
        </row>
        <row r="711">
          <cell r="A711" t="str">
            <v>X800BV</v>
          </cell>
          <cell r="B711" t="str">
            <v>Li &amp; Fung Dist (China) Ltd</v>
          </cell>
          <cell r="C711" t="str">
            <v>USD</v>
          </cell>
        </row>
        <row r="712">
          <cell r="A712" t="str">
            <v>X860HK</v>
          </cell>
          <cell r="B712" t="str">
            <v>JDH (HK) Ltd - Corporate</v>
          </cell>
          <cell r="C712" t="str">
            <v>HKD</v>
          </cell>
        </row>
        <row r="713">
          <cell r="A713" t="str">
            <v>X900BV</v>
          </cell>
          <cell r="B713" t="str">
            <v>Li &amp; Fung (Distribution) Ltd</v>
          </cell>
          <cell r="C713" t="str">
            <v>USD</v>
          </cell>
        </row>
        <row r="714">
          <cell r="A714" t="str">
            <v>X910BV</v>
          </cell>
          <cell r="B714" t="str">
            <v>Li &amp; Fung Dist (Int'l) Ltd</v>
          </cell>
          <cell r="C714" t="str">
            <v>USD</v>
          </cell>
        </row>
        <row r="715">
          <cell r="A715" t="str">
            <v>X920EHK</v>
          </cell>
          <cell r="B715" t="str">
            <v>Li &amp; Fung Dist (Mgt) Ltd-e-Biz</v>
          </cell>
          <cell r="C715" t="str">
            <v>HKD</v>
          </cell>
        </row>
        <row r="716">
          <cell r="A716" t="str">
            <v>X920HK</v>
          </cell>
          <cell r="B716" t="str">
            <v>Li &amp; Fung Dist (Management) Ltd</v>
          </cell>
          <cell r="C716" t="str">
            <v>HKD</v>
          </cell>
        </row>
        <row r="717">
          <cell r="A717" t="str">
            <v>X930BV</v>
          </cell>
          <cell r="B717" t="str">
            <v>Li &amp; Fung (Gemini) Ltd</v>
          </cell>
          <cell r="C717" t="str">
            <v>USD</v>
          </cell>
        </row>
        <row r="718">
          <cell r="A718" t="str">
            <v>X999BV</v>
          </cell>
          <cell r="B718" t="str">
            <v>LFD Technical Services Ltd</v>
          </cell>
          <cell r="C718" t="str">
            <v>USD</v>
          </cell>
        </row>
        <row r="719">
          <cell r="A719" t="str">
            <v>XJNL</v>
          </cell>
          <cell r="B719" t="str">
            <v>Central - Journal</v>
          </cell>
          <cell r="C719" t="str">
            <v>USD</v>
          </cell>
        </row>
        <row r="720">
          <cell r="A720" t="str">
            <v>Z100BV</v>
          </cell>
          <cell r="B720" t="str">
            <v>Li &amp; Fung Ind Holdings Ltd Gp</v>
          </cell>
          <cell r="C720" t="str">
            <v>USD</v>
          </cell>
        </row>
        <row r="721">
          <cell r="A721" t="str">
            <v>Z200ML</v>
          </cell>
          <cell r="B721" t="str">
            <v>Li &amp; Fung Dist (Overseas) Gp</v>
          </cell>
          <cell r="C721" t="str">
            <v>USD</v>
          </cell>
        </row>
        <row r="722">
          <cell r="A722" t="str">
            <v>Z212JP</v>
          </cell>
          <cell r="B722" t="str">
            <v>Dodwell Japan KK Gp</v>
          </cell>
          <cell r="C722" t="str">
            <v>USD</v>
          </cell>
        </row>
        <row r="723">
          <cell r="A723" t="str">
            <v>Z300BV</v>
          </cell>
          <cell r="B723" t="str">
            <v>Li &amp; Fung Dist (Malaysia) Ltd Gp</v>
          </cell>
          <cell r="C723" t="str">
            <v>USD</v>
          </cell>
        </row>
        <row r="724">
          <cell r="A724" t="str">
            <v>Z414ML</v>
          </cell>
          <cell r="B724" t="str">
            <v>Ferrinch (L) Ltd Group</v>
          </cell>
          <cell r="C724" t="str">
            <v>USD</v>
          </cell>
        </row>
        <row r="725">
          <cell r="A725" t="str">
            <v>Z500BV</v>
          </cell>
          <cell r="B725" t="str">
            <v>Li &amp; Fung Dist (Singapore) Gp</v>
          </cell>
          <cell r="C725" t="str">
            <v>USD</v>
          </cell>
        </row>
        <row r="726">
          <cell r="A726" t="str">
            <v>Z560ML</v>
          </cell>
          <cell r="B726" t="str">
            <v>Malinch Asso Holdings Sdn Bhd Gp</v>
          </cell>
          <cell r="C726" t="str">
            <v>USD</v>
          </cell>
        </row>
        <row r="727">
          <cell r="A727" t="str">
            <v>Z800BV</v>
          </cell>
          <cell r="B727" t="str">
            <v>Li &amp; Fung Dist (China) Ltd Group</v>
          </cell>
          <cell r="C727" t="str">
            <v>USD</v>
          </cell>
        </row>
        <row r="728">
          <cell r="A728" t="str">
            <v>Z811HK</v>
          </cell>
          <cell r="B728" t="str">
            <v>LFD Investment Holdings Ltd Gp</v>
          </cell>
          <cell r="C728" t="str">
            <v>USD</v>
          </cell>
        </row>
        <row r="729">
          <cell r="A729" t="str">
            <v>Z824HK</v>
          </cell>
          <cell r="B729" t="str">
            <v>Li &amp; Fung IDS Logistics Gp</v>
          </cell>
          <cell r="C729" t="str">
            <v>USD</v>
          </cell>
        </row>
        <row r="730">
          <cell r="A730" t="str">
            <v>Z832HK</v>
          </cell>
          <cell r="B730" t="str">
            <v>Auto Electric Ltd Gp</v>
          </cell>
          <cell r="C730" t="str">
            <v>USD</v>
          </cell>
        </row>
        <row r="731">
          <cell r="A731" t="str">
            <v>Z851HK</v>
          </cell>
          <cell r="B731" t="str">
            <v>Li &amp; Fung JDH Ltd Gp</v>
          </cell>
          <cell r="C731" t="str">
            <v>USD</v>
          </cell>
        </row>
        <row r="732">
          <cell r="A732" t="str">
            <v>Z853HK</v>
          </cell>
          <cell r="B732" t="str">
            <v>LFD Manufacturing Ltd Gp</v>
          </cell>
          <cell r="C732" t="str">
            <v>USD</v>
          </cell>
        </row>
        <row r="733">
          <cell r="A733" t="str">
            <v>Z854BV</v>
          </cell>
          <cell r="B733" t="str">
            <v>Slumberland Asia Pacific Ltd Gp</v>
          </cell>
          <cell r="C733" t="str">
            <v>USD</v>
          </cell>
        </row>
        <row r="734">
          <cell r="A734" t="str">
            <v>Z855HK</v>
          </cell>
          <cell r="B734" t="str">
            <v>Product Net Asia Ltd</v>
          </cell>
          <cell r="C734" t="str">
            <v>HKD</v>
          </cell>
        </row>
        <row r="735">
          <cell r="A735" t="str">
            <v>Z861HK</v>
          </cell>
          <cell r="B735" t="str">
            <v>Li &amp; Fung JDH Healthcare Ltd Gp</v>
          </cell>
          <cell r="C735" t="str">
            <v>USD</v>
          </cell>
        </row>
        <row r="736">
          <cell r="A736" t="str">
            <v>Z871HK</v>
          </cell>
          <cell r="B736" t="str">
            <v>JDH (Taiwan) Ltd Gp</v>
          </cell>
          <cell r="C736" t="str">
            <v>USD</v>
          </cell>
        </row>
        <row r="737">
          <cell r="A737" t="str">
            <v>Z881BV</v>
          </cell>
          <cell r="B737" t="str">
            <v>L&amp;F Branded Lifestyle Intl Gp</v>
          </cell>
          <cell r="C737" t="str">
            <v>USD</v>
          </cell>
        </row>
        <row r="738">
          <cell r="A738" t="str">
            <v>Z900BV</v>
          </cell>
          <cell r="B738" t="str">
            <v>Li &amp; Fung (Distrib.) Ltd-Group</v>
          </cell>
          <cell r="C738" t="str">
            <v>USD</v>
          </cell>
        </row>
        <row r="739">
          <cell r="A739" t="str">
            <v>Z930BV</v>
          </cell>
          <cell r="B739" t="str">
            <v>LFD Group Total</v>
          </cell>
          <cell r="C739" t="str">
            <v>USD</v>
          </cell>
        </row>
        <row r="740">
          <cell r="A740" t="str">
            <v>ZBLSTT</v>
          </cell>
          <cell r="B740" t="str">
            <v>Branded Lifestyle Intl Ltd Group</v>
          </cell>
          <cell r="C740" t="str">
            <v>USD</v>
          </cell>
        </row>
        <row r="741">
          <cell r="A741" t="str">
            <v>ZHAHTT</v>
          </cell>
          <cell r="B741" t="str">
            <v xml:space="preserve">Li &amp; Fung JDH Healthcare Ltd </v>
          </cell>
          <cell r="C741" t="str">
            <v>USD</v>
          </cell>
        </row>
        <row r="742">
          <cell r="A742" t="str">
            <v>ZINDTT</v>
          </cell>
          <cell r="B742" t="str">
            <v xml:space="preserve">Industrial Holdings Ltd Group </v>
          </cell>
          <cell r="C742" t="str">
            <v>USD</v>
          </cell>
        </row>
      </sheetData>
      <sheetData sheetId="2" refreshError="1"/>
      <sheetData sheetId="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tatements"/>
      <sheetName val="Cash"/>
      <sheetName val="Allowance for doubtful account"/>
      <sheetName val="Marketable securities"/>
      <sheetName val="P.P&amp;E"/>
      <sheetName val="Intangible assets"/>
      <sheetName val="Investments"/>
      <sheetName val="Deferred assets"/>
      <sheetName val="Loan"/>
      <sheetName val="Short-term borrowings"/>
      <sheetName val="Long-term debt"/>
      <sheetName val="Long term-debt"/>
      <sheetName val="Selling,general and adm"/>
      <sheetName val="Other income and expense"/>
      <sheetName val="Extraordinary gain and loss"/>
      <sheetName val="Inter-company"/>
      <sheetName val="Deferred tax"/>
      <sheetName val="Lease"/>
      <sheetName val="CF Infomation"/>
      <sheetName val="Contingent liabilities"/>
      <sheetName val="Estimated results"/>
      <sheetName val="Employee"/>
      <sheetName val="Other"/>
      <sheetName val="Company Code"/>
      <sheetName val="CompanyAtt"/>
      <sheetName val="Data Sheet"/>
    </sheetNames>
    <sheetDataSet>
      <sheetData sheetId="0" refreshError="1">
        <row r="12">
          <cell r="D12">
            <v>3100</v>
          </cell>
        </row>
        <row r="13">
          <cell r="D13" t="str">
            <v>Siam Nisrans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 data"/>
      <sheetName val="Checklist"/>
      <sheetName val="1 financials"/>
      <sheetName val="1a profit"/>
      <sheetName val="1b investment"/>
      <sheetName val="7A csf"/>
      <sheetName val="9A risks"/>
      <sheetName val="9B opps"/>
      <sheetName val="10A capex"/>
      <sheetName val="10B MIS"/>
      <sheetName val="10C Environment"/>
      <sheetName val="11A Growth"/>
      <sheetName val="11B Growth"/>
      <sheetName val="12A Growth"/>
      <sheetName val="12B Growth"/>
      <sheetName val="13A Tax"/>
      <sheetName val="13B Extra gains"/>
      <sheetName val="13c-1 interest"/>
      <sheetName val="13c-2 Funding"/>
      <sheetName val="input_data"/>
      <sheetName val="1_financials"/>
      <sheetName val="1a_profit"/>
      <sheetName val="1b_investment"/>
      <sheetName val="7A_csf"/>
      <sheetName val="9A_risks"/>
      <sheetName val="9B_opps"/>
      <sheetName val="10A_capex"/>
      <sheetName val="10B_MIS"/>
      <sheetName val="10C_Environment"/>
      <sheetName val="11A_Growth"/>
      <sheetName val="11B_Growth"/>
      <sheetName val="12A_Growth"/>
      <sheetName val="12B_Growth"/>
      <sheetName val="13A_Tax"/>
      <sheetName val="13B_Extra_gains"/>
      <sheetName val="13c-1_interest"/>
      <sheetName val="13c-2_Funding"/>
      <sheetName val="Header"/>
      <sheetName val="TB Worksheet"/>
      <sheetName val="CompanyAtt"/>
      <sheetName val="CST1198"/>
      <sheetName val="J2"/>
      <sheetName val="Co info"/>
      <sheetName val="F041"/>
      <sheetName val="Basic_Information"/>
      <sheetName val="PDT-015"/>
      <sheetName val="Group"/>
      <sheetName val="Index"/>
      <sheetName val="10"/>
      <sheetName val="DEP12"/>
      <sheetName val="jul04-dec04pnl"/>
      <sheetName val="fy05bsJul-dec04"/>
      <sheetName val="SOPSG"/>
      <sheetName val="cho"/>
      <sheetName val="fac"/>
      <sheetName val="HOF"/>
      <sheetName val="mal"/>
      <sheetName val="mang"/>
      <sheetName val="keys"/>
      <sheetName val="A"/>
      <sheetName val="Check Package"/>
    </sheetNames>
    <sheetDataSet>
      <sheetData sheetId="0" refreshError="1">
        <row r="4">
          <cell r="B4" t="str">
            <v>Australia &amp; New Zealand</v>
          </cell>
        </row>
        <row r="5">
          <cell r="B5" t="str">
            <v>Nutrimetics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基本情報"/>
      <sheetName val="CompanyList"/>
      <sheetName val="PackageTransferSystemCheckSheet"/>
      <sheetName val="Basic_Information"/>
      <sheetName val="国内連子送付書"/>
      <sheetName val="海外連子送付書"/>
      <sheetName val="国内持分送付書"/>
      <sheetName val="海外持分送付書"/>
      <sheetName val="CHECK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  <sheetName val="Basic information"/>
      <sheetName val="CompanyAtt"/>
      <sheetName val="Co info"/>
      <sheetName val="Index"/>
      <sheetName val="input data"/>
      <sheetName val="J2"/>
      <sheetName val="10-1 Media"/>
      <sheetName val="10-cut"/>
      <sheetName val="Implementation Budget"/>
      <sheetName val="Tables_TB"/>
      <sheetName val="Date"/>
    </sheetNames>
    <sheetDataSet>
      <sheetData sheetId="0" refreshError="1"/>
      <sheetData sheetId="1" refreshError="1">
        <row r="3">
          <cell r="D3">
            <v>1</v>
          </cell>
          <cell r="E3" t="str">
            <v>Toyobo Co., Ltd.</v>
          </cell>
          <cell r="F3" t="str">
            <v>東洋紡績</v>
          </cell>
          <cell r="G3">
            <v>38990</v>
          </cell>
          <cell r="H3" t="str">
            <v>円</v>
          </cell>
          <cell r="I3" t="str">
            <v>M</v>
          </cell>
          <cell r="J3">
            <v>699027598</v>
          </cell>
          <cell r="K3">
            <v>43341</v>
          </cell>
          <cell r="L3">
            <v>13019</v>
          </cell>
          <cell r="M3">
            <v>3552</v>
          </cell>
          <cell r="N3">
            <v>4</v>
          </cell>
          <cell r="O3">
            <v>0</v>
          </cell>
          <cell r="P3">
            <v>23553</v>
          </cell>
          <cell r="Q3">
            <v>-157</v>
          </cell>
          <cell r="R3">
            <v>83312</v>
          </cell>
          <cell r="S3">
            <v>60388</v>
          </cell>
          <cell r="T3">
            <v>37577</v>
          </cell>
          <cell r="U3">
            <v>22811</v>
          </cell>
          <cell r="V3">
            <v>246039</v>
          </cell>
          <cell r="W3">
            <v>201256</v>
          </cell>
          <cell r="X3">
            <v>44783</v>
          </cell>
          <cell r="Y3">
            <v>825</v>
          </cell>
          <cell r="Z3">
            <v>737</v>
          </cell>
          <cell r="AA3">
            <v>88</v>
          </cell>
          <cell r="AB3">
            <v>14528</v>
          </cell>
          <cell r="AC3">
            <v>12854</v>
          </cell>
          <cell r="AD3">
            <v>1674</v>
          </cell>
          <cell r="AE3">
            <v>82891</v>
          </cell>
          <cell r="AF3">
            <v>0</v>
          </cell>
          <cell r="AG3">
            <v>82891</v>
          </cell>
          <cell r="AH3">
            <v>1324</v>
          </cell>
          <cell r="AI3">
            <v>0</v>
          </cell>
          <cell r="AJ3">
            <v>1324</v>
          </cell>
          <cell r="AK3">
            <v>4022</v>
          </cell>
          <cell r="AL3">
            <v>2908</v>
          </cell>
          <cell r="AM3">
            <v>1114</v>
          </cell>
          <cell r="AN3">
            <v>0</v>
          </cell>
          <cell r="AO3">
            <v>5</v>
          </cell>
          <cell r="AP3">
            <v>18</v>
          </cell>
          <cell r="AQ3">
            <v>54352</v>
          </cell>
          <cell r="AR3">
            <v>10577</v>
          </cell>
          <cell r="AS3">
            <v>31650</v>
          </cell>
          <cell r="AT3">
            <v>0</v>
          </cell>
          <cell r="AU3">
            <v>0</v>
          </cell>
          <cell r="AV3">
            <v>31</v>
          </cell>
          <cell r="AW3">
            <v>6094</v>
          </cell>
          <cell r="AX3">
            <v>1182</v>
          </cell>
          <cell r="AY3">
            <v>0</v>
          </cell>
          <cell r="AZ3">
            <v>22673</v>
          </cell>
          <cell r="BA3">
            <v>1300</v>
          </cell>
          <cell r="BB3">
            <v>593</v>
          </cell>
          <cell r="BC3">
            <v>0</v>
          </cell>
          <cell r="BD3">
            <v>327</v>
          </cell>
          <cell r="BE3">
            <v>0</v>
          </cell>
          <cell r="BF3">
            <v>467</v>
          </cell>
          <cell r="BG3">
            <v>1639</v>
          </cell>
          <cell r="BH3">
            <v>0</v>
          </cell>
          <cell r="BI3">
            <v>-497</v>
          </cell>
          <cell r="BJ3">
            <v>-6958</v>
          </cell>
          <cell r="BK3">
            <v>0</v>
          </cell>
          <cell r="BL3">
            <v>60820</v>
          </cell>
          <cell r="BM3">
            <v>0</v>
          </cell>
          <cell r="BN3">
            <v>27944</v>
          </cell>
          <cell r="BO3">
            <v>0</v>
          </cell>
          <cell r="BP3">
            <v>40751</v>
          </cell>
          <cell r="BQ3">
            <v>0</v>
          </cell>
          <cell r="BR3">
            <v>10000</v>
          </cell>
          <cell r="BS3">
            <v>0</v>
          </cell>
          <cell r="BT3">
            <v>10000</v>
          </cell>
        </row>
        <row r="4">
          <cell r="D4">
            <v>2</v>
          </cell>
          <cell r="E4" t="str">
            <v>Shinko Sangyo Co., Ltd.</v>
          </cell>
          <cell r="F4" t="str">
            <v>新興産業</v>
          </cell>
          <cell r="G4">
            <v>38990</v>
          </cell>
          <cell r="H4" t="str">
            <v>円</v>
          </cell>
          <cell r="I4" t="str">
            <v>T</v>
          </cell>
          <cell r="J4">
            <v>39500000</v>
          </cell>
          <cell r="K4">
            <v>2497000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2488137</v>
          </cell>
          <cell r="Q4">
            <v>0</v>
          </cell>
          <cell r="R4">
            <v>4985137</v>
          </cell>
          <cell r="S4">
            <v>442845</v>
          </cell>
          <cell r="T4">
            <v>210284</v>
          </cell>
          <cell r="U4">
            <v>232561</v>
          </cell>
          <cell r="V4">
            <v>0</v>
          </cell>
          <cell r="W4">
            <v>0</v>
          </cell>
          <cell r="X4">
            <v>0</v>
          </cell>
          <cell r="Y4">
            <v>14246</v>
          </cell>
          <cell r="Z4">
            <v>12232</v>
          </cell>
          <cell r="AA4">
            <v>2014</v>
          </cell>
          <cell r="AB4">
            <v>102936</v>
          </cell>
          <cell r="AC4">
            <v>57460</v>
          </cell>
          <cell r="AD4">
            <v>45476</v>
          </cell>
          <cell r="AE4">
            <v>959417</v>
          </cell>
          <cell r="AF4">
            <v>0</v>
          </cell>
          <cell r="AG4">
            <v>959417</v>
          </cell>
          <cell r="AH4">
            <v>0</v>
          </cell>
          <cell r="AI4">
            <v>0</v>
          </cell>
          <cell r="AJ4">
            <v>0</v>
          </cell>
          <cell r="AK4">
            <v>95218</v>
          </cell>
          <cell r="AL4">
            <v>329</v>
          </cell>
          <cell r="AM4">
            <v>94889</v>
          </cell>
          <cell r="AN4">
            <v>0</v>
          </cell>
          <cell r="AO4">
            <v>350000</v>
          </cell>
          <cell r="AP4">
            <v>0</v>
          </cell>
          <cell r="AQ4">
            <v>1142909</v>
          </cell>
          <cell r="AR4">
            <v>366632</v>
          </cell>
          <cell r="AS4">
            <v>1371120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64318</v>
          </cell>
          <cell r="AY4">
            <v>16073</v>
          </cell>
          <cell r="AZ4">
            <v>2050000</v>
          </cell>
          <cell r="BA4">
            <v>779715</v>
          </cell>
          <cell r="BB4">
            <v>598724</v>
          </cell>
          <cell r="BC4">
            <v>0</v>
          </cell>
          <cell r="BD4">
            <v>0</v>
          </cell>
          <cell r="BE4">
            <v>0</v>
          </cell>
          <cell r="BF4">
            <v>78194</v>
          </cell>
          <cell r="BG4">
            <v>157349</v>
          </cell>
          <cell r="BH4">
            <v>0</v>
          </cell>
          <cell r="BI4">
            <v>-359137</v>
          </cell>
          <cell r="BJ4">
            <v>-956465</v>
          </cell>
          <cell r="BK4">
            <v>0</v>
          </cell>
          <cell r="BL4">
            <v>14200000</v>
          </cell>
          <cell r="BM4">
            <v>0</v>
          </cell>
          <cell r="BN4">
            <v>2465000</v>
          </cell>
          <cell r="BO4">
            <v>0</v>
          </cell>
          <cell r="BP4">
            <v>1890000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</row>
        <row r="5">
          <cell r="D5">
            <v>3</v>
          </cell>
          <cell r="E5" t="str">
            <v>kabu Shinko</v>
          </cell>
          <cell r="F5" t="str">
            <v>新晃</v>
          </cell>
          <cell r="G5">
            <v>38990</v>
          </cell>
          <cell r="H5" t="str">
            <v>円</v>
          </cell>
          <cell r="I5" t="str">
            <v>T</v>
          </cell>
          <cell r="J5">
            <v>27125</v>
          </cell>
          <cell r="K5">
            <v>13563</v>
          </cell>
          <cell r="L5">
            <v>7823</v>
          </cell>
          <cell r="M5">
            <v>0</v>
          </cell>
          <cell r="N5">
            <v>0</v>
          </cell>
          <cell r="O5">
            <v>0</v>
          </cell>
          <cell r="P5">
            <v>276068</v>
          </cell>
          <cell r="Q5">
            <v>0</v>
          </cell>
          <cell r="R5">
            <v>297454</v>
          </cell>
          <cell r="S5">
            <v>347965</v>
          </cell>
          <cell r="T5">
            <v>186234</v>
          </cell>
          <cell r="U5">
            <v>161731</v>
          </cell>
          <cell r="V5">
            <v>6677</v>
          </cell>
          <cell r="W5">
            <v>5859</v>
          </cell>
          <cell r="X5">
            <v>818</v>
          </cell>
          <cell r="Y5">
            <v>1777</v>
          </cell>
          <cell r="Z5">
            <v>1688</v>
          </cell>
          <cell r="AA5">
            <v>89</v>
          </cell>
          <cell r="AB5">
            <v>21392</v>
          </cell>
          <cell r="AC5">
            <v>17243</v>
          </cell>
          <cell r="AD5">
            <v>4149</v>
          </cell>
          <cell r="AE5">
            <v>3034</v>
          </cell>
          <cell r="AF5">
            <v>0</v>
          </cell>
          <cell r="AG5">
            <v>3034</v>
          </cell>
          <cell r="AH5">
            <v>0</v>
          </cell>
          <cell r="AI5">
            <v>0</v>
          </cell>
          <cell r="AJ5">
            <v>0</v>
          </cell>
          <cell r="AK5">
            <v>7301</v>
          </cell>
          <cell r="AL5">
            <v>5301</v>
          </cell>
          <cell r="AM5">
            <v>2000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15943</v>
          </cell>
          <cell r="AT5">
            <v>0</v>
          </cell>
          <cell r="AU5">
            <v>0</v>
          </cell>
          <cell r="AV5">
            <v>5000</v>
          </cell>
          <cell r="AW5">
            <v>0</v>
          </cell>
          <cell r="AX5">
            <v>0</v>
          </cell>
          <cell r="AY5">
            <v>400</v>
          </cell>
          <cell r="AZ5">
            <v>0</v>
          </cell>
          <cell r="BA5">
            <v>835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94739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500000</v>
          </cell>
          <cell r="BM5">
            <v>0</v>
          </cell>
          <cell r="BN5">
            <v>27736</v>
          </cell>
          <cell r="BO5">
            <v>0</v>
          </cell>
          <cell r="BP5">
            <v>19746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</row>
        <row r="6">
          <cell r="D6">
            <v>4</v>
          </cell>
          <cell r="E6" t="str">
            <v>kabu Toho</v>
          </cell>
          <cell r="F6" t="str">
            <v>トーホー</v>
          </cell>
          <cell r="G6">
            <v>38990</v>
          </cell>
          <cell r="H6" t="str">
            <v>円</v>
          </cell>
          <cell r="I6" t="str">
            <v>T</v>
          </cell>
          <cell r="J6">
            <v>200</v>
          </cell>
          <cell r="K6">
            <v>10000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312768</v>
          </cell>
          <cell r="Q6">
            <v>0</v>
          </cell>
          <cell r="R6">
            <v>322768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1493</v>
          </cell>
          <cell r="AC6">
            <v>916</v>
          </cell>
          <cell r="AD6">
            <v>577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234</v>
          </cell>
          <cell r="AL6">
            <v>0</v>
          </cell>
          <cell r="AM6">
            <v>234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500</v>
          </cell>
          <cell r="AZ6">
            <v>0</v>
          </cell>
          <cell r="BA6">
            <v>0</v>
          </cell>
          <cell r="BB6">
            <v>2770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3229</v>
          </cell>
          <cell r="BH6">
            <v>0</v>
          </cell>
          <cell r="BI6">
            <v>-5800</v>
          </cell>
          <cell r="BJ6">
            <v>-1385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</row>
        <row r="7">
          <cell r="D7">
            <v>5</v>
          </cell>
          <cell r="E7" t="str">
            <v>kabu Baison</v>
          </cell>
          <cell r="F7" t="str">
            <v>バイソン</v>
          </cell>
          <cell r="G7">
            <v>38990</v>
          </cell>
          <cell r="H7" t="str">
            <v>円</v>
          </cell>
          <cell r="I7" t="str">
            <v>T</v>
          </cell>
          <cell r="J7">
            <v>600</v>
          </cell>
          <cell r="K7">
            <v>30000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-54727</v>
          </cell>
          <cell r="Q7">
            <v>0</v>
          </cell>
          <cell r="R7">
            <v>-24727</v>
          </cell>
          <cell r="S7">
            <v>0</v>
          </cell>
          <cell r="T7">
            <v>0</v>
          </cell>
          <cell r="U7">
            <v>0</v>
          </cell>
          <cell r="V7">
            <v>1029</v>
          </cell>
          <cell r="W7">
            <v>929</v>
          </cell>
          <cell r="X7">
            <v>100</v>
          </cell>
          <cell r="Y7">
            <v>1905</v>
          </cell>
          <cell r="Z7">
            <v>1810</v>
          </cell>
          <cell r="AA7">
            <v>95</v>
          </cell>
          <cell r="AB7">
            <v>1993</v>
          </cell>
          <cell r="AC7">
            <v>1402</v>
          </cell>
          <cell r="AD7">
            <v>591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4224</v>
          </cell>
          <cell r="AL7">
            <v>2749</v>
          </cell>
          <cell r="AM7">
            <v>1475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23141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2310</v>
          </cell>
          <cell r="AZ7">
            <v>0</v>
          </cell>
          <cell r="BA7">
            <v>0</v>
          </cell>
          <cell r="BB7">
            <v>7106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450</v>
          </cell>
          <cell r="BH7">
            <v>0</v>
          </cell>
          <cell r="BI7">
            <v>-1291</v>
          </cell>
          <cell r="BJ7">
            <v>-7106</v>
          </cell>
          <cell r="BK7">
            <v>350000</v>
          </cell>
          <cell r="BL7">
            <v>100000</v>
          </cell>
          <cell r="BM7">
            <v>0</v>
          </cell>
          <cell r="BN7">
            <v>77120</v>
          </cell>
          <cell r="BO7">
            <v>0</v>
          </cell>
          <cell r="BP7">
            <v>34100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</row>
        <row r="8">
          <cell r="D8">
            <v>6</v>
          </cell>
          <cell r="E8" t="str">
            <v>kabu Aruma corporation</v>
          </cell>
          <cell r="F8" t="str">
            <v>アルマ</v>
          </cell>
          <cell r="G8">
            <v>38990</v>
          </cell>
          <cell r="H8" t="str">
            <v>円</v>
          </cell>
          <cell r="I8" t="str">
            <v>T</v>
          </cell>
          <cell r="J8">
            <v>600</v>
          </cell>
          <cell r="K8">
            <v>30000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29843</v>
          </cell>
          <cell r="Q8">
            <v>0</v>
          </cell>
          <cell r="R8">
            <v>59843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-500</v>
          </cell>
          <cell r="BJ8">
            <v>0</v>
          </cell>
          <cell r="BK8">
            <v>0</v>
          </cell>
          <cell r="BL8">
            <v>300000</v>
          </cell>
          <cell r="BM8">
            <v>0</v>
          </cell>
          <cell r="BN8">
            <v>1789284</v>
          </cell>
          <cell r="BO8">
            <v>2050000</v>
          </cell>
          <cell r="BP8">
            <v>4085716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</row>
        <row r="9">
          <cell r="D9">
            <v>7</v>
          </cell>
          <cell r="E9" t="str">
            <v>SHINKO AMERICAN INC.</v>
          </cell>
          <cell r="F9" t="str">
            <v>ＳＡＩ</v>
          </cell>
          <cell r="G9">
            <v>38990</v>
          </cell>
          <cell r="H9" t="str">
            <v>USD</v>
          </cell>
          <cell r="I9" t="str">
            <v>T</v>
          </cell>
          <cell r="J9">
            <v>1800</v>
          </cell>
          <cell r="K9">
            <v>1800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599</v>
          </cell>
          <cell r="Q9">
            <v>0</v>
          </cell>
          <cell r="R9">
            <v>2399</v>
          </cell>
          <cell r="S9">
            <v>0</v>
          </cell>
          <cell r="T9">
            <v>0</v>
          </cell>
          <cell r="U9">
            <v>0</v>
          </cell>
          <cell r="V9">
            <v>110</v>
          </cell>
          <cell r="W9">
            <v>98</v>
          </cell>
          <cell r="X9">
            <v>12</v>
          </cell>
          <cell r="Y9">
            <v>0</v>
          </cell>
          <cell r="Z9">
            <v>0</v>
          </cell>
          <cell r="AA9">
            <v>0</v>
          </cell>
          <cell r="AB9">
            <v>93</v>
          </cell>
          <cell r="AC9">
            <v>90</v>
          </cell>
          <cell r="AD9">
            <v>3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38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29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</row>
        <row r="10">
          <cell r="D10">
            <v>8</v>
          </cell>
          <cell r="E10" t="str">
            <v>SHINKO SANGYO (THAILAND) CO., LTD.</v>
          </cell>
          <cell r="F10" t="str">
            <v>ＴＡＩ</v>
          </cell>
          <cell r="G10">
            <v>38990</v>
          </cell>
          <cell r="H10" t="str">
            <v>BHT</v>
          </cell>
          <cell r="I10" t="str">
            <v>T</v>
          </cell>
          <cell r="J10">
            <v>9000</v>
          </cell>
          <cell r="K10">
            <v>9000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115658</v>
          </cell>
          <cell r="Q10">
            <v>0</v>
          </cell>
          <cell r="R10">
            <v>124658</v>
          </cell>
          <cell r="S10">
            <v>1457</v>
          </cell>
          <cell r="T10">
            <v>1430</v>
          </cell>
          <cell r="U10">
            <v>27</v>
          </cell>
          <cell r="V10">
            <v>687</v>
          </cell>
          <cell r="W10">
            <v>687</v>
          </cell>
          <cell r="X10">
            <v>0</v>
          </cell>
          <cell r="Y10">
            <v>704</v>
          </cell>
          <cell r="Z10">
            <v>704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22381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4950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146</v>
          </cell>
          <cell r="BH10">
            <v>0</v>
          </cell>
          <cell r="BI10">
            <v>-5903</v>
          </cell>
          <cell r="BJ10">
            <v>0</v>
          </cell>
          <cell r="BK10">
            <v>0</v>
          </cell>
          <cell r="BL10">
            <v>55000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</row>
        <row r="11">
          <cell r="D11">
            <v>9</v>
          </cell>
          <cell r="E11" t="str">
            <v>SHINKO SANGYO (HONG KONG) LTD.</v>
          </cell>
          <cell r="F11" t="str">
            <v>ＳＨＫ</v>
          </cell>
          <cell r="G11">
            <v>38990</v>
          </cell>
          <cell r="H11" t="str">
            <v>HKD</v>
          </cell>
          <cell r="I11" t="str">
            <v>T</v>
          </cell>
          <cell r="J11">
            <v>170000</v>
          </cell>
          <cell r="K11">
            <v>17000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-10670</v>
          </cell>
          <cell r="Q11">
            <v>0</v>
          </cell>
          <cell r="R11">
            <v>6330</v>
          </cell>
          <cell r="S11">
            <v>485</v>
          </cell>
          <cell r="T11">
            <v>485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566</v>
          </cell>
          <cell r="AC11">
            <v>566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359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</row>
        <row r="12">
          <cell r="D12">
            <v>10</v>
          </cell>
          <cell r="E12" t="str">
            <v>SHINKO SANGYO MACHINERY (TAIWAN) CO., LTD.</v>
          </cell>
          <cell r="F12" t="str">
            <v>ＳＳＴ</v>
          </cell>
          <cell r="G12">
            <v>38990</v>
          </cell>
          <cell r="H12" t="str">
            <v>NTD</v>
          </cell>
          <cell r="I12" t="str">
            <v>T</v>
          </cell>
          <cell r="J12">
            <v>27500</v>
          </cell>
          <cell r="K12">
            <v>27500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89813</v>
          </cell>
          <cell r="Q12">
            <v>0</v>
          </cell>
          <cell r="R12">
            <v>117313</v>
          </cell>
          <cell r="S12">
            <v>0</v>
          </cell>
          <cell r="T12">
            <v>0</v>
          </cell>
          <cell r="U12">
            <v>0</v>
          </cell>
          <cell r="V12">
            <v>3223</v>
          </cell>
          <cell r="W12">
            <v>2559</v>
          </cell>
          <cell r="X12">
            <v>664</v>
          </cell>
          <cell r="Y12">
            <v>2398</v>
          </cell>
          <cell r="Z12">
            <v>2281</v>
          </cell>
          <cell r="AA12">
            <v>117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2162</v>
          </cell>
          <cell r="BH12">
            <v>0</v>
          </cell>
          <cell r="BI12">
            <v>-7377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</row>
        <row r="13">
          <cell r="D13">
            <v>11</v>
          </cell>
          <cell r="E13" t="str">
            <v>PT SHINKO TOYOBO GISTEX GARMENT</v>
          </cell>
          <cell r="F13" t="str">
            <v>ＳＴＧ</v>
          </cell>
          <cell r="G13">
            <v>38990</v>
          </cell>
          <cell r="H13" t="str">
            <v>USD</v>
          </cell>
          <cell r="I13" t="str">
            <v>T</v>
          </cell>
          <cell r="J13">
            <v>5000</v>
          </cell>
          <cell r="K13">
            <v>5000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-2836</v>
          </cell>
          <cell r="Q13">
            <v>0</v>
          </cell>
          <cell r="R13">
            <v>2164</v>
          </cell>
          <cell r="S13">
            <v>2044</v>
          </cell>
          <cell r="T13">
            <v>962</v>
          </cell>
          <cell r="U13">
            <v>1082</v>
          </cell>
          <cell r="V13">
            <v>5102</v>
          </cell>
          <cell r="W13">
            <v>4365</v>
          </cell>
          <cell r="X13">
            <v>737</v>
          </cell>
          <cell r="Y13">
            <v>262</v>
          </cell>
          <cell r="Z13">
            <v>199</v>
          </cell>
          <cell r="AA13">
            <v>63</v>
          </cell>
          <cell r="AB13">
            <v>0</v>
          </cell>
          <cell r="AC13">
            <v>0</v>
          </cell>
          <cell r="AD13">
            <v>0</v>
          </cell>
          <cell r="AE13">
            <v>804</v>
          </cell>
          <cell r="AF13">
            <v>0</v>
          </cell>
          <cell r="AG13">
            <v>804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1700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</row>
        <row r="14">
          <cell r="D14">
            <v>12</v>
          </cell>
          <cell r="E14" t="str">
            <v>Miyuki Holdings Co., Ltd.</v>
          </cell>
          <cell r="F14" t="str">
            <v>御幸ＨＤ</v>
          </cell>
          <cell r="G14">
            <v>38990</v>
          </cell>
          <cell r="H14" t="str">
            <v>円</v>
          </cell>
          <cell r="I14" t="str">
            <v>T</v>
          </cell>
          <cell r="J14">
            <v>36300000</v>
          </cell>
          <cell r="K14">
            <v>1815000</v>
          </cell>
          <cell r="L14">
            <v>1874602</v>
          </cell>
          <cell r="M14">
            <v>0</v>
          </cell>
          <cell r="N14">
            <v>32</v>
          </cell>
          <cell r="O14">
            <v>453750</v>
          </cell>
          <cell r="P14">
            <v>15465739</v>
          </cell>
          <cell r="Q14">
            <v>-427.26900000000001</v>
          </cell>
          <cell r="R14">
            <v>19608695.730999999</v>
          </cell>
          <cell r="S14">
            <v>9225249</v>
          </cell>
          <cell r="T14">
            <v>3226857</v>
          </cell>
          <cell r="U14">
            <v>5998392</v>
          </cell>
          <cell r="V14">
            <v>0</v>
          </cell>
          <cell r="W14">
            <v>0</v>
          </cell>
          <cell r="X14">
            <v>0</v>
          </cell>
          <cell r="Y14">
            <v>18487</v>
          </cell>
          <cell r="Z14">
            <v>15610</v>
          </cell>
          <cell r="AA14">
            <v>2877</v>
          </cell>
          <cell r="AB14">
            <v>133610</v>
          </cell>
          <cell r="AC14">
            <v>119492</v>
          </cell>
          <cell r="AD14">
            <v>14118</v>
          </cell>
          <cell r="AE14">
            <v>1182185</v>
          </cell>
          <cell r="AF14">
            <v>0</v>
          </cell>
          <cell r="AG14">
            <v>1182185</v>
          </cell>
          <cell r="AH14">
            <v>2100</v>
          </cell>
          <cell r="AI14">
            <v>0</v>
          </cell>
          <cell r="AJ14">
            <v>2100</v>
          </cell>
          <cell r="AK14">
            <v>38443</v>
          </cell>
          <cell r="AL14">
            <v>20806</v>
          </cell>
          <cell r="AM14">
            <v>17637</v>
          </cell>
          <cell r="AN14">
            <v>0</v>
          </cell>
          <cell r="AO14">
            <v>3893408</v>
          </cell>
          <cell r="AP14">
            <v>0</v>
          </cell>
          <cell r="AQ14">
            <v>3789852</v>
          </cell>
          <cell r="AR14">
            <v>475358</v>
          </cell>
          <cell r="AS14">
            <v>5935414</v>
          </cell>
          <cell r="AT14">
            <v>0</v>
          </cell>
          <cell r="AU14">
            <v>0</v>
          </cell>
          <cell r="AV14">
            <v>13240</v>
          </cell>
          <cell r="AW14">
            <v>0</v>
          </cell>
          <cell r="AX14">
            <v>0</v>
          </cell>
          <cell r="AY14">
            <v>4694</v>
          </cell>
          <cell r="AZ14">
            <v>0</v>
          </cell>
          <cell r="BA14">
            <v>0</v>
          </cell>
          <cell r="BB14">
            <v>31461</v>
          </cell>
          <cell r="BC14">
            <v>0</v>
          </cell>
          <cell r="BD14">
            <v>10356</v>
          </cell>
          <cell r="BE14">
            <v>0</v>
          </cell>
          <cell r="BF14">
            <v>0</v>
          </cell>
          <cell r="BG14">
            <v>1312235</v>
          </cell>
          <cell r="BH14">
            <v>0</v>
          </cell>
          <cell r="BI14">
            <v>0</v>
          </cell>
          <cell r="BJ14">
            <v>-41241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D15">
            <v>13</v>
          </cell>
          <cell r="E15" t="str">
            <v>Miyuki Textile Co.,Ltd</v>
          </cell>
          <cell r="F15" t="str">
            <v>毛織</v>
          </cell>
          <cell r="G15">
            <v>38990</v>
          </cell>
          <cell r="H15" t="str">
            <v>円</v>
          </cell>
          <cell r="I15" t="str">
            <v>T</v>
          </cell>
          <cell r="J15">
            <v>2000000</v>
          </cell>
          <cell r="K15">
            <v>100000</v>
          </cell>
          <cell r="L15">
            <v>822262</v>
          </cell>
          <cell r="M15">
            <v>900000</v>
          </cell>
          <cell r="N15">
            <v>0</v>
          </cell>
          <cell r="O15">
            <v>0</v>
          </cell>
          <cell r="P15">
            <v>-176039</v>
          </cell>
          <cell r="Q15">
            <v>0</v>
          </cell>
          <cell r="R15">
            <v>1646223</v>
          </cell>
          <cell r="S15">
            <v>0</v>
          </cell>
          <cell r="T15">
            <v>0</v>
          </cell>
          <cell r="U15">
            <v>0</v>
          </cell>
          <cell r="V15">
            <v>1604071</v>
          </cell>
          <cell r="W15">
            <v>1519254</v>
          </cell>
          <cell r="X15">
            <v>84817</v>
          </cell>
          <cell r="Y15">
            <v>7778</v>
          </cell>
          <cell r="Z15">
            <v>7389</v>
          </cell>
          <cell r="AA15">
            <v>389</v>
          </cell>
          <cell r="AB15">
            <v>130775</v>
          </cell>
          <cell r="AC15">
            <v>114894</v>
          </cell>
          <cell r="AD15">
            <v>15881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46738</v>
          </cell>
          <cell r="AL15">
            <v>45962</v>
          </cell>
          <cell r="AM15">
            <v>776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250</v>
          </cell>
          <cell r="AZ15">
            <v>0</v>
          </cell>
          <cell r="BA15">
            <v>0</v>
          </cell>
          <cell r="BB15">
            <v>24648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3450</v>
          </cell>
          <cell r="BH15">
            <v>0</v>
          </cell>
          <cell r="BI15">
            <v>-56383</v>
          </cell>
          <cell r="BJ15">
            <v>-24648</v>
          </cell>
          <cell r="BK15">
            <v>1442971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</row>
        <row r="16">
          <cell r="D16">
            <v>14</v>
          </cell>
          <cell r="E16" t="str">
            <v>Miyuki Life Co.,Ltd</v>
          </cell>
          <cell r="F16" t="str">
            <v>ライフ</v>
          </cell>
          <cell r="G16">
            <v>38990</v>
          </cell>
          <cell r="H16" t="str">
            <v>円</v>
          </cell>
          <cell r="I16" t="str">
            <v>T</v>
          </cell>
          <cell r="J16">
            <v>400000</v>
          </cell>
          <cell r="K16">
            <v>100000</v>
          </cell>
          <cell r="L16">
            <v>71757</v>
          </cell>
          <cell r="M16">
            <v>150000</v>
          </cell>
          <cell r="N16">
            <v>0</v>
          </cell>
          <cell r="O16">
            <v>0</v>
          </cell>
          <cell r="P16">
            <v>-212581</v>
          </cell>
          <cell r="Q16">
            <v>0</v>
          </cell>
          <cell r="R16">
            <v>109176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10074</v>
          </cell>
          <cell r="AC16">
            <v>8392</v>
          </cell>
          <cell r="AD16">
            <v>1682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6445</v>
          </cell>
          <cell r="AL16">
            <v>5061</v>
          </cell>
          <cell r="AM16">
            <v>1384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6385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105</v>
          </cell>
          <cell r="BH16">
            <v>0</v>
          </cell>
          <cell r="BI16">
            <v>-8859</v>
          </cell>
          <cell r="BJ16">
            <v>-6867</v>
          </cell>
          <cell r="BK16">
            <v>347991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</row>
        <row r="17">
          <cell r="D17">
            <v>15</v>
          </cell>
          <cell r="E17" t="str">
            <v>Miyuki Sales Co.,Ltd</v>
          </cell>
          <cell r="F17" t="str">
            <v>ミユキ販</v>
          </cell>
          <cell r="G17">
            <v>38990</v>
          </cell>
          <cell r="H17" t="str">
            <v>円</v>
          </cell>
          <cell r="I17" t="str">
            <v>T</v>
          </cell>
          <cell r="J17">
            <v>499000</v>
          </cell>
          <cell r="K17">
            <v>100000</v>
          </cell>
          <cell r="L17">
            <v>394707</v>
          </cell>
          <cell r="M17">
            <v>149500</v>
          </cell>
          <cell r="N17">
            <v>0</v>
          </cell>
          <cell r="O17">
            <v>14000</v>
          </cell>
          <cell r="P17">
            <v>-411223</v>
          </cell>
          <cell r="Q17">
            <v>0</v>
          </cell>
          <cell r="R17">
            <v>246984</v>
          </cell>
          <cell r="S17">
            <v>133366</v>
          </cell>
          <cell r="T17">
            <v>122218</v>
          </cell>
          <cell r="U17">
            <v>11148</v>
          </cell>
          <cell r="V17">
            <v>18137</v>
          </cell>
          <cell r="W17">
            <v>17008</v>
          </cell>
          <cell r="X17">
            <v>1129</v>
          </cell>
          <cell r="Y17">
            <v>0</v>
          </cell>
          <cell r="Z17">
            <v>0</v>
          </cell>
          <cell r="AA17">
            <v>0</v>
          </cell>
          <cell r="AB17">
            <v>19398</v>
          </cell>
          <cell r="AC17">
            <v>17952</v>
          </cell>
          <cell r="AD17">
            <v>1446</v>
          </cell>
          <cell r="AE17">
            <v>81352</v>
          </cell>
          <cell r="AF17">
            <v>0</v>
          </cell>
          <cell r="AG17">
            <v>81352</v>
          </cell>
          <cell r="AH17">
            <v>0</v>
          </cell>
          <cell r="AI17">
            <v>0</v>
          </cell>
          <cell r="AJ17">
            <v>0</v>
          </cell>
          <cell r="AK17">
            <v>20136</v>
          </cell>
          <cell r="AL17">
            <v>6635</v>
          </cell>
          <cell r="AM17">
            <v>13501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53190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85</v>
          </cell>
          <cell r="AZ17">
            <v>0</v>
          </cell>
          <cell r="BA17">
            <v>0</v>
          </cell>
          <cell r="BB17">
            <v>8379</v>
          </cell>
          <cell r="BC17">
            <v>0</v>
          </cell>
          <cell r="BD17">
            <v>3191</v>
          </cell>
          <cell r="BE17">
            <v>0</v>
          </cell>
          <cell r="BF17">
            <v>0</v>
          </cell>
          <cell r="BG17">
            <v>36355</v>
          </cell>
          <cell r="BH17">
            <v>0</v>
          </cell>
          <cell r="BI17">
            <v>-65022</v>
          </cell>
          <cell r="BJ17">
            <v>-8379</v>
          </cell>
          <cell r="BK17">
            <v>591750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</row>
        <row r="18">
          <cell r="D18">
            <v>16</v>
          </cell>
          <cell r="E18" t="str">
            <v>Lan Clothing Co.,Ltd</v>
          </cell>
          <cell r="F18" t="str">
            <v>ランクロ</v>
          </cell>
          <cell r="G18">
            <v>38990</v>
          </cell>
          <cell r="H18" t="str">
            <v>円</v>
          </cell>
          <cell r="I18" t="str">
            <v>T</v>
          </cell>
          <cell r="J18">
            <v>400000</v>
          </cell>
          <cell r="K18">
            <v>100000</v>
          </cell>
          <cell r="L18">
            <v>100000</v>
          </cell>
          <cell r="M18">
            <v>150000</v>
          </cell>
          <cell r="N18">
            <v>0</v>
          </cell>
          <cell r="O18">
            <v>0</v>
          </cell>
          <cell r="P18">
            <v>-217042</v>
          </cell>
          <cell r="Q18">
            <v>0</v>
          </cell>
          <cell r="R18">
            <v>132958</v>
          </cell>
          <cell r="S18">
            <v>85227</v>
          </cell>
          <cell r="T18">
            <v>85227</v>
          </cell>
          <cell r="U18">
            <v>0</v>
          </cell>
          <cell r="V18">
            <v>73158</v>
          </cell>
          <cell r="W18">
            <v>73158</v>
          </cell>
          <cell r="X18">
            <v>0</v>
          </cell>
          <cell r="Y18">
            <v>408</v>
          </cell>
          <cell r="Z18">
            <v>408</v>
          </cell>
          <cell r="AA18">
            <v>0</v>
          </cell>
          <cell r="AB18">
            <v>2689</v>
          </cell>
          <cell r="AC18">
            <v>2689</v>
          </cell>
          <cell r="AD18">
            <v>0</v>
          </cell>
          <cell r="AE18">
            <v>68884</v>
          </cell>
          <cell r="AF18">
            <v>0</v>
          </cell>
          <cell r="AG18">
            <v>68884</v>
          </cell>
          <cell r="AH18">
            <v>0</v>
          </cell>
          <cell r="AI18">
            <v>0</v>
          </cell>
          <cell r="AJ18">
            <v>0</v>
          </cell>
          <cell r="AK18">
            <v>5046</v>
          </cell>
          <cell r="AL18">
            <v>5046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1182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-367</v>
          </cell>
          <cell r="BJ18">
            <v>-1182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</row>
        <row r="19">
          <cell r="D19">
            <v>17</v>
          </cell>
          <cell r="E19" t="str">
            <v>Chukyo Sangyo Co.,Ltd</v>
          </cell>
          <cell r="F19" t="str">
            <v>中京産業</v>
          </cell>
          <cell r="G19">
            <v>38990</v>
          </cell>
          <cell r="H19" t="str">
            <v>円</v>
          </cell>
          <cell r="I19" t="str">
            <v>T</v>
          </cell>
          <cell r="J19">
            <v>10000</v>
          </cell>
          <cell r="K19">
            <v>10000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28907</v>
          </cell>
          <cell r="Q19">
            <v>0</v>
          </cell>
          <cell r="R19">
            <v>38907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-579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</row>
        <row r="20">
          <cell r="D20">
            <v>18</v>
          </cell>
          <cell r="E20" t="str">
            <v>Miyuki Elex Co.,Ltd</v>
          </cell>
          <cell r="F20" t="str">
            <v>エレクス</v>
          </cell>
          <cell r="G20">
            <v>38990</v>
          </cell>
          <cell r="H20" t="str">
            <v>円</v>
          </cell>
          <cell r="I20" t="str">
            <v>T</v>
          </cell>
          <cell r="J20">
            <v>2800000</v>
          </cell>
          <cell r="K20">
            <v>100000</v>
          </cell>
          <cell r="L20">
            <v>40000</v>
          </cell>
          <cell r="M20">
            <v>40000</v>
          </cell>
          <cell r="N20">
            <v>0</v>
          </cell>
          <cell r="O20">
            <v>32000</v>
          </cell>
          <cell r="P20">
            <v>-83064</v>
          </cell>
          <cell r="Q20">
            <v>0</v>
          </cell>
          <cell r="R20">
            <v>128936</v>
          </cell>
          <cell r="S20">
            <v>221588</v>
          </cell>
          <cell r="T20">
            <v>149759</v>
          </cell>
          <cell r="U20">
            <v>71829</v>
          </cell>
          <cell r="V20">
            <v>87028</v>
          </cell>
          <cell r="W20">
            <v>74744</v>
          </cell>
          <cell r="X20">
            <v>12284</v>
          </cell>
          <cell r="Y20">
            <v>1063</v>
          </cell>
          <cell r="Z20">
            <v>1010</v>
          </cell>
          <cell r="AA20">
            <v>53</v>
          </cell>
          <cell r="AB20">
            <v>51635</v>
          </cell>
          <cell r="AC20">
            <v>42743</v>
          </cell>
          <cell r="AD20">
            <v>8892</v>
          </cell>
          <cell r="AE20">
            <v>10150</v>
          </cell>
          <cell r="AF20">
            <v>0</v>
          </cell>
          <cell r="AG20">
            <v>10150</v>
          </cell>
          <cell r="AH20">
            <v>0</v>
          </cell>
          <cell r="AI20">
            <v>0</v>
          </cell>
          <cell r="AJ20">
            <v>0</v>
          </cell>
          <cell r="AK20">
            <v>9260</v>
          </cell>
          <cell r="AL20">
            <v>4809</v>
          </cell>
          <cell r="AM20">
            <v>4451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132709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33686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200447</v>
          </cell>
          <cell r="BH20">
            <v>0</v>
          </cell>
          <cell r="BI20">
            <v>-1611</v>
          </cell>
          <cell r="BJ20">
            <v>-157568</v>
          </cell>
          <cell r="BK20">
            <v>1510697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</row>
        <row r="21">
          <cell r="D21">
            <v>19</v>
          </cell>
          <cell r="E21" t="str">
            <v>Angle Miyuki Co.,Ltd</v>
          </cell>
          <cell r="F21" t="str">
            <v>アングル</v>
          </cell>
          <cell r="G21">
            <v>38990</v>
          </cell>
          <cell r="H21" t="str">
            <v>円</v>
          </cell>
          <cell r="I21" t="str">
            <v>T</v>
          </cell>
          <cell r="J21">
            <v>800000</v>
          </cell>
          <cell r="K21">
            <v>100000</v>
          </cell>
          <cell r="L21">
            <v>245882</v>
          </cell>
          <cell r="M21">
            <v>300000</v>
          </cell>
          <cell r="N21">
            <v>0</v>
          </cell>
          <cell r="O21">
            <v>0</v>
          </cell>
          <cell r="P21">
            <v>544984</v>
          </cell>
          <cell r="Q21">
            <v>0</v>
          </cell>
          <cell r="R21">
            <v>1190866</v>
          </cell>
          <cell r="S21">
            <v>191807</v>
          </cell>
          <cell r="T21">
            <v>46939</v>
          </cell>
          <cell r="U21">
            <v>144868</v>
          </cell>
          <cell r="V21">
            <v>203204</v>
          </cell>
          <cell r="W21">
            <v>186850</v>
          </cell>
          <cell r="X21">
            <v>16354</v>
          </cell>
          <cell r="Y21">
            <v>0</v>
          </cell>
          <cell r="Z21">
            <v>0</v>
          </cell>
          <cell r="AA21">
            <v>0</v>
          </cell>
          <cell r="AB21">
            <v>85798</v>
          </cell>
          <cell r="AC21">
            <v>57990</v>
          </cell>
          <cell r="AD21">
            <v>27808</v>
          </cell>
          <cell r="AE21">
            <v>572793</v>
          </cell>
          <cell r="AF21">
            <v>0</v>
          </cell>
          <cell r="AG21">
            <v>572793</v>
          </cell>
          <cell r="AH21">
            <v>0</v>
          </cell>
          <cell r="AI21">
            <v>0</v>
          </cell>
          <cell r="AJ21">
            <v>0</v>
          </cell>
          <cell r="AK21">
            <v>33621</v>
          </cell>
          <cell r="AL21">
            <v>8728</v>
          </cell>
          <cell r="AM21">
            <v>24893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24114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5822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45237</v>
          </cell>
          <cell r="BH21">
            <v>0</v>
          </cell>
          <cell r="BI21">
            <v>-2293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46786</v>
          </cell>
          <cell r="BO21">
            <v>0</v>
          </cell>
          <cell r="BP21">
            <v>467862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</row>
        <row r="22">
          <cell r="D22">
            <v>20</v>
          </cell>
          <cell r="E22" t="str">
            <v>Toyo Cloth Co., Ltd.</v>
          </cell>
          <cell r="F22" t="str">
            <v>東洋クロ</v>
          </cell>
          <cell r="G22">
            <v>38990</v>
          </cell>
          <cell r="H22" t="str">
            <v>円</v>
          </cell>
          <cell r="I22" t="str">
            <v>M</v>
          </cell>
          <cell r="J22">
            <v>14000000</v>
          </cell>
          <cell r="K22">
            <v>700</v>
          </cell>
          <cell r="L22">
            <v>69</v>
          </cell>
          <cell r="M22">
            <v>0</v>
          </cell>
          <cell r="N22">
            <v>0</v>
          </cell>
          <cell r="O22">
            <v>179</v>
          </cell>
          <cell r="P22">
            <v>950</v>
          </cell>
          <cell r="Q22">
            <v>-1</v>
          </cell>
          <cell r="R22">
            <v>1897</v>
          </cell>
          <cell r="S22">
            <v>2206</v>
          </cell>
          <cell r="T22">
            <v>1743</v>
          </cell>
          <cell r="U22">
            <v>463</v>
          </cell>
          <cell r="V22">
            <v>7479</v>
          </cell>
          <cell r="W22">
            <v>6072</v>
          </cell>
          <cell r="X22">
            <v>1407</v>
          </cell>
          <cell r="Y22">
            <v>57</v>
          </cell>
          <cell r="Z22">
            <v>53</v>
          </cell>
          <cell r="AA22">
            <v>4</v>
          </cell>
          <cell r="AB22">
            <v>908</v>
          </cell>
          <cell r="AC22">
            <v>805</v>
          </cell>
          <cell r="AD22">
            <v>103</v>
          </cell>
          <cell r="AE22">
            <v>669</v>
          </cell>
          <cell r="AF22">
            <v>0</v>
          </cell>
          <cell r="AG22">
            <v>669</v>
          </cell>
          <cell r="AH22">
            <v>498</v>
          </cell>
          <cell r="AI22">
            <v>0</v>
          </cell>
          <cell r="AJ22">
            <v>498</v>
          </cell>
          <cell r="AK22">
            <v>8</v>
          </cell>
          <cell r="AL22">
            <v>1</v>
          </cell>
          <cell r="AM22">
            <v>7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66</v>
          </cell>
          <cell r="AS22">
            <v>509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2</v>
          </cell>
          <cell r="BB22">
            <v>15</v>
          </cell>
          <cell r="BC22">
            <v>0</v>
          </cell>
          <cell r="BD22">
            <v>39</v>
          </cell>
          <cell r="BE22">
            <v>0</v>
          </cell>
          <cell r="BF22">
            <v>0</v>
          </cell>
          <cell r="BG22">
            <v>38</v>
          </cell>
          <cell r="BH22">
            <v>0</v>
          </cell>
          <cell r="BI22">
            <v>-15</v>
          </cell>
          <cell r="BJ22">
            <v>-9</v>
          </cell>
          <cell r="BK22">
            <v>0</v>
          </cell>
          <cell r="BL22">
            <v>1000</v>
          </cell>
          <cell r="BM22">
            <v>0</v>
          </cell>
          <cell r="BN22">
            <v>518</v>
          </cell>
          <cell r="BO22">
            <v>0</v>
          </cell>
          <cell r="BP22">
            <v>1145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</row>
        <row r="23">
          <cell r="D23">
            <v>21</v>
          </cell>
          <cell r="E23" t="str">
            <v>Toyo Kasei Kogyo Co., Ltd.</v>
          </cell>
          <cell r="F23" t="str">
            <v>東洋化成</v>
          </cell>
          <cell r="G23">
            <v>38990</v>
          </cell>
          <cell r="H23" t="str">
            <v>円</v>
          </cell>
          <cell r="I23" t="str">
            <v>M</v>
          </cell>
          <cell r="J23">
            <v>6000000</v>
          </cell>
          <cell r="K23">
            <v>310</v>
          </cell>
          <cell r="L23">
            <v>7</v>
          </cell>
          <cell r="M23">
            <v>0</v>
          </cell>
          <cell r="N23">
            <v>0</v>
          </cell>
          <cell r="O23">
            <v>78</v>
          </cell>
          <cell r="P23">
            <v>3293</v>
          </cell>
          <cell r="Q23">
            <v>0</v>
          </cell>
          <cell r="R23">
            <v>3688</v>
          </cell>
          <cell r="S23">
            <v>4969</v>
          </cell>
          <cell r="T23">
            <v>3085</v>
          </cell>
          <cell r="U23">
            <v>1884</v>
          </cell>
          <cell r="V23">
            <v>10489</v>
          </cell>
          <cell r="W23">
            <v>8199</v>
          </cell>
          <cell r="X23">
            <v>2290</v>
          </cell>
          <cell r="Y23">
            <v>57</v>
          </cell>
          <cell r="Z23">
            <v>54</v>
          </cell>
          <cell r="AA23">
            <v>3</v>
          </cell>
          <cell r="AB23">
            <v>838</v>
          </cell>
          <cell r="AC23">
            <v>711</v>
          </cell>
          <cell r="AD23">
            <v>127</v>
          </cell>
          <cell r="AE23">
            <v>318</v>
          </cell>
          <cell r="AF23">
            <v>0</v>
          </cell>
          <cell r="AG23">
            <v>318</v>
          </cell>
          <cell r="AH23">
            <v>128</v>
          </cell>
          <cell r="AI23">
            <v>0</v>
          </cell>
          <cell r="AJ23">
            <v>128</v>
          </cell>
          <cell r="AK23">
            <v>6</v>
          </cell>
          <cell r="AL23">
            <v>0</v>
          </cell>
          <cell r="AM23">
            <v>6</v>
          </cell>
          <cell r="AN23">
            <v>0</v>
          </cell>
          <cell r="AO23">
            <v>0</v>
          </cell>
          <cell r="AP23">
            <v>150</v>
          </cell>
          <cell r="AQ23">
            <v>0</v>
          </cell>
          <cell r="AR23">
            <v>162</v>
          </cell>
          <cell r="AS23">
            <v>199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203</v>
          </cell>
          <cell r="BB23">
            <v>1</v>
          </cell>
          <cell r="BC23">
            <v>0</v>
          </cell>
          <cell r="BD23">
            <v>3</v>
          </cell>
          <cell r="BE23">
            <v>0</v>
          </cell>
          <cell r="BF23">
            <v>0</v>
          </cell>
          <cell r="BG23">
            <v>71</v>
          </cell>
          <cell r="BH23">
            <v>0</v>
          </cell>
          <cell r="BI23">
            <v>0</v>
          </cell>
          <cell r="BJ23">
            <v>-6</v>
          </cell>
          <cell r="BK23">
            <v>3292</v>
          </cell>
          <cell r="BL23">
            <v>0</v>
          </cell>
          <cell r="BM23">
            <v>0</v>
          </cell>
          <cell r="BN23">
            <v>249</v>
          </cell>
          <cell r="BO23">
            <v>0</v>
          </cell>
          <cell r="BP23">
            <v>155</v>
          </cell>
          <cell r="BQ23">
            <v>0</v>
          </cell>
          <cell r="BR23">
            <v>300</v>
          </cell>
          <cell r="BS23">
            <v>0</v>
          </cell>
          <cell r="BT23">
            <v>300</v>
          </cell>
        </row>
        <row r="24">
          <cell r="D24">
            <v>22</v>
          </cell>
          <cell r="E24" t="str">
            <v>Kureha Elastomer Co., Ltd.</v>
          </cell>
          <cell r="F24" t="str">
            <v>クレハエ</v>
          </cell>
          <cell r="G24">
            <v>38990</v>
          </cell>
          <cell r="H24" t="str">
            <v>円</v>
          </cell>
          <cell r="I24" t="str">
            <v>M</v>
          </cell>
          <cell r="J24">
            <v>6000000</v>
          </cell>
          <cell r="K24">
            <v>305</v>
          </cell>
          <cell r="L24">
            <v>1</v>
          </cell>
          <cell r="M24">
            <v>0</v>
          </cell>
          <cell r="N24">
            <v>0</v>
          </cell>
          <cell r="O24">
            <v>76</v>
          </cell>
          <cell r="P24">
            <v>2156</v>
          </cell>
          <cell r="Q24">
            <v>-21</v>
          </cell>
          <cell r="R24">
            <v>2517</v>
          </cell>
          <cell r="S24">
            <v>2795</v>
          </cell>
          <cell r="T24">
            <v>2004</v>
          </cell>
          <cell r="U24">
            <v>791</v>
          </cell>
          <cell r="V24">
            <v>7794</v>
          </cell>
          <cell r="W24">
            <v>6632</v>
          </cell>
          <cell r="X24">
            <v>1162</v>
          </cell>
          <cell r="Y24">
            <v>14</v>
          </cell>
          <cell r="Z24">
            <v>13</v>
          </cell>
          <cell r="AA24">
            <v>1</v>
          </cell>
          <cell r="AB24">
            <v>698</v>
          </cell>
          <cell r="AC24">
            <v>624</v>
          </cell>
          <cell r="AD24">
            <v>74</v>
          </cell>
          <cell r="AE24">
            <v>453</v>
          </cell>
          <cell r="AF24">
            <v>0</v>
          </cell>
          <cell r="AG24">
            <v>453</v>
          </cell>
          <cell r="AH24">
            <v>49</v>
          </cell>
          <cell r="AI24">
            <v>0</v>
          </cell>
          <cell r="AJ24">
            <v>49</v>
          </cell>
          <cell r="AK24">
            <v>8</v>
          </cell>
          <cell r="AL24">
            <v>3</v>
          </cell>
          <cell r="AM24">
            <v>5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10</v>
          </cell>
          <cell r="AS24">
            <v>267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4</v>
          </cell>
          <cell r="AZ24">
            <v>0</v>
          </cell>
          <cell r="BA24">
            <v>0</v>
          </cell>
          <cell r="BB24">
            <v>10</v>
          </cell>
          <cell r="BC24">
            <v>0</v>
          </cell>
          <cell r="BD24">
            <v>2</v>
          </cell>
          <cell r="BE24">
            <v>0</v>
          </cell>
          <cell r="BF24">
            <v>0</v>
          </cell>
          <cell r="BG24">
            <v>88</v>
          </cell>
          <cell r="BH24">
            <v>0</v>
          </cell>
          <cell r="BI24">
            <v>-5</v>
          </cell>
          <cell r="BJ24">
            <v>-9</v>
          </cell>
          <cell r="BK24">
            <v>162</v>
          </cell>
          <cell r="BL24">
            <v>0</v>
          </cell>
          <cell r="BM24">
            <v>0</v>
          </cell>
          <cell r="BN24">
            <v>239</v>
          </cell>
          <cell r="BO24">
            <v>0</v>
          </cell>
          <cell r="BP24">
            <v>80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</row>
        <row r="25">
          <cell r="D25">
            <v>23</v>
          </cell>
          <cell r="E25" t="str">
            <v>Tsuruga Film Co., Ltd.</v>
          </cell>
          <cell r="F25" t="str">
            <v>敦賀フイ</v>
          </cell>
          <cell r="G25">
            <v>38990</v>
          </cell>
          <cell r="H25" t="str">
            <v>円</v>
          </cell>
          <cell r="I25" t="str">
            <v>M</v>
          </cell>
          <cell r="J25">
            <v>200000</v>
          </cell>
          <cell r="K25">
            <v>100</v>
          </cell>
          <cell r="L25">
            <v>0</v>
          </cell>
          <cell r="M25">
            <v>0</v>
          </cell>
          <cell r="N25">
            <v>0</v>
          </cell>
          <cell r="O25">
            <v>13</v>
          </cell>
          <cell r="P25">
            <v>290</v>
          </cell>
          <cell r="Q25">
            <v>0</v>
          </cell>
          <cell r="R25">
            <v>403</v>
          </cell>
          <cell r="S25">
            <v>711</v>
          </cell>
          <cell r="T25">
            <v>403</v>
          </cell>
          <cell r="U25">
            <v>308</v>
          </cell>
          <cell r="V25">
            <v>4059</v>
          </cell>
          <cell r="W25">
            <v>3558</v>
          </cell>
          <cell r="X25">
            <v>501</v>
          </cell>
          <cell r="Y25">
            <v>11</v>
          </cell>
          <cell r="Z25">
            <v>10</v>
          </cell>
          <cell r="AA25">
            <v>1</v>
          </cell>
          <cell r="AB25">
            <v>28</v>
          </cell>
          <cell r="AC25">
            <v>26</v>
          </cell>
          <cell r="AD25">
            <v>2</v>
          </cell>
          <cell r="AE25">
            <v>0</v>
          </cell>
          <cell r="AF25">
            <v>0</v>
          </cell>
          <cell r="AG25">
            <v>0</v>
          </cell>
          <cell r="AH25">
            <v>42</v>
          </cell>
          <cell r="AI25">
            <v>0</v>
          </cell>
          <cell r="AJ25">
            <v>42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-1</v>
          </cell>
          <cell r="BJ25">
            <v>0</v>
          </cell>
          <cell r="BK25">
            <v>60</v>
          </cell>
          <cell r="BL25">
            <v>0</v>
          </cell>
          <cell r="BM25">
            <v>42</v>
          </cell>
          <cell r="BN25">
            <v>108</v>
          </cell>
          <cell r="BO25">
            <v>105</v>
          </cell>
          <cell r="BP25">
            <v>115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</row>
        <row r="26">
          <cell r="D26">
            <v>24</v>
          </cell>
          <cell r="E26" t="str">
            <v>Yuho Co., Ltd.</v>
          </cell>
          <cell r="F26" t="str">
            <v>ユウホウ</v>
          </cell>
          <cell r="G26">
            <v>38990</v>
          </cell>
          <cell r="H26" t="str">
            <v>円</v>
          </cell>
          <cell r="I26" t="str">
            <v>M</v>
          </cell>
          <cell r="J26">
            <v>820000</v>
          </cell>
          <cell r="K26">
            <v>410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51</v>
          </cell>
          <cell r="Q26">
            <v>0</v>
          </cell>
          <cell r="R26">
            <v>461</v>
          </cell>
          <cell r="S26">
            <v>1400</v>
          </cell>
          <cell r="T26">
            <v>1093</v>
          </cell>
          <cell r="U26">
            <v>307</v>
          </cell>
          <cell r="V26">
            <v>2401</v>
          </cell>
          <cell r="W26">
            <v>2045</v>
          </cell>
          <cell r="X26">
            <v>356</v>
          </cell>
          <cell r="Y26">
            <v>15</v>
          </cell>
          <cell r="Z26">
            <v>14</v>
          </cell>
          <cell r="AA26">
            <v>1</v>
          </cell>
          <cell r="AB26">
            <v>95</v>
          </cell>
          <cell r="AC26">
            <v>74</v>
          </cell>
          <cell r="AD26">
            <v>21</v>
          </cell>
          <cell r="AE26">
            <v>368</v>
          </cell>
          <cell r="AF26">
            <v>0</v>
          </cell>
          <cell r="AG26">
            <v>368</v>
          </cell>
          <cell r="AH26">
            <v>14</v>
          </cell>
          <cell r="AI26">
            <v>0</v>
          </cell>
          <cell r="AJ26">
            <v>14</v>
          </cell>
          <cell r="AK26">
            <v>1</v>
          </cell>
          <cell r="AL26">
            <v>0</v>
          </cell>
          <cell r="AM26">
            <v>1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35</v>
          </cell>
          <cell r="AY26">
            <v>2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1</v>
          </cell>
          <cell r="BE26">
            <v>0</v>
          </cell>
          <cell r="BF26">
            <v>10</v>
          </cell>
          <cell r="BG26">
            <v>4</v>
          </cell>
          <cell r="BH26">
            <v>0</v>
          </cell>
          <cell r="BI26">
            <v>0</v>
          </cell>
          <cell r="BJ26">
            <v>-3</v>
          </cell>
          <cell r="BK26">
            <v>550</v>
          </cell>
          <cell r="BL26">
            <v>0</v>
          </cell>
          <cell r="BM26">
            <v>0</v>
          </cell>
          <cell r="BN26">
            <v>229</v>
          </cell>
          <cell r="BO26">
            <v>0</v>
          </cell>
          <cell r="BP26">
            <v>231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</row>
        <row r="27">
          <cell r="D27">
            <v>25</v>
          </cell>
          <cell r="E27" t="str">
            <v>Kureha Ltd.</v>
          </cell>
          <cell r="F27" t="str">
            <v>呉羽テッ</v>
          </cell>
          <cell r="G27">
            <v>38990</v>
          </cell>
          <cell r="H27" t="str">
            <v>円</v>
          </cell>
          <cell r="I27" t="str">
            <v>M</v>
          </cell>
          <cell r="J27">
            <v>8000000</v>
          </cell>
          <cell r="K27">
            <v>400</v>
          </cell>
          <cell r="L27">
            <v>200</v>
          </cell>
          <cell r="M27">
            <v>0</v>
          </cell>
          <cell r="N27">
            <v>0</v>
          </cell>
          <cell r="O27">
            <v>100</v>
          </cell>
          <cell r="P27">
            <v>1843</v>
          </cell>
          <cell r="Q27">
            <v>0</v>
          </cell>
          <cell r="R27">
            <v>2543</v>
          </cell>
          <cell r="S27">
            <v>2491</v>
          </cell>
          <cell r="T27">
            <v>1712</v>
          </cell>
          <cell r="U27">
            <v>779</v>
          </cell>
          <cell r="V27">
            <v>7092</v>
          </cell>
          <cell r="W27">
            <v>5485</v>
          </cell>
          <cell r="X27">
            <v>1607</v>
          </cell>
          <cell r="Y27">
            <v>46</v>
          </cell>
          <cell r="Z27">
            <v>40</v>
          </cell>
          <cell r="AA27">
            <v>6</v>
          </cell>
          <cell r="AB27">
            <v>260</v>
          </cell>
          <cell r="AC27">
            <v>232</v>
          </cell>
          <cell r="AD27">
            <v>28</v>
          </cell>
          <cell r="AE27">
            <v>334</v>
          </cell>
          <cell r="AF27">
            <v>0</v>
          </cell>
          <cell r="AG27">
            <v>334</v>
          </cell>
          <cell r="AH27">
            <v>61</v>
          </cell>
          <cell r="AI27">
            <v>0</v>
          </cell>
          <cell r="AJ27">
            <v>61</v>
          </cell>
          <cell r="AK27">
            <v>38</v>
          </cell>
          <cell r="AL27">
            <v>32</v>
          </cell>
          <cell r="AM27">
            <v>6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118</v>
          </cell>
          <cell r="AS27">
            <v>116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</v>
          </cell>
          <cell r="AZ27">
            <v>278</v>
          </cell>
          <cell r="BA27">
            <v>145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32</v>
          </cell>
          <cell r="BH27">
            <v>0</v>
          </cell>
          <cell r="BI27">
            <v>-1</v>
          </cell>
          <cell r="BJ27">
            <v>0</v>
          </cell>
          <cell r="BK27">
            <v>1276</v>
          </cell>
          <cell r="BL27">
            <v>0</v>
          </cell>
          <cell r="BM27">
            <v>288</v>
          </cell>
          <cell r="BN27">
            <v>281</v>
          </cell>
          <cell r="BO27">
            <v>749</v>
          </cell>
          <cell r="BP27">
            <v>314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</row>
        <row r="28">
          <cell r="D28">
            <v>26</v>
          </cell>
          <cell r="E28" t="str">
            <v>Toyobo Kankyo Techno Co., Ltd.</v>
          </cell>
          <cell r="F28" t="str">
            <v>呉コーポ</v>
          </cell>
          <cell r="G28">
            <v>38990</v>
          </cell>
          <cell r="H28" t="str">
            <v>円</v>
          </cell>
          <cell r="I28" t="str">
            <v>M</v>
          </cell>
          <cell r="J28">
            <v>1800</v>
          </cell>
          <cell r="K28">
            <v>90</v>
          </cell>
          <cell r="L28">
            <v>10</v>
          </cell>
          <cell r="M28">
            <v>0</v>
          </cell>
          <cell r="N28">
            <v>0</v>
          </cell>
          <cell r="O28">
            <v>21</v>
          </cell>
          <cell r="P28">
            <v>1014</v>
          </cell>
          <cell r="Q28">
            <v>0</v>
          </cell>
          <cell r="R28">
            <v>1135</v>
          </cell>
          <cell r="S28">
            <v>312</v>
          </cell>
          <cell r="T28">
            <v>191</v>
          </cell>
          <cell r="U28">
            <v>121</v>
          </cell>
          <cell r="V28">
            <v>250</v>
          </cell>
          <cell r="W28">
            <v>227</v>
          </cell>
          <cell r="X28">
            <v>23</v>
          </cell>
          <cell r="Y28">
            <v>25</v>
          </cell>
          <cell r="Z28">
            <v>22</v>
          </cell>
          <cell r="AA28">
            <v>3</v>
          </cell>
          <cell r="AB28">
            <v>42</v>
          </cell>
          <cell r="AC28">
            <v>28</v>
          </cell>
          <cell r="AD28">
            <v>14</v>
          </cell>
          <cell r="AE28">
            <v>143</v>
          </cell>
          <cell r="AF28">
            <v>0</v>
          </cell>
          <cell r="AG28">
            <v>143</v>
          </cell>
          <cell r="AH28">
            <v>0</v>
          </cell>
          <cell r="AI28">
            <v>0</v>
          </cell>
          <cell r="AJ28">
            <v>0</v>
          </cell>
          <cell r="AK28">
            <v>30</v>
          </cell>
          <cell r="AL28">
            <v>29</v>
          </cell>
          <cell r="AM28">
            <v>1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329</v>
          </cell>
          <cell r="AS28">
            <v>67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11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88</v>
          </cell>
          <cell r="BH28">
            <v>0</v>
          </cell>
          <cell r="BI28">
            <v>-3</v>
          </cell>
          <cell r="BJ28">
            <v>-71</v>
          </cell>
          <cell r="BK28">
            <v>70</v>
          </cell>
          <cell r="BL28">
            <v>0</v>
          </cell>
          <cell r="BM28">
            <v>0</v>
          </cell>
          <cell r="BN28">
            <v>68</v>
          </cell>
          <cell r="BO28">
            <v>0</v>
          </cell>
          <cell r="BP28">
            <v>15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</row>
        <row r="29">
          <cell r="D29">
            <v>27</v>
          </cell>
          <cell r="E29" t="str">
            <v>Toyobo Fairtone Co., Ltd.</v>
          </cell>
          <cell r="F29" t="str">
            <v>フェアト</v>
          </cell>
          <cell r="G29">
            <v>38990</v>
          </cell>
          <cell r="H29" t="str">
            <v>円</v>
          </cell>
          <cell r="I29" t="str">
            <v>M</v>
          </cell>
          <cell r="J29">
            <v>1000</v>
          </cell>
          <cell r="K29">
            <v>100</v>
          </cell>
          <cell r="L29">
            <v>52</v>
          </cell>
          <cell r="M29">
            <v>0</v>
          </cell>
          <cell r="N29">
            <v>0</v>
          </cell>
          <cell r="O29">
            <v>0</v>
          </cell>
          <cell r="P29">
            <v>10</v>
          </cell>
          <cell r="Q29">
            <v>0</v>
          </cell>
          <cell r="R29">
            <v>162</v>
          </cell>
          <cell r="S29">
            <v>23</v>
          </cell>
          <cell r="T29">
            <v>22</v>
          </cell>
          <cell r="U29">
            <v>1</v>
          </cell>
          <cell r="V29">
            <v>0</v>
          </cell>
          <cell r="W29">
            <v>0</v>
          </cell>
          <cell r="X29">
            <v>0</v>
          </cell>
          <cell r="Y29">
            <v>7</v>
          </cell>
          <cell r="Z29">
            <v>7</v>
          </cell>
          <cell r="AA29">
            <v>0</v>
          </cell>
          <cell r="AB29">
            <v>7</v>
          </cell>
          <cell r="AC29">
            <v>6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2</v>
          </cell>
          <cell r="AL29">
            <v>0</v>
          </cell>
          <cell r="AM29">
            <v>2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1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15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42</v>
          </cell>
          <cell r="BH29">
            <v>0</v>
          </cell>
          <cell r="BI29">
            <v>-13</v>
          </cell>
          <cell r="BJ29">
            <v>-8</v>
          </cell>
          <cell r="BK29">
            <v>1200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</row>
        <row r="30">
          <cell r="D30">
            <v>28</v>
          </cell>
          <cell r="E30" t="str">
            <v>Toyobo Interiors Co., Ltd.</v>
          </cell>
          <cell r="F30" t="str">
            <v>ＴＹＯＡ</v>
          </cell>
          <cell r="G30">
            <v>38990</v>
          </cell>
          <cell r="H30" t="str">
            <v>円</v>
          </cell>
          <cell r="I30" t="str">
            <v>M</v>
          </cell>
          <cell r="J30">
            <v>0</v>
          </cell>
        </row>
        <row r="31">
          <cell r="D31">
            <v>29</v>
          </cell>
          <cell r="E31" t="str">
            <v>Toyobo Gene Analysis Co., Ltd.</v>
          </cell>
          <cell r="F31" t="str">
            <v>ジーンア</v>
          </cell>
          <cell r="G31">
            <v>38990</v>
          </cell>
          <cell r="H31" t="str">
            <v>円</v>
          </cell>
          <cell r="I31" t="str">
            <v>M</v>
          </cell>
          <cell r="J31">
            <v>1800</v>
          </cell>
          <cell r="K31">
            <v>90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-396</v>
          </cell>
          <cell r="Q31">
            <v>0</v>
          </cell>
          <cell r="R31">
            <v>-306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320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</row>
        <row r="32">
          <cell r="D32">
            <v>30</v>
          </cell>
          <cell r="E32" t="str">
            <v>Pasific Biologics Co,.Ltd</v>
          </cell>
          <cell r="F32" t="str">
            <v>ＰＢＩ</v>
          </cell>
          <cell r="G32">
            <v>38990</v>
          </cell>
          <cell r="H32" t="str">
            <v>円</v>
          </cell>
          <cell r="I32" t="str">
            <v>M</v>
          </cell>
          <cell r="J32">
            <v>700</v>
          </cell>
          <cell r="K32">
            <v>100</v>
          </cell>
          <cell r="L32">
            <v>25</v>
          </cell>
          <cell r="M32">
            <v>0</v>
          </cell>
          <cell r="N32">
            <v>0</v>
          </cell>
          <cell r="O32">
            <v>0</v>
          </cell>
          <cell r="P32">
            <v>-1171</v>
          </cell>
          <cell r="Q32">
            <v>0</v>
          </cell>
          <cell r="R32">
            <v>-1046</v>
          </cell>
          <cell r="S32">
            <v>0</v>
          </cell>
          <cell r="T32">
            <v>0</v>
          </cell>
          <cell r="U32">
            <v>0</v>
          </cell>
          <cell r="V32">
            <v>4359</v>
          </cell>
          <cell r="W32">
            <v>2575</v>
          </cell>
          <cell r="X32">
            <v>1784</v>
          </cell>
          <cell r="Y32">
            <v>0</v>
          </cell>
          <cell r="Z32">
            <v>0</v>
          </cell>
          <cell r="AA32">
            <v>0</v>
          </cell>
          <cell r="AB32">
            <v>190</v>
          </cell>
          <cell r="AC32">
            <v>104</v>
          </cell>
          <cell r="AD32">
            <v>86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58</v>
          </cell>
          <cell r="AL32">
            <v>9</v>
          </cell>
          <cell r="AM32">
            <v>49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3160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</row>
        <row r="33">
          <cell r="D33">
            <v>31</v>
          </cell>
          <cell r="E33" t="str">
            <v>Sakae Mfg. Co., Ltd.</v>
          </cell>
          <cell r="F33" t="str">
            <v>栄工業</v>
          </cell>
          <cell r="G33">
            <v>38990</v>
          </cell>
          <cell r="H33" t="str">
            <v>円</v>
          </cell>
          <cell r="I33" t="str">
            <v>M</v>
          </cell>
          <cell r="J33">
            <v>5265400</v>
          </cell>
          <cell r="K33">
            <v>100</v>
          </cell>
          <cell r="L33">
            <v>275</v>
          </cell>
          <cell r="M33">
            <v>255</v>
          </cell>
          <cell r="N33">
            <v>0</v>
          </cell>
          <cell r="O33">
            <v>20</v>
          </cell>
          <cell r="P33">
            <v>-2473</v>
          </cell>
          <cell r="Q33">
            <v>0</v>
          </cell>
          <cell r="R33">
            <v>-1823</v>
          </cell>
          <cell r="S33">
            <v>268</v>
          </cell>
          <cell r="T33">
            <v>147</v>
          </cell>
          <cell r="U33">
            <v>121</v>
          </cell>
          <cell r="V33">
            <v>201</v>
          </cell>
          <cell r="W33">
            <v>181</v>
          </cell>
          <cell r="X33">
            <v>20</v>
          </cell>
          <cell r="Y33">
            <v>1</v>
          </cell>
          <cell r="Z33">
            <v>0</v>
          </cell>
          <cell r="AA33">
            <v>1</v>
          </cell>
          <cell r="AB33">
            <v>43</v>
          </cell>
          <cell r="AC33">
            <v>29</v>
          </cell>
          <cell r="AD33">
            <v>14</v>
          </cell>
          <cell r="AE33">
            <v>525</v>
          </cell>
          <cell r="AF33">
            <v>0</v>
          </cell>
          <cell r="AG33">
            <v>525</v>
          </cell>
          <cell r="AH33">
            <v>0</v>
          </cell>
          <cell r="AI33">
            <v>0</v>
          </cell>
          <cell r="AJ33">
            <v>0</v>
          </cell>
          <cell r="AK33">
            <v>9</v>
          </cell>
          <cell r="AL33">
            <v>4</v>
          </cell>
          <cell r="AM33">
            <v>5</v>
          </cell>
          <cell r="AN33">
            <v>0</v>
          </cell>
          <cell r="AO33">
            <v>0</v>
          </cell>
          <cell r="AP33">
            <v>0</v>
          </cell>
          <cell r="AQ33">
            <v>11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2</v>
          </cell>
          <cell r="AZ33">
            <v>0</v>
          </cell>
          <cell r="BA33">
            <v>285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6</v>
          </cell>
          <cell r="BH33">
            <v>0</v>
          </cell>
          <cell r="BI33">
            <v>-5</v>
          </cell>
          <cell r="BJ33">
            <v>-285</v>
          </cell>
          <cell r="BK33">
            <v>3115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</row>
        <row r="34">
          <cell r="D34">
            <v>32</v>
          </cell>
          <cell r="E34" t="str">
            <v>Suntomic Co., Ltd.</v>
          </cell>
          <cell r="F34" t="str">
            <v>サントミ</v>
          </cell>
          <cell r="G34">
            <v>38990</v>
          </cell>
          <cell r="H34" t="str">
            <v>円</v>
          </cell>
          <cell r="I34" t="str">
            <v>M</v>
          </cell>
          <cell r="J34">
            <v>100000</v>
          </cell>
          <cell r="K34">
            <v>50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-27</v>
          </cell>
          <cell r="Q34">
            <v>0</v>
          </cell>
          <cell r="R34">
            <v>23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8</v>
          </cell>
          <cell r="AC34">
            <v>1</v>
          </cell>
          <cell r="AD34">
            <v>7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4</v>
          </cell>
          <cell r="AL34">
            <v>3</v>
          </cell>
          <cell r="AM34">
            <v>1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41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9</v>
          </cell>
          <cell r="BH34">
            <v>0</v>
          </cell>
          <cell r="BI34">
            <v>-1</v>
          </cell>
          <cell r="BJ34">
            <v>0</v>
          </cell>
          <cell r="BK34">
            <v>80</v>
          </cell>
          <cell r="BL34">
            <v>0</v>
          </cell>
          <cell r="BM34">
            <v>0</v>
          </cell>
          <cell r="BN34">
            <v>10</v>
          </cell>
          <cell r="BO34">
            <v>0</v>
          </cell>
          <cell r="BP34">
            <v>13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</row>
        <row r="35">
          <cell r="D35">
            <v>33</v>
          </cell>
          <cell r="E35" t="str">
            <v>Toyo Shirts Manufacturing Co., Ltd.</v>
          </cell>
          <cell r="F35" t="str">
            <v>東洋衣料</v>
          </cell>
          <cell r="G35">
            <v>38990</v>
          </cell>
          <cell r="H35" t="str">
            <v>円</v>
          </cell>
          <cell r="I35" t="str">
            <v>M</v>
          </cell>
          <cell r="J35">
            <v>1000000</v>
          </cell>
          <cell r="K35">
            <v>50</v>
          </cell>
          <cell r="L35">
            <v>0</v>
          </cell>
          <cell r="M35">
            <v>0</v>
          </cell>
          <cell r="N35">
            <v>0</v>
          </cell>
          <cell r="O35">
            <v>13</v>
          </cell>
          <cell r="P35">
            <v>91</v>
          </cell>
          <cell r="Q35">
            <v>0</v>
          </cell>
          <cell r="R35">
            <v>154</v>
          </cell>
          <cell r="S35">
            <v>1072</v>
          </cell>
          <cell r="T35">
            <v>599</v>
          </cell>
          <cell r="U35">
            <v>473</v>
          </cell>
          <cell r="V35">
            <v>228</v>
          </cell>
          <cell r="W35">
            <v>206</v>
          </cell>
          <cell r="X35">
            <v>22</v>
          </cell>
          <cell r="Y35">
            <v>2</v>
          </cell>
          <cell r="Z35">
            <v>1</v>
          </cell>
          <cell r="AA35">
            <v>1</v>
          </cell>
          <cell r="AB35">
            <v>12</v>
          </cell>
          <cell r="AC35">
            <v>12</v>
          </cell>
          <cell r="AD35">
            <v>0</v>
          </cell>
          <cell r="AE35">
            <v>117</v>
          </cell>
          <cell r="AF35">
            <v>0</v>
          </cell>
          <cell r="AG35">
            <v>117</v>
          </cell>
          <cell r="AH35">
            <v>0</v>
          </cell>
          <cell r="AI35">
            <v>0</v>
          </cell>
          <cell r="AJ35">
            <v>0</v>
          </cell>
          <cell r="AK35">
            <v>6</v>
          </cell>
          <cell r="AL35">
            <v>2</v>
          </cell>
          <cell r="AM35">
            <v>4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1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-1</v>
          </cell>
          <cell r="BJ35">
            <v>0</v>
          </cell>
          <cell r="BK35">
            <v>170</v>
          </cell>
          <cell r="BL35">
            <v>0</v>
          </cell>
          <cell r="BM35">
            <v>0</v>
          </cell>
          <cell r="BN35">
            <v>0</v>
          </cell>
          <cell r="BO35">
            <v>180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</row>
        <row r="36">
          <cell r="D36">
            <v>34</v>
          </cell>
          <cell r="E36" t="str">
            <v>Toyo Dyeing Industry Co., Ltd.(Nishiwaki)</v>
          </cell>
          <cell r="F36" t="str">
            <v>東染西脇</v>
          </cell>
          <cell r="G36">
            <v>38990</v>
          </cell>
          <cell r="H36" t="str">
            <v>円</v>
          </cell>
          <cell r="I36" t="str">
            <v>M</v>
          </cell>
          <cell r="J36">
            <v>200</v>
          </cell>
          <cell r="K36">
            <v>10</v>
          </cell>
          <cell r="L36">
            <v>60</v>
          </cell>
          <cell r="M36">
            <v>0</v>
          </cell>
          <cell r="N36">
            <v>0</v>
          </cell>
          <cell r="O36">
            <v>12</v>
          </cell>
          <cell r="P36">
            <v>49</v>
          </cell>
          <cell r="Q36">
            <v>0</v>
          </cell>
          <cell r="R36">
            <v>131</v>
          </cell>
          <cell r="S36">
            <v>605</v>
          </cell>
          <cell r="T36">
            <v>477</v>
          </cell>
          <cell r="U36">
            <v>128</v>
          </cell>
          <cell r="V36">
            <v>1525</v>
          </cell>
          <cell r="W36">
            <v>1426</v>
          </cell>
          <cell r="X36">
            <v>99</v>
          </cell>
          <cell r="Y36">
            <v>24</v>
          </cell>
          <cell r="Z36">
            <v>23</v>
          </cell>
          <cell r="AA36">
            <v>1</v>
          </cell>
          <cell r="AB36">
            <v>62</v>
          </cell>
          <cell r="AC36">
            <v>57</v>
          </cell>
          <cell r="AD36">
            <v>5</v>
          </cell>
          <cell r="AE36">
            <v>162</v>
          </cell>
          <cell r="AF36">
            <v>0</v>
          </cell>
          <cell r="AG36">
            <v>162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1</v>
          </cell>
          <cell r="BE36">
            <v>0</v>
          </cell>
          <cell r="BF36">
            <v>0</v>
          </cell>
          <cell r="BG36">
            <v>11</v>
          </cell>
          <cell r="BH36">
            <v>0</v>
          </cell>
          <cell r="BI36">
            <v>-2</v>
          </cell>
          <cell r="BJ36">
            <v>-1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468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</row>
        <row r="37">
          <cell r="D37">
            <v>35</v>
          </cell>
          <cell r="E37" t="str">
            <v>Toyobo Technowool Co., Ltd.</v>
          </cell>
          <cell r="F37" t="str">
            <v>ＴＰＳ</v>
          </cell>
          <cell r="G37">
            <v>38990</v>
          </cell>
          <cell r="H37" t="str">
            <v>円</v>
          </cell>
          <cell r="I37" t="str">
            <v>M</v>
          </cell>
          <cell r="J37">
            <v>300000</v>
          </cell>
          <cell r="K37">
            <v>100</v>
          </cell>
          <cell r="L37">
            <v>762</v>
          </cell>
          <cell r="M37">
            <v>2500</v>
          </cell>
          <cell r="N37">
            <v>0</v>
          </cell>
          <cell r="O37">
            <v>15</v>
          </cell>
          <cell r="P37">
            <v>-605</v>
          </cell>
          <cell r="Q37">
            <v>0</v>
          </cell>
          <cell r="R37">
            <v>2772</v>
          </cell>
          <cell r="S37">
            <v>806</v>
          </cell>
          <cell r="T37">
            <v>126</v>
          </cell>
          <cell r="U37">
            <v>680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5</v>
          </cell>
          <cell r="AC37">
            <v>4</v>
          </cell>
          <cell r="AD37">
            <v>1</v>
          </cell>
          <cell r="AE37">
            <v>4094</v>
          </cell>
          <cell r="AF37">
            <v>0</v>
          </cell>
          <cell r="AG37">
            <v>4094</v>
          </cell>
          <cell r="AH37">
            <v>0</v>
          </cell>
          <cell r="AI37">
            <v>0</v>
          </cell>
          <cell r="AJ37">
            <v>0</v>
          </cell>
          <cell r="AK37">
            <v>2</v>
          </cell>
          <cell r="AL37">
            <v>0</v>
          </cell>
          <cell r="AM37">
            <v>2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162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4</v>
          </cell>
          <cell r="BB37">
            <v>13</v>
          </cell>
          <cell r="BC37">
            <v>0</v>
          </cell>
          <cell r="BD37">
            <v>0</v>
          </cell>
          <cell r="BE37">
            <v>0</v>
          </cell>
          <cell r="BF37">
            <v>4</v>
          </cell>
          <cell r="BG37">
            <v>11</v>
          </cell>
          <cell r="BH37">
            <v>0</v>
          </cell>
          <cell r="BI37">
            <v>-1</v>
          </cell>
          <cell r="BJ37">
            <v>-13</v>
          </cell>
          <cell r="BK37">
            <v>1508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</row>
        <row r="38">
          <cell r="D38">
            <v>36</v>
          </cell>
          <cell r="E38" t="str">
            <v>Toyobo Sewing Threads Co., Ltd.</v>
          </cell>
          <cell r="F38" t="str">
            <v>ミシン糸</v>
          </cell>
          <cell r="G38">
            <v>38990</v>
          </cell>
          <cell r="H38" t="str">
            <v>円</v>
          </cell>
          <cell r="I38" t="str">
            <v>M</v>
          </cell>
          <cell r="J38">
            <v>100000</v>
          </cell>
          <cell r="K38">
            <v>100</v>
          </cell>
          <cell r="L38">
            <v>30</v>
          </cell>
          <cell r="M38">
            <v>0</v>
          </cell>
          <cell r="N38">
            <v>0</v>
          </cell>
          <cell r="O38">
            <v>24</v>
          </cell>
          <cell r="P38">
            <v>755</v>
          </cell>
          <cell r="Q38">
            <v>0</v>
          </cell>
          <cell r="R38">
            <v>909</v>
          </cell>
          <cell r="S38">
            <v>383</v>
          </cell>
          <cell r="T38">
            <v>299</v>
          </cell>
          <cell r="U38">
            <v>84</v>
          </cell>
          <cell r="V38">
            <v>662</v>
          </cell>
          <cell r="W38">
            <v>596</v>
          </cell>
          <cell r="X38">
            <v>66</v>
          </cell>
          <cell r="Y38">
            <v>13</v>
          </cell>
          <cell r="Z38">
            <v>12</v>
          </cell>
          <cell r="AA38">
            <v>1</v>
          </cell>
          <cell r="AB38">
            <v>72</v>
          </cell>
          <cell r="AC38">
            <v>58</v>
          </cell>
          <cell r="AD38">
            <v>14</v>
          </cell>
          <cell r="AE38">
            <v>125</v>
          </cell>
          <cell r="AF38">
            <v>0</v>
          </cell>
          <cell r="AG38">
            <v>125</v>
          </cell>
          <cell r="AH38">
            <v>0</v>
          </cell>
          <cell r="AI38">
            <v>0</v>
          </cell>
          <cell r="AJ38">
            <v>0</v>
          </cell>
          <cell r="AK38">
            <v>7</v>
          </cell>
          <cell r="AL38">
            <v>0</v>
          </cell>
          <cell r="AM38">
            <v>7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16</v>
          </cell>
          <cell r="BB38">
            <v>5</v>
          </cell>
          <cell r="BC38">
            <v>0</v>
          </cell>
          <cell r="BD38">
            <v>8</v>
          </cell>
          <cell r="BE38">
            <v>0</v>
          </cell>
          <cell r="BF38">
            <v>0</v>
          </cell>
          <cell r="BG38">
            <v>11</v>
          </cell>
          <cell r="BH38">
            <v>0</v>
          </cell>
          <cell r="BI38">
            <v>-4</v>
          </cell>
          <cell r="BJ38">
            <v>-5</v>
          </cell>
          <cell r="BK38">
            <v>180</v>
          </cell>
          <cell r="BL38">
            <v>0</v>
          </cell>
          <cell r="BM38">
            <v>0</v>
          </cell>
          <cell r="BN38">
            <v>100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</row>
        <row r="39">
          <cell r="D39">
            <v>37</v>
          </cell>
          <cell r="E39" t="str">
            <v>Toyo Knitting Co., Ltd.</v>
          </cell>
          <cell r="F39" t="str">
            <v>トーヨニ</v>
          </cell>
          <cell r="G39">
            <v>38990</v>
          </cell>
          <cell r="H39" t="str">
            <v>円</v>
          </cell>
          <cell r="I39" t="str">
            <v>M</v>
          </cell>
          <cell r="J39">
            <v>184000</v>
          </cell>
          <cell r="K39">
            <v>92</v>
          </cell>
          <cell r="L39">
            <v>0</v>
          </cell>
          <cell r="M39">
            <v>0</v>
          </cell>
          <cell r="N39">
            <v>0</v>
          </cell>
          <cell r="O39">
            <v>23</v>
          </cell>
          <cell r="P39">
            <v>876</v>
          </cell>
          <cell r="Q39">
            <v>0</v>
          </cell>
          <cell r="R39">
            <v>991</v>
          </cell>
          <cell r="S39">
            <v>447</v>
          </cell>
          <cell r="T39">
            <v>287</v>
          </cell>
          <cell r="U39">
            <v>160</v>
          </cell>
          <cell r="V39">
            <v>340</v>
          </cell>
          <cell r="W39">
            <v>282</v>
          </cell>
          <cell r="X39">
            <v>58</v>
          </cell>
          <cell r="Y39">
            <v>14</v>
          </cell>
          <cell r="Z39">
            <v>13</v>
          </cell>
          <cell r="AA39">
            <v>1</v>
          </cell>
          <cell r="AB39">
            <v>57</v>
          </cell>
          <cell r="AC39">
            <v>47</v>
          </cell>
          <cell r="AD39">
            <v>10</v>
          </cell>
          <cell r="AE39">
            <v>49</v>
          </cell>
          <cell r="AF39">
            <v>0</v>
          </cell>
          <cell r="AG39">
            <v>49</v>
          </cell>
          <cell r="AH39">
            <v>0</v>
          </cell>
          <cell r="AI39">
            <v>0</v>
          </cell>
          <cell r="AJ39">
            <v>0</v>
          </cell>
          <cell r="AK39">
            <v>18</v>
          </cell>
          <cell r="AL39">
            <v>16</v>
          </cell>
          <cell r="AM39">
            <v>2</v>
          </cell>
          <cell r="AN39">
            <v>0</v>
          </cell>
          <cell r="AO39">
            <v>0</v>
          </cell>
          <cell r="AP39">
            <v>0</v>
          </cell>
          <cell r="AQ39">
            <v>33</v>
          </cell>
          <cell r="AR39">
            <v>0</v>
          </cell>
          <cell r="AS39">
            <v>28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104</v>
          </cell>
          <cell r="AY39">
            <v>0</v>
          </cell>
          <cell r="AZ39">
            <v>0</v>
          </cell>
          <cell r="BA39">
            <v>2</v>
          </cell>
          <cell r="BB39">
            <v>0</v>
          </cell>
          <cell r="BC39">
            <v>0</v>
          </cell>
          <cell r="BD39">
            <v>2</v>
          </cell>
          <cell r="BE39">
            <v>0</v>
          </cell>
          <cell r="BF39">
            <v>0</v>
          </cell>
          <cell r="BG39">
            <v>4</v>
          </cell>
          <cell r="BH39">
            <v>0</v>
          </cell>
          <cell r="BI39">
            <v>-3</v>
          </cell>
          <cell r="BJ39">
            <v>-2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</row>
        <row r="40">
          <cell r="D40">
            <v>38</v>
          </cell>
          <cell r="E40" t="str">
            <v>Kyushu Toyo Knitting Co., Ltd.</v>
          </cell>
          <cell r="F40" t="str">
            <v>九州トヨ</v>
          </cell>
          <cell r="G40">
            <v>38990</v>
          </cell>
          <cell r="H40" t="str">
            <v>円</v>
          </cell>
          <cell r="I40" t="str">
            <v>M</v>
          </cell>
          <cell r="J40">
            <v>97500</v>
          </cell>
          <cell r="K40">
            <v>49</v>
          </cell>
          <cell r="L40">
            <v>0</v>
          </cell>
          <cell r="M40">
            <v>0</v>
          </cell>
          <cell r="N40">
            <v>0</v>
          </cell>
          <cell r="O40">
            <v>10</v>
          </cell>
          <cell r="P40">
            <v>395</v>
          </cell>
          <cell r="Q40">
            <v>0</v>
          </cell>
          <cell r="R40">
            <v>454</v>
          </cell>
          <cell r="S40">
            <v>258</v>
          </cell>
          <cell r="T40">
            <v>225</v>
          </cell>
          <cell r="U40">
            <v>33</v>
          </cell>
          <cell r="V40">
            <v>217</v>
          </cell>
          <cell r="W40">
            <v>190</v>
          </cell>
          <cell r="X40">
            <v>27</v>
          </cell>
          <cell r="Y40">
            <v>12</v>
          </cell>
          <cell r="Z40">
            <v>11</v>
          </cell>
          <cell r="AA40">
            <v>1</v>
          </cell>
          <cell r="AB40">
            <v>24</v>
          </cell>
          <cell r="AC40">
            <v>23</v>
          </cell>
          <cell r="AD40">
            <v>1</v>
          </cell>
          <cell r="AE40">
            <v>17</v>
          </cell>
          <cell r="AF40">
            <v>0</v>
          </cell>
          <cell r="AG40">
            <v>17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10</v>
          </cell>
          <cell r="AS40">
            <v>22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8</v>
          </cell>
          <cell r="BB40">
            <v>0</v>
          </cell>
          <cell r="BC40">
            <v>0</v>
          </cell>
          <cell r="BD40">
            <v>1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-2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</row>
        <row r="41">
          <cell r="D41">
            <v>39</v>
          </cell>
          <cell r="E41" t="str">
            <v>Japan Exlan Co., Ltd.</v>
          </cell>
          <cell r="F41" t="str">
            <v>エクスラ</v>
          </cell>
          <cell r="G41">
            <v>38990</v>
          </cell>
          <cell r="H41" t="str">
            <v>円</v>
          </cell>
          <cell r="I41" t="str">
            <v>M</v>
          </cell>
          <cell r="J41">
            <v>4000000</v>
          </cell>
          <cell r="K41">
            <v>2000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1584</v>
          </cell>
          <cell r="Q41">
            <v>0</v>
          </cell>
          <cell r="R41">
            <v>3584</v>
          </cell>
          <cell r="S41">
            <v>6345</v>
          </cell>
          <cell r="T41">
            <v>4987</v>
          </cell>
          <cell r="U41">
            <v>1358</v>
          </cell>
          <cell r="V41">
            <v>25727</v>
          </cell>
          <cell r="W41">
            <v>22628</v>
          </cell>
          <cell r="X41">
            <v>3099</v>
          </cell>
          <cell r="Y41">
            <v>16</v>
          </cell>
          <cell r="Z41">
            <v>15</v>
          </cell>
          <cell r="AA41">
            <v>1</v>
          </cell>
          <cell r="AB41">
            <v>1023</v>
          </cell>
          <cell r="AC41">
            <v>906</v>
          </cell>
          <cell r="AD41">
            <v>117</v>
          </cell>
          <cell r="AE41">
            <v>6849</v>
          </cell>
          <cell r="AF41">
            <v>0</v>
          </cell>
          <cell r="AG41">
            <v>6849</v>
          </cell>
          <cell r="AH41">
            <v>225</v>
          </cell>
          <cell r="AI41">
            <v>0</v>
          </cell>
          <cell r="AJ41">
            <v>225</v>
          </cell>
          <cell r="AK41">
            <v>3</v>
          </cell>
          <cell r="AL41">
            <v>0</v>
          </cell>
          <cell r="AM41">
            <v>3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108</v>
          </cell>
          <cell r="AS41">
            <v>89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5</v>
          </cell>
          <cell r="BB41">
            <v>0</v>
          </cell>
          <cell r="BC41">
            <v>0</v>
          </cell>
          <cell r="BD41">
            <v>96</v>
          </cell>
          <cell r="BE41">
            <v>0</v>
          </cell>
          <cell r="BF41">
            <v>0</v>
          </cell>
          <cell r="BG41">
            <v>158</v>
          </cell>
          <cell r="BH41">
            <v>0</v>
          </cell>
          <cell r="BI41">
            <v>-1</v>
          </cell>
          <cell r="BJ41">
            <v>-41</v>
          </cell>
          <cell r="BK41">
            <v>2081</v>
          </cell>
          <cell r="BL41">
            <v>100</v>
          </cell>
          <cell r="BM41">
            <v>0</v>
          </cell>
          <cell r="BN41">
            <v>275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</row>
        <row r="42">
          <cell r="D42">
            <v>40</v>
          </cell>
          <cell r="E42" t="str">
            <v>Toyobo Textile Assemblage Co., Ltd.</v>
          </cell>
          <cell r="F42" t="str">
            <v>ＴＴＡ</v>
          </cell>
          <cell r="G42">
            <v>38990</v>
          </cell>
          <cell r="H42" t="str">
            <v>円</v>
          </cell>
          <cell r="I42" t="str">
            <v>M</v>
          </cell>
          <cell r="J42">
            <v>2000</v>
          </cell>
          <cell r="K42">
            <v>100</v>
          </cell>
          <cell r="L42">
            <v>0</v>
          </cell>
          <cell r="M42">
            <v>0</v>
          </cell>
          <cell r="N42">
            <v>0</v>
          </cell>
          <cell r="O42">
            <v>3</v>
          </cell>
          <cell r="P42">
            <v>273</v>
          </cell>
          <cell r="Q42">
            <v>0</v>
          </cell>
          <cell r="R42">
            <v>376</v>
          </cell>
          <cell r="S42">
            <v>6</v>
          </cell>
          <cell r="T42">
            <v>1</v>
          </cell>
          <cell r="U42">
            <v>5</v>
          </cell>
          <cell r="V42">
            <v>5</v>
          </cell>
          <cell r="W42">
            <v>1</v>
          </cell>
          <cell r="X42">
            <v>4</v>
          </cell>
          <cell r="Y42">
            <v>0</v>
          </cell>
          <cell r="Z42">
            <v>0</v>
          </cell>
          <cell r="AA42">
            <v>0</v>
          </cell>
          <cell r="AB42">
            <v>27</v>
          </cell>
          <cell r="AC42">
            <v>7</v>
          </cell>
          <cell r="AD42">
            <v>20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121</v>
          </cell>
          <cell r="AL42">
            <v>81</v>
          </cell>
          <cell r="AM42">
            <v>40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220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19</v>
          </cell>
          <cell r="BH42">
            <v>0</v>
          </cell>
          <cell r="BI42">
            <v>0</v>
          </cell>
          <cell r="BJ42">
            <v>0</v>
          </cell>
          <cell r="BK42">
            <v>237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</row>
        <row r="43">
          <cell r="D43">
            <v>41</v>
          </cell>
          <cell r="E43" t="str">
            <v>Dia Keito Co., Ltd.</v>
          </cell>
          <cell r="F43" t="str">
            <v>ダイヤ</v>
          </cell>
          <cell r="G43">
            <v>38990</v>
          </cell>
          <cell r="H43" t="str">
            <v>円</v>
          </cell>
          <cell r="I43" t="str">
            <v>M</v>
          </cell>
          <cell r="J43">
            <v>7300000</v>
          </cell>
          <cell r="K43">
            <v>100</v>
          </cell>
          <cell r="L43">
            <v>0</v>
          </cell>
          <cell r="M43">
            <v>270</v>
          </cell>
          <cell r="N43">
            <v>0</v>
          </cell>
          <cell r="O43">
            <v>25</v>
          </cell>
          <cell r="P43">
            <v>-316</v>
          </cell>
          <cell r="Q43">
            <v>-266</v>
          </cell>
          <cell r="R43">
            <v>-187</v>
          </cell>
          <cell r="S43">
            <v>397</v>
          </cell>
          <cell r="T43">
            <v>102</v>
          </cell>
          <cell r="U43">
            <v>295</v>
          </cell>
          <cell r="V43">
            <v>0</v>
          </cell>
          <cell r="W43">
            <v>0</v>
          </cell>
          <cell r="X43">
            <v>0</v>
          </cell>
          <cell r="Y43">
            <v>4</v>
          </cell>
          <cell r="Z43">
            <v>4</v>
          </cell>
          <cell r="AA43">
            <v>0</v>
          </cell>
          <cell r="AB43">
            <v>35</v>
          </cell>
          <cell r="AC43">
            <v>30</v>
          </cell>
          <cell r="AD43">
            <v>5</v>
          </cell>
          <cell r="AE43">
            <v>505</v>
          </cell>
          <cell r="AF43">
            <v>0</v>
          </cell>
          <cell r="AG43">
            <v>505</v>
          </cell>
          <cell r="AH43">
            <v>0</v>
          </cell>
          <cell r="AI43">
            <v>0</v>
          </cell>
          <cell r="AJ43">
            <v>0</v>
          </cell>
          <cell r="AK43">
            <v>15</v>
          </cell>
          <cell r="AL43">
            <v>1</v>
          </cell>
          <cell r="AM43">
            <v>14</v>
          </cell>
          <cell r="AN43">
            <v>0</v>
          </cell>
          <cell r="AO43">
            <v>0</v>
          </cell>
          <cell r="AP43">
            <v>44</v>
          </cell>
          <cell r="AQ43">
            <v>0</v>
          </cell>
          <cell r="AR43">
            <v>310</v>
          </cell>
          <cell r="AS43">
            <v>4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27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30</v>
          </cell>
          <cell r="BG43">
            <v>178</v>
          </cell>
          <cell r="BH43">
            <v>0</v>
          </cell>
          <cell r="BI43">
            <v>-8</v>
          </cell>
          <cell r="BJ43">
            <v>-102</v>
          </cell>
          <cell r="BK43">
            <v>2406</v>
          </cell>
          <cell r="BL43">
            <v>0</v>
          </cell>
          <cell r="BM43">
            <v>0</v>
          </cell>
          <cell r="BN43">
            <v>0</v>
          </cell>
          <cell r="BO43">
            <v>1400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</row>
        <row r="44">
          <cell r="D44">
            <v>42</v>
          </cell>
          <cell r="E44" t="str">
            <v>Daido Maruta Finishing Co., Ltd.</v>
          </cell>
          <cell r="F44" t="str">
            <v>大同マル</v>
          </cell>
          <cell r="G44">
            <v>38990</v>
          </cell>
          <cell r="H44" t="str">
            <v>円</v>
          </cell>
          <cell r="I44" t="str">
            <v>M</v>
          </cell>
          <cell r="J44">
            <v>9999000</v>
          </cell>
          <cell r="K44">
            <v>100</v>
          </cell>
          <cell r="L44">
            <v>331</v>
          </cell>
          <cell r="M44">
            <v>400</v>
          </cell>
          <cell r="N44">
            <v>0</v>
          </cell>
          <cell r="O44">
            <v>125</v>
          </cell>
          <cell r="P44">
            <v>-461</v>
          </cell>
          <cell r="Q44">
            <v>0</v>
          </cell>
          <cell r="R44">
            <v>495</v>
          </cell>
          <cell r="S44">
            <v>2257</v>
          </cell>
          <cell r="T44">
            <v>1490</v>
          </cell>
          <cell r="U44">
            <v>767</v>
          </cell>
          <cell r="V44">
            <v>5942</v>
          </cell>
          <cell r="W44">
            <v>5484</v>
          </cell>
          <cell r="X44">
            <v>458</v>
          </cell>
          <cell r="Y44">
            <v>35</v>
          </cell>
          <cell r="Z44">
            <v>32</v>
          </cell>
          <cell r="AA44">
            <v>3</v>
          </cell>
          <cell r="AB44">
            <v>266</v>
          </cell>
          <cell r="AC44">
            <v>241</v>
          </cell>
          <cell r="AD44">
            <v>25</v>
          </cell>
          <cell r="AE44">
            <v>1471</v>
          </cell>
          <cell r="AF44">
            <v>0</v>
          </cell>
          <cell r="AG44">
            <v>1471</v>
          </cell>
          <cell r="AH44">
            <v>1</v>
          </cell>
          <cell r="AI44">
            <v>0</v>
          </cell>
          <cell r="AJ44">
            <v>1</v>
          </cell>
          <cell r="AK44">
            <v>2</v>
          </cell>
          <cell r="AL44">
            <v>0</v>
          </cell>
          <cell r="AM44">
            <v>2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15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5</v>
          </cell>
          <cell r="AZ44">
            <v>0</v>
          </cell>
          <cell r="BA44">
            <v>0</v>
          </cell>
          <cell r="BB44">
            <v>4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8</v>
          </cell>
          <cell r="BH44">
            <v>0</v>
          </cell>
          <cell r="BI44">
            <v>-2</v>
          </cell>
          <cell r="BJ44">
            <v>-2</v>
          </cell>
          <cell r="BK44">
            <v>495</v>
          </cell>
          <cell r="BL44">
            <v>0</v>
          </cell>
          <cell r="BM44">
            <v>0</v>
          </cell>
          <cell r="BN44">
            <v>274</v>
          </cell>
          <cell r="BO44">
            <v>1050</v>
          </cell>
          <cell r="BP44">
            <v>75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</row>
        <row r="45">
          <cell r="D45">
            <v>43</v>
          </cell>
          <cell r="E45" t="str">
            <v>Sundia, Inc.</v>
          </cell>
          <cell r="F45" t="str">
            <v>ＳＤＩＡ</v>
          </cell>
          <cell r="G45">
            <v>38990</v>
          </cell>
          <cell r="H45" t="str">
            <v>円</v>
          </cell>
          <cell r="I45" t="str">
            <v>M</v>
          </cell>
          <cell r="J45">
            <v>0</v>
          </cell>
        </row>
        <row r="46">
          <cell r="D46">
            <v>44</v>
          </cell>
          <cell r="E46" t="str">
            <v>Toyobo Engineering Co., Ltd.</v>
          </cell>
          <cell r="F46" t="str">
            <v>ＴＢＥＣ</v>
          </cell>
          <cell r="G46">
            <v>38990</v>
          </cell>
          <cell r="H46" t="str">
            <v>円</v>
          </cell>
          <cell r="I46" t="str">
            <v>M</v>
          </cell>
          <cell r="J46">
            <v>240000</v>
          </cell>
          <cell r="K46">
            <v>120</v>
          </cell>
          <cell r="L46">
            <v>0</v>
          </cell>
          <cell r="M46">
            <v>0</v>
          </cell>
          <cell r="N46">
            <v>0</v>
          </cell>
          <cell r="O46">
            <v>30</v>
          </cell>
          <cell r="P46">
            <v>1700</v>
          </cell>
          <cell r="Q46">
            <v>0</v>
          </cell>
          <cell r="R46">
            <v>1850</v>
          </cell>
          <cell r="S46">
            <v>196</v>
          </cell>
          <cell r="T46">
            <v>123</v>
          </cell>
          <cell r="U46">
            <v>73</v>
          </cell>
          <cell r="V46">
            <v>15</v>
          </cell>
          <cell r="W46">
            <v>9</v>
          </cell>
          <cell r="X46">
            <v>6</v>
          </cell>
          <cell r="Y46">
            <v>1</v>
          </cell>
          <cell r="Z46">
            <v>0</v>
          </cell>
          <cell r="AA46">
            <v>1</v>
          </cell>
          <cell r="AB46">
            <v>198</v>
          </cell>
          <cell r="AC46">
            <v>162</v>
          </cell>
          <cell r="AD46">
            <v>36</v>
          </cell>
          <cell r="AE46">
            <v>397</v>
          </cell>
          <cell r="AF46">
            <v>0</v>
          </cell>
          <cell r="AG46">
            <v>397</v>
          </cell>
          <cell r="AH46">
            <v>0</v>
          </cell>
          <cell r="AI46">
            <v>0</v>
          </cell>
          <cell r="AJ46">
            <v>0</v>
          </cell>
          <cell r="AK46">
            <v>19</v>
          </cell>
          <cell r="AL46">
            <v>9</v>
          </cell>
          <cell r="AM46">
            <v>10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10</v>
          </cell>
          <cell r="AS46">
            <v>27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13</v>
          </cell>
          <cell r="BC46">
            <v>0</v>
          </cell>
          <cell r="BD46">
            <v>28</v>
          </cell>
          <cell r="BE46">
            <v>0</v>
          </cell>
          <cell r="BF46">
            <v>37</v>
          </cell>
          <cell r="BG46">
            <v>25</v>
          </cell>
          <cell r="BH46">
            <v>0</v>
          </cell>
          <cell r="BI46">
            <v>-5</v>
          </cell>
          <cell r="BJ46">
            <v>-16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</row>
        <row r="47">
          <cell r="D47">
            <v>45</v>
          </cell>
          <cell r="E47" t="str">
            <v>Toyobo Real Estate Co., Ltd.</v>
          </cell>
          <cell r="F47" t="str">
            <v>ＴＦＣ</v>
          </cell>
          <cell r="G47">
            <v>38990</v>
          </cell>
          <cell r="H47" t="str">
            <v>円</v>
          </cell>
          <cell r="I47" t="str">
            <v>M</v>
          </cell>
          <cell r="J47">
            <v>1600000</v>
          </cell>
          <cell r="K47">
            <v>800</v>
          </cell>
          <cell r="L47">
            <v>905</v>
          </cell>
          <cell r="M47">
            <v>0</v>
          </cell>
          <cell r="N47">
            <v>0</v>
          </cell>
          <cell r="O47">
            <v>200</v>
          </cell>
          <cell r="P47">
            <v>5432</v>
          </cell>
          <cell r="Q47">
            <v>0</v>
          </cell>
          <cell r="R47">
            <v>7337</v>
          </cell>
          <cell r="S47">
            <v>10183</v>
          </cell>
          <cell r="T47">
            <v>5320</v>
          </cell>
          <cell r="U47">
            <v>4863</v>
          </cell>
          <cell r="V47">
            <v>145</v>
          </cell>
          <cell r="W47">
            <v>129</v>
          </cell>
          <cell r="X47">
            <v>16</v>
          </cell>
          <cell r="Y47">
            <v>0</v>
          </cell>
          <cell r="Z47">
            <v>0</v>
          </cell>
          <cell r="AA47">
            <v>0</v>
          </cell>
          <cell r="AB47">
            <v>99</v>
          </cell>
          <cell r="AC47">
            <v>77</v>
          </cell>
          <cell r="AD47">
            <v>22</v>
          </cell>
          <cell r="AE47">
            <v>12359</v>
          </cell>
          <cell r="AF47">
            <v>0</v>
          </cell>
          <cell r="AG47">
            <v>12359</v>
          </cell>
          <cell r="AH47">
            <v>795</v>
          </cell>
          <cell r="AI47">
            <v>0</v>
          </cell>
          <cell r="AJ47">
            <v>795</v>
          </cell>
          <cell r="AK47">
            <v>139</v>
          </cell>
          <cell r="AL47">
            <v>64</v>
          </cell>
          <cell r="AM47">
            <v>75</v>
          </cell>
          <cell r="AN47">
            <v>0</v>
          </cell>
          <cell r="AO47">
            <v>0</v>
          </cell>
          <cell r="AP47">
            <v>0</v>
          </cell>
          <cell r="AQ47">
            <v>753</v>
          </cell>
          <cell r="AR47">
            <v>145</v>
          </cell>
          <cell r="AS47">
            <v>449</v>
          </cell>
          <cell r="AT47">
            <v>0</v>
          </cell>
          <cell r="AU47">
            <v>0</v>
          </cell>
          <cell r="AV47">
            <v>0</v>
          </cell>
          <cell r="AW47">
            <v>5</v>
          </cell>
          <cell r="AX47">
            <v>0</v>
          </cell>
          <cell r="AY47">
            <v>0</v>
          </cell>
          <cell r="AZ47">
            <v>0</v>
          </cell>
          <cell r="BA47">
            <v>349</v>
          </cell>
          <cell r="BB47">
            <v>0</v>
          </cell>
          <cell r="BC47">
            <v>0</v>
          </cell>
          <cell r="BD47">
            <v>2</v>
          </cell>
          <cell r="BE47">
            <v>0</v>
          </cell>
          <cell r="BF47">
            <v>47</v>
          </cell>
          <cell r="BG47">
            <v>361</v>
          </cell>
          <cell r="BH47">
            <v>0</v>
          </cell>
          <cell r="BI47">
            <v>-5</v>
          </cell>
          <cell r="BJ47">
            <v>-224</v>
          </cell>
          <cell r="BK47">
            <v>0</v>
          </cell>
          <cell r="BL47">
            <v>0</v>
          </cell>
          <cell r="BM47">
            <v>0</v>
          </cell>
          <cell r="BN47">
            <v>659</v>
          </cell>
          <cell r="BO47">
            <v>0</v>
          </cell>
          <cell r="BP47">
            <v>6460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</row>
        <row r="48">
          <cell r="D48">
            <v>46</v>
          </cell>
          <cell r="E48" t="str">
            <v>yuu Toyobo Tatemono</v>
          </cell>
          <cell r="F48" t="str">
            <v>建物</v>
          </cell>
          <cell r="G48">
            <v>38990</v>
          </cell>
          <cell r="H48" t="str">
            <v>円</v>
          </cell>
          <cell r="I48" t="str">
            <v>M</v>
          </cell>
          <cell r="J48">
            <v>0</v>
          </cell>
          <cell r="K48">
            <v>3</v>
          </cell>
          <cell r="L48">
            <v>2</v>
          </cell>
          <cell r="M48">
            <v>0</v>
          </cell>
          <cell r="N48">
            <v>0</v>
          </cell>
          <cell r="O48">
            <v>0</v>
          </cell>
          <cell r="P48">
            <v>3</v>
          </cell>
          <cell r="Q48">
            <v>0</v>
          </cell>
          <cell r="R48">
            <v>8</v>
          </cell>
          <cell r="S48">
            <v>1348</v>
          </cell>
          <cell r="T48">
            <v>273</v>
          </cell>
          <cell r="U48">
            <v>1075</v>
          </cell>
          <cell r="V48">
            <v>5</v>
          </cell>
          <cell r="W48">
            <v>2</v>
          </cell>
          <cell r="X48">
            <v>3</v>
          </cell>
          <cell r="Y48">
            <v>0</v>
          </cell>
          <cell r="Z48">
            <v>0</v>
          </cell>
          <cell r="AA48">
            <v>0</v>
          </cell>
          <cell r="AB48">
            <v>4</v>
          </cell>
          <cell r="AC48">
            <v>2</v>
          </cell>
          <cell r="AD48">
            <v>2</v>
          </cell>
          <cell r="AE48">
            <v>6359</v>
          </cell>
          <cell r="AF48">
            <v>0</v>
          </cell>
          <cell r="AG48">
            <v>6359</v>
          </cell>
          <cell r="AH48">
            <v>14</v>
          </cell>
          <cell r="AI48">
            <v>0</v>
          </cell>
          <cell r="AJ48">
            <v>14</v>
          </cell>
          <cell r="AK48">
            <v>5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3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5416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</row>
        <row r="49">
          <cell r="D49">
            <v>47</v>
          </cell>
          <cell r="E49" t="str">
            <v>Toyobo G･M･S Co., Ltd.</v>
          </cell>
          <cell r="F49" t="str">
            <v>ＧＭＳ</v>
          </cell>
          <cell r="G49">
            <v>38990</v>
          </cell>
          <cell r="H49" t="str">
            <v>円</v>
          </cell>
          <cell r="I49" t="str">
            <v>M</v>
          </cell>
          <cell r="J49">
            <v>120000</v>
          </cell>
          <cell r="K49">
            <v>100</v>
          </cell>
          <cell r="L49">
            <v>3506</v>
          </cell>
          <cell r="M49">
            <v>3609</v>
          </cell>
          <cell r="N49">
            <v>0</v>
          </cell>
          <cell r="O49">
            <v>0</v>
          </cell>
          <cell r="P49">
            <v>591</v>
          </cell>
          <cell r="Q49">
            <v>0</v>
          </cell>
          <cell r="R49">
            <v>7806</v>
          </cell>
          <cell r="S49">
            <v>1324</v>
          </cell>
          <cell r="T49">
            <v>292</v>
          </cell>
          <cell r="U49">
            <v>1032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7348</v>
          </cell>
          <cell r="AF49">
            <v>0</v>
          </cell>
          <cell r="AG49">
            <v>7348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199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</row>
        <row r="50">
          <cell r="D50">
            <v>48</v>
          </cell>
          <cell r="E50" t="str">
            <v>Toyobo G.F.A. Co., Ltd.</v>
          </cell>
          <cell r="F50" t="str">
            <v>ＧＦＡ</v>
          </cell>
          <cell r="G50">
            <v>38990</v>
          </cell>
          <cell r="H50" t="str">
            <v>円</v>
          </cell>
          <cell r="I50" t="str">
            <v>M</v>
          </cell>
          <cell r="J50">
            <v>500</v>
          </cell>
          <cell r="K50">
            <v>50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-3</v>
          </cell>
          <cell r="Q50">
            <v>0</v>
          </cell>
          <cell r="R50">
            <v>47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5</v>
          </cell>
          <cell r="AL50">
            <v>4</v>
          </cell>
          <cell r="AM50">
            <v>1</v>
          </cell>
          <cell r="AN50">
            <v>0</v>
          </cell>
          <cell r="AO50">
            <v>13496</v>
          </cell>
          <cell r="AP50">
            <v>1319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</v>
          </cell>
          <cell r="AZ50">
            <v>929</v>
          </cell>
          <cell r="BA50">
            <v>130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-55</v>
          </cell>
          <cell r="BJ50">
            <v>-3</v>
          </cell>
          <cell r="BK50">
            <v>0</v>
          </cell>
          <cell r="BL50">
            <v>14628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</row>
        <row r="51">
          <cell r="D51">
            <v>49</v>
          </cell>
          <cell r="E51" t="str">
            <v>Cosmo Electronics Co., Ltd.</v>
          </cell>
          <cell r="F51" t="str">
            <v>コスモ電</v>
          </cell>
          <cell r="G51">
            <v>38990</v>
          </cell>
          <cell r="H51" t="str">
            <v>円</v>
          </cell>
          <cell r="I51" t="str">
            <v>M</v>
          </cell>
          <cell r="J51">
            <v>6000</v>
          </cell>
          <cell r="K51">
            <v>100</v>
          </cell>
          <cell r="L51">
            <v>0</v>
          </cell>
          <cell r="M51">
            <v>200</v>
          </cell>
          <cell r="N51">
            <v>0</v>
          </cell>
          <cell r="O51">
            <v>0</v>
          </cell>
          <cell r="P51">
            <v>-1046</v>
          </cell>
          <cell r="Q51">
            <v>0</v>
          </cell>
          <cell r="R51">
            <v>-746</v>
          </cell>
          <cell r="S51">
            <v>259</v>
          </cell>
          <cell r="T51">
            <v>144</v>
          </cell>
          <cell r="U51">
            <v>115</v>
          </cell>
          <cell r="V51">
            <v>451</v>
          </cell>
          <cell r="W51">
            <v>407</v>
          </cell>
          <cell r="X51">
            <v>44</v>
          </cell>
          <cell r="Y51">
            <v>5</v>
          </cell>
          <cell r="Z51">
            <v>4</v>
          </cell>
          <cell r="AA51">
            <v>1</v>
          </cell>
          <cell r="AB51">
            <v>131</v>
          </cell>
          <cell r="AC51">
            <v>100</v>
          </cell>
          <cell r="AD51">
            <v>31</v>
          </cell>
          <cell r="AE51">
            <v>0</v>
          </cell>
          <cell r="AF51">
            <v>0</v>
          </cell>
          <cell r="AG51">
            <v>0</v>
          </cell>
          <cell r="AH51">
            <v>5</v>
          </cell>
          <cell r="AI51">
            <v>0</v>
          </cell>
          <cell r="AJ51">
            <v>5</v>
          </cell>
          <cell r="AK51">
            <v>8</v>
          </cell>
          <cell r="AL51">
            <v>4</v>
          </cell>
          <cell r="AM51">
            <v>4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-53</v>
          </cell>
          <cell r="BJ51">
            <v>0</v>
          </cell>
          <cell r="BK51">
            <v>900</v>
          </cell>
          <cell r="BL51">
            <v>0</v>
          </cell>
          <cell r="BM51">
            <v>0</v>
          </cell>
          <cell r="BN51">
            <v>0</v>
          </cell>
          <cell r="BO51">
            <v>782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</row>
        <row r="52">
          <cell r="D52">
            <v>50</v>
          </cell>
          <cell r="E52" t="str">
            <v>Toyobo Fashion Planning International Co., Ltd.</v>
          </cell>
          <cell r="F52" t="str">
            <v>ＦＰＩ</v>
          </cell>
          <cell r="G52">
            <v>38990</v>
          </cell>
          <cell r="H52" t="str">
            <v>円</v>
          </cell>
          <cell r="I52" t="str">
            <v>M</v>
          </cell>
          <cell r="J52">
            <v>40000</v>
          </cell>
          <cell r="K52">
            <v>20</v>
          </cell>
          <cell r="L52">
            <v>0</v>
          </cell>
          <cell r="M52">
            <v>0</v>
          </cell>
          <cell r="N52">
            <v>0</v>
          </cell>
          <cell r="O52">
            <v>5</v>
          </cell>
          <cell r="P52">
            <v>-64</v>
          </cell>
          <cell r="Q52">
            <v>0</v>
          </cell>
          <cell r="R52">
            <v>-39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11</v>
          </cell>
          <cell r="AC52">
            <v>11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100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</row>
        <row r="53">
          <cell r="D53">
            <v>51</v>
          </cell>
          <cell r="E53" t="str">
            <v>Toyobo Sunliving, Inc.</v>
          </cell>
          <cell r="F53" t="str">
            <v>サンリビ</v>
          </cell>
          <cell r="G53">
            <v>38990</v>
          </cell>
          <cell r="H53" t="str">
            <v>円</v>
          </cell>
          <cell r="I53" t="str">
            <v>M</v>
          </cell>
          <cell r="J53">
            <v>400000</v>
          </cell>
          <cell r="K53">
            <v>100</v>
          </cell>
          <cell r="L53">
            <v>0</v>
          </cell>
          <cell r="M53">
            <v>100</v>
          </cell>
          <cell r="N53">
            <v>0</v>
          </cell>
          <cell r="O53">
            <v>5</v>
          </cell>
          <cell r="P53">
            <v>-36</v>
          </cell>
          <cell r="Q53">
            <v>0</v>
          </cell>
          <cell r="R53">
            <v>169</v>
          </cell>
          <cell r="S53">
            <v>1025</v>
          </cell>
          <cell r="T53">
            <v>674</v>
          </cell>
          <cell r="U53">
            <v>351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64</v>
          </cell>
          <cell r="AC53">
            <v>61</v>
          </cell>
          <cell r="AD53">
            <v>3</v>
          </cell>
          <cell r="AE53">
            <v>1622</v>
          </cell>
          <cell r="AF53">
            <v>0</v>
          </cell>
          <cell r="AG53">
            <v>1622</v>
          </cell>
          <cell r="AH53">
            <v>0</v>
          </cell>
          <cell r="AI53">
            <v>0</v>
          </cell>
          <cell r="AJ53">
            <v>0</v>
          </cell>
          <cell r="AK53">
            <v>5</v>
          </cell>
          <cell r="AL53">
            <v>4</v>
          </cell>
          <cell r="AM53">
            <v>1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5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6</v>
          </cell>
          <cell r="BH53">
            <v>0</v>
          </cell>
          <cell r="BI53">
            <v>-1</v>
          </cell>
          <cell r="BJ53">
            <v>-4</v>
          </cell>
          <cell r="BK53">
            <v>170</v>
          </cell>
          <cell r="BL53">
            <v>0</v>
          </cell>
          <cell r="BM53">
            <v>1223</v>
          </cell>
          <cell r="BN53">
            <v>461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</row>
        <row r="54">
          <cell r="D54">
            <v>52</v>
          </cell>
          <cell r="E54" t="str">
            <v>Toyobo Information System Create, Inc.</v>
          </cell>
          <cell r="F54" t="str">
            <v>ＩＳＣ</v>
          </cell>
          <cell r="G54">
            <v>38990</v>
          </cell>
          <cell r="H54" t="str">
            <v>円</v>
          </cell>
          <cell r="I54" t="str">
            <v>M</v>
          </cell>
          <cell r="J54">
            <v>1000</v>
          </cell>
          <cell r="K54">
            <v>50</v>
          </cell>
          <cell r="L54">
            <v>0</v>
          </cell>
          <cell r="M54">
            <v>0</v>
          </cell>
          <cell r="N54">
            <v>0</v>
          </cell>
          <cell r="O54">
            <v>12</v>
          </cell>
          <cell r="P54">
            <v>339</v>
          </cell>
          <cell r="Q54">
            <v>0</v>
          </cell>
          <cell r="R54">
            <v>401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10</v>
          </cell>
          <cell r="BH54">
            <v>0</v>
          </cell>
          <cell r="BI54">
            <v>-3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</row>
        <row r="55">
          <cell r="D55">
            <v>53</v>
          </cell>
          <cell r="E55" t="str">
            <v>Toyobo Living Service Co., Ltd.</v>
          </cell>
          <cell r="F55" t="str">
            <v>リビング</v>
          </cell>
          <cell r="G55">
            <v>38990</v>
          </cell>
          <cell r="H55" t="str">
            <v>円</v>
          </cell>
          <cell r="I55" t="str">
            <v>M</v>
          </cell>
          <cell r="J55">
            <v>200000</v>
          </cell>
          <cell r="K55">
            <v>100</v>
          </cell>
          <cell r="L55">
            <v>0</v>
          </cell>
          <cell r="M55">
            <v>0</v>
          </cell>
          <cell r="N55">
            <v>0</v>
          </cell>
          <cell r="O55">
            <v>2</v>
          </cell>
          <cell r="P55">
            <v>17</v>
          </cell>
          <cell r="Q55">
            <v>0</v>
          </cell>
          <cell r="R55">
            <v>119</v>
          </cell>
          <cell r="S55">
            <v>1394</v>
          </cell>
          <cell r="T55">
            <v>879</v>
          </cell>
          <cell r="U55">
            <v>515</v>
          </cell>
          <cell r="V55">
            <v>1504</v>
          </cell>
          <cell r="W55">
            <v>1312</v>
          </cell>
          <cell r="X55">
            <v>192</v>
          </cell>
          <cell r="Y55">
            <v>41</v>
          </cell>
          <cell r="Z55">
            <v>34</v>
          </cell>
          <cell r="AA55">
            <v>7</v>
          </cell>
          <cell r="AB55">
            <v>47</v>
          </cell>
          <cell r="AC55">
            <v>40</v>
          </cell>
          <cell r="AD55">
            <v>7</v>
          </cell>
          <cell r="AE55">
            <v>677</v>
          </cell>
          <cell r="AF55">
            <v>0</v>
          </cell>
          <cell r="AG55">
            <v>677</v>
          </cell>
          <cell r="AH55">
            <v>6</v>
          </cell>
          <cell r="AI55">
            <v>0</v>
          </cell>
          <cell r="AJ55">
            <v>6</v>
          </cell>
          <cell r="AK55">
            <v>10</v>
          </cell>
          <cell r="AL55">
            <v>8</v>
          </cell>
          <cell r="AM55">
            <v>2</v>
          </cell>
          <cell r="AN55">
            <v>0</v>
          </cell>
          <cell r="AO55">
            <v>0</v>
          </cell>
          <cell r="AP55">
            <v>10</v>
          </cell>
          <cell r="AQ55">
            <v>0</v>
          </cell>
          <cell r="AR55">
            <v>0</v>
          </cell>
          <cell r="AS55">
            <v>60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2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39</v>
          </cell>
          <cell r="BH55">
            <v>0</v>
          </cell>
          <cell r="BI55">
            <v>-2</v>
          </cell>
          <cell r="BJ55">
            <v>0</v>
          </cell>
          <cell r="BK55">
            <v>574</v>
          </cell>
          <cell r="BL55">
            <v>0</v>
          </cell>
          <cell r="BM55">
            <v>20</v>
          </cell>
          <cell r="BN55">
            <v>105</v>
          </cell>
          <cell r="BO55">
            <v>953</v>
          </cell>
          <cell r="BP55">
            <v>68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</row>
        <row r="56">
          <cell r="D56">
            <v>54</v>
          </cell>
          <cell r="E56" t="str">
            <v>Toyobo Logistics Co., Ltd.</v>
          </cell>
          <cell r="F56" t="str">
            <v>ＴＬＣ</v>
          </cell>
          <cell r="G56">
            <v>38990</v>
          </cell>
          <cell r="H56" t="str">
            <v>円</v>
          </cell>
          <cell r="I56" t="str">
            <v>M</v>
          </cell>
          <cell r="J56">
            <v>96000</v>
          </cell>
          <cell r="K56">
            <v>40</v>
          </cell>
          <cell r="L56">
            <v>1600</v>
          </cell>
          <cell r="M56">
            <v>0</v>
          </cell>
          <cell r="N56">
            <v>0</v>
          </cell>
          <cell r="O56">
            <v>5</v>
          </cell>
          <cell r="P56">
            <v>-584</v>
          </cell>
          <cell r="Q56">
            <v>0</v>
          </cell>
          <cell r="R56">
            <v>1061</v>
          </cell>
          <cell r="S56">
            <v>122</v>
          </cell>
          <cell r="T56">
            <v>60</v>
          </cell>
          <cell r="U56">
            <v>62</v>
          </cell>
          <cell r="V56">
            <v>21</v>
          </cell>
          <cell r="W56">
            <v>14</v>
          </cell>
          <cell r="X56">
            <v>7</v>
          </cell>
          <cell r="Y56">
            <v>76</v>
          </cell>
          <cell r="Z56">
            <v>57</v>
          </cell>
          <cell r="AA56">
            <v>19</v>
          </cell>
          <cell r="AB56">
            <v>16</v>
          </cell>
          <cell r="AC56">
            <v>7</v>
          </cell>
          <cell r="AD56">
            <v>9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4</v>
          </cell>
          <cell r="AL56">
            <v>1</v>
          </cell>
          <cell r="AM56">
            <v>3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15</v>
          </cell>
          <cell r="BH56">
            <v>0</v>
          </cell>
          <cell r="BI56">
            <v>-2</v>
          </cell>
          <cell r="BJ56">
            <v>-6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</row>
        <row r="57">
          <cell r="D57">
            <v>55</v>
          </cell>
          <cell r="E57" t="str">
            <v>Shanghai Zidong Chemical Materials Co.</v>
          </cell>
          <cell r="F57" t="str">
            <v>ＴＩＹＡ</v>
          </cell>
          <cell r="G57">
            <v>38990</v>
          </cell>
          <cell r="H57" t="str">
            <v>GEN</v>
          </cell>
          <cell r="I57" t="str">
            <v>T</v>
          </cell>
          <cell r="J57">
            <v>0</v>
          </cell>
        </row>
        <row r="58">
          <cell r="D58">
            <v>56</v>
          </cell>
          <cell r="E58" t="str">
            <v xml:space="preserve">TOYOBO INDUSTRIAL MATERIAL(THAILAND) </v>
          </cell>
          <cell r="F58" t="str">
            <v>ＴＩＭ</v>
          </cell>
          <cell r="G58">
            <v>38990</v>
          </cell>
          <cell r="H58" t="str">
            <v>BHT</v>
          </cell>
          <cell r="I58" t="str">
            <v>T</v>
          </cell>
          <cell r="J58">
            <v>100</v>
          </cell>
          <cell r="K58">
            <v>100000</v>
          </cell>
          <cell r="L58">
            <v>0</v>
          </cell>
          <cell r="M58">
            <v>0</v>
          </cell>
          <cell r="N58">
            <v>0</v>
          </cell>
          <cell r="O58">
            <v>3170</v>
          </cell>
          <cell r="P58">
            <v>99050</v>
          </cell>
          <cell r="Q58">
            <v>0</v>
          </cell>
          <cell r="R58">
            <v>202220</v>
          </cell>
          <cell r="S58">
            <v>0</v>
          </cell>
          <cell r="T58">
            <v>0</v>
          </cell>
          <cell r="U58">
            <v>0</v>
          </cell>
          <cell r="V58">
            <v>285939</v>
          </cell>
          <cell r="W58">
            <v>126585</v>
          </cell>
          <cell r="X58">
            <v>159354</v>
          </cell>
          <cell r="Y58">
            <v>0</v>
          </cell>
          <cell r="Z58">
            <v>0</v>
          </cell>
          <cell r="AA58">
            <v>0</v>
          </cell>
          <cell r="AB58">
            <v>1438</v>
          </cell>
          <cell r="AC58">
            <v>801</v>
          </cell>
          <cell r="AD58">
            <v>637</v>
          </cell>
          <cell r="AE58">
            <v>0</v>
          </cell>
          <cell r="AF58">
            <v>0</v>
          </cell>
          <cell r="AG58">
            <v>0</v>
          </cell>
          <cell r="AH58">
            <v>33254</v>
          </cell>
          <cell r="AI58">
            <v>0</v>
          </cell>
          <cell r="AJ58">
            <v>33254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313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195000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</row>
        <row r="59">
          <cell r="D59">
            <v>57</v>
          </cell>
          <cell r="E59" t="str">
            <v>TOYOBO KUREHA AMERICA CO., LTD.</v>
          </cell>
          <cell r="F59" t="str">
            <v>ＴＫＡ</v>
          </cell>
          <cell r="G59">
            <v>38990</v>
          </cell>
          <cell r="H59" t="str">
            <v>USD</v>
          </cell>
          <cell r="I59" t="str">
            <v>T</v>
          </cell>
          <cell r="J59">
            <v>1000</v>
          </cell>
          <cell r="K59">
            <v>3500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-3977</v>
          </cell>
          <cell r="Q59">
            <v>0</v>
          </cell>
          <cell r="R59">
            <v>-477</v>
          </cell>
          <cell r="S59">
            <v>398</v>
          </cell>
          <cell r="T59">
            <v>279</v>
          </cell>
          <cell r="U59">
            <v>119</v>
          </cell>
          <cell r="V59">
            <v>1306</v>
          </cell>
          <cell r="W59">
            <v>1097</v>
          </cell>
          <cell r="X59">
            <v>209</v>
          </cell>
          <cell r="Y59">
            <v>7</v>
          </cell>
          <cell r="Z59">
            <v>4</v>
          </cell>
          <cell r="AA59">
            <v>3</v>
          </cell>
          <cell r="AB59">
            <v>96</v>
          </cell>
          <cell r="AC59">
            <v>64</v>
          </cell>
          <cell r="AD59">
            <v>32</v>
          </cell>
          <cell r="AE59">
            <v>0</v>
          </cell>
          <cell r="AF59">
            <v>0</v>
          </cell>
          <cell r="AG59">
            <v>0</v>
          </cell>
          <cell r="AH59">
            <v>5368</v>
          </cell>
          <cell r="AI59">
            <v>0</v>
          </cell>
          <cell r="AJ59">
            <v>5368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29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2800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</row>
        <row r="60">
          <cell r="D60">
            <v>58</v>
          </cell>
          <cell r="E60" t="str">
            <v>TOYOBO WOOL(MALAYSIA) SDN. BHD.</v>
          </cell>
          <cell r="F60" t="str">
            <v>ＴＷＭ</v>
          </cell>
          <cell r="G60">
            <v>38990</v>
          </cell>
          <cell r="H60" t="str">
            <v>M$</v>
          </cell>
          <cell r="I60" t="str">
            <v>T</v>
          </cell>
          <cell r="J60">
            <v>84900</v>
          </cell>
          <cell r="K60">
            <v>8490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5192</v>
          </cell>
          <cell r="Q60">
            <v>0</v>
          </cell>
          <cell r="R60">
            <v>13682</v>
          </cell>
          <cell r="S60">
            <v>4994</v>
          </cell>
          <cell r="T60">
            <v>2225</v>
          </cell>
          <cell r="U60">
            <v>2769</v>
          </cell>
          <cell r="V60">
            <v>43184</v>
          </cell>
          <cell r="W60">
            <v>37216</v>
          </cell>
          <cell r="X60">
            <v>5968</v>
          </cell>
          <cell r="Y60">
            <v>109</v>
          </cell>
          <cell r="Z60">
            <v>65</v>
          </cell>
          <cell r="AA60">
            <v>44</v>
          </cell>
          <cell r="AB60">
            <v>129</v>
          </cell>
          <cell r="AC60">
            <v>88</v>
          </cell>
          <cell r="AD60">
            <v>41</v>
          </cell>
          <cell r="AE60">
            <v>2888</v>
          </cell>
          <cell r="AF60">
            <v>124</v>
          </cell>
          <cell r="AG60">
            <v>2764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35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9800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</row>
        <row r="61">
          <cell r="D61">
            <v>59</v>
          </cell>
          <cell r="E61" t="str">
            <v>TOYOBO TEXTILE(MALAYSIA) SDN. BHD.</v>
          </cell>
          <cell r="F61" t="str">
            <v>ＴＴＭ</v>
          </cell>
          <cell r="G61">
            <v>38990</v>
          </cell>
          <cell r="H61" t="str">
            <v>M$</v>
          </cell>
          <cell r="I61" t="str">
            <v>T</v>
          </cell>
          <cell r="J61">
            <v>200000</v>
          </cell>
          <cell r="K61">
            <v>20000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4716</v>
          </cell>
          <cell r="Q61">
            <v>0</v>
          </cell>
          <cell r="R61">
            <v>24716</v>
          </cell>
          <cell r="S61">
            <v>9161</v>
          </cell>
          <cell r="T61">
            <v>2496</v>
          </cell>
          <cell r="U61">
            <v>6665</v>
          </cell>
          <cell r="V61">
            <v>65238</v>
          </cell>
          <cell r="W61">
            <v>58689</v>
          </cell>
          <cell r="X61">
            <v>6549</v>
          </cell>
          <cell r="Y61">
            <v>0</v>
          </cell>
          <cell r="Z61">
            <v>0</v>
          </cell>
          <cell r="AA61">
            <v>0</v>
          </cell>
          <cell r="AB61">
            <v>400</v>
          </cell>
          <cell r="AC61">
            <v>345</v>
          </cell>
          <cell r="AD61">
            <v>55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21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</row>
        <row r="62">
          <cell r="D62">
            <v>60</v>
          </cell>
          <cell r="E62" t="str">
            <v>PERAK TEXTILE MILLS SDN. BHD.</v>
          </cell>
          <cell r="F62" t="str">
            <v>ＰＥＲＡ</v>
          </cell>
          <cell r="G62">
            <v>38990</v>
          </cell>
          <cell r="H62" t="str">
            <v>M$</v>
          </cell>
          <cell r="I62" t="str">
            <v>T</v>
          </cell>
          <cell r="J62">
            <v>168390</v>
          </cell>
          <cell r="K62">
            <v>16839</v>
          </cell>
          <cell r="L62">
            <v>1506</v>
          </cell>
          <cell r="M62">
            <v>0</v>
          </cell>
          <cell r="N62">
            <v>0</v>
          </cell>
          <cell r="O62">
            <v>0</v>
          </cell>
          <cell r="P62">
            <v>22172</v>
          </cell>
          <cell r="Q62">
            <v>0</v>
          </cell>
          <cell r="R62">
            <v>40517</v>
          </cell>
          <cell r="S62">
            <v>14189</v>
          </cell>
          <cell r="T62">
            <v>4452</v>
          </cell>
          <cell r="U62">
            <v>9737</v>
          </cell>
          <cell r="V62">
            <v>111202</v>
          </cell>
          <cell r="W62">
            <v>91971</v>
          </cell>
          <cell r="X62">
            <v>19231</v>
          </cell>
          <cell r="Y62">
            <v>1498</v>
          </cell>
          <cell r="Z62">
            <v>1339</v>
          </cell>
          <cell r="AA62">
            <v>159</v>
          </cell>
          <cell r="AB62">
            <v>1008</v>
          </cell>
          <cell r="AC62">
            <v>597</v>
          </cell>
          <cell r="AD62">
            <v>411</v>
          </cell>
          <cell r="AE62">
            <v>1264</v>
          </cell>
          <cell r="AF62">
            <v>348</v>
          </cell>
          <cell r="AG62">
            <v>916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30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9797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</row>
        <row r="63">
          <cell r="D63">
            <v>61</v>
          </cell>
          <cell r="E63" t="str">
            <v>PT. TOYOBO KNITTING INDONESIA</v>
          </cell>
          <cell r="F63" t="str">
            <v>ＴＫＩ</v>
          </cell>
          <cell r="G63">
            <v>38990</v>
          </cell>
          <cell r="H63" t="str">
            <v>Rp</v>
          </cell>
          <cell r="I63" t="str">
            <v>M</v>
          </cell>
          <cell r="J63">
            <v>17156</v>
          </cell>
          <cell r="K63">
            <v>37898</v>
          </cell>
          <cell r="L63">
            <v>31903</v>
          </cell>
          <cell r="M63">
            <v>0</v>
          </cell>
          <cell r="N63">
            <v>0</v>
          </cell>
          <cell r="O63">
            <v>0</v>
          </cell>
          <cell r="P63">
            <v>-137738</v>
          </cell>
          <cell r="Q63">
            <v>0</v>
          </cell>
          <cell r="R63">
            <v>-67937</v>
          </cell>
          <cell r="S63">
            <v>14235</v>
          </cell>
          <cell r="T63">
            <v>6410</v>
          </cell>
          <cell r="U63">
            <v>7825</v>
          </cell>
          <cell r="V63">
            <v>46160</v>
          </cell>
          <cell r="W63">
            <v>24420</v>
          </cell>
          <cell r="X63">
            <v>21740</v>
          </cell>
          <cell r="Y63">
            <v>505</v>
          </cell>
          <cell r="Z63">
            <v>359</v>
          </cell>
          <cell r="AA63">
            <v>146</v>
          </cell>
          <cell r="AB63">
            <v>880</v>
          </cell>
          <cell r="AC63">
            <v>787</v>
          </cell>
          <cell r="AD63">
            <v>93</v>
          </cell>
          <cell r="AE63">
            <v>8045</v>
          </cell>
          <cell r="AF63">
            <v>0</v>
          </cell>
          <cell r="AG63">
            <v>8045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417</v>
          </cell>
          <cell r="BH63">
            <v>0</v>
          </cell>
          <cell r="BI63">
            <v>0</v>
          </cell>
          <cell r="BJ63">
            <v>0</v>
          </cell>
          <cell r="BK63">
            <v>135839</v>
          </cell>
          <cell r="BL63">
            <v>0</v>
          </cell>
          <cell r="BM63">
            <v>0</v>
          </cell>
          <cell r="BN63">
            <v>2831</v>
          </cell>
          <cell r="BO63">
            <v>0</v>
          </cell>
          <cell r="BP63">
            <v>2831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</row>
        <row r="64">
          <cell r="D64">
            <v>62</v>
          </cell>
          <cell r="E64" t="str">
            <v>INDUSTRIAS UNIDAS, S.A.</v>
          </cell>
          <cell r="F64" t="str">
            <v>ＩＵＳＡ</v>
          </cell>
          <cell r="G64">
            <v>38990</v>
          </cell>
          <cell r="H64" t="str">
            <v>USD</v>
          </cell>
          <cell r="I64" t="str">
            <v>T</v>
          </cell>
          <cell r="J64">
            <v>554428</v>
          </cell>
          <cell r="K64">
            <v>6336</v>
          </cell>
          <cell r="L64">
            <v>0</v>
          </cell>
          <cell r="M64">
            <v>0</v>
          </cell>
          <cell r="N64">
            <v>0</v>
          </cell>
          <cell r="O64">
            <v>1267</v>
          </cell>
          <cell r="P64">
            <v>9944</v>
          </cell>
          <cell r="Q64">
            <v>0</v>
          </cell>
          <cell r="R64">
            <v>17547</v>
          </cell>
          <cell r="S64">
            <v>3092</v>
          </cell>
          <cell r="T64">
            <v>2635</v>
          </cell>
          <cell r="U64">
            <v>457</v>
          </cell>
          <cell r="V64">
            <v>16814</v>
          </cell>
          <cell r="W64">
            <v>12864</v>
          </cell>
          <cell r="X64">
            <v>3950</v>
          </cell>
          <cell r="Y64">
            <v>216</v>
          </cell>
          <cell r="Z64">
            <v>136</v>
          </cell>
          <cell r="AA64">
            <v>80</v>
          </cell>
          <cell r="AB64">
            <v>876</v>
          </cell>
          <cell r="AC64">
            <v>744</v>
          </cell>
          <cell r="AD64">
            <v>132</v>
          </cell>
          <cell r="AE64">
            <v>183</v>
          </cell>
          <cell r="AF64">
            <v>0</v>
          </cell>
          <cell r="AG64">
            <v>183</v>
          </cell>
          <cell r="AH64">
            <v>1308</v>
          </cell>
          <cell r="AI64">
            <v>0</v>
          </cell>
          <cell r="AJ64">
            <v>1308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26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</row>
        <row r="65">
          <cell r="D65">
            <v>63</v>
          </cell>
          <cell r="E65" t="str">
            <v>TOYOBO DO BRASIL INDUSTRIA TEXTIL LTDA.</v>
          </cell>
          <cell r="F65" t="str">
            <v>ＴＢＲ</v>
          </cell>
          <cell r="G65">
            <v>38990</v>
          </cell>
          <cell r="H65" t="str">
            <v>R$</v>
          </cell>
          <cell r="I65" t="str">
            <v>T</v>
          </cell>
          <cell r="J65">
            <v>1992553</v>
          </cell>
          <cell r="K65">
            <v>19922</v>
          </cell>
          <cell r="L65">
            <v>4353</v>
          </cell>
          <cell r="M65">
            <v>0</v>
          </cell>
          <cell r="N65">
            <v>0</v>
          </cell>
          <cell r="O65">
            <v>12602</v>
          </cell>
          <cell r="P65">
            <v>18110</v>
          </cell>
          <cell r="Q65">
            <v>0</v>
          </cell>
          <cell r="R65">
            <v>54987</v>
          </cell>
          <cell r="S65">
            <v>26543</v>
          </cell>
          <cell r="T65">
            <v>22890</v>
          </cell>
          <cell r="U65">
            <v>3653</v>
          </cell>
          <cell r="V65">
            <v>55867</v>
          </cell>
          <cell r="W65">
            <v>50202</v>
          </cell>
          <cell r="X65">
            <v>5665</v>
          </cell>
          <cell r="Y65">
            <v>2283</v>
          </cell>
          <cell r="Z65">
            <v>1622</v>
          </cell>
          <cell r="AA65">
            <v>661</v>
          </cell>
          <cell r="AB65">
            <v>5697</v>
          </cell>
          <cell r="AC65">
            <v>3968</v>
          </cell>
          <cell r="AD65">
            <v>1729</v>
          </cell>
          <cell r="AE65">
            <v>126813</v>
          </cell>
          <cell r="AF65">
            <v>0</v>
          </cell>
          <cell r="AG65">
            <v>126813</v>
          </cell>
          <cell r="AH65">
            <v>47</v>
          </cell>
          <cell r="AI65">
            <v>0</v>
          </cell>
          <cell r="AJ65">
            <v>47</v>
          </cell>
          <cell r="AK65">
            <v>166</v>
          </cell>
          <cell r="AL65">
            <v>0</v>
          </cell>
          <cell r="AM65">
            <v>166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60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5399</v>
          </cell>
          <cell r="AY65">
            <v>6</v>
          </cell>
          <cell r="AZ65">
            <v>0</v>
          </cell>
          <cell r="BA65">
            <v>922</v>
          </cell>
          <cell r="BB65">
            <v>0</v>
          </cell>
          <cell r="BC65">
            <v>0</v>
          </cell>
          <cell r="BD65">
            <v>696</v>
          </cell>
          <cell r="BE65">
            <v>0</v>
          </cell>
          <cell r="BF65">
            <v>0</v>
          </cell>
          <cell r="BG65">
            <v>6968</v>
          </cell>
          <cell r="BH65">
            <v>0</v>
          </cell>
          <cell r="BI65">
            <v>-1351</v>
          </cell>
          <cell r="BJ65">
            <v>0</v>
          </cell>
          <cell r="BK65">
            <v>0</v>
          </cell>
          <cell r="BL65">
            <v>9469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</row>
        <row r="66">
          <cell r="D66">
            <v>64</v>
          </cell>
          <cell r="E66" t="str">
            <v>Toyoshina Film Co., Ltd.</v>
          </cell>
          <cell r="F66" t="str">
            <v>豊科フイ</v>
          </cell>
          <cell r="G66">
            <v>38990</v>
          </cell>
          <cell r="H66" t="str">
            <v>円</v>
          </cell>
          <cell r="I66" t="str">
            <v>M</v>
          </cell>
          <cell r="J66">
            <v>22500</v>
          </cell>
          <cell r="K66">
            <v>100</v>
          </cell>
          <cell r="L66">
            <v>0</v>
          </cell>
          <cell r="M66">
            <v>1025</v>
          </cell>
          <cell r="N66">
            <v>0</v>
          </cell>
          <cell r="O66">
            <v>66</v>
          </cell>
          <cell r="P66">
            <v>588</v>
          </cell>
          <cell r="Q66">
            <v>0</v>
          </cell>
          <cell r="R66">
            <v>1779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</row>
        <row r="67">
          <cell r="D67">
            <v>65</v>
          </cell>
          <cell r="E67" t="str">
            <v>Japan Unipet Co., Ltd.</v>
          </cell>
          <cell r="F67" t="str">
            <v>ユニペッ</v>
          </cell>
          <cell r="G67">
            <v>38990</v>
          </cell>
          <cell r="H67" t="str">
            <v>円</v>
          </cell>
          <cell r="I67" t="str">
            <v>M</v>
          </cell>
          <cell r="J67">
            <v>140000</v>
          </cell>
          <cell r="K67">
            <v>1400</v>
          </cell>
          <cell r="L67">
            <v>0</v>
          </cell>
          <cell r="M67">
            <v>0</v>
          </cell>
          <cell r="N67">
            <v>0</v>
          </cell>
          <cell r="O67">
            <v>113</v>
          </cell>
          <cell r="P67">
            <v>-381</v>
          </cell>
          <cell r="Q67">
            <v>0</v>
          </cell>
          <cell r="R67">
            <v>1132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</row>
        <row r="68">
          <cell r="D68">
            <v>66</v>
          </cell>
          <cell r="E68" t="str">
            <v>Japan U-pica Co., Ltd.</v>
          </cell>
          <cell r="F68" t="str">
            <v>ユピカ</v>
          </cell>
          <cell r="G68">
            <v>38990</v>
          </cell>
          <cell r="H68" t="str">
            <v>円</v>
          </cell>
          <cell r="I68" t="str">
            <v>M</v>
          </cell>
          <cell r="J68">
            <v>5500000</v>
          </cell>
          <cell r="K68">
            <v>1100</v>
          </cell>
          <cell r="L68">
            <v>890</v>
          </cell>
          <cell r="M68">
            <v>0</v>
          </cell>
          <cell r="N68">
            <v>0</v>
          </cell>
          <cell r="O68">
            <v>74</v>
          </cell>
          <cell r="P68">
            <v>3341</v>
          </cell>
          <cell r="Q68">
            <v>0</v>
          </cell>
          <cell r="R68">
            <v>5405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</row>
        <row r="69">
          <cell r="D69">
            <v>67</v>
          </cell>
          <cell r="E69" t="str">
            <v>Mizushima Aroma Co., Ltd.</v>
          </cell>
          <cell r="F69" t="str">
            <v>水島アロ</v>
          </cell>
          <cell r="G69">
            <v>38990</v>
          </cell>
          <cell r="H69" t="str">
            <v>円</v>
          </cell>
          <cell r="I69" t="str">
            <v>M</v>
          </cell>
          <cell r="J69">
            <v>200000</v>
          </cell>
          <cell r="K69">
            <v>2000</v>
          </cell>
          <cell r="L69">
            <v>0</v>
          </cell>
          <cell r="M69">
            <v>0</v>
          </cell>
          <cell r="N69">
            <v>0</v>
          </cell>
          <cell r="O69">
            <v>143</v>
          </cell>
          <cell r="P69">
            <v>1089</v>
          </cell>
          <cell r="Q69">
            <v>0</v>
          </cell>
          <cell r="R69">
            <v>3232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</row>
        <row r="70">
          <cell r="D70">
            <v>68</v>
          </cell>
          <cell r="E70" t="str">
            <v>Ashimori Industry Co., Ltd.</v>
          </cell>
          <cell r="F70" t="str">
            <v>芦森工業</v>
          </cell>
          <cell r="G70">
            <v>38990</v>
          </cell>
          <cell r="H70" t="str">
            <v>円</v>
          </cell>
          <cell r="I70" t="str">
            <v>M</v>
          </cell>
          <cell r="J70">
            <v>60569390</v>
          </cell>
          <cell r="K70">
            <v>8389</v>
          </cell>
          <cell r="L70">
            <v>7432</v>
          </cell>
          <cell r="M70">
            <v>0</v>
          </cell>
          <cell r="N70">
            <v>0</v>
          </cell>
          <cell r="O70">
            <v>761</v>
          </cell>
          <cell r="P70">
            <v>2621</v>
          </cell>
          <cell r="Q70">
            <v>-440</v>
          </cell>
          <cell r="R70">
            <v>18763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</row>
        <row r="71">
          <cell r="D71">
            <v>69</v>
          </cell>
          <cell r="E71" t="str">
            <v>Nippei Toyama Corporation</v>
          </cell>
          <cell r="F71" t="str">
            <v>日平トヤ</v>
          </cell>
          <cell r="G71">
            <v>38990</v>
          </cell>
          <cell r="H71" t="str">
            <v>円</v>
          </cell>
          <cell r="I71" t="str">
            <v>M</v>
          </cell>
          <cell r="J71">
            <v>50571501</v>
          </cell>
          <cell r="K71">
            <v>6014</v>
          </cell>
          <cell r="L71">
            <v>1966</v>
          </cell>
          <cell r="M71">
            <v>5000</v>
          </cell>
          <cell r="N71">
            <v>0</v>
          </cell>
          <cell r="O71">
            <v>0</v>
          </cell>
          <cell r="P71">
            <v>5429</v>
          </cell>
          <cell r="Q71">
            <v>-239</v>
          </cell>
          <cell r="R71">
            <v>18170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</row>
        <row r="72">
          <cell r="D72">
            <v>70</v>
          </cell>
          <cell r="E72" t="str">
            <v>Takaoka Co., Ltd.</v>
          </cell>
          <cell r="F72" t="str">
            <v>鷹岡</v>
          </cell>
          <cell r="G72">
            <v>38990</v>
          </cell>
          <cell r="H72" t="str">
            <v>円</v>
          </cell>
          <cell r="I72" t="str">
            <v>T</v>
          </cell>
          <cell r="J72">
            <v>3300000</v>
          </cell>
          <cell r="K72">
            <v>165000</v>
          </cell>
          <cell r="L72">
            <v>0</v>
          </cell>
          <cell r="M72">
            <v>0</v>
          </cell>
          <cell r="N72">
            <v>0</v>
          </cell>
          <cell r="O72">
            <v>41250</v>
          </cell>
          <cell r="P72">
            <v>3871356</v>
          </cell>
          <cell r="Q72">
            <v>0</v>
          </cell>
          <cell r="R72">
            <v>4077606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</row>
        <row r="73">
          <cell r="D73">
            <v>71</v>
          </cell>
          <cell r="E73" t="str">
            <v>Minova Ltd</v>
          </cell>
          <cell r="F73" t="str">
            <v>ＭＮＶＡ</v>
          </cell>
          <cell r="G73">
            <v>38990</v>
          </cell>
          <cell r="H73" t="str">
            <v>GBP</v>
          </cell>
          <cell r="I73" t="str">
            <v>T</v>
          </cell>
          <cell r="J73">
            <v>1246000</v>
          </cell>
          <cell r="K73">
            <v>1246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666</v>
          </cell>
          <cell r="Q73">
            <v>0</v>
          </cell>
          <cell r="R73">
            <v>1912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</row>
        <row r="74">
          <cell r="D74">
            <v>72</v>
          </cell>
          <cell r="E74" t="str">
            <v>ＤＯＲＭＥＵＩＬ S.A.S</v>
          </cell>
          <cell r="F74" t="str">
            <v>ＤＯＭＥ</v>
          </cell>
          <cell r="G74">
            <v>38990</v>
          </cell>
          <cell r="H74" t="str">
            <v>EUR</v>
          </cell>
          <cell r="I74" t="str">
            <v>T</v>
          </cell>
          <cell r="J74">
            <v>0</v>
          </cell>
          <cell r="K74">
            <v>6703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-1625</v>
          </cell>
          <cell r="Q74">
            <v>0</v>
          </cell>
          <cell r="R74">
            <v>5078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</row>
        <row r="75">
          <cell r="D75">
            <v>73</v>
          </cell>
          <cell r="E75" t="str">
            <v>kabu Asahi</v>
          </cell>
          <cell r="F75" t="str">
            <v>アサヒ</v>
          </cell>
          <cell r="G75">
            <v>38990</v>
          </cell>
          <cell r="H75" t="str">
            <v>円</v>
          </cell>
          <cell r="I75" t="str">
            <v>T</v>
          </cell>
          <cell r="J75">
            <v>174680</v>
          </cell>
          <cell r="K75">
            <v>154840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-332688</v>
          </cell>
          <cell r="Q75">
            <v>0</v>
          </cell>
          <cell r="R75">
            <v>-177848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</row>
        <row r="76">
          <cell r="D76">
            <v>74</v>
          </cell>
          <cell r="E76" t="str">
            <v>Lohrusu kabu</v>
          </cell>
          <cell r="F76" t="str">
            <v>ロオルス</v>
          </cell>
          <cell r="G76">
            <v>38990</v>
          </cell>
          <cell r="H76" t="str">
            <v>円</v>
          </cell>
          <cell r="I76" t="str">
            <v>T</v>
          </cell>
          <cell r="J76">
            <v>100000</v>
          </cell>
          <cell r="K76">
            <v>50000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-292236</v>
          </cell>
          <cell r="Q76">
            <v>0</v>
          </cell>
          <cell r="R76">
            <v>-242236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</row>
        <row r="77">
          <cell r="D77">
            <v>75</v>
          </cell>
          <cell r="E77" t="str">
            <v>Goudousyoji kabu</v>
          </cell>
          <cell r="F77" t="str">
            <v>合同商事</v>
          </cell>
          <cell r="G77">
            <v>38990</v>
          </cell>
          <cell r="H77" t="str">
            <v>円</v>
          </cell>
          <cell r="I77" t="str">
            <v>T</v>
          </cell>
          <cell r="J77">
            <v>70000</v>
          </cell>
          <cell r="K77">
            <v>35000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111972</v>
          </cell>
          <cell r="Q77">
            <v>0</v>
          </cell>
          <cell r="R77">
            <v>146972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</row>
        <row r="78">
          <cell r="D78">
            <v>76</v>
          </cell>
          <cell r="E78" t="str">
            <v>ERAWAN TEXTILE CO., LTD.</v>
          </cell>
          <cell r="F78" t="str">
            <v>ＥＲＡＷ</v>
          </cell>
          <cell r="G78">
            <v>38990</v>
          </cell>
          <cell r="H78" t="str">
            <v>BHT</v>
          </cell>
          <cell r="I78" t="str">
            <v>T</v>
          </cell>
          <cell r="J78">
            <v>727318</v>
          </cell>
          <cell r="K78">
            <v>72732</v>
          </cell>
          <cell r="L78">
            <v>191734</v>
          </cell>
          <cell r="M78">
            <v>0</v>
          </cell>
          <cell r="N78">
            <v>0</v>
          </cell>
          <cell r="O78">
            <v>36366</v>
          </cell>
          <cell r="P78">
            <v>464203</v>
          </cell>
          <cell r="Q78">
            <v>0</v>
          </cell>
          <cell r="R78">
            <v>765035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</row>
        <row r="79">
          <cell r="D79">
            <v>77</v>
          </cell>
          <cell r="E79" t="str">
            <v>PT. UNILON TEXTILE INDUSTRIES</v>
          </cell>
          <cell r="F79" t="str">
            <v>ＵＴＩ</v>
          </cell>
          <cell r="G79">
            <v>38990</v>
          </cell>
          <cell r="H79" t="str">
            <v>USD</v>
          </cell>
          <cell r="I79" t="str">
            <v>T</v>
          </cell>
          <cell r="J79">
            <v>10500</v>
          </cell>
          <cell r="K79">
            <v>10500</v>
          </cell>
          <cell r="L79">
            <v>0</v>
          </cell>
          <cell r="M79">
            <v>0</v>
          </cell>
          <cell r="N79">
            <v>0</v>
          </cell>
          <cell r="O79">
            <v>30</v>
          </cell>
          <cell r="P79">
            <v>724</v>
          </cell>
          <cell r="Q79">
            <v>0</v>
          </cell>
          <cell r="R79">
            <v>11254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</row>
      </sheetData>
      <sheetData sheetId="2" refreshError="1"/>
      <sheetData sheetId="3" refreshError="1">
        <row r="5">
          <cell r="E5" t="str">
            <v>E</v>
          </cell>
        </row>
        <row r="8">
          <cell r="E8" t="str">
            <v xml:space="preserve">TOYOBO INDUSTRIAL MATERIAL(THAILAND) </v>
          </cell>
        </row>
        <row r="9">
          <cell r="E9" t="str">
            <v>ＴＩＭ</v>
          </cell>
        </row>
        <row r="10">
          <cell r="E10">
            <v>38990</v>
          </cell>
        </row>
        <row r="11">
          <cell r="E11" t="str">
            <v>BHT</v>
          </cell>
        </row>
        <row r="12">
          <cell r="E12" t="str">
            <v>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L"/>
      <sheetName val="Sheet2"/>
      <sheetName val="TRUYMA"/>
      <sheetName val="CHIPHI"/>
      <sheetName val="Sheet1"/>
      <sheetName val="CANDOI"/>
      <sheetName val="Nhap VT oto"/>
      <sheetName val="maTTB"/>
      <sheetName val="p.nhapoto"/>
      <sheetName val="Xuat VT oto"/>
      <sheetName val="p.xuatoto"/>
      <sheetName val="dc oto"/>
      <sheetName val="XL4Poppy"/>
      <sheetName val="CompanyList"/>
      <sheetName val="Basic_Information"/>
      <sheetName val="Paramet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5">
          <cell r="B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N15">
            <v>0</v>
          </cell>
          <cell r="P15">
            <v>0</v>
          </cell>
        </row>
        <row r="16">
          <cell r="B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N16">
            <v>0</v>
          </cell>
          <cell r="P16">
            <v>0</v>
          </cell>
        </row>
        <row r="17">
          <cell r="B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N17">
            <v>0</v>
          </cell>
          <cell r="P17">
            <v>0</v>
          </cell>
        </row>
        <row r="18">
          <cell r="B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N18">
            <v>0</v>
          </cell>
          <cell r="P18">
            <v>0</v>
          </cell>
        </row>
        <row r="19">
          <cell r="B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N19">
            <v>0</v>
          </cell>
          <cell r="P19">
            <v>0</v>
          </cell>
        </row>
        <row r="20">
          <cell r="B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N20">
            <v>0</v>
          </cell>
          <cell r="P20">
            <v>0</v>
          </cell>
        </row>
        <row r="21">
          <cell r="B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N21">
            <v>0</v>
          </cell>
          <cell r="P21">
            <v>0</v>
          </cell>
        </row>
        <row r="22">
          <cell r="B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N22">
            <v>0</v>
          </cell>
          <cell r="P22">
            <v>0</v>
          </cell>
        </row>
        <row r="23">
          <cell r="B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N23">
            <v>0</v>
          </cell>
          <cell r="P23">
            <v>0</v>
          </cell>
        </row>
        <row r="24">
          <cell r="B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N24">
            <v>0</v>
          </cell>
          <cell r="P24">
            <v>0</v>
          </cell>
        </row>
        <row r="25">
          <cell r="B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N25">
            <v>0</v>
          </cell>
          <cell r="P25">
            <v>0</v>
          </cell>
        </row>
        <row r="26">
          <cell r="B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N26">
            <v>0</v>
          </cell>
          <cell r="P26">
            <v>0</v>
          </cell>
        </row>
        <row r="27">
          <cell r="B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N27">
            <v>0</v>
          </cell>
          <cell r="P27">
            <v>0</v>
          </cell>
        </row>
        <row r="28">
          <cell r="B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N28">
            <v>0</v>
          </cell>
          <cell r="P28">
            <v>0</v>
          </cell>
        </row>
        <row r="29">
          <cell r="B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N29">
            <v>0</v>
          </cell>
          <cell r="P29">
            <v>0</v>
          </cell>
        </row>
        <row r="30">
          <cell r="B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N30">
            <v>0</v>
          </cell>
          <cell r="P30">
            <v>0</v>
          </cell>
        </row>
        <row r="31">
          <cell r="B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N31">
            <v>0</v>
          </cell>
          <cell r="P31">
            <v>0</v>
          </cell>
        </row>
        <row r="32">
          <cell r="B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N32">
            <v>0</v>
          </cell>
          <cell r="P32">
            <v>0</v>
          </cell>
        </row>
        <row r="33">
          <cell r="B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N33">
            <v>0</v>
          </cell>
          <cell r="P33">
            <v>0</v>
          </cell>
        </row>
        <row r="34">
          <cell r="B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N34">
            <v>0</v>
          </cell>
          <cell r="P34">
            <v>0</v>
          </cell>
        </row>
        <row r="35">
          <cell r="B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N35">
            <v>0</v>
          </cell>
          <cell r="P35">
            <v>0</v>
          </cell>
        </row>
        <row r="36">
          <cell r="B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N36">
            <v>0</v>
          </cell>
          <cell r="P36">
            <v>0</v>
          </cell>
        </row>
        <row r="37">
          <cell r="B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N37">
            <v>0</v>
          </cell>
          <cell r="P37">
            <v>0</v>
          </cell>
        </row>
        <row r="38">
          <cell r="B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N38">
            <v>0</v>
          </cell>
          <cell r="P38">
            <v>0</v>
          </cell>
        </row>
        <row r="39">
          <cell r="B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N39">
            <v>0</v>
          </cell>
          <cell r="P39">
            <v>0</v>
          </cell>
        </row>
        <row r="40">
          <cell r="B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N40">
            <v>0</v>
          </cell>
          <cell r="P40">
            <v>0</v>
          </cell>
        </row>
        <row r="41">
          <cell r="B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N41">
            <v>0</v>
          </cell>
          <cell r="P41">
            <v>0</v>
          </cell>
        </row>
        <row r="42">
          <cell r="B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N42">
            <v>0</v>
          </cell>
          <cell r="P42">
            <v>0</v>
          </cell>
        </row>
        <row r="43">
          <cell r="B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N43">
            <v>0</v>
          </cell>
          <cell r="P43">
            <v>0</v>
          </cell>
        </row>
        <row r="44">
          <cell r="B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N44">
            <v>0</v>
          </cell>
          <cell r="P44">
            <v>0</v>
          </cell>
        </row>
        <row r="45">
          <cell r="B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N45">
            <v>0</v>
          </cell>
          <cell r="P45">
            <v>0</v>
          </cell>
        </row>
        <row r="46">
          <cell r="B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N46">
            <v>0</v>
          </cell>
          <cell r="P46">
            <v>0</v>
          </cell>
        </row>
        <row r="47">
          <cell r="B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N47">
            <v>0</v>
          </cell>
          <cell r="P47">
            <v>0</v>
          </cell>
        </row>
        <row r="48">
          <cell r="B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N48">
            <v>0</v>
          </cell>
          <cell r="P48">
            <v>0</v>
          </cell>
        </row>
        <row r="49">
          <cell r="B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N49">
            <v>0</v>
          </cell>
          <cell r="P49">
            <v>0</v>
          </cell>
        </row>
        <row r="50">
          <cell r="B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N50">
            <v>0</v>
          </cell>
          <cell r="P50">
            <v>0</v>
          </cell>
        </row>
        <row r="51">
          <cell r="B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N51">
            <v>0</v>
          </cell>
          <cell r="P51">
            <v>0</v>
          </cell>
        </row>
        <row r="52">
          <cell r="B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N52">
            <v>0</v>
          </cell>
          <cell r="P52">
            <v>0</v>
          </cell>
        </row>
        <row r="53">
          <cell r="B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N53">
            <v>0</v>
          </cell>
          <cell r="P53">
            <v>0</v>
          </cell>
        </row>
        <row r="54">
          <cell r="B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N54">
            <v>0</v>
          </cell>
          <cell r="P54">
            <v>0</v>
          </cell>
        </row>
        <row r="55">
          <cell r="B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N55">
            <v>0</v>
          </cell>
          <cell r="P55">
            <v>0</v>
          </cell>
        </row>
        <row r="56">
          <cell r="B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N56">
            <v>0</v>
          </cell>
          <cell r="P56">
            <v>0</v>
          </cell>
        </row>
        <row r="57">
          <cell r="B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N57">
            <v>0</v>
          </cell>
          <cell r="P57">
            <v>0</v>
          </cell>
        </row>
        <row r="58">
          <cell r="B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N58">
            <v>0</v>
          </cell>
          <cell r="P58">
            <v>0</v>
          </cell>
        </row>
        <row r="59">
          <cell r="B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N59">
            <v>0</v>
          </cell>
          <cell r="P59">
            <v>0</v>
          </cell>
        </row>
        <row r="60">
          <cell r="B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N60">
            <v>0</v>
          </cell>
          <cell r="P60">
            <v>0</v>
          </cell>
        </row>
        <row r="61">
          <cell r="B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N61">
            <v>0</v>
          </cell>
          <cell r="P61">
            <v>0</v>
          </cell>
        </row>
        <row r="62">
          <cell r="B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N62">
            <v>0</v>
          </cell>
          <cell r="P62">
            <v>0</v>
          </cell>
        </row>
        <row r="63">
          <cell r="B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N63">
            <v>0</v>
          </cell>
          <cell r="P63">
            <v>0</v>
          </cell>
        </row>
        <row r="64">
          <cell r="B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N64">
            <v>0</v>
          </cell>
          <cell r="P64">
            <v>0</v>
          </cell>
        </row>
        <row r="65">
          <cell r="B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N65">
            <v>0</v>
          </cell>
          <cell r="P65">
            <v>0</v>
          </cell>
        </row>
        <row r="66">
          <cell r="B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N66">
            <v>0</v>
          </cell>
          <cell r="P66">
            <v>0</v>
          </cell>
        </row>
        <row r="67">
          <cell r="B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N67">
            <v>0</v>
          </cell>
          <cell r="P67">
            <v>0</v>
          </cell>
        </row>
        <row r="68">
          <cell r="B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N68">
            <v>0</v>
          </cell>
          <cell r="P68">
            <v>0</v>
          </cell>
        </row>
        <row r="69">
          <cell r="B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N69">
            <v>0</v>
          </cell>
          <cell r="P69">
            <v>0</v>
          </cell>
        </row>
        <row r="70">
          <cell r="B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N70">
            <v>0</v>
          </cell>
          <cell r="P70">
            <v>0</v>
          </cell>
        </row>
        <row r="71">
          <cell r="B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N71">
            <v>0</v>
          </cell>
          <cell r="P71">
            <v>0</v>
          </cell>
        </row>
        <row r="72">
          <cell r="B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N72">
            <v>0</v>
          </cell>
          <cell r="P72">
            <v>0</v>
          </cell>
        </row>
        <row r="73">
          <cell r="B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N73">
            <v>0</v>
          </cell>
          <cell r="P73">
            <v>0</v>
          </cell>
        </row>
        <row r="74">
          <cell r="B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N74">
            <v>0</v>
          </cell>
          <cell r="P74">
            <v>0</v>
          </cell>
        </row>
        <row r="75">
          <cell r="B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N75">
            <v>0</v>
          </cell>
          <cell r="P75">
            <v>0</v>
          </cell>
        </row>
        <row r="76">
          <cell r="B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N76">
            <v>0</v>
          </cell>
          <cell r="P76">
            <v>0</v>
          </cell>
        </row>
        <row r="77">
          <cell r="B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N77">
            <v>0</v>
          </cell>
          <cell r="P77">
            <v>0</v>
          </cell>
        </row>
        <row r="78">
          <cell r="B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N78">
            <v>0</v>
          </cell>
          <cell r="P78">
            <v>0</v>
          </cell>
        </row>
        <row r="79">
          <cell r="B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N79">
            <v>0</v>
          </cell>
          <cell r="P79">
            <v>0</v>
          </cell>
        </row>
        <row r="80">
          <cell r="B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N80">
            <v>0</v>
          </cell>
          <cell r="P80">
            <v>0</v>
          </cell>
        </row>
        <row r="81">
          <cell r="B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N81">
            <v>0</v>
          </cell>
          <cell r="P81">
            <v>0</v>
          </cell>
        </row>
        <row r="82">
          <cell r="B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N82">
            <v>0</v>
          </cell>
          <cell r="P82">
            <v>0</v>
          </cell>
        </row>
        <row r="83">
          <cell r="B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N83">
            <v>0</v>
          </cell>
          <cell r="P83">
            <v>0</v>
          </cell>
        </row>
        <row r="84">
          <cell r="B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N84">
            <v>0</v>
          </cell>
          <cell r="P84">
            <v>0</v>
          </cell>
        </row>
        <row r="85">
          <cell r="B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N85">
            <v>0</v>
          </cell>
          <cell r="P85">
            <v>0</v>
          </cell>
        </row>
        <row r="86">
          <cell r="B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N86">
            <v>0</v>
          </cell>
          <cell r="P86">
            <v>0</v>
          </cell>
        </row>
        <row r="87">
          <cell r="B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N87">
            <v>0</v>
          </cell>
          <cell r="P87">
            <v>0</v>
          </cell>
        </row>
        <row r="88">
          <cell r="B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N88">
            <v>0</v>
          </cell>
          <cell r="P88">
            <v>0</v>
          </cell>
        </row>
        <row r="89">
          <cell r="B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N89">
            <v>0</v>
          </cell>
          <cell r="P89">
            <v>0</v>
          </cell>
        </row>
        <row r="90">
          <cell r="B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N90">
            <v>0</v>
          </cell>
          <cell r="P90">
            <v>0</v>
          </cell>
        </row>
        <row r="91">
          <cell r="B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N91">
            <v>0</v>
          </cell>
          <cell r="P91">
            <v>0</v>
          </cell>
        </row>
        <row r="92">
          <cell r="B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N92">
            <v>0</v>
          </cell>
          <cell r="P92">
            <v>0</v>
          </cell>
        </row>
        <row r="93">
          <cell r="B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N93">
            <v>0</v>
          </cell>
          <cell r="P93">
            <v>0</v>
          </cell>
        </row>
        <row r="94">
          <cell r="B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N94">
            <v>0</v>
          </cell>
          <cell r="P94">
            <v>0</v>
          </cell>
        </row>
        <row r="95">
          <cell r="B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N95">
            <v>0</v>
          </cell>
          <cell r="P95">
            <v>0</v>
          </cell>
        </row>
        <row r="96">
          <cell r="B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N96">
            <v>0</v>
          </cell>
          <cell r="P96">
            <v>0</v>
          </cell>
        </row>
        <row r="97">
          <cell r="B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N97">
            <v>0</v>
          </cell>
          <cell r="P97">
            <v>0</v>
          </cell>
        </row>
        <row r="98">
          <cell r="B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N98">
            <v>0</v>
          </cell>
          <cell r="P98">
            <v>0</v>
          </cell>
        </row>
        <row r="99">
          <cell r="B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N99">
            <v>0</v>
          </cell>
          <cell r="P99">
            <v>0</v>
          </cell>
        </row>
        <row r="100">
          <cell r="B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N100">
            <v>0</v>
          </cell>
          <cell r="P100">
            <v>0</v>
          </cell>
        </row>
        <row r="101">
          <cell r="B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N101">
            <v>0</v>
          </cell>
          <cell r="P101">
            <v>0</v>
          </cell>
        </row>
        <row r="102">
          <cell r="B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N102">
            <v>0</v>
          </cell>
          <cell r="P102">
            <v>0</v>
          </cell>
        </row>
        <row r="103">
          <cell r="B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N103">
            <v>0</v>
          </cell>
          <cell r="P103">
            <v>0</v>
          </cell>
        </row>
        <row r="104">
          <cell r="B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N104">
            <v>0</v>
          </cell>
          <cell r="P104">
            <v>0</v>
          </cell>
        </row>
        <row r="105">
          <cell r="B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N105">
            <v>0</v>
          </cell>
          <cell r="P105">
            <v>0</v>
          </cell>
        </row>
        <row r="106">
          <cell r="B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N106">
            <v>0</v>
          </cell>
          <cell r="P106">
            <v>0</v>
          </cell>
        </row>
        <row r="107">
          <cell r="B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N107">
            <v>0</v>
          </cell>
          <cell r="P107">
            <v>0</v>
          </cell>
        </row>
        <row r="108">
          <cell r="B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N108">
            <v>0</v>
          </cell>
          <cell r="P108">
            <v>0</v>
          </cell>
        </row>
        <row r="109">
          <cell r="B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N109">
            <v>0</v>
          </cell>
          <cell r="P109">
            <v>0</v>
          </cell>
        </row>
        <row r="110">
          <cell r="B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N110">
            <v>0</v>
          </cell>
          <cell r="P110">
            <v>0</v>
          </cell>
        </row>
        <row r="111">
          <cell r="B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N111">
            <v>0</v>
          </cell>
          <cell r="P111">
            <v>0</v>
          </cell>
        </row>
        <row r="112">
          <cell r="B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N112">
            <v>0</v>
          </cell>
          <cell r="P112">
            <v>0</v>
          </cell>
        </row>
        <row r="113">
          <cell r="B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N113">
            <v>0</v>
          </cell>
          <cell r="P113">
            <v>0</v>
          </cell>
        </row>
        <row r="114">
          <cell r="B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N114">
            <v>0</v>
          </cell>
          <cell r="P114">
            <v>0</v>
          </cell>
        </row>
        <row r="115">
          <cell r="B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N115">
            <v>0</v>
          </cell>
          <cell r="P115">
            <v>0</v>
          </cell>
        </row>
        <row r="116">
          <cell r="B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N116">
            <v>0</v>
          </cell>
          <cell r="P116">
            <v>0</v>
          </cell>
        </row>
        <row r="117">
          <cell r="B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N117">
            <v>0</v>
          </cell>
          <cell r="P117">
            <v>0</v>
          </cell>
        </row>
        <row r="118">
          <cell r="B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N118">
            <v>0</v>
          </cell>
          <cell r="P118">
            <v>0</v>
          </cell>
        </row>
        <row r="119">
          <cell r="B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N119">
            <v>0</v>
          </cell>
          <cell r="P119">
            <v>0</v>
          </cell>
        </row>
        <row r="120">
          <cell r="B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N120">
            <v>0</v>
          </cell>
          <cell r="P120">
            <v>0</v>
          </cell>
        </row>
        <row r="121">
          <cell r="B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N121">
            <v>0</v>
          </cell>
          <cell r="P121">
            <v>0</v>
          </cell>
        </row>
        <row r="122">
          <cell r="B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N122">
            <v>0</v>
          </cell>
          <cell r="P122">
            <v>0</v>
          </cell>
        </row>
        <row r="123">
          <cell r="B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N123">
            <v>0</v>
          </cell>
          <cell r="P123">
            <v>0</v>
          </cell>
        </row>
        <row r="124">
          <cell r="B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N124">
            <v>0</v>
          </cell>
          <cell r="P124">
            <v>0</v>
          </cell>
        </row>
        <row r="125">
          <cell r="B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N125">
            <v>0</v>
          </cell>
          <cell r="P125">
            <v>0</v>
          </cell>
        </row>
        <row r="126">
          <cell r="B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N126">
            <v>0</v>
          </cell>
          <cell r="P126">
            <v>0</v>
          </cell>
        </row>
        <row r="127">
          <cell r="B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N127">
            <v>0</v>
          </cell>
          <cell r="P127">
            <v>0</v>
          </cell>
        </row>
        <row r="128">
          <cell r="B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N128">
            <v>0</v>
          </cell>
          <cell r="P128">
            <v>0</v>
          </cell>
        </row>
        <row r="129">
          <cell r="B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N129">
            <v>0</v>
          </cell>
          <cell r="P129">
            <v>0</v>
          </cell>
        </row>
        <row r="130">
          <cell r="B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N130">
            <v>0</v>
          </cell>
          <cell r="P130">
            <v>0</v>
          </cell>
        </row>
        <row r="131">
          <cell r="B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N131">
            <v>0</v>
          </cell>
          <cell r="P131">
            <v>0</v>
          </cell>
        </row>
        <row r="132">
          <cell r="B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N132">
            <v>0</v>
          </cell>
          <cell r="P132">
            <v>0</v>
          </cell>
        </row>
        <row r="133">
          <cell r="B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N133">
            <v>0</v>
          </cell>
          <cell r="P133">
            <v>0</v>
          </cell>
        </row>
        <row r="134">
          <cell r="B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N134">
            <v>0</v>
          </cell>
          <cell r="P134">
            <v>0</v>
          </cell>
        </row>
        <row r="135">
          <cell r="B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N135">
            <v>0</v>
          </cell>
          <cell r="P135">
            <v>0</v>
          </cell>
        </row>
        <row r="136">
          <cell r="B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N136">
            <v>0</v>
          </cell>
          <cell r="P136">
            <v>0</v>
          </cell>
        </row>
        <row r="137">
          <cell r="B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N137">
            <v>0</v>
          </cell>
          <cell r="P137">
            <v>0</v>
          </cell>
        </row>
        <row r="138">
          <cell r="B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N138">
            <v>0</v>
          </cell>
          <cell r="P138">
            <v>0</v>
          </cell>
        </row>
        <row r="139">
          <cell r="B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N139">
            <v>0</v>
          </cell>
          <cell r="P139">
            <v>0</v>
          </cell>
        </row>
        <row r="140">
          <cell r="B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N140">
            <v>0</v>
          </cell>
          <cell r="P140">
            <v>0</v>
          </cell>
        </row>
        <row r="141">
          <cell r="B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N141">
            <v>0</v>
          </cell>
          <cell r="P141">
            <v>0</v>
          </cell>
        </row>
        <row r="142">
          <cell r="B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N142">
            <v>0</v>
          </cell>
          <cell r="P142">
            <v>0</v>
          </cell>
        </row>
        <row r="143">
          <cell r="B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N143">
            <v>0</v>
          </cell>
          <cell r="P143">
            <v>0</v>
          </cell>
        </row>
        <row r="144">
          <cell r="B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N144">
            <v>0</v>
          </cell>
          <cell r="P144">
            <v>0</v>
          </cell>
        </row>
        <row r="145">
          <cell r="B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N145">
            <v>0</v>
          </cell>
          <cell r="P145">
            <v>0</v>
          </cell>
        </row>
        <row r="146">
          <cell r="B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N146">
            <v>0</v>
          </cell>
          <cell r="P146">
            <v>0</v>
          </cell>
        </row>
        <row r="147">
          <cell r="B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N147">
            <v>0</v>
          </cell>
          <cell r="P147">
            <v>0</v>
          </cell>
        </row>
        <row r="148">
          <cell r="B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N148">
            <v>0</v>
          </cell>
          <cell r="P148">
            <v>0</v>
          </cell>
        </row>
        <row r="149">
          <cell r="B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N149">
            <v>0</v>
          </cell>
          <cell r="P149">
            <v>0</v>
          </cell>
        </row>
        <row r="150">
          <cell r="B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N150">
            <v>0</v>
          </cell>
          <cell r="P150">
            <v>0</v>
          </cell>
        </row>
        <row r="151">
          <cell r="B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N151">
            <v>0</v>
          </cell>
          <cell r="P151">
            <v>0</v>
          </cell>
        </row>
        <row r="152">
          <cell r="B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N152">
            <v>0</v>
          </cell>
          <cell r="P152">
            <v>0</v>
          </cell>
        </row>
        <row r="153">
          <cell r="B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N153">
            <v>0</v>
          </cell>
          <cell r="P153">
            <v>0</v>
          </cell>
        </row>
        <row r="154">
          <cell r="B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N154">
            <v>0</v>
          </cell>
          <cell r="P154">
            <v>0</v>
          </cell>
        </row>
        <row r="155">
          <cell r="B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N155">
            <v>0</v>
          </cell>
          <cell r="P155">
            <v>0</v>
          </cell>
        </row>
        <row r="156">
          <cell r="B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N156">
            <v>0</v>
          </cell>
          <cell r="P156">
            <v>0</v>
          </cell>
        </row>
        <row r="157">
          <cell r="B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N157">
            <v>0</v>
          </cell>
          <cell r="P157">
            <v>0</v>
          </cell>
        </row>
        <row r="158">
          <cell r="B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N158">
            <v>0</v>
          </cell>
          <cell r="P158">
            <v>0</v>
          </cell>
        </row>
        <row r="159">
          <cell r="B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N159">
            <v>0</v>
          </cell>
          <cell r="P159">
            <v>0</v>
          </cell>
        </row>
        <row r="160">
          <cell r="B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N160">
            <v>0</v>
          </cell>
          <cell r="P160">
            <v>0</v>
          </cell>
        </row>
        <row r="161">
          <cell r="B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N161">
            <v>0</v>
          </cell>
          <cell r="P161">
            <v>0</v>
          </cell>
        </row>
        <row r="162">
          <cell r="B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N162">
            <v>0</v>
          </cell>
          <cell r="P162">
            <v>0</v>
          </cell>
        </row>
        <row r="163">
          <cell r="B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N163">
            <v>0</v>
          </cell>
          <cell r="P163">
            <v>0</v>
          </cell>
        </row>
        <row r="164">
          <cell r="B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N164">
            <v>0</v>
          </cell>
          <cell r="P164">
            <v>0</v>
          </cell>
        </row>
        <row r="165">
          <cell r="B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N165">
            <v>0</v>
          </cell>
          <cell r="P165">
            <v>0</v>
          </cell>
        </row>
        <row r="166">
          <cell r="B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N166">
            <v>0</v>
          </cell>
          <cell r="P166">
            <v>0</v>
          </cell>
        </row>
        <row r="167">
          <cell r="B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N167">
            <v>0</v>
          </cell>
          <cell r="P167">
            <v>0</v>
          </cell>
        </row>
        <row r="168">
          <cell r="B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N168">
            <v>0</v>
          </cell>
          <cell r="P168">
            <v>0</v>
          </cell>
        </row>
        <row r="169">
          <cell r="B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N169">
            <v>0</v>
          </cell>
          <cell r="P169">
            <v>0</v>
          </cell>
        </row>
        <row r="170">
          <cell r="B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N170">
            <v>0</v>
          </cell>
          <cell r="P170">
            <v>0</v>
          </cell>
        </row>
        <row r="171">
          <cell r="B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N171">
            <v>0</v>
          </cell>
          <cell r="P171">
            <v>0</v>
          </cell>
        </row>
        <row r="172">
          <cell r="B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N172">
            <v>0</v>
          </cell>
          <cell r="P172">
            <v>0</v>
          </cell>
        </row>
        <row r="173">
          <cell r="B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N173">
            <v>0</v>
          </cell>
          <cell r="P173">
            <v>0</v>
          </cell>
        </row>
        <row r="174">
          <cell r="B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N174">
            <v>0</v>
          </cell>
          <cell r="P174">
            <v>0</v>
          </cell>
        </row>
        <row r="175">
          <cell r="B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N175">
            <v>0</v>
          </cell>
          <cell r="P175">
            <v>0</v>
          </cell>
        </row>
        <row r="176">
          <cell r="B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N176">
            <v>0</v>
          </cell>
          <cell r="P176">
            <v>0</v>
          </cell>
        </row>
        <row r="177">
          <cell r="B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N177">
            <v>0</v>
          </cell>
          <cell r="P177">
            <v>0</v>
          </cell>
        </row>
        <row r="178">
          <cell r="B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N178">
            <v>0</v>
          </cell>
          <cell r="P178">
            <v>0</v>
          </cell>
        </row>
        <row r="179">
          <cell r="B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N179">
            <v>0</v>
          </cell>
          <cell r="P179">
            <v>0</v>
          </cell>
        </row>
        <row r="180">
          <cell r="B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N180">
            <v>0</v>
          </cell>
          <cell r="P180">
            <v>0</v>
          </cell>
        </row>
        <row r="181">
          <cell r="B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N181">
            <v>0</v>
          </cell>
          <cell r="P181">
            <v>0</v>
          </cell>
        </row>
        <row r="182">
          <cell r="B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N182">
            <v>0</v>
          </cell>
          <cell r="P182">
            <v>0</v>
          </cell>
        </row>
        <row r="183">
          <cell r="B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N183">
            <v>0</v>
          </cell>
          <cell r="P183">
            <v>0</v>
          </cell>
        </row>
        <row r="184">
          <cell r="B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N184">
            <v>0</v>
          </cell>
          <cell r="P184">
            <v>0</v>
          </cell>
        </row>
        <row r="185">
          <cell r="B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N185">
            <v>0</v>
          </cell>
          <cell r="P185">
            <v>0</v>
          </cell>
        </row>
        <row r="186">
          <cell r="B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N186">
            <v>0</v>
          </cell>
          <cell r="P186">
            <v>0</v>
          </cell>
        </row>
        <row r="187">
          <cell r="B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N187">
            <v>0</v>
          </cell>
          <cell r="P187">
            <v>0</v>
          </cell>
        </row>
        <row r="188">
          <cell r="B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N188">
            <v>0</v>
          </cell>
          <cell r="P188">
            <v>0</v>
          </cell>
        </row>
        <row r="189">
          <cell r="B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N189">
            <v>0</v>
          </cell>
          <cell r="P189">
            <v>0</v>
          </cell>
        </row>
        <row r="190">
          <cell r="B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N190">
            <v>0</v>
          </cell>
          <cell r="P190">
            <v>0</v>
          </cell>
        </row>
        <row r="191">
          <cell r="B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N191">
            <v>0</v>
          </cell>
          <cell r="P191">
            <v>0</v>
          </cell>
        </row>
        <row r="192">
          <cell r="B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N192">
            <v>0</v>
          </cell>
          <cell r="P192">
            <v>0</v>
          </cell>
        </row>
        <row r="193">
          <cell r="B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N193">
            <v>0</v>
          </cell>
          <cell r="P193">
            <v>0</v>
          </cell>
        </row>
        <row r="194">
          <cell r="B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N194">
            <v>0</v>
          </cell>
          <cell r="P194">
            <v>0</v>
          </cell>
        </row>
        <row r="195">
          <cell r="B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N195">
            <v>0</v>
          </cell>
          <cell r="P195">
            <v>0</v>
          </cell>
        </row>
        <row r="196">
          <cell r="B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N196">
            <v>0</v>
          </cell>
          <cell r="P196">
            <v>0</v>
          </cell>
        </row>
        <row r="197">
          <cell r="B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N197">
            <v>0</v>
          </cell>
          <cell r="P197">
            <v>0</v>
          </cell>
        </row>
        <row r="198">
          <cell r="B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N198">
            <v>0</v>
          </cell>
          <cell r="P198">
            <v>0</v>
          </cell>
        </row>
        <row r="199">
          <cell r="B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N199">
            <v>0</v>
          </cell>
          <cell r="P199">
            <v>0</v>
          </cell>
        </row>
        <row r="200">
          <cell r="B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N200">
            <v>0</v>
          </cell>
          <cell r="P200">
            <v>0</v>
          </cell>
        </row>
        <row r="201">
          <cell r="B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N201">
            <v>0</v>
          </cell>
          <cell r="P201">
            <v>0</v>
          </cell>
        </row>
        <row r="202">
          <cell r="B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N202">
            <v>0</v>
          </cell>
          <cell r="P202">
            <v>0</v>
          </cell>
        </row>
        <row r="203">
          <cell r="B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N203">
            <v>0</v>
          </cell>
          <cell r="P203">
            <v>0</v>
          </cell>
        </row>
        <row r="204">
          <cell r="B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N204">
            <v>0</v>
          </cell>
          <cell r="P204">
            <v>0</v>
          </cell>
        </row>
        <row r="205">
          <cell r="B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N205">
            <v>0</v>
          </cell>
          <cell r="P205">
            <v>0</v>
          </cell>
        </row>
        <row r="206">
          <cell r="B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N206">
            <v>0</v>
          </cell>
          <cell r="P206">
            <v>0</v>
          </cell>
        </row>
        <row r="207">
          <cell r="B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N207">
            <v>0</v>
          </cell>
          <cell r="P207">
            <v>0</v>
          </cell>
        </row>
        <row r="208">
          <cell r="B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N208">
            <v>0</v>
          </cell>
          <cell r="P208">
            <v>0</v>
          </cell>
        </row>
        <row r="209">
          <cell r="B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N209">
            <v>0</v>
          </cell>
          <cell r="P209">
            <v>0</v>
          </cell>
        </row>
        <row r="210">
          <cell r="B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N210">
            <v>0</v>
          </cell>
          <cell r="P210">
            <v>0</v>
          </cell>
        </row>
        <row r="211">
          <cell r="B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N211">
            <v>0</v>
          </cell>
          <cell r="P211">
            <v>0</v>
          </cell>
        </row>
        <row r="212">
          <cell r="B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N212">
            <v>0</v>
          </cell>
          <cell r="P212">
            <v>0</v>
          </cell>
        </row>
        <row r="213">
          <cell r="B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N213">
            <v>0</v>
          </cell>
          <cell r="P213">
            <v>0</v>
          </cell>
        </row>
        <row r="214">
          <cell r="B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N214">
            <v>0</v>
          </cell>
          <cell r="P214">
            <v>0</v>
          </cell>
        </row>
        <row r="215">
          <cell r="B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N215">
            <v>0</v>
          </cell>
          <cell r="P215">
            <v>0</v>
          </cell>
        </row>
        <row r="216">
          <cell r="B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N216">
            <v>0</v>
          </cell>
          <cell r="P216">
            <v>0</v>
          </cell>
        </row>
        <row r="217">
          <cell r="B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N217">
            <v>0</v>
          </cell>
          <cell r="P217">
            <v>0</v>
          </cell>
        </row>
        <row r="218">
          <cell r="B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N218">
            <v>0</v>
          </cell>
          <cell r="P218">
            <v>0</v>
          </cell>
        </row>
        <row r="219">
          <cell r="B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N219">
            <v>0</v>
          </cell>
          <cell r="P219">
            <v>0</v>
          </cell>
        </row>
        <row r="220">
          <cell r="B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N220">
            <v>0</v>
          </cell>
          <cell r="P220">
            <v>0</v>
          </cell>
        </row>
        <row r="221">
          <cell r="B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N221">
            <v>0</v>
          </cell>
          <cell r="P221">
            <v>0</v>
          </cell>
        </row>
        <row r="222">
          <cell r="B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N222">
            <v>0</v>
          </cell>
          <cell r="P222">
            <v>0</v>
          </cell>
        </row>
        <row r="223">
          <cell r="B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N223">
            <v>0</v>
          </cell>
          <cell r="P223">
            <v>0</v>
          </cell>
        </row>
        <row r="224">
          <cell r="B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N224">
            <v>0</v>
          </cell>
          <cell r="P224">
            <v>0</v>
          </cell>
        </row>
        <row r="225">
          <cell r="B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N225">
            <v>0</v>
          </cell>
          <cell r="P225">
            <v>0</v>
          </cell>
        </row>
        <row r="226">
          <cell r="B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N226">
            <v>0</v>
          </cell>
          <cell r="P226">
            <v>0</v>
          </cell>
        </row>
        <row r="227">
          <cell r="B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N227">
            <v>0</v>
          </cell>
          <cell r="P227">
            <v>0</v>
          </cell>
        </row>
        <row r="228">
          <cell r="B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N228">
            <v>0</v>
          </cell>
          <cell r="P228">
            <v>0</v>
          </cell>
        </row>
        <row r="229">
          <cell r="B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N229">
            <v>0</v>
          </cell>
          <cell r="P229">
            <v>0</v>
          </cell>
        </row>
        <row r="230">
          <cell r="B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N230">
            <v>0</v>
          </cell>
          <cell r="P230">
            <v>0</v>
          </cell>
        </row>
        <row r="231">
          <cell r="B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N231">
            <v>0</v>
          </cell>
          <cell r="P231">
            <v>0</v>
          </cell>
        </row>
        <row r="232">
          <cell r="B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N232">
            <v>0</v>
          </cell>
          <cell r="P232">
            <v>0</v>
          </cell>
        </row>
        <row r="233">
          <cell r="B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N233">
            <v>0</v>
          </cell>
          <cell r="P233">
            <v>0</v>
          </cell>
        </row>
        <row r="234">
          <cell r="B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N234">
            <v>0</v>
          </cell>
          <cell r="P234">
            <v>0</v>
          </cell>
        </row>
        <row r="235">
          <cell r="B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N235">
            <v>0</v>
          </cell>
          <cell r="P235">
            <v>0</v>
          </cell>
        </row>
        <row r="236">
          <cell r="B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N236">
            <v>0</v>
          </cell>
          <cell r="P236">
            <v>0</v>
          </cell>
        </row>
        <row r="237">
          <cell r="B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N237">
            <v>0</v>
          </cell>
          <cell r="P237">
            <v>0</v>
          </cell>
        </row>
        <row r="238">
          <cell r="B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N238">
            <v>0</v>
          </cell>
          <cell r="P238">
            <v>0</v>
          </cell>
        </row>
        <row r="239">
          <cell r="B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N239">
            <v>0</v>
          </cell>
          <cell r="P239">
            <v>0</v>
          </cell>
        </row>
        <row r="240">
          <cell r="B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N240">
            <v>0</v>
          </cell>
          <cell r="P240">
            <v>0</v>
          </cell>
        </row>
        <row r="241">
          <cell r="B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N241">
            <v>0</v>
          </cell>
          <cell r="P241">
            <v>0</v>
          </cell>
        </row>
        <row r="242">
          <cell r="B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N242">
            <v>0</v>
          </cell>
          <cell r="P242">
            <v>0</v>
          </cell>
        </row>
        <row r="243">
          <cell r="B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N243">
            <v>0</v>
          </cell>
          <cell r="P243">
            <v>0</v>
          </cell>
        </row>
        <row r="244">
          <cell r="B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N244">
            <v>0</v>
          </cell>
          <cell r="P244">
            <v>0</v>
          </cell>
        </row>
        <row r="245">
          <cell r="B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N245">
            <v>0</v>
          </cell>
          <cell r="P245">
            <v>0</v>
          </cell>
        </row>
        <row r="246">
          <cell r="B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N246">
            <v>0</v>
          </cell>
          <cell r="P246">
            <v>0</v>
          </cell>
        </row>
        <row r="247">
          <cell r="B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N247">
            <v>0</v>
          </cell>
          <cell r="P247">
            <v>0</v>
          </cell>
        </row>
        <row r="248">
          <cell r="B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N248">
            <v>0</v>
          </cell>
          <cell r="P248">
            <v>0</v>
          </cell>
        </row>
        <row r="249">
          <cell r="B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N249">
            <v>0</v>
          </cell>
          <cell r="P249">
            <v>0</v>
          </cell>
        </row>
        <row r="250">
          <cell r="B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N250">
            <v>0</v>
          </cell>
          <cell r="P250">
            <v>0</v>
          </cell>
        </row>
        <row r="251">
          <cell r="B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N251">
            <v>0</v>
          </cell>
          <cell r="P251">
            <v>0</v>
          </cell>
        </row>
        <row r="252">
          <cell r="B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N252">
            <v>0</v>
          </cell>
          <cell r="P252">
            <v>0</v>
          </cell>
        </row>
        <row r="253">
          <cell r="B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N253">
            <v>0</v>
          </cell>
          <cell r="P253">
            <v>0</v>
          </cell>
        </row>
        <row r="254">
          <cell r="B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N254">
            <v>0</v>
          </cell>
          <cell r="P254">
            <v>0</v>
          </cell>
        </row>
        <row r="255">
          <cell r="B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N255">
            <v>0</v>
          </cell>
          <cell r="P255">
            <v>0</v>
          </cell>
        </row>
        <row r="256">
          <cell r="B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N256">
            <v>0</v>
          </cell>
          <cell r="P256">
            <v>0</v>
          </cell>
        </row>
        <row r="257">
          <cell r="B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N257">
            <v>0</v>
          </cell>
          <cell r="P257">
            <v>0</v>
          </cell>
        </row>
        <row r="258">
          <cell r="B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N258">
            <v>0</v>
          </cell>
          <cell r="P258">
            <v>0</v>
          </cell>
        </row>
        <row r="259">
          <cell r="B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N259">
            <v>0</v>
          </cell>
          <cell r="P259">
            <v>0</v>
          </cell>
        </row>
        <row r="260">
          <cell r="B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N260">
            <v>0</v>
          </cell>
          <cell r="P260">
            <v>0</v>
          </cell>
        </row>
        <row r="261">
          <cell r="B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N261">
            <v>0</v>
          </cell>
          <cell r="P261">
            <v>0</v>
          </cell>
        </row>
        <row r="262">
          <cell r="B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N262">
            <v>0</v>
          </cell>
          <cell r="P262">
            <v>0</v>
          </cell>
        </row>
        <row r="263">
          <cell r="B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N263">
            <v>0</v>
          </cell>
          <cell r="P263">
            <v>0</v>
          </cell>
        </row>
        <row r="264">
          <cell r="B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N264">
            <v>0</v>
          </cell>
          <cell r="P264">
            <v>0</v>
          </cell>
        </row>
        <row r="265">
          <cell r="B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N265">
            <v>0</v>
          </cell>
          <cell r="P265">
            <v>0</v>
          </cell>
        </row>
        <row r="266">
          <cell r="B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N266">
            <v>0</v>
          </cell>
          <cell r="P266">
            <v>0</v>
          </cell>
        </row>
        <row r="267">
          <cell r="B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N267">
            <v>0</v>
          </cell>
          <cell r="P267">
            <v>0</v>
          </cell>
        </row>
        <row r="268">
          <cell r="B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N268">
            <v>0</v>
          </cell>
          <cell r="P268">
            <v>0</v>
          </cell>
        </row>
        <row r="269">
          <cell r="B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N269">
            <v>0</v>
          </cell>
          <cell r="P269">
            <v>0</v>
          </cell>
        </row>
        <row r="270">
          <cell r="B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N270">
            <v>0</v>
          </cell>
          <cell r="P270">
            <v>0</v>
          </cell>
        </row>
        <row r="271">
          <cell r="B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N271">
            <v>0</v>
          </cell>
          <cell r="P271">
            <v>0</v>
          </cell>
        </row>
        <row r="272">
          <cell r="B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N272">
            <v>0</v>
          </cell>
          <cell r="P272">
            <v>0</v>
          </cell>
        </row>
        <row r="273">
          <cell r="B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N273">
            <v>0</v>
          </cell>
          <cell r="P273">
            <v>0</v>
          </cell>
        </row>
        <row r="274">
          <cell r="B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N274">
            <v>0</v>
          </cell>
          <cell r="P274">
            <v>0</v>
          </cell>
        </row>
        <row r="275">
          <cell r="B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N275">
            <v>0</v>
          </cell>
          <cell r="P275">
            <v>0</v>
          </cell>
        </row>
        <row r="276">
          <cell r="B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N276">
            <v>0</v>
          </cell>
          <cell r="P276">
            <v>0</v>
          </cell>
        </row>
        <row r="277">
          <cell r="B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N277">
            <v>0</v>
          </cell>
          <cell r="P277">
            <v>0</v>
          </cell>
        </row>
        <row r="278">
          <cell r="B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N278">
            <v>0</v>
          </cell>
          <cell r="P278">
            <v>0</v>
          </cell>
        </row>
        <row r="279">
          <cell r="B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N279">
            <v>0</v>
          </cell>
          <cell r="P279">
            <v>0</v>
          </cell>
        </row>
        <row r="280">
          <cell r="B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N280">
            <v>0</v>
          </cell>
          <cell r="P280">
            <v>0</v>
          </cell>
        </row>
        <row r="281">
          <cell r="B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N281">
            <v>0</v>
          </cell>
          <cell r="P281">
            <v>0</v>
          </cell>
        </row>
        <row r="282">
          <cell r="B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N282">
            <v>0</v>
          </cell>
          <cell r="P282">
            <v>0</v>
          </cell>
        </row>
        <row r="283">
          <cell r="B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N283">
            <v>0</v>
          </cell>
          <cell r="P283">
            <v>0</v>
          </cell>
        </row>
        <row r="284">
          <cell r="B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N284">
            <v>0</v>
          </cell>
          <cell r="P284">
            <v>0</v>
          </cell>
        </row>
        <row r="285">
          <cell r="B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N285">
            <v>0</v>
          </cell>
          <cell r="P285">
            <v>0</v>
          </cell>
        </row>
        <row r="286">
          <cell r="B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N286">
            <v>0</v>
          </cell>
          <cell r="P286">
            <v>0</v>
          </cell>
        </row>
        <row r="287">
          <cell r="B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N287">
            <v>0</v>
          </cell>
          <cell r="P287">
            <v>0</v>
          </cell>
        </row>
        <row r="288">
          <cell r="B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N288">
            <v>0</v>
          </cell>
          <cell r="P288">
            <v>0</v>
          </cell>
        </row>
        <row r="289">
          <cell r="B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N289">
            <v>0</v>
          </cell>
          <cell r="P289">
            <v>0</v>
          </cell>
        </row>
        <row r="290">
          <cell r="B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N290">
            <v>0</v>
          </cell>
          <cell r="P290">
            <v>0</v>
          </cell>
        </row>
        <row r="291">
          <cell r="B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N291">
            <v>0</v>
          </cell>
          <cell r="P291">
            <v>0</v>
          </cell>
        </row>
        <row r="292">
          <cell r="B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N292">
            <v>0</v>
          </cell>
          <cell r="P292">
            <v>0</v>
          </cell>
        </row>
        <row r="293">
          <cell r="B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N293">
            <v>0</v>
          </cell>
          <cell r="P293">
            <v>0</v>
          </cell>
        </row>
        <row r="294">
          <cell r="B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N294">
            <v>0</v>
          </cell>
          <cell r="P294">
            <v>0</v>
          </cell>
        </row>
        <row r="295">
          <cell r="B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N295">
            <v>0</v>
          </cell>
          <cell r="P295">
            <v>0</v>
          </cell>
        </row>
        <row r="296">
          <cell r="B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N296">
            <v>0</v>
          </cell>
          <cell r="P296">
            <v>0</v>
          </cell>
        </row>
        <row r="297">
          <cell r="B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N297">
            <v>0</v>
          </cell>
          <cell r="P297">
            <v>0</v>
          </cell>
        </row>
        <row r="298">
          <cell r="B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N298">
            <v>0</v>
          </cell>
          <cell r="P298">
            <v>0</v>
          </cell>
        </row>
        <row r="299">
          <cell r="B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N299">
            <v>0</v>
          </cell>
          <cell r="P299">
            <v>0</v>
          </cell>
        </row>
        <row r="300">
          <cell r="B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N300">
            <v>0</v>
          </cell>
          <cell r="P300">
            <v>0</v>
          </cell>
        </row>
        <row r="301">
          <cell r="B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N301">
            <v>0</v>
          </cell>
          <cell r="P301">
            <v>0</v>
          </cell>
        </row>
        <row r="302">
          <cell r="B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N302">
            <v>0</v>
          </cell>
          <cell r="P302">
            <v>0</v>
          </cell>
        </row>
        <row r="303">
          <cell r="B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N303">
            <v>0</v>
          </cell>
          <cell r="P303">
            <v>0</v>
          </cell>
        </row>
        <row r="304">
          <cell r="B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N304">
            <v>0</v>
          </cell>
          <cell r="P304">
            <v>0</v>
          </cell>
        </row>
        <row r="305">
          <cell r="B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N305">
            <v>0</v>
          </cell>
          <cell r="P305">
            <v>0</v>
          </cell>
        </row>
        <row r="306">
          <cell r="B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N306">
            <v>0</v>
          </cell>
          <cell r="P306">
            <v>0</v>
          </cell>
        </row>
        <row r="307">
          <cell r="B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N307">
            <v>0</v>
          </cell>
          <cell r="P307">
            <v>0</v>
          </cell>
        </row>
        <row r="308">
          <cell r="B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N308">
            <v>0</v>
          </cell>
          <cell r="P308">
            <v>0</v>
          </cell>
        </row>
        <row r="309">
          <cell r="B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N309">
            <v>0</v>
          </cell>
          <cell r="P309">
            <v>0</v>
          </cell>
        </row>
        <row r="310">
          <cell r="B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N310">
            <v>0</v>
          </cell>
          <cell r="P310">
            <v>0</v>
          </cell>
        </row>
        <row r="311">
          <cell r="B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N311">
            <v>0</v>
          </cell>
          <cell r="P311">
            <v>0</v>
          </cell>
        </row>
        <row r="312">
          <cell r="B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N312">
            <v>0</v>
          </cell>
          <cell r="P312">
            <v>0</v>
          </cell>
        </row>
        <row r="313">
          <cell r="B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N313">
            <v>0</v>
          </cell>
          <cell r="P313">
            <v>0</v>
          </cell>
        </row>
        <row r="314">
          <cell r="B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N314">
            <v>0</v>
          </cell>
          <cell r="P314">
            <v>0</v>
          </cell>
        </row>
        <row r="315">
          <cell r="B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N315">
            <v>0</v>
          </cell>
          <cell r="P315">
            <v>0</v>
          </cell>
        </row>
        <row r="316">
          <cell r="B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N316">
            <v>0</v>
          </cell>
          <cell r="P316">
            <v>0</v>
          </cell>
        </row>
        <row r="317">
          <cell r="B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N317">
            <v>0</v>
          </cell>
          <cell r="P317">
            <v>0</v>
          </cell>
        </row>
        <row r="318">
          <cell r="B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N318">
            <v>0</v>
          </cell>
          <cell r="P318">
            <v>0</v>
          </cell>
        </row>
        <row r="319">
          <cell r="B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N319">
            <v>0</v>
          </cell>
          <cell r="P319">
            <v>0</v>
          </cell>
        </row>
        <row r="320">
          <cell r="B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N320">
            <v>0</v>
          </cell>
          <cell r="P320">
            <v>0</v>
          </cell>
        </row>
        <row r="321">
          <cell r="B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N321">
            <v>0</v>
          </cell>
          <cell r="P321">
            <v>0</v>
          </cell>
        </row>
        <row r="322">
          <cell r="B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N322">
            <v>0</v>
          </cell>
          <cell r="P322">
            <v>0</v>
          </cell>
        </row>
        <row r="323">
          <cell r="B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N323">
            <v>0</v>
          </cell>
          <cell r="P323">
            <v>0</v>
          </cell>
        </row>
        <row r="324">
          <cell r="B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N324">
            <v>0</v>
          </cell>
          <cell r="P324">
            <v>0</v>
          </cell>
        </row>
        <row r="325">
          <cell r="B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N325">
            <v>0</v>
          </cell>
          <cell r="P325">
            <v>0</v>
          </cell>
        </row>
        <row r="326">
          <cell r="B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N326">
            <v>0</v>
          </cell>
          <cell r="P326">
            <v>0</v>
          </cell>
        </row>
        <row r="327">
          <cell r="B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N327">
            <v>0</v>
          </cell>
          <cell r="P327">
            <v>0</v>
          </cell>
        </row>
        <row r="328">
          <cell r="B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N328">
            <v>0</v>
          </cell>
          <cell r="P328">
            <v>0</v>
          </cell>
        </row>
        <row r="329">
          <cell r="B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N329">
            <v>0</v>
          </cell>
          <cell r="P329">
            <v>0</v>
          </cell>
        </row>
        <row r="330">
          <cell r="B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N330">
            <v>0</v>
          </cell>
          <cell r="P330">
            <v>0</v>
          </cell>
        </row>
        <row r="331">
          <cell r="B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N331">
            <v>0</v>
          </cell>
          <cell r="P331">
            <v>0</v>
          </cell>
        </row>
        <row r="332">
          <cell r="B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N332">
            <v>0</v>
          </cell>
          <cell r="P332">
            <v>0</v>
          </cell>
        </row>
        <row r="333">
          <cell r="B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N333">
            <v>0</v>
          </cell>
          <cell r="P333">
            <v>0</v>
          </cell>
        </row>
        <row r="334">
          <cell r="B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N334">
            <v>0</v>
          </cell>
          <cell r="P334">
            <v>0</v>
          </cell>
        </row>
        <row r="335">
          <cell r="B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N335">
            <v>0</v>
          </cell>
          <cell r="P335">
            <v>0</v>
          </cell>
        </row>
        <row r="336">
          <cell r="B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N336">
            <v>0</v>
          </cell>
          <cell r="P336">
            <v>0</v>
          </cell>
        </row>
        <row r="337">
          <cell r="B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N337">
            <v>0</v>
          </cell>
          <cell r="P337">
            <v>0</v>
          </cell>
        </row>
        <row r="338">
          <cell r="B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N338">
            <v>0</v>
          </cell>
          <cell r="P338">
            <v>0</v>
          </cell>
        </row>
        <row r="339">
          <cell r="B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N339">
            <v>0</v>
          </cell>
          <cell r="P339">
            <v>0</v>
          </cell>
        </row>
        <row r="340">
          <cell r="B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N340">
            <v>0</v>
          </cell>
          <cell r="P340">
            <v>0</v>
          </cell>
        </row>
        <row r="341">
          <cell r="B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N341">
            <v>0</v>
          </cell>
          <cell r="P341">
            <v>0</v>
          </cell>
        </row>
        <row r="342">
          <cell r="B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N342">
            <v>0</v>
          </cell>
          <cell r="P342">
            <v>0</v>
          </cell>
        </row>
        <row r="343">
          <cell r="B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N343">
            <v>0</v>
          </cell>
          <cell r="P343">
            <v>0</v>
          </cell>
        </row>
        <row r="344">
          <cell r="B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N344">
            <v>0</v>
          </cell>
          <cell r="P344">
            <v>0</v>
          </cell>
        </row>
        <row r="345">
          <cell r="B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N345">
            <v>0</v>
          </cell>
          <cell r="P345">
            <v>0</v>
          </cell>
        </row>
        <row r="346">
          <cell r="B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N346">
            <v>0</v>
          </cell>
          <cell r="P346">
            <v>0</v>
          </cell>
        </row>
        <row r="347">
          <cell r="B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N347">
            <v>0</v>
          </cell>
          <cell r="P347">
            <v>0</v>
          </cell>
        </row>
        <row r="348">
          <cell r="B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N348">
            <v>0</v>
          </cell>
          <cell r="P348">
            <v>0</v>
          </cell>
        </row>
        <row r="349">
          <cell r="B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N349">
            <v>0</v>
          </cell>
          <cell r="P349">
            <v>0</v>
          </cell>
        </row>
        <row r="350">
          <cell r="B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N350">
            <v>0</v>
          </cell>
          <cell r="P350">
            <v>0</v>
          </cell>
        </row>
        <row r="351">
          <cell r="B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N351">
            <v>0</v>
          </cell>
          <cell r="P351">
            <v>0</v>
          </cell>
        </row>
        <row r="352">
          <cell r="B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N352">
            <v>0</v>
          </cell>
          <cell r="P352">
            <v>0</v>
          </cell>
        </row>
        <row r="353">
          <cell r="B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N353">
            <v>0</v>
          </cell>
          <cell r="P353">
            <v>0</v>
          </cell>
        </row>
        <row r="354">
          <cell r="B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N354">
            <v>0</v>
          </cell>
          <cell r="P354">
            <v>0</v>
          </cell>
        </row>
        <row r="355">
          <cell r="B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N355">
            <v>0</v>
          </cell>
          <cell r="P355">
            <v>0</v>
          </cell>
        </row>
        <row r="356">
          <cell r="B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N356">
            <v>0</v>
          </cell>
          <cell r="P356">
            <v>0</v>
          </cell>
        </row>
        <row r="357">
          <cell r="B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N357">
            <v>0</v>
          </cell>
          <cell r="P357">
            <v>0</v>
          </cell>
        </row>
        <row r="358">
          <cell r="B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N358">
            <v>0</v>
          </cell>
          <cell r="P358">
            <v>0</v>
          </cell>
        </row>
        <row r="359">
          <cell r="B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N359">
            <v>0</v>
          </cell>
          <cell r="P359">
            <v>0</v>
          </cell>
        </row>
        <row r="360">
          <cell r="B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N360">
            <v>0</v>
          </cell>
          <cell r="P360">
            <v>0</v>
          </cell>
        </row>
        <row r="361">
          <cell r="B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N361">
            <v>0</v>
          </cell>
          <cell r="P361">
            <v>0</v>
          </cell>
        </row>
        <row r="362">
          <cell r="B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N362">
            <v>0</v>
          </cell>
          <cell r="P362">
            <v>0</v>
          </cell>
        </row>
        <row r="363">
          <cell r="B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N363">
            <v>0</v>
          </cell>
          <cell r="P363">
            <v>0</v>
          </cell>
        </row>
        <row r="364">
          <cell r="B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N364">
            <v>0</v>
          </cell>
          <cell r="P364">
            <v>0</v>
          </cell>
        </row>
        <row r="365">
          <cell r="B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N365">
            <v>0</v>
          </cell>
          <cell r="P365">
            <v>0</v>
          </cell>
        </row>
        <row r="366">
          <cell r="B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N366">
            <v>0</v>
          </cell>
          <cell r="P366">
            <v>0</v>
          </cell>
        </row>
        <row r="367">
          <cell r="B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N367">
            <v>0</v>
          </cell>
          <cell r="P367">
            <v>0</v>
          </cell>
        </row>
        <row r="368">
          <cell r="B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N368">
            <v>0</v>
          </cell>
          <cell r="P368">
            <v>0</v>
          </cell>
        </row>
        <row r="369">
          <cell r="B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N369">
            <v>0</v>
          </cell>
          <cell r="P369">
            <v>0</v>
          </cell>
        </row>
        <row r="370">
          <cell r="B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N370">
            <v>0</v>
          </cell>
          <cell r="P370">
            <v>0</v>
          </cell>
        </row>
        <row r="371">
          <cell r="B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N371">
            <v>0</v>
          </cell>
          <cell r="P371">
            <v>0</v>
          </cell>
        </row>
        <row r="372">
          <cell r="B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N372">
            <v>0</v>
          </cell>
          <cell r="P372">
            <v>0</v>
          </cell>
        </row>
        <row r="373">
          <cell r="B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N373">
            <v>0</v>
          </cell>
          <cell r="P373">
            <v>0</v>
          </cell>
        </row>
        <row r="374">
          <cell r="B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N374">
            <v>0</v>
          </cell>
          <cell r="P374">
            <v>0</v>
          </cell>
        </row>
        <row r="375">
          <cell r="B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N375">
            <v>0</v>
          </cell>
          <cell r="P375">
            <v>0</v>
          </cell>
        </row>
        <row r="376">
          <cell r="B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N376">
            <v>0</v>
          </cell>
          <cell r="P376">
            <v>0</v>
          </cell>
        </row>
        <row r="377">
          <cell r="B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N377">
            <v>0</v>
          </cell>
          <cell r="P377">
            <v>0</v>
          </cell>
        </row>
        <row r="378">
          <cell r="B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N378">
            <v>0</v>
          </cell>
          <cell r="P378">
            <v>0</v>
          </cell>
        </row>
        <row r="379">
          <cell r="B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N379">
            <v>0</v>
          </cell>
          <cell r="P379">
            <v>0</v>
          </cell>
        </row>
        <row r="380">
          <cell r="B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N380">
            <v>0</v>
          </cell>
          <cell r="P380">
            <v>0</v>
          </cell>
        </row>
        <row r="381">
          <cell r="B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N381">
            <v>0</v>
          </cell>
          <cell r="P381">
            <v>0</v>
          </cell>
        </row>
        <row r="382">
          <cell r="B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N382">
            <v>0</v>
          </cell>
          <cell r="P382">
            <v>0</v>
          </cell>
        </row>
        <row r="383">
          <cell r="B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N383">
            <v>0</v>
          </cell>
          <cell r="P383">
            <v>0</v>
          </cell>
        </row>
        <row r="384">
          <cell r="B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N384">
            <v>0</v>
          </cell>
          <cell r="P384">
            <v>0</v>
          </cell>
        </row>
        <row r="385">
          <cell r="B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N385">
            <v>0</v>
          </cell>
          <cell r="P385">
            <v>0</v>
          </cell>
        </row>
        <row r="386">
          <cell r="B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N386">
            <v>0</v>
          </cell>
          <cell r="P386">
            <v>0</v>
          </cell>
        </row>
        <row r="387">
          <cell r="B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N387">
            <v>0</v>
          </cell>
          <cell r="P387">
            <v>0</v>
          </cell>
        </row>
        <row r="388">
          <cell r="B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N388">
            <v>0</v>
          </cell>
          <cell r="P388">
            <v>0</v>
          </cell>
        </row>
        <row r="389">
          <cell r="B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N389">
            <v>0</v>
          </cell>
          <cell r="P389">
            <v>0</v>
          </cell>
        </row>
        <row r="390">
          <cell r="B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N390">
            <v>0</v>
          </cell>
          <cell r="P390">
            <v>0</v>
          </cell>
        </row>
        <row r="391">
          <cell r="B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N391">
            <v>0</v>
          </cell>
          <cell r="P391">
            <v>0</v>
          </cell>
        </row>
        <row r="392">
          <cell r="B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N392">
            <v>0</v>
          </cell>
          <cell r="P392">
            <v>0</v>
          </cell>
        </row>
        <row r="393">
          <cell r="B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N393">
            <v>0</v>
          </cell>
          <cell r="P393">
            <v>0</v>
          </cell>
        </row>
        <row r="394">
          <cell r="B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N394">
            <v>0</v>
          </cell>
          <cell r="P394">
            <v>0</v>
          </cell>
        </row>
        <row r="395">
          <cell r="B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N395">
            <v>0</v>
          </cell>
          <cell r="P395">
            <v>0</v>
          </cell>
        </row>
        <row r="396">
          <cell r="B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N396">
            <v>0</v>
          </cell>
          <cell r="P396">
            <v>0</v>
          </cell>
        </row>
        <row r="397">
          <cell r="B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N397">
            <v>0</v>
          </cell>
          <cell r="P397">
            <v>0</v>
          </cell>
        </row>
        <row r="398">
          <cell r="B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N398">
            <v>0</v>
          </cell>
          <cell r="P398">
            <v>0</v>
          </cell>
        </row>
        <row r="399">
          <cell r="B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N399">
            <v>0</v>
          </cell>
          <cell r="P399">
            <v>0</v>
          </cell>
        </row>
        <row r="400">
          <cell r="B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N400">
            <v>0</v>
          </cell>
          <cell r="P400">
            <v>0</v>
          </cell>
        </row>
        <row r="401">
          <cell r="B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N401">
            <v>0</v>
          </cell>
          <cell r="P401">
            <v>0</v>
          </cell>
        </row>
        <row r="402">
          <cell r="B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N402">
            <v>0</v>
          </cell>
          <cell r="P402">
            <v>0</v>
          </cell>
        </row>
        <row r="403">
          <cell r="B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N403">
            <v>0</v>
          </cell>
          <cell r="P403">
            <v>0</v>
          </cell>
        </row>
        <row r="404">
          <cell r="B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N404">
            <v>0</v>
          </cell>
          <cell r="P404">
            <v>0</v>
          </cell>
        </row>
        <row r="405">
          <cell r="B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N405">
            <v>0</v>
          </cell>
          <cell r="P405">
            <v>0</v>
          </cell>
        </row>
        <row r="406">
          <cell r="B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N406">
            <v>0</v>
          </cell>
          <cell r="P406">
            <v>0</v>
          </cell>
        </row>
        <row r="407">
          <cell r="B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N407">
            <v>0</v>
          </cell>
          <cell r="P407">
            <v>0</v>
          </cell>
        </row>
        <row r="408">
          <cell r="B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N408">
            <v>0</v>
          </cell>
          <cell r="P408">
            <v>0</v>
          </cell>
        </row>
        <row r="409">
          <cell r="B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N409">
            <v>0</v>
          </cell>
          <cell r="P409">
            <v>0</v>
          </cell>
        </row>
        <row r="410">
          <cell r="B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N410">
            <v>0</v>
          </cell>
          <cell r="P410">
            <v>0</v>
          </cell>
        </row>
        <row r="411">
          <cell r="B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N411">
            <v>0</v>
          </cell>
          <cell r="P411">
            <v>0</v>
          </cell>
        </row>
        <row r="412">
          <cell r="B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N412">
            <v>0</v>
          </cell>
          <cell r="P412">
            <v>0</v>
          </cell>
        </row>
        <row r="413">
          <cell r="B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N413">
            <v>0</v>
          </cell>
          <cell r="P413">
            <v>0</v>
          </cell>
        </row>
        <row r="414">
          <cell r="B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N414">
            <v>0</v>
          </cell>
          <cell r="P414">
            <v>0</v>
          </cell>
        </row>
        <row r="415">
          <cell r="B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N415">
            <v>0</v>
          </cell>
          <cell r="P415">
            <v>0</v>
          </cell>
        </row>
        <row r="416">
          <cell r="B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N416">
            <v>0</v>
          </cell>
          <cell r="P416">
            <v>0</v>
          </cell>
        </row>
        <row r="417">
          <cell r="B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N417">
            <v>0</v>
          </cell>
          <cell r="P417">
            <v>0</v>
          </cell>
        </row>
        <row r="418">
          <cell r="B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N418">
            <v>0</v>
          </cell>
          <cell r="P418">
            <v>0</v>
          </cell>
        </row>
        <row r="419">
          <cell r="B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N419">
            <v>0</v>
          </cell>
          <cell r="P419">
            <v>0</v>
          </cell>
        </row>
        <row r="420">
          <cell r="B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N420">
            <v>0</v>
          </cell>
          <cell r="P420">
            <v>0</v>
          </cell>
        </row>
        <row r="421">
          <cell r="B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N421">
            <v>0</v>
          </cell>
          <cell r="P421">
            <v>0</v>
          </cell>
        </row>
        <row r="422">
          <cell r="B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N422">
            <v>0</v>
          </cell>
          <cell r="P422">
            <v>0</v>
          </cell>
        </row>
        <row r="423">
          <cell r="B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N423">
            <v>0</v>
          </cell>
          <cell r="P423">
            <v>0</v>
          </cell>
        </row>
        <row r="424">
          <cell r="B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N424">
            <v>0</v>
          </cell>
          <cell r="P424">
            <v>0</v>
          </cell>
        </row>
        <row r="425">
          <cell r="B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N425">
            <v>0</v>
          </cell>
          <cell r="P425">
            <v>0</v>
          </cell>
        </row>
        <row r="426">
          <cell r="B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N426">
            <v>0</v>
          </cell>
          <cell r="P426">
            <v>0</v>
          </cell>
        </row>
        <row r="427">
          <cell r="B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N427">
            <v>0</v>
          </cell>
          <cell r="P427">
            <v>0</v>
          </cell>
        </row>
        <row r="428">
          <cell r="B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N428">
            <v>0</v>
          </cell>
          <cell r="P428">
            <v>0</v>
          </cell>
        </row>
        <row r="429">
          <cell r="B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N429">
            <v>0</v>
          </cell>
          <cell r="P429">
            <v>0</v>
          </cell>
        </row>
        <row r="430">
          <cell r="B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N430">
            <v>0</v>
          </cell>
          <cell r="P430">
            <v>0</v>
          </cell>
        </row>
        <row r="431">
          <cell r="B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N431">
            <v>0</v>
          </cell>
          <cell r="P431">
            <v>0</v>
          </cell>
        </row>
        <row r="432">
          <cell r="B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N432">
            <v>0</v>
          </cell>
          <cell r="P432">
            <v>0</v>
          </cell>
        </row>
        <row r="433">
          <cell r="B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N433">
            <v>0</v>
          </cell>
          <cell r="P433">
            <v>0</v>
          </cell>
        </row>
        <row r="434">
          <cell r="B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N434">
            <v>0</v>
          </cell>
          <cell r="P434">
            <v>0</v>
          </cell>
        </row>
        <row r="435">
          <cell r="B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N435">
            <v>0</v>
          </cell>
          <cell r="P435">
            <v>0</v>
          </cell>
        </row>
        <row r="436">
          <cell r="B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N436">
            <v>0</v>
          </cell>
          <cell r="P436">
            <v>0</v>
          </cell>
        </row>
        <row r="437">
          <cell r="B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N437">
            <v>0</v>
          </cell>
          <cell r="P437">
            <v>0</v>
          </cell>
        </row>
        <row r="438">
          <cell r="B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N438">
            <v>0</v>
          </cell>
          <cell r="P438">
            <v>0</v>
          </cell>
        </row>
        <row r="439">
          <cell r="B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N439">
            <v>0</v>
          </cell>
          <cell r="P439">
            <v>0</v>
          </cell>
        </row>
        <row r="440">
          <cell r="B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N440">
            <v>0</v>
          </cell>
          <cell r="P440">
            <v>0</v>
          </cell>
        </row>
        <row r="441">
          <cell r="B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N441">
            <v>0</v>
          </cell>
          <cell r="P441">
            <v>0</v>
          </cell>
        </row>
        <row r="442">
          <cell r="B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N442">
            <v>0</v>
          </cell>
          <cell r="P442">
            <v>0</v>
          </cell>
        </row>
        <row r="443">
          <cell r="B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N443">
            <v>0</v>
          </cell>
          <cell r="P443">
            <v>0</v>
          </cell>
        </row>
        <row r="444">
          <cell r="B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N444">
            <v>0</v>
          </cell>
          <cell r="P444">
            <v>0</v>
          </cell>
        </row>
        <row r="445">
          <cell r="B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N445">
            <v>0</v>
          </cell>
          <cell r="P445">
            <v>0</v>
          </cell>
        </row>
        <row r="446">
          <cell r="B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N446">
            <v>0</v>
          </cell>
          <cell r="P446">
            <v>0</v>
          </cell>
        </row>
        <row r="447">
          <cell r="B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N447">
            <v>0</v>
          </cell>
          <cell r="P447">
            <v>0</v>
          </cell>
        </row>
        <row r="448">
          <cell r="B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N448">
            <v>0</v>
          </cell>
          <cell r="P448">
            <v>0</v>
          </cell>
        </row>
        <row r="449">
          <cell r="B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N449">
            <v>0</v>
          </cell>
          <cell r="P449">
            <v>0</v>
          </cell>
        </row>
        <row r="450">
          <cell r="B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N450">
            <v>0</v>
          </cell>
          <cell r="P450">
            <v>0</v>
          </cell>
        </row>
        <row r="451">
          <cell r="B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N451">
            <v>0</v>
          </cell>
          <cell r="P451">
            <v>0</v>
          </cell>
        </row>
        <row r="452">
          <cell r="B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N452">
            <v>0</v>
          </cell>
          <cell r="P452">
            <v>0</v>
          </cell>
        </row>
        <row r="453">
          <cell r="B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N453">
            <v>0</v>
          </cell>
          <cell r="P453">
            <v>0</v>
          </cell>
        </row>
        <row r="454">
          <cell r="B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N454">
            <v>0</v>
          </cell>
          <cell r="P454">
            <v>0</v>
          </cell>
        </row>
        <row r="455">
          <cell r="B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N455">
            <v>0</v>
          </cell>
          <cell r="P455">
            <v>0</v>
          </cell>
        </row>
        <row r="456">
          <cell r="B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N456">
            <v>0</v>
          </cell>
          <cell r="P456">
            <v>0</v>
          </cell>
        </row>
        <row r="457">
          <cell r="B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N457">
            <v>0</v>
          </cell>
          <cell r="P457">
            <v>0</v>
          </cell>
        </row>
        <row r="458">
          <cell r="B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N458">
            <v>0</v>
          </cell>
          <cell r="P458">
            <v>0</v>
          </cell>
        </row>
        <row r="459">
          <cell r="B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N459">
            <v>0</v>
          </cell>
          <cell r="P459">
            <v>0</v>
          </cell>
        </row>
        <row r="460">
          <cell r="B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N460">
            <v>0</v>
          </cell>
          <cell r="P460">
            <v>0</v>
          </cell>
        </row>
        <row r="461">
          <cell r="B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N461">
            <v>0</v>
          </cell>
          <cell r="P461">
            <v>0</v>
          </cell>
        </row>
        <row r="462">
          <cell r="B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N462">
            <v>0</v>
          </cell>
          <cell r="P462">
            <v>0</v>
          </cell>
        </row>
        <row r="463">
          <cell r="B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N463">
            <v>0</v>
          </cell>
          <cell r="P463">
            <v>0</v>
          </cell>
        </row>
        <row r="464">
          <cell r="B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N464">
            <v>0</v>
          </cell>
          <cell r="P464">
            <v>0</v>
          </cell>
        </row>
        <row r="465">
          <cell r="B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N465">
            <v>0</v>
          </cell>
          <cell r="P465">
            <v>0</v>
          </cell>
        </row>
        <row r="466">
          <cell r="B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N466">
            <v>0</v>
          </cell>
          <cell r="P466">
            <v>0</v>
          </cell>
        </row>
        <row r="467">
          <cell r="B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N467">
            <v>0</v>
          </cell>
          <cell r="P467">
            <v>0</v>
          </cell>
        </row>
        <row r="468">
          <cell r="B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N468">
            <v>0</v>
          </cell>
          <cell r="P468">
            <v>0</v>
          </cell>
        </row>
        <row r="469">
          <cell r="B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N469">
            <v>0</v>
          </cell>
          <cell r="P469">
            <v>0</v>
          </cell>
        </row>
        <row r="470">
          <cell r="B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N470">
            <v>0</v>
          </cell>
          <cell r="P470">
            <v>0</v>
          </cell>
        </row>
        <row r="471">
          <cell r="B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N471">
            <v>0</v>
          </cell>
          <cell r="P471">
            <v>0</v>
          </cell>
        </row>
        <row r="472">
          <cell r="B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N472">
            <v>0</v>
          </cell>
          <cell r="P472">
            <v>0</v>
          </cell>
        </row>
        <row r="473">
          <cell r="B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N473">
            <v>0</v>
          </cell>
          <cell r="P473">
            <v>0</v>
          </cell>
        </row>
        <row r="474">
          <cell r="B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N474">
            <v>0</v>
          </cell>
          <cell r="P474">
            <v>0</v>
          </cell>
        </row>
        <row r="475">
          <cell r="B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N475">
            <v>0</v>
          </cell>
          <cell r="P475">
            <v>0</v>
          </cell>
        </row>
        <row r="476">
          <cell r="B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N476">
            <v>0</v>
          </cell>
          <cell r="P476">
            <v>0</v>
          </cell>
        </row>
        <row r="477">
          <cell r="B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N477">
            <v>0</v>
          </cell>
          <cell r="P477">
            <v>0</v>
          </cell>
        </row>
        <row r="478">
          <cell r="B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N478">
            <v>0</v>
          </cell>
          <cell r="P478">
            <v>0</v>
          </cell>
        </row>
        <row r="479">
          <cell r="B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N479">
            <v>0</v>
          </cell>
          <cell r="P479">
            <v>0</v>
          </cell>
        </row>
        <row r="480">
          <cell r="B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N480">
            <v>0</v>
          </cell>
          <cell r="P480">
            <v>0</v>
          </cell>
        </row>
        <row r="481">
          <cell r="B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N481">
            <v>0</v>
          </cell>
          <cell r="P481">
            <v>0</v>
          </cell>
        </row>
        <row r="482">
          <cell r="B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N482">
            <v>0</v>
          </cell>
          <cell r="P482">
            <v>0</v>
          </cell>
        </row>
        <row r="483">
          <cell r="B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N483">
            <v>0</v>
          </cell>
          <cell r="P483">
            <v>0</v>
          </cell>
        </row>
        <row r="484">
          <cell r="B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N484">
            <v>0</v>
          </cell>
          <cell r="P484">
            <v>0</v>
          </cell>
        </row>
        <row r="485">
          <cell r="B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N485">
            <v>0</v>
          </cell>
          <cell r="P485">
            <v>0</v>
          </cell>
        </row>
        <row r="486">
          <cell r="B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N486">
            <v>0</v>
          </cell>
          <cell r="P486">
            <v>0</v>
          </cell>
        </row>
        <row r="487">
          <cell r="B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N487">
            <v>0</v>
          </cell>
          <cell r="P487">
            <v>0</v>
          </cell>
        </row>
        <row r="488">
          <cell r="B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N488">
            <v>0</v>
          </cell>
          <cell r="P488">
            <v>0</v>
          </cell>
        </row>
        <row r="489">
          <cell r="B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N489">
            <v>0</v>
          </cell>
          <cell r="P489">
            <v>0</v>
          </cell>
        </row>
        <row r="490">
          <cell r="B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N490">
            <v>0</v>
          </cell>
          <cell r="P490">
            <v>0</v>
          </cell>
        </row>
        <row r="491">
          <cell r="B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N491">
            <v>0</v>
          </cell>
          <cell r="P491">
            <v>0</v>
          </cell>
        </row>
        <row r="492">
          <cell r="B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N492">
            <v>0</v>
          </cell>
          <cell r="P492">
            <v>0</v>
          </cell>
        </row>
        <row r="493">
          <cell r="B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N493">
            <v>0</v>
          </cell>
          <cell r="P493">
            <v>0</v>
          </cell>
        </row>
        <row r="494">
          <cell r="B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N494">
            <v>0</v>
          </cell>
          <cell r="P494">
            <v>0</v>
          </cell>
        </row>
        <row r="495">
          <cell r="B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N495">
            <v>0</v>
          </cell>
          <cell r="P495">
            <v>0</v>
          </cell>
        </row>
        <row r="496">
          <cell r="B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N496">
            <v>0</v>
          </cell>
          <cell r="P496">
            <v>0</v>
          </cell>
        </row>
        <row r="497">
          <cell r="B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N497">
            <v>0</v>
          </cell>
          <cell r="P497">
            <v>0</v>
          </cell>
        </row>
        <row r="498">
          <cell r="B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N498">
            <v>0</v>
          </cell>
          <cell r="P498">
            <v>0</v>
          </cell>
        </row>
        <row r="499">
          <cell r="B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N499">
            <v>0</v>
          </cell>
          <cell r="P499">
            <v>0</v>
          </cell>
        </row>
        <row r="500">
          <cell r="B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N500">
            <v>0</v>
          </cell>
          <cell r="P500">
            <v>0</v>
          </cell>
        </row>
        <row r="501">
          <cell r="B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N501">
            <v>0</v>
          </cell>
          <cell r="P501">
            <v>0</v>
          </cell>
        </row>
        <row r="502">
          <cell r="B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N502">
            <v>0</v>
          </cell>
          <cell r="P502">
            <v>0</v>
          </cell>
        </row>
        <row r="503">
          <cell r="B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N503">
            <v>0</v>
          </cell>
          <cell r="P503">
            <v>0</v>
          </cell>
        </row>
        <row r="504">
          <cell r="B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N504">
            <v>0</v>
          </cell>
          <cell r="P504">
            <v>0</v>
          </cell>
        </row>
        <row r="505">
          <cell r="B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N505">
            <v>0</v>
          </cell>
          <cell r="P505">
            <v>0</v>
          </cell>
        </row>
        <row r="506">
          <cell r="B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N506">
            <v>0</v>
          </cell>
          <cell r="P506">
            <v>0</v>
          </cell>
        </row>
        <row r="507">
          <cell r="B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N507">
            <v>0</v>
          </cell>
          <cell r="P507">
            <v>0</v>
          </cell>
        </row>
        <row r="508">
          <cell r="B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N508">
            <v>0</v>
          </cell>
          <cell r="P508">
            <v>0</v>
          </cell>
        </row>
        <row r="509">
          <cell r="B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N509">
            <v>0</v>
          </cell>
          <cell r="P509">
            <v>0</v>
          </cell>
        </row>
        <row r="510">
          <cell r="B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N510">
            <v>0</v>
          </cell>
          <cell r="P510">
            <v>0</v>
          </cell>
        </row>
        <row r="511">
          <cell r="B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N511">
            <v>0</v>
          </cell>
          <cell r="P511">
            <v>0</v>
          </cell>
        </row>
        <row r="512">
          <cell r="B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N512">
            <v>0</v>
          </cell>
          <cell r="P512">
            <v>0</v>
          </cell>
        </row>
        <row r="513">
          <cell r="B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N513">
            <v>0</v>
          </cell>
          <cell r="P513">
            <v>0</v>
          </cell>
        </row>
        <row r="514">
          <cell r="B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N514">
            <v>0</v>
          </cell>
          <cell r="P514">
            <v>0</v>
          </cell>
        </row>
        <row r="515">
          <cell r="B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N515">
            <v>0</v>
          </cell>
          <cell r="P515">
            <v>0</v>
          </cell>
        </row>
        <row r="516">
          <cell r="B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N516">
            <v>0</v>
          </cell>
          <cell r="P516">
            <v>0</v>
          </cell>
        </row>
        <row r="517">
          <cell r="B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N517">
            <v>0</v>
          </cell>
          <cell r="P517">
            <v>0</v>
          </cell>
        </row>
        <row r="518">
          <cell r="B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N518">
            <v>0</v>
          </cell>
          <cell r="P518">
            <v>0</v>
          </cell>
        </row>
        <row r="519">
          <cell r="B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N519">
            <v>0</v>
          </cell>
          <cell r="P519">
            <v>0</v>
          </cell>
        </row>
        <row r="520">
          <cell r="B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N520">
            <v>0</v>
          </cell>
          <cell r="P520">
            <v>0</v>
          </cell>
        </row>
        <row r="521">
          <cell r="B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N521">
            <v>0</v>
          </cell>
          <cell r="P521">
            <v>0</v>
          </cell>
        </row>
        <row r="522">
          <cell r="B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N522">
            <v>0</v>
          </cell>
          <cell r="P522">
            <v>0</v>
          </cell>
        </row>
        <row r="523">
          <cell r="B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N523">
            <v>0</v>
          </cell>
          <cell r="P523">
            <v>0</v>
          </cell>
        </row>
        <row r="524">
          <cell r="B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N524">
            <v>0</v>
          </cell>
          <cell r="P524">
            <v>0</v>
          </cell>
        </row>
        <row r="525">
          <cell r="B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N525">
            <v>0</v>
          </cell>
          <cell r="P525">
            <v>0</v>
          </cell>
        </row>
        <row r="526">
          <cell r="B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N526">
            <v>0</v>
          </cell>
          <cell r="P526">
            <v>0</v>
          </cell>
        </row>
        <row r="527">
          <cell r="B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N527">
            <v>0</v>
          </cell>
          <cell r="P527">
            <v>0</v>
          </cell>
        </row>
        <row r="528">
          <cell r="B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N528">
            <v>0</v>
          </cell>
          <cell r="P528">
            <v>0</v>
          </cell>
        </row>
        <row r="529">
          <cell r="B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N529">
            <v>0</v>
          </cell>
          <cell r="P529">
            <v>0</v>
          </cell>
        </row>
        <row r="530">
          <cell r="B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N530">
            <v>0</v>
          </cell>
          <cell r="P530">
            <v>0</v>
          </cell>
        </row>
        <row r="531">
          <cell r="B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N531">
            <v>0</v>
          </cell>
          <cell r="P531">
            <v>0</v>
          </cell>
        </row>
        <row r="532">
          <cell r="B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N532">
            <v>0</v>
          </cell>
          <cell r="P532">
            <v>0</v>
          </cell>
        </row>
        <row r="533">
          <cell r="B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N533">
            <v>0</v>
          </cell>
          <cell r="P533">
            <v>0</v>
          </cell>
        </row>
        <row r="534">
          <cell r="B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N534">
            <v>0</v>
          </cell>
          <cell r="P534">
            <v>0</v>
          </cell>
        </row>
        <row r="535">
          <cell r="B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N535">
            <v>0</v>
          </cell>
          <cell r="P535">
            <v>0</v>
          </cell>
        </row>
        <row r="536">
          <cell r="B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N536">
            <v>0</v>
          </cell>
          <cell r="P536">
            <v>0</v>
          </cell>
        </row>
        <row r="537">
          <cell r="B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N537">
            <v>0</v>
          </cell>
          <cell r="P537">
            <v>0</v>
          </cell>
        </row>
        <row r="538">
          <cell r="B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N538">
            <v>0</v>
          </cell>
          <cell r="P538">
            <v>0</v>
          </cell>
        </row>
        <row r="539">
          <cell r="B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N539">
            <v>0</v>
          </cell>
          <cell r="P539">
            <v>0</v>
          </cell>
        </row>
        <row r="540">
          <cell r="B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N540">
            <v>0</v>
          </cell>
          <cell r="P540">
            <v>0</v>
          </cell>
        </row>
        <row r="541">
          <cell r="B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N541">
            <v>0</v>
          </cell>
          <cell r="P541">
            <v>0</v>
          </cell>
        </row>
        <row r="542">
          <cell r="B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N542">
            <v>0</v>
          </cell>
          <cell r="P542">
            <v>0</v>
          </cell>
        </row>
        <row r="543">
          <cell r="B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N543">
            <v>0</v>
          </cell>
          <cell r="P543">
            <v>0</v>
          </cell>
        </row>
        <row r="544">
          <cell r="B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N544">
            <v>0</v>
          </cell>
          <cell r="P544">
            <v>0</v>
          </cell>
        </row>
        <row r="545">
          <cell r="B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N545">
            <v>0</v>
          </cell>
          <cell r="P545">
            <v>0</v>
          </cell>
        </row>
        <row r="546">
          <cell r="B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N546">
            <v>0</v>
          </cell>
          <cell r="P546">
            <v>0</v>
          </cell>
        </row>
        <row r="547">
          <cell r="B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N547">
            <v>0</v>
          </cell>
          <cell r="P547">
            <v>0</v>
          </cell>
        </row>
        <row r="548">
          <cell r="B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N548">
            <v>0</v>
          </cell>
          <cell r="P548">
            <v>0</v>
          </cell>
        </row>
        <row r="549">
          <cell r="B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N549">
            <v>0</v>
          </cell>
          <cell r="P549">
            <v>0</v>
          </cell>
        </row>
        <row r="550">
          <cell r="B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N550">
            <v>0</v>
          </cell>
          <cell r="P550">
            <v>0</v>
          </cell>
        </row>
        <row r="551">
          <cell r="B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N551">
            <v>0</v>
          </cell>
          <cell r="P551">
            <v>0</v>
          </cell>
        </row>
        <row r="552">
          <cell r="B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N552">
            <v>0</v>
          </cell>
          <cell r="P552">
            <v>0</v>
          </cell>
        </row>
        <row r="553">
          <cell r="B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N553">
            <v>0</v>
          </cell>
          <cell r="P553">
            <v>0</v>
          </cell>
        </row>
        <row r="554">
          <cell r="B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N554">
            <v>0</v>
          </cell>
          <cell r="P554">
            <v>0</v>
          </cell>
        </row>
        <row r="555">
          <cell r="B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N555">
            <v>0</v>
          </cell>
          <cell r="P555">
            <v>0</v>
          </cell>
        </row>
        <row r="556">
          <cell r="B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N556">
            <v>0</v>
          </cell>
          <cell r="P556">
            <v>0</v>
          </cell>
        </row>
        <row r="557">
          <cell r="B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N557">
            <v>0</v>
          </cell>
          <cell r="P557">
            <v>0</v>
          </cell>
        </row>
        <row r="558">
          <cell r="B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N558">
            <v>0</v>
          </cell>
          <cell r="P558">
            <v>0</v>
          </cell>
        </row>
        <row r="559">
          <cell r="B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N559">
            <v>0</v>
          </cell>
          <cell r="P559">
            <v>0</v>
          </cell>
        </row>
        <row r="560">
          <cell r="B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N560">
            <v>0</v>
          </cell>
          <cell r="P560">
            <v>0</v>
          </cell>
        </row>
        <row r="561">
          <cell r="B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N561">
            <v>0</v>
          </cell>
          <cell r="P561">
            <v>0</v>
          </cell>
        </row>
        <row r="562">
          <cell r="B562">
            <v>0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N562">
            <v>0</v>
          </cell>
          <cell r="P562">
            <v>0</v>
          </cell>
        </row>
        <row r="563">
          <cell r="B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N563">
            <v>0</v>
          </cell>
          <cell r="P563">
            <v>0</v>
          </cell>
        </row>
        <row r="564">
          <cell r="B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N564">
            <v>0</v>
          </cell>
          <cell r="P564">
            <v>0</v>
          </cell>
        </row>
        <row r="565">
          <cell r="B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N565">
            <v>0</v>
          </cell>
          <cell r="P565">
            <v>0</v>
          </cell>
        </row>
        <row r="566">
          <cell r="B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N566">
            <v>0</v>
          </cell>
          <cell r="P566">
            <v>0</v>
          </cell>
        </row>
        <row r="567">
          <cell r="B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N567">
            <v>0</v>
          </cell>
          <cell r="P567">
            <v>0</v>
          </cell>
        </row>
        <row r="568">
          <cell r="B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N568">
            <v>0</v>
          </cell>
          <cell r="P568">
            <v>0</v>
          </cell>
        </row>
        <row r="569">
          <cell r="B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N569">
            <v>0</v>
          </cell>
          <cell r="P569">
            <v>0</v>
          </cell>
        </row>
        <row r="570">
          <cell r="B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N570">
            <v>0</v>
          </cell>
          <cell r="P570">
            <v>0</v>
          </cell>
        </row>
        <row r="571">
          <cell r="B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N571">
            <v>0</v>
          </cell>
          <cell r="P571">
            <v>0</v>
          </cell>
        </row>
        <row r="572">
          <cell r="B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N572">
            <v>0</v>
          </cell>
          <cell r="P572">
            <v>0</v>
          </cell>
        </row>
        <row r="573">
          <cell r="B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N573">
            <v>0</v>
          </cell>
          <cell r="P573">
            <v>0</v>
          </cell>
        </row>
        <row r="574">
          <cell r="B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N574">
            <v>0</v>
          </cell>
          <cell r="P574">
            <v>0</v>
          </cell>
        </row>
        <row r="575">
          <cell r="B575">
            <v>0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N575">
            <v>0</v>
          </cell>
          <cell r="P575">
            <v>0</v>
          </cell>
        </row>
        <row r="576">
          <cell r="B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N576">
            <v>0</v>
          </cell>
          <cell r="P576">
            <v>0</v>
          </cell>
        </row>
        <row r="577">
          <cell r="B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N577">
            <v>0</v>
          </cell>
          <cell r="P577">
            <v>0</v>
          </cell>
        </row>
        <row r="578">
          <cell r="B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N578">
            <v>0</v>
          </cell>
          <cell r="P578">
            <v>0</v>
          </cell>
        </row>
        <row r="579">
          <cell r="B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N579">
            <v>0</v>
          </cell>
          <cell r="P579">
            <v>0</v>
          </cell>
        </row>
        <row r="580">
          <cell r="B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N580">
            <v>0</v>
          </cell>
          <cell r="P580">
            <v>0</v>
          </cell>
        </row>
        <row r="581">
          <cell r="B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N581">
            <v>0</v>
          </cell>
          <cell r="P581">
            <v>0</v>
          </cell>
        </row>
        <row r="582">
          <cell r="B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N582">
            <v>0</v>
          </cell>
          <cell r="P582">
            <v>0</v>
          </cell>
        </row>
        <row r="583">
          <cell r="B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N583">
            <v>0</v>
          </cell>
          <cell r="P583">
            <v>0</v>
          </cell>
        </row>
        <row r="584">
          <cell r="B584">
            <v>0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N584">
            <v>0</v>
          </cell>
          <cell r="P584">
            <v>0</v>
          </cell>
        </row>
        <row r="585">
          <cell r="B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N585">
            <v>0</v>
          </cell>
          <cell r="P585">
            <v>0</v>
          </cell>
        </row>
        <row r="586">
          <cell r="B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N586">
            <v>0</v>
          </cell>
          <cell r="P586">
            <v>0</v>
          </cell>
        </row>
        <row r="587">
          <cell r="B587">
            <v>0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N587">
            <v>0</v>
          </cell>
          <cell r="P587">
            <v>0</v>
          </cell>
        </row>
        <row r="588">
          <cell r="B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N588">
            <v>0</v>
          </cell>
          <cell r="P588">
            <v>0</v>
          </cell>
        </row>
        <row r="589">
          <cell r="B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N589">
            <v>0</v>
          </cell>
          <cell r="P589">
            <v>0</v>
          </cell>
        </row>
        <row r="590">
          <cell r="B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N590">
            <v>0</v>
          </cell>
          <cell r="P590">
            <v>0</v>
          </cell>
        </row>
        <row r="591">
          <cell r="B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N591">
            <v>0</v>
          </cell>
          <cell r="P591">
            <v>0</v>
          </cell>
        </row>
        <row r="592">
          <cell r="B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N592">
            <v>0</v>
          </cell>
          <cell r="P592">
            <v>0</v>
          </cell>
        </row>
        <row r="593">
          <cell r="B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N593">
            <v>0</v>
          </cell>
          <cell r="P593">
            <v>0</v>
          </cell>
        </row>
        <row r="594">
          <cell r="B594">
            <v>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N594">
            <v>0</v>
          </cell>
          <cell r="P594">
            <v>0</v>
          </cell>
        </row>
        <row r="595">
          <cell r="B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N595">
            <v>0</v>
          </cell>
          <cell r="P595">
            <v>0</v>
          </cell>
        </row>
        <row r="596">
          <cell r="B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N596">
            <v>0</v>
          </cell>
          <cell r="P596">
            <v>0</v>
          </cell>
        </row>
        <row r="597">
          <cell r="B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N597">
            <v>0</v>
          </cell>
          <cell r="P597">
            <v>0</v>
          </cell>
        </row>
        <row r="598">
          <cell r="B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N598">
            <v>0</v>
          </cell>
          <cell r="P598">
            <v>0</v>
          </cell>
        </row>
        <row r="599">
          <cell r="B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N599">
            <v>0</v>
          </cell>
          <cell r="P599">
            <v>0</v>
          </cell>
        </row>
        <row r="600">
          <cell r="B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N600">
            <v>0</v>
          </cell>
          <cell r="P600">
            <v>0</v>
          </cell>
        </row>
        <row r="601">
          <cell r="B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N601">
            <v>0</v>
          </cell>
          <cell r="P601">
            <v>0</v>
          </cell>
        </row>
        <row r="602">
          <cell r="B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N602">
            <v>0</v>
          </cell>
          <cell r="P602">
            <v>0</v>
          </cell>
        </row>
        <row r="603">
          <cell r="B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N603">
            <v>0</v>
          </cell>
          <cell r="P603">
            <v>0</v>
          </cell>
        </row>
        <row r="604">
          <cell r="B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N604">
            <v>0</v>
          </cell>
          <cell r="P604">
            <v>0</v>
          </cell>
        </row>
        <row r="605">
          <cell r="B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N605">
            <v>0</v>
          </cell>
          <cell r="P605">
            <v>0</v>
          </cell>
        </row>
        <row r="606">
          <cell r="B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N606">
            <v>0</v>
          </cell>
          <cell r="P606">
            <v>0</v>
          </cell>
        </row>
        <row r="607">
          <cell r="B607">
            <v>0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N607">
            <v>0</v>
          </cell>
          <cell r="P607">
            <v>0</v>
          </cell>
        </row>
        <row r="608">
          <cell r="B608">
            <v>0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N608">
            <v>0</v>
          </cell>
          <cell r="P608">
            <v>0</v>
          </cell>
        </row>
        <row r="609">
          <cell r="B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N609">
            <v>0</v>
          </cell>
          <cell r="P609">
            <v>0</v>
          </cell>
        </row>
        <row r="610">
          <cell r="B610">
            <v>0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N610">
            <v>0</v>
          </cell>
          <cell r="P610">
            <v>0</v>
          </cell>
        </row>
        <row r="611">
          <cell r="B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N611">
            <v>0</v>
          </cell>
          <cell r="P611">
            <v>0</v>
          </cell>
        </row>
        <row r="612">
          <cell r="B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N612">
            <v>0</v>
          </cell>
          <cell r="P612">
            <v>0</v>
          </cell>
        </row>
        <row r="613">
          <cell r="B613">
            <v>0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N613">
            <v>0</v>
          </cell>
          <cell r="P613">
            <v>0</v>
          </cell>
        </row>
        <row r="614">
          <cell r="B614">
            <v>0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N614">
            <v>0</v>
          </cell>
          <cell r="P614">
            <v>0</v>
          </cell>
        </row>
        <row r="615">
          <cell r="B615">
            <v>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N615">
            <v>0</v>
          </cell>
          <cell r="P615">
            <v>0</v>
          </cell>
        </row>
        <row r="616">
          <cell r="B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N616">
            <v>0</v>
          </cell>
          <cell r="P616">
            <v>0</v>
          </cell>
        </row>
        <row r="617">
          <cell r="B617">
            <v>0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N617">
            <v>0</v>
          </cell>
          <cell r="P617">
            <v>0</v>
          </cell>
        </row>
        <row r="618">
          <cell r="B618">
            <v>0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N618">
            <v>0</v>
          </cell>
          <cell r="P618">
            <v>0</v>
          </cell>
        </row>
        <row r="619">
          <cell r="B619">
            <v>0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N619">
            <v>0</v>
          </cell>
          <cell r="P619">
            <v>0</v>
          </cell>
        </row>
        <row r="620">
          <cell r="B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N620">
            <v>0</v>
          </cell>
          <cell r="P620">
            <v>0</v>
          </cell>
        </row>
        <row r="621">
          <cell r="B621">
            <v>0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N621">
            <v>0</v>
          </cell>
          <cell r="P621">
            <v>0</v>
          </cell>
        </row>
        <row r="622">
          <cell r="B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N622">
            <v>0</v>
          </cell>
          <cell r="P622">
            <v>0</v>
          </cell>
        </row>
        <row r="623">
          <cell r="B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N623">
            <v>0</v>
          </cell>
          <cell r="P623">
            <v>0</v>
          </cell>
        </row>
        <row r="624">
          <cell r="B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N624">
            <v>0</v>
          </cell>
          <cell r="P624">
            <v>0</v>
          </cell>
        </row>
        <row r="625">
          <cell r="B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N625">
            <v>0</v>
          </cell>
          <cell r="P625">
            <v>0</v>
          </cell>
        </row>
        <row r="626">
          <cell r="B626">
            <v>0</v>
          </cell>
          <cell r="D626">
            <v>0</v>
          </cell>
          <cell r="E626">
            <v>0</v>
          </cell>
          <cell r="F626">
            <v>0</v>
          </cell>
          <cell r="G626">
            <v>0</v>
          </cell>
          <cell r="N626">
            <v>0</v>
          </cell>
          <cell r="P626">
            <v>0</v>
          </cell>
        </row>
        <row r="627">
          <cell r="B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N627">
            <v>0</v>
          </cell>
          <cell r="P627">
            <v>0</v>
          </cell>
        </row>
        <row r="628">
          <cell r="B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N628">
            <v>0</v>
          </cell>
          <cell r="P628">
            <v>0</v>
          </cell>
        </row>
        <row r="629">
          <cell r="B629">
            <v>0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  <cell r="N629">
            <v>0</v>
          </cell>
          <cell r="P629">
            <v>0</v>
          </cell>
        </row>
        <row r="630">
          <cell r="B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N630">
            <v>0</v>
          </cell>
          <cell r="P630">
            <v>0</v>
          </cell>
        </row>
        <row r="631">
          <cell r="B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N631">
            <v>0</v>
          </cell>
          <cell r="P631">
            <v>0</v>
          </cell>
        </row>
        <row r="632">
          <cell r="B632">
            <v>0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N632">
            <v>0</v>
          </cell>
          <cell r="P632">
            <v>0</v>
          </cell>
        </row>
        <row r="633">
          <cell r="B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N633">
            <v>0</v>
          </cell>
          <cell r="P633">
            <v>0</v>
          </cell>
        </row>
        <row r="634">
          <cell r="B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N634">
            <v>0</v>
          </cell>
          <cell r="P634">
            <v>0</v>
          </cell>
        </row>
        <row r="635">
          <cell r="B635">
            <v>0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N635">
            <v>0</v>
          </cell>
          <cell r="P635">
            <v>0</v>
          </cell>
        </row>
        <row r="636">
          <cell r="B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N636">
            <v>0</v>
          </cell>
          <cell r="P636">
            <v>0</v>
          </cell>
        </row>
        <row r="637">
          <cell r="B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N637">
            <v>0</v>
          </cell>
          <cell r="P637">
            <v>0</v>
          </cell>
        </row>
        <row r="638">
          <cell r="B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N638">
            <v>0</v>
          </cell>
          <cell r="P638">
            <v>0</v>
          </cell>
        </row>
        <row r="639">
          <cell r="B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N639">
            <v>0</v>
          </cell>
          <cell r="P639">
            <v>0</v>
          </cell>
        </row>
        <row r="640">
          <cell r="B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N640">
            <v>0</v>
          </cell>
          <cell r="P640">
            <v>0</v>
          </cell>
        </row>
        <row r="641">
          <cell r="B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N641">
            <v>0</v>
          </cell>
          <cell r="P641">
            <v>0</v>
          </cell>
        </row>
        <row r="642">
          <cell r="B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N642">
            <v>0</v>
          </cell>
          <cell r="P642">
            <v>0</v>
          </cell>
        </row>
        <row r="643">
          <cell r="B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N643">
            <v>0</v>
          </cell>
          <cell r="P643">
            <v>0</v>
          </cell>
        </row>
        <row r="644">
          <cell r="B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N644">
            <v>0</v>
          </cell>
          <cell r="P644">
            <v>0</v>
          </cell>
        </row>
        <row r="645">
          <cell r="B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N645">
            <v>0</v>
          </cell>
          <cell r="P645">
            <v>0</v>
          </cell>
        </row>
        <row r="646">
          <cell r="B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N646">
            <v>0</v>
          </cell>
          <cell r="P646">
            <v>0</v>
          </cell>
        </row>
        <row r="647">
          <cell r="B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N647">
            <v>0</v>
          </cell>
          <cell r="P647">
            <v>0</v>
          </cell>
        </row>
        <row r="648">
          <cell r="B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N648">
            <v>0</v>
          </cell>
          <cell r="P648">
            <v>0</v>
          </cell>
        </row>
        <row r="649">
          <cell r="B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N649">
            <v>0</v>
          </cell>
          <cell r="P649">
            <v>0</v>
          </cell>
        </row>
        <row r="650">
          <cell r="B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N650">
            <v>0</v>
          </cell>
          <cell r="P650">
            <v>0</v>
          </cell>
        </row>
        <row r="651">
          <cell r="B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N651">
            <v>0</v>
          </cell>
          <cell r="P651">
            <v>0</v>
          </cell>
        </row>
        <row r="652">
          <cell r="B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N652">
            <v>0</v>
          </cell>
          <cell r="P652">
            <v>0</v>
          </cell>
        </row>
        <row r="653">
          <cell r="B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N653">
            <v>0</v>
          </cell>
          <cell r="P653">
            <v>0</v>
          </cell>
        </row>
        <row r="654">
          <cell r="B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N654">
            <v>0</v>
          </cell>
          <cell r="P654">
            <v>0</v>
          </cell>
        </row>
        <row r="655">
          <cell r="B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N655">
            <v>0</v>
          </cell>
          <cell r="P655">
            <v>0</v>
          </cell>
        </row>
        <row r="656">
          <cell r="B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N656">
            <v>0</v>
          </cell>
          <cell r="P656">
            <v>0</v>
          </cell>
        </row>
        <row r="657">
          <cell r="B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N657">
            <v>0</v>
          </cell>
          <cell r="P657">
            <v>0</v>
          </cell>
        </row>
        <row r="658">
          <cell r="B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N658">
            <v>0</v>
          </cell>
          <cell r="P658">
            <v>0</v>
          </cell>
        </row>
        <row r="659">
          <cell r="B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N659">
            <v>0</v>
          </cell>
          <cell r="P659">
            <v>0</v>
          </cell>
        </row>
        <row r="660">
          <cell r="B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N660">
            <v>0</v>
          </cell>
          <cell r="P660">
            <v>0</v>
          </cell>
        </row>
        <row r="661">
          <cell r="B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N661">
            <v>0</v>
          </cell>
          <cell r="P661">
            <v>0</v>
          </cell>
        </row>
        <row r="662">
          <cell r="B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N662">
            <v>0</v>
          </cell>
          <cell r="P662">
            <v>0</v>
          </cell>
        </row>
        <row r="663">
          <cell r="B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N663">
            <v>0</v>
          </cell>
          <cell r="P663">
            <v>0</v>
          </cell>
        </row>
        <row r="664">
          <cell r="B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N664">
            <v>0</v>
          </cell>
          <cell r="P664">
            <v>0</v>
          </cell>
        </row>
        <row r="665">
          <cell r="B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N665">
            <v>0</v>
          </cell>
          <cell r="P665">
            <v>0</v>
          </cell>
        </row>
        <row r="666">
          <cell r="B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N666">
            <v>0</v>
          </cell>
          <cell r="P666">
            <v>0</v>
          </cell>
        </row>
        <row r="667">
          <cell r="B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N667">
            <v>0</v>
          </cell>
          <cell r="P667">
            <v>0</v>
          </cell>
        </row>
        <row r="668">
          <cell r="B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N668">
            <v>0</v>
          </cell>
          <cell r="P668">
            <v>0</v>
          </cell>
        </row>
        <row r="669">
          <cell r="B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N669">
            <v>0</v>
          </cell>
          <cell r="P669">
            <v>0</v>
          </cell>
        </row>
        <row r="670">
          <cell r="B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N670">
            <v>0</v>
          </cell>
          <cell r="P670">
            <v>0</v>
          </cell>
        </row>
        <row r="671">
          <cell r="B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N671">
            <v>0</v>
          </cell>
          <cell r="P671">
            <v>0</v>
          </cell>
        </row>
        <row r="672">
          <cell r="B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N672">
            <v>0</v>
          </cell>
          <cell r="P672">
            <v>0</v>
          </cell>
        </row>
        <row r="673">
          <cell r="B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N673">
            <v>0</v>
          </cell>
          <cell r="P673">
            <v>0</v>
          </cell>
        </row>
        <row r="674">
          <cell r="B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N674">
            <v>0</v>
          </cell>
          <cell r="P674">
            <v>0</v>
          </cell>
        </row>
        <row r="675">
          <cell r="B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N675">
            <v>0</v>
          </cell>
          <cell r="P675">
            <v>0</v>
          </cell>
        </row>
        <row r="676">
          <cell r="B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N676">
            <v>0</v>
          </cell>
          <cell r="P676">
            <v>0</v>
          </cell>
        </row>
        <row r="677">
          <cell r="B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N677">
            <v>0</v>
          </cell>
          <cell r="P677">
            <v>0</v>
          </cell>
        </row>
        <row r="678">
          <cell r="B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N678">
            <v>0</v>
          </cell>
          <cell r="P678">
            <v>0</v>
          </cell>
        </row>
        <row r="679">
          <cell r="B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N679">
            <v>0</v>
          </cell>
          <cell r="P679">
            <v>0</v>
          </cell>
        </row>
        <row r="680">
          <cell r="B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N680">
            <v>0</v>
          </cell>
          <cell r="P680">
            <v>0</v>
          </cell>
        </row>
        <row r="681">
          <cell r="B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N681">
            <v>0</v>
          </cell>
          <cell r="P681">
            <v>0</v>
          </cell>
        </row>
        <row r="682">
          <cell r="B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N682">
            <v>0</v>
          </cell>
          <cell r="P682">
            <v>0</v>
          </cell>
        </row>
        <row r="683">
          <cell r="B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N683">
            <v>0</v>
          </cell>
          <cell r="P683">
            <v>0</v>
          </cell>
        </row>
        <row r="684">
          <cell r="B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N684">
            <v>0</v>
          </cell>
          <cell r="P684">
            <v>0</v>
          </cell>
        </row>
        <row r="685">
          <cell r="B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N685">
            <v>0</v>
          </cell>
          <cell r="P685">
            <v>0</v>
          </cell>
        </row>
        <row r="686">
          <cell r="B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N686">
            <v>0</v>
          </cell>
          <cell r="P686">
            <v>0</v>
          </cell>
        </row>
        <row r="687">
          <cell r="B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N687">
            <v>0</v>
          </cell>
          <cell r="P687">
            <v>0</v>
          </cell>
        </row>
        <row r="688">
          <cell r="B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N688">
            <v>0</v>
          </cell>
          <cell r="P688">
            <v>0</v>
          </cell>
        </row>
        <row r="689">
          <cell r="B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N689">
            <v>0</v>
          </cell>
          <cell r="P689">
            <v>0</v>
          </cell>
        </row>
        <row r="690">
          <cell r="B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N690">
            <v>0</v>
          </cell>
          <cell r="P690">
            <v>0</v>
          </cell>
        </row>
        <row r="691">
          <cell r="B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N691">
            <v>0</v>
          </cell>
          <cell r="P691">
            <v>0</v>
          </cell>
        </row>
        <row r="692">
          <cell r="B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N692">
            <v>0</v>
          </cell>
          <cell r="P692">
            <v>0</v>
          </cell>
        </row>
        <row r="693">
          <cell r="B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N693">
            <v>0</v>
          </cell>
          <cell r="P693">
            <v>0</v>
          </cell>
        </row>
        <row r="694">
          <cell r="B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N694">
            <v>0</v>
          </cell>
          <cell r="P694">
            <v>0</v>
          </cell>
        </row>
        <row r="695">
          <cell r="B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N695">
            <v>0</v>
          </cell>
          <cell r="P695">
            <v>0</v>
          </cell>
        </row>
        <row r="696">
          <cell r="B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N696">
            <v>0</v>
          </cell>
          <cell r="P696">
            <v>0</v>
          </cell>
        </row>
        <row r="697">
          <cell r="B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N697">
            <v>0</v>
          </cell>
          <cell r="P697">
            <v>0</v>
          </cell>
        </row>
        <row r="698">
          <cell r="B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N698">
            <v>0</v>
          </cell>
          <cell r="P698">
            <v>0</v>
          </cell>
        </row>
        <row r="699">
          <cell r="B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N699">
            <v>0</v>
          </cell>
          <cell r="P699">
            <v>0</v>
          </cell>
        </row>
        <row r="700">
          <cell r="B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N700">
            <v>0</v>
          </cell>
          <cell r="P700">
            <v>0</v>
          </cell>
        </row>
        <row r="701">
          <cell r="B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N701">
            <v>0</v>
          </cell>
          <cell r="P701">
            <v>0</v>
          </cell>
        </row>
        <row r="702">
          <cell r="B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N702">
            <v>0</v>
          </cell>
          <cell r="P702">
            <v>0</v>
          </cell>
        </row>
        <row r="703">
          <cell r="B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N703">
            <v>0</v>
          </cell>
          <cell r="P703">
            <v>0</v>
          </cell>
        </row>
        <row r="704">
          <cell r="B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N704">
            <v>0</v>
          </cell>
          <cell r="P704">
            <v>0</v>
          </cell>
        </row>
        <row r="705">
          <cell r="B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N705">
            <v>0</v>
          </cell>
          <cell r="P705">
            <v>0</v>
          </cell>
        </row>
        <row r="706">
          <cell r="B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N706">
            <v>0</v>
          </cell>
          <cell r="P706">
            <v>0</v>
          </cell>
        </row>
        <row r="707">
          <cell r="B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N707">
            <v>0</v>
          </cell>
          <cell r="P707">
            <v>0</v>
          </cell>
        </row>
        <row r="708">
          <cell r="B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N708">
            <v>0</v>
          </cell>
          <cell r="P708">
            <v>0</v>
          </cell>
        </row>
        <row r="709">
          <cell r="B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N709">
            <v>0</v>
          </cell>
          <cell r="P709">
            <v>0</v>
          </cell>
        </row>
        <row r="710">
          <cell r="B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N710">
            <v>0</v>
          </cell>
          <cell r="P710">
            <v>0</v>
          </cell>
        </row>
        <row r="711">
          <cell r="B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N711">
            <v>0</v>
          </cell>
          <cell r="P711">
            <v>0</v>
          </cell>
        </row>
        <row r="712">
          <cell r="B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N712">
            <v>0</v>
          </cell>
          <cell r="P712">
            <v>0</v>
          </cell>
        </row>
        <row r="713">
          <cell r="B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N713">
            <v>0</v>
          </cell>
          <cell r="P713">
            <v>0</v>
          </cell>
        </row>
        <row r="714">
          <cell r="B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N714">
            <v>0</v>
          </cell>
          <cell r="P714">
            <v>0</v>
          </cell>
        </row>
        <row r="715">
          <cell r="B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N715">
            <v>0</v>
          </cell>
          <cell r="P715">
            <v>0</v>
          </cell>
        </row>
        <row r="716">
          <cell r="B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N716">
            <v>0</v>
          </cell>
          <cell r="P716">
            <v>0</v>
          </cell>
        </row>
        <row r="717">
          <cell r="B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N717">
            <v>0</v>
          </cell>
          <cell r="P717">
            <v>0</v>
          </cell>
        </row>
        <row r="718">
          <cell r="B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N718">
            <v>0</v>
          </cell>
          <cell r="P718">
            <v>0</v>
          </cell>
        </row>
        <row r="719">
          <cell r="B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N719">
            <v>0</v>
          </cell>
          <cell r="P719">
            <v>0</v>
          </cell>
        </row>
        <row r="720">
          <cell r="B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N720">
            <v>0</v>
          </cell>
          <cell r="P720">
            <v>0</v>
          </cell>
        </row>
        <row r="721">
          <cell r="B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N721">
            <v>0</v>
          </cell>
          <cell r="P721">
            <v>0</v>
          </cell>
        </row>
        <row r="722">
          <cell r="B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N722">
            <v>0</v>
          </cell>
          <cell r="P722">
            <v>0</v>
          </cell>
        </row>
        <row r="723">
          <cell r="B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N723">
            <v>0</v>
          </cell>
          <cell r="P723">
            <v>0</v>
          </cell>
        </row>
        <row r="724">
          <cell r="B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N724">
            <v>0</v>
          </cell>
          <cell r="P724">
            <v>0</v>
          </cell>
        </row>
        <row r="725">
          <cell r="B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N725">
            <v>0</v>
          </cell>
          <cell r="P725">
            <v>0</v>
          </cell>
        </row>
        <row r="726">
          <cell r="B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N726">
            <v>0</v>
          </cell>
          <cell r="P726">
            <v>0</v>
          </cell>
        </row>
        <row r="727">
          <cell r="B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N727">
            <v>0</v>
          </cell>
          <cell r="P727">
            <v>0</v>
          </cell>
        </row>
        <row r="728">
          <cell r="B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N728">
            <v>0</v>
          </cell>
          <cell r="P728">
            <v>0</v>
          </cell>
        </row>
        <row r="729">
          <cell r="B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N729">
            <v>0</v>
          </cell>
          <cell r="P729">
            <v>0</v>
          </cell>
        </row>
        <row r="730">
          <cell r="B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N730">
            <v>0</v>
          </cell>
          <cell r="P730">
            <v>0</v>
          </cell>
        </row>
        <row r="731">
          <cell r="B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N731">
            <v>0</v>
          </cell>
          <cell r="P731">
            <v>0</v>
          </cell>
        </row>
        <row r="732">
          <cell r="B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N732">
            <v>0</v>
          </cell>
          <cell r="P732">
            <v>0</v>
          </cell>
        </row>
        <row r="733">
          <cell r="B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N733">
            <v>0</v>
          </cell>
          <cell r="P733">
            <v>0</v>
          </cell>
        </row>
        <row r="734">
          <cell r="B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N734">
            <v>0</v>
          </cell>
          <cell r="P734">
            <v>0</v>
          </cell>
        </row>
        <row r="735">
          <cell r="B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N735">
            <v>0</v>
          </cell>
          <cell r="P735">
            <v>0</v>
          </cell>
        </row>
        <row r="736">
          <cell r="B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N736">
            <v>0</v>
          </cell>
          <cell r="P736">
            <v>0</v>
          </cell>
        </row>
        <row r="737">
          <cell r="B737">
            <v>0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N737">
            <v>0</v>
          </cell>
          <cell r="P737">
            <v>0</v>
          </cell>
        </row>
        <row r="738">
          <cell r="B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N738">
            <v>0</v>
          </cell>
          <cell r="P738">
            <v>0</v>
          </cell>
        </row>
        <row r="739">
          <cell r="B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N739">
            <v>0</v>
          </cell>
          <cell r="P739">
            <v>0</v>
          </cell>
        </row>
        <row r="740">
          <cell r="B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N740">
            <v>0</v>
          </cell>
          <cell r="P740">
            <v>0</v>
          </cell>
        </row>
        <row r="741">
          <cell r="B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N741">
            <v>0</v>
          </cell>
          <cell r="P741">
            <v>0</v>
          </cell>
        </row>
        <row r="742">
          <cell r="B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N742">
            <v>0</v>
          </cell>
          <cell r="P742">
            <v>0</v>
          </cell>
        </row>
        <row r="743">
          <cell r="B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N743">
            <v>0</v>
          </cell>
          <cell r="P743">
            <v>0</v>
          </cell>
        </row>
        <row r="744">
          <cell r="B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N744">
            <v>0</v>
          </cell>
          <cell r="P744">
            <v>0</v>
          </cell>
        </row>
        <row r="745">
          <cell r="B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N745">
            <v>0</v>
          </cell>
          <cell r="P745">
            <v>0</v>
          </cell>
        </row>
        <row r="746">
          <cell r="B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N746">
            <v>0</v>
          </cell>
          <cell r="P746">
            <v>0</v>
          </cell>
        </row>
        <row r="747">
          <cell r="B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N747">
            <v>0</v>
          </cell>
          <cell r="P747">
            <v>0</v>
          </cell>
        </row>
        <row r="748">
          <cell r="B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N748">
            <v>0</v>
          </cell>
          <cell r="P748">
            <v>0</v>
          </cell>
        </row>
        <row r="749">
          <cell r="B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N749">
            <v>0</v>
          </cell>
          <cell r="P749">
            <v>0</v>
          </cell>
        </row>
        <row r="750">
          <cell r="B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N750">
            <v>0</v>
          </cell>
          <cell r="P750">
            <v>0</v>
          </cell>
        </row>
        <row r="751">
          <cell r="B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N751">
            <v>0</v>
          </cell>
          <cell r="P751">
            <v>0</v>
          </cell>
        </row>
        <row r="752">
          <cell r="B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N752">
            <v>0</v>
          </cell>
          <cell r="P752">
            <v>0</v>
          </cell>
        </row>
        <row r="753">
          <cell r="B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N753">
            <v>0</v>
          </cell>
          <cell r="P753">
            <v>0</v>
          </cell>
        </row>
        <row r="754">
          <cell r="B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N754">
            <v>0</v>
          </cell>
          <cell r="P754">
            <v>0</v>
          </cell>
        </row>
        <row r="755">
          <cell r="B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N755">
            <v>0</v>
          </cell>
          <cell r="P755">
            <v>0</v>
          </cell>
        </row>
        <row r="756">
          <cell r="B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N756">
            <v>0</v>
          </cell>
          <cell r="P756">
            <v>0</v>
          </cell>
        </row>
        <row r="757">
          <cell r="B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N757">
            <v>0</v>
          </cell>
          <cell r="P757">
            <v>0</v>
          </cell>
        </row>
        <row r="758">
          <cell r="B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N758">
            <v>0</v>
          </cell>
          <cell r="P758">
            <v>0</v>
          </cell>
        </row>
        <row r="759">
          <cell r="B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N759">
            <v>0</v>
          </cell>
          <cell r="P759">
            <v>0</v>
          </cell>
        </row>
        <row r="760">
          <cell r="B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N760">
            <v>0</v>
          </cell>
          <cell r="P760">
            <v>0</v>
          </cell>
        </row>
        <row r="761">
          <cell r="B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N761">
            <v>0</v>
          </cell>
          <cell r="P761">
            <v>0</v>
          </cell>
        </row>
        <row r="762">
          <cell r="B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N762">
            <v>0</v>
          </cell>
          <cell r="P762">
            <v>0</v>
          </cell>
        </row>
        <row r="763">
          <cell r="B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N763">
            <v>0</v>
          </cell>
          <cell r="P763">
            <v>0</v>
          </cell>
        </row>
        <row r="764">
          <cell r="B764">
            <v>0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N764">
            <v>0</v>
          </cell>
          <cell r="P764">
            <v>0</v>
          </cell>
        </row>
        <row r="765">
          <cell r="B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N765">
            <v>0</v>
          </cell>
          <cell r="P765">
            <v>0</v>
          </cell>
        </row>
        <row r="766">
          <cell r="B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N766">
            <v>0</v>
          </cell>
          <cell r="P766">
            <v>0</v>
          </cell>
        </row>
        <row r="767">
          <cell r="B767">
            <v>0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  <cell r="N767">
            <v>0</v>
          </cell>
          <cell r="P767">
            <v>0</v>
          </cell>
        </row>
        <row r="768">
          <cell r="B768">
            <v>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N768">
            <v>0</v>
          </cell>
          <cell r="P768">
            <v>0</v>
          </cell>
        </row>
        <row r="769">
          <cell r="B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N769">
            <v>0</v>
          </cell>
          <cell r="P769">
            <v>0</v>
          </cell>
        </row>
        <row r="770">
          <cell r="B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N770">
            <v>0</v>
          </cell>
          <cell r="P770">
            <v>0</v>
          </cell>
        </row>
        <row r="771">
          <cell r="B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N771">
            <v>0</v>
          </cell>
          <cell r="P771">
            <v>0</v>
          </cell>
        </row>
        <row r="772">
          <cell r="B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N772">
            <v>0</v>
          </cell>
          <cell r="P772">
            <v>0</v>
          </cell>
        </row>
        <row r="773">
          <cell r="B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N773">
            <v>0</v>
          </cell>
          <cell r="P773">
            <v>0</v>
          </cell>
        </row>
        <row r="774">
          <cell r="B774">
            <v>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N774">
            <v>0</v>
          </cell>
          <cell r="P774">
            <v>0</v>
          </cell>
        </row>
        <row r="775">
          <cell r="B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N775">
            <v>0</v>
          </cell>
          <cell r="P775">
            <v>0</v>
          </cell>
        </row>
        <row r="776">
          <cell r="B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N776">
            <v>0</v>
          </cell>
          <cell r="P776">
            <v>0</v>
          </cell>
        </row>
        <row r="777">
          <cell r="B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N777">
            <v>0</v>
          </cell>
          <cell r="P777">
            <v>0</v>
          </cell>
        </row>
        <row r="778">
          <cell r="B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N778">
            <v>0</v>
          </cell>
          <cell r="P778">
            <v>0</v>
          </cell>
        </row>
        <row r="779">
          <cell r="B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N779">
            <v>0</v>
          </cell>
          <cell r="P779">
            <v>0</v>
          </cell>
        </row>
        <row r="780">
          <cell r="B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N780">
            <v>0</v>
          </cell>
          <cell r="P780">
            <v>0</v>
          </cell>
        </row>
        <row r="781">
          <cell r="B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N781">
            <v>0</v>
          </cell>
          <cell r="P781">
            <v>0</v>
          </cell>
        </row>
        <row r="782">
          <cell r="B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N782">
            <v>0</v>
          </cell>
          <cell r="P782">
            <v>0</v>
          </cell>
        </row>
        <row r="783">
          <cell r="B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N783">
            <v>0</v>
          </cell>
          <cell r="P783">
            <v>0</v>
          </cell>
        </row>
        <row r="784">
          <cell r="B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N784">
            <v>0</v>
          </cell>
          <cell r="P784">
            <v>0</v>
          </cell>
        </row>
        <row r="785">
          <cell r="B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N785">
            <v>0</v>
          </cell>
          <cell r="P785">
            <v>0</v>
          </cell>
        </row>
        <row r="786">
          <cell r="B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N786">
            <v>0</v>
          </cell>
          <cell r="P786">
            <v>0</v>
          </cell>
        </row>
        <row r="787">
          <cell r="B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N787">
            <v>0</v>
          </cell>
          <cell r="P787">
            <v>0</v>
          </cell>
        </row>
        <row r="788">
          <cell r="B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N788">
            <v>0</v>
          </cell>
          <cell r="P788">
            <v>0</v>
          </cell>
        </row>
        <row r="789">
          <cell r="B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N789">
            <v>0</v>
          </cell>
          <cell r="P789">
            <v>0</v>
          </cell>
        </row>
        <row r="790">
          <cell r="B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N790">
            <v>0</v>
          </cell>
          <cell r="P790">
            <v>0</v>
          </cell>
        </row>
        <row r="791">
          <cell r="B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N791">
            <v>0</v>
          </cell>
          <cell r="P791">
            <v>0</v>
          </cell>
        </row>
        <row r="792">
          <cell r="B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N792">
            <v>0</v>
          </cell>
          <cell r="P792">
            <v>0</v>
          </cell>
        </row>
        <row r="793">
          <cell r="B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N793">
            <v>0</v>
          </cell>
          <cell r="P793">
            <v>0</v>
          </cell>
        </row>
        <row r="794">
          <cell r="B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N794">
            <v>0</v>
          </cell>
          <cell r="P794">
            <v>0</v>
          </cell>
        </row>
        <row r="795">
          <cell r="B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N795">
            <v>0</v>
          </cell>
          <cell r="P795">
            <v>0</v>
          </cell>
        </row>
        <row r="796">
          <cell r="B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N796">
            <v>0</v>
          </cell>
          <cell r="P796">
            <v>0</v>
          </cell>
        </row>
        <row r="797">
          <cell r="B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N797">
            <v>0</v>
          </cell>
          <cell r="P797">
            <v>0</v>
          </cell>
        </row>
        <row r="798">
          <cell r="B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N798">
            <v>0</v>
          </cell>
          <cell r="P798">
            <v>0</v>
          </cell>
        </row>
        <row r="799">
          <cell r="B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N799">
            <v>0</v>
          </cell>
          <cell r="P799">
            <v>0</v>
          </cell>
        </row>
        <row r="800">
          <cell r="B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N800">
            <v>0</v>
          </cell>
          <cell r="P800">
            <v>0</v>
          </cell>
        </row>
        <row r="801">
          <cell r="B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N801">
            <v>0</v>
          </cell>
          <cell r="P801">
            <v>0</v>
          </cell>
        </row>
        <row r="802">
          <cell r="B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N802">
            <v>0</v>
          </cell>
          <cell r="P802">
            <v>0</v>
          </cell>
        </row>
        <row r="803">
          <cell r="B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N803">
            <v>0</v>
          </cell>
          <cell r="P803">
            <v>0</v>
          </cell>
        </row>
        <row r="804">
          <cell r="B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N804">
            <v>0</v>
          </cell>
          <cell r="P804">
            <v>0</v>
          </cell>
        </row>
        <row r="805">
          <cell r="B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N805">
            <v>0</v>
          </cell>
          <cell r="P805">
            <v>0</v>
          </cell>
        </row>
        <row r="806">
          <cell r="B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N806">
            <v>0</v>
          </cell>
          <cell r="P806">
            <v>0</v>
          </cell>
        </row>
        <row r="807">
          <cell r="B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N807">
            <v>0</v>
          </cell>
          <cell r="P807">
            <v>0</v>
          </cell>
        </row>
        <row r="808">
          <cell r="B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N808">
            <v>0</v>
          </cell>
          <cell r="P808">
            <v>0</v>
          </cell>
        </row>
        <row r="809">
          <cell r="B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N809">
            <v>0</v>
          </cell>
          <cell r="P809">
            <v>0</v>
          </cell>
        </row>
        <row r="810">
          <cell r="B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N810">
            <v>0</v>
          </cell>
          <cell r="P810">
            <v>0</v>
          </cell>
        </row>
        <row r="811">
          <cell r="B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N811">
            <v>0</v>
          </cell>
          <cell r="P811">
            <v>0</v>
          </cell>
        </row>
        <row r="812">
          <cell r="B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N812">
            <v>0</v>
          </cell>
          <cell r="P812">
            <v>0</v>
          </cell>
        </row>
        <row r="813">
          <cell r="B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N813">
            <v>0</v>
          </cell>
          <cell r="P813">
            <v>0</v>
          </cell>
        </row>
        <row r="814">
          <cell r="B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N814">
            <v>0</v>
          </cell>
          <cell r="P814">
            <v>0</v>
          </cell>
        </row>
        <row r="815">
          <cell r="B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N815">
            <v>0</v>
          </cell>
          <cell r="P815">
            <v>0</v>
          </cell>
        </row>
        <row r="816">
          <cell r="B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N816">
            <v>0</v>
          </cell>
          <cell r="P816">
            <v>0</v>
          </cell>
        </row>
        <row r="817">
          <cell r="B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N817">
            <v>0</v>
          </cell>
          <cell r="P817">
            <v>0</v>
          </cell>
        </row>
        <row r="818">
          <cell r="B818">
            <v>0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N818">
            <v>0</v>
          </cell>
          <cell r="P818">
            <v>0</v>
          </cell>
        </row>
        <row r="819">
          <cell r="B819">
            <v>0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N819">
            <v>0</v>
          </cell>
          <cell r="P819">
            <v>0</v>
          </cell>
        </row>
        <row r="820">
          <cell r="B820">
            <v>0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N820">
            <v>0</v>
          </cell>
          <cell r="P820">
            <v>0</v>
          </cell>
        </row>
        <row r="821">
          <cell r="B821">
            <v>0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N821">
            <v>0</v>
          </cell>
          <cell r="P821">
            <v>0</v>
          </cell>
        </row>
        <row r="822">
          <cell r="B822">
            <v>0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N822">
            <v>0</v>
          </cell>
          <cell r="P822">
            <v>0</v>
          </cell>
        </row>
        <row r="823">
          <cell r="B823">
            <v>0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  <cell r="N823">
            <v>0</v>
          </cell>
          <cell r="P823">
            <v>0</v>
          </cell>
        </row>
        <row r="824">
          <cell r="B824">
            <v>0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N824">
            <v>0</v>
          </cell>
          <cell r="P824">
            <v>0</v>
          </cell>
        </row>
        <row r="825">
          <cell r="B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N825">
            <v>0</v>
          </cell>
          <cell r="P825">
            <v>0</v>
          </cell>
        </row>
        <row r="826">
          <cell r="B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N826">
            <v>0</v>
          </cell>
          <cell r="P826">
            <v>0</v>
          </cell>
        </row>
        <row r="827">
          <cell r="B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N827">
            <v>0</v>
          </cell>
          <cell r="P827">
            <v>0</v>
          </cell>
        </row>
        <row r="828">
          <cell r="B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N828">
            <v>0</v>
          </cell>
          <cell r="P828">
            <v>0</v>
          </cell>
        </row>
        <row r="829">
          <cell r="B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N829">
            <v>0</v>
          </cell>
          <cell r="P829">
            <v>0</v>
          </cell>
        </row>
        <row r="830">
          <cell r="B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N830">
            <v>0</v>
          </cell>
          <cell r="P830">
            <v>0</v>
          </cell>
        </row>
        <row r="831">
          <cell r="B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N831">
            <v>0</v>
          </cell>
          <cell r="P831">
            <v>0</v>
          </cell>
        </row>
        <row r="832">
          <cell r="B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N832">
            <v>0</v>
          </cell>
          <cell r="P832">
            <v>0</v>
          </cell>
        </row>
        <row r="833">
          <cell r="B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N833">
            <v>0</v>
          </cell>
          <cell r="P833">
            <v>0</v>
          </cell>
        </row>
        <row r="834">
          <cell r="B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N834">
            <v>0</v>
          </cell>
          <cell r="P834">
            <v>0</v>
          </cell>
        </row>
        <row r="835">
          <cell r="B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N835">
            <v>0</v>
          </cell>
          <cell r="P835">
            <v>0</v>
          </cell>
        </row>
        <row r="836">
          <cell r="B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N836">
            <v>0</v>
          </cell>
          <cell r="P836">
            <v>0</v>
          </cell>
        </row>
        <row r="837">
          <cell r="B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N837">
            <v>0</v>
          </cell>
          <cell r="P837">
            <v>0</v>
          </cell>
        </row>
        <row r="838">
          <cell r="B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N838">
            <v>0</v>
          </cell>
          <cell r="P838">
            <v>0</v>
          </cell>
        </row>
        <row r="839">
          <cell r="B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N839">
            <v>0</v>
          </cell>
          <cell r="P839">
            <v>0</v>
          </cell>
        </row>
        <row r="840">
          <cell r="B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N840">
            <v>0</v>
          </cell>
          <cell r="P840">
            <v>0</v>
          </cell>
        </row>
        <row r="841">
          <cell r="B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N841">
            <v>0</v>
          </cell>
          <cell r="P841">
            <v>0</v>
          </cell>
        </row>
        <row r="842">
          <cell r="B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N842">
            <v>0</v>
          </cell>
          <cell r="P842">
            <v>0</v>
          </cell>
        </row>
        <row r="843">
          <cell r="B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N843">
            <v>0</v>
          </cell>
          <cell r="P843">
            <v>0</v>
          </cell>
        </row>
        <row r="844">
          <cell r="B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N844">
            <v>0</v>
          </cell>
          <cell r="P844">
            <v>0</v>
          </cell>
        </row>
        <row r="845">
          <cell r="B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N845">
            <v>0</v>
          </cell>
          <cell r="P845">
            <v>0</v>
          </cell>
        </row>
        <row r="846">
          <cell r="B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N846">
            <v>0</v>
          </cell>
          <cell r="P846">
            <v>0</v>
          </cell>
        </row>
        <row r="847">
          <cell r="B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N847">
            <v>0</v>
          </cell>
          <cell r="P847">
            <v>0</v>
          </cell>
        </row>
        <row r="848">
          <cell r="B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N848">
            <v>0</v>
          </cell>
          <cell r="P848">
            <v>0</v>
          </cell>
        </row>
        <row r="849">
          <cell r="B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N849">
            <v>0</v>
          </cell>
          <cell r="P849">
            <v>0</v>
          </cell>
        </row>
        <row r="850">
          <cell r="B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N850">
            <v>0</v>
          </cell>
          <cell r="P850">
            <v>0</v>
          </cell>
        </row>
        <row r="851">
          <cell r="B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N851">
            <v>0</v>
          </cell>
          <cell r="P851">
            <v>0</v>
          </cell>
        </row>
        <row r="852">
          <cell r="B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N852">
            <v>0</v>
          </cell>
          <cell r="P852">
            <v>0</v>
          </cell>
        </row>
        <row r="853">
          <cell r="B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N853">
            <v>0</v>
          </cell>
          <cell r="P853">
            <v>0</v>
          </cell>
        </row>
        <row r="854">
          <cell r="B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N854">
            <v>0</v>
          </cell>
          <cell r="P854">
            <v>0</v>
          </cell>
        </row>
        <row r="855">
          <cell r="B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N855">
            <v>0</v>
          </cell>
          <cell r="P855">
            <v>0</v>
          </cell>
        </row>
        <row r="856">
          <cell r="B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N856">
            <v>0</v>
          </cell>
          <cell r="P856">
            <v>0</v>
          </cell>
        </row>
        <row r="857">
          <cell r="B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N857">
            <v>0</v>
          </cell>
          <cell r="P857">
            <v>0</v>
          </cell>
        </row>
        <row r="858">
          <cell r="B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N858">
            <v>0</v>
          </cell>
          <cell r="P858">
            <v>0</v>
          </cell>
        </row>
        <row r="859">
          <cell r="B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N859">
            <v>0</v>
          </cell>
          <cell r="P859">
            <v>0</v>
          </cell>
        </row>
        <row r="860">
          <cell r="B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N860">
            <v>0</v>
          </cell>
          <cell r="P860">
            <v>0</v>
          </cell>
        </row>
        <row r="861">
          <cell r="B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N861">
            <v>0</v>
          </cell>
          <cell r="P861">
            <v>0</v>
          </cell>
        </row>
        <row r="862">
          <cell r="B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N862">
            <v>0</v>
          </cell>
          <cell r="P862">
            <v>0</v>
          </cell>
        </row>
        <row r="863">
          <cell r="B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N863">
            <v>0</v>
          </cell>
          <cell r="P863">
            <v>0</v>
          </cell>
        </row>
        <row r="864">
          <cell r="B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N864">
            <v>0</v>
          </cell>
          <cell r="P864">
            <v>0</v>
          </cell>
        </row>
        <row r="865">
          <cell r="B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N865">
            <v>0</v>
          </cell>
          <cell r="P865">
            <v>0</v>
          </cell>
        </row>
        <row r="866">
          <cell r="B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N866">
            <v>0</v>
          </cell>
          <cell r="P866">
            <v>0</v>
          </cell>
        </row>
        <row r="867">
          <cell r="B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N867">
            <v>0</v>
          </cell>
          <cell r="P867">
            <v>0</v>
          </cell>
        </row>
        <row r="868">
          <cell r="B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N868">
            <v>0</v>
          </cell>
          <cell r="P868">
            <v>0</v>
          </cell>
        </row>
        <row r="869">
          <cell r="B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N869">
            <v>0</v>
          </cell>
          <cell r="P869">
            <v>0</v>
          </cell>
        </row>
        <row r="870">
          <cell r="B870">
            <v>0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N870">
            <v>0</v>
          </cell>
          <cell r="P870">
            <v>0</v>
          </cell>
        </row>
        <row r="871">
          <cell r="B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N871">
            <v>0</v>
          </cell>
          <cell r="P871">
            <v>0</v>
          </cell>
        </row>
        <row r="872">
          <cell r="B872">
            <v>0</v>
          </cell>
          <cell r="D872">
            <v>0</v>
          </cell>
          <cell r="E872">
            <v>0</v>
          </cell>
          <cell r="F872">
            <v>0</v>
          </cell>
          <cell r="G872">
            <v>0</v>
          </cell>
          <cell r="N872">
            <v>0</v>
          </cell>
          <cell r="P872">
            <v>0</v>
          </cell>
        </row>
        <row r="873">
          <cell r="B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N873">
            <v>0</v>
          </cell>
          <cell r="P873">
            <v>0</v>
          </cell>
        </row>
        <row r="874">
          <cell r="B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N874">
            <v>0</v>
          </cell>
          <cell r="P874">
            <v>0</v>
          </cell>
        </row>
        <row r="875">
          <cell r="B875">
            <v>0</v>
          </cell>
          <cell r="D875">
            <v>0</v>
          </cell>
          <cell r="E875">
            <v>0</v>
          </cell>
          <cell r="F875">
            <v>0</v>
          </cell>
          <cell r="G875">
            <v>0</v>
          </cell>
          <cell r="N875">
            <v>0</v>
          </cell>
          <cell r="P875">
            <v>0</v>
          </cell>
        </row>
        <row r="876">
          <cell r="B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N876">
            <v>0</v>
          </cell>
          <cell r="P876">
            <v>0</v>
          </cell>
        </row>
        <row r="877">
          <cell r="B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N877">
            <v>0</v>
          </cell>
          <cell r="P877">
            <v>0</v>
          </cell>
        </row>
        <row r="878">
          <cell r="B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N878">
            <v>0</v>
          </cell>
          <cell r="P878">
            <v>0</v>
          </cell>
        </row>
        <row r="879">
          <cell r="B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N879">
            <v>0</v>
          </cell>
          <cell r="P879">
            <v>0</v>
          </cell>
        </row>
        <row r="880">
          <cell r="B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N880">
            <v>0</v>
          </cell>
          <cell r="P880">
            <v>0</v>
          </cell>
        </row>
        <row r="881">
          <cell r="B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N881">
            <v>0</v>
          </cell>
          <cell r="P881">
            <v>0</v>
          </cell>
        </row>
        <row r="882">
          <cell r="B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N882">
            <v>0</v>
          </cell>
          <cell r="P882">
            <v>0</v>
          </cell>
        </row>
        <row r="883">
          <cell r="B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N883">
            <v>0</v>
          </cell>
          <cell r="P883">
            <v>0</v>
          </cell>
        </row>
        <row r="884">
          <cell r="B884">
            <v>0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  <cell r="N884">
            <v>0</v>
          </cell>
          <cell r="P884">
            <v>0</v>
          </cell>
        </row>
        <row r="885">
          <cell r="B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N885">
            <v>0</v>
          </cell>
          <cell r="P885">
            <v>0</v>
          </cell>
        </row>
        <row r="886">
          <cell r="B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N886">
            <v>0</v>
          </cell>
          <cell r="P886">
            <v>0</v>
          </cell>
        </row>
        <row r="887">
          <cell r="B887">
            <v>0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N887">
            <v>0</v>
          </cell>
          <cell r="P887">
            <v>0</v>
          </cell>
        </row>
        <row r="888">
          <cell r="B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N888">
            <v>0</v>
          </cell>
          <cell r="P888">
            <v>0</v>
          </cell>
        </row>
        <row r="889">
          <cell r="B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N889">
            <v>0</v>
          </cell>
          <cell r="P889">
            <v>0</v>
          </cell>
        </row>
        <row r="890">
          <cell r="B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N890">
            <v>0</v>
          </cell>
          <cell r="P890">
            <v>0</v>
          </cell>
        </row>
        <row r="891">
          <cell r="B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N891">
            <v>0</v>
          </cell>
          <cell r="P891">
            <v>0</v>
          </cell>
        </row>
        <row r="892">
          <cell r="B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N892">
            <v>0</v>
          </cell>
          <cell r="P892">
            <v>0</v>
          </cell>
        </row>
        <row r="893">
          <cell r="B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N893">
            <v>0</v>
          </cell>
          <cell r="P893">
            <v>0</v>
          </cell>
        </row>
        <row r="894">
          <cell r="B894">
            <v>0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N894">
            <v>0</v>
          </cell>
          <cell r="P894">
            <v>0</v>
          </cell>
        </row>
        <row r="895">
          <cell r="B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N895">
            <v>0</v>
          </cell>
          <cell r="P895">
            <v>0</v>
          </cell>
        </row>
        <row r="896">
          <cell r="B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N896">
            <v>0</v>
          </cell>
          <cell r="P896">
            <v>0</v>
          </cell>
        </row>
        <row r="897">
          <cell r="B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N897">
            <v>0</v>
          </cell>
          <cell r="P897">
            <v>0</v>
          </cell>
        </row>
        <row r="898">
          <cell r="B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N898">
            <v>0</v>
          </cell>
          <cell r="P898">
            <v>0</v>
          </cell>
        </row>
        <row r="899">
          <cell r="B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N899">
            <v>0</v>
          </cell>
          <cell r="P899">
            <v>0</v>
          </cell>
        </row>
        <row r="900">
          <cell r="B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N900">
            <v>0</v>
          </cell>
          <cell r="P900">
            <v>0</v>
          </cell>
        </row>
        <row r="901">
          <cell r="B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N901">
            <v>0</v>
          </cell>
          <cell r="P901">
            <v>0</v>
          </cell>
        </row>
        <row r="902">
          <cell r="B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N902">
            <v>0</v>
          </cell>
          <cell r="P902">
            <v>0</v>
          </cell>
        </row>
        <row r="903">
          <cell r="B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N903">
            <v>0</v>
          </cell>
          <cell r="P903">
            <v>0</v>
          </cell>
        </row>
        <row r="904">
          <cell r="B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N904">
            <v>0</v>
          </cell>
          <cell r="P904">
            <v>0</v>
          </cell>
        </row>
        <row r="905">
          <cell r="B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N905">
            <v>0</v>
          </cell>
          <cell r="P905">
            <v>0</v>
          </cell>
        </row>
        <row r="906">
          <cell r="B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N906">
            <v>0</v>
          </cell>
          <cell r="P906">
            <v>0</v>
          </cell>
        </row>
        <row r="907">
          <cell r="B907">
            <v>0</v>
          </cell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N907">
            <v>0</v>
          </cell>
          <cell r="P907">
            <v>0</v>
          </cell>
        </row>
        <row r="908">
          <cell r="B908">
            <v>0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N908">
            <v>0</v>
          </cell>
          <cell r="P908">
            <v>0</v>
          </cell>
        </row>
        <row r="909">
          <cell r="B909">
            <v>0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N909">
            <v>0</v>
          </cell>
          <cell r="P909">
            <v>0</v>
          </cell>
        </row>
        <row r="910">
          <cell r="B910">
            <v>0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N910">
            <v>0</v>
          </cell>
          <cell r="P910">
            <v>0</v>
          </cell>
        </row>
        <row r="911">
          <cell r="B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N911">
            <v>0</v>
          </cell>
          <cell r="P911">
            <v>0</v>
          </cell>
        </row>
        <row r="912">
          <cell r="B912">
            <v>0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N912">
            <v>0</v>
          </cell>
          <cell r="P912">
            <v>0</v>
          </cell>
        </row>
        <row r="913">
          <cell r="B913">
            <v>0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N913">
            <v>0</v>
          </cell>
          <cell r="P913">
            <v>0</v>
          </cell>
        </row>
        <row r="914">
          <cell r="B914">
            <v>0</v>
          </cell>
          <cell r="D914">
            <v>0</v>
          </cell>
          <cell r="E914">
            <v>0</v>
          </cell>
          <cell r="F914">
            <v>0</v>
          </cell>
          <cell r="G914">
            <v>0</v>
          </cell>
          <cell r="N914">
            <v>0</v>
          </cell>
          <cell r="P914">
            <v>0</v>
          </cell>
        </row>
        <row r="915">
          <cell r="B915">
            <v>0</v>
          </cell>
          <cell r="D915">
            <v>0</v>
          </cell>
          <cell r="E915">
            <v>0</v>
          </cell>
          <cell r="F915">
            <v>0</v>
          </cell>
          <cell r="G915">
            <v>0</v>
          </cell>
          <cell r="N915">
            <v>0</v>
          </cell>
          <cell r="P915">
            <v>0</v>
          </cell>
        </row>
        <row r="916">
          <cell r="B916">
            <v>0</v>
          </cell>
          <cell r="D916">
            <v>0</v>
          </cell>
          <cell r="E916">
            <v>0</v>
          </cell>
          <cell r="F916">
            <v>0</v>
          </cell>
          <cell r="G916">
            <v>0</v>
          </cell>
          <cell r="N916">
            <v>0</v>
          </cell>
          <cell r="P916">
            <v>0</v>
          </cell>
        </row>
        <row r="917">
          <cell r="B917">
            <v>0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  <cell r="N917">
            <v>0</v>
          </cell>
          <cell r="P917">
            <v>0</v>
          </cell>
        </row>
        <row r="918">
          <cell r="B918">
            <v>0</v>
          </cell>
          <cell r="D918">
            <v>0</v>
          </cell>
          <cell r="E918">
            <v>0</v>
          </cell>
          <cell r="F918">
            <v>0</v>
          </cell>
          <cell r="G918">
            <v>0</v>
          </cell>
          <cell r="N918">
            <v>0</v>
          </cell>
          <cell r="P918">
            <v>0</v>
          </cell>
        </row>
        <row r="919">
          <cell r="B919">
            <v>0</v>
          </cell>
          <cell r="D919">
            <v>0</v>
          </cell>
          <cell r="E919">
            <v>0</v>
          </cell>
          <cell r="F919">
            <v>0</v>
          </cell>
          <cell r="G919">
            <v>0</v>
          </cell>
          <cell r="N919">
            <v>0</v>
          </cell>
          <cell r="P919">
            <v>0</v>
          </cell>
        </row>
        <row r="920">
          <cell r="B920">
            <v>0</v>
          </cell>
          <cell r="D920">
            <v>0</v>
          </cell>
          <cell r="E920">
            <v>0</v>
          </cell>
          <cell r="F920">
            <v>0</v>
          </cell>
          <cell r="G920">
            <v>0</v>
          </cell>
          <cell r="N920">
            <v>0</v>
          </cell>
          <cell r="P920">
            <v>0</v>
          </cell>
        </row>
        <row r="921">
          <cell r="B921">
            <v>0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  <cell r="N921">
            <v>0</v>
          </cell>
          <cell r="P921">
            <v>0</v>
          </cell>
        </row>
        <row r="922">
          <cell r="B922">
            <v>0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N922">
            <v>0</v>
          </cell>
          <cell r="P922">
            <v>0</v>
          </cell>
        </row>
        <row r="923">
          <cell r="B923">
            <v>0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  <cell r="N923">
            <v>0</v>
          </cell>
          <cell r="P923">
            <v>0</v>
          </cell>
        </row>
        <row r="924">
          <cell r="B924">
            <v>0</v>
          </cell>
          <cell r="D924">
            <v>0</v>
          </cell>
          <cell r="E924">
            <v>0</v>
          </cell>
          <cell r="F924">
            <v>0</v>
          </cell>
          <cell r="G924">
            <v>0</v>
          </cell>
          <cell r="N924">
            <v>0</v>
          </cell>
          <cell r="P924">
            <v>0</v>
          </cell>
        </row>
        <row r="925">
          <cell r="B925">
            <v>0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  <cell r="N925">
            <v>0</v>
          </cell>
          <cell r="P925">
            <v>0</v>
          </cell>
        </row>
        <row r="926">
          <cell r="B926">
            <v>0</v>
          </cell>
          <cell r="D926">
            <v>0</v>
          </cell>
          <cell r="E926">
            <v>0</v>
          </cell>
          <cell r="F926">
            <v>0</v>
          </cell>
          <cell r="G926">
            <v>0</v>
          </cell>
          <cell r="N926">
            <v>0</v>
          </cell>
          <cell r="P926">
            <v>0</v>
          </cell>
        </row>
        <row r="927">
          <cell r="B927">
            <v>0</v>
          </cell>
          <cell r="D927">
            <v>0</v>
          </cell>
          <cell r="E927">
            <v>0</v>
          </cell>
          <cell r="F927">
            <v>0</v>
          </cell>
          <cell r="G927">
            <v>0</v>
          </cell>
          <cell r="N927">
            <v>0</v>
          </cell>
          <cell r="P927">
            <v>0</v>
          </cell>
        </row>
        <row r="928">
          <cell r="B928">
            <v>0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  <cell r="N928">
            <v>0</v>
          </cell>
          <cell r="P928">
            <v>0</v>
          </cell>
        </row>
        <row r="929">
          <cell r="B929">
            <v>0</v>
          </cell>
          <cell r="D929">
            <v>0</v>
          </cell>
          <cell r="E929">
            <v>0</v>
          </cell>
          <cell r="F929">
            <v>0</v>
          </cell>
          <cell r="G929">
            <v>0</v>
          </cell>
          <cell r="N929">
            <v>0</v>
          </cell>
          <cell r="P929">
            <v>0</v>
          </cell>
        </row>
        <row r="930">
          <cell r="B930">
            <v>0</v>
          </cell>
          <cell r="D930">
            <v>0</v>
          </cell>
          <cell r="E930">
            <v>0</v>
          </cell>
          <cell r="F930">
            <v>0</v>
          </cell>
          <cell r="G930">
            <v>0</v>
          </cell>
          <cell r="N930">
            <v>0</v>
          </cell>
          <cell r="P930">
            <v>0</v>
          </cell>
        </row>
        <row r="931">
          <cell r="B931">
            <v>0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  <cell r="N931">
            <v>0</v>
          </cell>
          <cell r="P931">
            <v>0</v>
          </cell>
        </row>
        <row r="932">
          <cell r="B932">
            <v>0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N932">
            <v>0</v>
          </cell>
          <cell r="P932">
            <v>0</v>
          </cell>
        </row>
        <row r="933">
          <cell r="B933">
            <v>0</v>
          </cell>
          <cell r="D933">
            <v>0</v>
          </cell>
          <cell r="E933">
            <v>0</v>
          </cell>
          <cell r="F933">
            <v>0</v>
          </cell>
          <cell r="G933">
            <v>0</v>
          </cell>
          <cell r="N933">
            <v>0</v>
          </cell>
          <cell r="P933">
            <v>0</v>
          </cell>
        </row>
        <row r="934">
          <cell r="B934">
            <v>0</v>
          </cell>
          <cell r="D934">
            <v>0</v>
          </cell>
          <cell r="E934">
            <v>0</v>
          </cell>
          <cell r="F934">
            <v>0</v>
          </cell>
          <cell r="G934">
            <v>0</v>
          </cell>
          <cell r="N934">
            <v>0</v>
          </cell>
          <cell r="P934">
            <v>0</v>
          </cell>
        </row>
        <row r="935">
          <cell r="B935">
            <v>0</v>
          </cell>
          <cell r="D935">
            <v>0</v>
          </cell>
          <cell r="E935">
            <v>0</v>
          </cell>
          <cell r="F935">
            <v>0</v>
          </cell>
          <cell r="G935">
            <v>0</v>
          </cell>
          <cell r="N935">
            <v>0</v>
          </cell>
          <cell r="P935">
            <v>0</v>
          </cell>
        </row>
        <row r="936">
          <cell r="B936">
            <v>0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  <cell r="N936">
            <v>0</v>
          </cell>
          <cell r="P936">
            <v>0</v>
          </cell>
        </row>
        <row r="937">
          <cell r="B937">
            <v>0</v>
          </cell>
          <cell r="D937">
            <v>0</v>
          </cell>
          <cell r="E937">
            <v>0</v>
          </cell>
          <cell r="F937">
            <v>0</v>
          </cell>
          <cell r="G937">
            <v>0</v>
          </cell>
          <cell r="N937">
            <v>0</v>
          </cell>
          <cell r="P937">
            <v>0</v>
          </cell>
        </row>
        <row r="938">
          <cell r="B938">
            <v>0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N938">
            <v>0</v>
          </cell>
          <cell r="P938">
            <v>0</v>
          </cell>
        </row>
        <row r="939">
          <cell r="B939">
            <v>0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N939">
            <v>0</v>
          </cell>
          <cell r="P939">
            <v>0</v>
          </cell>
        </row>
        <row r="940">
          <cell r="B940">
            <v>0</v>
          </cell>
          <cell r="D940">
            <v>0</v>
          </cell>
          <cell r="E940">
            <v>0</v>
          </cell>
          <cell r="F940">
            <v>0</v>
          </cell>
          <cell r="G940">
            <v>0</v>
          </cell>
          <cell r="N940">
            <v>0</v>
          </cell>
          <cell r="P940">
            <v>0</v>
          </cell>
        </row>
        <row r="941">
          <cell r="B941">
            <v>0</v>
          </cell>
          <cell r="D941">
            <v>0</v>
          </cell>
          <cell r="E941">
            <v>0</v>
          </cell>
          <cell r="F941">
            <v>0</v>
          </cell>
          <cell r="G941">
            <v>0</v>
          </cell>
          <cell r="N941">
            <v>0</v>
          </cell>
          <cell r="P941">
            <v>0</v>
          </cell>
        </row>
        <row r="942">
          <cell r="B942">
            <v>0</v>
          </cell>
          <cell r="D942">
            <v>0</v>
          </cell>
          <cell r="E942">
            <v>0</v>
          </cell>
          <cell r="F942">
            <v>0</v>
          </cell>
          <cell r="G942">
            <v>0</v>
          </cell>
          <cell r="N942">
            <v>0</v>
          </cell>
          <cell r="P942">
            <v>0</v>
          </cell>
        </row>
        <row r="943">
          <cell r="B943">
            <v>0</v>
          </cell>
          <cell r="D943">
            <v>0</v>
          </cell>
          <cell r="E943">
            <v>0</v>
          </cell>
          <cell r="F943">
            <v>0</v>
          </cell>
          <cell r="G943">
            <v>0</v>
          </cell>
          <cell r="N943">
            <v>0</v>
          </cell>
          <cell r="P943">
            <v>0</v>
          </cell>
        </row>
        <row r="944">
          <cell r="B944">
            <v>0</v>
          </cell>
          <cell r="D944">
            <v>0</v>
          </cell>
          <cell r="E944">
            <v>0</v>
          </cell>
          <cell r="F944">
            <v>0</v>
          </cell>
          <cell r="G944">
            <v>0</v>
          </cell>
          <cell r="N944">
            <v>0</v>
          </cell>
          <cell r="P944">
            <v>0</v>
          </cell>
        </row>
        <row r="945">
          <cell r="B945">
            <v>0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N945">
            <v>0</v>
          </cell>
          <cell r="P945">
            <v>0</v>
          </cell>
        </row>
        <row r="946">
          <cell r="B946">
            <v>0</v>
          </cell>
          <cell r="D946">
            <v>0</v>
          </cell>
          <cell r="E946">
            <v>0</v>
          </cell>
          <cell r="F946">
            <v>0</v>
          </cell>
          <cell r="G946">
            <v>0</v>
          </cell>
          <cell r="N946">
            <v>0</v>
          </cell>
          <cell r="P946">
            <v>0</v>
          </cell>
        </row>
        <row r="947">
          <cell r="B947">
            <v>0</v>
          </cell>
          <cell r="D947">
            <v>0</v>
          </cell>
          <cell r="E947">
            <v>0</v>
          </cell>
          <cell r="F947">
            <v>0</v>
          </cell>
          <cell r="G947">
            <v>0</v>
          </cell>
          <cell r="N947">
            <v>0</v>
          </cell>
          <cell r="P947">
            <v>0</v>
          </cell>
        </row>
        <row r="948">
          <cell r="B948">
            <v>0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  <cell r="N948">
            <v>0</v>
          </cell>
          <cell r="P948">
            <v>0</v>
          </cell>
        </row>
        <row r="949">
          <cell r="B949">
            <v>0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  <cell r="N949">
            <v>0</v>
          </cell>
          <cell r="P949">
            <v>0</v>
          </cell>
        </row>
        <row r="950">
          <cell r="B950">
            <v>0</v>
          </cell>
          <cell r="D950">
            <v>0</v>
          </cell>
          <cell r="E950">
            <v>0</v>
          </cell>
          <cell r="F950">
            <v>0</v>
          </cell>
          <cell r="G950">
            <v>0</v>
          </cell>
          <cell r="N950">
            <v>0</v>
          </cell>
          <cell r="P950">
            <v>0</v>
          </cell>
        </row>
        <row r="951">
          <cell r="B951">
            <v>0</v>
          </cell>
          <cell r="D951">
            <v>0</v>
          </cell>
          <cell r="E951">
            <v>0</v>
          </cell>
          <cell r="F951">
            <v>0</v>
          </cell>
          <cell r="G951">
            <v>0</v>
          </cell>
          <cell r="N951">
            <v>0</v>
          </cell>
          <cell r="P951">
            <v>0</v>
          </cell>
        </row>
        <row r="952">
          <cell r="B952">
            <v>0</v>
          </cell>
          <cell r="D952">
            <v>0</v>
          </cell>
          <cell r="E952">
            <v>0</v>
          </cell>
          <cell r="F952">
            <v>0</v>
          </cell>
          <cell r="G952">
            <v>0</v>
          </cell>
          <cell r="N952">
            <v>0</v>
          </cell>
          <cell r="P952">
            <v>0</v>
          </cell>
        </row>
        <row r="953">
          <cell r="B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N953">
            <v>0</v>
          </cell>
          <cell r="P953">
            <v>0</v>
          </cell>
        </row>
        <row r="954">
          <cell r="B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N954">
            <v>0</v>
          </cell>
          <cell r="P954">
            <v>0</v>
          </cell>
        </row>
        <row r="955">
          <cell r="B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N955">
            <v>0</v>
          </cell>
          <cell r="P955">
            <v>0</v>
          </cell>
        </row>
        <row r="956">
          <cell r="B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N956">
            <v>0</v>
          </cell>
          <cell r="P956">
            <v>0</v>
          </cell>
        </row>
        <row r="957">
          <cell r="B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N957">
            <v>0</v>
          </cell>
          <cell r="P957">
            <v>0</v>
          </cell>
        </row>
        <row r="958">
          <cell r="B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N958">
            <v>0</v>
          </cell>
          <cell r="P958">
            <v>0</v>
          </cell>
        </row>
        <row r="959">
          <cell r="B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N959">
            <v>0</v>
          </cell>
          <cell r="P959">
            <v>0</v>
          </cell>
        </row>
        <row r="960">
          <cell r="B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N960">
            <v>0</v>
          </cell>
          <cell r="P960">
            <v>0</v>
          </cell>
        </row>
        <row r="961">
          <cell r="B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N961">
            <v>0</v>
          </cell>
          <cell r="P961">
            <v>0</v>
          </cell>
        </row>
        <row r="962">
          <cell r="B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N962">
            <v>0</v>
          </cell>
          <cell r="P962">
            <v>0</v>
          </cell>
        </row>
        <row r="963">
          <cell r="B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N963">
            <v>0</v>
          </cell>
          <cell r="P963">
            <v>0</v>
          </cell>
        </row>
        <row r="964">
          <cell r="B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N964">
            <v>0</v>
          </cell>
          <cell r="P964">
            <v>0</v>
          </cell>
        </row>
        <row r="965">
          <cell r="B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N965">
            <v>0</v>
          </cell>
          <cell r="P965">
            <v>0</v>
          </cell>
        </row>
        <row r="966">
          <cell r="B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N966">
            <v>0</v>
          </cell>
          <cell r="P966">
            <v>0</v>
          </cell>
        </row>
        <row r="967">
          <cell r="B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N967">
            <v>0</v>
          </cell>
          <cell r="P967">
            <v>0</v>
          </cell>
        </row>
        <row r="968">
          <cell r="B968">
            <v>0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N968">
            <v>0</v>
          </cell>
          <cell r="P968">
            <v>0</v>
          </cell>
        </row>
        <row r="969">
          <cell r="B969">
            <v>0</v>
          </cell>
          <cell r="D969">
            <v>0</v>
          </cell>
          <cell r="E969">
            <v>0</v>
          </cell>
          <cell r="F969">
            <v>0</v>
          </cell>
          <cell r="G969">
            <v>0</v>
          </cell>
          <cell r="N969">
            <v>0</v>
          </cell>
          <cell r="P969">
            <v>0</v>
          </cell>
        </row>
        <row r="970">
          <cell r="B970">
            <v>0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  <cell r="N970">
            <v>0</v>
          </cell>
          <cell r="P970">
            <v>0</v>
          </cell>
        </row>
        <row r="971">
          <cell r="B971">
            <v>0</v>
          </cell>
          <cell r="D971">
            <v>0</v>
          </cell>
          <cell r="E971">
            <v>0</v>
          </cell>
          <cell r="F971">
            <v>0</v>
          </cell>
          <cell r="G971">
            <v>0</v>
          </cell>
          <cell r="N971">
            <v>0</v>
          </cell>
          <cell r="P971">
            <v>0</v>
          </cell>
        </row>
        <row r="972">
          <cell r="B972">
            <v>0</v>
          </cell>
          <cell r="D972">
            <v>0</v>
          </cell>
          <cell r="E972">
            <v>0</v>
          </cell>
          <cell r="F972">
            <v>0</v>
          </cell>
          <cell r="G972">
            <v>0</v>
          </cell>
          <cell r="N972">
            <v>0</v>
          </cell>
          <cell r="P972">
            <v>0</v>
          </cell>
        </row>
        <row r="973">
          <cell r="B973">
            <v>0</v>
          </cell>
          <cell r="D973">
            <v>0</v>
          </cell>
          <cell r="E973">
            <v>0</v>
          </cell>
          <cell r="F973">
            <v>0</v>
          </cell>
          <cell r="G973">
            <v>0</v>
          </cell>
          <cell r="N973">
            <v>0</v>
          </cell>
          <cell r="P973">
            <v>0</v>
          </cell>
        </row>
        <row r="974">
          <cell r="B974">
            <v>0</v>
          </cell>
          <cell r="D974">
            <v>0</v>
          </cell>
          <cell r="E974">
            <v>0</v>
          </cell>
          <cell r="F974">
            <v>0</v>
          </cell>
          <cell r="G974">
            <v>0</v>
          </cell>
          <cell r="N974">
            <v>0</v>
          </cell>
          <cell r="P974">
            <v>0</v>
          </cell>
        </row>
        <row r="975">
          <cell r="B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N975">
            <v>0</v>
          </cell>
          <cell r="P975">
            <v>0</v>
          </cell>
        </row>
        <row r="976">
          <cell r="B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N976">
            <v>0</v>
          </cell>
          <cell r="P976">
            <v>0</v>
          </cell>
        </row>
        <row r="977">
          <cell r="B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N977">
            <v>0</v>
          </cell>
          <cell r="P977">
            <v>0</v>
          </cell>
        </row>
        <row r="978">
          <cell r="B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N978">
            <v>0</v>
          </cell>
          <cell r="P978">
            <v>0</v>
          </cell>
        </row>
        <row r="979">
          <cell r="B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N979">
            <v>0</v>
          </cell>
          <cell r="P979">
            <v>0</v>
          </cell>
        </row>
        <row r="980">
          <cell r="B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N980">
            <v>0</v>
          </cell>
          <cell r="P980">
            <v>0</v>
          </cell>
        </row>
        <row r="981">
          <cell r="B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N981">
            <v>0</v>
          </cell>
          <cell r="P981">
            <v>0</v>
          </cell>
        </row>
        <row r="982">
          <cell r="B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N982">
            <v>0</v>
          </cell>
          <cell r="P982">
            <v>0</v>
          </cell>
        </row>
        <row r="983">
          <cell r="B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N983">
            <v>0</v>
          </cell>
          <cell r="P983">
            <v>0</v>
          </cell>
        </row>
        <row r="984">
          <cell r="B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N984">
            <v>0</v>
          </cell>
          <cell r="P984">
            <v>0</v>
          </cell>
        </row>
        <row r="985">
          <cell r="B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N985">
            <v>0</v>
          </cell>
          <cell r="P985">
            <v>0</v>
          </cell>
        </row>
        <row r="986">
          <cell r="B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N986">
            <v>0</v>
          </cell>
          <cell r="P986">
            <v>0</v>
          </cell>
        </row>
        <row r="987">
          <cell r="B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N987">
            <v>0</v>
          </cell>
          <cell r="P987">
            <v>0</v>
          </cell>
        </row>
        <row r="988">
          <cell r="B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N988">
            <v>0</v>
          </cell>
          <cell r="P988">
            <v>0</v>
          </cell>
        </row>
        <row r="989">
          <cell r="B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N989">
            <v>0</v>
          </cell>
          <cell r="P989">
            <v>0</v>
          </cell>
        </row>
        <row r="990">
          <cell r="B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N990">
            <v>0</v>
          </cell>
          <cell r="P990">
            <v>0</v>
          </cell>
        </row>
        <row r="991">
          <cell r="B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N991">
            <v>0</v>
          </cell>
          <cell r="P991">
            <v>0</v>
          </cell>
        </row>
        <row r="992">
          <cell r="B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N992">
            <v>0</v>
          </cell>
          <cell r="P992">
            <v>0</v>
          </cell>
        </row>
        <row r="993">
          <cell r="B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N993">
            <v>0</v>
          </cell>
          <cell r="P993">
            <v>0</v>
          </cell>
        </row>
        <row r="994">
          <cell r="B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N994">
            <v>0</v>
          </cell>
          <cell r="P994">
            <v>0</v>
          </cell>
        </row>
        <row r="995">
          <cell r="B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N995">
            <v>0</v>
          </cell>
          <cell r="P995">
            <v>0</v>
          </cell>
        </row>
        <row r="996">
          <cell r="B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N996">
            <v>0</v>
          </cell>
          <cell r="P996">
            <v>0</v>
          </cell>
        </row>
        <row r="997">
          <cell r="B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N997">
            <v>0</v>
          </cell>
          <cell r="P997">
            <v>0</v>
          </cell>
        </row>
        <row r="998">
          <cell r="B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N998">
            <v>0</v>
          </cell>
          <cell r="P998">
            <v>0</v>
          </cell>
        </row>
        <row r="999">
          <cell r="B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N999">
            <v>0</v>
          </cell>
          <cell r="P999">
            <v>0</v>
          </cell>
        </row>
        <row r="1000">
          <cell r="B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N1000">
            <v>0</v>
          </cell>
          <cell r="P1000">
            <v>0</v>
          </cell>
        </row>
        <row r="1001">
          <cell r="B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N1001">
            <v>0</v>
          </cell>
          <cell r="P1001">
            <v>0</v>
          </cell>
        </row>
        <row r="1002">
          <cell r="B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N1002">
            <v>0</v>
          </cell>
          <cell r="P1002">
            <v>0</v>
          </cell>
        </row>
        <row r="1003">
          <cell r="B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N1003">
            <v>0</v>
          </cell>
          <cell r="P1003">
            <v>0</v>
          </cell>
        </row>
        <row r="1004">
          <cell r="B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N1004">
            <v>0</v>
          </cell>
          <cell r="P1004">
            <v>0</v>
          </cell>
        </row>
        <row r="1005">
          <cell r="B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N1005">
            <v>0</v>
          </cell>
          <cell r="P1005">
            <v>0</v>
          </cell>
        </row>
        <row r="1006">
          <cell r="B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N1006">
            <v>0</v>
          </cell>
          <cell r="P1006">
            <v>0</v>
          </cell>
        </row>
        <row r="1007">
          <cell r="B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N1007">
            <v>0</v>
          </cell>
          <cell r="P1007">
            <v>0</v>
          </cell>
        </row>
        <row r="1008">
          <cell r="B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N1008">
            <v>0</v>
          </cell>
          <cell r="P1008">
            <v>0</v>
          </cell>
        </row>
        <row r="1009">
          <cell r="B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N1009">
            <v>0</v>
          </cell>
          <cell r="P1009">
            <v>0</v>
          </cell>
        </row>
        <row r="1010">
          <cell r="B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N1010">
            <v>0</v>
          </cell>
          <cell r="P1010">
            <v>0</v>
          </cell>
        </row>
        <row r="1011">
          <cell r="B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N1011">
            <v>0</v>
          </cell>
          <cell r="P1011">
            <v>0</v>
          </cell>
        </row>
        <row r="1012">
          <cell r="B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N1012">
            <v>0</v>
          </cell>
          <cell r="P1012">
            <v>0</v>
          </cell>
        </row>
        <row r="1013">
          <cell r="B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N1013">
            <v>0</v>
          </cell>
          <cell r="P1013">
            <v>0</v>
          </cell>
        </row>
        <row r="1014">
          <cell r="B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N1014">
            <v>0</v>
          </cell>
          <cell r="P1014">
            <v>0</v>
          </cell>
        </row>
        <row r="1015">
          <cell r="B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N1015">
            <v>0</v>
          </cell>
          <cell r="P1015">
            <v>0</v>
          </cell>
        </row>
        <row r="1016">
          <cell r="B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N1016">
            <v>0</v>
          </cell>
          <cell r="P1016">
            <v>0</v>
          </cell>
        </row>
        <row r="1017">
          <cell r="B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N1017">
            <v>0</v>
          </cell>
          <cell r="P1017">
            <v>0</v>
          </cell>
        </row>
        <row r="1018">
          <cell r="B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N1018">
            <v>0</v>
          </cell>
          <cell r="P1018">
            <v>0</v>
          </cell>
        </row>
        <row r="1019">
          <cell r="B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N1019">
            <v>0</v>
          </cell>
          <cell r="P1019">
            <v>0</v>
          </cell>
        </row>
        <row r="1020">
          <cell r="B1020">
            <v>0</v>
          </cell>
          <cell r="D1020">
            <v>0</v>
          </cell>
          <cell r="E1020">
            <v>0</v>
          </cell>
          <cell r="F1020">
            <v>0</v>
          </cell>
          <cell r="G1020">
            <v>0</v>
          </cell>
          <cell r="N1020">
            <v>0</v>
          </cell>
          <cell r="P1020">
            <v>0</v>
          </cell>
        </row>
        <row r="1021">
          <cell r="B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N1021">
            <v>0</v>
          </cell>
          <cell r="P1021">
            <v>0</v>
          </cell>
        </row>
        <row r="1022">
          <cell r="B1022">
            <v>0</v>
          </cell>
          <cell r="D1022">
            <v>0</v>
          </cell>
          <cell r="E1022">
            <v>0</v>
          </cell>
          <cell r="F1022">
            <v>0</v>
          </cell>
          <cell r="G1022">
            <v>0</v>
          </cell>
          <cell r="N1022">
            <v>0</v>
          </cell>
          <cell r="P1022">
            <v>0</v>
          </cell>
        </row>
        <row r="1023">
          <cell r="B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N1023">
            <v>0</v>
          </cell>
          <cell r="P1023">
            <v>0</v>
          </cell>
        </row>
        <row r="1024">
          <cell r="B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N1024">
            <v>0</v>
          </cell>
          <cell r="P1024">
            <v>0</v>
          </cell>
        </row>
        <row r="1025">
          <cell r="B1025">
            <v>0</v>
          </cell>
          <cell r="D1025">
            <v>0</v>
          </cell>
          <cell r="E1025">
            <v>0</v>
          </cell>
          <cell r="F1025">
            <v>0</v>
          </cell>
          <cell r="G1025">
            <v>0</v>
          </cell>
          <cell r="N1025">
            <v>0</v>
          </cell>
          <cell r="P1025">
            <v>0</v>
          </cell>
        </row>
        <row r="1026">
          <cell r="B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N1026">
            <v>0</v>
          </cell>
          <cell r="P1026">
            <v>0</v>
          </cell>
        </row>
        <row r="1027">
          <cell r="B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N1027">
            <v>0</v>
          </cell>
          <cell r="P1027">
            <v>0</v>
          </cell>
        </row>
        <row r="1028">
          <cell r="B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N1028">
            <v>0</v>
          </cell>
          <cell r="P1028">
            <v>0</v>
          </cell>
        </row>
        <row r="1029">
          <cell r="B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N1029">
            <v>0</v>
          </cell>
          <cell r="P1029">
            <v>0</v>
          </cell>
        </row>
        <row r="1030">
          <cell r="B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N1030">
            <v>0</v>
          </cell>
          <cell r="P1030">
            <v>0</v>
          </cell>
        </row>
        <row r="1031">
          <cell r="B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N1031">
            <v>0</v>
          </cell>
          <cell r="P1031">
            <v>0</v>
          </cell>
        </row>
        <row r="1032">
          <cell r="B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N1032">
            <v>0</v>
          </cell>
          <cell r="P1032">
            <v>0</v>
          </cell>
        </row>
        <row r="1033">
          <cell r="B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N1033">
            <v>0</v>
          </cell>
          <cell r="P1033">
            <v>0</v>
          </cell>
        </row>
        <row r="1034">
          <cell r="B1034">
            <v>0</v>
          </cell>
          <cell r="D1034">
            <v>0</v>
          </cell>
          <cell r="E1034">
            <v>0</v>
          </cell>
          <cell r="F1034">
            <v>0</v>
          </cell>
          <cell r="G1034">
            <v>0</v>
          </cell>
          <cell r="N1034">
            <v>0</v>
          </cell>
          <cell r="P1034">
            <v>0</v>
          </cell>
        </row>
        <row r="1035">
          <cell r="B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N1035">
            <v>0</v>
          </cell>
          <cell r="P1035">
            <v>0</v>
          </cell>
        </row>
        <row r="1036">
          <cell r="B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N1036">
            <v>0</v>
          </cell>
          <cell r="P1036">
            <v>0</v>
          </cell>
        </row>
        <row r="1037">
          <cell r="B1037">
            <v>0</v>
          </cell>
          <cell r="D1037">
            <v>0</v>
          </cell>
          <cell r="E1037">
            <v>0</v>
          </cell>
          <cell r="F1037">
            <v>0</v>
          </cell>
          <cell r="G1037">
            <v>0</v>
          </cell>
          <cell r="N1037">
            <v>0</v>
          </cell>
          <cell r="P1037">
            <v>0</v>
          </cell>
        </row>
        <row r="1038">
          <cell r="B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N1038">
            <v>0</v>
          </cell>
          <cell r="P1038">
            <v>0</v>
          </cell>
        </row>
        <row r="1039">
          <cell r="B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N1039">
            <v>0</v>
          </cell>
          <cell r="P1039">
            <v>0</v>
          </cell>
        </row>
        <row r="1040">
          <cell r="B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N1040">
            <v>0</v>
          </cell>
          <cell r="P1040">
            <v>0</v>
          </cell>
        </row>
        <row r="1041">
          <cell r="B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N1041">
            <v>0</v>
          </cell>
          <cell r="P1041">
            <v>0</v>
          </cell>
        </row>
        <row r="1042">
          <cell r="B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N1042">
            <v>0</v>
          </cell>
          <cell r="P1042">
            <v>0</v>
          </cell>
        </row>
        <row r="1043">
          <cell r="B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N1043">
            <v>0</v>
          </cell>
          <cell r="P1043">
            <v>0</v>
          </cell>
        </row>
        <row r="1044">
          <cell r="B1044">
            <v>0</v>
          </cell>
          <cell r="D1044">
            <v>0</v>
          </cell>
          <cell r="E1044">
            <v>0</v>
          </cell>
          <cell r="F1044">
            <v>0</v>
          </cell>
          <cell r="G1044">
            <v>0</v>
          </cell>
          <cell r="N1044">
            <v>0</v>
          </cell>
          <cell r="P1044">
            <v>0</v>
          </cell>
        </row>
        <row r="1045">
          <cell r="B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N1045">
            <v>0</v>
          </cell>
          <cell r="P1045">
            <v>0</v>
          </cell>
        </row>
        <row r="1046">
          <cell r="B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N1046">
            <v>0</v>
          </cell>
          <cell r="P1046">
            <v>0</v>
          </cell>
        </row>
        <row r="1047">
          <cell r="B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N1047">
            <v>0</v>
          </cell>
          <cell r="P1047">
            <v>0</v>
          </cell>
        </row>
        <row r="1048">
          <cell r="B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N1048">
            <v>0</v>
          </cell>
          <cell r="P1048">
            <v>0</v>
          </cell>
        </row>
        <row r="1049">
          <cell r="B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N1049">
            <v>0</v>
          </cell>
          <cell r="P1049">
            <v>0</v>
          </cell>
        </row>
        <row r="1050">
          <cell r="B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N1050">
            <v>0</v>
          </cell>
          <cell r="P1050">
            <v>0</v>
          </cell>
        </row>
        <row r="1051">
          <cell r="B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N1051">
            <v>0</v>
          </cell>
          <cell r="P1051">
            <v>0</v>
          </cell>
        </row>
        <row r="1052">
          <cell r="B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N1052">
            <v>0</v>
          </cell>
          <cell r="P1052">
            <v>0</v>
          </cell>
        </row>
        <row r="1053">
          <cell r="B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N1053">
            <v>0</v>
          </cell>
          <cell r="P1053">
            <v>0</v>
          </cell>
        </row>
        <row r="1054">
          <cell r="B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N1054">
            <v>0</v>
          </cell>
          <cell r="P1054">
            <v>0</v>
          </cell>
        </row>
        <row r="1055">
          <cell r="B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N1055">
            <v>0</v>
          </cell>
          <cell r="P1055">
            <v>0</v>
          </cell>
        </row>
        <row r="1056">
          <cell r="B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N1056">
            <v>0</v>
          </cell>
          <cell r="P1056">
            <v>0</v>
          </cell>
        </row>
        <row r="1057">
          <cell r="B1057">
            <v>0</v>
          </cell>
          <cell r="D1057">
            <v>0</v>
          </cell>
          <cell r="E1057">
            <v>0</v>
          </cell>
          <cell r="F1057">
            <v>0</v>
          </cell>
          <cell r="G1057">
            <v>0</v>
          </cell>
          <cell r="N1057">
            <v>0</v>
          </cell>
          <cell r="P1057">
            <v>0</v>
          </cell>
        </row>
        <row r="1058">
          <cell r="B1058">
            <v>0</v>
          </cell>
          <cell r="D1058">
            <v>0</v>
          </cell>
          <cell r="E1058">
            <v>0</v>
          </cell>
          <cell r="F1058">
            <v>0</v>
          </cell>
          <cell r="G1058">
            <v>0</v>
          </cell>
          <cell r="N1058">
            <v>0</v>
          </cell>
          <cell r="P1058">
            <v>0</v>
          </cell>
        </row>
        <row r="1059">
          <cell r="B1059">
            <v>0</v>
          </cell>
          <cell r="D1059">
            <v>0</v>
          </cell>
          <cell r="E1059">
            <v>0</v>
          </cell>
          <cell r="F1059">
            <v>0</v>
          </cell>
          <cell r="G1059">
            <v>0</v>
          </cell>
          <cell r="N1059">
            <v>0</v>
          </cell>
          <cell r="P1059">
            <v>0</v>
          </cell>
        </row>
        <row r="1060">
          <cell r="B1060">
            <v>0</v>
          </cell>
          <cell r="D1060">
            <v>0</v>
          </cell>
          <cell r="E1060">
            <v>0</v>
          </cell>
          <cell r="F1060">
            <v>0</v>
          </cell>
          <cell r="G1060">
            <v>0</v>
          </cell>
          <cell r="N1060">
            <v>0</v>
          </cell>
          <cell r="P1060">
            <v>0</v>
          </cell>
        </row>
        <row r="1061">
          <cell r="B1061">
            <v>0</v>
          </cell>
          <cell r="D1061">
            <v>0</v>
          </cell>
          <cell r="E1061">
            <v>0</v>
          </cell>
          <cell r="F1061">
            <v>0</v>
          </cell>
          <cell r="G1061">
            <v>0</v>
          </cell>
          <cell r="N1061">
            <v>0</v>
          </cell>
          <cell r="P1061">
            <v>0</v>
          </cell>
        </row>
        <row r="1062">
          <cell r="B1062">
            <v>0</v>
          </cell>
          <cell r="D1062">
            <v>0</v>
          </cell>
          <cell r="E1062">
            <v>0</v>
          </cell>
          <cell r="F1062">
            <v>0</v>
          </cell>
          <cell r="G1062">
            <v>0</v>
          </cell>
          <cell r="N1062">
            <v>0</v>
          </cell>
          <cell r="P1062">
            <v>0</v>
          </cell>
        </row>
        <row r="1063">
          <cell r="B1063">
            <v>0</v>
          </cell>
          <cell r="D1063">
            <v>0</v>
          </cell>
          <cell r="E1063">
            <v>0</v>
          </cell>
          <cell r="F1063">
            <v>0</v>
          </cell>
          <cell r="G1063">
            <v>0</v>
          </cell>
          <cell r="N1063">
            <v>0</v>
          </cell>
          <cell r="P1063">
            <v>0</v>
          </cell>
        </row>
        <row r="1064">
          <cell r="B1064">
            <v>0</v>
          </cell>
          <cell r="D1064">
            <v>0</v>
          </cell>
          <cell r="E1064">
            <v>0</v>
          </cell>
          <cell r="F1064">
            <v>0</v>
          </cell>
          <cell r="G1064">
            <v>0</v>
          </cell>
          <cell r="N1064">
            <v>0</v>
          </cell>
          <cell r="P1064">
            <v>0</v>
          </cell>
        </row>
        <row r="1065">
          <cell r="B1065">
            <v>0</v>
          </cell>
          <cell r="D1065">
            <v>0</v>
          </cell>
          <cell r="E1065">
            <v>0</v>
          </cell>
          <cell r="F1065">
            <v>0</v>
          </cell>
          <cell r="G1065">
            <v>0</v>
          </cell>
          <cell r="N1065">
            <v>0</v>
          </cell>
          <cell r="P1065">
            <v>0</v>
          </cell>
        </row>
        <row r="1066">
          <cell r="B1066">
            <v>0</v>
          </cell>
          <cell r="D1066">
            <v>0</v>
          </cell>
          <cell r="E1066">
            <v>0</v>
          </cell>
          <cell r="F1066">
            <v>0</v>
          </cell>
          <cell r="G1066">
            <v>0</v>
          </cell>
          <cell r="N1066">
            <v>0</v>
          </cell>
          <cell r="P1066">
            <v>0</v>
          </cell>
        </row>
        <row r="1067">
          <cell r="B1067">
            <v>0</v>
          </cell>
          <cell r="D1067">
            <v>0</v>
          </cell>
          <cell r="E1067">
            <v>0</v>
          </cell>
          <cell r="F1067">
            <v>0</v>
          </cell>
          <cell r="G1067">
            <v>0</v>
          </cell>
          <cell r="N1067">
            <v>0</v>
          </cell>
          <cell r="P1067">
            <v>0</v>
          </cell>
        </row>
        <row r="1068">
          <cell r="B1068">
            <v>0</v>
          </cell>
          <cell r="D1068">
            <v>0</v>
          </cell>
          <cell r="E1068">
            <v>0</v>
          </cell>
          <cell r="F1068">
            <v>0</v>
          </cell>
          <cell r="G1068">
            <v>0</v>
          </cell>
          <cell r="N1068">
            <v>0</v>
          </cell>
          <cell r="P1068">
            <v>0</v>
          </cell>
        </row>
        <row r="1069">
          <cell r="B1069">
            <v>0</v>
          </cell>
          <cell r="D1069">
            <v>0</v>
          </cell>
          <cell r="E1069">
            <v>0</v>
          </cell>
          <cell r="F1069">
            <v>0</v>
          </cell>
          <cell r="G1069">
            <v>0</v>
          </cell>
          <cell r="N1069">
            <v>0</v>
          </cell>
          <cell r="P1069">
            <v>0</v>
          </cell>
        </row>
        <row r="1070">
          <cell r="B1070">
            <v>0</v>
          </cell>
          <cell r="D1070">
            <v>0</v>
          </cell>
          <cell r="E1070">
            <v>0</v>
          </cell>
          <cell r="F1070">
            <v>0</v>
          </cell>
          <cell r="G1070">
            <v>0</v>
          </cell>
          <cell r="N1070">
            <v>0</v>
          </cell>
          <cell r="P1070">
            <v>0</v>
          </cell>
        </row>
        <row r="1071">
          <cell r="B1071">
            <v>0</v>
          </cell>
          <cell r="D1071">
            <v>0</v>
          </cell>
          <cell r="E1071">
            <v>0</v>
          </cell>
          <cell r="F1071">
            <v>0</v>
          </cell>
          <cell r="G1071">
            <v>0</v>
          </cell>
          <cell r="N1071">
            <v>0</v>
          </cell>
          <cell r="P1071">
            <v>0</v>
          </cell>
        </row>
        <row r="1072">
          <cell r="B1072">
            <v>0</v>
          </cell>
          <cell r="D1072">
            <v>0</v>
          </cell>
          <cell r="E1072">
            <v>0</v>
          </cell>
          <cell r="F1072">
            <v>0</v>
          </cell>
          <cell r="G1072">
            <v>0</v>
          </cell>
          <cell r="N1072">
            <v>0</v>
          </cell>
          <cell r="P1072">
            <v>0</v>
          </cell>
        </row>
        <row r="1073">
          <cell r="B1073">
            <v>0</v>
          </cell>
          <cell r="D1073">
            <v>0</v>
          </cell>
          <cell r="E1073">
            <v>0</v>
          </cell>
          <cell r="F1073">
            <v>0</v>
          </cell>
          <cell r="G1073">
            <v>0</v>
          </cell>
          <cell r="N1073">
            <v>0</v>
          </cell>
          <cell r="P1073">
            <v>0</v>
          </cell>
        </row>
        <row r="1074">
          <cell r="B1074">
            <v>0</v>
          </cell>
          <cell r="D1074">
            <v>0</v>
          </cell>
          <cell r="E1074">
            <v>0</v>
          </cell>
          <cell r="F1074">
            <v>0</v>
          </cell>
          <cell r="G1074">
            <v>0</v>
          </cell>
          <cell r="N1074">
            <v>0</v>
          </cell>
          <cell r="P1074">
            <v>0</v>
          </cell>
        </row>
        <row r="1075">
          <cell r="B1075">
            <v>0</v>
          </cell>
          <cell r="D1075">
            <v>0</v>
          </cell>
          <cell r="E1075">
            <v>0</v>
          </cell>
          <cell r="F1075">
            <v>0</v>
          </cell>
          <cell r="G1075">
            <v>0</v>
          </cell>
          <cell r="N1075">
            <v>0</v>
          </cell>
          <cell r="P1075">
            <v>0</v>
          </cell>
        </row>
        <row r="1076">
          <cell r="B1076">
            <v>0</v>
          </cell>
          <cell r="D1076">
            <v>0</v>
          </cell>
          <cell r="E1076">
            <v>0</v>
          </cell>
          <cell r="F1076">
            <v>0</v>
          </cell>
          <cell r="G1076">
            <v>0</v>
          </cell>
          <cell r="N1076">
            <v>0</v>
          </cell>
          <cell r="P1076">
            <v>0</v>
          </cell>
        </row>
        <row r="1077">
          <cell r="B1077">
            <v>0</v>
          </cell>
          <cell r="D1077">
            <v>0</v>
          </cell>
          <cell r="E1077">
            <v>0</v>
          </cell>
          <cell r="F1077">
            <v>0</v>
          </cell>
          <cell r="G1077">
            <v>0</v>
          </cell>
          <cell r="N1077">
            <v>0</v>
          </cell>
          <cell r="P1077">
            <v>0</v>
          </cell>
        </row>
        <row r="1078">
          <cell r="B1078">
            <v>0</v>
          </cell>
          <cell r="D1078">
            <v>0</v>
          </cell>
          <cell r="E1078">
            <v>0</v>
          </cell>
          <cell r="F1078">
            <v>0</v>
          </cell>
          <cell r="G1078">
            <v>0</v>
          </cell>
          <cell r="N1078">
            <v>0</v>
          </cell>
          <cell r="P1078">
            <v>0</v>
          </cell>
        </row>
        <row r="1079">
          <cell r="B1079">
            <v>0</v>
          </cell>
          <cell r="D1079">
            <v>0</v>
          </cell>
          <cell r="E1079">
            <v>0</v>
          </cell>
          <cell r="F1079">
            <v>0</v>
          </cell>
          <cell r="G1079">
            <v>0</v>
          </cell>
          <cell r="N1079">
            <v>0</v>
          </cell>
          <cell r="P1079">
            <v>0</v>
          </cell>
        </row>
        <row r="1080">
          <cell r="B1080">
            <v>0</v>
          </cell>
          <cell r="D1080">
            <v>0</v>
          </cell>
          <cell r="E1080">
            <v>0</v>
          </cell>
          <cell r="F1080">
            <v>0</v>
          </cell>
          <cell r="G1080">
            <v>0</v>
          </cell>
          <cell r="N1080">
            <v>0</v>
          </cell>
          <cell r="P1080">
            <v>0</v>
          </cell>
        </row>
        <row r="1081">
          <cell r="B1081">
            <v>0</v>
          </cell>
          <cell r="D1081">
            <v>0</v>
          </cell>
          <cell r="E1081">
            <v>0</v>
          </cell>
          <cell r="F1081">
            <v>0</v>
          </cell>
          <cell r="G1081">
            <v>0</v>
          </cell>
          <cell r="N1081">
            <v>0</v>
          </cell>
          <cell r="P1081">
            <v>0</v>
          </cell>
        </row>
        <row r="1082">
          <cell r="B1082">
            <v>0</v>
          </cell>
          <cell r="D1082">
            <v>0</v>
          </cell>
          <cell r="E1082">
            <v>0</v>
          </cell>
          <cell r="F1082">
            <v>0</v>
          </cell>
          <cell r="G1082">
            <v>0</v>
          </cell>
          <cell r="N1082">
            <v>0</v>
          </cell>
          <cell r="P1082">
            <v>0</v>
          </cell>
        </row>
        <row r="1083">
          <cell r="B1083">
            <v>0</v>
          </cell>
          <cell r="D1083">
            <v>0</v>
          </cell>
          <cell r="E1083">
            <v>0</v>
          </cell>
          <cell r="F1083">
            <v>0</v>
          </cell>
          <cell r="G1083">
            <v>0</v>
          </cell>
          <cell r="N1083">
            <v>0</v>
          </cell>
          <cell r="P1083">
            <v>0</v>
          </cell>
        </row>
        <row r="1084">
          <cell r="B1084">
            <v>0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N1084">
            <v>0</v>
          </cell>
          <cell r="P1084">
            <v>0</v>
          </cell>
        </row>
        <row r="1085">
          <cell r="B1085">
            <v>0</v>
          </cell>
          <cell r="D1085">
            <v>0</v>
          </cell>
          <cell r="E1085">
            <v>0</v>
          </cell>
          <cell r="F1085">
            <v>0</v>
          </cell>
          <cell r="G1085">
            <v>0</v>
          </cell>
          <cell r="N1085">
            <v>0</v>
          </cell>
          <cell r="P1085">
            <v>0</v>
          </cell>
        </row>
        <row r="1086">
          <cell r="B1086">
            <v>0</v>
          </cell>
          <cell r="D1086">
            <v>0</v>
          </cell>
          <cell r="E1086">
            <v>0</v>
          </cell>
          <cell r="F1086">
            <v>0</v>
          </cell>
          <cell r="G1086">
            <v>0</v>
          </cell>
          <cell r="N1086">
            <v>0</v>
          </cell>
          <cell r="P1086">
            <v>0</v>
          </cell>
        </row>
        <row r="1087">
          <cell r="B1087">
            <v>0</v>
          </cell>
          <cell r="D1087">
            <v>0</v>
          </cell>
          <cell r="E1087">
            <v>0</v>
          </cell>
          <cell r="F1087">
            <v>0</v>
          </cell>
          <cell r="G1087">
            <v>0</v>
          </cell>
          <cell r="N1087">
            <v>0</v>
          </cell>
          <cell r="P1087">
            <v>0</v>
          </cell>
        </row>
        <row r="1088">
          <cell r="B1088">
            <v>0</v>
          </cell>
          <cell r="D1088">
            <v>0</v>
          </cell>
          <cell r="E1088">
            <v>0</v>
          </cell>
          <cell r="F1088">
            <v>0</v>
          </cell>
          <cell r="G1088">
            <v>0</v>
          </cell>
          <cell r="N1088">
            <v>0</v>
          </cell>
          <cell r="P1088">
            <v>0</v>
          </cell>
        </row>
        <row r="1089">
          <cell r="B1089">
            <v>0</v>
          </cell>
          <cell r="D1089">
            <v>0</v>
          </cell>
          <cell r="E1089">
            <v>0</v>
          </cell>
          <cell r="F1089">
            <v>0</v>
          </cell>
          <cell r="G1089">
            <v>0</v>
          </cell>
          <cell r="N1089">
            <v>0</v>
          </cell>
          <cell r="P1089">
            <v>0</v>
          </cell>
        </row>
        <row r="1090">
          <cell r="B1090">
            <v>0</v>
          </cell>
          <cell r="D1090">
            <v>0</v>
          </cell>
          <cell r="E1090">
            <v>0</v>
          </cell>
          <cell r="F1090">
            <v>0</v>
          </cell>
          <cell r="G1090">
            <v>0</v>
          </cell>
          <cell r="N1090">
            <v>0</v>
          </cell>
          <cell r="P1090">
            <v>0</v>
          </cell>
        </row>
        <row r="1091">
          <cell r="B1091">
            <v>0</v>
          </cell>
          <cell r="D1091">
            <v>0</v>
          </cell>
          <cell r="E1091">
            <v>0</v>
          </cell>
          <cell r="F1091">
            <v>0</v>
          </cell>
          <cell r="G1091">
            <v>0</v>
          </cell>
          <cell r="N1091">
            <v>0</v>
          </cell>
          <cell r="P1091">
            <v>0</v>
          </cell>
        </row>
        <row r="1092">
          <cell r="B1092">
            <v>0</v>
          </cell>
          <cell r="D1092">
            <v>0</v>
          </cell>
          <cell r="E1092">
            <v>0</v>
          </cell>
          <cell r="F1092">
            <v>0</v>
          </cell>
          <cell r="G1092">
            <v>0</v>
          </cell>
          <cell r="N1092">
            <v>0</v>
          </cell>
          <cell r="P1092">
            <v>0</v>
          </cell>
        </row>
        <row r="1093">
          <cell r="B1093">
            <v>0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  <cell r="N1093">
            <v>0</v>
          </cell>
          <cell r="P1093">
            <v>0</v>
          </cell>
        </row>
        <row r="1094">
          <cell r="B1094">
            <v>0</v>
          </cell>
          <cell r="D1094">
            <v>0</v>
          </cell>
          <cell r="E1094">
            <v>0</v>
          </cell>
          <cell r="F1094">
            <v>0</v>
          </cell>
          <cell r="G1094">
            <v>0</v>
          </cell>
          <cell r="N1094">
            <v>0</v>
          </cell>
          <cell r="P1094">
            <v>0</v>
          </cell>
        </row>
        <row r="1095">
          <cell r="B1095">
            <v>0</v>
          </cell>
          <cell r="D1095">
            <v>0</v>
          </cell>
          <cell r="E1095">
            <v>0</v>
          </cell>
          <cell r="F1095">
            <v>0</v>
          </cell>
          <cell r="G1095">
            <v>0</v>
          </cell>
          <cell r="N1095">
            <v>0</v>
          </cell>
          <cell r="P1095">
            <v>0</v>
          </cell>
        </row>
        <row r="1096">
          <cell r="B1096">
            <v>0</v>
          </cell>
          <cell r="D1096">
            <v>0</v>
          </cell>
          <cell r="E1096">
            <v>0</v>
          </cell>
          <cell r="F1096">
            <v>0</v>
          </cell>
          <cell r="G1096">
            <v>0</v>
          </cell>
          <cell r="N1096">
            <v>0</v>
          </cell>
          <cell r="P1096">
            <v>0</v>
          </cell>
        </row>
        <row r="1097">
          <cell r="B1097">
            <v>0</v>
          </cell>
          <cell r="D1097">
            <v>0</v>
          </cell>
          <cell r="E1097">
            <v>0</v>
          </cell>
          <cell r="F1097">
            <v>0</v>
          </cell>
          <cell r="G1097">
            <v>0</v>
          </cell>
          <cell r="N1097">
            <v>0</v>
          </cell>
          <cell r="P1097">
            <v>0</v>
          </cell>
        </row>
        <row r="1098">
          <cell r="B1098">
            <v>0</v>
          </cell>
          <cell r="D1098">
            <v>0</v>
          </cell>
          <cell r="E1098">
            <v>0</v>
          </cell>
          <cell r="F1098">
            <v>0</v>
          </cell>
          <cell r="G1098">
            <v>0</v>
          </cell>
          <cell r="N1098">
            <v>0</v>
          </cell>
          <cell r="P1098">
            <v>0</v>
          </cell>
        </row>
        <row r="1099">
          <cell r="B1099">
            <v>0</v>
          </cell>
          <cell r="D1099">
            <v>0</v>
          </cell>
          <cell r="E1099">
            <v>0</v>
          </cell>
          <cell r="F1099">
            <v>0</v>
          </cell>
          <cell r="G1099">
            <v>0</v>
          </cell>
          <cell r="N1099">
            <v>0</v>
          </cell>
          <cell r="P1099">
            <v>0</v>
          </cell>
        </row>
        <row r="1100">
          <cell r="B1100">
            <v>0</v>
          </cell>
          <cell r="D1100">
            <v>0</v>
          </cell>
          <cell r="E1100">
            <v>0</v>
          </cell>
          <cell r="F1100">
            <v>0</v>
          </cell>
          <cell r="G1100">
            <v>0</v>
          </cell>
          <cell r="N1100">
            <v>0</v>
          </cell>
          <cell r="P1100">
            <v>0</v>
          </cell>
        </row>
        <row r="1101">
          <cell r="B1101">
            <v>0</v>
          </cell>
          <cell r="D1101">
            <v>0</v>
          </cell>
          <cell r="E1101">
            <v>0</v>
          </cell>
          <cell r="F1101">
            <v>0</v>
          </cell>
          <cell r="G1101">
            <v>0</v>
          </cell>
          <cell r="N1101">
            <v>0</v>
          </cell>
          <cell r="P1101">
            <v>0</v>
          </cell>
        </row>
        <row r="1102">
          <cell r="B1102">
            <v>0</v>
          </cell>
          <cell r="D1102">
            <v>0</v>
          </cell>
          <cell r="E1102">
            <v>0</v>
          </cell>
          <cell r="F1102">
            <v>0</v>
          </cell>
          <cell r="G1102">
            <v>0</v>
          </cell>
          <cell r="N1102">
            <v>0</v>
          </cell>
          <cell r="P1102">
            <v>0</v>
          </cell>
        </row>
        <row r="1103">
          <cell r="B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N1103">
            <v>0</v>
          </cell>
          <cell r="P1103">
            <v>0</v>
          </cell>
        </row>
        <row r="1104">
          <cell r="B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N1104">
            <v>0</v>
          </cell>
          <cell r="P1104">
            <v>0</v>
          </cell>
        </row>
        <row r="1105">
          <cell r="B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N1105">
            <v>0</v>
          </cell>
          <cell r="P1105">
            <v>0</v>
          </cell>
        </row>
        <row r="1106">
          <cell r="B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N1106">
            <v>0</v>
          </cell>
          <cell r="P1106">
            <v>0</v>
          </cell>
        </row>
        <row r="1107">
          <cell r="B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N1107">
            <v>0</v>
          </cell>
          <cell r="P1107">
            <v>0</v>
          </cell>
        </row>
        <row r="1108">
          <cell r="B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N1108">
            <v>0</v>
          </cell>
          <cell r="P1108">
            <v>0</v>
          </cell>
        </row>
        <row r="1109">
          <cell r="B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N1109">
            <v>0</v>
          </cell>
          <cell r="P1109">
            <v>0</v>
          </cell>
        </row>
        <row r="1110">
          <cell r="B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N1110">
            <v>0</v>
          </cell>
          <cell r="P1110">
            <v>0</v>
          </cell>
        </row>
        <row r="1111">
          <cell r="B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N1111">
            <v>0</v>
          </cell>
          <cell r="P1111">
            <v>0</v>
          </cell>
        </row>
        <row r="1112">
          <cell r="B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N1112">
            <v>0</v>
          </cell>
          <cell r="P1112">
            <v>0</v>
          </cell>
        </row>
        <row r="1113">
          <cell r="B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N1113">
            <v>0</v>
          </cell>
          <cell r="P1113">
            <v>0</v>
          </cell>
        </row>
        <row r="1114">
          <cell r="B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N1114">
            <v>0</v>
          </cell>
          <cell r="P1114">
            <v>0</v>
          </cell>
        </row>
        <row r="1115">
          <cell r="B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N1115">
            <v>0</v>
          </cell>
          <cell r="P1115">
            <v>0</v>
          </cell>
        </row>
        <row r="1116">
          <cell r="B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N1116">
            <v>0</v>
          </cell>
          <cell r="P1116">
            <v>0</v>
          </cell>
        </row>
        <row r="1117">
          <cell r="B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N1117">
            <v>0</v>
          </cell>
          <cell r="P1117">
            <v>0</v>
          </cell>
        </row>
        <row r="1118">
          <cell r="B1118">
            <v>0</v>
          </cell>
          <cell r="D1118">
            <v>0</v>
          </cell>
          <cell r="E1118">
            <v>0</v>
          </cell>
          <cell r="F1118">
            <v>0</v>
          </cell>
          <cell r="G1118">
            <v>0</v>
          </cell>
          <cell r="N1118">
            <v>0</v>
          </cell>
          <cell r="P1118">
            <v>0</v>
          </cell>
        </row>
        <row r="1119">
          <cell r="B1119">
            <v>0</v>
          </cell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N1119">
            <v>0</v>
          </cell>
          <cell r="P1119">
            <v>0</v>
          </cell>
        </row>
        <row r="1120">
          <cell r="B1120">
            <v>0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  <cell r="N1120">
            <v>0</v>
          </cell>
          <cell r="P1120">
            <v>0</v>
          </cell>
        </row>
        <row r="1121">
          <cell r="B1121">
            <v>0</v>
          </cell>
          <cell r="D1121">
            <v>0</v>
          </cell>
          <cell r="E1121">
            <v>0</v>
          </cell>
          <cell r="F1121">
            <v>0</v>
          </cell>
          <cell r="G1121">
            <v>0</v>
          </cell>
          <cell r="N1121">
            <v>0</v>
          </cell>
          <cell r="P1121">
            <v>0</v>
          </cell>
        </row>
        <row r="1122">
          <cell r="B1122">
            <v>0</v>
          </cell>
          <cell r="D1122">
            <v>0</v>
          </cell>
          <cell r="E1122">
            <v>0</v>
          </cell>
          <cell r="F1122">
            <v>0</v>
          </cell>
          <cell r="G1122">
            <v>0</v>
          </cell>
          <cell r="N1122">
            <v>0</v>
          </cell>
          <cell r="P1122">
            <v>0</v>
          </cell>
        </row>
        <row r="1123">
          <cell r="B1123">
            <v>0</v>
          </cell>
          <cell r="D1123">
            <v>0</v>
          </cell>
          <cell r="E1123">
            <v>0</v>
          </cell>
          <cell r="F1123">
            <v>0</v>
          </cell>
          <cell r="G1123">
            <v>0</v>
          </cell>
          <cell r="N1123">
            <v>0</v>
          </cell>
          <cell r="P1123">
            <v>0</v>
          </cell>
        </row>
        <row r="1124">
          <cell r="B1124">
            <v>0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  <cell r="N1124">
            <v>0</v>
          </cell>
          <cell r="P1124">
            <v>0</v>
          </cell>
        </row>
        <row r="1125">
          <cell r="B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N1125">
            <v>0</v>
          </cell>
          <cell r="P1125">
            <v>0</v>
          </cell>
        </row>
        <row r="1126">
          <cell r="B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N1126">
            <v>0</v>
          </cell>
          <cell r="P1126">
            <v>0</v>
          </cell>
        </row>
        <row r="1127">
          <cell r="B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N1127">
            <v>0</v>
          </cell>
          <cell r="P1127">
            <v>0</v>
          </cell>
        </row>
        <row r="1128">
          <cell r="B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N1128">
            <v>0</v>
          </cell>
          <cell r="P1128">
            <v>0</v>
          </cell>
        </row>
        <row r="1129">
          <cell r="B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N1129">
            <v>0</v>
          </cell>
          <cell r="P1129">
            <v>0</v>
          </cell>
        </row>
        <row r="1130">
          <cell r="B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N1130">
            <v>0</v>
          </cell>
          <cell r="P1130">
            <v>0</v>
          </cell>
        </row>
        <row r="1131">
          <cell r="B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N1131">
            <v>0</v>
          </cell>
          <cell r="P1131">
            <v>0</v>
          </cell>
        </row>
        <row r="1132">
          <cell r="B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N1132">
            <v>0</v>
          </cell>
          <cell r="P1132">
            <v>0</v>
          </cell>
        </row>
        <row r="1133">
          <cell r="B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N1133">
            <v>0</v>
          </cell>
          <cell r="P1133">
            <v>0</v>
          </cell>
        </row>
        <row r="1134">
          <cell r="B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N1134">
            <v>0</v>
          </cell>
          <cell r="P1134">
            <v>0</v>
          </cell>
        </row>
        <row r="1135">
          <cell r="B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N1135">
            <v>0</v>
          </cell>
          <cell r="P1135">
            <v>0</v>
          </cell>
        </row>
        <row r="1136">
          <cell r="B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N1136">
            <v>0</v>
          </cell>
          <cell r="P1136">
            <v>0</v>
          </cell>
        </row>
        <row r="1137">
          <cell r="B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N1137">
            <v>0</v>
          </cell>
          <cell r="P1137">
            <v>0</v>
          </cell>
        </row>
        <row r="1138">
          <cell r="B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N1138">
            <v>0</v>
          </cell>
          <cell r="P1138">
            <v>0</v>
          </cell>
        </row>
        <row r="1139">
          <cell r="B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N1139">
            <v>0</v>
          </cell>
          <cell r="P1139">
            <v>0</v>
          </cell>
        </row>
        <row r="1140">
          <cell r="B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N1140">
            <v>0</v>
          </cell>
          <cell r="P1140">
            <v>0</v>
          </cell>
        </row>
        <row r="1141">
          <cell r="B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N1141">
            <v>0</v>
          </cell>
          <cell r="P1141">
            <v>0</v>
          </cell>
        </row>
        <row r="1142">
          <cell r="B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N1142">
            <v>0</v>
          </cell>
          <cell r="P1142">
            <v>0</v>
          </cell>
        </row>
        <row r="1143">
          <cell r="B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N1143">
            <v>0</v>
          </cell>
          <cell r="P1143">
            <v>0</v>
          </cell>
        </row>
        <row r="1144">
          <cell r="B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N1144">
            <v>0</v>
          </cell>
          <cell r="P1144">
            <v>0</v>
          </cell>
        </row>
        <row r="1145">
          <cell r="B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N1145">
            <v>0</v>
          </cell>
          <cell r="P1145">
            <v>0</v>
          </cell>
        </row>
        <row r="1146">
          <cell r="B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N1146">
            <v>0</v>
          </cell>
          <cell r="P1146">
            <v>0</v>
          </cell>
        </row>
        <row r="1147">
          <cell r="B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N1147">
            <v>0</v>
          </cell>
          <cell r="P1147">
            <v>0</v>
          </cell>
        </row>
        <row r="1148">
          <cell r="B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N1148">
            <v>0</v>
          </cell>
          <cell r="P1148">
            <v>0</v>
          </cell>
        </row>
        <row r="1149">
          <cell r="B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N1149">
            <v>0</v>
          </cell>
          <cell r="P1149">
            <v>0</v>
          </cell>
        </row>
        <row r="1150">
          <cell r="B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N1150">
            <v>0</v>
          </cell>
          <cell r="P1150">
            <v>0</v>
          </cell>
        </row>
        <row r="1151">
          <cell r="B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N1151">
            <v>0</v>
          </cell>
          <cell r="P1151">
            <v>0</v>
          </cell>
        </row>
        <row r="1152">
          <cell r="B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N1152">
            <v>0</v>
          </cell>
          <cell r="P1152">
            <v>0</v>
          </cell>
        </row>
        <row r="1153">
          <cell r="B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N1153">
            <v>0</v>
          </cell>
          <cell r="P1153">
            <v>0</v>
          </cell>
        </row>
        <row r="1154">
          <cell r="B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N1154">
            <v>0</v>
          </cell>
          <cell r="P1154">
            <v>0</v>
          </cell>
        </row>
        <row r="1155">
          <cell r="B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N1155">
            <v>0</v>
          </cell>
          <cell r="P1155">
            <v>0</v>
          </cell>
        </row>
        <row r="1156">
          <cell r="B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N1156">
            <v>0</v>
          </cell>
          <cell r="P1156">
            <v>0</v>
          </cell>
        </row>
        <row r="1157">
          <cell r="B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N1157">
            <v>0</v>
          </cell>
          <cell r="P1157">
            <v>0</v>
          </cell>
        </row>
        <row r="1158">
          <cell r="B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N1158">
            <v>0</v>
          </cell>
          <cell r="P1158">
            <v>0</v>
          </cell>
        </row>
        <row r="1159">
          <cell r="B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N1159">
            <v>0</v>
          </cell>
          <cell r="P1159">
            <v>0</v>
          </cell>
        </row>
        <row r="1160">
          <cell r="B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N1160">
            <v>0</v>
          </cell>
          <cell r="P1160">
            <v>0</v>
          </cell>
        </row>
        <row r="1161">
          <cell r="B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N1161">
            <v>0</v>
          </cell>
          <cell r="P1161">
            <v>0</v>
          </cell>
        </row>
        <row r="1162">
          <cell r="B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N1162">
            <v>0</v>
          </cell>
          <cell r="P1162">
            <v>0</v>
          </cell>
        </row>
        <row r="1163">
          <cell r="B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N1163">
            <v>0</v>
          </cell>
          <cell r="P1163">
            <v>0</v>
          </cell>
        </row>
        <row r="1164">
          <cell r="B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N1164">
            <v>0</v>
          </cell>
          <cell r="P1164">
            <v>0</v>
          </cell>
        </row>
        <row r="1165">
          <cell r="B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N1165">
            <v>0</v>
          </cell>
          <cell r="P1165">
            <v>0</v>
          </cell>
        </row>
        <row r="1166">
          <cell r="B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N1166">
            <v>0</v>
          </cell>
          <cell r="P1166">
            <v>0</v>
          </cell>
        </row>
        <row r="1167">
          <cell r="B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N1167">
            <v>0</v>
          </cell>
          <cell r="P1167">
            <v>0</v>
          </cell>
        </row>
        <row r="1168">
          <cell r="B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N1168">
            <v>0</v>
          </cell>
          <cell r="P1168">
            <v>0</v>
          </cell>
        </row>
        <row r="1169">
          <cell r="B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N1169">
            <v>0</v>
          </cell>
          <cell r="P1169">
            <v>0</v>
          </cell>
        </row>
        <row r="1170">
          <cell r="B1170">
            <v>0</v>
          </cell>
          <cell r="D1170">
            <v>0</v>
          </cell>
          <cell r="E1170">
            <v>0</v>
          </cell>
          <cell r="F1170">
            <v>0</v>
          </cell>
          <cell r="G1170">
            <v>0</v>
          </cell>
          <cell r="N1170">
            <v>0</v>
          </cell>
          <cell r="P1170">
            <v>0</v>
          </cell>
        </row>
        <row r="1171">
          <cell r="B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N1171">
            <v>0</v>
          </cell>
          <cell r="P1171">
            <v>0</v>
          </cell>
        </row>
        <row r="1172">
          <cell r="B1172">
            <v>0</v>
          </cell>
          <cell r="D1172">
            <v>0</v>
          </cell>
          <cell r="E1172">
            <v>0</v>
          </cell>
          <cell r="F1172">
            <v>0</v>
          </cell>
          <cell r="G1172">
            <v>0</v>
          </cell>
          <cell r="N1172">
            <v>0</v>
          </cell>
          <cell r="P1172">
            <v>0</v>
          </cell>
        </row>
        <row r="1173">
          <cell r="B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N1173">
            <v>0</v>
          </cell>
          <cell r="P1173">
            <v>0</v>
          </cell>
        </row>
        <row r="1174">
          <cell r="B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N1174">
            <v>0</v>
          </cell>
          <cell r="P1174">
            <v>0</v>
          </cell>
        </row>
        <row r="1175">
          <cell r="B1175">
            <v>0</v>
          </cell>
          <cell r="D1175">
            <v>0</v>
          </cell>
          <cell r="E1175">
            <v>0</v>
          </cell>
          <cell r="F1175">
            <v>0</v>
          </cell>
          <cell r="G1175">
            <v>0</v>
          </cell>
          <cell r="N1175">
            <v>0</v>
          </cell>
          <cell r="P1175">
            <v>0</v>
          </cell>
        </row>
        <row r="1176">
          <cell r="B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N1176">
            <v>0</v>
          </cell>
          <cell r="P1176">
            <v>0</v>
          </cell>
        </row>
        <row r="1177">
          <cell r="B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N1177">
            <v>0</v>
          </cell>
          <cell r="P1177">
            <v>0</v>
          </cell>
        </row>
        <row r="1178">
          <cell r="B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N1178">
            <v>0</v>
          </cell>
          <cell r="P1178">
            <v>0</v>
          </cell>
        </row>
        <row r="1179">
          <cell r="B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N1179">
            <v>0</v>
          </cell>
          <cell r="P1179">
            <v>0</v>
          </cell>
        </row>
        <row r="1180">
          <cell r="B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N1180">
            <v>0</v>
          </cell>
          <cell r="P1180">
            <v>0</v>
          </cell>
        </row>
        <row r="1181">
          <cell r="B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N1181">
            <v>0</v>
          </cell>
          <cell r="P1181">
            <v>0</v>
          </cell>
        </row>
        <row r="1182">
          <cell r="B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N1182">
            <v>0</v>
          </cell>
          <cell r="P1182">
            <v>0</v>
          </cell>
        </row>
        <row r="1183">
          <cell r="B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N1183">
            <v>0</v>
          </cell>
          <cell r="P1183">
            <v>0</v>
          </cell>
        </row>
        <row r="1184">
          <cell r="B1184">
            <v>0</v>
          </cell>
          <cell r="D1184">
            <v>0</v>
          </cell>
          <cell r="E1184">
            <v>0</v>
          </cell>
          <cell r="F1184">
            <v>0</v>
          </cell>
          <cell r="G1184">
            <v>0</v>
          </cell>
          <cell r="N1184">
            <v>0</v>
          </cell>
          <cell r="P1184">
            <v>0</v>
          </cell>
        </row>
        <row r="1185">
          <cell r="B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N1185">
            <v>0</v>
          </cell>
          <cell r="P1185">
            <v>0</v>
          </cell>
        </row>
        <row r="1186">
          <cell r="B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N1186">
            <v>0</v>
          </cell>
          <cell r="P1186">
            <v>0</v>
          </cell>
        </row>
        <row r="1187">
          <cell r="B1187">
            <v>0</v>
          </cell>
          <cell r="D1187">
            <v>0</v>
          </cell>
          <cell r="E1187">
            <v>0</v>
          </cell>
          <cell r="F1187">
            <v>0</v>
          </cell>
          <cell r="G1187">
            <v>0</v>
          </cell>
          <cell r="N1187">
            <v>0</v>
          </cell>
          <cell r="P1187">
            <v>0</v>
          </cell>
        </row>
        <row r="1188">
          <cell r="B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N1188">
            <v>0</v>
          </cell>
          <cell r="P1188">
            <v>0</v>
          </cell>
        </row>
        <row r="1189">
          <cell r="B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N1189">
            <v>0</v>
          </cell>
          <cell r="P1189">
            <v>0</v>
          </cell>
        </row>
        <row r="1190">
          <cell r="B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N1190">
            <v>0</v>
          </cell>
          <cell r="P1190">
            <v>0</v>
          </cell>
        </row>
        <row r="1191">
          <cell r="B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N1191">
            <v>0</v>
          </cell>
          <cell r="P1191">
            <v>0</v>
          </cell>
        </row>
        <row r="1192">
          <cell r="B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N1192">
            <v>0</v>
          </cell>
          <cell r="P1192">
            <v>0</v>
          </cell>
        </row>
        <row r="1193">
          <cell r="B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N1193">
            <v>0</v>
          </cell>
          <cell r="P1193">
            <v>0</v>
          </cell>
        </row>
        <row r="1194">
          <cell r="B1194">
            <v>0</v>
          </cell>
          <cell r="D1194">
            <v>0</v>
          </cell>
          <cell r="E1194">
            <v>0</v>
          </cell>
          <cell r="F1194">
            <v>0</v>
          </cell>
          <cell r="G1194">
            <v>0</v>
          </cell>
          <cell r="N1194">
            <v>0</v>
          </cell>
          <cell r="P1194">
            <v>0</v>
          </cell>
        </row>
        <row r="1195">
          <cell r="B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N1195">
            <v>0</v>
          </cell>
          <cell r="P1195">
            <v>0</v>
          </cell>
        </row>
        <row r="1196">
          <cell r="B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N1196">
            <v>0</v>
          </cell>
          <cell r="P1196">
            <v>0</v>
          </cell>
        </row>
        <row r="1197">
          <cell r="B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N1197">
            <v>0</v>
          </cell>
          <cell r="P1197">
            <v>0</v>
          </cell>
        </row>
        <row r="1198">
          <cell r="B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N1198">
            <v>0</v>
          </cell>
          <cell r="P1198">
            <v>0</v>
          </cell>
        </row>
        <row r="1199">
          <cell r="B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N1199">
            <v>0</v>
          </cell>
          <cell r="P1199">
            <v>0</v>
          </cell>
        </row>
        <row r="1200">
          <cell r="B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N1200">
            <v>0</v>
          </cell>
          <cell r="P1200">
            <v>0</v>
          </cell>
        </row>
        <row r="1201">
          <cell r="B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N1201">
            <v>0</v>
          </cell>
          <cell r="P1201">
            <v>0</v>
          </cell>
        </row>
        <row r="1202">
          <cell r="B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N1202">
            <v>0</v>
          </cell>
          <cell r="P1202">
            <v>0</v>
          </cell>
        </row>
        <row r="1203">
          <cell r="B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N1203">
            <v>0</v>
          </cell>
          <cell r="P1203">
            <v>0</v>
          </cell>
        </row>
        <row r="1204">
          <cell r="B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N1204">
            <v>0</v>
          </cell>
          <cell r="P1204">
            <v>0</v>
          </cell>
        </row>
        <row r="1205">
          <cell r="B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N1205">
            <v>0</v>
          </cell>
          <cell r="P1205">
            <v>0</v>
          </cell>
        </row>
        <row r="1206">
          <cell r="B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N1206">
            <v>0</v>
          </cell>
          <cell r="P1206">
            <v>0</v>
          </cell>
        </row>
        <row r="1207">
          <cell r="B1207">
            <v>0</v>
          </cell>
          <cell r="D1207">
            <v>0</v>
          </cell>
          <cell r="E1207">
            <v>0</v>
          </cell>
          <cell r="F1207">
            <v>0</v>
          </cell>
          <cell r="G1207">
            <v>0</v>
          </cell>
          <cell r="N1207">
            <v>0</v>
          </cell>
          <cell r="P1207">
            <v>0</v>
          </cell>
        </row>
        <row r="1208">
          <cell r="B1208">
            <v>0</v>
          </cell>
          <cell r="D1208">
            <v>0</v>
          </cell>
          <cell r="E1208">
            <v>0</v>
          </cell>
          <cell r="F1208">
            <v>0</v>
          </cell>
          <cell r="G1208">
            <v>0</v>
          </cell>
          <cell r="N1208">
            <v>0</v>
          </cell>
          <cell r="P1208">
            <v>0</v>
          </cell>
        </row>
        <row r="1209">
          <cell r="B1209">
            <v>0</v>
          </cell>
          <cell r="D1209">
            <v>0</v>
          </cell>
          <cell r="E1209">
            <v>0</v>
          </cell>
          <cell r="F1209">
            <v>0</v>
          </cell>
          <cell r="G1209">
            <v>0</v>
          </cell>
          <cell r="N1209">
            <v>0</v>
          </cell>
          <cell r="P1209">
            <v>0</v>
          </cell>
        </row>
        <row r="1210">
          <cell r="B1210">
            <v>0</v>
          </cell>
          <cell r="D1210">
            <v>0</v>
          </cell>
          <cell r="E1210">
            <v>0</v>
          </cell>
          <cell r="F1210">
            <v>0</v>
          </cell>
          <cell r="G1210">
            <v>0</v>
          </cell>
          <cell r="N1210">
            <v>0</v>
          </cell>
          <cell r="P1210">
            <v>0</v>
          </cell>
        </row>
        <row r="1211">
          <cell r="B1211">
            <v>0</v>
          </cell>
          <cell r="D1211">
            <v>0</v>
          </cell>
          <cell r="E1211">
            <v>0</v>
          </cell>
          <cell r="F1211">
            <v>0</v>
          </cell>
          <cell r="G1211">
            <v>0</v>
          </cell>
          <cell r="N1211">
            <v>0</v>
          </cell>
          <cell r="P1211">
            <v>0</v>
          </cell>
        </row>
        <row r="1212">
          <cell r="B1212">
            <v>0</v>
          </cell>
          <cell r="D1212">
            <v>0</v>
          </cell>
          <cell r="E1212">
            <v>0</v>
          </cell>
          <cell r="F1212">
            <v>0</v>
          </cell>
          <cell r="G1212">
            <v>0</v>
          </cell>
          <cell r="N1212">
            <v>0</v>
          </cell>
          <cell r="P1212">
            <v>0</v>
          </cell>
        </row>
        <row r="1213">
          <cell r="B1213">
            <v>0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N1213">
            <v>0</v>
          </cell>
          <cell r="P1213">
            <v>0</v>
          </cell>
        </row>
        <row r="1214">
          <cell r="B1214">
            <v>0</v>
          </cell>
          <cell r="D1214">
            <v>0</v>
          </cell>
          <cell r="E1214">
            <v>0</v>
          </cell>
          <cell r="F1214">
            <v>0</v>
          </cell>
          <cell r="G1214">
            <v>0</v>
          </cell>
          <cell r="N1214">
            <v>0</v>
          </cell>
          <cell r="P1214">
            <v>0</v>
          </cell>
        </row>
        <row r="1215">
          <cell r="B1215">
            <v>0</v>
          </cell>
          <cell r="D1215">
            <v>0</v>
          </cell>
          <cell r="E1215">
            <v>0</v>
          </cell>
          <cell r="F1215">
            <v>0</v>
          </cell>
          <cell r="G1215">
            <v>0</v>
          </cell>
          <cell r="N1215">
            <v>0</v>
          </cell>
          <cell r="P1215">
            <v>0</v>
          </cell>
        </row>
        <row r="1216">
          <cell r="B1216">
            <v>0</v>
          </cell>
          <cell r="D1216">
            <v>0</v>
          </cell>
          <cell r="E1216">
            <v>0</v>
          </cell>
          <cell r="F1216">
            <v>0</v>
          </cell>
          <cell r="G1216">
            <v>0</v>
          </cell>
          <cell r="N1216">
            <v>0</v>
          </cell>
          <cell r="P1216">
            <v>0</v>
          </cell>
        </row>
        <row r="1217">
          <cell r="B1217">
            <v>0</v>
          </cell>
          <cell r="D1217">
            <v>0</v>
          </cell>
          <cell r="E1217">
            <v>0</v>
          </cell>
          <cell r="F1217">
            <v>0</v>
          </cell>
          <cell r="G1217">
            <v>0</v>
          </cell>
          <cell r="N1217">
            <v>0</v>
          </cell>
          <cell r="P1217">
            <v>0</v>
          </cell>
        </row>
        <row r="1218">
          <cell r="B1218">
            <v>0</v>
          </cell>
          <cell r="D1218">
            <v>0</v>
          </cell>
          <cell r="E1218">
            <v>0</v>
          </cell>
          <cell r="F1218">
            <v>0</v>
          </cell>
          <cell r="G1218">
            <v>0</v>
          </cell>
          <cell r="N1218">
            <v>0</v>
          </cell>
          <cell r="P1218">
            <v>0</v>
          </cell>
        </row>
        <row r="1219">
          <cell r="B1219">
            <v>0</v>
          </cell>
          <cell r="D1219">
            <v>0</v>
          </cell>
          <cell r="E1219">
            <v>0</v>
          </cell>
          <cell r="F1219">
            <v>0</v>
          </cell>
          <cell r="G1219">
            <v>0</v>
          </cell>
          <cell r="N1219">
            <v>0</v>
          </cell>
          <cell r="P1219">
            <v>0</v>
          </cell>
        </row>
        <row r="1220">
          <cell r="B1220">
            <v>0</v>
          </cell>
          <cell r="D1220">
            <v>0</v>
          </cell>
          <cell r="E1220">
            <v>0</v>
          </cell>
          <cell r="F1220">
            <v>0</v>
          </cell>
          <cell r="G1220">
            <v>0</v>
          </cell>
          <cell r="N1220">
            <v>0</v>
          </cell>
          <cell r="P1220">
            <v>0</v>
          </cell>
        </row>
        <row r="1221">
          <cell r="B1221">
            <v>0</v>
          </cell>
          <cell r="D1221">
            <v>0</v>
          </cell>
          <cell r="E1221">
            <v>0</v>
          </cell>
          <cell r="F1221">
            <v>0</v>
          </cell>
          <cell r="G1221">
            <v>0</v>
          </cell>
          <cell r="N1221">
            <v>0</v>
          </cell>
          <cell r="P1221">
            <v>0</v>
          </cell>
        </row>
        <row r="1222">
          <cell r="B1222">
            <v>0</v>
          </cell>
          <cell r="D1222">
            <v>0</v>
          </cell>
          <cell r="E1222">
            <v>0</v>
          </cell>
          <cell r="F1222">
            <v>0</v>
          </cell>
          <cell r="G1222">
            <v>0</v>
          </cell>
          <cell r="N1222">
            <v>0</v>
          </cell>
          <cell r="P1222">
            <v>0</v>
          </cell>
        </row>
        <row r="1223">
          <cell r="B1223">
            <v>0</v>
          </cell>
          <cell r="D1223">
            <v>0</v>
          </cell>
          <cell r="E1223">
            <v>0</v>
          </cell>
          <cell r="F1223">
            <v>0</v>
          </cell>
          <cell r="G1223">
            <v>0</v>
          </cell>
          <cell r="N1223">
            <v>0</v>
          </cell>
          <cell r="P1223">
            <v>0</v>
          </cell>
        </row>
        <row r="1224">
          <cell r="B1224">
            <v>0</v>
          </cell>
          <cell r="D1224">
            <v>0</v>
          </cell>
          <cell r="E1224">
            <v>0</v>
          </cell>
          <cell r="F1224">
            <v>0</v>
          </cell>
          <cell r="G1224">
            <v>0</v>
          </cell>
          <cell r="N1224">
            <v>0</v>
          </cell>
          <cell r="P1224">
            <v>0</v>
          </cell>
        </row>
        <row r="1225">
          <cell r="B1225">
            <v>0</v>
          </cell>
          <cell r="D1225">
            <v>0</v>
          </cell>
          <cell r="E1225">
            <v>0</v>
          </cell>
          <cell r="F1225">
            <v>0</v>
          </cell>
          <cell r="G1225">
            <v>0</v>
          </cell>
          <cell r="N1225">
            <v>0</v>
          </cell>
          <cell r="P1225">
            <v>0</v>
          </cell>
        </row>
        <row r="1226">
          <cell r="B1226">
            <v>0</v>
          </cell>
          <cell r="D1226">
            <v>0</v>
          </cell>
          <cell r="E1226">
            <v>0</v>
          </cell>
          <cell r="F1226">
            <v>0</v>
          </cell>
          <cell r="G1226">
            <v>0</v>
          </cell>
          <cell r="N1226">
            <v>0</v>
          </cell>
          <cell r="P1226">
            <v>0</v>
          </cell>
        </row>
        <row r="1227">
          <cell r="B1227">
            <v>0</v>
          </cell>
          <cell r="D1227">
            <v>0</v>
          </cell>
          <cell r="E1227">
            <v>0</v>
          </cell>
          <cell r="F1227">
            <v>0</v>
          </cell>
          <cell r="G1227">
            <v>0</v>
          </cell>
          <cell r="N1227">
            <v>0</v>
          </cell>
          <cell r="P1227">
            <v>0</v>
          </cell>
        </row>
        <row r="1228">
          <cell r="B1228">
            <v>0</v>
          </cell>
          <cell r="D1228">
            <v>0</v>
          </cell>
          <cell r="E1228">
            <v>0</v>
          </cell>
          <cell r="F1228">
            <v>0</v>
          </cell>
          <cell r="G1228">
            <v>0</v>
          </cell>
          <cell r="N1228">
            <v>0</v>
          </cell>
          <cell r="P1228">
            <v>0</v>
          </cell>
        </row>
        <row r="1229">
          <cell r="B1229">
            <v>0</v>
          </cell>
          <cell r="D1229">
            <v>0</v>
          </cell>
          <cell r="E1229">
            <v>0</v>
          </cell>
          <cell r="F1229">
            <v>0</v>
          </cell>
          <cell r="G1229">
            <v>0</v>
          </cell>
          <cell r="N1229">
            <v>0</v>
          </cell>
          <cell r="P1229">
            <v>0</v>
          </cell>
        </row>
        <row r="1230">
          <cell r="B1230">
            <v>0</v>
          </cell>
          <cell r="D1230">
            <v>0</v>
          </cell>
          <cell r="E1230">
            <v>0</v>
          </cell>
          <cell r="F1230">
            <v>0</v>
          </cell>
          <cell r="G1230">
            <v>0</v>
          </cell>
          <cell r="N1230">
            <v>0</v>
          </cell>
          <cell r="P1230">
            <v>0</v>
          </cell>
        </row>
        <row r="1231">
          <cell r="B1231">
            <v>0</v>
          </cell>
          <cell r="D1231">
            <v>0</v>
          </cell>
          <cell r="E1231">
            <v>0</v>
          </cell>
          <cell r="F1231">
            <v>0</v>
          </cell>
          <cell r="G1231">
            <v>0</v>
          </cell>
          <cell r="N1231">
            <v>0</v>
          </cell>
          <cell r="P1231">
            <v>0</v>
          </cell>
        </row>
        <row r="1232">
          <cell r="B1232">
            <v>0</v>
          </cell>
          <cell r="D1232">
            <v>0</v>
          </cell>
          <cell r="E1232">
            <v>0</v>
          </cell>
          <cell r="F1232">
            <v>0</v>
          </cell>
          <cell r="G1232">
            <v>0</v>
          </cell>
          <cell r="N1232">
            <v>0</v>
          </cell>
          <cell r="P1232">
            <v>0</v>
          </cell>
        </row>
        <row r="1233">
          <cell r="B1233">
            <v>0</v>
          </cell>
          <cell r="D1233">
            <v>0</v>
          </cell>
          <cell r="E1233">
            <v>0</v>
          </cell>
          <cell r="F1233">
            <v>0</v>
          </cell>
          <cell r="G1233">
            <v>0</v>
          </cell>
          <cell r="N1233">
            <v>0</v>
          </cell>
          <cell r="P1233">
            <v>0</v>
          </cell>
        </row>
        <row r="1234">
          <cell r="B1234">
            <v>0</v>
          </cell>
          <cell r="D1234">
            <v>0</v>
          </cell>
          <cell r="E1234">
            <v>0</v>
          </cell>
          <cell r="F1234">
            <v>0</v>
          </cell>
          <cell r="G1234">
            <v>0</v>
          </cell>
          <cell r="N1234">
            <v>0</v>
          </cell>
          <cell r="P1234">
            <v>0</v>
          </cell>
        </row>
        <row r="1235">
          <cell r="B1235">
            <v>0</v>
          </cell>
          <cell r="D1235">
            <v>0</v>
          </cell>
          <cell r="E1235">
            <v>0</v>
          </cell>
          <cell r="F1235">
            <v>0</v>
          </cell>
          <cell r="G1235">
            <v>0</v>
          </cell>
          <cell r="N1235">
            <v>0</v>
          </cell>
          <cell r="P1235">
            <v>0</v>
          </cell>
        </row>
        <row r="1236">
          <cell r="B1236">
            <v>0</v>
          </cell>
          <cell r="D1236">
            <v>0</v>
          </cell>
          <cell r="E1236">
            <v>0</v>
          </cell>
          <cell r="F1236">
            <v>0</v>
          </cell>
          <cell r="G1236">
            <v>0</v>
          </cell>
          <cell r="N1236">
            <v>0</v>
          </cell>
          <cell r="P1236">
            <v>0</v>
          </cell>
        </row>
        <row r="1237">
          <cell r="B1237">
            <v>0</v>
          </cell>
          <cell r="D1237">
            <v>0</v>
          </cell>
          <cell r="E1237">
            <v>0</v>
          </cell>
          <cell r="F1237">
            <v>0</v>
          </cell>
          <cell r="G1237">
            <v>0</v>
          </cell>
          <cell r="N1237">
            <v>0</v>
          </cell>
          <cell r="P1237">
            <v>0</v>
          </cell>
        </row>
        <row r="1238">
          <cell r="B1238">
            <v>0</v>
          </cell>
          <cell r="D1238">
            <v>0</v>
          </cell>
          <cell r="E1238">
            <v>0</v>
          </cell>
          <cell r="F1238">
            <v>0</v>
          </cell>
          <cell r="G1238">
            <v>0</v>
          </cell>
          <cell r="N1238">
            <v>0</v>
          </cell>
          <cell r="P1238">
            <v>0</v>
          </cell>
        </row>
        <row r="1239">
          <cell r="B1239">
            <v>0</v>
          </cell>
          <cell r="D1239">
            <v>0</v>
          </cell>
          <cell r="E1239">
            <v>0</v>
          </cell>
          <cell r="F1239">
            <v>0</v>
          </cell>
          <cell r="G1239">
            <v>0</v>
          </cell>
          <cell r="N1239">
            <v>0</v>
          </cell>
          <cell r="P1239">
            <v>0</v>
          </cell>
        </row>
        <row r="1240">
          <cell r="B1240">
            <v>0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N1240">
            <v>0</v>
          </cell>
          <cell r="P1240">
            <v>0</v>
          </cell>
        </row>
        <row r="1241">
          <cell r="B1241">
            <v>0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N1241">
            <v>0</v>
          </cell>
          <cell r="P1241">
            <v>0</v>
          </cell>
        </row>
        <row r="1242">
          <cell r="B1242">
            <v>0</v>
          </cell>
          <cell r="D1242">
            <v>0</v>
          </cell>
          <cell r="E1242">
            <v>0</v>
          </cell>
          <cell r="F1242">
            <v>0</v>
          </cell>
          <cell r="G1242">
            <v>0</v>
          </cell>
          <cell r="N1242">
            <v>0</v>
          </cell>
          <cell r="P1242">
            <v>0</v>
          </cell>
        </row>
        <row r="1243">
          <cell r="B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N1243">
            <v>0</v>
          </cell>
          <cell r="P1243">
            <v>0</v>
          </cell>
        </row>
        <row r="1244">
          <cell r="B1244">
            <v>0</v>
          </cell>
          <cell r="D1244">
            <v>0</v>
          </cell>
          <cell r="E1244">
            <v>0</v>
          </cell>
          <cell r="F1244">
            <v>0</v>
          </cell>
          <cell r="G1244">
            <v>0</v>
          </cell>
          <cell r="N1244">
            <v>0</v>
          </cell>
          <cell r="P1244">
            <v>0</v>
          </cell>
        </row>
        <row r="1245">
          <cell r="B1245">
            <v>0</v>
          </cell>
          <cell r="D1245">
            <v>0</v>
          </cell>
          <cell r="E1245">
            <v>0</v>
          </cell>
          <cell r="F1245">
            <v>0</v>
          </cell>
          <cell r="G1245">
            <v>0</v>
          </cell>
          <cell r="N1245">
            <v>0</v>
          </cell>
          <cell r="P1245">
            <v>0</v>
          </cell>
        </row>
        <row r="1246">
          <cell r="B1246">
            <v>0</v>
          </cell>
          <cell r="D1246">
            <v>0</v>
          </cell>
          <cell r="E1246">
            <v>0</v>
          </cell>
          <cell r="F1246">
            <v>0</v>
          </cell>
          <cell r="G1246">
            <v>0</v>
          </cell>
          <cell r="N1246">
            <v>0</v>
          </cell>
          <cell r="P1246">
            <v>0</v>
          </cell>
        </row>
        <row r="1247">
          <cell r="B1247">
            <v>0</v>
          </cell>
          <cell r="D1247">
            <v>0</v>
          </cell>
          <cell r="E1247">
            <v>0</v>
          </cell>
          <cell r="F1247">
            <v>0</v>
          </cell>
          <cell r="G1247">
            <v>0</v>
          </cell>
          <cell r="N1247">
            <v>0</v>
          </cell>
          <cell r="P1247">
            <v>0</v>
          </cell>
        </row>
        <row r="1248">
          <cell r="B1248">
            <v>0</v>
          </cell>
          <cell r="D1248">
            <v>0</v>
          </cell>
          <cell r="E1248">
            <v>0</v>
          </cell>
          <cell r="F1248">
            <v>0</v>
          </cell>
          <cell r="G1248">
            <v>0</v>
          </cell>
          <cell r="N1248">
            <v>0</v>
          </cell>
          <cell r="P1248">
            <v>0</v>
          </cell>
        </row>
        <row r="1249">
          <cell r="B1249">
            <v>0</v>
          </cell>
          <cell r="D1249">
            <v>0</v>
          </cell>
          <cell r="E1249">
            <v>0</v>
          </cell>
          <cell r="F1249">
            <v>0</v>
          </cell>
          <cell r="G1249">
            <v>0</v>
          </cell>
          <cell r="N1249">
            <v>0</v>
          </cell>
          <cell r="P1249">
            <v>0</v>
          </cell>
        </row>
        <row r="1250">
          <cell r="B1250">
            <v>0</v>
          </cell>
          <cell r="D1250">
            <v>0</v>
          </cell>
          <cell r="E1250">
            <v>0</v>
          </cell>
          <cell r="F1250">
            <v>0</v>
          </cell>
          <cell r="G1250">
            <v>0</v>
          </cell>
          <cell r="N1250">
            <v>0</v>
          </cell>
          <cell r="P1250">
            <v>0</v>
          </cell>
        </row>
        <row r="1251">
          <cell r="B1251">
            <v>0</v>
          </cell>
          <cell r="D1251">
            <v>0</v>
          </cell>
          <cell r="E1251">
            <v>0</v>
          </cell>
          <cell r="F1251">
            <v>0</v>
          </cell>
          <cell r="G1251">
            <v>0</v>
          </cell>
          <cell r="N1251">
            <v>0</v>
          </cell>
          <cell r="P1251">
            <v>0</v>
          </cell>
        </row>
        <row r="1252">
          <cell r="B1252">
            <v>0</v>
          </cell>
          <cell r="D1252">
            <v>0</v>
          </cell>
          <cell r="E1252">
            <v>0</v>
          </cell>
          <cell r="F1252">
            <v>0</v>
          </cell>
          <cell r="G1252">
            <v>0</v>
          </cell>
          <cell r="N1252">
            <v>0</v>
          </cell>
          <cell r="P1252">
            <v>0</v>
          </cell>
        </row>
        <row r="1253">
          <cell r="B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N1253">
            <v>0</v>
          </cell>
          <cell r="P1253">
            <v>0</v>
          </cell>
        </row>
        <row r="1254">
          <cell r="B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N1254">
            <v>0</v>
          </cell>
          <cell r="P1254">
            <v>0</v>
          </cell>
        </row>
        <row r="1255">
          <cell r="B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N1255">
            <v>0</v>
          </cell>
          <cell r="P1255">
            <v>0</v>
          </cell>
        </row>
        <row r="1256">
          <cell r="B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N1256">
            <v>0</v>
          </cell>
          <cell r="P1256">
            <v>0</v>
          </cell>
        </row>
        <row r="1257">
          <cell r="B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N1257">
            <v>0</v>
          </cell>
          <cell r="P1257">
            <v>0</v>
          </cell>
        </row>
        <row r="1258">
          <cell r="B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N1258">
            <v>0</v>
          </cell>
          <cell r="P1258">
            <v>0</v>
          </cell>
        </row>
        <row r="1259">
          <cell r="B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N1259">
            <v>0</v>
          </cell>
          <cell r="P1259">
            <v>0</v>
          </cell>
        </row>
        <row r="1260">
          <cell r="B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N1260">
            <v>0</v>
          </cell>
          <cell r="P1260">
            <v>0</v>
          </cell>
        </row>
        <row r="1261">
          <cell r="B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N1261">
            <v>0</v>
          </cell>
          <cell r="P1261">
            <v>0</v>
          </cell>
        </row>
        <row r="1262">
          <cell r="B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N1262">
            <v>0</v>
          </cell>
          <cell r="P1262">
            <v>0</v>
          </cell>
        </row>
        <row r="1263">
          <cell r="B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N1263">
            <v>0</v>
          </cell>
          <cell r="P1263">
            <v>0</v>
          </cell>
        </row>
        <row r="1264">
          <cell r="B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N1264">
            <v>0</v>
          </cell>
          <cell r="P1264">
            <v>0</v>
          </cell>
        </row>
        <row r="1265">
          <cell r="B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N1265">
            <v>0</v>
          </cell>
          <cell r="P1265">
            <v>0</v>
          </cell>
        </row>
        <row r="1266">
          <cell r="B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N1266">
            <v>0</v>
          </cell>
          <cell r="P1266">
            <v>0</v>
          </cell>
        </row>
        <row r="1267">
          <cell r="B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N1267">
            <v>0</v>
          </cell>
          <cell r="P1267">
            <v>0</v>
          </cell>
        </row>
        <row r="1268">
          <cell r="B1268">
            <v>0</v>
          </cell>
          <cell r="D1268">
            <v>0</v>
          </cell>
          <cell r="E1268">
            <v>0</v>
          </cell>
          <cell r="F1268">
            <v>0</v>
          </cell>
          <cell r="G1268">
            <v>0</v>
          </cell>
          <cell r="N1268">
            <v>0</v>
          </cell>
          <cell r="P1268">
            <v>0</v>
          </cell>
        </row>
        <row r="1269">
          <cell r="B1269">
            <v>0</v>
          </cell>
          <cell r="D1269">
            <v>0</v>
          </cell>
          <cell r="E1269">
            <v>0</v>
          </cell>
          <cell r="F1269">
            <v>0</v>
          </cell>
          <cell r="G1269">
            <v>0</v>
          </cell>
          <cell r="N1269">
            <v>0</v>
          </cell>
          <cell r="P1269">
            <v>0</v>
          </cell>
        </row>
        <row r="1270">
          <cell r="B1270">
            <v>0</v>
          </cell>
          <cell r="D1270">
            <v>0</v>
          </cell>
          <cell r="E1270">
            <v>0</v>
          </cell>
          <cell r="F1270">
            <v>0</v>
          </cell>
          <cell r="G1270">
            <v>0</v>
          </cell>
          <cell r="N1270">
            <v>0</v>
          </cell>
          <cell r="P1270">
            <v>0</v>
          </cell>
        </row>
        <row r="1271">
          <cell r="B1271">
            <v>0</v>
          </cell>
          <cell r="D1271">
            <v>0</v>
          </cell>
          <cell r="E1271">
            <v>0</v>
          </cell>
          <cell r="F1271">
            <v>0</v>
          </cell>
          <cell r="G1271">
            <v>0</v>
          </cell>
          <cell r="N1271">
            <v>0</v>
          </cell>
          <cell r="P1271">
            <v>0</v>
          </cell>
        </row>
        <row r="1272">
          <cell r="B1272">
            <v>0</v>
          </cell>
          <cell r="D1272">
            <v>0</v>
          </cell>
          <cell r="E1272">
            <v>0</v>
          </cell>
          <cell r="F1272">
            <v>0</v>
          </cell>
          <cell r="G1272">
            <v>0</v>
          </cell>
          <cell r="N1272">
            <v>0</v>
          </cell>
          <cell r="P1272">
            <v>0</v>
          </cell>
        </row>
        <row r="1273">
          <cell r="B1273">
            <v>0</v>
          </cell>
          <cell r="D1273">
            <v>0</v>
          </cell>
          <cell r="E1273">
            <v>0</v>
          </cell>
          <cell r="F1273">
            <v>0</v>
          </cell>
          <cell r="G1273">
            <v>0</v>
          </cell>
          <cell r="N1273">
            <v>0</v>
          </cell>
          <cell r="P1273">
            <v>0</v>
          </cell>
        </row>
        <row r="1274">
          <cell r="B1274">
            <v>0</v>
          </cell>
          <cell r="D1274">
            <v>0</v>
          </cell>
          <cell r="E1274">
            <v>0</v>
          </cell>
          <cell r="F1274">
            <v>0</v>
          </cell>
          <cell r="G1274">
            <v>0</v>
          </cell>
          <cell r="N1274">
            <v>0</v>
          </cell>
          <cell r="P1274">
            <v>0</v>
          </cell>
        </row>
        <row r="1275">
          <cell r="B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N1275">
            <v>0</v>
          </cell>
          <cell r="P1275">
            <v>0</v>
          </cell>
        </row>
        <row r="1276">
          <cell r="B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N1276">
            <v>0</v>
          </cell>
          <cell r="P1276">
            <v>0</v>
          </cell>
        </row>
        <row r="1277">
          <cell r="B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N1277">
            <v>0</v>
          </cell>
          <cell r="P1277">
            <v>0</v>
          </cell>
        </row>
        <row r="1278">
          <cell r="B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N1278">
            <v>0</v>
          </cell>
          <cell r="P1278">
            <v>0</v>
          </cell>
        </row>
        <row r="1279">
          <cell r="B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N1279">
            <v>0</v>
          </cell>
          <cell r="P1279">
            <v>0</v>
          </cell>
        </row>
        <row r="1280">
          <cell r="B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N1280">
            <v>0</v>
          </cell>
          <cell r="P1280">
            <v>0</v>
          </cell>
        </row>
        <row r="1281">
          <cell r="B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N1281">
            <v>0</v>
          </cell>
          <cell r="P1281">
            <v>0</v>
          </cell>
        </row>
        <row r="1282">
          <cell r="B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N1282">
            <v>0</v>
          </cell>
          <cell r="P1282">
            <v>0</v>
          </cell>
        </row>
        <row r="1283">
          <cell r="B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N1283">
            <v>0</v>
          </cell>
          <cell r="P1283">
            <v>0</v>
          </cell>
        </row>
        <row r="1284">
          <cell r="B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N1284">
            <v>0</v>
          </cell>
          <cell r="P1284">
            <v>0</v>
          </cell>
        </row>
        <row r="1285">
          <cell r="B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N1285">
            <v>0</v>
          </cell>
          <cell r="P1285">
            <v>0</v>
          </cell>
        </row>
        <row r="1286">
          <cell r="B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N1286">
            <v>0</v>
          </cell>
          <cell r="P1286">
            <v>0</v>
          </cell>
        </row>
        <row r="1287">
          <cell r="B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N1287">
            <v>0</v>
          </cell>
          <cell r="P1287">
            <v>0</v>
          </cell>
        </row>
        <row r="1288">
          <cell r="B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N1288">
            <v>0</v>
          </cell>
          <cell r="P1288">
            <v>0</v>
          </cell>
        </row>
        <row r="1289">
          <cell r="B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N1289">
            <v>0</v>
          </cell>
          <cell r="P1289">
            <v>0</v>
          </cell>
        </row>
        <row r="1290">
          <cell r="B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N1290">
            <v>0</v>
          </cell>
          <cell r="P1290">
            <v>0</v>
          </cell>
        </row>
        <row r="1291">
          <cell r="B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N1291">
            <v>0</v>
          </cell>
          <cell r="P1291">
            <v>0</v>
          </cell>
        </row>
        <row r="1292">
          <cell r="B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N1292">
            <v>0</v>
          </cell>
          <cell r="P1292">
            <v>0</v>
          </cell>
        </row>
        <row r="1293">
          <cell r="B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N1293">
            <v>0</v>
          </cell>
          <cell r="P1293">
            <v>0</v>
          </cell>
        </row>
        <row r="1294">
          <cell r="B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N1294">
            <v>0</v>
          </cell>
          <cell r="P1294">
            <v>0</v>
          </cell>
        </row>
        <row r="1295">
          <cell r="B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N1295">
            <v>0</v>
          </cell>
          <cell r="P1295">
            <v>0</v>
          </cell>
        </row>
        <row r="1296">
          <cell r="B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N1296">
            <v>0</v>
          </cell>
          <cell r="P1296">
            <v>0</v>
          </cell>
        </row>
        <row r="1297">
          <cell r="B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N1297">
            <v>0</v>
          </cell>
          <cell r="P1297">
            <v>0</v>
          </cell>
        </row>
        <row r="1298">
          <cell r="B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N1298">
            <v>0</v>
          </cell>
          <cell r="P1298">
            <v>0</v>
          </cell>
        </row>
        <row r="1299">
          <cell r="B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N1299">
            <v>0</v>
          </cell>
          <cell r="P1299">
            <v>0</v>
          </cell>
        </row>
        <row r="1300">
          <cell r="B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N1300">
            <v>0</v>
          </cell>
          <cell r="P1300">
            <v>0</v>
          </cell>
        </row>
        <row r="1301">
          <cell r="B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N1301">
            <v>0</v>
          </cell>
          <cell r="P1301">
            <v>0</v>
          </cell>
        </row>
        <row r="1302">
          <cell r="B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N1302">
            <v>0</v>
          </cell>
          <cell r="P1302">
            <v>0</v>
          </cell>
        </row>
        <row r="1303">
          <cell r="B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N1303">
            <v>0</v>
          </cell>
          <cell r="P1303">
            <v>0</v>
          </cell>
        </row>
        <row r="1304">
          <cell r="B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N1304">
            <v>0</v>
          </cell>
          <cell r="P1304">
            <v>0</v>
          </cell>
        </row>
        <row r="1305">
          <cell r="B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N1305">
            <v>0</v>
          </cell>
          <cell r="P1305">
            <v>0</v>
          </cell>
        </row>
        <row r="1306">
          <cell r="B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N1306">
            <v>0</v>
          </cell>
          <cell r="P1306">
            <v>0</v>
          </cell>
        </row>
        <row r="1307">
          <cell r="B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N1307">
            <v>0</v>
          </cell>
          <cell r="P1307">
            <v>0</v>
          </cell>
        </row>
        <row r="1308">
          <cell r="B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N1308">
            <v>0</v>
          </cell>
          <cell r="P1308">
            <v>0</v>
          </cell>
        </row>
        <row r="1309">
          <cell r="B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N1309">
            <v>0</v>
          </cell>
          <cell r="P1309">
            <v>0</v>
          </cell>
        </row>
        <row r="1310">
          <cell r="B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N1310">
            <v>0</v>
          </cell>
          <cell r="P1310">
            <v>0</v>
          </cell>
        </row>
        <row r="1311">
          <cell r="B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N1311">
            <v>0</v>
          </cell>
          <cell r="P1311">
            <v>0</v>
          </cell>
        </row>
        <row r="1312">
          <cell r="B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N1312">
            <v>0</v>
          </cell>
          <cell r="P1312">
            <v>0</v>
          </cell>
        </row>
        <row r="1313">
          <cell r="B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N1313">
            <v>0</v>
          </cell>
          <cell r="P1313">
            <v>0</v>
          </cell>
        </row>
        <row r="1314">
          <cell r="B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N1314">
            <v>0</v>
          </cell>
          <cell r="P1314">
            <v>0</v>
          </cell>
        </row>
        <row r="1315">
          <cell r="B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N1315">
            <v>0</v>
          </cell>
          <cell r="P1315">
            <v>0</v>
          </cell>
        </row>
        <row r="1316">
          <cell r="B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N1316">
            <v>0</v>
          </cell>
          <cell r="P1316">
            <v>0</v>
          </cell>
        </row>
        <row r="1317">
          <cell r="B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N1317">
            <v>0</v>
          </cell>
          <cell r="P1317">
            <v>0</v>
          </cell>
        </row>
        <row r="1318">
          <cell r="B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N1318">
            <v>0</v>
          </cell>
          <cell r="P1318">
            <v>0</v>
          </cell>
        </row>
        <row r="1319">
          <cell r="B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N1319">
            <v>0</v>
          </cell>
          <cell r="P1319">
            <v>0</v>
          </cell>
        </row>
        <row r="1320">
          <cell r="B1320">
            <v>0</v>
          </cell>
          <cell r="D1320">
            <v>0</v>
          </cell>
          <cell r="E1320">
            <v>0</v>
          </cell>
          <cell r="F1320">
            <v>0</v>
          </cell>
          <cell r="G1320">
            <v>0</v>
          </cell>
          <cell r="N1320">
            <v>0</v>
          </cell>
          <cell r="P1320">
            <v>0</v>
          </cell>
        </row>
        <row r="1321">
          <cell r="B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N1321">
            <v>0</v>
          </cell>
          <cell r="P1321">
            <v>0</v>
          </cell>
        </row>
        <row r="1322">
          <cell r="B1322">
            <v>0</v>
          </cell>
          <cell r="D1322">
            <v>0</v>
          </cell>
          <cell r="E1322">
            <v>0</v>
          </cell>
          <cell r="F1322">
            <v>0</v>
          </cell>
          <cell r="G1322">
            <v>0</v>
          </cell>
          <cell r="N1322">
            <v>0</v>
          </cell>
          <cell r="P1322">
            <v>0</v>
          </cell>
        </row>
        <row r="1323">
          <cell r="B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N1323">
            <v>0</v>
          </cell>
          <cell r="P1323">
            <v>0</v>
          </cell>
        </row>
        <row r="1324">
          <cell r="B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N1324">
            <v>0</v>
          </cell>
          <cell r="P1324">
            <v>0</v>
          </cell>
        </row>
        <row r="1325">
          <cell r="B1325">
            <v>0</v>
          </cell>
          <cell r="D1325">
            <v>0</v>
          </cell>
          <cell r="E1325">
            <v>0</v>
          </cell>
          <cell r="F1325">
            <v>0</v>
          </cell>
          <cell r="G1325">
            <v>0</v>
          </cell>
          <cell r="N1325">
            <v>0</v>
          </cell>
          <cell r="P1325">
            <v>0</v>
          </cell>
        </row>
        <row r="1326">
          <cell r="B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N1326">
            <v>0</v>
          </cell>
          <cell r="P1326">
            <v>0</v>
          </cell>
        </row>
        <row r="1327">
          <cell r="B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N1327">
            <v>0</v>
          </cell>
          <cell r="P1327">
            <v>0</v>
          </cell>
        </row>
        <row r="1328">
          <cell r="B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N1328">
            <v>0</v>
          </cell>
          <cell r="P1328">
            <v>0</v>
          </cell>
        </row>
        <row r="1329">
          <cell r="B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N1329">
            <v>0</v>
          </cell>
          <cell r="P1329">
            <v>0</v>
          </cell>
        </row>
        <row r="1330">
          <cell r="B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N1330">
            <v>0</v>
          </cell>
          <cell r="P1330">
            <v>0</v>
          </cell>
        </row>
        <row r="1331">
          <cell r="B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N1331">
            <v>0</v>
          </cell>
          <cell r="P1331">
            <v>0</v>
          </cell>
        </row>
        <row r="1332">
          <cell r="B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N1332">
            <v>0</v>
          </cell>
          <cell r="P1332">
            <v>0</v>
          </cell>
        </row>
        <row r="1333">
          <cell r="B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N1333">
            <v>0</v>
          </cell>
          <cell r="P1333">
            <v>0</v>
          </cell>
        </row>
        <row r="1334">
          <cell r="B1334">
            <v>0</v>
          </cell>
          <cell r="D1334">
            <v>0</v>
          </cell>
          <cell r="E1334">
            <v>0</v>
          </cell>
          <cell r="F1334">
            <v>0</v>
          </cell>
          <cell r="G1334">
            <v>0</v>
          </cell>
          <cell r="N1334">
            <v>0</v>
          </cell>
          <cell r="P1334">
            <v>0</v>
          </cell>
        </row>
        <row r="1335">
          <cell r="B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N1335">
            <v>0</v>
          </cell>
          <cell r="P1335">
            <v>0</v>
          </cell>
        </row>
        <row r="1336">
          <cell r="B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N1336">
            <v>0</v>
          </cell>
          <cell r="P1336">
            <v>0</v>
          </cell>
        </row>
        <row r="1337">
          <cell r="B1337">
            <v>0</v>
          </cell>
          <cell r="D1337">
            <v>0</v>
          </cell>
          <cell r="E1337">
            <v>0</v>
          </cell>
          <cell r="F1337">
            <v>0</v>
          </cell>
          <cell r="G1337">
            <v>0</v>
          </cell>
          <cell r="N1337">
            <v>0</v>
          </cell>
          <cell r="P1337">
            <v>0</v>
          </cell>
        </row>
        <row r="1338">
          <cell r="B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N1338">
            <v>0</v>
          </cell>
          <cell r="P1338">
            <v>0</v>
          </cell>
        </row>
        <row r="1339">
          <cell r="B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N1339">
            <v>0</v>
          </cell>
          <cell r="P1339">
            <v>0</v>
          </cell>
        </row>
        <row r="1340">
          <cell r="B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N1340">
            <v>0</v>
          </cell>
          <cell r="P1340">
            <v>0</v>
          </cell>
        </row>
        <row r="1341">
          <cell r="B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N1341">
            <v>0</v>
          </cell>
          <cell r="P1341">
            <v>0</v>
          </cell>
        </row>
        <row r="1342">
          <cell r="B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N1342">
            <v>0</v>
          </cell>
          <cell r="P1342">
            <v>0</v>
          </cell>
        </row>
        <row r="1343">
          <cell r="B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N1343">
            <v>0</v>
          </cell>
          <cell r="P1343">
            <v>0</v>
          </cell>
        </row>
        <row r="1344">
          <cell r="B1344">
            <v>0</v>
          </cell>
          <cell r="D1344">
            <v>0</v>
          </cell>
          <cell r="E1344">
            <v>0</v>
          </cell>
          <cell r="F1344">
            <v>0</v>
          </cell>
          <cell r="G1344">
            <v>0</v>
          </cell>
          <cell r="N1344">
            <v>0</v>
          </cell>
          <cell r="P1344">
            <v>0</v>
          </cell>
        </row>
        <row r="1345">
          <cell r="B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N1345">
            <v>0</v>
          </cell>
          <cell r="P1345">
            <v>0</v>
          </cell>
        </row>
        <row r="1346">
          <cell r="B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N1346">
            <v>0</v>
          </cell>
          <cell r="P1346">
            <v>0</v>
          </cell>
        </row>
        <row r="1347">
          <cell r="B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N1347">
            <v>0</v>
          </cell>
          <cell r="P1347">
            <v>0</v>
          </cell>
        </row>
        <row r="1348">
          <cell r="B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N1348">
            <v>0</v>
          </cell>
          <cell r="P1348">
            <v>0</v>
          </cell>
        </row>
        <row r="1349">
          <cell r="B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N1349">
            <v>0</v>
          </cell>
          <cell r="P1349">
            <v>0</v>
          </cell>
        </row>
        <row r="1350">
          <cell r="B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N1350">
            <v>0</v>
          </cell>
          <cell r="P1350">
            <v>0</v>
          </cell>
        </row>
        <row r="1351">
          <cell r="B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N1351">
            <v>0</v>
          </cell>
          <cell r="P1351">
            <v>0</v>
          </cell>
        </row>
        <row r="1352">
          <cell r="B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N1352">
            <v>0</v>
          </cell>
          <cell r="P1352">
            <v>0</v>
          </cell>
        </row>
        <row r="1353">
          <cell r="B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N1353">
            <v>0</v>
          </cell>
          <cell r="P1353">
            <v>0</v>
          </cell>
        </row>
        <row r="1354">
          <cell r="B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N1354">
            <v>0</v>
          </cell>
          <cell r="P1354">
            <v>0</v>
          </cell>
        </row>
        <row r="1355">
          <cell r="B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N1355">
            <v>0</v>
          </cell>
          <cell r="P1355">
            <v>0</v>
          </cell>
        </row>
        <row r="1356">
          <cell r="B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N1356">
            <v>0</v>
          </cell>
          <cell r="P1356">
            <v>0</v>
          </cell>
        </row>
        <row r="1357">
          <cell r="B1357">
            <v>0</v>
          </cell>
          <cell r="D1357">
            <v>0</v>
          </cell>
          <cell r="E1357">
            <v>0</v>
          </cell>
          <cell r="F1357">
            <v>0</v>
          </cell>
          <cell r="G1357">
            <v>0</v>
          </cell>
          <cell r="N1357">
            <v>0</v>
          </cell>
          <cell r="P1357">
            <v>0</v>
          </cell>
        </row>
        <row r="1358">
          <cell r="B1358">
            <v>0</v>
          </cell>
          <cell r="D1358">
            <v>0</v>
          </cell>
          <cell r="E1358">
            <v>0</v>
          </cell>
          <cell r="F1358">
            <v>0</v>
          </cell>
          <cell r="G1358">
            <v>0</v>
          </cell>
          <cell r="N1358">
            <v>0</v>
          </cell>
          <cell r="P1358">
            <v>0</v>
          </cell>
        </row>
        <row r="1359">
          <cell r="B1359">
            <v>0</v>
          </cell>
          <cell r="D1359">
            <v>0</v>
          </cell>
          <cell r="E1359">
            <v>0</v>
          </cell>
          <cell r="F1359">
            <v>0</v>
          </cell>
          <cell r="G1359">
            <v>0</v>
          </cell>
          <cell r="N1359">
            <v>0</v>
          </cell>
          <cell r="P1359">
            <v>0</v>
          </cell>
        </row>
        <row r="1360">
          <cell r="B1360">
            <v>0</v>
          </cell>
          <cell r="D1360">
            <v>0</v>
          </cell>
          <cell r="E1360">
            <v>0</v>
          </cell>
          <cell r="F1360">
            <v>0</v>
          </cell>
          <cell r="G1360">
            <v>0</v>
          </cell>
          <cell r="N1360">
            <v>0</v>
          </cell>
          <cell r="P1360">
            <v>0</v>
          </cell>
        </row>
        <row r="1361">
          <cell r="B1361">
            <v>0</v>
          </cell>
          <cell r="D1361">
            <v>0</v>
          </cell>
          <cell r="E1361">
            <v>0</v>
          </cell>
          <cell r="F1361">
            <v>0</v>
          </cell>
          <cell r="G1361">
            <v>0</v>
          </cell>
          <cell r="N1361">
            <v>0</v>
          </cell>
          <cell r="P1361">
            <v>0</v>
          </cell>
        </row>
        <row r="1362">
          <cell r="B1362">
            <v>0</v>
          </cell>
          <cell r="D1362">
            <v>0</v>
          </cell>
          <cell r="E1362">
            <v>0</v>
          </cell>
          <cell r="F1362">
            <v>0</v>
          </cell>
          <cell r="G1362">
            <v>0</v>
          </cell>
          <cell r="N1362">
            <v>0</v>
          </cell>
          <cell r="P1362">
            <v>0</v>
          </cell>
        </row>
        <row r="1363">
          <cell r="B1363">
            <v>0</v>
          </cell>
          <cell r="D1363">
            <v>0</v>
          </cell>
          <cell r="E1363">
            <v>0</v>
          </cell>
          <cell r="F1363">
            <v>0</v>
          </cell>
          <cell r="G1363">
            <v>0</v>
          </cell>
          <cell r="N1363">
            <v>0</v>
          </cell>
          <cell r="P1363">
            <v>0</v>
          </cell>
        </row>
        <row r="1364">
          <cell r="B1364">
            <v>0</v>
          </cell>
          <cell r="D1364">
            <v>0</v>
          </cell>
          <cell r="E1364">
            <v>0</v>
          </cell>
          <cell r="F1364">
            <v>0</v>
          </cell>
          <cell r="G1364">
            <v>0</v>
          </cell>
          <cell r="N1364">
            <v>0</v>
          </cell>
          <cell r="P1364">
            <v>0</v>
          </cell>
        </row>
        <row r="1365">
          <cell r="B1365">
            <v>0</v>
          </cell>
          <cell r="D1365">
            <v>0</v>
          </cell>
          <cell r="E1365">
            <v>0</v>
          </cell>
          <cell r="F1365">
            <v>0</v>
          </cell>
          <cell r="G1365">
            <v>0</v>
          </cell>
          <cell r="N1365">
            <v>0</v>
          </cell>
          <cell r="P1365">
            <v>0</v>
          </cell>
        </row>
        <row r="1366">
          <cell r="B1366">
            <v>0</v>
          </cell>
          <cell r="D1366">
            <v>0</v>
          </cell>
          <cell r="E1366">
            <v>0</v>
          </cell>
          <cell r="F1366">
            <v>0</v>
          </cell>
          <cell r="G1366">
            <v>0</v>
          </cell>
          <cell r="N1366">
            <v>0</v>
          </cell>
          <cell r="P1366">
            <v>0</v>
          </cell>
        </row>
        <row r="1367">
          <cell r="B1367">
            <v>0</v>
          </cell>
          <cell r="D1367">
            <v>0</v>
          </cell>
          <cell r="E1367">
            <v>0</v>
          </cell>
          <cell r="F1367">
            <v>0</v>
          </cell>
          <cell r="G1367">
            <v>0</v>
          </cell>
          <cell r="N1367">
            <v>0</v>
          </cell>
          <cell r="P1367">
            <v>0</v>
          </cell>
        </row>
        <row r="1368">
          <cell r="B1368">
            <v>0</v>
          </cell>
          <cell r="D1368">
            <v>0</v>
          </cell>
          <cell r="E1368">
            <v>0</v>
          </cell>
          <cell r="F1368">
            <v>0</v>
          </cell>
          <cell r="G1368">
            <v>0</v>
          </cell>
          <cell r="N1368">
            <v>0</v>
          </cell>
          <cell r="P1368">
            <v>0</v>
          </cell>
        </row>
        <row r="1369">
          <cell r="B1369">
            <v>0</v>
          </cell>
          <cell r="D1369">
            <v>0</v>
          </cell>
          <cell r="E1369">
            <v>0</v>
          </cell>
          <cell r="F1369">
            <v>0</v>
          </cell>
          <cell r="G1369">
            <v>0</v>
          </cell>
          <cell r="N1369">
            <v>0</v>
          </cell>
          <cell r="P1369">
            <v>0</v>
          </cell>
        </row>
        <row r="1370">
          <cell r="B1370">
            <v>0</v>
          </cell>
          <cell r="D1370">
            <v>0</v>
          </cell>
          <cell r="E1370">
            <v>0</v>
          </cell>
          <cell r="F1370">
            <v>0</v>
          </cell>
          <cell r="G1370">
            <v>0</v>
          </cell>
          <cell r="N1370">
            <v>0</v>
          </cell>
          <cell r="P1370">
            <v>0</v>
          </cell>
        </row>
        <row r="1371">
          <cell r="B1371">
            <v>0</v>
          </cell>
          <cell r="D1371">
            <v>0</v>
          </cell>
          <cell r="E1371">
            <v>0</v>
          </cell>
          <cell r="F1371">
            <v>0</v>
          </cell>
          <cell r="G1371">
            <v>0</v>
          </cell>
          <cell r="N1371">
            <v>0</v>
          </cell>
          <cell r="P1371">
            <v>0</v>
          </cell>
        </row>
        <row r="1372">
          <cell r="B1372">
            <v>0</v>
          </cell>
          <cell r="D1372">
            <v>0</v>
          </cell>
          <cell r="E1372">
            <v>0</v>
          </cell>
          <cell r="F1372">
            <v>0</v>
          </cell>
          <cell r="G1372">
            <v>0</v>
          </cell>
          <cell r="N1372">
            <v>0</v>
          </cell>
          <cell r="P1372">
            <v>0</v>
          </cell>
        </row>
        <row r="1373">
          <cell r="B1373">
            <v>0</v>
          </cell>
          <cell r="D1373">
            <v>0</v>
          </cell>
          <cell r="E1373">
            <v>0</v>
          </cell>
          <cell r="F1373">
            <v>0</v>
          </cell>
          <cell r="G1373">
            <v>0</v>
          </cell>
          <cell r="N1373">
            <v>0</v>
          </cell>
          <cell r="P1373">
            <v>0</v>
          </cell>
        </row>
        <row r="1374">
          <cell r="B1374">
            <v>0</v>
          </cell>
          <cell r="D1374">
            <v>0</v>
          </cell>
          <cell r="E1374">
            <v>0</v>
          </cell>
          <cell r="F1374">
            <v>0</v>
          </cell>
          <cell r="G1374">
            <v>0</v>
          </cell>
          <cell r="N1374">
            <v>0</v>
          </cell>
          <cell r="P1374">
            <v>0</v>
          </cell>
        </row>
        <row r="1375">
          <cell r="B1375">
            <v>0</v>
          </cell>
          <cell r="D1375">
            <v>0</v>
          </cell>
          <cell r="E1375">
            <v>0</v>
          </cell>
          <cell r="F1375">
            <v>0</v>
          </cell>
          <cell r="G1375">
            <v>0</v>
          </cell>
          <cell r="N1375">
            <v>0</v>
          </cell>
          <cell r="P1375">
            <v>0</v>
          </cell>
        </row>
        <row r="1376">
          <cell r="B1376">
            <v>0</v>
          </cell>
          <cell r="D1376">
            <v>0</v>
          </cell>
          <cell r="E1376">
            <v>0</v>
          </cell>
          <cell r="F1376">
            <v>0</v>
          </cell>
          <cell r="G1376">
            <v>0</v>
          </cell>
          <cell r="N1376">
            <v>0</v>
          </cell>
          <cell r="P1376">
            <v>0</v>
          </cell>
        </row>
        <row r="1377">
          <cell r="B1377">
            <v>0</v>
          </cell>
          <cell r="D1377">
            <v>0</v>
          </cell>
          <cell r="E1377">
            <v>0</v>
          </cell>
          <cell r="F1377">
            <v>0</v>
          </cell>
          <cell r="G1377">
            <v>0</v>
          </cell>
          <cell r="N1377">
            <v>0</v>
          </cell>
          <cell r="P1377">
            <v>0</v>
          </cell>
        </row>
        <row r="1378">
          <cell r="B1378">
            <v>0</v>
          </cell>
          <cell r="D1378">
            <v>0</v>
          </cell>
          <cell r="E1378">
            <v>0</v>
          </cell>
          <cell r="F1378">
            <v>0</v>
          </cell>
          <cell r="G1378">
            <v>0</v>
          </cell>
          <cell r="N1378">
            <v>0</v>
          </cell>
          <cell r="P1378">
            <v>0</v>
          </cell>
        </row>
        <row r="1379">
          <cell r="B1379">
            <v>0</v>
          </cell>
          <cell r="D1379">
            <v>0</v>
          </cell>
          <cell r="E1379">
            <v>0</v>
          </cell>
          <cell r="F1379">
            <v>0</v>
          </cell>
          <cell r="G1379">
            <v>0</v>
          </cell>
          <cell r="N1379">
            <v>0</v>
          </cell>
          <cell r="P1379">
            <v>0</v>
          </cell>
        </row>
        <row r="1380">
          <cell r="B1380">
            <v>0</v>
          </cell>
          <cell r="D1380">
            <v>0</v>
          </cell>
          <cell r="E1380">
            <v>0</v>
          </cell>
          <cell r="F1380">
            <v>0</v>
          </cell>
          <cell r="G1380">
            <v>0</v>
          </cell>
          <cell r="N1380">
            <v>0</v>
          </cell>
          <cell r="P1380">
            <v>0</v>
          </cell>
        </row>
        <row r="1381">
          <cell r="B1381">
            <v>0</v>
          </cell>
          <cell r="D1381">
            <v>0</v>
          </cell>
          <cell r="E1381">
            <v>0</v>
          </cell>
          <cell r="F1381">
            <v>0</v>
          </cell>
          <cell r="G1381">
            <v>0</v>
          </cell>
          <cell r="N1381">
            <v>0</v>
          </cell>
          <cell r="P1381">
            <v>0</v>
          </cell>
        </row>
        <row r="1382">
          <cell r="B1382">
            <v>0</v>
          </cell>
          <cell r="D1382">
            <v>0</v>
          </cell>
          <cell r="E1382">
            <v>0</v>
          </cell>
          <cell r="F1382">
            <v>0</v>
          </cell>
          <cell r="G1382">
            <v>0</v>
          </cell>
          <cell r="N1382">
            <v>0</v>
          </cell>
          <cell r="P1382">
            <v>0</v>
          </cell>
        </row>
        <row r="1383">
          <cell r="B1383">
            <v>0</v>
          </cell>
          <cell r="D1383">
            <v>0</v>
          </cell>
          <cell r="E1383">
            <v>0</v>
          </cell>
          <cell r="F1383">
            <v>0</v>
          </cell>
          <cell r="G1383">
            <v>0</v>
          </cell>
          <cell r="N1383">
            <v>0</v>
          </cell>
          <cell r="P1383">
            <v>0</v>
          </cell>
        </row>
        <row r="1384">
          <cell r="B1384">
            <v>0</v>
          </cell>
          <cell r="D1384">
            <v>0</v>
          </cell>
          <cell r="E1384">
            <v>0</v>
          </cell>
          <cell r="F1384">
            <v>0</v>
          </cell>
          <cell r="G1384">
            <v>0</v>
          </cell>
          <cell r="N1384">
            <v>0</v>
          </cell>
          <cell r="P1384">
            <v>0</v>
          </cell>
        </row>
        <row r="1385">
          <cell r="B1385">
            <v>0</v>
          </cell>
          <cell r="D1385">
            <v>0</v>
          </cell>
          <cell r="E1385">
            <v>0</v>
          </cell>
          <cell r="F1385">
            <v>0</v>
          </cell>
          <cell r="G1385">
            <v>0</v>
          </cell>
          <cell r="N1385">
            <v>0</v>
          </cell>
          <cell r="P1385">
            <v>0</v>
          </cell>
        </row>
        <row r="1386">
          <cell r="B1386">
            <v>0</v>
          </cell>
          <cell r="D1386">
            <v>0</v>
          </cell>
          <cell r="E1386">
            <v>0</v>
          </cell>
          <cell r="F1386">
            <v>0</v>
          </cell>
          <cell r="G1386">
            <v>0</v>
          </cell>
          <cell r="N1386">
            <v>0</v>
          </cell>
          <cell r="P1386">
            <v>0</v>
          </cell>
        </row>
        <row r="1387">
          <cell r="B1387">
            <v>0</v>
          </cell>
          <cell r="D1387">
            <v>0</v>
          </cell>
          <cell r="E1387">
            <v>0</v>
          </cell>
          <cell r="F1387">
            <v>0</v>
          </cell>
          <cell r="G1387">
            <v>0</v>
          </cell>
          <cell r="N1387">
            <v>0</v>
          </cell>
          <cell r="P1387">
            <v>0</v>
          </cell>
        </row>
        <row r="1388">
          <cell r="B1388">
            <v>0</v>
          </cell>
          <cell r="D1388">
            <v>0</v>
          </cell>
          <cell r="E1388">
            <v>0</v>
          </cell>
          <cell r="F1388">
            <v>0</v>
          </cell>
          <cell r="G1388">
            <v>0</v>
          </cell>
          <cell r="N1388">
            <v>0</v>
          </cell>
          <cell r="P1388">
            <v>0</v>
          </cell>
        </row>
        <row r="1389">
          <cell r="B1389">
            <v>0</v>
          </cell>
          <cell r="D1389">
            <v>0</v>
          </cell>
          <cell r="E1389">
            <v>0</v>
          </cell>
          <cell r="F1389">
            <v>0</v>
          </cell>
          <cell r="G1389">
            <v>0</v>
          </cell>
          <cell r="N1389">
            <v>0</v>
          </cell>
          <cell r="P1389">
            <v>0</v>
          </cell>
        </row>
        <row r="1390">
          <cell r="B1390">
            <v>0</v>
          </cell>
          <cell r="D1390">
            <v>0</v>
          </cell>
          <cell r="E1390">
            <v>0</v>
          </cell>
          <cell r="F1390">
            <v>0</v>
          </cell>
          <cell r="G1390">
            <v>0</v>
          </cell>
          <cell r="N1390">
            <v>0</v>
          </cell>
          <cell r="P1390">
            <v>0</v>
          </cell>
        </row>
        <row r="1391">
          <cell r="B1391">
            <v>0</v>
          </cell>
          <cell r="D1391">
            <v>0</v>
          </cell>
          <cell r="E1391">
            <v>0</v>
          </cell>
          <cell r="F1391">
            <v>0</v>
          </cell>
          <cell r="G1391">
            <v>0</v>
          </cell>
          <cell r="N1391">
            <v>0</v>
          </cell>
          <cell r="P1391">
            <v>0</v>
          </cell>
        </row>
        <row r="1392">
          <cell r="B1392">
            <v>0</v>
          </cell>
          <cell r="D1392">
            <v>0</v>
          </cell>
          <cell r="E1392">
            <v>0</v>
          </cell>
          <cell r="F1392">
            <v>0</v>
          </cell>
          <cell r="G1392">
            <v>0</v>
          </cell>
          <cell r="N1392">
            <v>0</v>
          </cell>
          <cell r="P1392">
            <v>0</v>
          </cell>
        </row>
        <row r="1393">
          <cell r="B1393">
            <v>0</v>
          </cell>
          <cell r="D1393">
            <v>0</v>
          </cell>
          <cell r="E1393">
            <v>0</v>
          </cell>
          <cell r="F1393">
            <v>0</v>
          </cell>
          <cell r="G1393">
            <v>0</v>
          </cell>
          <cell r="N1393">
            <v>0</v>
          </cell>
          <cell r="P1393">
            <v>0</v>
          </cell>
        </row>
        <row r="1394">
          <cell r="B1394">
            <v>0</v>
          </cell>
          <cell r="D1394">
            <v>0</v>
          </cell>
          <cell r="E1394">
            <v>0</v>
          </cell>
          <cell r="F1394">
            <v>0</v>
          </cell>
          <cell r="G1394">
            <v>0</v>
          </cell>
          <cell r="N1394">
            <v>0</v>
          </cell>
          <cell r="P1394">
            <v>0</v>
          </cell>
        </row>
        <row r="1395">
          <cell r="B1395">
            <v>0</v>
          </cell>
          <cell r="D1395">
            <v>0</v>
          </cell>
          <cell r="E1395">
            <v>0</v>
          </cell>
          <cell r="F1395">
            <v>0</v>
          </cell>
          <cell r="G1395">
            <v>0</v>
          </cell>
          <cell r="N1395">
            <v>0</v>
          </cell>
          <cell r="P1395">
            <v>0</v>
          </cell>
        </row>
        <row r="1396">
          <cell r="B1396">
            <v>0</v>
          </cell>
          <cell r="D1396">
            <v>0</v>
          </cell>
          <cell r="E1396">
            <v>0</v>
          </cell>
          <cell r="F1396">
            <v>0</v>
          </cell>
          <cell r="G1396">
            <v>0</v>
          </cell>
          <cell r="N1396">
            <v>0</v>
          </cell>
          <cell r="P1396">
            <v>0</v>
          </cell>
        </row>
        <row r="1397">
          <cell r="B1397">
            <v>0</v>
          </cell>
          <cell r="D1397">
            <v>0</v>
          </cell>
          <cell r="E1397">
            <v>0</v>
          </cell>
          <cell r="F1397">
            <v>0</v>
          </cell>
          <cell r="G1397">
            <v>0</v>
          </cell>
          <cell r="N1397">
            <v>0</v>
          </cell>
          <cell r="P1397">
            <v>0</v>
          </cell>
        </row>
        <row r="1398">
          <cell r="B1398">
            <v>0</v>
          </cell>
          <cell r="D1398">
            <v>0</v>
          </cell>
          <cell r="E1398">
            <v>0</v>
          </cell>
          <cell r="F1398">
            <v>0</v>
          </cell>
          <cell r="G1398">
            <v>0</v>
          </cell>
          <cell r="N1398">
            <v>0</v>
          </cell>
          <cell r="P1398">
            <v>0</v>
          </cell>
        </row>
        <row r="1399">
          <cell r="B1399">
            <v>0</v>
          </cell>
          <cell r="D1399">
            <v>0</v>
          </cell>
          <cell r="E1399">
            <v>0</v>
          </cell>
          <cell r="F1399">
            <v>0</v>
          </cell>
          <cell r="G1399">
            <v>0</v>
          </cell>
          <cell r="N1399">
            <v>0</v>
          </cell>
          <cell r="P1399">
            <v>0</v>
          </cell>
        </row>
        <row r="1400">
          <cell r="B1400">
            <v>0</v>
          </cell>
          <cell r="D1400">
            <v>0</v>
          </cell>
          <cell r="E1400">
            <v>0</v>
          </cell>
          <cell r="F1400">
            <v>0</v>
          </cell>
          <cell r="G1400">
            <v>0</v>
          </cell>
          <cell r="N1400">
            <v>0</v>
          </cell>
          <cell r="P1400">
            <v>0</v>
          </cell>
        </row>
        <row r="1401">
          <cell r="B1401">
            <v>0</v>
          </cell>
          <cell r="D1401">
            <v>0</v>
          </cell>
          <cell r="E1401">
            <v>0</v>
          </cell>
          <cell r="F1401">
            <v>0</v>
          </cell>
          <cell r="G1401">
            <v>0</v>
          </cell>
          <cell r="N1401">
            <v>0</v>
          </cell>
          <cell r="P1401">
            <v>0</v>
          </cell>
        </row>
        <row r="1402">
          <cell r="B1402">
            <v>0</v>
          </cell>
          <cell r="D1402">
            <v>0</v>
          </cell>
          <cell r="E1402">
            <v>0</v>
          </cell>
          <cell r="F1402">
            <v>0</v>
          </cell>
          <cell r="G1402">
            <v>0</v>
          </cell>
          <cell r="N1402">
            <v>0</v>
          </cell>
          <cell r="P1402">
            <v>0</v>
          </cell>
        </row>
        <row r="1403">
          <cell r="B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N1403">
            <v>0</v>
          </cell>
          <cell r="P1403">
            <v>0</v>
          </cell>
        </row>
        <row r="1404">
          <cell r="B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N1404">
            <v>0</v>
          </cell>
          <cell r="P1404">
            <v>0</v>
          </cell>
        </row>
        <row r="1405">
          <cell r="B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N1405">
            <v>0</v>
          </cell>
          <cell r="P1405">
            <v>0</v>
          </cell>
        </row>
        <row r="1406">
          <cell r="B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N1406">
            <v>0</v>
          </cell>
          <cell r="P1406">
            <v>0</v>
          </cell>
        </row>
        <row r="1407">
          <cell r="B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N1407">
            <v>0</v>
          </cell>
          <cell r="P1407">
            <v>0</v>
          </cell>
        </row>
        <row r="1408">
          <cell r="B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N1408">
            <v>0</v>
          </cell>
          <cell r="P1408">
            <v>0</v>
          </cell>
        </row>
        <row r="1409">
          <cell r="B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N1409">
            <v>0</v>
          </cell>
          <cell r="P1409">
            <v>0</v>
          </cell>
        </row>
        <row r="1410">
          <cell r="B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N1410">
            <v>0</v>
          </cell>
          <cell r="P1410">
            <v>0</v>
          </cell>
        </row>
        <row r="1411">
          <cell r="B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N1411">
            <v>0</v>
          </cell>
          <cell r="P1411">
            <v>0</v>
          </cell>
        </row>
        <row r="1412">
          <cell r="B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N1412">
            <v>0</v>
          </cell>
          <cell r="P1412">
            <v>0</v>
          </cell>
        </row>
        <row r="1413">
          <cell r="B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N1413">
            <v>0</v>
          </cell>
          <cell r="P1413">
            <v>0</v>
          </cell>
        </row>
        <row r="1414">
          <cell r="B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N1414">
            <v>0</v>
          </cell>
          <cell r="P1414">
            <v>0</v>
          </cell>
        </row>
        <row r="1415">
          <cell r="B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N1415">
            <v>0</v>
          </cell>
          <cell r="P1415">
            <v>0</v>
          </cell>
        </row>
        <row r="1416">
          <cell r="B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N1416">
            <v>0</v>
          </cell>
          <cell r="P1416">
            <v>0</v>
          </cell>
        </row>
        <row r="1417">
          <cell r="B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N1417">
            <v>0</v>
          </cell>
          <cell r="P1417">
            <v>0</v>
          </cell>
        </row>
        <row r="1418">
          <cell r="B1418">
            <v>0</v>
          </cell>
          <cell r="D1418">
            <v>0</v>
          </cell>
          <cell r="E1418">
            <v>0</v>
          </cell>
          <cell r="F1418">
            <v>0</v>
          </cell>
          <cell r="G1418">
            <v>0</v>
          </cell>
          <cell r="N1418">
            <v>0</v>
          </cell>
          <cell r="P1418">
            <v>0</v>
          </cell>
        </row>
        <row r="1419">
          <cell r="B1419">
            <v>0</v>
          </cell>
          <cell r="D1419">
            <v>0</v>
          </cell>
          <cell r="E1419">
            <v>0</v>
          </cell>
          <cell r="F1419">
            <v>0</v>
          </cell>
          <cell r="G1419">
            <v>0</v>
          </cell>
          <cell r="N1419">
            <v>0</v>
          </cell>
          <cell r="P1419">
            <v>0</v>
          </cell>
        </row>
        <row r="1420">
          <cell r="B1420">
            <v>0</v>
          </cell>
          <cell r="D1420">
            <v>0</v>
          </cell>
          <cell r="E1420">
            <v>0</v>
          </cell>
          <cell r="F1420">
            <v>0</v>
          </cell>
          <cell r="G1420">
            <v>0</v>
          </cell>
          <cell r="N1420">
            <v>0</v>
          </cell>
          <cell r="P1420">
            <v>0</v>
          </cell>
        </row>
        <row r="1421">
          <cell r="B1421">
            <v>0</v>
          </cell>
          <cell r="D1421">
            <v>0</v>
          </cell>
          <cell r="E1421">
            <v>0</v>
          </cell>
          <cell r="F1421">
            <v>0</v>
          </cell>
          <cell r="G1421">
            <v>0</v>
          </cell>
          <cell r="N1421">
            <v>0</v>
          </cell>
          <cell r="P1421">
            <v>0</v>
          </cell>
        </row>
        <row r="1422">
          <cell r="B1422">
            <v>0</v>
          </cell>
          <cell r="D1422">
            <v>0</v>
          </cell>
          <cell r="E1422">
            <v>0</v>
          </cell>
          <cell r="F1422">
            <v>0</v>
          </cell>
          <cell r="G1422">
            <v>0</v>
          </cell>
          <cell r="N1422">
            <v>0</v>
          </cell>
          <cell r="P1422">
            <v>0</v>
          </cell>
        </row>
        <row r="1423">
          <cell r="B1423">
            <v>0</v>
          </cell>
          <cell r="D1423">
            <v>0</v>
          </cell>
          <cell r="E1423">
            <v>0</v>
          </cell>
          <cell r="F1423">
            <v>0</v>
          </cell>
          <cell r="G1423">
            <v>0</v>
          </cell>
          <cell r="N1423">
            <v>0</v>
          </cell>
          <cell r="P1423">
            <v>0</v>
          </cell>
        </row>
        <row r="1424">
          <cell r="B1424">
            <v>0</v>
          </cell>
          <cell r="D1424">
            <v>0</v>
          </cell>
          <cell r="E1424">
            <v>0</v>
          </cell>
          <cell r="F1424">
            <v>0</v>
          </cell>
          <cell r="G1424">
            <v>0</v>
          </cell>
          <cell r="N1424">
            <v>0</v>
          </cell>
          <cell r="P1424">
            <v>0</v>
          </cell>
        </row>
        <row r="1425">
          <cell r="B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N1425">
            <v>0</v>
          </cell>
          <cell r="P1425">
            <v>0</v>
          </cell>
        </row>
        <row r="1426">
          <cell r="B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N1426">
            <v>0</v>
          </cell>
          <cell r="P1426">
            <v>0</v>
          </cell>
        </row>
        <row r="1427">
          <cell r="B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N1427">
            <v>0</v>
          </cell>
          <cell r="P1427">
            <v>0</v>
          </cell>
        </row>
        <row r="1428">
          <cell r="B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N1428">
            <v>0</v>
          </cell>
          <cell r="P1428">
            <v>0</v>
          </cell>
        </row>
        <row r="1429">
          <cell r="B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N1429">
            <v>0</v>
          </cell>
          <cell r="P1429">
            <v>0</v>
          </cell>
        </row>
        <row r="1430">
          <cell r="B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N1430">
            <v>0</v>
          </cell>
          <cell r="P1430">
            <v>0</v>
          </cell>
        </row>
        <row r="1431">
          <cell r="B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N1431">
            <v>0</v>
          </cell>
          <cell r="P1431">
            <v>0</v>
          </cell>
        </row>
        <row r="1432">
          <cell r="B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N1432">
            <v>0</v>
          </cell>
          <cell r="P1432">
            <v>0</v>
          </cell>
        </row>
        <row r="1433">
          <cell r="B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N1433">
            <v>0</v>
          </cell>
          <cell r="P1433">
            <v>0</v>
          </cell>
        </row>
        <row r="1434">
          <cell r="B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N1434">
            <v>0</v>
          </cell>
          <cell r="P1434">
            <v>0</v>
          </cell>
        </row>
        <row r="1435">
          <cell r="B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N1435">
            <v>0</v>
          </cell>
          <cell r="P1435">
            <v>0</v>
          </cell>
        </row>
        <row r="1436">
          <cell r="B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N1436">
            <v>0</v>
          </cell>
          <cell r="P1436">
            <v>0</v>
          </cell>
        </row>
        <row r="1437">
          <cell r="B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N1437">
            <v>0</v>
          </cell>
          <cell r="P1437">
            <v>0</v>
          </cell>
        </row>
        <row r="1438">
          <cell r="B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N1438">
            <v>0</v>
          </cell>
          <cell r="P1438">
            <v>0</v>
          </cell>
        </row>
        <row r="1439">
          <cell r="B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N1439">
            <v>0</v>
          </cell>
          <cell r="P1439">
            <v>0</v>
          </cell>
        </row>
        <row r="1440">
          <cell r="B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N1440">
            <v>0</v>
          </cell>
          <cell r="P1440">
            <v>0</v>
          </cell>
        </row>
        <row r="1441">
          <cell r="B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N1441">
            <v>0</v>
          </cell>
          <cell r="P1441">
            <v>0</v>
          </cell>
        </row>
        <row r="1442">
          <cell r="B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N1442">
            <v>0</v>
          </cell>
          <cell r="P1442">
            <v>0</v>
          </cell>
        </row>
        <row r="1443">
          <cell r="B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N1443">
            <v>0</v>
          </cell>
          <cell r="P1443">
            <v>0</v>
          </cell>
        </row>
        <row r="1444">
          <cell r="B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N1444">
            <v>0</v>
          </cell>
          <cell r="P1444">
            <v>0</v>
          </cell>
        </row>
        <row r="1445">
          <cell r="B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N1445">
            <v>0</v>
          </cell>
          <cell r="P1445">
            <v>0</v>
          </cell>
        </row>
        <row r="1446">
          <cell r="B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N1446">
            <v>0</v>
          </cell>
          <cell r="P1446">
            <v>0</v>
          </cell>
        </row>
        <row r="1447">
          <cell r="B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N1447">
            <v>0</v>
          </cell>
          <cell r="P1447">
            <v>0</v>
          </cell>
        </row>
        <row r="1448">
          <cell r="B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N1448">
            <v>0</v>
          </cell>
          <cell r="P1448">
            <v>0</v>
          </cell>
        </row>
        <row r="1449">
          <cell r="B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N1449">
            <v>0</v>
          </cell>
          <cell r="P1449">
            <v>0</v>
          </cell>
        </row>
        <row r="1450">
          <cell r="B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N1450">
            <v>0</v>
          </cell>
          <cell r="P1450">
            <v>0</v>
          </cell>
        </row>
        <row r="1451">
          <cell r="B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N1451">
            <v>0</v>
          </cell>
          <cell r="P1451">
            <v>0</v>
          </cell>
        </row>
        <row r="1452">
          <cell r="B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N1452">
            <v>0</v>
          </cell>
          <cell r="P1452">
            <v>0</v>
          </cell>
        </row>
        <row r="1453">
          <cell r="B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N1453">
            <v>0</v>
          </cell>
          <cell r="P1453">
            <v>0</v>
          </cell>
        </row>
        <row r="1454">
          <cell r="B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N1454">
            <v>0</v>
          </cell>
          <cell r="P1454">
            <v>0</v>
          </cell>
        </row>
        <row r="1455">
          <cell r="B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N1455">
            <v>0</v>
          </cell>
          <cell r="P1455">
            <v>0</v>
          </cell>
        </row>
        <row r="1456">
          <cell r="B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N1456">
            <v>0</v>
          </cell>
          <cell r="P1456">
            <v>0</v>
          </cell>
        </row>
        <row r="1457">
          <cell r="B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N1457">
            <v>0</v>
          </cell>
          <cell r="P1457">
            <v>0</v>
          </cell>
        </row>
        <row r="1458">
          <cell r="B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N1458">
            <v>0</v>
          </cell>
          <cell r="P1458">
            <v>0</v>
          </cell>
        </row>
        <row r="1459">
          <cell r="B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N1459">
            <v>0</v>
          </cell>
          <cell r="P1459">
            <v>0</v>
          </cell>
        </row>
        <row r="1460">
          <cell r="B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N1460">
            <v>0</v>
          </cell>
          <cell r="P1460">
            <v>0</v>
          </cell>
        </row>
        <row r="1461">
          <cell r="B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N1461">
            <v>0</v>
          </cell>
          <cell r="P1461">
            <v>0</v>
          </cell>
        </row>
        <row r="1462">
          <cell r="B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N1462">
            <v>0</v>
          </cell>
          <cell r="P1462">
            <v>0</v>
          </cell>
        </row>
        <row r="1463">
          <cell r="B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N1463">
            <v>0</v>
          </cell>
          <cell r="P1463">
            <v>0</v>
          </cell>
        </row>
        <row r="1464">
          <cell r="B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N1464">
            <v>0</v>
          </cell>
          <cell r="P1464">
            <v>0</v>
          </cell>
        </row>
        <row r="1465">
          <cell r="B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N1465">
            <v>0</v>
          </cell>
          <cell r="P1465">
            <v>0</v>
          </cell>
        </row>
        <row r="1466">
          <cell r="B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N1466">
            <v>0</v>
          </cell>
          <cell r="P1466">
            <v>0</v>
          </cell>
        </row>
        <row r="1467">
          <cell r="B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N1467">
            <v>0</v>
          </cell>
          <cell r="P1467">
            <v>0</v>
          </cell>
        </row>
        <row r="1468">
          <cell r="B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N1468">
            <v>0</v>
          </cell>
          <cell r="P1468">
            <v>0</v>
          </cell>
        </row>
        <row r="1469">
          <cell r="B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N1469">
            <v>0</v>
          </cell>
          <cell r="P1469">
            <v>0</v>
          </cell>
        </row>
        <row r="1470">
          <cell r="B1470">
            <v>0</v>
          </cell>
          <cell r="D1470">
            <v>0</v>
          </cell>
          <cell r="E1470">
            <v>0</v>
          </cell>
          <cell r="F1470">
            <v>0</v>
          </cell>
          <cell r="G1470">
            <v>0</v>
          </cell>
          <cell r="N1470">
            <v>0</v>
          </cell>
          <cell r="P1470">
            <v>0</v>
          </cell>
        </row>
        <row r="1471">
          <cell r="B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N1471">
            <v>0</v>
          </cell>
          <cell r="P1471">
            <v>0</v>
          </cell>
        </row>
        <row r="1472">
          <cell r="B1472">
            <v>0</v>
          </cell>
          <cell r="D1472">
            <v>0</v>
          </cell>
          <cell r="E1472">
            <v>0</v>
          </cell>
          <cell r="F1472">
            <v>0</v>
          </cell>
          <cell r="G1472">
            <v>0</v>
          </cell>
          <cell r="N1472">
            <v>0</v>
          </cell>
          <cell r="P1472">
            <v>0</v>
          </cell>
        </row>
        <row r="1473">
          <cell r="B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N1473">
            <v>0</v>
          </cell>
          <cell r="P1473">
            <v>0</v>
          </cell>
        </row>
        <row r="1474">
          <cell r="B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N1474">
            <v>0</v>
          </cell>
          <cell r="P1474">
            <v>0</v>
          </cell>
        </row>
        <row r="1475">
          <cell r="B1475">
            <v>0</v>
          </cell>
          <cell r="D1475">
            <v>0</v>
          </cell>
          <cell r="E1475">
            <v>0</v>
          </cell>
          <cell r="F1475">
            <v>0</v>
          </cell>
          <cell r="G1475">
            <v>0</v>
          </cell>
          <cell r="N1475">
            <v>0</v>
          </cell>
          <cell r="P1475">
            <v>0</v>
          </cell>
        </row>
        <row r="1476">
          <cell r="B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N1476">
            <v>0</v>
          </cell>
          <cell r="P1476">
            <v>0</v>
          </cell>
        </row>
        <row r="1477">
          <cell r="B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N1477">
            <v>0</v>
          </cell>
          <cell r="P1477">
            <v>0</v>
          </cell>
        </row>
        <row r="1478">
          <cell r="B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N1478">
            <v>0</v>
          </cell>
          <cell r="P1478">
            <v>0</v>
          </cell>
        </row>
        <row r="1479">
          <cell r="B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N1479">
            <v>0</v>
          </cell>
          <cell r="P1479">
            <v>0</v>
          </cell>
        </row>
        <row r="1480">
          <cell r="B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N1480">
            <v>0</v>
          </cell>
          <cell r="P1480">
            <v>0</v>
          </cell>
        </row>
        <row r="1481">
          <cell r="B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N1481">
            <v>0</v>
          </cell>
          <cell r="P1481">
            <v>0</v>
          </cell>
        </row>
        <row r="1482">
          <cell r="B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N1482">
            <v>0</v>
          </cell>
          <cell r="P1482">
            <v>0</v>
          </cell>
        </row>
        <row r="1483">
          <cell r="B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N1483">
            <v>0</v>
          </cell>
          <cell r="P1483">
            <v>0</v>
          </cell>
        </row>
        <row r="1484">
          <cell r="B1484">
            <v>0</v>
          </cell>
          <cell r="D1484">
            <v>0</v>
          </cell>
          <cell r="E1484">
            <v>0</v>
          </cell>
          <cell r="F1484">
            <v>0</v>
          </cell>
          <cell r="G1484">
            <v>0</v>
          </cell>
          <cell r="N1484">
            <v>0</v>
          </cell>
          <cell r="P1484">
            <v>0</v>
          </cell>
        </row>
        <row r="1485">
          <cell r="B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N1485">
            <v>0</v>
          </cell>
          <cell r="P1485">
            <v>0</v>
          </cell>
        </row>
        <row r="1486">
          <cell r="B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N1486">
            <v>0</v>
          </cell>
          <cell r="P1486">
            <v>0</v>
          </cell>
        </row>
        <row r="1487">
          <cell r="B1487">
            <v>0</v>
          </cell>
          <cell r="D1487">
            <v>0</v>
          </cell>
          <cell r="E1487">
            <v>0</v>
          </cell>
          <cell r="F1487">
            <v>0</v>
          </cell>
          <cell r="G1487">
            <v>0</v>
          </cell>
          <cell r="N1487">
            <v>0</v>
          </cell>
          <cell r="P1487">
            <v>0</v>
          </cell>
        </row>
        <row r="1488">
          <cell r="B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N1488">
            <v>0</v>
          </cell>
          <cell r="P1488">
            <v>0</v>
          </cell>
        </row>
        <row r="1489">
          <cell r="B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N1489">
            <v>0</v>
          </cell>
          <cell r="P1489">
            <v>0</v>
          </cell>
        </row>
        <row r="1490">
          <cell r="B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N1490">
            <v>0</v>
          </cell>
          <cell r="P1490">
            <v>0</v>
          </cell>
        </row>
        <row r="1491">
          <cell r="B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N1491">
            <v>0</v>
          </cell>
          <cell r="P1491">
            <v>0</v>
          </cell>
        </row>
        <row r="1492">
          <cell r="B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N1492">
            <v>0</v>
          </cell>
          <cell r="P1492">
            <v>0</v>
          </cell>
        </row>
        <row r="1493">
          <cell r="B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N1493">
            <v>0</v>
          </cell>
          <cell r="P1493">
            <v>0</v>
          </cell>
        </row>
        <row r="1494">
          <cell r="B1494">
            <v>0</v>
          </cell>
          <cell r="D1494">
            <v>0</v>
          </cell>
          <cell r="E1494">
            <v>0</v>
          </cell>
          <cell r="F1494">
            <v>0</v>
          </cell>
          <cell r="G1494">
            <v>0</v>
          </cell>
          <cell r="N1494">
            <v>0</v>
          </cell>
          <cell r="P1494">
            <v>0</v>
          </cell>
        </row>
        <row r="1495">
          <cell r="B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N1495">
            <v>0</v>
          </cell>
          <cell r="P1495">
            <v>0</v>
          </cell>
        </row>
        <row r="1496">
          <cell r="B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N1496">
            <v>0</v>
          </cell>
          <cell r="P1496">
            <v>0</v>
          </cell>
        </row>
        <row r="1497">
          <cell r="B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N1497">
            <v>0</v>
          </cell>
          <cell r="P1497">
            <v>0</v>
          </cell>
        </row>
        <row r="1498">
          <cell r="B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N1498">
            <v>0</v>
          </cell>
          <cell r="P1498">
            <v>0</v>
          </cell>
        </row>
        <row r="1499">
          <cell r="B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N1499">
            <v>0</v>
          </cell>
          <cell r="P1499">
            <v>0</v>
          </cell>
        </row>
        <row r="1500">
          <cell r="B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N1500">
            <v>0</v>
          </cell>
          <cell r="P1500">
            <v>0</v>
          </cell>
        </row>
        <row r="1501">
          <cell r="B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N1501">
            <v>0</v>
          </cell>
          <cell r="P1501">
            <v>0</v>
          </cell>
        </row>
        <row r="1502">
          <cell r="B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N1502">
            <v>0</v>
          </cell>
          <cell r="P1502">
            <v>0</v>
          </cell>
        </row>
        <row r="1503">
          <cell r="B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N1503">
            <v>0</v>
          </cell>
          <cell r="P1503">
            <v>0</v>
          </cell>
        </row>
        <row r="1504">
          <cell r="B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N1504">
            <v>0</v>
          </cell>
          <cell r="P1504">
            <v>0</v>
          </cell>
        </row>
        <row r="1505">
          <cell r="B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N1505">
            <v>0</v>
          </cell>
          <cell r="P1505">
            <v>0</v>
          </cell>
        </row>
        <row r="1506">
          <cell r="B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N1506">
            <v>0</v>
          </cell>
          <cell r="P1506">
            <v>0</v>
          </cell>
        </row>
        <row r="1507">
          <cell r="B1507">
            <v>0</v>
          </cell>
          <cell r="D1507">
            <v>0</v>
          </cell>
          <cell r="E1507">
            <v>0</v>
          </cell>
          <cell r="F1507">
            <v>0</v>
          </cell>
          <cell r="G1507">
            <v>0</v>
          </cell>
          <cell r="N1507">
            <v>0</v>
          </cell>
          <cell r="P1507">
            <v>0</v>
          </cell>
        </row>
        <row r="1508">
          <cell r="B1508">
            <v>0</v>
          </cell>
          <cell r="D1508">
            <v>0</v>
          </cell>
          <cell r="E1508">
            <v>0</v>
          </cell>
          <cell r="F1508">
            <v>0</v>
          </cell>
          <cell r="G1508">
            <v>0</v>
          </cell>
          <cell r="N1508">
            <v>0</v>
          </cell>
          <cell r="P1508">
            <v>0</v>
          </cell>
        </row>
        <row r="1509">
          <cell r="B1509">
            <v>0</v>
          </cell>
          <cell r="D1509">
            <v>0</v>
          </cell>
          <cell r="E1509">
            <v>0</v>
          </cell>
          <cell r="F1509">
            <v>0</v>
          </cell>
          <cell r="G1509">
            <v>0</v>
          </cell>
          <cell r="N1509">
            <v>0</v>
          </cell>
          <cell r="P1509">
            <v>0</v>
          </cell>
        </row>
        <row r="1510">
          <cell r="B1510">
            <v>0</v>
          </cell>
          <cell r="D1510">
            <v>0</v>
          </cell>
          <cell r="E1510">
            <v>0</v>
          </cell>
          <cell r="F1510">
            <v>0</v>
          </cell>
          <cell r="G1510">
            <v>0</v>
          </cell>
          <cell r="N1510">
            <v>0</v>
          </cell>
          <cell r="P1510">
            <v>0</v>
          </cell>
        </row>
        <row r="1511">
          <cell r="B1511">
            <v>0</v>
          </cell>
          <cell r="D1511">
            <v>0</v>
          </cell>
          <cell r="E1511">
            <v>0</v>
          </cell>
          <cell r="F1511">
            <v>0</v>
          </cell>
          <cell r="G1511">
            <v>0</v>
          </cell>
          <cell r="N1511">
            <v>0</v>
          </cell>
          <cell r="P1511">
            <v>0</v>
          </cell>
        </row>
        <row r="1512">
          <cell r="B1512">
            <v>0</v>
          </cell>
          <cell r="D1512">
            <v>0</v>
          </cell>
          <cell r="E1512">
            <v>0</v>
          </cell>
          <cell r="F1512">
            <v>0</v>
          </cell>
          <cell r="G1512">
            <v>0</v>
          </cell>
          <cell r="N1512">
            <v>0</v>
          </cell>
          <cell r="P1512">
            <v>0</v>
          </cell>
        </row>
        <row r="1513">
          <cell r="B1513">
            <v>0</v>
          </cell>
          <cell r="D1513">
            <v>0</v>
          </cell>
          <cell r="E1513">
            <v>0</v>
          </cell>
          <cell r="F1513">
            <v>0</v>
          </cell>
          <cell r="G1513">
            <v>0</v>
          </cell>
          <cell r="N1513">
            <v>0</v>
          </cell>
          <cell r="P1513">
            <v>0</v>
          </cell>
        </row>
        <row r="1514">
          <cell r="B1514">
            <v>0</v>
          </cell>
          <cell r="D1514">
            <v>0</v>
          </cell>
          <cell r="E1514">
            <v>0</v>
          </cell>
          <cell r="F1514">
            <v>0</v>
          </cell>
          <cell r="G1514">
            <v>0</v>
          </cell>
          <cell r="N1514">
            <v>0</v>
          </cell>
          <cell r="P1514">
            <v>0</v>
          </cell>
        </row>
        <row r="1515">
          <cell r="B1515">
            <v>0</v>
          </cell>
          <cell r="D1515">
            <v>0</v>
          </cell>
          <cell r="E1515">
            <v>0</v>
          </cell>
          <cell r="F1515">
            <v>0</v>
          </cell>
          <cell r="G1515">
            <v>0</v>
          </cell>
          <cell r="N1515">
            <v>0</v>
          </cell>
          <cell r="P1515">
            <v>0</v>
          </cell>
        </row>
        <row r="1516">
          <cell r="B1516">
            <v>0</v>
          </cell>
          <cell r="D1516">
            <v>0</v>
          </cell>
          <cell r="E1516">
            <v>0</v>
          </cell>
          <cell r="F1516">
            <v>0</v>
          </cell>
          <cell r="G1516">
            <v>0</v>
          </cell>
          <cell r="N1516">
            <v>0</v>
          </cell>
          <cell r="P1516">
            <v>0</v>
          </cell>
        </row>
        <row r="1517">
          <cell r="B1517">
            <v>0</v>
          </cell>
          <cell r="D1517">
            <v>0</v>
          </cell>
          <cell r="E1517">
            <v>0</v>
          </cell>
          <cell r="F1517">
            <v>0</v>
          </cell>
          <cell r="G1517">
            <v>0</v>
          </cell>
          <cell r="N1517">
            <v>0</v>
          </cell>
          <cell r="P1517">
            <v>0</v>
          </cell>
        </row>
        <row r="1518">
          <cell r="B1518">
            <v>0</v>
          </cell>
          <cell r="D1518">
            <v>0</v>
          </cell>
          <cell r="E1518">
            <v>0</v>
          </cell>
          <cell r="F1518">
            <v>0</v>
          </cell>
          <cell r="G1518">
            <v>0</v>
          </cell>
          <cell r="N1518">
            <v>0</v>
          </cell>
          <cell r="P1518">
            <v>0</v>
          </cell>
        </row>
        <row r="1519">
          <cell r="B1519">
            <v>0</v>
          </cell>
          <cell r="D1519">
            <v>0</v>
          </cell>
          <cell r="E1519">
            <v>0</v>
          </cell>
          <cell r="F1519">
            <v>0</v>
          </cell>
          <cell r="G1519">
            <v>0</v>
          </cell>
          <cell r="N1519">
            <v>0</v>
          </cell>
          <cell r="P1519">
            <v>0</v>
          </cell>
        </row>
        <row r="1520">
          <cell r="B1520">
            <v>0</v>
          </cell>
          <cell r="D1520">
            <v>0</v>
          </cell>
          <cell r="E1520">
            <v>0</v>
          </cell>
          <cell r="F1520">
            <v>0</v>
          </cell>
          <cell r="G1520">
            <v>0</v>
          </cell>
          <cell r="N1520">
            <v>0</v>
          </cell>
          <cell r="P1520">
            <v>0</v>
          </cell>
        </row>
        <row r="1521">
          <cell r="B1521">
            <v>0</v>
          </cell>
          <cell r="D1521">
            <v>0</v>
          </cell>
          <cell r="E1521">
            <v>0</v>
          </cell>
          <cell r="F1521">
            <v>0</v>
          </cell>
          <cell r="G1521">
            <v>0</v>
          </cell>
          <cell r="N1521">
            <v>0</v>
          </cell>
          <cell r="P1521">
            <v>0</v>
          </cell>
        </row>
        <row r="1522">
          <cell r="B1522">
            <v>0</v>
          </cell>
          <cell r="D1522">
            <v>0</v>
          </cell>
          <cell r="E1522">
            <v>0</v>
          </cell>
          <cell r="F1522">
            <v>0</v>
          </cell>
          <cell r="G1522">
            <v>0</v>
          </cell>
          <cell r="N1522">
            <v>0</v>
          </cell>
          <cell r="P1522">
            <v>0</v>
          </cell>
        </row>
        <row r="1523">
          <cell r="B1523">
            <v>0</v>
          </cell>
          <cell r="D1523">
            <v>0</v>
          </cell>
          <cell r="E1523">
            <v>0</v>
          </cell>
          <cell r="F1523">
            <v>0</v>
          </cell>
          <cell r="G1523">
            <v>0</v>
          </cell>
          <cell r="N1523">
            <v>0</v>
          </cell>
          <cell r="P1523">
            <v>0</v>
          </cell>
        </row>
        <row r="1524">
          <cell r="B1524">
            <v>0</v>
          </cell>
          <cell r="D1524">
            <v>0</v>
          </cell>
          <cell r="E1524">
            <v>0</v>
          </cell>
          <cell r="F1524">
            <v>0</v>
          </cell>
          <cell r="G1524">
            <v>0</v>
          </cell>
          <cell r="N1524">
            <v>0</v>
          </cell>
          <cell r="P1524">
            <v>0</v>
          </cell>
        </row>
        <row r="1525">
          <cell r="B1525">
            <v>0</v>
          </cell>
          <cell r="D1525">
            <v>0</v>
          </cell>
          <cell r="E1525">
            <v>0</v>
          </cell>
          <cell r="F1525">
            <v>0</v>
          </cell>
          <cell r="G1525">
            <v>0</v>
          </cell>
          <cell r="N1525">
            <v>0</v>
          </cell>
          <cell r="P1525">
            <v>0</v>
          </cell>
        </row>
        <row r="1526">
          <cell r="B1526">
            <v>0</v>
          </cell>
          <cell r="D1526">
            <v>0</v>
          </cell>
          <cell r="E1526">
            <v>0</v>
          </cell>
          <cell r="F1526">
            <v>0</v>
          </cell>
          <cell r="G1526">
            <v>0</v>
          </cell>
          <cell r="N1526">
            <v>0</v>
          </cell>
          <cell r="P1526">
            <v>0</v>
          </cell>
        </row>
        <row r="1527">
          <cell r="B1527">
            <v>0</v>
          </cell>
          <cell r="D1527">
            <v>0</v>
          </cell>
          <cell r="E1527">
            <v>0</v>
          </cell>
          <cell r="F1527">
            <v>0</v>
          </cell>
          <cell r="G1527">
            <v>0</v>
          </cell>
          <cell r="N1527">
            <v>0</v>
          </cell>
          <cell r="P1527">
            <v>0</v>
          </cell>
        </row>
        <row r="1528">
          <cell r="B1528">
            <v>0</v>
          </cell>
          <cell r="D1528">
            <v>0</v>
          </cell>
          <cell r="E1528">
            <v>0</v>
          </cell>
          <cell r="F1528">
            <v>0</v>
          </cell>
          <cell r="G1528">
            <v>0</v>
          </cell>
          <cell r="N1528">
            <v>0</v>
          </cell>
          <cell r="P1528">
            <v>0</v>
          </cell>
        </row>
        <row r="1529">
          <cell r="B1529">
            <v>0</v>
          </cell>
          <cell r="D1529">
            <v>0</v>
          </cell>
          <cell r="E1529">
            <v>0</v>
          </cell>
          <cell r="F1529">
            <v>0</v>
          </cell>
          <cell r="G1529">
            <v>0</v>
          </cell>
          <cell r="N1529">
            <v>0</v>
          </cell>
          <cell r="P1529">
            <v>0</v>
          </cell>
        </row>
        <row r="1530">
          <cell r="B1530">
            <v>0</v>
          </cell>
          <cell r="D1530">
            <v>0</v>
          </cell>
          <cell r="E1530">
            <v>0</v>
          </cell>
          <cell r="F1530">
            <v>0</v>
          </cell>
          <cell r="G1530">
            <v>0</v>
          </cell>
          <cell r="N1530">
            <v>0</v>
          </cell>
          <cell r="P1530">
            <v>0</v>
          </cell>
        </row>
        <row r="1531">
          <cell r="B1531">
            <v>0</v>
          </cell>
          <cell r="D1531">
            <v>0</v>
          </cell>
          <cell r="E1531">
            <v>0</v>
          </cell>
          <cell r="F1531">
            <v>0</v>
          </cell>
          <cell r="G1531">
            <v>0</v>
          </cell>
          <cell r="N1531">
            <v>0</v>
          </cell>
          <cell r="P1531">
            <v>0</v>
          </cell>
        </row>
        <row r="1532">
          <cell r="B1532">
            <v>0</v>
          </cell>
          <cell r="D1532">
            <v>0</v>
          </cell>
          <cell r="E1532">
            <v>0</v>
          </cell>
          <cell r="F1532">
            <v>0</v>
          </cell>
          <cell r="G1532">
            <v>0</v>
          </cell>
          <cell r="N1532">
            <v>0</v>
          </cell>
          <cell r="P1532">
            <v>0</v>
          </cell>
        </row>
        <row r="1533">
          <cell r="B1533">
            <v>0</v>
          </cell>
          <cell r="D1533">
            <v>0</v>
          </cell>
          <cell r="E1533">
            <v>0</v>
          </cell>
          <cell r="F1533">
            <v>0</v>
          </cell>
          <cell r="G1533">
            <v>0</v>
          </cell>
          <cell r="N1533">
            <v>0</v>
          </cell>
          <cell r="P1533">
            <v>0</v>
          </cell>
        </row>
        <row r="1534">
          <cell r="B1534">
            <v>0</v>
          </cell>
          <cell r="D1534">
            <v>0</v>
          </cell>
          <cell r="E1534">
            <v>0</v>
          </cell>
          <cell r="F1534">
            <v>0</v>
          </cell>
          <cell r="G1534">
            <v>0</v>
          </cell>
          <cell r="N1534">
            <v>0</v>
          </cell>
          <cell r="P1534">
            <v>0</v>
          </cell>
        </row>
        <row r="1535">
          <cell r="B1535">
            <v>0</v>
          </cell>
          <cell r="D1535">
            <v>0</v>
          </cell>
          <cell r="E1535">
            <v>0</v>
          </cell>
          <cell r="F1535">
            <v>0</v>
          </cell>
          <cell r="G1535">
            <v>0</v>
          </cell>
          <cell r="N1535">
            <v>0</v>
          </cell>
          <cell r="P1535">
            <v>0</v>
          </cell>
        </row>
        <row r="1536">
          <cell r="B1536">
            <v>0</v>
          </cell>
          <cell r="D1536">
            <v>0</v>
          </cell>
          <cell r="E1536">
            <v>0</v>
          </cell>
          <cell r="F1536">
            <v>0</v>
          </cell>
          <cell r="G1536">
            <v>0</v>
          </cell>
          <cell r="N1536">
            <v>0</v>
          </cell>
          <cell r="P1536">
            <v>0</v>
          </cell>
        </row>
        <row r="1537">
          <cell r="B1537">
            <v>0</v>
          </cell>
          <cell r="D1537">
            <v>0</v>
          </cell>
          <cell r="E1537">
            <v>0</v>
          </cell>
          <cell r="F1537">
            <v>0</v>
          </cell>
          <cell r="G1537">
            <v>0</v>
          </cell>
          <cell r="N1537">
            <v>0</v>
          </cell>
          <cell r="P1537">
            <v>0</v>
          </cell>
        </row>
        <row r="1538">
          <cell r="B1538">
            <v>0</v>
          </cell>
          <cell r="D1538">
            <v>0</v>
          </cell>
          <cell r="E1538">
            <v>0</v>
          </cell>
          <cell r="F1538">
            <v>0</v>
          </cell>
          <cell r="G1538">
            <v>0</v>
          </cell>
          <cell r="N1538">
            <v>0</v>
          </cell>
          <cell r="P1538">
            <v>0</v>
          </cell>
        </row>
        <row r="1539">
          <cell r="B1539">
            <v>0</v>
          </cell>
          <cell r="D1539">
            <v>0</v>
          </cell>
          <cell r="E1539">
            <v>0</v>
          </cell>
          <cell r="F1539">
            <v>0</v>
          </cell>
          <cell r="G1539">
            <v>0</v>
          </cell>
          <cell r="N1539">
            <v>0</v>
          </cell>
          <cell r="P1539">
            <v>0</v>
          </cell>
        </row>
        <row r="1540">
          <cell r="B1540">
            <v>0</v>
          </cell>
          <cell r="D1540">
            <v>0</v>
          </cell>
          <cell r="E1540">
            <v>0</v>
          </cell>
          <cell r="F1540">
            <v>0</v>
          </cell>
          <cell r="G1540">
            <v>0</v>
          </cell>
          <cell r="N1540">
            <v>0</v>
          </cell>
          <cell r="P1540">
            <v>0</v>
          </cell>
        </row>
        <row r="1541">
          <cell r="B1541">
            <v>0</v>
          </cell>
          <cell r="D1541">
            <v>0</v>
          </cell>
          <cell r="E1541">
            <v>0</v>
          </cell>
          <cell r="F1541">
            <v>0</v>
          </cell>
          <cell r="G1541">
            <v>0</v>
          </cell>
          <cell r="N1541">
            <v>0</v>
          </cell>
          <cell r="P1541">
            <v>0</v>
          </cell>
        </row>
        <row r="1542">
          <cell r="B1542">
            <v>0</v>
          </cell>
          <cell r="D1542">
            <v>0</v>
          </cell>
          <cell r="E1542">
            <v>0</v>
          </cell>
          <cell r="F1542">
            <v>0</v>
          </cell>
          <cell r="G1542">
            <v>0</v>
          </cell>
          <cell r="N1542">
            <v>0</v>
          </cell>
          <cell r="P1542">
            <v>0</v>
          </cell>
        </row>
        <row r="1543">
          <cell r="B1543">
            <v>0</v>
          </cell>
          <cell r="D1543">
            <v>0</v>
          </cell>
          <cell r="E1543">
            <v>0</v>
          </cell>
          <cell r="F1543">
            <v>0</v>
          </cell>
          <cell r="G1543">
            <v>0</v>
          </cell>
          <cell r="N1543">
            <v>0</v>
          </cell>
          <cell r="P1543">
            <v>0</v>
          </cell>
        </row>
        <row r="1544">
          <cell r="B1544">
            <v>0</v>
          </cell>
          <cell r="D1544">
            <v>0</v>
          </cell>
          <cell r="E1544">
            <v>0</v>
          </cell>
          <cell r="F1544">
            <v>0</v>
          </cell>
          <cell r="G1544">
            <v>0</v>
          </cell>
          <cell r="N1544">
            <v>0</v>
          </cell>
          <cell r="P1544">
            <v>0</v>
          </cell>
        </row>
        <row r="1545">
          <cell r="B1545">
            <v>0</v>
          </cell>
          <cell r="D1545">
            <v>0</v>
          </cell>
          <cell r="E1545">
            <v>0</v>
          </cell>
          <cell r="F1545">
            <v>0</v>
          </cell>
          <cell r="G1545">
            <v>0</v>
          </cell>
          <cell r="N1545">
            <v>0</v>
          </cell>
          <cell r="P1545">
            <v>0</v>
          </cell>
        </row>
        <row r="1546">
          <cell r="B1546">
            <v>0</v>
          </cell>
          <cell r="D1546">
            <v>0</v>
          </cell>
          <cell r="E1546">
            <v>0</v>
          </cell>
          <cell r="F1546">
            <v>0</v>
          </cell>
          <cell r="G1546">
            <v>0</v>
          </cell>
          <cell r="N1546">
            <v>0</v>
          </cell>
          <cell r="P1546">
            <v>0</v>
          </cell>
        </row>
        <row r="1547">
          <cell r="B1547">
            <v>0</v>
          </cell>
          <cell r="D1547">
            <v>0</v>
          </cell>
          <cell r="E1547">
            <v>0</v>
          </cell>
          <cell r="F1547">
            <v>0</v>
          </cell>
          <cell r="G1547">
            <v>0</v>
          </cell>
          <cell r="N1547">
            <v>0</v>
          </cell>
          <cell r="P1547">
            <v>0</v>
          </cell>
        </row>
        <row r="1548">
          <cell r="B1548">
            <v>0</v>
          </cell>
          <cell r="D1548">
            <v>0</v>
          </cell>
          <cell r="E1548">
            <v>0</v>
          </cell>
          <cell r="F1548">
            <v>0</v>
          </cell>
          <cell r="G1548">
            <v>0</v>
          </cell>
          <cell r="N1548">
            <v>0</v>
          </cell>
          <cell r="P1548">
            <v>0</v>
          </cell>
        </row>
        <row r="1549">
          <cell r="B1549">
            <v>0</v>
          </cell>
          <cell r="D1549">
            <v>0</v>
          </cell>
          <cell r="E1549">
            <v>0</v>
          </cell>
          <cell r="F1549">
            <v>0</v>
          </cell>
          <cell r="G1549">
            <v>0</v>
          </cell>
          <cell r="N1549">
            <v>0</v>
          </cell>
          <cell r="P1549">
            <v>0</v>
          </cell>
        </row>
        <row r="1550">
          <cell r="B1550">
            <v>0</v>
          </cell>
          <cell r="D1550">
            <v>0</v>
          </cell>
          <cell r="E1550">
            <v>0</v>
          </cell>
          <cell r="F1550">
            <v>0</v>
          </cell>
          <cell r="G1550">
            <v>0</v>
          </cell>
          <cell r="N1550">
            <v>0</v>
          </cell>
          <cell r="P1550">
            <v>0</v>
          </cell>
        </row>
        <row r="1551">
          <cell r="B1551">
            <v>0</v>
          </cell>
          <cell r="D1551">
            <v>0</v>
          </cell>
          <cell r="E1551">
            <v>0</v>
          </cell>
          <cell r="F1551">
            <v>0</v>
          </cell>
          <cell r="G1551">
            <v>0</v>
          </cell>
          <cell r="N1551">
            <v>0</v>
          </cell>
          <cell r="P1551">
            <v>0</v>
          </cell>
        </row>
        <row r="1552">
          <cell r="B1552">
            <v>0</v>
          </cell>
          <cell r="D1552">
            <v>0</v>
          </cell>
          <cell r="E1552">
            <v>0</v>
          </cell>
          <cell r="F1552">
            <v>0</v>
          </cell>
          <cell r="G1552">
            <v>0</v>
          </cell>
          <cell r="N1552">
            <v>0</v>
          </cell>
          <cell r="P1552">
            <v>0</v>
          </cell>
        </row>
        <row r="1553">
          <cell r="B1553">
            <v>0</v>
          </cell>
          <cell r="D1553">
            <v>0</v>
          </cell>
          <cell r="E1553">
            <v>0</v>
          </cell>
          <cell r="F1553">
            <v>0</v>
          </cell>
          <cell r="G1553">
            <v>0</v>
          </cell>
          <cell r="N1553">
            <v>0</v>
          </cell>
          <cell r="P1553">
            <v>0</v>
          </cell>
        </row>
        <row r="1554">
          <cell r="B1554">
            <v>0</v>
          </cell>
          <cell r="D1554">
            <v>0</v>
          </cell>
          <cell r="E1554">
            <v>0</v>
          </cell>
          <cell r="F1554">
            <v>0</v>
          </cell>
          <cell r="G1554">
            <v>0</v>
          </cell>
          <cell r="N1554">
            <v>0</v>
          </cell>
          <cell r="P1554">
            <v>0</v>
          </cell>
        </row>
        <row r="1555">
          <cell r="B1555">
            <v>0</v>
          </cell>
          <cell r="D1555">
            <v>0</v>
          </cell>
          <cell r="E1555">
            <v>0</v>
          </cell>
          <cell r="F1555">
            <v>0</v>
          </cell>
          <cell r="G1555">
            <v>0</v>
          </cell>
          <cell r="N1555">
            <v>0</v>
          </cell>
          <cell r="P1555">
            <v>0</v>
          </cell>
        </row>
        <row r="1556">
          <cell r="B1556">
            <v>0</v>
          </cell>
          <cell r="D1556">
            <v>0</v>
          </cell>
          <cell r="E1556">
            <v>0</v>
          </cell>
          <cell r="F1556">
            <v>0</v>
          </cell>
          <cell r="G1556">
            <v>0</v>
          </cell>
          <cell r="N1556">
            <v>0</v>
          </cell>
          <cell r="P1556">
            <v>0</v>
          </cell>
        </row>
        <row r="1557">
          <cell r="B1557">
            <v>0</v>
          </cell>
          <cell r="D1557">
            <v>0</v>
          </cell>
          <cell r="E1557">
            <v>0</v>
          </cell>
          <cell r="F1557">
            <v>0</v>
          </cell>
          <cell r="G1557">
            <v>0</v>
          </cell>
          <cell r="N1557">
            <v>0</v>
          </cell>
          <cell r="P1557">
            <v>0</v>
          </cell>
        </row>
        <row r="1558">
          <cell r="B1558">
            <v>0</v>
          </cell>
          <cell r="D1558">
            <v>0</v>
          </cell>
          <cell r="E1558">
            <v>0</v>
          </cell>
          <cell r="F1558">
            <v>0</v>
          </cell>
          <cell r="G1558">
            <v>0</v>
          </cell>
          <cell r="N1558">
            <v>0</v>
          </cell>
          <cell r="P1558">
            <v>0</v>
          </cell>
        </row>
        <row r="1559">
          <cell r="B1559">
            <v>0</v>
          </cell>
          <cell r="D1559">
            <v>0</v>
          </cell>
          <cell r="E1559">
            <v>0</v>
          </cell>
          <cell r="F1559">
            <v>0</v>
          </cell>
          <cell r="G1559">
            <v>0</v>
          </cell>
          <cell r="N1559">
            <v>0</v>
          </cell>
          <cell r="P1559">
            <v>0</v>
          </cell>
        </row>
        <row r="1560">
          <cell r="B1560">
            <v>0</v>
          </cell>
          <cell r="D1560">
            <v>0</v>
          </cell>
          <cell r="E1560">
            <v>0</v>
          </cell>
          <cell r="F1560">
            <v>0</v>
          </cell>
          <cell r="G1560">
            <v>0</v>
          </cell>
          <cell r="N1560">
            <v>0</v>
          </cell>
          <cell r="P1560">
            <v>0</v>
          </cell>
        </row>
        <row r="1561">
          <cell r="B1561">
            <v>0</v>
          </cell>
          <cell r="D1561">
            <v>0</v>
          </cell>
          <cell r="E1561">
            <v>0</v>
          </cell>
          <cell r="F1561">
            <v>0</v>
          </cell>
          <cell r="G1561">
            <v>0</v>
          </cell>
          <cell r="N1561">
            <v>0</v>
          </cell>
          <cell r="P1561">
            <v>0</v>
          </cell>
        </row>
        <row r="1562">
          <cell r="B1562">
            <v>0</v>
          </cell>
          <cell r="D1562">
            <v>0</v>
          </cell>
          <cell r="E1562">
            <v>0</v>
          </cell>
          <cell r="F1562">
            <v>0</v>
          </cell>
          <cell r="G1562">
            <v>0</v>
          </cell>
          <cell r="N1562">
            <v>0</v>
          </cell>
          <cell r="P1562">
            <v>0</v>
          </cell>
        </row>
        <row r="1563">
          <cell r="B1563">
            <v>0</v>
          </cell>
          <cell r="D1563">
            <v>0</v>
          </cell>
          <cell r="E1563">
            <v>0</v>
          </cell>
          <cell r="F1563">
            <v>0</v>
          </cell>
          <cell r="G1563">
            <v>0</v>
          </cell>
          <cell r="N1563">
            <v>0</v>
          </cell>
          <cell r="P1563">
            <v>0</v>
          </cell>
        </row>
        <row r="1564">
          <cell r="B1564">
            <v>0</v>
          </cell>
          <cell r="D1564">
            <v>0</v>
          </cell>
          <cell r="E1564">
            <v>0</v>
          </cell>
          <cell r="F1564">
            <v>0</v>
          </cell>
          <cell r="G1564">
            <v>0</v>
          </cell>
          <cell r="N1564">
            <v>0</v>
          </cell>
          <cell r="P1564">
            <v>0</v>
          </cell>
        </row>
        <row r="1565">
          <cell r="B1565">
            <v>0</v>
          </cell>
          <cell r="D1565">
            <v>0</v>
          </cell>
          <cell r="E1565">
            <v>0</v>
          </cell>
          <cell r="F1565">
            <v>0</v>
          </cell>
          <cell r="G1565">
            <v>0</v>
          </cell>
          <cell r="N1565">
            <v>0</v>
          </cell>
          <cell r="P1565">
            <v>0</v>
          </cell>
        </row>
        <row r="1566">
          <cell r="B1566">
            <v>0</v>
          </cell>
          <cell r="D1566">
            <v>0</v>
          </cell>
          <cell r="E1566">
            <v>0</v>
          </cell>
          <cell r="F1566">
            <v>0</v>
          </cell>
          <cell r="G1566">
            <v>0</v>
          </cell>
          <cell r="N1566">
            <v>0</v>
          </cell>
          <cell r="P1566">
            <v>0</v>
          </cell>
        </row>
        <row r="1567">
          <cell r="B1567">
            <v>0</v>
          </cell>
          <cell r="D1567">
            <v>0</v>
          </cell>
          <cell r="E1567">
            <v>0</v>
          </cell>
          <cell r="F1567">
            <v>0</v>
          </cell>
          <cell r="G1567">
            <v>0</v>
          </cell>
          <cell r="N1567">
            <v>0</v>
          </cell>
          <cell r="P1567">
            <v>0</v>
          </cell>
        </row>
        <row r="1568">
          <cell r="B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0</v>
          </cell>
          <cell r="N1568">
            <v>0</v>
          </cell>
          <cell r="P1568">
            <v>0</v>
          </cell>
        </row>
        <row r="1569">
          <cell r="B1569">
            <v>0</v>
          </cell>
          <cell r="D1569">
            <v>0</v>
          </cell>
          <cell r="E1569">
            <v>0</v>
          </cell>
          <cell r="F1569">
            <v>0</v>
          </cell>
          <cell r="G1569">
            <v>0</v>
          </cell>
          <cell r="N1569">
            <v>0</v>
          </cell>
          <cell r="P1569">
            <v>0</v>
          </cell>
        </row>
        <row r="1570">
          <cell r="B1570">
            <v>0</v>
          </cell>
          <cell r="D1570">
            <v>0</v>
          </cell>
          <cell r="E1570">
            <v>0</v>
          </cell>
          <cell r="F1570">
            <v>0</v>
          </cell>
          <cell r="G1570">
            <v>0</v>
          </cell>
          <cell r="N1570">
            <v>0</v>
          </cell>
          <cell r="P1570">
            <v>0</v>
          </cell>
        </row>
        <row r="1571">
          <cell r="B1571">
            <v>0</v>
          </cell>
          <cell r="D1571">
            <v>0</v>
          </cell>
          <cell r="E1571">
            <v>0</v>
          </cell>
          <cell r="F1571">
            <v>0</v>
          </cell>
          <cell r="G1571">
            <v>0</v>
          </cell>
          <cell r="N1571">
            <v>0</v>
          </cell>
          <cell r="P1571">
            <v>0</v>
          </cell>
        </row>
        <row r="1572">
          <cell r="B1572">
            <v>0</v>
          </cell>
          <cell r="D1572">
            <v>0</v>
          </cell>
          <cell r="E1572">
            <v>0</v>
          </cell>
          <cell r="F1572">
            <v>0</v>
          </cell>
          <cell r="G1572">
            <v>0</v>
          </cell>
          <cell r="N1572">
            <v>0</v>
          </cell>
          <cell r="P1572">
            <v>0</v>
          </cell>
        </row>
        <row r="1573">
          <cell r="B1573">
            <v>0</v>
          </cell>
          <cell r="D1573">
            <v>0</v>
          </cell>
          <cell r="E1573">
            <v>0</v>
          </cell>
          <cell r="F1573">
            <v>0</v>
          </cell>
          <cell r="G1573">
            <v>0</v>
          </cell>
          <cell r="N1573">
            <v>0</v>
          </cell>
          <cell r="P1573">
            <v>0</v>
          </cell>
        </row>
        <row r="1574">
          <cell r="B1574">
            <v>0</v>
          </cell>
          <cell r="D1574">
            <v>0</v>
          </cell>
          <cell r="E1574">
            <v>0</v>
          </cell>
          <cell r="F1574">
            <v>0</v>
          </cell>
          <cell r="G1574">
            <v>0</v>
          </cell>
          <cell r="N1574">
            <v>0</v>
          </cell>
          <cell r="P1574">
            <v>0</v>
          </cell>
        </row>
        <row r="1575">
          <cell r="B1575">
            <v>0</v>
          </cell>
          <cell r="D1575">
            <v>0</v>
          </cell>
          <cell r="E1575">
            <v>0</v>
          </cell>
          <cell r="F1575">
            <v>0</v>
          </cell>
          <cell r="G1575">
            <v>0</v>
          </cell>
          <cell r="N1575">
            <v>0</v>
          </cell>
          <cell r="P1575">
            <v>0</v>
          </cell>
        </row>
        <row r="1576">
          <cell r="B1576">
            <v>0</v>
          </cell>
          <cell r="D1576">
            <v>0</v>
          </cell>
          <cell r="E1576">
            <v>0</v>
          </cell>
          <cell r="F1576">
            <v>0</v>
          </cell>
          <cell r="G1576">
            <v>0</v>
          </cell>
          <cell r="N1576">
            <v>0</v>
          </cell>
          <cell r="P1576">
            <v>0</v>
          </cell>
        </row>
        <row r="1577">
          <cell r="B1577">
            <v>0</v>
          </cell>
          <cell r="D1577">
            <v>0</v>
          </cell>
          <cell r="E1577">
            <v>0</v>
          </cell>
          <cell r="F1577">
            <v>0</v>
          </cell>
          <cell r="G1577">
            <v>0</v>
          </cell>
          <cell r="N1577">
            <v>0</v>
          </cell>
          <cell r="P1577">
            <v>0</v>
          </cell>
        </row>
        <row r="1578">
          <cell r="B1578">
            <v>0</v>
          </cell>
          <cell r="D1578">
            <v>0</v>
          </cell>
          <cell r="E1578">
            <v>0</v>
          </cell>
          <cell r="F1578">
            <v>0</v>
          </cell>
          <cell r="G1578">
            <v>0</v>
          </cell>
          <cell r="N1578">
            <v>0</v>
          </cell>
          <cell r="P1578">
            <v>0</v>
          </cell>
        </row>
        <row r="1579">
          <cell r="B1579">
            <v>0</v>
          </cell>
          <cell r="D1579">
            <v>0</v>
          </cell>
          <cell r="E1579">
            <v>0</v>
          </cell>
          <cell r="F1579">
            <v>0</v>
          </cell>
          <cell r="G1579">
            <v>0</v>
          </cell>
          <cell r="N1579">
            <v>0</v>
          </cell>
          <cell r="P1579">
            <v>0</v>
          </cell>
        </row>
        <row r="1580">
          <cell r="B1580">
            <v>0</v>
          </cell>
          <cell r="D1580">
            <v>0</v>
          </cell>
          <cell r="E1580">
            <v>0</v>
          </cell>
          <cell r="F1580">
            <v>0</v>
          </cell>
          <cell r="G1580">
            <v>0</v>
          </cell>
          <cell r="N1580">
            <v>0</v>
          </cell>
          <cell r="P1580">
            <v>0</v>
          </cell>
        </row>
        <row r="1581">
          <cell r="B1581">
            <v>0</v>
          </cell>
          <cell r="D1581">
            <v>0</v>
          </cell>
          <cell r="E1581">
            <v>0</v>
          </cell>
          <cell r="F1581">
            <v>0</v>
          </cell>
          <cell r="G1581">
            <v>0</v>
          </cell>
          <cell r="N1581">
            <v>0</v>
          </cell>
          <cell r="P1581">
            <v>0</v>
          </cell>
        </row>
        <row r="1582">
          <cell r="B1582">
            <v>0</v>
          </cell>
          <cell r="D1582">
            <v>0</v>
          </cell>
          <cell r="E1582">
            <v>0</v>
          </cell>
          <cell r="F1582">
            <v>0</v>
          </cell>
          <cell r="G1582">
            <v>0</v>
          </cell>
          <cell r="N1582">
            <v>0</v>
          </cell>
          <cell r="P1582">
            <v>0</v>
          </cell>
        </row>
        <row r="1583">
          <cell r="B1583">
            <v>0</v>
          </cell>
          <cell r="D1583">
            <v>0</v>
          </cell>
          <cell r="E1583">
            <v>0</v>
          </cell>
          <cell r="F1583">
            <v>0</v>
          </cell>
          <cell r="G1583">
            <v>0</v>
          </cell>
          <cell r="N1583">
            <v>0</v>
          </cell>
          <cell r="P1583">
            <v>0</v>
          </cell>
        </row>
        <row r="1584">
          <cell r="B1584">
            <v>0</v>
          </cell>
          <cell r="D1584">
            <v>0</v>
          </cell>
          <cell r="E1584">
            <v>0</v>
          </cell>
          <cell r="F1584">
            <v>0</v>
          </cell>
          <cell r="G1584">
            <v>0</v>
          </cell>
          <cell r="N1584">
            <v>0</v>
          </cell>
          <cell r="P1584">
            <v>0</v>
          </cell>
        </row>
        <row r="1585">
          <cell r="B1585">
            <v>0</v>
          </cell>
          <cell r="D1585">
            <v>0</v>
          </cell>
          <cell r="E1585">
            <v>0</v>
          </cell>
          <cell r="F1585">
            <v>0</v>
          </cell>
          <cell r="G1585">
            <v>0</v>
          </cell>
          <cell r="N1585">
            <v>0</v>
          </cell>
          <cell r="P1585">
            <v>0</v>
          </cell>
        </row>
        <row r="1586">
          <cell r="B1586">
            <v>0</v>
          </cell>
          <cell r="D1586">
            <v>0</v>
          </cell>
          <cell r="E1586">
            <v>0</v>
          </cell>
          <cell r="F1586">
            <v>0</v>
          </cell>
          <cell r="G1586">
            <v>0</v>
          </cell>
          <cell r="N1586">
            <v>0</v>
          </cell>
          <cell r="P1586">
            <v>0</v>
          </cell>
        </row>
        <row r="1587">
          <cell r="B1587">
            <v>0</v>
          </cell>
          <cell r="D1587">
            <v>0</v>
          </cell>
          <cell r="E1587">
            <v>0</v>
          </cell>
          <cell r="F1587">
            <v>0</v>
          </cell>
          <cell r="G1587">
            <v>0</v>
          </cell>
          <cell r="N1587">
            <v>0</v>
          </cell>
          <cell r="P1587">
            <v>0</v>
          </cell>
        </row>
        <row r="1588">
          <cell r="B1588">
            <v>0</v>
          </cell>
          <cell r="D1588">
            <v>0</v>
          </cell>
          <cell r="E1588">
            <v>0</v>
          </cell>
          <cell r="F1588">
            <v>0</v>
          </cell>
          <cell r="G1588">
            <v>0</v>
          </cell>
          <cell r="N1588">
            <v>0</v>
          </cell>
          <cell r="P1588">
            <v>0</v>
          </cell>
        </row>
        <row r="1589">
          <cell r="B1589">
            <v>0</v>
          </cell>
          <cell r="D1589">
            <v>0</v>
          </cell>
          <cell r="E1589">
            <v>0</v>
          </cell>
          <cell r="F1589">
            <v>0</v>
          </cell>
          <cell r="G1589">
            <v>0</v>
          </cell>
          <cell r="N1589">
            <v>0</v>
          </cell>
          <cell r="P1589">
            <v>0</v>
          </cell>
        </row>
        <row r="1590">
          <cell r="B1590">
            <v>0</v>
          </cell>
          <cell r="D1590">
            <v>0</v>
          </cell>
          <cell r="E1590">
            <v>0</v>
          </cell>
          <cell r="F1590">
            <v>0</v>
          </cell>
          <cell r="G1590">
            <v>0</v>
          </cell>
          <cell r="N1590">
            <v>0</v>
          </cell>
          <cell r="P1590">
            <v>0</v>
          </cell>
        </row>
        <row r="1591">
          <cell r="B1591">
            <v>0</v>
          </cell>
          <cell r="D1591">
            <v>0</v>
          </cell>
          <cell r="E1591">
            <v>0</v>
          </cell>
          <cell r="F1591">
            <v>0</v>
          </cell>
          <cell r="G1591">
            <v>0</v>
          </cell>
          <cell r="N1591">
            <v>0</v>
          </cell>
          <cell r="P1591">
            <v>0</v>
          </cell>
        </row>
        <row r="1592">
          <cell r="B1592">
            <v>0</v>
          </cell>
          <cell r="D1592">
            <v>0</v>
          </cell>
          <cell r="E1592">
            <v>0</v>
          </cell>
          <cell r="F1592">
            <v>0</v>
          </cell>
          <cell r="G1592">
            <v>0</v>
          </cell>
          <cell r="N1592">
            <v>0</v>
          </cell>
          <cell r="P1592">
            <v>0</v>
          </cell>
        </row>
        <row r="1593">
          <cell r="B1593">
            <v>0</v>
          </cell>
          <cell r="D1593">
            <v>0</v>
          </cell>
          <cell r="E1593">
            <v>0</v>
          </cell>
          <cell r="F1593">
            <v>0</v>
          </cell>
          <cell r="G1593">
            <v>0</v>
          </cell>
          <cell r="N1593">
            <v>0</v>
          </cell>
          <cell r="P1593">
            <v>0</v>
          </cell>
        </row>
        <row r="1594">
          <cell r="B1594">
            <v>0</v>
          </cell>
          <cell r="D1594">
            <v>0</v>
          </cell>
          <cell r="E1594">
            <v>0</v>
          </cell>
          <cell r="F1594">
            <v>0</v>
          </cell>
          <cell r="G1594">
            <v>0</v>
          </cell>
          <cell r="N1594">
            <v>0</v>
          </cell>
          <cell r="P1594">
            <v>0</v>
          </cell>
        </row>
        <row r="1595">
          <cell r="B1595">
            <v>0</v>
          </cell>
          <cell r="D1595">
            <v>0</v>
          </cell>
          <cell r="E1595">
            <v>0</v>
          </cell>
          <cell r="F1595">
            <v>0</v>
          </cell>
          <cell r="G1595">
            <v>0</v>
          </cell>
          <cell r="N1595">
            <v>0</v>
          </cell>
          <cell r="P1595">
            <v>0</v>
          </cell>
        </row>
        <row r="1596">
          <cell r="B1596">
            <v>0</v>
          </cell>
          <cell r="D1596">
            <v>0</v>
          </cell>
          <cell r="E1596">
            <v>0</v>
          </cell>
          <cell r="F1596">
            <v>0</v>
          </cell>
          <cell r="G1596">
            <v>0</v>
          </cell>
          <cell r="N1596">
            <v>0</v>
          </cell>
          <cell r="P1596">
            <v>0</v>
          </cell>
        </row>
        <row r="1597">
          <cell r="B1597">
            <v>0</v>
          </cell>
          <cell r="D1597">
            <v>0</v>
          </cell>
          <cell r="E1597">
            <v>0</v>
          </cell>
          <cell r="F1597">
            <v>0</v>
          </cell>
          <cell r="G1597">
            <v>0</v>
          </cell>
          <cell r="N1597">
            <v>0</v>
          </cell>
          <cell r="P1597">
            <v>0</v>
          </cell>
        </row>
        <row r="1598">
          <cell r="B1598">
            <v>0</v>
          </cell>
          <cell r="D1598">
            <v>0</v>
          </cell>
          <cell r="E1598">
            <v>0</v>
          </cell>
          <cell r="F1598">
            <v>0</v>
          </cell>
          <cell r="G1598">
            <v>0</v>
          </cell>
          <cell r="N1598">
            <v>0</v>
          </cell>
          <cell r="P1598">
            <v>0</v>
          </cell>
        </row>
        <row r="1599">
          <cell r="B1599">
            <v>0</v>
          </cell>
          <cell r="D1599">
            <v>0</v>
          </cell>
          <cell r="E1599">
            <v>0</v>
          </cell>
          <cell r="F1599">
            <v>0</v>
          </cell>
          <cell r="G1599">
            <v>0</v>
          </cell>
          <cell r="N1599">
            <v>0</v>
          </cell>
          <cell r="P1599">
            <v>0</v>
          </cell>
        </row>
        <row r="1600">
          <cell r="B1600">
            <v>0</v>
          </cell>
          <cell r="D1600">
            <v>0</v>
          </cell>
          <cell r="E1600">
            <v>0</v>
          </cell>
          <cell r="F1600">
            <v>0</v>
          </cell>
          <cell r="G1600">
            <v>0</v>
          </cell>
          <cell r="N1600">
            <v>0</v>
          </cell>
          <cell r="P1600">
            <v>0</v>
          </cell>
        </row>
        <row r="1601">
          <cell r="B1601">
            <v>0</v>
          </cell>
          <cell r="D1601">
            <v>0</v>
          </cell>
          <cell r="E1601">
            <v>0</v>
          </cell>
          <cell r="F1601">
            <v>0</v>
          </cell>
          <cell r="G1601">
            <v>0</v>
          </cell>
          <cell r="N1601">
            <v>0</v>
          </cell>
          <cell r="P1601">
            <v>0</v>
          </cell>
        </row>
        <row r="1602">
          <cell r="B1602">
            <v>0</v>
          </cell>
          <cell r="D1602">
            <v>0</v>
          </cell>
          <cell r="E1602">
            <v>0</v>
          </cell>
          <cell r="F1602">
            <v>0</v>
          </cell>
          <cell r="G1602">
            <v>0</v>
          </cell>
          <cell r="N1602">
            <v>0</v>
          </cell>
          <cell r="P1602">
            <v>0</v>
          </cell>
        </row>
        <row r="1603">
          <cell r="B1603">
            <v>0</v>
          </cell>
          <cell r="D1603">
            <v>0</v>
          </cell>
          <cell r="E1603">
            <v>0</v>
          </cell>
          <cell r="F1603">
            <v>0</v>
          </cell>
          <cell r="G1603">
            <v>0</v>
          </cell>
          <cell r="N1603">
            <v>0</v>
          </cell>
          <cell r="P1603">
            <v>0</v>
          </cell>
        </row>
        <row r="1604">
          <cell r="B1604">
            <v>0</v>
          </cell>
          <cell r="D1604">
            <v>0</v>
          </cell>
          <cell r="E1604">
            <v>0</v>
          </cell>
          <cell r="F1604">
            <v>0</v>
          </cell>
          <cell r="G1604">
            <v>0</v>
          </cell>
          <cell r="N1604">
            <v>0</v>
          </cell>
          <cell r="P1604">
            <v>0</v>
          </cell>
        </row>
        <row r="1605">
          <cell r="B1605">
            <v>0</v>
          </cell>
          <cell r="D1605">
            <v>0</v>
          </cell>
          <cell r="E1605">
            <v>0</v>
          </cell>
          <cell r="F1605">
            <v>0</v>
          </cell>
          <cell r="G1605">
            <v>0</v>
          </cell>
          <cell r="N1605">
            <v>0</v>
          </cell>
          <cell r="P1605">
            <v>0</v>
          </cell>
        </row>
        <row r="1606">
          <cell r="B1606">
            <v>0</v>
          </cell>
          <cell r="D1606">
            <v>0</v>
          </cell>
          <cell r="E1606">
            <v>0</v>
          </cell>
          <cell r="F1606">
            <v>0</v>
          </cell>
          <cell r="G1606">
            <v>0</v>
          </cell>
          <cell r="N1606">
            <v>0</v>
          </cell>
          <cell r="P1606">
            <v>0</v>
          </cell>
        </row>
        <row r="1607">
          <cell r="B1607">
            <v>0</v>
          </cell>
          <cell r="D1607">
            <v>0</v>
          </cell>
          <cell r="E1607">
            <v>0</v>
          </cell>
          <cell r="F1607">
            <v>0</v>
          </cell>
          <cell r="G1607">
            <v>0</v>
          </cell>
          <cell r="N1607">
            <v>0</v>
          </cell>
          <cell r="P1607">
            <v>0</v>
          </cell>
        </row>
        <row r="1608">
          <cell r="B1608">
            <v>0</v>
          </cell>
          <cell r="D1608">
            <v>0</v>
          </cell>
          <cell r="E1608">
            <v>0</v>
          </cell>
          <cell r="F1608">
            <v>0</v>
          </cell>
          <cell r="G1608">
            <v>0</v>
          </cell>
          <cell r="N1608">
            <v>0</v>
          </cell>
          <cell r="P1608">
            <v>0</v>
          </cell>
        </row>
        <row r="1609">
          <cell r="B1609">
            <v>0</v>
          </cell>
          <cell r="D1609">
            <v>0</v>
          </cell>
          <cell r="E1609">
            <v>0</v>
          </cell>
          <cell r="F1609">
            <v>0</v>
          </cell>
          <cell r="G1609">
            <v>0</v>
          </cell>
          <cell r="N1609">
            <v>0</v>
          </cell>
          <cell r="P1609">
            <v>0</v>
          </cell>
        </row>
        <row r="1610">
          <cell r="B1610">
            <v>0</v>
          </cell>
          <cell r="D1610">
            <v>0</v>
          </cell>
          <cell r="E1610">
            <v>0</v>
          </cell>
          <cell r="F1610">
            <v>0</v>
          </cell>
          <cell r="G1610">
            <v>0</v>
          </cell>
          <cell r="N1610">
            <v>0</v>
          </cell>
          <cell r="P1610">
            <v>0</v>
          </cell>
        </row>
        <row r="1611">
          <cell r="B1611">
            <v>0</v>
          </cell>
          <cell r="D1611">
            <v>0</v>
          </cell>
          <cell r="E1611">
            <v>0</v>
          </cell>
          <cell r="F1611">
            <v>0</v>
          </cell>
          <cell r="G1611">
            <v>0</v>
          </cell>
          <cell r="N1611">
            <v>0</v>
          </cell>
          <cell r="P1611">
            <v>0</v>
          </cell>
        </row>
        <row r="1612">
          <cell r="B1612">
            <v>0</v>
          </cell>
          <cell r="D1612">
            <v>0</v>
          </cell>
          <cell r="E1612">
            <v>0</v>
          </cell>
          <cell r="F1612">
            <v>0</v>
          </cell>
          <cell r="G1612">
            <v>0</v>
          </cell>
          <cell r="N1612">
            <v>0</v>
          </cell>
          <cell r="P1612">
            <v>0</v>
          </cell>
        </row>
        <row r="1613">
          <cell r="B1613">
            <v>0</v>
          </cell>
          <cell r="D1613">
            <v>0</v>
          </cell>
          <cell r="E1613">
            <v>0</v>
          </cell>
          <cell r="F1613">
            <v>0</v>
          </cell>
          <cell r="G1613">
            <v>0</v>
          </cell>
          <cell r="N1613">
            <v>0</v>
          </cell>
          <cell r="P1613">
            <v>0</v>
          </cell>
        </row>
        <row r="1614">
          <cell r="B1614">
            <v>0</v>
          </cell>
          <cell r="D1614">
            <v>0</v>
          </cell>
          <cell r="E1614">
            <v>0</v>
          </cell>
          <cell r="F1614">
            <v>0</v>
          </cell>
          <cell r="G1614">
            <v>0</v>
          </cell>
          <cell r="N1614">
            <v>0</v>
          </cell>
          <cell r="P1614">
            <v>0</v>
          </cell>
        </row>
        <row r="1615">
          <cell r="B1615">
            <v>0</v>
          </cell>
          <cell r="D1615">
            <v>0</v>
          </cell>
          <cell r="E1615">
            <v>0</v>
          </cell>
          <cell r="F1615">
            <v>0</v>
          </cell>
          <cell r="G1615">
            <v>0</v>
          </cell>
          <cell r="N1615">
            <v>0</v>
          </cell>
          <cell r="P1615">
            <v>0</v>
          </cell>
        </row>
        <row r="1616">
          <cell r="B1616">
            <v>0</v>
          </cell>
          <cell r="D1616">
            <v>0</v>
          </cell>
          <cell r="E1616">
            <v>0</v>
          </cell>
          <cell r="F1616">
            <v>0</v>
          </cell>
          <cell r="G1616">
            <v>0</v>
          </cell>
          <cell r="N1616">
            <v>0</v>
          </cell>
          <cell r="P1616">
            <v>0</v>
          </cell>
        </row>
        <row r="1617">
          <cell r="B1617">
            <v>0</v>
          </cell>
          <cell r="D1617">
            <v>0</v>
          </cell>
          <cell r="E1617">
            <v>0</v>
          </cell>
          <cell r="F1617">
            <v>0</v>
          </cell>
          <cell r="G1617">
            <v>0</v>
          </cell>
          <cell r="N1617">
            <v>0</v>
          </cell>
          <cell r="P1617">
            <v>0</v>
          </cell>
        </row>
        <row r="1618">
          <cell r="B1618">
            <v>0</v>
          </cell>
          <cell r="D1618">
            <v>0</v>
          </cell>
          <cell r="E1618">
            <v>0</v>
          </cell>
          <cell r="F1618">
            <v>0</v>
          </cell>
          <cell r="G1618">
            <v>0</v>
          </cell>
          <cell r="N1618">
            <v>0</v>
          </cell>
          <cell r="P1618">
            <v>0</v>
          </cell>
        </row>
        <row r="1619">
          <cell r="B1619">
            <v>0</v>
          </cell>
          <cell r="D1619">
            <v>0</v>
          </cell>
          <cell r="E1619">
            <v>0</v>
          </cell>
          <cell r="F1619">
            <v>0</v>
          </cell>
          <cell r="G1619">
            <v>0</v>
          </cell>
          <cell r="N1619">
            <v>0</v>
          </cell>
          <cell r="P1619">
            <v>0</v>
          </cell>
        </row>
        <row r="1620">
          <cell r="B1620">
            <v>0</v>
          </cell>
          <cell r="D1620">
            <v>0</v>
          </cell>
          <cell r="E1620">
            <v>0</v>
          </cell>
          <cell r="F1620">
            <v>0</v>
          </cell>
          <cell r="G1620">
            <v>0</v>
          </cell>
          <cell r="N1620">
            <v>0</v>
          </cell>
          <cell r="P1620">
            <v>0</v>
          </cell>
        </row>
        <row r="1621">
          <cell r="B1621">
            <v>0</v>
          </cell>
          <cell r="D1621">
            <v>0</v>
          </cell>
          <cell r="E1621">
            <v>0</v>
          </cell>
          <cell r="F1621">
            <v>0</v>
          </cell>
          <cell r="G1621">
            <v>0</v>
          </cell>
          <cell r="N1621">
            <v>0</v>
          </cell>
          <cell r="P1621">
            <v>0</v>
          </cell>
        </row>
        <row r="1622">
          <cell r="B1622">
            <v>0</v>
          </cell>
          <cell r="D1622">
            <v>0</v>
          </cell>
          <cell r="E1622">
            <v>0</v>
          </cell>
          <cell r="F1622">
            <v>0</v>
          </cell>
          <cell r="G1622">
            <v>0</v>
          </cell>
          <cell r="N1622">
            <v>0</v>
          </cell>
          <cell r="P1622">
            <v>0</v>
          </cell>
        </row>
        <row r="1623">
          <cell r="B1623">
            <v>0</v>
          </cell>
          <cell r="D1623">
            <v>0</v>
          </cell>
          <cell r="E1623">
            <v>0</v>
          </cell>
          <cell r="F1623">
            <v>0</v>
          </cell>
          <cell r="G1623">
            <v>0</v>
          </cell>
          <cell r="N1623">
            <v>0</v>
          </cell>
          <cell r="P1623">
            <v>0</v>
          </cell>
        </row>
        <row r="1624">
          <cell r="B1624">
            <v>0</v>
          </cell>
          <cell r="D1624">
            <v>0</v>
          </cell>
          <cell r="E1624">
            <v>0</v>
          </cell>
          <cell r="F1624">
            <v>0</v>
          </cell>
          <cell r="G1624">
            <v>0</v>
          </cell>
          <cell r="N1624">
            <v>0</v>
          </cell>
          <cell r="P1624">
            <v>0</v>
          </cell>
        </row>
        <row r="1625">
          <cell r="B1625">
            <v>0</v>
          </cell>
          <cell r="D1625">
            <v>0</v>
          </cell>
          <cell r="E1625">
            <v>0</v>
          </cell>
          <cell r="F1625">
            <v>0</v>
          </cell>
          <cell r="G1625">
            <v>0</v>
          </cell>
          <cell r="N1625">
            <v>0</v>
          </cell>
          <cell r="P1625">
            <v>0</v>
          </cell>
        </row>
        <row r="1626">
          <cell r="B1626">
            <v>0</v>
          </cell>
          <cell r="D1626">
            <v>0</v>
          </cell>
          <cell r="E1626">
            <v>0</v>
          </cell>
          <cell r="F1626">
            <v>0</v>
          </cell>
          <cell r="G1626">
            <v>0</v>
          </cell>
          <cell r="N1626">
            <v>0</v>
          </cell>
          <cell r="P1626">
            <v>0</v>
          </cell>
        </row>
        <row r="1627">
          <cell r="B1627">
            <v>0</v>
          </cell>
          <cell r="D1627">
            <v>0</v>
          </cell>
          <cell r="E1627">
            <v>0</v>
          </cell>
          <cell r="F1627">
            <v>0</v>
          </cell>
          <cell r="G1627">
            <v>0</v>
          </cell>
          <cell r="N1627">
            <v>0</v>
          </cell>
          <cell r="P1627">
            <v>0</v>
          </cell>
        </row>
        <row r="1628">
          <cell r="B1628">
            <v>0</v>
          </cell>
          <cell r="D1628">
            <v>0</v>
          </cell>
          <cell r="E1628">
            <v>0</v>
          </cell>
          <cell r="F1628">
            <v>0</v>
          </cell>
          <cell r="G1628">
            <v>0</v>
          </cell>
          <cell r="N1628">
            <v>0</v>
          </cell>
          <cell r="P1628">
            <v>0</v>
          </cell>
        </row>
        <row r="1629">
          <cell r="B1629">
            <v>0</v>
          </cell>
          <cell r="D1629">
            <v>0</v>
          </cell>
          <cell r="E1629">
            <v>0</v>
          </cell>
          <cell r="F1629">
            <v>0</v>
          </cell>
          <cell r="G1629">
            <v>0</v>
          </cell>
          <cell r="N1629">
            <v>0</v>
          </cell>
          <cell r="P1629">
            <v>0</v>
          </cell>
        </row>
        <row r="1630">
          <cell r="B1630">
            <v>0</v>
          </cell>
          <cell r="D1630">
            <v>0</v>
          </cell>
          <cell r="E1630">
            <v>0</v>
          </cell>
          <cell r="F1630">
            <v>0</v>
          </cell>
          <cell r="G1630">
            <v>0</v>
          </cell>
          <cell r="N1630">
            <v>0</v>
          </cell>
          <cell r="P1630">
            <v>0</v>
          </cell>
        </row>
        <row r="1631">
          <cell r="B1631">
            <v>0</v>
          </cell>
          <cell r="D1631">
            <v>0</v>
          </cell>
          <cell r="E1631">
            <v>0</v>
          </cell>
          <cell r="F1631">
            <v>0</v>
          </cell>
          <cell r="G1631">
            <v>0</v>
          </cell>
          <cell r="N1631">
            <v>0</v>
          </cell>
          <cell r="P1631">
            <v>0</v>
          </cell>
        </row>
        <row r="1632">
          <cell r="B1632">
            <v>0</v>
          </cell>
          <cell r="D1632">
            <v>0</v>
          </cell>
          <cell r="E1632">
            <v>0</v>
          </cell>
          <cell r="F1632">
            <v>0</v>
          </cell>
          <cell r="G1632">
            <v>0</v>
          </cell>
          <cell r="N1632">
            <v>0</v>
          </cell>
          <cell r="P1632">
            <v>0</v>
          </cell>
        </row>
        <row r="1633">
          <cell r="B1633">
            <v>0</v>
          </cell>
          <cell r="D1633">
            <v>0</v>
          </cell>
          <cell r="E1633">
            <v>0</v>
          </cell>
          <cell r="F1633">
            <v>0</v>
          </cell>
          <cell r="G1633">
            <v>0</v>
          </cell>
          <cell r="N1633">
            <v>0</v>
          </cell>
          <cell r="P1633">
            <v>0</v>
          </cell>
        </row>
        <row r="1634">
          <cell r="B1634">
            <v>0</v>
          </cell>
          <cell r="D1634">
            <v>0</v>
          </cell>
          <cell r="E1634">
            <v>0</v>
          </cell>
          <cell r="F1634">
            <v>0</v>
          </cell>
          <cell r="G1634">
            <v>0</v>
          </cell>
          <cell r="N1634">
            <v>0</v>
          </cell>
          <cell r="P1634">
            <v>0</v>
          </cell>
        </row>
        <row r="1635">
          <cell r="B1635">
            <v>0</v>
          </cell>
          <cell r="D1635">
            <v>0</v>
          </cell>
          <cell r="E1635">
            <v>0</v>
          </cell>
          <cell r="F1635">
            <v>0</v>
          </cell>
          <cell r="G1635">
            <v>0</v>
          </cell>
          <cell r="N1635">
            <v>0</v>
          </cell>
          <cell r="P1635">
            <v>0</v>
          </cell>
        </row>
        <row r="1636">
          <cell r="B1636">
            <v>0</v>
          </cell>
          <cell r="D1636">
            <v>0</v>
          </cell>
          <cell r="E1636">
            <v>0</v>
          </cell>
          <cell r="F1636">
            <v>0</v>
          </cell>
          <cell r="G1636">
            <v>0</v>
          </cell>
          <cell r="N1636">
            <v>0</v>
          </cell>
          <cell r="P1636">
            <v>0</v>
          </cell>
        </row>
        <row r="1637">
          <cell r="B1637">
            <v>0</v>
          </cell>
          <cell r="D1637">
            <v>0</v>
          </cell>
          <cell r="E1637">
            <v>0</v>
          </cell>
          <cell r="F1637">
            <v>0</v>
          </cell>
          <cell r="G1637">
            <v>0</v>
          </cell>
          <cell r="N1637">
            <v>0</v>
          </cell>
          <cell r="P1637">
            <v>0</v>
          </cell>
        </row>
        <row r="1638">
          <cell r="B1638">
            <v>0</v>
          </cell>
          <cell r="D1638">
            <v>0</v>
          </cell>
          <cell r="E1638">
            <v>0</v>
          </cell>
          <cell r="F1638">
            <v>0</v>
          </cell>
          <cell r="G1638">
            <v>0</v>
          </cell>
          <cell r="N1638">
            <v>0</v>
          </cell>
          <cell r="P1638">
            <v>0</v>
          </cell>
        </row>
        <row r="1639">
          <cell r="B1639">
            <v>0</v>
          </cell>
          <cell r="D1639">
            <v>0</v>
          </cell>
          <cell r="E1639">
            <v>0</v>
          </cell>
          <cell r="F1639">
            <v>0</v>
          </cell>
          <cell r="G1639">
            <v>0</v>
          </cell>
          <cell r="N1639">
            <v>0</v>
          </cell>
          <cell r="P1639">
            <v>0</v>
          </cell>
        </row>
        <row r="1640">
          <cell r="B1640">
            <v>0</v>
          </cell>
          <cell r="D1640">
            <v>0</v>
          </cell>
          <cell r="E1640">
            <v>0</v>
          </cell>
          <cell r="F1640">
            <v>0</v>
          </cell>
          <cell r="G1640">
            <v>0</v>
          </cell>
          <cell r="N1640">
            <v>0</v>
          </cell>
          <cell r="P1640">
            <v>0</v>
          </cell>
        </row>
        <row r="1641">
          <cell r="B1641">
            <v>0</v>
          </cell>
          <cell r="D1641">
            <v>0</v>
          </cell>
          <cell r="E1641">
            <v>0</v>
          </cell>
          <cell r="F1641">
            <v>0</v>
          </cell>
          <cell r="G1641">
            <v>0</v>
          </cell>
          <cell r="N1641">
            <v>0</v>
          </cell>
          <cell r="P1641">
            <v>0</v>
          </cell>
        </row>
        <row r="1642">
          <cell r="B1642">
            <v>0</v>
          </cell>
          <cell r="D1642">
            <v>0</v>
          </cell>
          <cell r="E1642">
            <v>0</v>
          </cell>
          <cell r="F1642">
            <v>0</v>
          </cell>
          <cell r="G1642">
            <v>0</v>
          </cell>
          <cell r="N1642">
            <v>0</v>
          </cell>
          <cell r="P1642">
            <v>0</v>
          </cell>
        </row>
        <row r="1643">
          <cell r="B1643">
            <v>0</v>
          </cell>
          <cell r="D1643">
            <v>0</v>
          </cell>
          <cell r="E1643">
            <v>0</v>
          </cell>
          <cell r="F1643">
            <v>0</v>
          </cell>
          <cell r="G1643">
            <v>0</v>
          </cell>
          <cell r="N1643">
            <v>0</v>
          </cell>
          <cell r="P1643">
            <v>0</v>
          </cell>
        </row>
        <row r="1644">
          <cell r="B1644">
            <v>0</v>
          </cell>
          <cell r="D1644">
            <v>0</v>
          </cell>
          <cell r="E1644">
            <v>0</v>
          </cell>
          <cell r="F1644">
            <v>0</v>
          </cell>
          <cell r="G1644">
            <v>0</v>
          </cell>
          <cell r="N1644">
            <v>0</v>
          </cell>
          <cell r="P1644">
            <v>0</v>
          </cell>
        </row>
        <row r="1645">
          <cell r="B1645">
            <v>0</v>
          </cell>
          <cell r="D1645">
            <v>0</v>
          </cell>
          <cell r="E1645">
            <v>0</v>
          </cell>
          <cell r="F1645">
            <v>0</v>
          </cell>
          <cell r="G1645">
            <v>0</v>
          </cell>
          <cell r="N1645">
            <v>0</v>
          </cell>
          <cell r="P1645">
            <v>0</v>
          </cell>
        </row>
        <row r="1646">
          <cell r="B1646">
            <v>0</v>
          </cell>
          <cell r="D1646">
            <v>0</v>
          </cell>
          <cell r="E1646">
            <v>0</v>
          </cell>
          <cell r="F1646">
            <v>0</v>
          </cell>
          <cell r="G1646">
            <v>0</v>
          </cell>
          <cell r="N1646">
            <v>0</v>
          </cell>
          <cell r="P1646">
            <v>0</v>
          </cell>
        </row>
        <row r="1647">
          <cell r="B1647">
            <v>0</v>
          </cell>
          <cell r="D1647">
            <v>0</v>
          </cell>
          <cell r="E1647">
            <v>0</v>
          </cell>
          <cell r="F1647">
            <v>0</v>
          </cell>
          <cell r="G1647">
            <v>0</v>
          </cell>
          <cell r="N1647">
            <v>0</v>
          </cell>
          <cell r="P1647">
            <v>0</v>
          </cell>
        </row>
        <row r="1648">
          <cell r="B1648">
            <v>0</v>
          </cell>
          <cell r="D1648">
            <v>0</v>
          </cell>
          <cell r="E1648">
            <v>0</v>
          </cell>
          <cell r="F1648">
            <v>0</v>
          </cell>
          <cell r="G1648">
            <v>0</v>
          </cell>
          <cell r="N1648">
            <v>0</v>
          </cell>
          <cell r="P1648">
            <v>0</v>
          </cell>
        </row>
        <row r="1649">
          <cell r="B1649">
            <v>0</v>
          </cell>
          <cell r="D1649">
            <v>0</v>
          </cell>
          <cell r="E1649">
            <v>0</v>
          </cell>
          <cell r="F1649">
            <v>0</v>
          </cell>
          <cell r="G1649">
            <v>0</v>
          </cell>
          <cell r="N1649">
            <v>0</v>
          </cell>
          <cell r="P1649">
            <v>0</v>
          </cell>
        </row>
        <row r="1650">
          <cell r="B1650">
            <v>0</v>
          </cell>
          <cell r="D1650">
            <v>0</v>
          </cell>
          <cell r="E1650">
            <v>0</v>
          </cell>
          <cell r="F1650">
            <v>0</v>
          </cell>
          <cell r="G1650">
            <v>0</v>
          </cell>
          <cell r="N1650">
            <v>0</v>
          </cell>
          <cell r="P1650">
            <v>0</v>
          </cell>
        </row>
        <row r="1651">
          <cell r="B1651">
            <v>0</v>
          </cell>
          <cell r="D1651">
            <v>0</v>
          </cell>
          <cell r="E1651">
            <v>0</v>
          </cell>
          <cell r="F1651">
            <v>0</v>
          </cell>
          <cell r="G1651">
            <v>0</v>
          </cell>
          <cell r="N1651">
            <v>0</v>
          </cell>
          <cell r="P1651">
            <v>0</v>
          </cell>
        </row>
        <row r="1652">
          <cell r="B1652">
            <v>0</v>
          </cell>
          <cell r="D1652">
            <v>0</v>
          </cell>
          <cell r="E1652">
            <v>0</v>
          </cell>
          <cell r="F1652">
            <v>0</v>
          </cell>
          <cell r="G1652">
            <v>0</v>
          </cell>
          <cell r="N1652">
            <v>0</v>
          </cell>
          <cell r="P1652">
            <v>0</v>
          </cell>
        </row>
        <row r="1653">
          <cell r="B1653">
            <v>0</v>
          </cell>
          <cell r="D1653">
            <v>0</v>
          </cell>
          <cell r="E1653">
            <v>0</v>
          </cell>
          <cell r="F1653">
            <v>0</v>
          </cell>
          <cell r="G1653">
            <v>0</v>
          </cell>
          <cell r="N1653">
            <v>0</v>
          </cell>
          <cell r="P1653">
            <v>0</v>
          </cell>
        </row>
        <row r="1654">
          <cell r="B1654">
            <v>0</v>
          </cell>
          <cell r="D1654">
            <v>0</v>
          </cell>
          <cell r="E1654">
            <v>0</v>
          </cell>
          <cell r="F1654">
            <v>0</v>
          </cell>
          <cell r="G1654">
            <v>0</v>
          </cell>
          <cell r="N1654">
            <v>0</v>
          </cell>
          <cell r="P1654">
            <v>0</v>
          </cell>
        </row>
        <row r="1655">
          <cell r="B1655">
            <v>0</v>
          </cell>
          <cell r="D1655">
            <v>0</v>
          </cell>
          <cell r="E1655">
            <v>0</v>
          </cell>
          <cell r="F1655">
            <v>0</v>
          </cell>
          <cell r="G1655">
            <v>0</v>
          </cell>
          <cell r="N1655">
            <v>0</v>
          </cell>
          <cell r="P1655">
            <v>0</v>
          </cell>
        </row>
        <row r="1656">
          <cell r="B1656">
            <v>0</v>
          </cell>
          <cell r="D1656">
            <v>0</v>
          </cell>
          <cell r="E1656">
            <v>0</v>
          </cell>
          <cell r="F1656">
            <v>0</v>
          </cell>
          <cell r="G1656">
            <v>0</v>
          </cell>
          <cell r="N1656">
            <v>0</v>
          </cell>
          <cell r="P1656">
            <v>0</v>
          </cell>
        </row>
        <row r="1657">
          <cell r="B1657">
            <v>0</v>
          </cell>
          <cell r="D1657">
            <v>0</v>
          </cell>
          <cell r="E1657">
            <v>0</v>
          </cell>
          <cell r="F1657">
            <v>0</v>
          </cell>
          <cell r="G1657">
            <v>0</v>
          </cell>
          <cell r="N1657">
            <v>0</v>
          </cell>
          <cell r="P1657">
            <v>0</v>
          </cell>
        </row>
        <row r="1658">
          <cell r="B1658">
            <v>0</v>
          </cell>
          <cell r="D1658">
            <v>0</v>
          </cell>
          <cell r="E1658">
            <v>0</v>
          </cell>
          <cell r="F1658">
            <v>0</v>
          </cell>
          <cell r="G1658">
            <v>0</v>
          </cell>
          <cell r="N1658">
            <v>0</v>
          </cell>
          <cell r="P1658">
            <v>0</v>
          </cell>
        </row>
        <row r="1659">
          <cell r="B1659">
            <v>0</v>
          </cell>
          <cell r="D1659">
            <v>0</v>
          </cell>
          <cell r="E1659">
            <v>0</v>
          </cell>
          <cell r="F1659">
            <v>0</v>
          </cell>
          <cell r="G1659">
            <v>0</v>
          </cell>
          <cell r="N1659">
            <v>0</v>
          </cell>
          <cell r="P1659">
            <v>0</v>
          </cell>
        </row>
        <row r="1660">
          <cell r="B1660">
            <v>0</v>
          </cell>
          <cell r="D1660">
            <v>0</v>
          </cell>
          <cell r="E1660">
            <v>0</v>
          </cell>
          <cell r="F1660">
            <v>0</v>
          </cell>
          <cell r="G1660">
            <v>0</v>
          </cell>
          <cell r="N1660">
            <v>0</v>
          </cell>
          <cell r="P1660">
            <v>0</v>
          </cell>
        </row>
        <row r="1661">
          <cell r="B1661">
            <v>0</v>
          </cell>
          <cell r="D1661">
            <v>0</v>
          </cell>
          <cell r="E1661">
            <v>0</v>
          </cell>
          <cell r="F1661">
            <v>0</v>
          </cell>
          <cell r="G1661">
            <v>0</v>
          </cell>
          <cell r="N1661">
            <v>0</v>
          </cell>
          <cell r="P1661">
            <v>0</v>
          </cell>
        </row>
        <row r="1662">
          <cell r="B1662">
            <v>0</v>
          </cell>
          <cell r="D1662">
            <v>0</v>
          </cell>
          <cell r="E1662">
            <v>0</v>
          </cell>
          <cell r="F1662">
            <v>0</v>
          </cell>
          <cell r="G1662">
            <v>0</v>
          </cell>
          <cell r="N1662">
            <v>0</v>
          </cell>
          <cell r="P1662">
            <v>0</v>
          </cell>
        </row>
        <row r="1663">
          <cell r="B1663">
            <v>0</v>
          </cell>
          <cell r="D1663">
            <v>0</v>
          </cell>
          <cell r="E1663">
            <v>0</v>
          </cell>
          <cell r="F1663">
            <v>0</v>
          </cell>
          <cell r="G1663">
            <v>0</v>
          </cell>
          <cell r="N1663">
            <v>0</v>
          </cell>
          <cell r="P1663">
            <v>0</v>
          </cell>
        </row>
        <row r="1664">
          <cell r="B1664">
            <v>0</v>
          </cell>
          <cell r="D1664">
            <v>0</v>
          </cell>
          <cell r="E1664">
            <v>0</v>
          </cell>
          <cell r="F1664">
            <v>0</v>
          </cell>
          <cell r="G1664">
            <v>0</v>
          </cell>
          <cell r="N1664">
            <v>0</v>
          </cell>
          <cell r="P1664">
            <v>0</v>
          </cell>
        </row>
        <row r="1665">
          <cell r="B1665">
            <v>0</v>
          </cell>
          <cell r="D1665">
            <v>0</v>
          </cell>
          <cell r="E1665">
            <v>0</v>
          </cell>
          <cell r="F1665">
            <v>0</v>
          </cell>
          <cell r="G1665">
            <v>0</v>
          </cell>
          <cell r="N1665">
            <v>0</v>
          </cell>
          <cell r="P1665">
            <v>0</v>
          </cell>
        </row>
        <row r="1666">
          <cell r="B1666">
            <v>0</v>
          </cell>
          <cell r="D1666">
            <v>0</v>
          </cell>
          <cell r="E1666">
            <v>0</v>
          </cell>
          <cell r="F1666">
            <v>0</v>
          </cell>
          <cell r="G1666">
            <v>0</v>
          </cell>
          <cell r="N1666">
            <v>0</v>
          </cell>
          <cell r="P1666">
            <v>0</v>
          </cell>
        </row>
        <row r="1667">
          <cell r="B1667">
            <v>0</v>
          </cell>
          <cell r="D1667">
            <v>0</v>
          </cell>
          <cell r="E1667">
            <v>0</v>
          </cell>
          <cell r="F1667">
            <v>0</v>
          </cell>
          <cell r="G1667">
            <v>0</v>
          </cell>
          <cell r="N1667">
            <v>0</v>
          </cell>
          <cell r="P1667">
            <v>0</v>
          </cell>
        </row>
        <row r="1668">
          <cell r="B1668">
            <v>0</v>
          </cell>
          <cell r="D1668">
            <v>0</v>
          </cell>
          <cell r="E1668">
            <v>0</v>
          </cell>
          <cell r="F1668">
            <v>0</v>
          </cell>
          <cell r="G1668">
            <v>0</v>
          </cell>
          <cell r="N1668">
            <v>0</v>
          </cell>
          <cell r="P1668">
            <v>0</v>
          </cell>
        </row>
        <row r="1669">
          <cell r="B1669">
            <v>0</v>
          </cell>
          <cell r="D1669">
            <v>0</v>
          </cell>
          <cell r="E1669">
            <v>0</v>
          </cell>
          <cell r="F1669">
            <v>0</v>
          </cell>
          <cell r="G1669">
            <v>0</v>
          </cell>
          <cell r="N1669">
            <v>0</v>
          </cell>
          <cell r="P1669">
            <v>0</v>
          </cell>
        </row>
        <row r="1670">
          <cell r="B1670">
            <v>0</v>
          </cell>
          <cell r="D1670">
            <v>0</v>
          </cell>
          <cell r="E1670">
            <v>0</v>
          </cell>
          <cell r="F1670">
            <v>0</v>
          </cell>
          <cell r="G1670">
            <v>0</v>
          </cell>
          <cell r="N1670">
            <v>0</v>
          </cell>
          <cell r="P1670">
            <v>0</v>
          </cell>
        </row>
        <row r="1671">
          <cell r="B1671">
            <v>0</v>
          </cell>
          <cell r="D1671">
            <v>0</v>
          </cell>
          <cell r="E1671">
            <v>0</v>
          </cell>
          <cell r="F1671">
            <v>0</v>
          </cell>
          <cell r="G1671">
            <v>0</v>
          </cell>
          <cell r="N1671">
            <v>0</v>
          </cell>
          <cell r="P1671">
            <v>0</v>
          </cell>
        </row>
        <row r="1672">
          <cell r="B1672">
            <v>0</v>
          </cell>
          <cell r="D1672">
            <v>0</v>
          </cell>
          <cell r="E1672">
            <v>0</v>
          </cell>
          <cell r="F1672">
            <v>0</v>
          </cell>
          <cell r="G1672">
            <v>0</v>
          </cell>
          <cell r="N1672">
            <v>0</v>
          </cell>
          <cell r="P1672">
            <v>0</v>
          </cell>
        </row>
        <row r="1673">
          <cell r="B1673">
            <v>0</v>
          </cell>
          <cell r="D1673">
            <v>0</v>
          </cell>
          <cell r="E1673">
            <v>0</v>
          </cell>
          <cell r="F1673">
            <v>0</v>
          </cell>
          <cell r="G1673">
            <v>0</v>
          </cell>
          <cell r="N1673">
            <v>0</v>
          </cell>
          <cell r="P1673">
            <v>0</v>
          </cell>
        </row>
        <row r="1674">
          <cell r="B1674">
            <v>0</v>
          </cell>
          <cell r="D1674">
            <v>0</v>
          </cell>
          <cell r="E1674">
            <v>0</v>
          </cell>
          <cell r="F1674">
            <v>0</v>
          </cell>
          <cell r="G1674">
            <v>0</v>
          </cell>
          <cell r="N1674">
            <v>0</v>
          </cell>
          <cell r="P1674">
            <v>0</v>
          </cell>
        </row>
        <row r="1675">
          <cell r="B1675">
            <v>0</v>
          </cell>
          <cell r="D1675">
            <v>0</v>
          </cell>
          <cell r="E1675">
            <v>0</v>
          </cell>
          <cell r="F1675">
            <v>0</v>
          </cell>
          <cell r="G1675">
            <v>0</v>
          </cell>
          <cell r="N1675">
            <v>0</v>
          </cell>
          <cell r="P1675">
            <v>0</v>
          </cell>
        </row>
        <row r="1676">
          <cell r="B1676">
            <v>0</v>
          </cell>
          <cell r="D1676">
            <v>0</v>
          </cell>
          <cell r="E1676">
            <v>0</v>
          </cell>
          <cell r="F1676">
            <v>0</v>
          </cell>
          <cell r="G1676">
            <v>0</v>
          </cell>
          <cell r="N1676">
            <v>0</v>
          </cell>
          <cell r="P1676">
            <v>0</v>
          </cell>
        </row>
        <row r="1677">
          <cell r="B1677">
            <v>0</v>
          </cell>
          <cell r="D1677">
            <v>0</v>
          </cell>
          <cell r="E1677">
            <v>0</v>
          </cell>
          <cell r="F1677">
            <v>0</v>
          </cell>
          <cell r="G1677">
            <v>0</v>
          </cell>
          <cell r="N1677">
            <v>0</v>
          </cell>
          <cell r="P1677">
            <v>0</v>
          </cell>
        </row>
        <row r="1678">
          <cell r="B1678">
            <v>0</v>
          </cell>
          <cell r="D1678">
            <v>0</v>
          </cell>
          <cell r="E1678">
            <v>0</v>
          </cell>
          <cell r="F1678">
            <v>0</v>
          </cell>
          <cell r="G1678">
            <v>0</v>
          </cell>
          <cell r="N1678">
            <v>0</v>
          </cell>
          <cell r="P1678">
            <v>0</v>
          </cell>
        </row>
        <row r="1679">
          <cell r="B1679">
            <v>0</v>
          </cell>
          <cell r="D1679">
            <v>0</v>
          </cell>
          <cell r="E1679">
            <v>0</v>
          </cell>
          <cell r="F1679">
            <v>0</v>
          </cell>
          <cell r="G1679">
            <v>0</v>
          </cell>
          <cell r="N1679">
            <v>0</v>
          </cell>
          <cell r="P1679">
            <v>0</v>
          </cell>
        </row>
        <row r="1680">
          <cell r="B1680">
            <v>0</v>
          </cell>
          <cell r="D1680">
            <v>0</v>
          </cell>
          <cell r="E1680">
            <v>0</v>
          </cell>
          <cell r="F1680">
            <v>0</v>
          </cell>
          <cell r="G1680">
            <v>0</v>
          </cell>
          <cell r="N1680">
            <v>0</v>
          </cell>
          <cell r="P1680">
            <v>0</v>
          </cell>
        </row>
        <row r="1681">
          <cell r="B1681">
            <v>0</v>
          </cell>
          <cell r="D1681">
            <v>0</v>
          </cell>
          <cell r="E1681">
            <v>0</v>
          </cell>
          <cell r="F1681">
            <v>0</v>
          </cell>
          <cell r="G1681">
            <v>0</v>
          </cell>
          <cell r="N1681">
            <v>0</v>
          </cell>
          <cell r="P1681">
            <v>0</v>
          </cell>
        </row>
        <row r="1682">
          <cell r="B1682">
            <v>0</v>
          </cell>
          <cell r="D1682">
            <v>0</v>
          </cell>
          <cell r="E1682">
            <v>0</v>
          </cell>
          <cell r="F1682">
            <v>0</v>
          </cell>
          <cell r="G1682">
            <v>0</v>
          </cell>
          <cell r="N1682">
            <v>0</v>
          </cell>
          <cell r="P1682">
            <v>0</v>
          </cell>
        </row>
        <row r="1683">
          <cell r="B1683">
            <v>0</v>
          </cell>
          <cell r="D1683">
            <v>0</v>
          </cell>
          <cell r="E1683">
            <v>0</v>
          </cell>
          <cell r="F1683">
            <v>0</v>
          </cell>
          <cell r="G1683">
            <v>0</v>
          </cell>
          <cell r="N1683">
            <v>0</v>
          </cell>
          <cell r="P1683">
            <v>0</v>
          </cell>
        </row>
        <row r="1684">
          <cell r="B1684">
            <v>0</v>
          </cell>
          <cell r="D1684">
            <v>0</v>
          </cell>
          <cell r="E1684">
            <v>0</v>
          </cell>
          <cell r="F1684">
            <v>0</v>
          </cell>
          <cell r="G1684">
            <v>0</v>
          </cell>
          <cell r="N1684">
            <v>0</v>
          </cell>
          <cell r="P1684">
            <v>0</v>
          </cell>
        </row>
        <row r="1685">
          <cell r="B1685">
            <v>0</v>
          </cell>
          <cell r="D1685">
            <v>0</v>
          </cell>
          <cell r="E1685">
            <v>0</v>
          </cell>
          <cell r="F1685">
            <v>0</v>
          </cell>
          <cell r="G1685">
            <v>0</v>
          </cell>
          <cell r="N1685">
            <v>0</v>
          </cell>
          <cell r="P1685">
            <v>0</v>
          </cell>
        </row>
        <row r="1686">
          <cell r="B1686">
            <v>0</v>
          </cell>
          <cell r="D1686">
            <v>0</v>
          </cell>
          <cell r="E1686">
            <v>0</v>
          </cell>
          <cell r="F1686">
            <v>0</v>
          </cell>
          <cell r="G1686">
            <v>0</v>
          </cell>
          <cell r="N1686">
            <v>0</v>
          </cell>
          <cell r="P1686">
            <v>0</v>
          </cell>
        </row>
        <row r="1687">
          <cell r="B1687">
            <v>0</v>
          </cell>
          <cell r="D1687">
            <v>0</v>
          </cell>
          <cell r="E1687">
            <v>0</v>
          </cell>
          <cell r="F1687">
            <v>0</v>
          </cell>
          <cell r="G1687">
            <v>0</v>
          </cell>
          <cell r="N1687">
            <v>0</v>
          </cell>
          <cell r="P1687">
            <v>0</v>
          </cell>
        </row>
        <row r="1688">
          <cell r="B1688">
            <v>0</v>
          </cell>
          <cell r="D1688">
            <v>0</v>
          </cell>
          <cell r="E1688">
            <v>0</v>
          </cell>
          <cell r="F1688">
            <v>0</v>
          </cell>
          <cell r="G1688">
            <v>0</v>
          </cell>
          <cell r="N1688">
            <v>0</v>
          </cell>
          <cell r="P1688">
            <v>0</v>
          </cell>
        </row>
        <row r="1689">
          <cell r="B1689">
            <v>0</v>
          </cell>
          <cell r="D1689">
            <v>0</v>
          </cell>
          <cell r="E1689">
            <v>0</v>
          </cell>
          <cell r="F1689">
            <v>0</v>
          </cell>
          <cell r="G1689">
            <v>0</v>
          </cell>
          <cell r="N1689">
            <v>0</v>
          </cell>
          <cell r="P1689">
            <v>0</v>
          </cell>
        </row>
        <row r="1690">
          <cell r="B1690">
            <v>0</v>
          </cell>
          <cell r="D1690">
            <v>0</v>
          </cell>
          <cell r="E1690">
            <v>0</v>
          </cell>
          <cell r="F1690">
            <v>0</v>
          </cell>
          <cell r="G1690">
            <v>0</v>
          </cell>
          <cell r="N1690">
            <v>0</v>
          </cell>
          <cell r="P1690">
            <v>0</v>
          </cell>
        </row>
        <row r="1691">
          <cell r="B1691">
            <v>0</v>
          </cell>
          <cell r="D1691">
            <v>0</v>
          </cell>
          <cell r="E1691">
            <v>0</v>
          </cell>
          <cell r="F1691">
            <v>0</v>
          </cell>
          <cell r="G1691">
            <v>0</v>
          </cell>
          <cell r="N1691">
            <v>0</v>
          </cell>
          <cell r="P1691">
            <v>0</v>
          </cell>
        </row>
        <row r="1692">
          <cell r="B1692">
            <v>0</v>
          </cell>
          <cell r="D1692">
            <v>0</v>
          </cell>
          <cell r="E1692">
            <v>0</v>
          </cell>
          <cell r="F1692">
            <v>0</v>
          </cell>
          <cell r="G1692">
            <v>0</v>
          </cell>
          <cell r="N1692">
            <v>0</v>
          </cell>
          <cell r="P1692">
            <v>0</v>
          </cell>
        </row>
        <row r="1693">
          <cell r="B1693">
            <v>0</v>
          </cell>
          <cell r="D1693">
            <v>0</v>
          </cell>
          <cell r="E1693">
            <v>0</v>
          </cell>
          <cell r="F1693">
            <v>0</v>
          </cell>
          <cell r="G1693">
            <v>0</v>
          </cell>
          <cell r="N1693">
            <v>0</v>
          </cell>
          <cell r="P1693">
            <v>0</v>
          </cell>
        </row>
        <row r="1694">
          <cell r="B1694">
            <v>0</v>
          </cell>
          <cell r="D1694">
            <v>0</v>
          </cell>
          <cell r="E1694">
            <v>0</v>
          </cell>
          <cell r="F1694">
            <v>0</v>
          </cell>
          <cell r="G1694">
            <v>0</v>
          </cell>
          <cell r="N1694">
            <v>0</v>
          </cell>
          <cell r="P1694">
            <v>0</v>
          </cell>
        </row>
        <row r="1695">
          <cell r="B1695">
            <v>0</v>
          </cell>
          <cell r="D1695">
            <v>0</v>
          </cell>
          <cell r="E1695">
            <v>0</v>
          </cell>
          <cell r="F1695">
            <v>0</v>
          </cell>
          <cell r="G1695">
            <v>0</v>
          </cell>
          <cell r="N1695">
            <v>0</v>
          </cell>
          <cell r="P1695">
            <v>0</v>
          </cell>
        </row>
        <row r="1696">
          <cell r="B1696">
            <v>0</v>
          </cell>
          <cell r="D1696">
            <v>0</v>
          </cell>
          <cell r="E1696">
            <v>0</v>
          </cell>
          <cell r="F1696">
            <v>0</v>
          </cell>
          <cell r="G1696">
            <v>0</v>
          </cell>
          <cell r="N1696">
            <v>0</v>
          </cell>
          <cell r="P1696">
            <v>0</v>
          </cell>
        </row>
        <row r="1697">
          <cell r="B1697">
            <v>0</v>
          </cell>
          <cell r="D1697">
            <v>0</v>
          </cell>
          <cell r="E1697">
            <v>0</v>
          </cell>
          <cell r="F1697">
            <v>0</v>
          </cell>
          <cell r="G1697">
            <v>0</v>
          </cell>
          <cell r="N1697">
            <v>0</v>
          </cell>
          <cell r="P1697">
            <v>0</v>
          </cell>
        </row>
        <row r="1698">
          <cell r="B1698">
            <v>0</v>
          </cell>
          <cell r="D1698">
            <v>0</v>
          </cell>
          <cell r="E1698">
            <v>0</v>
          </cell>
          <cell r="F1698">
            <v>0</v>
          </cell>
          <cell r="G1698">
            <v>0</v>
          </cell>
          <cell r="N1698">
            <v>0</v>
          </cell>
          <cell r="P1698">
            <v>0</v>
          </cell>
        </row>
        <row r="1699">
          <cell r="B1699">
            <v>0</v>
          </cell>
          <cell r="D1699">
            <v>0</v>
          </cell>
          <cell r="E1699">
            <v>0</v>
          </cell>
          <cell r="F1699">
            <v>0</v>
          </cell>
          <cell r="G1699">
            <v>0</v>
          </cell>
          <cell r="N1699">
            <v>0</v>
          </cell>
          <cell r="P1699">
            <v>0</v>
          </cell>
        </row>
        <row r="1700">
          <cell r="B1700">
            <v>0</v>
          </cell>
          <cell r="D1700">
            <v>0</v>
          </cell>
          <cell r="E1700">
            <v>0</v>
          </cell>
          <cell r="F1700">
            <v>0</v>
          </cell>
          <cell r="G1700">
            <v>0</v>
          </cell>
          <cell r="N1700">
            <v>0</v>
          </cell>
          <cell r="P1700">
            <v>0</v>
          </cell>
        </row>
        <row r="1701">
          <cell r="B1701">
            <v>0</v>
          </cell>
          <cell r="D1701">
            <v>0</v>
          </cell>
          <cell r="E1701">
            <v>0</v>
          </cell>
          <cell r="F1701">
            <v>0</v>
          </cell>
          <cell r="G1701">
            <v>0</v>
          </cell>
          <cell r="N1701">
            <v>0</v>
          </cell>
          <cell r="P1701">
            <v>0</v>
          </cell>
        </row>
        <row r="1702">
          <cell r="B1702">
            <v>0</v>
          </cell>
          <cell r="D1702">
            <v>0</v>
          </cell>
          <cell r="E1702">
            <v>0</v>
          </cell>
          <cell r="F1702">
            <v>0</v>
          </cell>
          <cell r="G1702">
            <v>0</v>
          </cell>
          <cell r="N1702">
            <v>0</v>
          </cell>
          <cell r="P1702">
            <v>0</v>
          </cell>
        </row>
        <row r="1703">
          <cell r="B1703">
            <v>0</v>
          </cell>
          <cell r="D1703">
            <v>0</v>
          </cell>
          <cell r="E1703">
            <v>0</v>
          </cell>
          <cell r="F1703">
            <v>0</v>
          </cell>
          <cell r="G1703">
            <v>0</v>
          </cell>
          <cell r="N1703">
            <v>0</v>
          </cell>
          <cell r="P1703">
            <v>0</v>
          </cell>
        </row>
        <row r="1704">
          <cell r="B1704">
            <v>0</v>
          </cell>
          <cell r="D1704">
            <v>0</v>
          </cell>
          <cell r="E1704">
            <v>0</v>
          </cell>
          <cell r="F1704">
            <v>0</v>
          </cell>
          <cell r="G1704">
            <v>0</v>
          </cell>
          <cell r="N1704">
            <v>0</v>
          </cell>
          <cell r="P1704">
            <v>0</v>
          </cell>
        </row>
        <row r="1705">
          <cell r="B1705">
            <v>0</v>
          </cell>
          <cell r="D1705">
            <v>0</v>
          </cell>
          <cell r="E1705">
            <v>0</v>
          </cell>
          <cell r="F1705">
            <v>0</v>
          </cell>
          <cell r="G1705">
            <v>0</v>
          </cell>
          <cell r="N1705">
            <v>0</v>
          </cell>
          <cell r="P1705">
            <v>0</v>
          </cell>
        </row>
        <row r="1706">
          <cell r="B1706">
            <v>0</v>
          </cell>
          <cell r="D1706">
            <v>0</v>
          </cell>
          <cell r="E1706">
            <v>0</v>
          </cell>
          <cell r="F1706">
            <v>0</v>
          </cell>
          <cell r="G1706">
            <v>0</v>
          </cell>
          <cell r="N1706">
            <v>0</v>
          </cell>
          <cell r="P1706">
            <v>0</v>
          </cell>
        </row>
        <row r="1707">
          <cell r="B1707">
            <v>0</v>
          </cell>
          <cell r="D1707">
            <v>0</v>
          </cell>
          <cell r="E1707">
            <v>0</v>
          </cell>
          <cell r="F1707">
            <v>0</v>
          </cell>
          <cell r="G1707">
            <v>0</v>
          </cell>
          <cell r="N1707">
            <v>0</v>
          </cell>
          <cell r="P1707">
            <v>0</v>
          </cell>
        </row>
        <row r="1708">
          <cell r="B1708">
            <v>0</v>
          </cell>
          <cell r="D1708">
            <v>0</v>
          </cell>
          <cell r="E1708">
            <v>0</v>
          </cell>
          <cell r="F1708">
            <v>0</v>
          </cell>
          <cell r="G1708">
            <v>0</v>
          </cell>
          <cell r="N1708">
            <v>0</v>
          </cell>
          <cell r="P1708">
            <v>0</v>
          </cell>
        </row>
        <row r="1709">
          <cell r="B1709">
            <v>0</v>
          </cell>
          <cell r="D1709">
            <v>0</v>
          </cell>
          <cell r="E1709">
            <v>0</v>
          </cell>
          <cell r="F1709">
            <v>0</v>
          </cell>
          <cell r="G1709">
            <v>0</v>
          </cell>
          <cell r="N1709">
            <v>0</v>
          </cell>
          <cell r="P1709">
            <v>0</v>
          </cell>
        </row>
        <row r="1710">
          <cell r="B1710">
            <v>0</v>
          </cell>
          <cell r="D1710">
            <v>0</v>
          </cell>
          <cell r="E1710">
            <v>0</v>
          </cell>
          <cell r="F1710">
            <v>0</v>
          </cell>
          <cell r="G1710">
            <v>0</v>
          </cell>
          <cell r="N1710">
            <v>0</v>
          </cell>
          <cell r="P1710">
            <v>0</v>
          </cell>
        </row>
        <row r="1711">
          <cell r="B1711">
            <v>0</v>
          </cell>
          <cell r="D1711">
            <v>0</v>
          </cell>
          <cell r="E1711">
            <v>0</v>
          </cell>
          <cell r="F1711">
            <v>0</v>
          </cell>
          <cell r="G1711">
            <v>0</v>
          </cell>
          <cell r="N1711">
            <v>0</v>
          </cell>
          <cell r="P1711">
            <v>0</v>
          </cell>
        </row>
        <row r="1712">
          <cell r="B1712">
            <v>0</v>
          </cell>
          <cell r="D1712">
            <v>0</v>
          </cell>
          <cell r="E1712">
            <v>0</v>
          </cell>
          <cell r="F1712">
            <v>0</v>
          </cell>
          <cell r="G1712">
            <v>0</v>
          </cell>
          <cell r="N1712">
            <v>0</v>
          </cell>
          <cell r="P1712">
            <v>0</v>
          </cell>
        </row>
        <row r="1713">
          <cell r="B1713">
            <v>0</v>
          </cell>
          <cell r="D1713">
            <v>0</v>
          </cell>
          <cell r="E1713">
            <v>0</v>
          </cell>
          <cell r="F1713">
            <v>0</v>
          </cell>
          <cell r="G1713">
            <v>0</v>
          </cell>
          <cell r="N1713">
            <v>0</v>
          </cell>
          <cell r="P1713">
            <v>0</v>
          </cell>
        </row>
        <row r="1714">
          <cell r="B1714">
            <v>0</v>
          </cell>
          <cell r="D1714">
            <v>0</v>
          </cell>
          <cell r="E1714">
            <v>0</v>
          </cell>
          <cell r="F1714">
            <v>0</v>
          </cell>
          <cell r="G1714">
            <v>0</v>
          </cell>
          <cell r="N1714">
            <v>0</v>
          </cell>
          <cell r="P1714">
            <v>0</v>
          </cell>
        </row>
        <row r="1715">
          <cell r="B1715">
            <v>0</v>
          </cell>
          <cell r="D1715">
            <v>0</v>
          </cell>
          <cell r="E1715">
            <v>0</v>
          </cell>
          <cell r="F1715">
            <v>0</v>
          </cell>
          <cell r="G1715">
            <v>0</v>
          </cell>
          <cell r="N1715">
            <v>0</v>
          </cell>
          <cell r="P1715">
            <v>0</v>
          </cell>
        </row>
        <row r="1716">
          <cell r="B1716">
            <v>0</v>
          </cell>
          <cell r="D1716">
            <v>0</v>
          </cell>
          <cell r="E1716">
            <v>0</v>
          </cell>
          <cell r="F1716">
            <v>0</v>
          </cell>
          <cell r="G1716">
            <v>0</v>
          </cell>
          <cell r="N1716">
            <v>0</v>
          </cell>
          <cell r="P1716">
            <v>0</v>
          </cell>
        </row>
        <row r="1717">
          <cell r="B1717">
            <v>0</v>
          </cell>
          <cell r="D1717">
            <v>0</v>
          </cell>
          <cell r="E1717">
            <v>0</v>
          </cell>
          <cell r="F1717">
            <v>0</v>
          </cell>
          <cell r="G1717">
            <v>0</v>
          </cell>
          <cell r="N1717">
            <v>0</v>
          </cell>
          <cell r="P1717">
            <v>0</v>
          </cell>
        </row>
        <row r="1718">
          <cell r="B1718">
            <v>0</v>
          </cell>
          <cell r="D1718">
            <v>0</v>
          </cell>
          <cell r="E1718">
            <v>0</v>
          </cell>
          <cell r="F1718">
            <v>0</v>
          </cell>
          <cell r="G1718">
            <v>0</v>
          </cell>
          <cell r="N1718">
            <v>0</v>
          </cell>
          <cell r="P1718">
            <v>0</v>
          </cell>
        </row>
        <row r="1719">
          <cell r="B1719">
            <v>0</v>
          </cell>
          <cell r="D1719">
            <v>0</v>
          </cell>
          <cell r="E1719">
            <v>0</v>
          </cell>
          <cell r="F1719">
            <v>0</v>
          </cell>
          <cell r="G1719">
            <v>0</v>
          </cell>
          <cell r="N1719">
            <v>0</v>
          </cell>
          <cell r="P1719">
            <v>0</v>
          </cell>
        </row>
        <row r="1720">
          <cell r="B1720">
            <v>0</v>
          </cell>
          <cell r="D1720">
            <v>0</v>
          </cell>
          <cell r="E1720">
            <v>0</v>
          </cell>
          <cell r="F1720">
            <v>0</v>
          </cell>
          <cell r="G1720">
            <v>0</v>
          </cell>
          <cell r="N1720">
            <v>0</v>
          </cell>
          <cell r="P1720">
            <v>0</v>
          </cell>
        </row>
        <row r="1721">
          <cell r="B1721">
            <v>0</v>
          </cell>
          <cell r="D1721">
            <v>0</v>
          </cell>
          <cell r="E1721">
            <v>0</v>
          </cell>
          <cell r="F1721">
            <v>0</v>
          </cell>
          <cell r="G1721">
            <v>0</v>
          </cell>
          <cell r="N1721">
            <v>0</v>
          </cell>
          <cell r="P1721">
            <v>0</v>
          </cell>
        </row>
        <row r="1722">
          <cell r="B1722">
            <v>0</v>
          </cell>
          <cell r="D1722">
            <v>0</v>
          </cell>
          <cell r="E1722">
            <v>0</v>
          </cell>
          <cell r="F1722">
            <v>0</v>
          </cell>
          <cell r="G1722">
            <v>0</v>
          </cell>
          <cell r="N1722">
            <v>0</v>
          </cell>
          <cell r="P1722">
            <v>0</v>
          </cell>
        </row>
        <row r="1723">
          <cell r="B1723">
            <v>0</v>
          </cell>
          <cell r="D1723">
            <v>0</v>
          </cell>
          <cell r="E1723">
            <v>0</v>
          </cell>
          <cell r="F1723">
            <v>0</v>
          </cell>
          <cell r="G1723">
            <v>0</v>
          </cell>
          <cell r="N1723">
            <v>0</v>
          </cell>
          <cell r="P1723">
            <v>0</v>
          </cell>
        </row>
        <row r="1724">
          <cell r="B1724">
            <v>0</v>
          </cell>
          <cell r="D1724">
            <v>0</v>
          </cell>
          <cell r="E1724">
            <v>0</v>
          </cell>
          <cell r="F1724">
            <v>0</v>
          </cell>
          <cell r="G1724">
            <v>0</v>
          </cell>
          <cell r="N1724">
            <v>0</v>
          </cell>
          <cell r="P1724">
            <v>0</v>
          </cell>
        </row>
        <row r="1725">
          <cell r="B1725">
            <v>0</v>
          </cell>
          <cell r="D1725">
            <v>0</v>
          </cell>
          <cell r="E1725">
            <v>0</v>
          </cell>
          <cell r="F1725">
            <v>0</v>
          </cell>
          <cell r="G1725">
            <v>0</v>
          </cell>
          <cell r="N1725">
            <v>0</v>
          </cell>
          <cell r="P1725">
            <v>0</v>
          </cell>
        </row>
        <row r="1726">
          <cell r="B1726">
            <v>0</v>
          </cell>
          <cell r="D1726">
            <v>0</v>
          </cell>
          <cell r="E1726">
            <v>0</v>
          </cell>
          <cell r="F1726">
            <v>0</v>
          </cell>
          <cell r="G1726">
            <v>0</v>
          </cell>
          <cell r="N1726">
            <v>0</v>
          </cell>
          <cell r="P1726">
            <v>0</v>
          </cell>
        </row>
        <row r="1727">
          <cell r="B1727">
            <v>0</v>
          </cell>
          <cell r="D1727">
            <v>0</v>
          </cell>
          <cell r="E1727">
            <v>0</v>
          </cell>
          <cell r="F1727">
            <v>0</v>
          </cell>
          <cell r="G1727">
            <v>0</v>
          </cell>
          <cell r="N1727">
            <v>0</v>
          </cell>
          <cell r="P1727">
            <v>0</v>
          </cell>
        </row>
        <row r="1728">
          <cell r="B1728">
            <v>0</v>
          </cell>
          <cell r="D1728">
            <v>0</v>
          </cell>
          <cell r="E1728">
            <v>0</v>
          </cell>
          <cell r="F1728">
            <v>0</v>
          </cell>
          <cell r="G1728">
            <v>0</v>
          </cell>
          <cell r="N1728">
            <v>0</v>
          </cell>
          <cell r="P1728">
            <v>0</v>
          </cell>
        </row>
        <row r="1729">
          <cell r="B1729">
            <v>0</v>
          </cell>
          <cell r="D1729">
            <v>0</v>
          </cell>
          <cell r="E1729">
            <v>0</v>
          </cell>
          <cell r="F1729">
            <v>0</v>
          </cell>
          <cell r="G1729">
            <v>0</v>
          </cell>
          <cell r="N1729">
            <v>0</v>
          </cell>
          <cell r="P1729">
            <v>0</v>
          </cell>
        </row>
        <row r="1730">
          <cell r="B1730">
            <v>0</v>
          </cell>
          <cell r="D1730">
            <v>0</v>
          </cell>
          <cell r="E1730">
            <v>0</v>
          </cell>
          <cell r="F1730">
            <v>0</v>
          </cell>
          <cell r="G1730">
            <v>0</v>
          </cell>
          <cell r="N1730">
            <v>0</v>
          </cell>
          <cell r="P1730">
            <v>0</v>
          </cell>
        </row>
        <row r="1731">
          <cell r="B1731">
            <v>0</v>
          </cell>
          <cell r="D1731">
            <v>0</v>
          </cell>
          <cell r="E1731">
            <v>0</v>
          </cell>
          <cell r="F1731">
            <v>0</v>
          </cell>
          <cell r="G1731">
            <v>0</v>
          </cell>
          <cell r="N1731">
            <v>0</v>
          </cell>
          <cell r="P1731">
            <v>0</v>
          </cell>
        </row>
        <row r="1732">
          <cell r="B1732">
            <v>0</v>
          </cell>
          <cell r="D1732">
            <v>0</v>
          </cell>
          <cell r="E1732">
            <v>0</v>
          </cell>
          <cell r="F1732">
            <v>0</v>
          </cell>
          <cell r="G1732">
            <v>0</v>
          </cell>
          <cell r="N1732">
            <v>0</v>
          </cell>
          <cell r="P1732">
            <v>0</v>
          </cell>
        </row>
        <row r="1733">
          <cell r="B1733">
            <v>0</v>
          </cell>
          <cell r="D1733">
            <v>0</v>
          </cell>
          <cell r="E1733">
            <v>0</v>
          </cell>
          <cell r="F1733">
            <v>0</v>
          </cell>
          <cell r="G1733">
            <v>0</v>
          </cell>
          <cell r="N1733">
            <v>0</v>
          </cell>
          <cell r="P1733">
            <v>0</v>
          </cell>
        </row>
        <row r="1734">
          <cell r="B1734">
            <v>0</v>
          </cell>
          <cell r="D1734">
            <v>0</v>
          </cell>
          <cell r="E1734">
            <v>0</v>
          </cell>
          <cell r="F1734">
            <v>0</v>
          </cell>
          <cell r="G1734">
            <v>0</v>
          </cell>
          <cell r="N1734">
            <v>0</v>
          </cell>
          <cell r="P1734">
            <v>0</v>
          </cell>
        </row>
        <row r="1735">
          <cell r="B1735">
            <v>0</v>
          </cell>
          <cell r="D1735">
            <v>0</v>
          </cell>
          <cell r="E1735">
            <v>0</v>
          </cell>
          <cell r="F1735">
            <v>0</v>
          </cell>
          <cell r="G1735">
            <v>0</v>
          </cell>
          <cell r="N1735">
            <v>0</v>
          </cell>
          <cell r="P1735">
            <v>0</v>
          </cell>
        </row>
        <row r="1736">
          <cell r="B1736">
            <v>0</v>
          </cell>
          <cell r="D1736">
            <v>0</v>
          </cell>
          <cell r="E1736">
            <v>0</v>
          </cell>
          <cell r="F1736">
            <v>0</v>
          </cell>
          <cell r="G1736">
            <v>0</v>
          </cell>
          <cell r="N1736">
            <v>0</v>
          </cell>
          <cell r="P1736">
            <v>0</v>
          </cell>
        </row>
        <row r="1737">
          <cell r="B1737">
            <v>0</v>
          </cell>
          <cell r="D1737">
            <v>0</v>
          </cell>
          <cell r="E1737">
            <v>0</v>
          </cell>
          <cell r="F1737">
            <v>0</v>
          </cell>
          <cell r="G1737">
            <v>0</v>
          </cell>
          <cell r="N1737">
            <v>0</v>
          </cell>
          <cell r="P1737">
            <v>0</v>
          </cell>
        </row>
        <row r="1738">
          <cell r="B1738">
            <v>0</v>
          </cell>
          <cell r="D1738">
            <v>0</v>
          </cell>
          <cell r="E1738">
            <v>0</v>
          </cell>
          <cell r="F1738">
            <v>0</v>
          </cell>
          <cell r="G1738">
            <v>0</v>
          </cell>
          <cell r="N1738">
            <v>0</v>
          </cell>
          <cell r="P1738">
            <v>0</v>
          </cell>
        </row>
        <row r="1739">
          <cell r="B1739">
            <v>0</v>
          </cell>
          <cell r="D1739">
            <v>0</v>
          </cell>
          <cell r="E1739">
            <v>0</v>
          </cell>
          <cell r="F1739">
            <v>0</v>
          </cell>
          <cell r="G1739">
            <v>0</v>
          </cell>
          <cell r="N1739">
            <v>0</v>
          </cell>
          <cell r="P1739">
            <v>0</v>
          </cell>
        </row>
        <row r="1740">
          <cell r="B1740">
            <v>0</v>
          </cell>
          <cell r="D1740">
            <v>0</v>
          </cell>
          <cell r="E1740">
            <v>0</v>
          </cell>
          <cell r="F1740">
            <v>0</v>
          </cell>
          <cell r="G1740">
            <v>0</v>
          </cell>
          <cell r="N1740">
            <v>0</v>
          </cell>
          <cell r="P1740">
            <v>0</v>
          </cell>
        </row>
        <row r="1741">
          <cell r="B1741">
            <v>0</v>
          </cell>
          <cell r="D1741">
            <v>0</v>
          </cell>
          <cell r="E1741">
            <v>0</v>
          </cell>
          <cell r="F1741">
            <v>0</v>
          </cell>
          <cell r="G1741">
            <v>0</v>
          </cell>
          <cell r="N1741">
            <v>0</v>
          </cell>
          <cell r="P1741">
            <v>0</v>
          </cell>
        </row>
        <row r="1742">
          <cell r="B1742">
            <v>0</v>
          </cell>
          <cell r="D1742">
            <v>0</v>
          </cell>
          <cell r="E1742">
            <v>0</v>
          </cell>
          <cell r="F1742">
            <v>0</v>
          </cell>
          <cell r="G1742">
            <v>0</v>
          </cell>
          <cell r="N1742">
            <v>0</v>
          </cell>
          <cell r="P1742">
            <v>0</v>
          </cell>
        </row>
        <row r="1743">
          <cell r="B1743">
            <v>0</v>
          </cell>
          <cell r="D1743">
            <v>0</v>
          </cell>
          <cell r="E1743">
            <v>0</v>
          </cell>
          <cell r="F1743">
            <v>0</v>
          </cell>
          <cell r="G1743">
            <v>0</v>
          </cell>
          <cell r="N1743">
            <v>0</v>
          </cell>
          <cell r="P1743">
            <v>0</v>
          </cell>
        </row>
        <row r="1744">
          <cell r="B1744">
            <v>0</v>
          </cell>
          <cell r="D1744">
            <v>0</v>
          </cell>
          <cell r="E1744">
            <v>0</v>
          </cell>
          <cell r="F1744">
            <v>0</v>
          </cell>
          <cell r="G1744">
            <v>0</v>
          </cell>
          <cell r="N1744">
            <v>0</v>
          </cell>
          <cell r="P1744">
            <v>0</v>
          </cell>
        </row>
        <row r="1745">
          <cell r="B1745">
            <v>0</v>
          </cell>
          <cell r="D1745">
            <v>0</v>
          </cell>
          <cell r="E1745">
            <v>0</v>
          </cell>
          <cell r="F1745">
            <v>0</v>
          </cell>
          <cell r="G1745">
            <v>0</v>
          </cell>
          <cell r="N1745">
            <v>0</v>
          </cell>
          <cell r="P1745">
            <v>0</v>
          </cell>
        </row>
        <row r="1746">
          <cell r="B1746">
            <v>0</v>
          </cell>
          <cell r="D1746">
            <v>0</v>
          </cell>
          <cell r="E1746">
            <v>0</v>
          </cell>
          <cell r="F1746">
            <v>0</v>
          </cell>
          <cell r="G1746">
            <v>0</v>
          </cell>
          <cell r="N1746">
            <v>0</v>
          </cell>
          <cell r="P1746">
            <v>0</v>
          </cell>
        </row>
        <row r="1747">
          <cell r="B1747">
            <v>0</v>
          </cell>
          <cell r="D1747">
            <v>0</v>
          </cell>
          <cell r="E1747">
            <v>0</v>
          </cell>
          <cell r="F1747">
            <v>0</v>
          </cell>
          <cell r="G1747">
            <v>0</v>
          </cell>
          <cell r="N1747">
            <v>0</v>
          </cell>
          <cell r="P1747">
            <v>0</v>
          </cell>
        </row>
        <row r="1748">
          <cell r="B1748">
            <v>0</v>
          </cell>
          <cell r="D1748">
            <v>0</v>
          </cell>
          <cell r="E1748">
            <v>0</v>
          </cell>
          <cell r="F1748">
            <v>0</v>
          </cell>
          <cell r="G1748">
            <v>0</v>
          </cell>
          <cell r="N1748">
            <v>0</v>
          </cell>
          <cell r="P1748">
            <v>0</v>
          </cell>
        </row>
        <row r="1749">
          <cell r="B1749">
            <v>0</v>
          </cell>
          <cell r="D1749">
            <v>0</v>
          </cell>
          <cell r="E1749">
            <v>0</v>
          </cell>
          <cell r="F1749">
            <v>0</v>
          </cell>
          <cell r="G1749">
            <v>0</v>
          </cell>
          <cell r="N1749">
            <v>0</v>
          </cell>
          <cell r="P1749">
            <v>0</v>
          </cell>
        </row>
        <row r="1750">
          <cell r="B1750">
            <v>0</v>
          </cell>
          <cell r="D1750">
            <v>0</v>
          </cell>
          <cell r="E1750">
            <v>0</v>
          </cell>
          <cell r="F1750">
            <v>0</v>
          </cell>
          <cell r="G1750">
            <v>0</v>
          </cell>
          <cell r="N1750">
            <v>0</v>
          </cell>
          <cell r="P1750">
            <v>0</v>
          </cell>
        </row>
        <row r="1751">
          <cell r="B1751">
            <v>0</v>
          </cell>
          <cell r="D1751">
            <v>0</v>
          </cell>
          <cell r="E1751">
            <v>0</v>
          </cell>
          <cell r="F1751">
            <v>0</v>
          </cell>
          <cell r="G1751">
            <v>0</v>
          </cell>
          <cell r="N1751">
            <v>0</v>
          </cell>
          <cell r="P1751">
            <v>0</v>
          </cell>
        </row>
        <row r="1752">
          <cell r="B1752">
            <v>0</v>
          </cell>
          <cell r="D1752">
            <v>0</v>
          </cell>
          <cell r="E1752">
            <v>0</v>
          </cell>
          <cell r="F1752">
            <v>0</v>
          </cell>
          <cell r="G1752">
            <v>0</v>
          </cell>
          <cell r="N1752">
            <v>0</v>
          </cell>
          <cell r="P1752">
            <v>0</v>
          </cell>
        </row>
        <row r="1753">
          <cell r="B1753">
            <v>0</v>
          </cell>
          <cell r="D1753">
            <v>0</v>
          </cell>
          <cell r="E1753">
            <v>0</v>
          </cell>
          <cell r="F1753">
            <v>0</v>
          </cell>
          <cell r="G1753">
            <v>0</v>
          </cell>
          <cell r="N1753">
            <v>0</v>
          </cell>
          <cell r="P1753">
            <v>0</v>
          </cell>
        </row>
        <row r="1754">
          <cell r="B1754">
            <v>0</v>
          </cell>
          <cell r="D1754">
            <v>0</v>
          </cell>
          <cell r="E1754">
            <v>0</v>
          </cell>
          <cell r="F1754">
            <v>0</v>
          </cell>
          <cell r="G1754">
            <v>0</v>
          </cell>
          <cell r="N1754">
            <v>0</v>
          </cell>
          <cell r="P1754">
            <v>0</v>
          </cell>
        </row>
        <row r="1755">
          <cell r="B1755">
            <v>0</v>
          </cell>
          <cell r="D1755">
            <v>0</v>
          </cell>
          <cell r="E1755">
            <v>0</v>
          </cell>
          <cell r="F1755">
            <v>0</v>
          </cell>
          <cell r="G1755">
            <v>0</v>
          </cell>
          <cell r="N1755">
            <v>0</v>
          </cell>
          <cell r="P1755">
            <v>0</v>
          </cell>
        </row>
        <row r="1756">
          <cell r="B1756">
            <v>0</v>
          </cell>
          <cell r="D1756">
            <v>0</v>
          </cell>
          <cell r="E1756">
            <v>0</v>
          </cell>
          <cell r="F1756">
            <v>0</v>
          </cell>
          <cell r="G1756">
            <v>0</v>
          </cell>
          <cell r="N1756">
            <v>0</v>
          </cell>
          <cell r="P1756">
            <v>0</v>
          </cell>
        </row>
        <row r="1757">
          <cell r="B1757">
            <v>0</v>
          </cell>
          <cell r="D1757">
            <v>0</v>
          </cell>
          <cell r="E1757">
            <v>0</v>
          </cell>
          <cell r="F1757">
            <v>0</v>
          </cell>
          <cell r="G1757">
            <v>0</v>
          </cell>
          <cell r="N1757">
            <v>0</v>
          </cell>
          <cell r="P1757">
            <v>0</v>
          </cell>
        </row>
        <row r="1758">
          <cell r="B1758">
            <v>0</v>
          </cell>
          <cell r="D1758">
            <v>0</v>
          </cell>
          <cell r="E1758">
            <v>0</v>
          </cell>
          <cell r="F1758">
            <v>0</v>
          </cell>
          <cell r="G1758">
            <v>0</v>
          </cell>
          <cell r="N1758">
            <v>0</v>
          </cell>
          <cell r="P1758">
            <v>0</v>
          </cell>
        </row>
        <row r="1759">
          <cell r="B1759">
            <v>0</v>
          </cell>
          <cell r="D1759">
            <v>0</v>
          </cell>
          <cell r="E1759">
            <v>0</v>
          </cell>
          <cell r="F1759">
            <v>0</v>
          </cell>
          <cell r="G1759">
            <v>0</v>
          </cell>
          <cell r="N1759">
            <v>0</v>
          </cell>
          <cell r="P1759">
            <v>0</v>
          </cell>
        </row>
        <row r="1760">
          <cell r="B1760">
            <v>0</v>
          </cell>
          <cell r="D1760">
            <v>0</v>
          </cell>
          <cell r="E1760">
            <v>0</v>
          </cell>
          <cell r="F1760">
            <v>0</v>
          </cell>
          <cell r="G1760">
            <v>0</v>
          </cell>
          <cell r="N1760">
            <v>0</v>
          </cell>
          <cell r="P1760">
            <v>0</v>
          </cell>
        </row>
        <row r="1761">
          <cell r="B1761">
            <v>0</v>
          </cell>
          <cell r="D1761">
            <v>0</v>
          </cell>
          <cell r="E1761">
            <v>0</v>
          </cell>
          <cell r="F1761">
            <v>0</v>
          </cell>
          <cell r="G1761">
            <v>0</v>
          </cell>
          <cell r="N1761">
            <v>0</v>
          </cell>
          <cell r="P1761">
            <v>0</v>
          </cell>
        </row>
        <row r="1762">
          <cell r="B1762">
            <v>0</v>
          </cell>
          <cell r="D1762">
            <v>0</v>
          </cell>
          <cell r="E1762">
            <v>0</v>
          </cell>
          <cell r="F1762">
            <v>0</v>
          </cell>
          <cell r="G1762">
            <v>0</v>
          </cell>
          <cell r="N1762">
            <v>0</v>
          </cell>
          <cell r="P1762">
            <v>0</v>
          </cell>
        </row>
        <row r="1763">
          <cell r="B1763">
            <v>0</v>
          </cell>
          <cell r="D1763">
            <v>0</v>
          </cell>
          <cell r="E1763">
            <v>0</v>
          </cell>
          <cell r="F1763">
            <v>0</v>
          </cell>
          <cell r="G1763">
            <v>0</v>
          </cell>
          <cell r="N1763">
            <v>0</v>
          </cell>
          <cell r="P1763">
            <v>0</v>
          </cell>
        </row>
        <row r="1764">
          <cell r="B1764">
            <v>0</v>
          </cell>
          <cell r="D1764">
            <v>0</v>
          </cell>
          <cell r="E1764">
            <v>0</v>
          </cell>
          <cell r="F1764">
            <v>0</v>
          </cell>
          <cell r="G1764">
            <v>0</v>
          </cell>
          <cell r="N1764">
            <v>0</v>
          </cell>
          <cell r="P1764">
            <v>0</v>
          </cell>
        </row>
        <row r="1765">
          <cell r="B1765">
            <v>0</v>
          </cell>
          <cell r="D1765">
            <v>0</v>
          </cell>
          <cell r="E1765">
            <v>0</v>
          </cell>
          <cell r="F1765">
            <v>0</v>
          </cell>
          <cell r="G1765">
            <v>0</v>
          </cell>
          <cell r="N1765">
            <v>0</v>
          </cell>
          <cell r="P1765">
            <v>0</v>
          </cell>
        </row>
        <row r="1766">
          <cell r="B1766">
            <v>0</v>
          </cell>
          <cell r="D1766">
            <v>0</v>
          </cell>
          <cell r="E1766">
            <v>0</v>
          </cell>
          <cell r="F1766">
            <v>0</v>
          </cell>
          <cell r="G1766">
            <v>0</v>
          </cell>
          <cell r="N1766">
            <v>0</v>
          </cell>
          <cell r="P1766">
            <v>0</v>
          </cell>
        </row>
        <row r="1767">
          <cell r="B1767">
            <v>0</v>
          </cell>
          <cell r="D1767">
            <v>0</v>
          </cell>
          <cell r="E1767">
            <v>0</v>
          </cell>
          <cell r="F1767">
            <v>0</v>
          </cell>
          <cell r="G1767">
            <v>0</v>
          </cell>
          <cell r="N1767">
            <v>0</v>
          </cell>
          <cell r="P1767">
            <v>0</v>
          </cell>
        </row>
        <row r="1768">
          <cell r="B1768">
            <v>0</v>
          </cell>
          <cell r="D1768">
            <v>0</v>
          </cell>
          <cell r="E1768">
            <v>0</v>
          </cell>
          <cell r="F1768">
            <v>0</v>
          </cell>
          <cell r="G1768">
            <v>0</v>
          </cell>
          <cell r="N1768">
            <v>0</v>
          </cell>
          <cell r="P1768">
            <v>0</v>
          </cell>
        </row>
        <row r="1769">
          <cell r="B1769">
            <v>0</v>
          </cell>
          <cell r="D1769">
            <v>0</v>
          </cell>
          <cell r="E1769">
            <v>0</v>
          </cell>
          <cell r="F1769">
            <v>0</v>
          </cell>
          <cell r="G1769">
            <v>0</v>
          </cell>
          <cell r="N1769">
            <v>0</v>
          </cell>
          <cell r="P1769">
            <v>0</v>
          </cell>
        </row>
        <row r="1770">
          <cell r="B1770">
            <v>0</v>
          </cell>
          <cell r="D1770">
            <v>0</v>
          </cell>
          <cell r="E1770">
            <v>0</v>
          </cell>
          <cell r="F1770">
            <v>0</v>
          </cell>
          <cell r="G1770">
            <v>0</v>
          </cell>
          <cell r="N1770">
            <v>0</v>
          </cell>
          <cell r="P1770">
            <v>0</v>
          </cell>
        </row>
        <row r="1771">
          <cell r="B1771">
            <v>0</v>
          </cell>
          <cell r="D1771">
            <v>0</v>
          </cell>
          <cell r="E1771">
            <v>0</v>
          </cell>
          <cell r="F1771">
            <v>0</v>
          </cell>
          <cell r="G1771">
            <v>0</v>
          </cell>
          <cell r="N1771">
            <v>0</v>
          </cell>
          <cell r="P1771">
            <v>0</v>
          </cell>
        </row>
        <row r="1772">
          <cell r="B1772">
            <v>0</v>
          </cell>
          <cell r="D1772">
            <v>0</v>
          </cell>
          <cell r="E1772">
            <v>0</v>
          </cell>
          <cell r="F1772">
            <v>0</v>
          </cell>
          <cell r="G1772">
            <v>0</v>
          </cell>
          <cell r="N1772">
            <v>0</v>
          </cell>
          <cell r="P1772">
            <v>0</v>
          </cell>
        </row>
        <row r="1773">
          <cell r="B1773">
            <v>0</v>
          </cell>
          <cell r="D1773">
            <v>0</v>
          </cell>
          <cell r="E1773">
            <v>0</v>
          </cell>
          <cell r="F1773">
            <v>0</v>
          </cell>
          <cell r="G1773">
            <v>0</v>
          </cell>
          <cell r="N1773">
            <v>0</v>
          </cell>
          <cell r="P1773">
            <v>0</v>
          </cell>
        </row>
        <row r="1774">
          <cell r="B1774">
            <v>0</v>
          </cell>
          <cell r="D1774">
            <v>0</v>
          </cell>
          <cell r="E1774">
            <v>0</v>
          </cell>
          <cell r="F1774">
            <v>0</v>
          </cell>
          <cell r="G1774">
            <v>0</v>
          </cell>
          <cell r="N1774">
            <v>0</v>
          </cell>
          <cell r="P1774">
            <v>0</v>
          </cell>
        </row>
        <row r="1775">
          <cell r="B1775">
            <v>0</v>
          </cell>
          <cell r="D1775">
            <v>0</v>
          </cell>
          <cell r="E1775">
            <v>0</v>
          </cell>
          <cell r="F1775">
            <v>0</v>
          </cell>
          <cell r="G1775">
            <v>0</v>
          </cell>
          <cell r="N1775">
            <v>0</v>
          </cell>
          <cell r="P1775">
            <v>0</v>
          </cell>
        </row>
        <row r="1776">
          <cell r="B1776">
            <v>0</v>
          </cell>
          <cell r="D1776">
            <v>0</v>
          </cell>
          <cell r="E1776">
            <v>0</v>
          </cell>
          <cell r="F1776">
            <v>0</v>
          </cell>
          <cell r="G1776">
            <v>0</v>
          </cell>
          <cell r="N1776">
            <v>0</v>
          </cell>
          <cell r="P1776">
            <v>0</v>
          </cell>
        </row>
        <row r="1777">
          <cell r="B1777">
            <v>0</v>
          </cell>
          <cell r="D1777">
            <v>0</v>
          </cell>
          <cell r="E1777">
            <v>0</v>
          </cell>
          <cell r="F1777">
            <v>0</v>
          </cell>
          <cell r="G1777">
            <v>0</v>
          </cell>
          <cell r="N1777">
            <v>0</v>
          </cell>
          <cell r="P1777">
            <v>0</v>
          </cell>
        </row>
        <row r="1778">
          <cell r="B1778">
            <v>0</v>
          </cell>
          <cell r="D1778">
            <v>0</v>
          </cell>
          <cell r="E1778">
            <v>0</v>
          </cell>
          <cell r="F1778">
            <v>0</v>
          </cell>
          <cell r="G1778">
            <v>0</v>
          </cell>
          <cell r="N1778">
            <v>0</v>
          </cell>
          <cell r="P1778">
            <v>0</v>
          </cell>
        </row>
        <row r="1779">
          <cell r="B1779">
            <v>0</v>
          </cell>
          <cell r="D1779">
            <v>0</v>
          </cell>
          <cell r="E1779">
            <v>0</v>
          </cell>
          <cell r="F1779">
            <v>0</v>
          </cell>
          <cell r="G1779">
            <v>0</v>
          </cell>
          <cell r="N1779">
            <v>0</v>
          </cell>
          <cell r="P1779">
            <v>0</v>
          </cell>
        </row>
        <row r="1780">
          <cell r="B1780">
            <v>0</v>
          </cell>
          <cell r="D1780">
            <v>0</v>
          </cell>
          <cell r="E1780">
            <v>0</v>
          </cell>
          <cell r="F1780">
            <v>0</v>
          </cell>
          <cell r="G1780">
            <v>0</v>
          </cell>
          <cell r="N1780">
            <v>0</v>
          </cell>
          <cell r="P1780">
            <v>0</v>
          </cell>
        </row>
        <row r="1781">
          <cell r="B1781">
            <v>0</v>
          </cell>
          <cell r="D1781">
            <v>0</v>
          </cell>
          <cell r="E1781">
            <v>0</v>
          </cell>
          <cell r="F1781">
            <v>0</v>
          </cell>
          <cell r="G1781">
            <v>0</v>
          </cell>
          <cell r="N1781">
            <v>0</v>
          </cell>
          <cell r="P1781">
            <v>0</v>
          </cell>
        </row>
        <row r="1782">
          <cell r="B1782">
            <v>0</v>
          </cell>
          <cell r="D1782">
            <v>0</v>
          </cell>
          <cell r="E1782">
            <v>0</v>
          </cell>
          <cell r="F1782">
            <v>0</v>
          </cell>
          <cell r="G1782">
            <v>0</v>
          </cell>
          <cell r="N1782">
            <v>0</v>
          </cell>
          <cell r="P1782">
            <v>0</v>
          </cell>
        </row>
        <row r="1783">
          <cell r="B1783">
            <v>0</v>
          </cell>
          <cell r="D1783">
            <v>0</v>
          </cell>
          <cell r="E1783">
            <v>0</v>
          </cell>
          <cell r="F1783">
            <v>0</v>
          </cell>
          <cell r="G1783">
            <v>0</v>
          </cell>
          <cell r="N1783">
            <v>0</v>
          </cell>
          <cell r="P1783">
            <v>0</v>
          </cell>
        </row>
        <row r="1784">
          <cell r="B1784">
            <v>0</v>
          </cell>
          <cell r="D1784">
            <v>0</v>
          </cell>
          <cell r="E1784">
            <v>0</v>
          </cell>
          <cell r="F1784">
            <v>0</v>
          </cell>
          <cell r="G1784">
            <v>0</v>
          </cell>
          <cell r="N1784">
            <v>0</v>
          </cell>
          <cell r="P1784">
            <v>0</v>
          </cell>
        </row>
        <row r="1785">
          <cell r="B1785">
            <v>0</v>
          </cell>
          <cell r="D1785">
            <v>0</v>
          </cell>
          <cell r="E1785">
            <v>0</v>
          </cell>
          <cell r="F1785">
            <v>0</v>
          </cell>
          <cell r="G1785">
            <v>0</v>
          </cell>
          <cell r="N1785">
            <v>0</v>
          </cell>
          <cell r="P1785">
            <v>0</v>
          </cell>
        </row>
        <row r="1786">
          <cell r="B1786">
            <v>0</v>
          </cell>
          <cell r="D1786">
            <v>0</v>
          </cell>
          <cell r="E1786">
            <v>0</v>
          </cell>
          <cell r="F1786">
            <v>0</v>
          </cell>
          <cell r="G1786">
            <v>0</v>
          </cell>
          <cell r="N1786">
            <v>0</v>
          </cell>
          <cell r="P1786">
            <v>0</v>
          </cell>
        </row>
        <row r="1787">
          <cell r="B1787">
            <v>0</v>
          </cell>
          <cell r="D1787">
            <v>0</v>
          </cell>
          <cell r="E1787">
            <v>0</v>
          </cell>
          <cell r="F1787">
            <v>0</v>
          </cell>
          <cell r="G1787">
            <v>0</v>
          </cell>
          <cell r="N1787">
            <v>0</v>
          </cell>
          <cell r="P1787">
            <v>0</v>
          </cell>
        </row>
        <row r="1788">
          <cell r="B1788">
            <v>0</v>
          </cell>
          <cell r="D1788">
            <v>0</v>
          </cell>
          <cell r="E1788">
            <v>0</v>
          </cell>
          <cell r="F1788">
            <v>0</v>
          </cell>
          <cell r="G1788">
            <v>0</v>
          </cell>
          <cell r="N1788">
            <v>0</v>
          </cell>
          <cell r="P1788">
            <v>0</v>
          </cell>
        </row>
        <row r="1789">
          <cell r="B1789">
            <v>0</v>
          </cell>
          <cell r="D1789">
            <v>0</v>
          </cell>
          <cell r="E1789">
            <v>0</v>
          </cell>
          <cell r="F1789">
            <v>0</v>
          </cell>
          <cell r="G1789">
            <v>0</v>
          </cell>
          <cell r="N1789">
            <v>0</v>
          </cell>
          <cell r="P1789">
            <v>0</v>
          </cell>
        </row>
        <row r="1790">
          <cell r="B1790">
            <v>0</v>
          </cell>
          <cell r="D1790">
            <v>0</v>
          </cell>
          <cell r="E1790">
            <v>0</v>
          </cell>
          <cell r="F1790">
            <v>0</v>
          </cell>
          <cell r="G1790">
            <v>0</v>
          </cell>
          <cell r="N1790">
            <v>0</v>
          </cell>
          <cell r="P1790">
            <v>0</v>
          </cell>
        </row>
        <row r="1791">
          <cell r="B1791">
            <v>0</v>
          </cell>
          <cell r="D1791">
            <v>0</v>
          </cell>
          <cell r="E1791">
            <v>0</v>
          </cell>
          <cell r="F1791">
            <v>0</v>
          </cell>
          <cell r="G1791">
            <v>0</v>
          </cell>
          <cell r="N1791">
            <v>0</v>
          </cell>
          <cell r="P1791">
            <v>0</v>
          </cell>
        </row>
        <row r="1792">
          <cell r="B1792">
            <v>0</v>
          </cell>
          <cell r="D1792">
            <v>0</v>
          </cell>
          <cell r="E1792">
            <v>0</v>
          </cell>
          <cell r="F1792">
            <v>0</v>
          </cell>
          <cell r="G1792">
            <v>0</v>
          </cell>
          <cell r="N1792">
            <v>0</v>
          </cell>
          <cell r="P1792">
            <v>0</v>
          </cell>
        </row>
        <row r="1793">
          <cell r="B1793">
            <v>0</v>
          </cell>
          <cell r="D1793">
            <v>0</v>
          </cell>
          <cell r="E1793">
            <v>0</v>
          </cell>
          <cell r="F1793">
            <v>0</v>
          </cell>
          <cell r="G1793">
            <v>0</v>
          </cell>
          <cell r="N1793">
            <v>0</v>
          </cell>
          <cell r="P1793">
            <v>0</v>
          </cell>
        </row>
        <row r="1794">
          <cell r="B1794">
            <v>0</v>
          </cell>
          <cell r="D1794">
            <v>0</v>
          </cell>
          <cell r="E1794">
            <v>0</v>
          </cell>
          <cell r="F1794">
            <v>0</v>
          </cell>
          <cell r="G1794">
            <v>0</v>
          </cell>
          <cell r="N1794">
            <v>0</v>
          </cell>
          <cell r="P1794">
            <v>0</v>
          </cell>
        </row>
        <row r="1795">
          <cell r="B1795">
            <v>0</v>
          </cell>
          <cell r="D1795">
            <v>0</v>
          </cell>
          <cell r="E1795">
            <v>0</v>
          </cell>
          <cell r="F1795">
            <v>0</v>
          </cell>
          <cell r="G1795">
            <v>0</v>
          </cell>
          <cell r="N1795">
            <v>0</v>
          </cell>
          <cell r="P1795">
            <v>0</v>
          </cell>
        </row>
        <row r="1796">
          <cell r="B1796">
            <v>0</v>
          </cell>
          <cell r="D1796">
            <v>0</v>
          </cell>
          <cell r="E1796">
            <v>0</v>
          </cell>
          <cell r="F1796">
            <v>0</v>
          </cell>
          <cell r="G1796">
            <v>0</v>
          </cell>
          <cell r="N1796">
            <v>0</v>
          </cell>
          <cell r="P1796">
            <v>0</v>
          </cell>
        </row>
        <row r="1797">
          <cell r="B1797">
            <v>0</v>
          </cell>
          <cell r="D1797">
            <v>0</v>
          </cell>
          <cell r="E1797">
            <v>0</v>
          </cell>
          <cell r="F1797">
            <v>0</v>
          </cell>
          <cell r="G1797">
            <v>0</v>
          </cell>
          <cell r="N1797">
            <v>0</v>
          </cell>
          <cell r="P1797">
            <v>0</v>
          </cell>
        </row>
        <row r="1798">
          <cell r="B1798">
            <v>0</v>
          </cell>
          <cell r="D1798">
            <v>0</v>
          </cell>
          <cell r="E1798">
            <v>0</v>
          </cell>
          <cell r="F1798">
            <v>0</v>
          </cell>
          <cell r="G1798">
            <v>0</v>
          </cell>
          <cell r="N1798">
            <v>0</v>
          </cell>
          <cell r="P1798">
            <v>0</v>
          </cell>
        </row>
        <row r="1799">
          <cell r="B1799">
            <v>0</v>
          </cell>
          <cell r="D1799">
            <v>0</v>
          </cell>
          <cell r="E1799">
            <v>0</v>
          </cell>
          <cell r="F1799">
            <v>0</v>
          </cell>
          <cell r="G1799">
            <v>0</v>
          </cell>
          <cell r="N1799">
            <v>0</v>
          </cell>
          <cell r="P1799">
            <v>0</v>
          </cell>
        </row>
        <row r="1800">
          <cell r="B1800">
            <v>0</v>
          </cell>
          <cell r="D1800">
            <v>0</v>
          </cell>
          <cell r="E1800">
            <v>0</v>
          </cell>
          <cell r="F1800">
            <v>0</v>
          </cell>
          <cell r="G1800">
            <v>0</v>
          </cell>
          <cell r="N1800">
            <v>0</v>
          </cell>
          <cell r="P1800">
            <v>0</v>
          </cell>
        </row>
        <row r="1801">
          <cell r="B1801">
            <v>0</v>
          </cell>
          <cell r="D1801">
            <v>0</v>
          </cell>
          <cell r="E1801">
            <v>0</v>
          </cell>
          <cell r="F1801">
            <v>0</v>
          </cell>
          <cell r="G1801">
            <v>0</v>
          </cell>
          <cell r="N1801">
            <v>0</v>
          </cell>
          <cell r="P1801">
            <v>0</v>
          </cell>
        </row>
        <row r="1802">
          <cell r="B1802">
            <v>0</v>
          </cell>
          <cell r="D1802">
            <v>0</v>
          </cell>
          <cell r="E1802">
            <v>0</v>
          </cell>
          <cell r="F1802">
            <v>0</v>
          </cell>
          <cell r="G1802">
            <v>0</v>
          </cell>
          <cell r="N1802">
            <v>0</v>
          </cell>
          <cell r="P1802">
            <v>0</v>
          </cell>
        </row>
        <row r="1803">
          <cell r="B1803">
            <v>0</v>
          </cell>
          <cell r="D1803">
            <v>0</v>
          </cell>
          <cell r="E1803">
            <v>0</v>
          </cell>
          <cell r="F1803">
            <v>0</v>
          </cell>
          <cell r="G1803">
            <v>0</v>
          </cell>
          <cell r="N1803">
            <v>0</v>
          </cell>
          <cell r="P1803">
            <v>0</v>
          </cell>
        </row>
        <row r="1804">
          <cell r="B1804">
            <v>0</v>
          </cell>
          <cell r="D1804">
            <v>0</v>
          </cell>
          <cell r="E1804">
            <v>0</v>
          </cell>
          <cell r="F1804">
            <v>0</v>
          </cell>
          <cell r="G1804">
            <v>0</v>
          </cell>
          <cell r="N1804">
            <v>0</v>
          </cell>
          <cell r="P1804">
            <v>0</v>
          </cell>
        </row>
        <row r="1805">
          <cell r="B1805">
            <v>0</v>
          </cell>
          <cell r="D1805">
            <v>0</v>
          </cell>
          <cell r="E1805">
            <v>0</v>
          </cell>
          <cell r="F1805">
            <v>0</v>
          </cell>
          <cell r="G1805">
            <v>0</v>
          </cell>
          <cell r="N1805">
            <v>0</v>
          </cell>
          <cell r="P1805">
            <v>0</v>
          </cell>
        </row>
        <row r="1806">
          <cell r="B1806">
            <v>0</v>
          </cell>
          <cell r="D1806">
            <v>0</v>
          </cell>
          <cell r="E1806">
            <v>0</v>
          </cell>
          <cell r="F1806">
            <v>0</v>
          </cell>
          <cell r="G1806">
            <v>0</v>
          </cell>
          <cell r="N1806">
            <v>0</v>
          </cell>
          <cell r="P1806">
            <v>0</v>
          </cell>
        </row>
        <row r="1807">
          <cell r="B1807">
            <v>0</v>
          </cell>
          <cell r="D1807">
            <v>0</v>
          </cell>
          <cell r="E1807">
            <v>0</v>
          </cell>
          <cell r="F1807">
            <v>0</v>
          </cell>
          <cell r="G1807">
            <v>0</v>
          </cell>
          <cell r="N1807">
            <v>0</v>
          </cell>
          <cell r="P1807">
            <v>0</v>
          </cell>
        </row>
        <row r="1808">
          <cell r="B1808">
            <v>0</v>
          </cell>
          <cell r="D1808">
            <v>0</v>
          </cell>
          <cell r="E1808">
            <v>0</v>
          </cell>
          <cell r="F1808">
            <v>0</v>
          </cell>
          <cell r="G1808">
            <v>0</v>
          </cell>
          <cell r="N1808">
            <v>0</v>
          </cell>
          <cell r="P1808">
            <v>0</v>
          </cell>
        </row>
        <row r="1809">
          <cell r="B1809">
            <v>0</v>
          </cell>
          <cell r="D1809">
            <v>0</v>
          </cell>
          <cell r="E1809">
            <v>0</v>
          </cell>
          <cell r="F1809">
            <v>0</v>
          </cell>
          <cell r="G1809">
            <v>0</v>
          </cell>
          <cell r="N1809">
            <v>0</v>
          </cell>
          <cell r="P1809">
            <v>0</v>
          </cell>
        </row>
        <row r="1810">
          <cell r="B1810">
            <v>0</v>
          </cell>
          <cell r="D1810">
            <v>0</v>
          </cell>
          <cell r="E1810">
            <v>0</v>
          </cell>
          <cell r="F1810">
            <v>0</v>
          </cell>
          <cell r="G1810">
            <v>0</v>
          </cell>
          <cell r="N1810">
            <v>0</v>
          </cell>
          <cell r="P1810">
            <v>0</v>
          </cell>
        </row>
        <row r="1811">
          <cell r="B1811">
            <v>0</v>
          </cell>
          <cell r="D1811">
            <v>0</v>
          </cell>
          <cell r="E1811">
            <v>0</v>
          </cell>
          <cell r="F1811">
            <v>0</v>
          </cell>
          <cell r="G1811">
            <v>0</v>
          </cell>
          <cell r="N1811">
            <v>0</v>
          </cell>
          <cell r="P1811">
            <v>0</v>
          </cell>
        </row>
        <row r="1812">
          <cell r="B1812">
            <v>0</v>
          </cell>
          <cell r="D1812">
            <v>0</v>
          </cell>
          <cell r="E1812">
            <v>0</v>
          </cell>
          <cell r="F1812">
            <v>0</v>
          </cell>
          <cell r="G1812">
            <v>0</v>
          </cell>
          <cell r="N1812">
            <v>0</v>
          </cell>
          <cell r="P1812">
            <v>0</v>
          </cell>
        </row>
        <row r="1813">
          <cell r="B1813">
            <v>0</v>
          </cell>
          <cell r="D1813">
            <v>0</v>
          </cell>
          <cell r="E1813">
            <v>0</v>
          </cell>
          <cell r="F1813">
            <v>0</v>
          </cell>
          <cell r="G1813">
            <v>0</v>
          </cell>
          <cell r="N1813">
            <v>0</v>
          </cell>
          <cell r="P1813">
            <v>0</v>
          </cell>
        </row>
        <row r="1814">
          <cell r="B1814">
            <v>0</v>
          </cell>
          <cell r="D1814">
            <v>0</v>
          </cell>
          <cell r="E1814">
            <v>0</v>
          </cell>
          <cell r="F1814">
            <v>0</v>
          </cell>
          <cell r="G1814">
            <v>0</v>
          </cell>
          <cell r="N1814">
            <v>0</v>
          </cell>
          <cell r="P1814">
            <v>0</v>
          </cell>
        </row>
        <row r="1815">
          <cell r="B1815">
            <v>0</v>
          </cell>
          <cell r="D1815">
            <v>0</v>
          </cell>
          <cell r="E1815">
            <v>0</v>
          </cell>
          <cell r="F1815">
            <v>0</v>
          </cell>
          <cell r="G1815">
            <v>0</v>
          </cell>
          <cell r="N1815">
            <v>0</v>
          </cell>
          <cell r="P1815">
            <v>0</v>
          </cell>
        </row>
        <row r="1816">
          <cell r="B1816">
            <v>0</v>
          </cell>
          <cell r="D1816">
            <v>0</v>
          </cell>
          <cell r="E1816">
            <v>0</v>
          </cell>
          <cell r="F1816">
            <v>0</v>
          </cell>
          <cell r="G1816">
            <v>0</v>
          </cell>
          <cell r="N1816">
            <v>0</v>
          </cell>
          <cell r="P1816">
            <v>0</v>
          </cell>
        </row>
        <row r="1817">
          <cell r="B1817">
            <v>0</v>
          </cell>
          <cell r="D1817">
            <v>0</v>
          </cell>
          <cell r="E1817">
            <v>0</v>
          </cell>
          <cell r="F1817">
            <v>0</v>
          </cell>
          <cell r="G1817">
            <v>0</v>
          </cell>
          <cell r="N1817">
            <v>0</v>
          </cell>
          <cell r="P1817">
            <v>0</v>
          </cell>
        </row>
        <row r="1818">
          <cell r="B1818">
            <v>0</v>
          </cell>
          <cell r="D1818">
            <v>0</v>
          </cell>
          <cell r="E1818">
            <v>0</v>
          </cell>
          <cell r="F1818">
            <v>0</v>
          </cell>
          <cell r="G1818">
            <v>0</v>
          </cell>
          <cell r="N1818">
            <v>0</v>
          </cell>
          <cell r="P1818">
            <v>0</v>
          </cell>
        </row>
        <row r="1819">
          <cell r="B1819">
            <v>0</v>
          </cell>
          <cell r="D1819">
            <v>0</v>
          </cell>
          <cell r="E1819">
            <v>0</v>
          </cell>
          <cell r="F1819">
            <v>0</v>
          </cell>
          <cell r="G1819">
            <v>0</v>
          </cell>
          <cell r="N1819">
            <v>0</v>
          </cell>
          <cell r="P1819">
            <v>0</v>
          </cell>
        </row>
        <row r="1820">
          <cell r="B1820">
            <v>0</v>
          </cell>
          <cell r="D1820">
            <v>0</v>
          </cell>
          <cell r="E1820">
            <v>0</v>
          </cell>
          <cell r="F1820">
            <v>0</v>
          </cell>
          <cell r="G1820">
            <v>0</v>
          </cell>
          <cell r="N1820">
            <v>0</v>
          </cell>
          <cell r="P1820">
            <v>0</v>
          </cell>
        </row>
        <row r="1821">
          <cell r="B1821">
            <v>0</v>
          </cell>
          <cell r="D1821">
            <v>0</v>
          </cell>
          <cell r="E1821">
            <v>0</v>
          </cell>
          <cell r="F1821">
            <v>0</v>
          </cell>
          <cell r="G1821">
            <v>0</v>
          </cell>
          <cell r="N1821">
            <v>0</v>
          </cell>
          <cell r="P1821">
            <v>0</v>
          </cell>
        </row>
        <row r="1822">
          <cell r="B1822">
            <v>0</v>
          </cell>
          <cell r="D1822">
            <v>0</v>
          </cell>
          <cell r="E1822">
            <v>0</v>
          </cell>
          <cell r="F1822">
            <v>0</v>
          </cell>
          <cell r="G1822">
            <v>0</v>
          </cell>
          <cell r="N1822">
            <v>0</v>
          </cell>
          <cell r="P1822">
            <v>0</v>
          </cell>
        </row>
        <row r="1823">
          <cell r="B1823">
            <v>0</v>
          </cell>
          <cell r="D1823">
            <v>0</v>
          </cell>
          <cell r="E1823">
            <v>0</v>
          </cell>
          <cell r="F1823">
            <v>0</v>
          </cell>
          <cell r="G1823">
            <v>0</v>
          </cell>
          <cell r="N1823">
            <v>0</v>
          </cell>
          <cell r="P1823">
            <v>0</v>
          </cell>
        </row>
        <row r="1824">
          <cell r="B1824">
            <v>0</v>
          </cell>
          <cell r="D1824">
            <v>0</v>
          </cell>
          <cell r="E1824">
            <v>0</v>
          </cell>
          <cell r="F1824">
            <v>0</v>
          </cell>
          <cell r="G1824">
            <v>0</v>
          </cell>
          <cell r="N1824">
            <v>0</v>
          </cell>
          <cell r="P1824">
            <v>0</v>
          </cell>
        </row>
        <row r="1825">
          <cell r="B1825">
            <v>0</v>
          </cell>
          <cell r="D1825">
            <v>0</v>
          </cell>
          <cell r="E1825">
            <v>0</v>
          </cell>
          <cell r="F1825">
            <v>0</v>
          </cell>
          <cell r="G1825">
            <v>0</v>
          </cell>
          <cell r="N1825">
            <v>0</v>
          </cell>
          <cell r="P1825">
            <v>0</v>
          </cell>
        </row>
        <row r="1826">
          <cell r="B1826">
            <v>0</v>
          </cell>
          <cell r="D1826">
            <v>0</v>
          </cell>
          <cell r="E1826">
            <v>0</v>
          </cell>
          <cell r="F1826">
            <v>0</v>
          </cell>
          <cell r="G1826">
            <v>0</v>
          </cell>
          <cell r="N1826">
            <v>0</v>
          </cell>
          <cell r="P1826">
            <v>0</v>
          </cell>
        </row>
        <row r="1827">
          <cell r="B1827">
            <v>0</v>
          </cell>
          <cell r="D1827">
            <v>0</v>
          </cell>
          <cell r="E1827">
            <v>0</v>
          </cell>
          <cell r="F1827">
            <v>0</v>
          </cell>
          <cell r="G1827">
            <v>0</v>
          </cell>
          <cell r="N1827">
            <v>0</v>
          </cell>
          <cell r="P1827">
            <v>0</v>
          </cell>
        </row>
        <row r="1828">
          <cell r="B1828">
            <v>0</v>
          </cell>
          <cell r="D1828">
            <v>0</v>
          </cell>
          <cell r="E1828">
            <v>0</v>
          </cell>
          <cell r="F1828">
            <v>0</v>
          </cell>
          <cell r="G1828">
            <v>0</v>
          </cell>
          <cell r="N1828">
            <v>0</v>
          </cell>
          <cell r="P1828">
            <v>0</v>
          </cell>
        </row>
        <row r="1829">
          <cell r="B1829">
            <v>0</v>
          </cell>
          <cell r="D1829">
            <v>0</v>
          </cell>
          <cell r="E1829">
            <v>0</v>
          </cell>
          <cell r="F1829">
            <v>0</v>
          </cell>
          <cell r="G1829">
            <v>0</v>
          </cell>
          <cell r="N1829">
            <v>0</v>
          </cell>
          <cell r="P1829">
            <v>0</v>
          </cell>
        </row>
        <row r="1830">
          <cell r="B1830">
            <v>0</v>
          </cell>
          <cell r="D1830">
            <v>0</v>
          </cell>
          <cell r="E1830">
            <v>0</v>
          </cell>
          <cell r="F1830">
            <v>0</v>
          </cell>
          <cell r="G1830">
            <v>0</v>
          </cell>
          <cell r="N1830">
            <v>0</v>
          </cell>
          <cell r="P1830">
            <v>0</v>
          </cell>
        </row>
        <row r="1831">
          <cell r="B1831">
            <v>0</v>
          </cell>
          <cell r="D1831">
            <v>0</v>
          </cell>
          <cell r="E1831">
            <v>0</v>
          </cell>
          <cell r="F1831">
            <v>0</v>
          </cell>
          <cell r="G1831">
            <v>0</v>
          </cell>
          <cell r="N1831">
            <v>0</v>
          </cell>
          <cell r="P1831">
            <v>0</v>
          </cell>
        </row>
        <row r="1832">
          <cell r="B1832">
            <v>0</v>
          </cell>
          <cell r="D1832">
            <v>0</v>
          </cell>
          <cell r="E1832">
            <v>0</v>
          </cell>
          <cell r="F1832">
            <v>0</v>
          </cell>
          <cell r="G1832">
            <v>0</v>
          </cell>
          <cell r="N1832">
            <v>0</v>
          </cell>
          <cell r="P1832">
            <v>0</v>
          </cell>
        </row>
        <row r="1833">
          <cell r="B1833">
            <v>0</v>
          </cell>
          <cell r="D1833">
            <v>0</v>
          </cell>
          <cell r="E1833">
            <v>0</v>
          </cell>
          <cell r="F1833">
            <v>0</v>
          </cell>
          <cell r="G1833">
            <v>0</v>
          </cell>
          <cell r="N1833">
            <v>0</v>
          </cell>
          <cell r="P1833">
            <v>0</v>
          </cell>
        </row>
        <row r="1834">
          <cell r="B1834">
            <v>0</v>
          </cell>
          <cell r="D1834">
            <v>0</v>
          </cell>
          <cell r="E1834">
            <v>0</v>
          </cell>
          <cell r="F1834">
            <v>0</v>
          </cell>
          <cell r="G1834">
            <v>0</v>
          </cell>
          <cell r="N1834">
            <v>0</v>
          </cell>
          <cell r="P1834">
            <v>0</v>
          </cell>
        </row>
        <row r="1835">
          <cell r="B1835">
            <v>0</v>
          </cell>
          <cell r="D1835">
            <v>0</v>
          </cell>
          <cell r="E1835">
            <v>0</v>
          </cell>
          <cell r="F1835">
            <v>0</v>
          </cell>
          <cell r="G1835">
            <v>0</v>
          </cell>
          <cell r="N1835">
            <v>0</v>
          </cell>
          <cell r="P1835">
            <v>0</v>
          </cell>
        </row>
        <row r="1836">
          <cell r="B1836">
            <v>0</v>
          </cell>
          <cell r="D1836">
            <v>0</v>
          </cell>
          <cell r="E1836">
            <v>0</v>
          </cell>
          <cell r="F1836">
            <v>0</v>
          </cell>
          <cell r="G1836">
            <v>0</v>
          </cell>
          <cell r="N1836">
            <v>0</v>
          </cell>
          <cell r="P1836">
            <v>0</v>
          </cell>
        </row>
        <row r="1837">
          <cell r="B1837">
            <v>0</v>
          </cell>
          <cell r="D1837">
            <v>0</v>
          </cell>
          <cell r="E1837">
            <v>0</v>
          </cell>
          <cell r="F1837">
            <v>0</v>
          </cell>
          <cell r="G1837">
            <v>0</v>
          </cell>
          <cell r="N1837">
            <v>0</v>
          </cell>
          <cell r="P1837">
            <v>0</v>
          </cell>
        </row>
        <row r="1838">
          <cell r="B1838">
            <v>0</v>
          </cell>
          <cell r="D1838">
            <v>0</v>
          </cell>
          <cell r="E1838">
            <v>0</v>
          </cell>
          <cell r="F1838">
            <v>0</v>
          </cell>
          <cell r="G1838">
            <v>0</v>
          </cell>
          <cell r="N1838">
            <v>0</v>
          </cell>
          <cell r="P1838">
            <v>0</v>
          </cell>
        </row>
        <row r="1839">
          <cell r="B1839">
            <v>0</v>
          </cell>
          <cell r="D1839">
            <v>0</v>
          </cell>
          <cell r="E1839">
            <v>0</v>
          </cell>
          <cell r="F1839">
            <v>0</v>
          </cell>
          <cell r="G1839">
            <v>0</v>
          </cell>
          <cell r="N1839">
            <v>0</v>
          </cell>
          <cell r="P1839">
            <v>0</v>
          </cell>
        </row>
        <row r="1840">
          <cell r="B1840">
            <v>0</v>
          </cell>
          <cell r="D1840">
            <v>0</v>
          </cell>
          <cell r="E1840">
            <v>0</v>
          </cell>
          <cell r="F1840">
            <v>0</v>
          </cell>
          <cell r="G1840">
            <v>0</v>
          </cell>
          <cell r="N1840">
            <v>0</v>
          </cell>
          <cell r="P1840">
            <v>0</v>
          </cell>
        </row>
        <row r="1841">
          <cell r="B1841">
            <v>0</v>
          </cell>
          <cell r="D1841">
            <v>0</v>
          </cell>
          <cell r="E1841">
            <v>0</v>
          </cell>
          <cell r="F1841">
            <v>0</v>
          </cell>
          <cell r="G1841">
            <v>0</v>
          </cell>
          <cell r="N1841">
            <v>0</v>
          </cell>
          <cell r="P1841">
            <v>0</v>
          </cell>
        </row>
        <row r="1842">
          <cell r="B1842">
            <v>0</v>
          </cell>
          <cell r="D1842">
            <v>0</v>
          </cell>
          <cell r="E1842">
            <v>0</v>
          </cell>
          <cell r="F1842">
            <v>0</v>
          </cell>
          <cell r="G1842">
            <v>0</v>
          </cell>
          <cell r="N1842">
            <v>0</v>
          </cell>
          <cell r="P1842">
            <v>0</v>
          </cell>
        </row>
        <row r="1843">
          <cell r="B1843">
            <v>0</v>
          </cell>
          <cell r="D1843">
            <v>0</v>
          </cell>
          <cell r="E1843">
            <v>0</v>
          </cell>
          <cell r="F1843">
            <v>0</v>
          </cell>
          <cell r="G1843">
            <v>0</v>
          </cell>
          <cell r="N1843">
            <v>0</v>
          </cell>
          <cell r="P1843">
            <v>0</v>
          </cell>
        </row>
        <row r="1844">
          <cell r="B1844">
            <v>0</v>
          </cell>
          <cell r="D1844">
            <v>0</v>
          </cell>
          <cell r="E1844">
            <v>0</v>
          </cell>
          <cell r="F1844">
            <v>0</v>
          </cell>
          <cell r="G1844">
            <v>0</v>
          </cell>
          <cell r="N1844">
            <v>0</v>
          </cell>
          <cell r="P1844">
            <v>0</v>
          </cell>
        </row>
        <row r="1845">
          <cell r="B1845">
            <v>0</v>
          </cell>
          <cell r="D1845">
            <v>0</v>
          </cell>
          <cell r="E1845">
            <v>0</v>
          </cell>
          <cell r="F1845">
            <v>0</v>
          </cell>
          <cell r="G1845">
            <v>0</v>
          </cell>
          <cell r="N1845">
            <v>0</v>
          </cell>
          <cell r="P1845">
            <v>0</v>
          </cell>
        </row>
        <row r="1846">
          <cell r="B1846">
            <v>0</v>
          </cell>
          <cell r="D1846">
            <v>0</v>
          </cell>
          <cell r="E1846">
            <v>0</v>
          </cell>
          <cell r="F1846">
            <v>0</v>
          </cell>
          <cell r="G1846">
            <v>0</v>
          </cell>
          <cell r="N1846">
            <v>0</v>
          </cell>
          <cell r="P1846">
            <v>0</v>
          </cell>
        </row>
        <row r="1847">
          <cell r="B1847">
            <v>0</v>
          </cell>
          <cell r="D1847">
            <v>0</v>
          </cell>
          <cell r="E1847">
            <v>0</v>
          </cell>
          <cell r="F1847">
            <v>0</v>
          </cell>
          <cell r="G1847">
            <v>0</v>
          </cell>
          <cell r="N1847">
            <v>0</v>
          </cell>
          <cell r="P1847">
            <v>0</v>
          </cell>
        </row>
        <row r="1848">
          <cell r="B1848">
            <v>0</v>
          </cell>
          <cell r="D1848">
            <v>0</v>
          </cell>
          <cell r="E1848">
            <v>0</v>
          </cell>
          <cell r="F1848">
            <v>0</v>
          </cell>
          <cell r="G1848">
            <v>0</v>
          </cell>
          <cell r="N1848">
            <v>0</v>
          </cell>
          <cell r="P1848">
            <v>0</v>
          </cell>
        </row>
        <row r="1849">
          <cell r="B1849">
            <v>0</v>
          </cell>
          <cell r="D1849">
            <v>0</v>
          </cell>
          <cell r="E1849">
            <v>0</v>
          </cell>
          <cell r="F1849">
            <v>0</v>
          </cell>
          <cell r="G1849">
            <v>0</v>
          </cell>
          <cell r="N1849">
            <v>0</v>
          </cell>
          <cell r="P1849">
            <v>0</v>
          </cell>
        </row>
        <row r="1850">
          <cell r="B1850">
            <v>0</v>
          </cell>
          <cell r="D1850">
            <v>0</v>
          </cell>
          <cell r="E1850">
            <v>0</v>
          </cell>
          <cell r="F1850">
            <v>0</v>
          </cell>
          <cell r="G1850">
            <v>0</v>
          </cell>
          <cell r="N1850">
            <v>0</v>
          </cell>
          <cell r="P1850">
            <v>0</v>
          </cell>
        </row>
        <row r="1851">
          <cell r="B1851">
            <v>0</v>
          </cell>
          <cell r="D1851">
            <v>0</v>
          </cell>
          <cell r="E1851">
            <v>0</v>
          </cell>
          <cell r="F1851">
            <v>0</v>
          </cell>
          <cell r="G1851">
            <v>0</v>
          </cell>
          <cell r="N1851">
            <v>0</v>
          </cell>
          <cell r="P1851">
            <v>0</v>
          </cell>
        </row>
        <row r="1852">
          <cell r="B1852">
            <v>0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  <cell r="N1852">
            <v>0</v>
          </cell>
          <cell r="P1852">
            <v>0</v>
          </cell>
        </row>
        <row r="1853">
          <cell r="B1853">
            <v>0</v>
          </cell>
          <cell r="D1853">
            <v>0</v>
          </cell>
          <cell r="E1853">
            <v>0</v>
          </cell>
          <cell r="F1853">
            <v>0</v>
          </cell>
          <cell r="G1853">
            <v>0</v>
          </cell>
          <cell r="N1853">
            <v>0</v>
          </cell>
          <cell r="P1853">
            <v>0</v>
          </cell>
        </row>
        <row r="1854">
          <cell r="B1854">
            <v>0</v>
          </cell>
          <cell r="D1854">
            <v>0</v>
          </cell>
          <cell r="E1854">
            <v>0</v>
          </cell>
          <cell r="F1854">
            <v>0</v>
          </cell>
          <cell r="G1854">
            <v>0</v>
          </cell>
          <cell r="N1854">
            <v>0</v>
          </cell>
          <cell r="P1854">
            <v>0</v>
          </cell>
        </row>
        <row r="1855">
          <cell r="B1855">
            <v>0</v>
          </cell>
          <cell r="D1855">
            <v>0</v>
          </cell>
          <cell r="E1855">
            <v>0</v>
          </cell>
          <cell r="F1855">
            <v>0</v>
          </cell>
          <cell r="G1855">
            <v>0</v>
          </cell>
          <cell r="N1855">
            <v>0</v>
          </cell>
          <cell r="P1855">
            <v>0</v>
          </cell>
        </row>
        <row r="1856">
          <cell r="B1856">
            <v>0</v>
          </cell>
          <cell r="D1856">
            <v>0</v>
          </cell>
          <cell r="E1856">
            <v>0</v>
          </cell>
          <cell r="F1856">
            <v>0</v>
          </cell>
          <cell r="G1856">
            <v>0</v>
          </cell>
          <cell r="N1856">
            <v>0</v>
          </cell>
          <cell r="P1856">
            <v>0</v>
          </cell>
        </row>
        <row r="1857">
          <cell r="B1857">
            <v>0</v>
          </cell>
          <cell r="D1857">
            <v>0</v>
          </cell>
          <cell r="E1857">
            <v>0</v>
          </cell>
          <cell r="F1857">
            <v>0</v>
          </cell>
          <cell r="G1857">
            <v>0</v>
          </cell>
          <cell r="N1857">
            <v>0</v>
          </cell>
          <cell r="P1857">
            <v>0</v>
          </cell>
        </row>
        <row r="1858">
          <cell r="B1858">
            <v>0</v>
          </cell>
          <cell r="D1858">
            <v>0</v>
          </cell>
          <cell r="E1858">
            <v>0</v>
          </cell>
          <cell r="F1858">
            <v>0</v>
          </cell>
          <cell r="G1858">
            <v>0</v>
          </cell>
          <cell r="N1858">
            <v>0</v>
          </cell>
          <cell r="P1858">
            <v>0</v>
          </cell>
        </row>
        <row r="1859">
          <cell r="B1859">
            <v>0</v>
          </cell>
          <cell r="D1859">
            <v>0</v>
          </cell>
          <cell r="E1859">
            <v>0</v>
          </cell>
          <cell r="F1859">
            <v>0</v>
          </cell>
          <cell r="G1859">
            <v>0</v>
          </cell>
          <cell r="N1859">
            <v>0</v>
          </cell>
          <cell r="P1859">
            <v>0</v>
          </cell>
        </row>
        <row r="1860">
          <cell r="B1860">
            <v>0</v>
          </cell>
          <cell r="D1860">
            <v>0</v>
          </cell>
          <cell r="E1860">
            <v>0</v>
          </cell>
          <cell r="F1860">
            <v>0</v>
          </cell>
          <cell r="G1860">
            <v>0</v>
          </cell>
          <cell r="N1860">
            <v>0</v>
          </cell>
          <cell r="P1860">
            <v>0</v>
          </cell>
        </row>
        <row r="1861">
          <cell r="B1861">
            <v>0</v>
          </cell>
          <cell r="D1861">
            <v>0</v>
          </cell>
          <cell r="E1861">
            <v>0</v>
          </cell>
          <cell r="F1861">
            <v>0</v>
          </cell>
          <cell r="G1861">
            <v>0</v>
          </cell>
          <cell r="N1861">
            <v>0</v>
          </cell>
          <cell r="P1861">
            <v>0</v>
          </cell>
        </row>
        <row r="1862">
          <cell r="B1862">
            <v>0</v>
          </cell>
          <cell r="D1862">
            <v>0</v>
          </cell>
          <cell r="E1862">
            <v>0</v>
          </cell>
          <cell r="F1862">
            <v>0</v>
          </cell>
          <cell r="G1862">
            <v>0</v>
          </cell>
          <cell r="N1862">
            <v>0</v>
          </cell>
          <cell r="P1862">
            <v>0</v>
          </cell>
        </row>
        <row r="1863">
          <cell r="B1863">
            <v>0</v>
          </cell>
          <cell r="D1863">
            <v>0</v>
          </cell>
          <cell r="E1863">
            <v>0</v>
          </cell>
          <cell r="F1863">
            <v>0</v>
          </cell>
          <cell r="G1863">
            <v>0</v>
          </cell>
          <cell r="N1863">
            <v>0</v>
          </cell>
          <cell r="P1863">
            <v>0</v>
          </cell>
        </row>
        <row r="1864">
          <cell r="B1864">
            <v>0</v>
          </cell>
          <cell r="D1864">
            <v>0</v>
          </cell>
          <cell r="E1864">
            <v>0</v>
          </cell>
          <cell r="F1864">
            <v>0</v>
          </cell>
          <cell r="G1864">
            <v>0</v>
          </cell>
          <cell r="N1864">
            <v>0</v>
          </cell>
          <cell r="P1864">
            <v>0</v>
          </cell>
        </row>
        <row r="1865">
          <cell r="B1865">
            <v>0</v>
          </cell>
          <cell r="D1865">
            <v>0</v>
          </cell>
          <cell r="E1865">
            <v>0</v>
          </cell>
          <cell r="F1865">
            <v>0</v>
          </cell>
          <cell r="G1865">
            <v>0</v>
          </cell>
          <cell r="N1865">
            <v>0</v>
          </cell>
          <cell r="P1865">
            <v>0</v>
          </cell>
        </row>
        <row r="1866">
          <cell r="B1866">
            <v>0</v>
          </cell>
          <cell r="D1866">
            <v>0</v>
          </cell>
          <cell r="E1866">
            <v>0</v>
          </cell>
          <cell r="F1866">
            <v>0</v>
          </cell>
          <cell r="G1866">
            <v>0</v>
          </cell>
          <cell r="N1866">
            <v>0</v>
          </cell>
          <cell r="P1866">
            <v>0</v>
          </cell>
        </row>
        <row r="1867">
          <cell r="B1867">
            <v>0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N1867">
            <v>0</v>
          </cell>
          <cell r="P1867">
            <v>0</v>
          </cell>
        </row>
        <row r="1868">
          <cell r="B1868">
            <v>0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N1868">
            <v>0</v>
          </cell>
          <cell r="P1868">
            <v>0</v>
          </cell>
        </row>
        <row r="1869">
          <cell r="B1869">
            <v>0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N1869">
            <v>0</v>
          </cell>
          <cell r="P1869">
            <v>0</v>
          </cell>
        </row>
        <row r="1870">
          <cell r="B1870">
            <v>0</v>
          </cell>
          <cell r="D1870">
            <v>0</v>
          </cell>
          <cell r="E1870">
            <v>0</v>
          </cell>
          <cell r="F1870">
            <v>0</v>
          </cell>
          <cell r="G1870">
            <v>0</v>
          </cell>
          <cell r="N1870">
            <v>0</v>
          </cell>
          <cell r="P1870">
            <v>0</v>
          </cell>
        </row>
        <row r="1871">
          <cell r="B1871">
            <v>0</v>
          </cell>
          <cell r="D1871">
            <v>0</v>
          </cell>
          <cell r="E1871">
            <v>0</v>
          </cell>
          <cell r="F1871">
            <v>0</v>
          </cell>
          <cell r="G1871">
            <v>0</v>
          </cell>
          <cell r="N1871">
            <v>0</v>
          </cell>
          <cell r="P1871">
            <v>0</v>
          </cell>
        </row>
        <row r="1872">
          <cell r="B1872">
            <v>0</v>
          </cell>
          <cell r="D1872">
            <v>0</v>
          </cell>
          <cell r="E1872">
            <v>0</v>
          </cell>
          <cell r="F1872">
            <v>0</v>
          </cell>
          <cell r="G1872">
            <v>0</v>
          </cell>
          <cell r="N1872">
            <v>0</v>
          </cell>
          <cell r="P1872">
            <v>0</v>
          </cell>
        </row>
        <row r="1873">
          <cell r="B1873">
            <v>0</v>
          </cell>
          <cell r="D1873">
            <v>0</v>
          </cell>
          <cell r="E1873">
            <v>0</v>
          </cell>
          <cell r="F1873">
            <v>0</v>
          </cell>
          <cell r="G1873">
            <v>0</v>
          </cell>
          <cell r="N1873">
            <v>0</v>
          </cell>
          <cell r="P1873">
            <v>0</v>
          </cell>
        </row>
        <row r="1874">
          <cell r="B1874">
            <v>0</v>
          </cell>
          <cell r="D1874">
            <v>0</v>
          </cell>
          <cell r="E1874">
            <v>0</v>
          </cell>
          <cell r="F1874">
            <v>0</v>
          </cell>
          <cell r="G1874">
            <v>0</v>
          </cell>
          <cell r="N1874">
            <v>0</v>
          </cell>
          <cell r="P1874">
            <v>0</v>
          </cell>
        </row>
        <row r="1875">
          <cell r="B1875">
            <v>0</v>
          </cell>
          <cell r="D1875">
            <v>0</v>
          </cell>
          <cell r="E1875">
            <v>0</v>
          </cell>
          <cell r="F1875">
            <v>0</v>
          </cell>
          <cell r="G1875">
            <v>0</v>
          </cell>
          <cell r="N1875">
            <v>0</v>
          </cell>
          <cell r="P1875">
            <v>0</v>
          </cell>
        </row>
        <row r="1876">
          <cell r="B1876">
            <v>0</v>
          </cell>
          <cell r="D1876">
            <v>0</v>
          </cell>
          <cell r="E1876">
            <v>0</v>
          </cell>
          <cell r="F1876">
            <v>0</v>
          </cell>
          <cell r="G1876">
            <v>0</v>
          </cell>
          <cell r="N1876">
            <v>0</v>
          </cell>
          <cell r="P1876">
            <v>0</v>
          </cell>
        </row>
        <row r="1877">
          <cell r="B1877">
            <v>0</v>
          </cell>
          <cell r="D1877">
            <v>0</v>
          </cell>
          <cell r="E1877">
            <v>0</v>
          </cell>
          <cell r="F1877">
            <v>0</v>
          </cell>
          <cell r="G1877">
            <v>0</v>
          </cell>
          <cell r="N1877">
            <v>0</v>
          </cell>
          <cell r="P1877">
            <v>0</v>
          </cell>
        </row>
        <row r="1878">
          <cell r="B1878">
            <v>0</v>
          </cell>
          <cell r="D1878">
            <v>0</v>
          </cell>
          <cell r="E1878">
            <v>0</v>
          </cell>
          <cell r="F1878">
            <v>0</v>
          </cell>
          <cell r="G1878">
            <v>0</v>
          </cell>
          <cell r="N1878">
            <v>0</v>
          </cell>
          <cell r="P1878">
            <v>0</v>
          </cell>
        </row>
        <row r="1879">
          <cell r="B1879">
            <v>0</v>
          </cell>
          <cell r="D1879">
            <v>0</v>
          </cell>
          <cell r="E1879">
            <v>0</v>
          </cell>
          <cell r="F1879">
            <v>0</v>
          </cell>
          <cell r="G1879">
            <v>0</v>
          </cell>
          <cell r="N1879">
            <v>0</v>
          </cell>
          <cell r="P1879">
            <v>0</v>
          </cell>
        </row>
        <row r="1880">
          <cell r="B1880">
            <v>0</v>
          </cell>
          <cell r="D1880">
            <v>0</v>
          </cell>
          <cell r="E1880">
            <v>0</v>
          </cell>
          <cell r="F1880">
            <v>0</v>
          </cell>
          <cell r="G1880">
            <v>0</v>
          </cell>
          <cell r="N1880">
            <v>0</v>
          </cell>
          <cell r="P1880">
            <v>0</v>
          </cell>
        </row>
        <row r="1881">
          <cell r="B1881">
            <v>0</v>
          </cell>
          <cell r="D1881">
            <v>0</v>
          </cell>
          <cell r="E1881">
            <v>0</v>
          </cell>
          <cell r="F1881">
            <v>0</v>
          </cell>
          <cell r="G1881">
            <v>0</v>
          </cell>
          <cell r="N1881">
            <v>0</v>
          </cell>
          <cell r="P1881">
            <v>0</v>
          </cell>
        </row>
        <row r="1882">
          <cell r="B1882">
            <v>0</v>
          </cell>
          <cell r="D1882">
            <v>0</v>
          </cell>
          <cell r="E1882">
            <v>0</v>
          </cell>
          <cell r="F1882">
            <v>0</v>
          </cell>
          <cell r="G1882">
            <v>0</v>
          </cell>
          <cell r="N1882">
            <v>0</v>
          </cell>
          <cell r="P1882">
            <v>0</v>
          </cell>
        </row>
        <row r="1883">
          <cell r="B1883">
            <v>0</v>
          </cell>
          <cell r="D1883">
            <v>0</v>
          </cell>
          <cell r="E1883">
            <v>0</v>
          </cell>
          <cell r="F1883">
            <v>0</v>
          </cell>
          <cell r="G1883">
            <v>0</v>
          </cell>
          <cell r="N1883">
            <v>0</v>
          </cell>
          <cell r="P1883">
            <v>0</v>
          </cell>
        </row>
        <row r="1884">
          <cell r="B1884">
            <v>0</v>
          </cell>
          <cell r="D1884">
            <v>0</v>
          </cell>
          <cell r="E1884">
            <v>0</v>
          </cell>
          <cell r="F1884">
            <v>0</v>
          </cell>
          <cell r="G1884">
            <v>0</v>
          </cell>
          <cell r="N1884">
            <v>0</v>
          </cell>
          <cell r="P1884">
            <v>0</v>
          </cell>
        </row>
        <row r="1885">
          <cell r="B1885">
            <v>0</v>
          </cell>
          <cell r="D1885">
            <v>0</v>
          </cell>
          <cell r="E1885">
            <v>0</v>
          </cell>
          <cell r="F1885">
            <v>0</v>
          </cell>
          <cell r="G1885">
            <v>0</v>
          </cell>
          <cell r="N1885">
            <v>0</v>
          </cell>
          <cell r="P1885">
            <v>0</v>
          </cell>
        </row>
        <row r="1886">
          <cell r="B1886">
            <v>0</v>
          </cell>
          <cell r="D1886">
            <v>0</v>
          </cell>
          <cell r="E1886">
            <v>0</v>
          </cell>
          <cell r="F1886">
            <v>0</v>
          </cell>
          <cell r="G1886">
            <v>0</v>
          </cell>
          <cell r="N1886">
            <v>0</v>
          </cell>
          <cell r="P1886">
            <v>0</v>
          </cell>
        </row>
        <row r="1887">
          <cell r="B1887">
            <v>0</v>
          </cell>
          <cell r="D1887">
            <v>0</v>
          </cell>
          <cell r="E1887">
            <v>0</v>
          </cell>
          <cell r="F1887">
            <v>0</v>
          </cell>
          <cell r="G1887">
            <v>0</v>
          </cell>
          <cell r="N1887">
            <v>0</v>
          </cell>
          <cell r="P1887">
            <v>0</v>
          </cell>
        </row>
        <row r="1888">
          <cell r="B1888">
            <v>0</v>
          </cell>
          <cell r="D1888">
            <v>0</v>
          </cell>
          <cell r="E1888">
            <v>0</v>
          </cell>
          <cell r="F1888">
            <v>0</v>
          </cell>
          <cell r="G1888">
            <v>0</v>
          </cell>
          <cell r="N1888">
            <v>0</v>
          </cell>
          <cell r="P1888">
            <v>0</v>
          </cell>
        </row>
        <row r="1889">
          <cell r="B1889">
            <v>0</v>
          </cell>
          <cell r="D1889">
            <v>0</v>
          </cell>
          <cell r="E1889">
            <v>0</v>
          </cell>
          <cell r="F1889">
            <v>0</v>
          </cell>
          <cell r="G1889">
            <v>0</v>
          </cell>
          <cell r="N1889">
            <v>0</v>
          </cell>
          <cell r="P1889">
            <v>0</v>
          </cell>
        </row>
        <row r="1890">
          <cell r="B1890">
            <v>0</v>
          </cell>
          <cell r="D1890">
            <v>0</v>
          </cell>
          <cell r="E1890">
            <v>0</v>
          </cell>
          <cell r="F1890">
            <v>0</v>
          </cell>
          <cell r="G1890">
            <v>0</v>
          </cell>
          <cell r="N1890">
            <v>0</v>
          </cell>
          <cell r="P1890">
            <v>0</v>
          </cell>
        </row>
        <row r="1891">
          <cell r="B1891">
            <v>0</v>
          </cell>
          <cell r="D1891">
            <v>0</v>
          </cell>
          <cell r="E1891">
            <v>0</v>
          </cell>
          <cell r="F1891">
            <v>0</v>
          </cell>
          <cell r="G1891">
            <v>0</v>
          </cell>
          <cell r="N1891">
            <v>0</v>
          </cell>
          <cell r="P1891">
            <v>0</v>
          </cell>
        </row>
        <row r="1892">
          <cell r="B1892">
            <v>0</v>
          </cell>
          <cell r="D1892">
            <v>0</v>
          </cell>
          <cell r="E1892">
            <v>0</v>
          </cell>
          <cell r="F1892">
            <v>0</v>
          </cell>
          <cell r="G1892">
            <v>0</v>
          </cell>
          <cell r="N1892">
            <v>0</v>
          </cell>
          <cell r="P1892">
            <v>0</v>
          </cell>
        </row>
        <row r="1893">
          <cell r="B1893">
            <v>0</v>
          </cell>
          <cell r="D1893">
            <v>0</v>
          </cell>
          <cell r="E1893">
            <v>0</v>
          </cell>
          <cell r="F1893">
            <v>0</v>
          </cell>
          <cell r="G1893">
            <v>0</v>
          </cell>
          <cell r="N1893">
            <v>0</v>
          </cell>
          <cell r="P1893">
            <v>0</v>
          </cell>
        </row>
        <row r="1894">
          <cell r="B1894">
            <v>0</v>
          </cell>
          <cell r="D1894">
            <v>0</v>
          </cell>
          <cell r="E1894">
            <v>0</v>
          </cell>
          <cell r="F1894">
            <v>0</v>
          </cell>
          <cell r="G1894">
            <v>0</v>
          </cell>
          <cell r="N1894">
            <v>0</v>
          </cell>
          <cell r="P1894">
            <v>0</v>
          </cell>
        </row>
        <row r="1895">
          <cell r="B1895">
            <v>0</v>
          </cell>
          <cell r="D1895">
            <v>0</v>
          </cell>
          <cell r="E1895">
            <v>0</v>
          </cell>
          <cell r="F1895">
            <v>0</v>
          </cell>
          <cell r="G1895">
            <v>0</v>
          </cell>
          <cell r="N1895">
            <v>0</v>
          </cell>
          <cell r="P1895">
            <v>0</v>
          </cell>
        </row>
        <row r="1896">
          <cell r="B1896">
            <v>0</v>
          </cell>
          <cell r="D1896">
            <v>0</v>
          </cell>
          <cell r="E1896">
            <v>0</v>
          </cell>
          <cell r="F1896">
            <v>0</v>
          </cell>
          <cell r="G1896">
            <v>0</v>
          </cell>
          <cell r="N1896">
            <v>0</v>
          </cell>
          <cell r="P1896">
            <v>0</v>
          </cell>
        </row>
        <row r="1897">
          <cell r="B1897">
            <v>0</v>
          </cell>
          <cell r="D1897">
            <v>0</v>
          </cell>
          <cell r="E1897">
            <v>0</v>
          </cell>
          <cell r="F1897">
            <v>0</v>
          </cell>
          <cell r="G1897">
            <v>0</v>
          </cell>
          <cell r="N1897">
            <v>0</v>
          </cell>
          <cell r="P1897">
            <v>0</v>
          </cell>
        </row>
        <row r="1898">
          <cell r="B1898">
            <v>0</v>
          </cell>
          <cell r="D1898">
            <v>0</v>
          </cell>
          <cell r="E1898">
            <v>0</v>
          </cell>
          <cell r="F1898">
            <v>0</v>
          </cell>
          <cell r="G1898">
            <v>0</v>
          </cell>
          <cell r="N1898">
            <v>0</v>
          </cell>
          <cell r="P1898">
            <v>0</v>
          </cell>
        </row>
        <row r="1899">
          <cell r="B1899">
            <v>0</v>
          </cell>
          <cell r="D1899">
            <v>0</v>
          </cell>
          <cell r="E1899">
            <v>0</v>
          </cell>
          <cell r="F1899">
            <v>0</v>
          </cell>
          <cell r="G1899">
            <v>0</v>
          </cell>
          <cell r="N1899">
            <v>0</v>
          </cell>
          <cell r="P1899">
            <v>0</v>
          </cell>
        </row>
        <row r="1900">
          <cell r="B1900">
            <v>0</v>
          </cell>
          <cell r="D1900">
            <v>0</v>
          </cell>
          <cell r="E1900">
            <v>0</v>
          </cell>
          <cell r="F1900">
            <v>0</v>
          </cell>
          <cell r="G1900">
            <v>0</v>
          </cell>
          <cell r="N1900">
            <v>0</v>
          </cell>
          <cell r="P1900">
            <v>0</v>
          </cell>
        </row>
        <row r="1901">
          <cell r="B1901">
            <v>0</v>
          </cell>
          <cell r="D1901">
            <v>0</v>
          </cell>
          <cell r="E1901">
            <v>0</v>
          </cell>
          <cell r="F1901">
            <v>0</v>
          </cell>
          <cell r="G1901">
            <v>0</v>
          </cell>
          <cell r="N1901">
            <v>0</v>
          </cell>
          <cell r="P1901">
            <v>0</v>
          </cell>
        </row>
        <row r="1902">
          <cell r="B1902">
            <v>0</v>
          </cell>
          <cell r="D1902">
            <v>0</v>
          </cell>
          <cell r="E1902">
            <v>0</v>
          </cell>
          <cell r="F1902">
            <v>0</v>
          </cell>
          <cell r="G1902">
            <v>0</v>
          </cell>
          <cell r="N1902">
            <v>0</v>
          </cell>
          <cell r="P1902">
            <v>0</v>
          </cell>
        </row>
        <row r="1903">
          <cell r="B1903">
            <v>0</v>
          </cell>
          <cell r="D1903">
            <v>0</v>
          </cell>
          <cell r="E1903">
            <v>0</v>
          </cell>
          <cell r="F1903">
            <v>0</v>
          </cell>
          <cell r="G1903">
            <v>0</v>
          </cell>
          <cell r="N1903">
            <v>0</v>
          </cell>
          <cell r="P1903">
            <v>0</v>
          </cell>
        </row>
        <row r="1904">
          <cell r="B1904">
            <v>0</v>
          </cell>
          <cell r="D1904">
            <v>0</v>
          </cell>
          <cell r="E1904">
            <v>0</v>
          </cell>
          <cell r="F1904">
            <v>0</v>
          </cell>
          <cell r="G1904">
            <v>0</v>
          </cell>
          <cell r="N1904">
            <v>0</v>
          </cell>
          <cell r="P1904">
            <v>0</v>
          </cell>
        </row>
        <row r="1905">
          <cell r="B1905">
            <v>0</v>
          </cell>
          <cell r="D1905">
            <v>0</v>
          </cell>
          <cell r="E1905">
            <v>0</v>
          </cell>
          <cell r="F1905">
            <v>0</v>
          </cell>
          <cell r="G1905">
            <v>0</v>
          </cell>
          <cell r="N1905">
            <v>0</v>
          </cell>
          <cell r="P1905">
            <v>0</v>
          </cell>
        </row>
        <row r="1906">
          <cell r="B1906">
            <v>0</v>
          </cell>
          <cell r="D1906">
            <v>0</v>
          </cell>
          <cell r="E1906">
            <v>0</v>
          </cell>
          <cell r="F1906">
            <v>0</v>
          </cell>
          <cell r="G1906">
            <v>0</v>
          </cell>
          <cell r="N1906">
            <v>0</v>
          </cell>
          <cell r="P1906">
            <v>0</v>
          </cell>
        </row>
        <row r="1907">
          <cell r="B1907">
            <v>0</v>
          </cell>
          <cell r="D1907">
            <v>0</v>
          </cell>
          <cell r="E1907">
            <v>0</v>
          </cell>
          <cell r="F1907">
            <v>0</v>
          </cell>
          <cell r="G1907">
            <v>0</v>
          </cell>
          <cell r="N1907">
            <v>0</v>
          </cell>
          <cell r="P1907">
            <v>0</v>
          </cell>
        </row>
        <row r="1908">
          <cell r="B1908">
            <v>0</v>
          </cell>
          <cell r="D1908">
            <v>0</v>
          </cell>
          <cell r="E1908">
            <v>0</v>
          </cell>
          <cell r="F1908">
            <v>0</v>
          </cell>
          <cell r="G1908">
            <v>0</v>
          </cell>
          <cell r="N1908">
            <v>0</v>
          </cell>
          <cell r="P1908">
            <v>0</v>
          </cell>
        </row>
        <row r="1909">
          <cell r="B1909">
            <v>0</v>
          </cell>
          <cell r="D1909">
            <v>0</v>
          </cell>
          <cell r="E1909">
            <v>0</v>
          </cell>
          <cell r="F1909">
            <v>0</v>
          </cell>
          <cell r="G1909">
            <v>0</v>
          </cell>
          <cell r="N1909">
            <v>0</v>
          </cell>
          <cell r="P1909">
            <v>0</v>
          </cell>
        </row>
        <row r="1910">
          <cell r="B1910">
            <v>0</v>
          </cell>
          <cell r="D1910">
            <v>0</v>
          </cell>
          <cell r="E1910">
            <v>0</v>
          </cell>
          <cell r="F1910">
            <v>0</v>
          </cell>
          <cell r="G1910">
            <v>0</v>
          </cell>
          <cell r="N1910">
            <v>0</v>
          </cell>
          <cell r="P1910">
            <v>0</v>
          </cell>
        </row>
        <row r="1911">
          <cell r="B1911">
            <v>0</v>
          </cell>
          <cell r="D1911">
            <v>0</v>
          </cell>
          <cell r="E1911">
            <v>0</v>
          </cell>
          <cell r="F1911">
            <v>0</v>
          </cell>
          <cell r="G1911">
            <v>0</v>
          </cell>
          <cell r="N1911">
            <v>0</v>
          </cell>
          <cell r="P1911">
            <v>0</v>
          </cell>
        </row>
        <row r="1912">
          <cell r="B1912">
            <v>0</v>
          </cell>
          <cell r="D1912">
            <v>0</v>
          </cell>
          <cell r="E1912">
            <v>0</v>
          </cell>
          <cell r="F1912">
            <v>0</v>
          </cell>
          <cell r="G1912">
            <v>0</v>
          </cell>
          <cell r="N1912">
            <v>0</v>
          </cell>
          <cell r="P1912">
            <v>0</v>
          </cell>
        </row>
        <row r="1913">
          <cell r="B1913">
            <v>0</v>
          </cell>
          <cell r="D1913">
            <v>0</v>
          </cell>
          <cell r="E1913">
            <v>0</v>
          </cell>
          <cell r="F1913">
            <v>0</v>
          </cell>
          <cell r="G1913">
            <v>0</v>
          </cell>
          <cell r="N1913">
            <v>0</v>
          </cell>
          <cell r="P1913">
            <v>0</v>
          </cell>
        </row>
        <row r="1914">
          <cell r="B1914">
            <v>0</v>
          </cell>
          <cell r="D1914">
            <v>0</v>
          </cell>
          <cell r="E1914">
            <v>0</v>
          </cell>
          <cell r="F1914">
            <v>0</v>
          </cell>
          <cell r="G1914">
            <v>0</v>
          </cell>
          <cell r="N1914">
            <v>0</v>
          </cell>
          <cell r="P1914">
            <v>0</v>
          </cell>
        </row>
        <row r="1915">
          <cell r="B1915">
            <v>0</v>
          </cell>
          <cell r="D1915">
            <v>0</v>
          </cell>
          <cell r="E1915">
            <v>0</v>
          </cell>
          <cell r="F1915">
            <v>0</v>
          </cell>
          <cell r="G1915">
            <v>0</v>
          </cell>
          <cell r="N1915">
            <v>0</v>
          </cell>
          <cell r="P1915">
            <v>0</v>
          </cell>
        </row>
        <row r="1916">
          <cell r="B1916">
            <v>0</v>
          </cell>
          <cell r="D1916">
            <v>0</v>
          </cell>
          <cell r="E1916">
            <v>0</v>
          </cell>
          <cell r="F1916">
            <v>0</v>
          </cell>
          <cell r="G1916">
            <v>0</v>
          </cell>
          <cell r="N1916">
            <v>0</v>
          </cell>
          <cell r="P1916">
            <v>0</v>
          </cell>
        </row>
        <row r="1917">
          <cell r="B1917">
            <v>0</v>
          </cell>
          <cell r="D1917">
            <v>0</v>
          </cell>
          <cell r="E1917">
            <v>0</v>
          </cell>
          <cell r="F1917">
            <v>0</v>
          </cell>
          <cell r="G1917">
            <v>0</v>
          </cell>
          <cell r="N1917">
            <v>0</v>
          </cell>
          <cell r="P1917">
            <v>0</v>
          </cell>
        </row>
        <row r="1918">
          <cell r="B1918">
            <v>0</v>
          </cell>
          <cell r="D1918">
            <v>0</v>
          </cell>
          <cell r="E1918">
            <v>0</v>
          </cell>
          <cell r="F1918">
            <v>0</v>
          </cell>
          <cell r="G1918">
            <v>0</v>
          </cell>
          <cell r="N1918">
            <v>0</v>
          </cell>
          <cell r="P1918">
            <v>0</v>
          </cell>
        </row>
        <row r="1919">
          <cell r="B1919">
            <v>0</v>
          </cell>
          <cell r="D1919">
            <v>0</v>
          </cell>
          <cell r="E1919">
            <v>0</v>
          </cell>
          <cell r="F1919">
            <v>0</v>
          </cell>
          <cell r="G1919">
            <v>0</v>
          </cell>
          <cell r="N1919">
            <v>0</v>
          </cell>
          <cell r="P1919">
            <v>0</v>
          </cell>
        </row>
        <row r="1920">
          <cell r="B1920">
            <v>0</v>
          </cell>
          <cell r="D1920">
            <v>0</v>
          </cell>
          <cell r="E1920">
            <v>0</v>
          </cell>
          <cell r="F1920">
            <v>0</v>
          </cell>
          <cell r="G1920">
            <v>0</v>
          </cell>
          <cell r="N1920">
            <v>0</v>
          </cell>
          <cell r="P1920">
            <v>0</v>
          </cell>
        </row>
        <row r="1921">
          <cell r="B1921">
            <v>0</v>
          </cell>
          <cell r="D1921">
            <v>0</v>
          </cell>
          <cell r="E1921">
            <v>0</v>
          </cell>
          <cell r="F1921">
            <v>0</v>
          </cell>
          <cell r="G1921">
            <v>0</v>
          </cell>
          <cell r="N1921">
            <v>0</v>
          </cell>
          <cell r="P1921">
            <v>0</v>
          </cell>
        </row>
        <row r="1922">
          <cell r="B1922">
            <v>0</v>
          </cell>
          <cell r="D1922">
            <v>0</v>
          </cell>
          <cell r="E1922">
            <v>0</v>
          </cell>
          <cell r="F1922">
            <v>0</v>
          </cell>
          <cell r="G1922">
            <v>0</v>
          </cell>
          <cell r="N1922">
            <v>0</v>
          </cell>
          <cell r="P1922">
            <v>0</v>
          </cell>
        </row>
        <row r="1923">
          <cell r="B1923">
            <v>0</v>
          </cell>
          <cell r="D1923">
            <v>0</v>
          </cell>
          <cell r="E1923">
            <v>0</v>
          </cell>
          <cell r="F1923">
            <v>0</v>
          </cell>
          <cell r="G1923">
            <v>0</v>
          </cell>
          <cell r="N1923">
            <v>0</v>
          </cell>
          <cell r="P1923">
            <v>0</v>
          </cell>
        </row>
        <row r="1924">
          <cell r="B1924">
            <v>0</v>
          </cell>
          <cell r="D1924">
            <v>0</v>
          </cell>
          <cell r="E1924">
            <v>0</v>
          </cell>
          <cell r="F1924">
            <v>0</v>
          </cell>
          <cell r="G1924">
            <v>0</v>
          </cell>
          <cell r="N1924">
            <v>0</v>
          </cell>
          <cell r="P1924">
            <v>0</v>
          </cell>
        </row>
        <row r="1925">
          <cell r="B1925">
            <v>0</v>
          </cell>
          <cell r="D1925">
            <v>0</v>
          </cell>
          <cell r="E1925">
            <v>0</v>
          </cell>
          <cell r="F1925">
            <v>0</v>
          </cell>
          <cell r="G1925">
            <v>0</v>
          </cell>
          <cell r="N1925">
            <v>0</v>
          </cell>
          <cell r="P1925">
            <v>0</v>
          </cell>
        </row>
        <row r="1926">
          <cell r="B1926">
            <v>0</v>
          </cell>
          <cell r="D1926">
            <v>0</v>
          </cell>
          <cell r="E1926">
            <v>0</v>
          </cell>
          <cell r="F1926">
            <v>0</v>
          </cell>
          <cell r="G1926">
            <v>0</v>
          </cell>
          <cell r="N1926">
            <v>0</v>
          </cell>
          <cell r="P1926">
            <v>0</v>
          </cell>
        </row>
        <row r="1927">
          <cell r="B1927">
            <v>0</v>
          </cell>
          <cell r="D1927">
            <v>0</v>
          </cell>
          <cell r="E1927">
            <v>0</v>
          </cell>
          <cell r="F1927">
            <v>0</v>
          </cell>
          <cell r="G1927">
            <v>0</v>
          </cell>
          <cell r="N1927">
            <v>0</v>
          </cell>
          <cell r="P1927">
            <v>0</v>
          </cell>
        </row>
        <row r="1928">
          <cell r="B1928">
            <v>0</v>
          </cell>
          <cell r="D1928">
            <v>0</v>
          </cell>
          <cell r="E1928">
            <v>0</v>
          </cell>
          <cell r="F1928">
            <v>0</v>
          </cell>
          <cell r="G1928">
            <v>0</v>
          </cell>
          <cell r="N1928">
            <v>0</v>
          </cell>
          <cell r="P1928">
            <v>0</v>
          </cell>
        </row>
        <row r="1929">
          <cell r="B1929">
            <v>0</v>
          </cell>
          <cell r="D1929">
            <v>0</v>
          </cell>
          <cell r="E1929">
            <v>0</v>
          </cell>
          <cell r="F1929">
            <v>0</v>
          </cell>
          <cell r="G1929">
            <v>0</v>
          </cell>
          <cell r="N1929">
            <v>0</v>
          </cell>
          <cell r="P1929">
            <v>0</v>
          </cell>
        </row>
        <row r="1930">
          <cell r="B1930">
            <v>0</v>
          </cell>
          <cell r="D1930">
            <v>0</v>
          </cell>
          <cell r="E1930">
            <v>0</v>
          </cell>
          <cell r="F1930">
            <v>0</v>
          </cell>
          <cell r="G1930">
            <v>0</v>
          </cell>
          <cell r="N1930">
            <v>0</v>
          </cell>
          <cell r="P1930">
            <v>0</v>
          </cell>
        </row>
        <row r="1931">
          <cell r="B1931">
            <v>0</v>
          </cell>
          <cell r="D1931">
            <v>0</v>
          </cell>
          <cell r="E1931">
            <v>0</v>
          </cell>
          <cell r="F1931">
            <v>0</v>
          </cell>
          <cell r="G1931">
            <v>0</v>
          </cell>
          <cell r="N1931">
            <v>0</v>
          </cell>
          <cell r="P1931">
            <v>0</v>
          </cell>
        </row>
        <row r="1932">
          <cell r="B1932">
            <v>0</v>
          </cell>
          <cell r="D1932">
            <v>0</v>
          </cell>
          <cell r="E1932">
            <v>0</v>
          </cell>
          <cell r="F1932">
            <v>0</v>
          </cell>
          <cell r="G1932">
            <v>0</v>
          </cell>
          <cell r="N1932">
            <v>0</v>
          </cell>
          <cell r="P1932">
            <v>0</v>
          </cell>
        </row>
        <row r="1933">
          <cell r="B1933">
            <v>0</v>
          </cell>
          <cell r="D1933">
            <v>0</v>
          </cell>
          <cell r="E1933">
            <v>0</v>
          </cell>
          <cell r="F1933">
            <v>0</v>
          </cell>
          <cell r="G1933">
            <v>0</v>
          </cell>
          <cell r="N1933">
            <v>0</v>
          </cell>
          <cell r="P1933">
            <v>0</v>
          </cell>
        </row>
        <row r="1934">
          <cell r="B1934">
            <v>0</v>
          </cell>
          <cell r="D1934">
            <v>0</v>
          </cell>
          <cell r="E1934">
            <v>0</v>
          </cell>
          <cell r="F1934">
            <v>0</v>
          </cell>
          <cell r="G1934">
            <v>0</v>
          </cell>
          <cell r="N1934">
            <v>0</v>
          </cell>
          <cell r="P1934">
            <v>0</v>
          </cell>
        </row>
        <row r="1935">
          <cell r="B1935">
            <v>0</v>
          </cell>
          <cell r="D1935">
            <v>0</v>
          </cell>
          <cell r="E1935">
            <v>0</v>
          </cell>
          <cell r="F1935">
            <v>0</v>
          </cell>
          <cell r="G1935">
            <v>0</v>
          </cell>
          <cell r="N1935">
            <v>0</v>
          </cell>
          <cell r="P1935">
            <v>0</v>
          </cell>
        </row>
        <row r="1936">
          <cell r="B1936">
            <v>0</v>
          </cell>
          <cell r="D1936">
            <v>0</v>
          </cell>
          <cell r="E1936">
            <v>0</v>
          </cell>
          <cell r="F1936">
            <v>0</v>
          </cell>
          <cell r="G1936">
            <v>0</v>
          </cell>
          <cell r="N1936">
            <v>0</v>
          </cell>
          <cell r="P1936">
            <v>0</v>
          </cell>
        </row>
        <row r="1937">
          <cell r="B1937">
            <v>0</v>
          </cell>
          <cell r="D1937">
            <v>0</v>
          </cell>
          <cell r="E1937">
            <v>0</v>
          </cell>
          <cell r="F1937">
            <v>0</v>
          </cell>
          <cell r="G1937">
            <v>0</v>
          </cell>
          <cell r="N1937">
            <v>0</v>
          </cell>
          <cell r="P1937">
            <v>0</v>
          </cell>
        </row>
        <row r="1938">
          <cell r="B1938">
            <v>0</v>
          </cell>
          <cell r="D1938">
            <v>0</v>
          </cell>
          <cell r="E1938">
            <v>0</v>
          </cell>
          <cell r="F1938">
            <v>0</v>
          </cell>
          <cell r="G1938">
            <v>0</v>
          </cell>
          <cell r="N1938">
            <v>0</v>
          </cell>
          <cell r="P1938">
            <v>0</v>
          </cell>
        </row>
        <row r="1939">
          <cell r="B1939">
            <v>0</v>
          </cell>
          <cell r="D1939">
            <v>0</v>
          </cell>
          <cell r="E1939">
            <v>0</v>
          </cell>
          <cell r="F1939">
            <v>0</v>
          </cell>
          <cell r="G1939">
            <v>0</v>
          </cell>
          <cell r="N1939">
            <v>0</v>
          </cell>
          <cell r="P1939">
            <v>0</v>
          </cell>
        </row>
        <row r="1940">
          <cell r="B1940">
            <v>0</v>
          </cell>
          <cell r="D1940">
            <v>0</v>
          </cell>
          <cell r="E1940">
            <v>0</v>
          </cell>
          <cell r="F1940">
            <v>0</v>
          </cell>
          <cell r="G1940">
            <v>0</v>
          </cell>
          <cell r="N1940">
            <v>0</v>
          </cell>
          <cell r="P1940">
            <v>0</v>
          </cell>
        </row>
        <row r="1941">
          <cell r="B1941">
            <v>0</v>
          </cell>
          <cell r="D1941">
            <v>0</v>
          </cell>
          <cell r="E1941">
            <v>0</v>
          </cell>
          <cell r="F1941">
            <v>0</v>
          </cell>
          <cell r="G1941">
            <v>0</v>
          </cell>
          <cell r="N1941">
            <v>0</v>
          </cell>
          <cell r="P1941">
            <v>0</v>
          </cell>
        </row>
        <row r="1942">
          <cell r="B1942">
            <v>0</v>
          </cell>
          <cell r="D1942">
            <v>0</v>
          </cell>
          <cell r="E1942">
            <v>0</v>
          </cell>
          <cell r="F1942">
            <v>0</v>
          </cell>
          <cell r="G1942">
            <v>0</v>
          </cell>
          <cell r="N1942">
            <v>0</v>
          </cell>
          <cell r="P1942">
            <v>0</v>
          </cell>
        </row>
        <row r="1943">
          <cell r="B1943">
            <v>0</v>
          </cell>
          <cell r="D1943">
            <v>0</v>
          </cell>
          <cell r="E1943">
            <v>0</v>
          </cell>
          <cell r="F1943">
            <v>0</v>
          </cell>
          <cell r="G1943">
            <v>0</v>
          </cell>
          <cell r="N1943">
            <v>0</v>
          </cell>
          <cell r="P1943">
            <v>0</v>
          </cell>
        </row>
        <row r="1944">
          <cell r="B1944">
            <v>0</v>
          </cell>
          <cell r="D1944">
            <v>0</v>
          </cell>
          <cell r="E1944">
            <v>0</v>
          </cell>
          <cell r="F1944">
            <v>0</v>
          </cell>
          <cell r="G1944">
            <v>0</v>
          </cell>
          <cell r="N1944">
            <v>0</v>
          </cell>
          <cell r="P1944">
            <v>0</v>
          </cell>
        </row>
        <row r="1945">
          <cell r="B1945">
            <v>0</v>
          </cell>
          <cell r="D1945">
            <v>0</v>
          </cell>
          <cell r="E1945">
            <v>0</v>
          </cell>
          <cell r="F1945">
            <v>0</v>
          </cell>
          <cell r="G1945">
            <v>0</v>
          </cell>
          <cell r="N1945">
            <v>0</v>
          </cell>
          <cell r="P1945">
            <v>0</v>
          </cell>
        </row>
        <row r="1946">
          <cell r="B1946">
            <v>0</v>
          </cell>
          <cell r="D1946">
            <v>0</v>
          </cell>
          <cell r="E1946">
            <v>0</v>
          </cell>
          <cell r="F1946">
            <v>0</v>
          </cell>
          <cell r="G1946">
            <v>0</v>
          </cell>
          <cell r="N1946">
            <v>0</v>
          </cell>
          <cell r="P1946">
            <v>0</v>
          </cell>
        </row>
        <row r="1947">
          <cell r="B1947">
            <v>0</v>
          </cell>
          <cell r="D1947">
            <v>0</v>
          </cell>
          <cell r="E1947">
            <v>0</v>
          </cell>
          <cell r="F1947">
            <v>0</v>
          </cell>
          <cell r="G1947">
            <v>0</v>
          </cell>
          <cell r="N1947">
            <v>0</v>
          </cell>
          <cell r="P1947">
            <v>0</v>
          </cell>
        </row>
        <row r="1948">
          <cell r="B1948">
            <v>0</v>
          </cell>
          <cell r="D1948">
            <v>0</v>
          </cell>
          <cell r="E1948">
            <v>0</v>
          </cell>
          <cell r="F1948">
            <v>0</v>
          </cell>
          <cell r="G1948">
            <v>0</v>
          </cell>
          <cell r="N1948">
            <v>0</v>
          </cell>
          <cell r="P1948">
            <v>0</v>
          </cell>
        </row>
        <row r="1949">
          <cell r="B1949">
            <v>0</v>
          </cell>
          <cell r="D1949">
            <v>0</v>
          </cell>
          <cell r="E1949">
            <v>0</v>
          </cell>
          <cell r="F1949">
            <v>0</v>
          </cell>
          <cell r="G1949">
            <v>0</v>
          </cell>
          <cell r="N1949">
            <v>0</v>
          </cell>
          <cell r="P1949">
            <v>0</v>
          </cell>
        </row>
        <row r="1950">
          <cell r="B1950">
            <v>0</v>
          </cell>
          <cell r="D1950">
            <v>0</v>
          </cell>
          <cell r="E1950">
            <v>0</v>
          </cell>
          <cell r="F1950">
            <v>0</v>
          </cell>
          <cell r="G1950">
            <v>0</v>
          </cell>
          <cell r="N1950">
            <v>0</v>
          </cell>
          <cell r="P1950">
            <v>0</v>
          </cell>
        </row>
        <row r="1951">
          <cell r="B1951">
            <v>0</v>
          </cell>
          <cell r="D1951">
            <v>0</v>
          </cell>
          <cell r="E1951">
            <v>0</v>
          </cell>
          <cell r="F1951">
            <v>0</v>
          </cell>
          <cell r="G1951">
            <v>0</v>
          </cell>
          <cell r="N1951">
            <v>0</v>
          </cell>
          <cell r="P1951">
            <v>0</v>
          </cell>
        </row>
        <row r="1952">
          <cell r="B1952">
            <v>0</v>
          </cell>
          <cell r="D1952">
            <v>0</v>
          </cell>
          <cell r="E1952">
            <v>0</v>
          </cell>
          <cell r="F1952">
            <v>0</v>
          </cell>
          <cell r="G1952">
            <v>0</v>
          </cell>
          <cell r="N1952">
            <v>0</v>
          </cell>
          <cell r="P1952">
            <v>0</v>
          </cell>
        </row>
        <row r="1953">
          <cell r="B1953">
            <v>0</v>
          </cell>
          <cell r="D1953">
            <v>0</v>
          </cell>
          <cell r="E1953">
            <v>0</v>
          </cell>
          <cell r="F1953">
            <v>0</v>
          </cell>
          <cell r="G1953">
            <v>0</v>
          </cell>
          <cell r="N1953">
            <v>0</v>
          </cell>
          <cell r="P1953">
            <v>0</v>
          </cell>
        </row>
        <row r="1954">
          <cell r="B1954">
            <v>0</v>
          </cell>
          <cell r="D1954">
            <v>0</v>
          </cell>
          <cell r="E1954">
            <v>0</v>
          </cell>
          <cell r="F1954">
            <v>0</v>
          </cell>
          <cell r="G1954">
            <v>0</v>
          </cell>
          <cell r="N1954">
            <v>0</v>
          </cell>
          <cell r="P1954">
            <v>0</v>
          </cell>
        </row>
        <row r="1955">
          <cell r="B1955">
            <v>0</v>
          </cell>
          <cell r="D1955">
            <v>0</v>
          </cell>
          <cell r="E1955">
            <v>0</v>
          </cell>
          <cell r="F1955">
            <v>0</v>
          </cell>
          <cell r="G1955">
            <v>0</v>
          </cell>
          <cell r="N1955">
            <v>0</v>
          </cell>
          <cell r="P1955">
            <v>0</v>
          </cell>
        </row>
        <row r="1956">
          <cell r="B1956">
            <v>0</v>
          </cell>
          <cell r="D1956">
            <v>0</v>
          </cell>
          <cell r="E1956">
            <v>0</v>
          </cell>
          <cell r="F1956">
            <v>0</v>
          </cell>
          <cell r="G1956">
            <v>0</v>
          </cell>
          <cell r="N1956">
            <v>0</v>
          </cell>
          <cell r="P1956">
            <v>0</v>
          </cell>
        </row>
        <row r="1957">
          <cell r="B1957">
            <v>0</v>
          </cell>
          <cell r="D1957">
            <v>0</v>
          </cell>
          <cell r="E1957">
            <v>0</v>
          </cell>
          <cell r="F1957">
            <v>0</v>
          </cell>
          <cell r="G1957">
            <v>0</v>
          </cell>
          <cell r="N1957">
            <v>0</v>
          </cell>
          <cell r="P1957">
            <v>0</v>
          </cell>
        </row>
        <row r="1958">
          <cell r="B1958">
            <v>0</v>
          </cell>
          <cell r="D1958">
            <v>0</v>
          </cell>
          <cell r="E1958">
            <v>0</v>
          </cell>
          <cell r="F1958">
            <v>0</v>
          </cell>
          <cell r="G1958">
            <v>0</v>
          </cell>
          <cell r="N1958">
            <v>0</v>
          </cell>
          <cell r="P1958">
            <v>0</v>
          </cell>
        </row>
        <row r="1959">
          <cell r="B1959">
            <v>0</v>
          </cell>
          <cell r="D1959">
            <v>0</v>
          </cell>
          <cell r="E1959">
            <v>0</v>
          </cell>
          <cell r="F1959">
            <v>0</v>
          </cell>
          <cell r="G1959">
            <v>0</v>
          </cell>
          <cell r="N1959">
            <v>0</v>
          </cell>
          <cell r="P1959">
            <v>0</v>
          </cell>
        </row>
        <row r="1960">
          <cell r="B1960">
            <v>0</v>
          </cell>
          <cell r="D1960">
            <v>0</v>
          </cell>
          <cell r="E1960">
            <v>0</v>
          </cell>
          <cell r="F1960">
            <v>0</v>
          </cell>
          <cell r="G1960">
            <v>0</v>
          </cell>
          <cell r="N1960">
            <v>0</v>
          </cell>
          <cell r="P1960">
            <v>0</v>
          </cell>
        </row>
        <row r="1961">
          <cell r="B1961">
            <v>0</v>
          </cell>
          <cell r="D1961">
            <v>0</v>
          </cell>
          <cell r="E1961">
            <v>0</v>
          </cell>
          <cell r="F1961">
            <v>0</v>
          </cell>
          <cell r="G1961">
            <v>0</v>
          </cell>
          <cell r="N1961">
            <v>0</v>
          </cell>
          <cell r="P1961">
            <v>0</v>
          </cell>
        </row>
        <row r="1962">
          <cell r="B1962">
            <v>0</v>
          </cell>
          <cell r="D1962">
            <v>0</v>
          </cell>
          <cell r="E1962">
            <v>0</v>
          </cell>
          <cell r="F1962">
            <v>0</v>
          </cell>
          <cell r="G1962">
            <v>0</v>
          </cell>
          <cell r="N1962">
            <v>0</v>
          </cell>
          <cell r="P1962">
            <v>0</v>
          </cell>
        </row>
        <row r="1963">
          <cell r="B1963">
            <v>0</v>
          </cell>
          <cell r="D1963">
            <v>0</v>
          </cell>
          <cell r="E1963">
            <v>0</v>
          </cell>
          <cell r="F1963">
            <v>0</v>
          </cell>
          <cell r="G1963">
            <v>0</v>
          </cell>
          <cell r="N1963">
            <v>0</v>
          </cell>
          <cell r="P1963">
            <v>0</v>
          </cell>
        </row>
        <row r="1964">
          <cell r="B1964">
            <v>0</v>
          </cell>
          <cell r="D1964">
            <v>0</v>
          </cell>
          <cell r="E1964">
            <v>0</v>
          </cell>
          <cell r="F1964">
            <v>0</v>
          </cell>
          <cell r="G1964">
            <v>0</v>
          </cell>
          <cell r="N1964">
            <v>0</v>
          </cell>
          <cell r="P1964">
            <v>0</v>
          </cell>
        </row>
        <row r="1965">
          <cell r="B1965">
            <v>0</v>
          </cell>
          <cell r="D1965">
            <v>0</v>
          </cell>
          <cell r="E1965">
            <v>0</v>
          </cell>
          <cell r="F1965">
            <v>0</v>
          </cell>
          <cell r="G1965">
            <v>0</v>
          </cell>
          <cell r="N1965">
            <v>0</v>
          </cell>
          <cell r="P1965">
            <v>0</v>
          </cell>
        </row>
        <row r="1966">
          <cell r="B1966">
            <v>0</v>
          </cell>
          <cell r="D1966">
            <v>0</v>
          </cell>
          <cell r="E1966">
            <v>0</v>
          </cell>
          <cell r="F1966">
            <v>0</v>
          </cell>
          <cell r="G1966">
            <v>0</v>
          </cell>
          <cell r="N1966">
            <v>0</v>
          </cell>
          <cell r="P1966">
            <v>0</v>
          </cell>
        </row>
        <row r="1967">
          <cell r="B1967">
            <v>0</v>
          </cell>
          <cell r="D1967">
            <v>0</v>
          </cell>
          <cell r="E1967">
            <v>0</v>
          </cell>
          <cell r="F1967">
            <v>0</v>
          </cell>
          <cell r="G1967">
            <v>0</v>
          </cell>
          <cell r="N1967">
            <v>0</v>
          </cell>
          <cell r="P1967">
            <v>0</v>
          </cell>
        </row>
        <row r="1968">
          <cell r="B1968">
            <v>0</v>
          </cell>
          <cell r="D1968">
            <v>0</v>
          </cell>
          <cell r="E1968">
            <v>0</v>
          </cell>
          <cell r="F1968">
            <v>0</v>
          </cell>
          <cell r="G1968">
            <v>0</v>
          </cell>
          <cell r="N1968">
            <v>0</v>
          </cell>
          <cell r="P1968">
            <v>0</v>
          </cell>
        </row>
        <row r="1969">
          <cell r="B1969">
            <v>0</v>
          </cell>
          <cell r="D1969">
            <v>0</v>
          </cell>
          <cell r="E1969">
            <v>0</v>
          </cell>
          <cell r="F1969">
            <v>0</v>
          </cell>
          <cell r="G1969">
            <v>0</v>
          </cell>
          <cell r="N1969">
            <v>0</v>
          </cell>
          <cell r="P1969">
            <v>0</v>
          </cell>
        </row>
        <row r="1970">
          <cell r="B1970">
            <v>0</v>
          </cell>
          <cell r="D1970">
            <v>0</v>
          </cell>
          <cell r="E1970">
            <v>0</v>
          </cell>
          <cell r="F1970">
            <v>0</v>
          </cell>
          <cell r="G1970">
            <v>0</v>
          </cell>
          <cell r="N1970">
            <v>0</v>
          </cell>
          <cell r="P1970">
            <v>0</v>
          </cell>
        </row>
        <row r="1971">
          <cell r="B1971">
            <v>0</v>
          </cell>
          <cell r="D1971">
            <v>0</v>
          </cell>
          <cell r="E1971">
            <v>0</v>
          </cell>
          <cell r="F1971">
            <v>0</v>
          </cell>
          <cell r="G1971">
            <v>0</v>
          </cell>
          <cell r="N1971">
            <v>0</v>
          </cell>
          <cell r="P1971">
            <v>0</v>
          </cell>
        </row>
        <row r="1972">
          <cell r="B1972">
            <v>0</v>
          </cell>
          <cell r="D1972">
            <v>0</v>
          </cell>
          <cell r="E1972">
            <v>0</v>
          </cell>
          <cell r="F1972">
            <v>0</v>
          </cell>
          <cell r="G1972">
            <v>0</v>
          </cell>
          <cell r="N1972">
            <v>0</v>
          </cell>
          <cell r="P1972">
            <v>0</v>
          </cell>
        </row>
        <row r="1973">
          <cell r="B1973">
            <v>0</v>
          </cell>
          <cell r="D1973">
            <v>0</v>
          </cell>
          <cell r="E1973">
            <v>0</v>
          </cell>
          <cell r="F1973">
            <v>0</v>
          </cell>
          <cell r="G1973">
            <v>0</v>
          </cell>
          <cell r="N1973">
            <v>0</v>
          </cell>
          <cell r="P1973">
            <v>0</v>
          </cell>
        </row>
        <row r="1974">
          <cell r="B1974">
            <v>0</v>
          </cell>
          <cell r="D1974">
            <v>0</v>
          </cell>
          <cell r="E1974">
            <v>0</v>
          </cell>
          <cell r="F1974">
            <v>0</v>
          </cell>
          <cell r="G1974">
            <v>0</v>
          </cell>
          <cell r="N1974">
            <v>0</v>
          </cell>
          <cell r="P1974">
            <v>0</v>
          </cell>
        </row>
        <row r="1975">
          <cell r="B1975">
            <v>0</v>
          </cell>
          <cell r="D1975">
            <v>0</v>
          </cell>
          <cell r="E1975">
            <v>0</v>
          </cell>
          <cell r="F1975">
            <v>0</v>
          </cell>
          <cell r="G1975">
            <v>0</v>
          </cell>
          <cell r="N1975">
            <v>0</v>
          </cell>
          <cell r="P1975">
            <v>0</v>
          </cell>
        </row>
        <row r="1976">
          <cell r="B1976">
            <v>0</v>
          </cell>
          <cell r="D1976">
            <v>0</v>
          </cell>
          <cell r="E1976">
            <v>0</v>
          </cell>
          <cell r="F1976">
            <v>0</v>
          </cell>
          <cell r="G1976">
            <v>0</v>
          </cell>
          <cell r="N1976">
            <v>0</v>
          </cell>
          <cell r="P1976">
            <v>0</v>
          </cell>
        </row>
        <row r="1977">
          <cell r="B1977">
            <v>0</v>
          </cell>
          <cell r="D1977">
            <v>0</v>
          </cell>
          <cell r="E1977">
            <v>0</v>
          </cell>
          <cell r="F1977">
            <v>0</v>
          </cell>
          <cell r="G1977">
            <v>0</v>
          </cell>
          <cell r="N1977">
            <v>0</v>
          </cell>
          <cell r="P1977">
            <v>0</v>
          </cell>
        </row>
        <row r="1978">
          <cell r="B1978">
            <v>0</v>
          </cell>
          <cell r="D1978">
            <v>0</v>
          </cell>
          <cell r="E1978">
            <v>0</v>
          </cell>
          <cell r="F1978">
            <v>0</v>
          </cell>
          <cell r="G1978">
            <v>0</v>
          </cell>
          <cell r="N1978">
            <v>0</v>
          </cell>
          <cell r="P1978">
            <v>0</v>
          </cell>
        </row>
        <row r="1979">
          <cell r="B1979">
            <v>0</v>
          </cell>
          <cell r="D1979">
            <v>0</v>
          </cell>
          <cell r="E1979">
            <v>0</v>
          </cell>
          <cell r="F1979">
            <v>0</v>
          </cell>
          <cell r="G1979">
            <v>0</v>
          </cell>
          <cell r="N1979">
            <v>0</v>
          </cell>
          <cell r="P1979">
            <v>0</v>
          </cell>
        </row>
        <row r="1980">
          <cell r="B1980">
            <v>0</v>
          </cell>
          <cell r="D1980">
            <v>0</v>
          </cell>
          <cell r="E1980">
            <v>0</v>
          </cell>
          <cell r="F1980">
            <v>0</v>
          </cell>
          <cell r="G1980">
            <v>0</v>
          </cell>
          <cell r="N1980">
            <v>0</v>
          </cell>
          <cell r="P1980">
            <v>0</v>
          </cell>
        </row>
        <row r="1981">
          <cell r="B1981">
            <v>0</v>
          </cell>
          <cell r="D1981">
            <v>0</v>
          </cell>
          <cell r="E1981">
            <v>0</v>
          </cell>
          <cell r="F1981">
            <v>0</v>
          </cell>
          <cell r="G1981">
            <v>0</v>
          </cell>
          <cell r="N1981">
            <v>0</v>
          </cell>
          <cell r="P1981">
            <v>0</v>
          </cell>
        </row>
        <row r="1982">
          <cell r="B1982">
            <v>0</v>
          </cell>
          <cell r="D1982">
            <v>0</v>
          </cell>
          <cell r="E1982">
            <v>0</v>
          </cell>
          <cell r="F1982">
            <v>0</v>
          </cell>
          <cell r="G1982">
            <v>0</v>
          </cell>
          <cell r="N1982">
            <v>0</v>
          </cell>
          <cell r="P1982">
            <v>0</v>
          </cell>
        </row>
        <row r="1983">
          <cell r="B1983">
            <v>0</v>
          </cell>
          <cell r="D1983">
            <v>0</v>
          </cell>
          <cell r="E1983">
            <v>0</v>
          </cell>
          <cell r="F1983">
            <v>0</v>
          </cell>
          <cell r="G1983">
            <v>0</v>
          </cell>
          <cell r="N1983">
            <v>0</v>
          </cell>
          <cell r="P1983">
            <v>0</v>
          </cell>
        </row>
        <row r="1984">
          <cell r="B1984">
            <v>0</v>
          </cell>
          <cell r="D1984">
            <v>0</v>
          </cell>
          <cell r="E1984">
            <v>0</v>
          </cell>
          <cell r="F1984">
            <v>0</v>
          </cell>
          <cell r="G1984">
            <v>0</v>
          </cell>
          <cell r="N1984">
            <v>0</v>
          </cell>
          <cell r="P1984">
            <v>0</v>
          </cell>
        </row>
        <row r="1985">
          <cell r="B1985">
            <v>0</v>
          </cell>
          <cell r="D1985">
            <v>0</v>
          </cell>
          <cell r="E1985">
            <v>0</v>
          </cell>
          <cell r="F1985">
            <v>0</v>
          </cell>
          <cell r="G1985">
            <v>0</v>
          </cell>
          <cell r="N1985">
            <v>0</v>
          </cell>
          <cell r="P1985">
            <v>0</v>
          </cell>
        </row>
        <row r="1986">
          <cell r="B1986">
            <v>0</v>
          </cell>
          <cell r="D1986">
            <v>0</v>
          </cell>
          <cell r="E1986">
            <v>0</v>
          </cell>
          <cell r="F1986">
            <v>0</v>
          </cell>
          <cell r="G1986">
            <v>0</v>
          </cell>
          <cell r="N1986">
            <v>0</v>
          </cell>
          <cell r="P1986">
            <v>0</v>
          </cell>
        </row>
        <row r="1987">
          <cell r="B1987">
            <v>0</v>
          </cell>
          <cell r="D1987">
            <v>0</v>
          </cell>
          <cell r="E1987">
            <v>0</v>
          </cell>
          <cell r="F1987">
            <v>0</v>
          </cell>
          <cell r="G1987">
            <v>0</v>
          </cell>
          <cell r="N1987">
            <v>0</v>
          </cell>
          <cell r="P1987">
            <v>0</v>
          </cell>
        </row>
        <row r="1988">
          <cell r="B1988">
            <v>0</v>
          </cell>
          <cell r="D1988">
            <v>0</v>
          </cell>
          <cell r="E1988">
            <v>0</v>
          </cell>
          <cell r="F1988">
            <v>0</v>
          </cell>
          <cell r="G1988">
            <v>0</v>
          </cell>
          <cell r="N1988">
            <v>0</v>
          </cell>
          <cell r="P1988">
            <v>0</v>
          </cell>
        </row>
        <row r="1989">
          <cell r="B1989">
            <v>0</v>
          </cell>
          <cell r="D1989">
            <v>0</v>
          </cell>
          <cell r="E1989">
            <v>0</v>
          </cell>
          <cell r="F1989">
            <v>0</v>
          </cell>
          <cell r="G1989">
            <v>0</v>
          </cell>
          <cell r="N1989">
            <v>0</v>
          </cell>
          <cell r="P1989">
            <v>0</v>
          </cell>
        </row>
        <row r="1990">
          <cell r="B1990">
            <v>0</v>
          </cell>
          <cell r="D1990">
            <v>0</v>
          </cell>
          <cell r="E1990">
            <v>0</v>
          </cell>
          <cell r="F1990">
            <v>0</v>
          </cell>
          <cell r="G1990">
            <v>0</v>
          </cell>
          <cell r="N1990">
            <v>0</v>
          </cell>
          <cell r="P1990">
            <v>0</v>
          </cell>
        </row>
        <row r="1991">
          <cell r="B1991">
            <v>0</v>
          </cell>
          <cell r="D1991">
            <v>0</v>
          </cell>
          <cell r="E1991">
            <v>0</v>
          </cell>
          <cell r="F1991">
            <v>0</v>
          </cell>
          <cell r="G1991">
            <v>0</v>
          </cell>
          <cell r="N1991">
            <v>0</v>
          </cell>
          <cell r="P1991">
            <v>0</v>
          </cell>
        </row>
        <row r="1992">
          <cell r="B1992">
            <v>0</v>
          </cell>
          <cell r="D1992">
            <v>0</v>
          </cell>
          <cell r="E1992">
            <v>0</v>
          </cell>
          <cell r="F1992">
            <v>0</v>
          </cell>
          <cell r="G1992">
            <v>0</v>
          </cell>
          <cell r="N1992">
            <v>0</v>
          </cell>
          <cell r="P1992">
            <v>0</v>
          </cell>
        </row>
        <row r="1993">
          <cell r="B1993">
            <v>0</v>
          </cell>
          <cell r="D1993">
            <v>0</v>
          </cell>
          <cell r="E1993">
            <v>0</v>
          </cell>
          <cell r="F1993">
            <v>0</v>
          </cell>
          <cell r="G1993">
            <v>0</v>
          </cell>
          <cell r="N1993">
            <v>0</v>
          </cell>
          <cell r="P1993">
            <v>0</v>
          </cell>
        </row>
        <row r="1994">
          <cell r="B1994">
            <v>0</v>
          </cell>
          <cell r="D1994">
            <v>0</v>
          </cell>
          <cell r="E1994">
            <v>0</v>
          </cell>
          <cell r="F1994">
            <v>0</v>
          </cell>
          <cell r="G1994">
            <v>0</v>
          </cell>
          <cell r="N1994">
            <v>0</v>
          </cell>
          <cell r="P1994">
            <v>0</v>
          </cell>
        </row>
        <row r="1995">
          <cell r="B1995">
            <v>0</v>
          </cell>
          <cell r="D1995">
            <v>0</v>
          </cell>
          <cell r="E1995">
            <v>0</v>
          </cell>
          <cell r="F1995">
            <v>0</v>
          </cell>
          <cell r="G1995">
            <v>0</v>
          </cell>
          <cell r="N1995">
            <v>0</v>
          </cell>
          <cell r="P1995">
            <v>0</v>
          </cell>
        </row>
        <row r="1996">
          <cell r="B1996">
            <v>0</v>
          </cell>
          <cell r="D1996">
            <v>0</v>
          </cell>
          <cell r="E1996">
            <v>0</v>
          </cell>
          <cell r="F1996">
            <v>0</v>
          </cell>
          <cell r="G1996">
            <v>0</v>
          </cell>
          <cell r="N1996">
            <v>0</v>
          </cell>
          <cell r="P1996">
            <v>0</v>
          </cell>
        </row>
        <row r="1997">
          <cell r="B1997">
            <v>0</v>
          </cell>
          <cell r="D1997">
            <v>0</v>
          </cell>
          <cell r="E1997">
            <v>0</v>
          </cell>
          <cell r="F1997">
            <v>0</v>
          </cell>
          <cell r="G1997">
            <v>0</v>
          </cell>
          <cell r="N1997">
            <v>0</v>
          </cell>
          <cell r="P1997">
            <v>0</v>
          </cell>
        </row>
        <row r="1998">
          <cell r="B1998">
            <v>0</v>
          </cell>
          <cell r="D1998">
            <v>0</v>
          </cell>
          <cell r="E1998">
            <v>0</v>
          </cell>
          <cell r="F1998">
            <v>0</v>
          </cell>
          <cell r="G1998">
            <v>0</v>
          </cell>
          <cell r="N1998">
            <v>0</v>
          </cell>
          <cell r="P1998">
            <v>0</v>
          </cell>
        </row>
        <row r="1999">
          <cell r="B1999">
            <v>0</v>
          </cell>
          <cell r="D1999">
            <v>0</v>
          </cell>
          <cell r="E1999">
            <v>0</v>
          </cell>
          <cell r="F1999">
            <v>0</v>
          </cell>
          <cell r="G1999">
            <v>0</v>
          </cell>
          <cell r="N1999">
            <v>0</v>
          </cell>
          <cell r="P1999">
            <v>0</v>
          </cell>
        </row>
        <row r="2000">
          <cell r="B2000">
            <v>0</v>
          </cell>
          <cell r="D2000">
            <v>0</v>
          </cell>
          <cell r="E2000">
            <v>0</v>
          </cell>
          <cell r="F2000">
            <v>0</v>
          </cell>
          <cell r="G2000">
            <v>0</v>
          </cell>
          <cell r="N2000">
            <v>0</v>
          </cell>
          <cell r="P2000">
            <v>0</v>
          </cell>
        </row>
        <row r="2001">
          <cell r="B2001">
            <v>0</v>
          </cell>
          <cell r="D2001">
            <v>0</v>
          </cell>
          <cell r="E2001">
            <v>0</v>
          </cell>
          <cell r="F2001">
            <v>0</v>
          </cell>
          <cell r="G2001">
            <v>0</v>
          </cell>
          <cell r="N2001">
            <v>0</v>
          </cell>
          <cell r="P2001">
            <v>0</v>
          </cell>
        </row>
        <row r="2002">
          <cell r="B2002">
            <v>0</v>
          </cell>
          <cell r="D2002">
            <v>0</v>
          </cell>
          <cell r="E2002">
            <v>0</v>
          </cell>
          <cell r="F2002">
            <v>0</v>
          </cell>
          <cell r="G2002">
            <v>0</v>
          </cell>
          <cell r="N2002">
            <v>0</v>
          </cell>
          <cell r="P2002">
            <v>0</v>
          </cell>
        </row>
        <row r="2003">
          <cell r="B2003">
            <v>0</v>
          </cell>
          <cell r="D2003">
            <v>0</v>
          </cell>
          <cell r="E2003">
            <v>0</v>
          </cell>
          <cell r="F2003">
            <v>0</v>
          </cell>
          <cell r="G2003">
            <v>0</v>
          </cell>
          <cell r="N2003">
            <v>0</v>
          </cell>
          <cell r="P2003">
            <v>0</v>
          </cell>
        </row>
        <row r="2004">
          <cell r="B2004">
            <v>0</v>
          </cell>
          <cell r="D2004">
            <v>0</v>
          </cell>
          <cell r="E2004">
            <v>0</v>
          </cell>
          <cell r="F2004">
            <v>0</v>
          </cell>
          <cell r="G2004">
            <v>0</v>
          </cell>
          <cell r="N2004">
            <v>0</v>
          </cell>
          <cell r="P2004">
            <v>0</v>
          </cell>
        </row>
        <row r="2005">
          <cell r="B2005">
            <v>0</v>
          </cell>
          <cell r="D2005">
            <v>0</v>
          </cell>
          <cell r="E2005">
            <v>0</v>
          </cell>
          <cell r="F2005">
            <v>0</v>
          </cell>
          <cell r="G2005">
            <v>0</v>
          </cell>
          <cell r="N2005">
            <v>0</v>
          </cell>
          <cell r="P2005">
            <v>0</v>
          </cell>
        </row>
        <row r="2006">
          <cell r="B2006">
            <v>0</v>
          </cell>
          <cell r="D2006">
            <v>0</v>
          </cell>
          <cell r="E2006">
            <v>0</v>
          </cell>
          <cell r="F2006">
            <v>0</v>
          </cell>
          <cell r="G2006">
            <v>0</v>
          </cell>
          <cell r="N2006">
            <v>0</v>
          </cell>
          <cell r="P2006">
            <v>0</v>
          </cell>
        </row>
        <row r="2007">
          <cell r="B2007">
            <v>0</v>
          </cell>
          <cell r="D2007">
            <v>0</v>
          </cell>
          <cell r="E2007">
            <v>0</v>
          </cell>
          <cell r="F2007">
            <v>0</v>
          </cell>
          <cell r="G2007">
            <v>0</v>
          </cell>
          <cell r="N2007">
            <v>0</v>
          </cell>
          <cell r="P2007">
            <v>0</v>
          </cell>
        </row>
        <row r="2008">
          <cell r="B2008">
            <v>0</v>
          </cell>
          <cell r="D2008">
            <v>0</v>
          </cell>
          <cell r="E2008">
            <v>0</v>
          </cell>
          <cell r="F2008">
            <v>0</v>
          </cell>
          <cell r="G2008">
            <v>0</v>
          </cell>
          <cell r="N2008">
            <v>0</v>
          </cell>
          <cell r="P2008">
            <v>0</v>
          </cell>
        </row>
        <row r="2009">
          <cell r="B2009">
            <v>0</v>
          </cell>
          <cell r="D2009">
            <v>0</v>
          </cell>
          <cell r="E2009">
            <v>0</v>
          </cell>
          <cell r="F2009">
            <v>0</v>
          </cell>
          <cell r="G2009">
            <v>0</v>
          </cell>
          <cell r="N2009">
            <v>0</v>
          </cell>
          <cell r="P2009">
            <v>0</v>
          </cell>
        </row>
        <row r="2010">
          <cell r="B2010">
            <v>0</v>
          </cell>
          <cell r="D2010">
            <v>0</v>
          </cell>
          <cell r="E2010">
            <v>0</v>
          </cell>
          <cell r="F2010">
            <v>0</v>
          </cell>
          <cell r="G2010">
            <v>0</v>
          </cell>
          <cell r="N2010">
            <v>0</v>
          </cell>
          <cell r="P2010">
            <v>0</v>
          </cell>
        </row>
        <row r="2011">
          <cell r="B2011">
            <v>0</v>
          </cell>
          <cell r="D2011">
            <v>0</v>
          </cell>
          <cell r="E2011">
            <v>0</v>
          </cell>
          <cell r="F2011">
            <v>0</v>
          </cell>
          <cell r="G2011">
            <v>0</v>
          </cell>
          <cell r="N2011">
            <v>0</v>
          </cell>
          <cell r="P2011">
            <v>0</v>
          </cell>
        </row>
        <row r="2012">
          <cell r="B2012">
            <v>0</v>
          </cell>
          <cell r="D2012">
            <v>0</v>
          </cell>
          <cell r="E2012">
            <v>0</v>
          </cell>
          <cell r="F2012">
            <v>0</v>
          </cell>
          <cell r="G2012">
            <v>0</v>
          </cell>
          <cell r="N2012">
            <v>0</v>
          </cell>
          <cell r="P2012">
            <v>0</v>
          </cell>
        </row>
        <row r="2013">
          <cell r="B2013">
            <v>0</v>
          </cell>
          <cell r="D2013">
            <v>0</v>
          </cell>
          <cell r="E2013">
            <v>0</v>
          </cell>
          <cell r="F2013">
            <v>0</v>
          </cell>
          <cell r="G2013">
            <v>0</v>
          </cell>
          <cell r="N2013">
            <v>0</v>
          </cell>
          <cell r="P2013">
            <v>0</v>
          </cell>
        </row>
        <row r="2014">
          <cell r="B2014">
            <v>0</v>
          </cell>
          <cell r="D2014">
            <v>0</v>
          </cell>
          <cell r="E2014">
            <v>0</v>
          </cell>
          <cell r="F2014">
            <v>0</v>
          </cell>
          <cell r="G2014">
            <v>0</v>
          </cell>
          <cell r="N2014">
            <v>0</v>
          </cell>
          <cell r="P2014">
            <v>0</v>
          </cell>
        </row>
        <row r="2015">
          <cell r="B2015">
            <v>0</v>
          </cell>
          <cell r="D2015">
            <v>0</v>
          </cell>
          <cell r="E2015">
            <v>0</v>
          </cell>
          <cell r="F2015">
            <v>0</v>
          </cell>
          <cell r="G2015">
            <v>0</v>
          </cell>
          <cell r="N2015">
            <v>0</v>
          </cell>
          <cell r="P2015">
            <v>0</v>
          </cell>
        </row>
        <row r="2016">
          <cell r="B2016">
            <v>0</v>
          </cell>
          <cell r="D2016">
            <v>0</v>
          </cell>
          <cell r="E2016">
            <v>0</v>
          </cell>
          <cell r="F2016">
            <v>0</v>
          </cell>
          <cell r="G2016">
            <v>0</v>
          </cell>
          <cell r="N2016">
            <v>0</v>
          </cell>
          <cell r="P2016">
            <v>0</v>
          </cell>
        </row>
        <row r="2017">
          <cell r="B2017">
            <v>0</v>
          </cell>
          <cell r="D2017">
            <v>0</v>
          </cell>
          <cell r="E2017">
            <v>0</v>
          </cell>
          <cell r="F2017">
            <v>0</v>
          </cell>
          <cell r="G2017">
            <v>0</v>
          </cell>
          <cell r="N2017">
            <v>0</v>
          </cell>
          <cell r="P2017">
            <v>0</v>
          </cell>
        </row>
        <row r="2018">
          <cell r="B2018">
            <v>0</v>
          </cell>
          <cell r="D2018">
            <v>0</v>
          </cell>
          <cell r="E2018">
            <v>0</v>
          </cell>
          <cell r="F2018">
            <v>0</v>
          </cell>
          <cell r="G2018">
            <v>0</v>
          </cell>
          <cell r="N2018">
            <v>0</v>
          </cell>
          <cell r="P2018">
            <v>0</v>
          </cell>
        </row>
        <row r="2019">
          <cell r="B2019">
            <v>0</v>
          </cell>
          <cell r="D2019">
            <v>0</v>
          </cell>
          <cell r="E2019">
            <v>0</v>
          </cell>
          <cell r="F2019">
            <v>0</v>
          </cell>
          <cell r="G2019">
            <v>0</v>
          </cell>
          <cell r="N2019">
            <v>0</v>
          </cell>
          <cell r="P2019">
            <v>0</v>
          </cell>
        </row>
        <row r="2020">
          <cell r="B2020">
            <v>0</v>
          </cell>
          <cell r="D2020">
            <v>0</v>
          </cell>
          <cell r="E2020">
            <v>0</v>
          </cell>
          <cell r="F2020">
            <v>0</v>
          </cell>
          <cell r="G2020">
            <v>0</v>
          </cell>
          <cell r="N2020">
            <v>0</v>
          </cell>
          <cell r="P2020">
            <v>0</v>
          </cell>
        </row>
        <row r="2021">
          <cell r="B2021">
            <v>0</v>
          </cell>
          <cell r="D2021">
            <v>0</v>
          </cell>
          <cell r="E2021">
            <v>0</v>
          </cell>
          <cell r="F2021">
            <v>0</v>
          </cell>
          <cell r="G2021">
            <v>0</v>
          </cell>
          <cell r="N2021">
            <v>0</v>
          </cell>
          <cell r="P2021">
            <v>0</v>
          </cell>
        </row>
        <row r="2022">
          <cell r="B2022">
            <v>0</v>
          </cell>
          <cell r="D2022">
            <v>0</v>
          </cell>
          <cell r="E2022">
            <v>0</v>
          </cell>
          <cell r="F2022">
            <v>0</v>
          </cell>
          <cell r="G2022">
            <v>0</v>
          </cell>
          <cell r="N2022">
            <v>0</v>
          </cell>
          <cell r="P2022">
            <v>0</v>
          </cell>
        </row>
        <row r="2023">
          <cell r="B2023">
            <v>0</v>
          </cell>
          <cell r="D2023">
            <v>0</v>
          </cell>
          <cell r="E2023">
            <v>0</v>
          </cell>
          <cell r="F2023">
            <v>0</v>
          </cell>
          <cell r="G2023">
            <v>0</v>
          </cell>
          <cell r="N2023">
            <v>0</v>
          </cell>
          <cell r="P2023">
            <v>0</v>
          </cell>
        </row>
        <row r="2024">
          <cell r="B2024">
            <v>0</v>
          </cell>
          <cell r="D2024">
            <v>0</v>
          </cell>
          <cell r="E2024">
            <v>0</v>
          </cell>
          <cell r="F2024">
            <v>0</v>
          </cell>
          <cell r="G2024">
            <v>0</v>
          </cell>
          <cell r="N2024">
            <v>0</v>
          </cell>
          <cell r="P2024">
            <v>0</v>
          </cell>
        </row>
        <row r="2025">
          <cell r="B2025">
            <v>0</v>
          </cell>
          <cell r="D2025">
            <v>0</v>
          </cell>
          <cell r="E2025">
            <v>0</v>
          </cell>
          <cell r="F2025">
            <v>0</v>
          </cell>
          <cell r="G2025">
            <v>0</v>
          </cell>
          <cell r="N2025">
            <v>0</v>
          </cell>
          <cell r="P2025">
            <v>0</v>
          </cell>
        </row>
        <row r="2026">
          <cell r="B2026">
            <v>0</v>
          </cell>
          <cell r="D2026">
            <v>0</v>
          </cell>
          <cell r="E2026">
            <v>0</v>
          </cell>
          <cell r="F2026">
            <v>0</v>
          </cell>
          <cell r="G2026">
            <v>0</v>
          </cell>
          <cell r="N2026">
            <v>0</v>
          </cell>
          <cell r="P2026">
            <v>0</v>
          </cell>
        </row>
        <row r="2027">
          <cell r="B2027">
            <v>0</v>
          </cell>
          <cell r="D2027">
            <v>0</v>
          </cell>
          <cell r="E2027">
            <v>0</v>
          </cell>
          <cell r="F2027">
            <v>0</v>
          </cell>
          <cell r="G2027">
            <v>0</v>
          </cell>
          <cell r="N2027">
            <v>0</v>
          </cell>
          <cell r="P2027">
            <v>0</v>
          </cell>
        </row>
        <row r="2028">
          <cell r="B2028">
            <v>0</v>
          </cell>
          <cell r="D2028">
            <v>0</v>
          </cell>
          <cell r="E2028">
            <v>0</v>
          </cell>
          <cell r="F2028">
            <v>0</v>
          </cell>
          <cell r="G2028">
            <v>0</v>
          </cell>
          <cell r="N2028">
            <v>0</v>
          </cell>
          <cell r="P2028">
            <v>0</v>
          </cell>
        </row>
        <row r="2029">
          <cell r="B2029">
            <v>0</v>
          </cell>
          <cell r="D2029">
            <v>0</v>
          </cell>
          <cell r="E2029">
            <v>0</v>
          </cell>
          <cell r="F2029">
            <v>0</v>
          </cell>
          <cell r="G2029">
            <v>0</v>
          </cell>
          <cell r="N2029">
            <v>0</v>
          </cell>
          <cell r="P2029">
            <v>0</v>
          </cell>
        </row>
        <row r="2030">
          <cell r="B2030">
            <v>0</v>
          </cell>
          <cell r="D2030">
            <v>0</v>
          </cell>
          <cell r="E2030">
            <v>0</v>
          </cell>
          <cell r="F2030">
            <v>0</v>
          </cell>
          <cell r="G2030">
            <v>0</v>
          </cell>
          <cell r="N2030">
            <v>0</v>
          </cell>
          <cell r="P2030">
            <v>0</v>
          </cell>
        </row>
        <row r="2031">
          <cell r="B2031">
            <v>0</v>
          </cell>
          <cell r="D2031">
            <v>0</v>
          </cell>
          <cell r="E2031">
            <v>0</v>
          </cell>
          <cell r="F2031">
            <v>0</v>
          </cell>
          <cell r="G2031">
            <v>0</v>
          </cell>
          <cell r="N2031">
            <v>0</v>
          </cell>
          <cell r="P2031">
            <v>0</v>
          </cell>
        </row>
        <row r="2032">
          <cell r="B2032">
            <v>0</v>
          </cell>
          <cell r="D2032">
            <v>0</v>
          </cell>
          <cell r="E2032">
            <v>0</v>
          </cell>
          <cell r="F2032">
            <v>0</v>
          </cell>
          <cell r="G2032">
            <v>0</v>
          </cell>
          <cell r="N2032">
            <v>0</v>
          </cell>
          <cell r="P2032">
            <v>0</v>
          </cell>
        </row>
        <row r="2033">
          <cell r="B2033">
            <v>0</v>
          </cell>
          <cell r="D2033">
            <v>0</v>
          </cell>
          <cell r="E2033">
            <v>0</v>
          </cell>
          <cell r="F2033">
            <v>0</v>
          </cell>
          <cell r="G2033">
            <v>0</v>
          </cell>
          <cell r="N2033">
            <v>0</v>
          </cell>
          <cell r="P2033">
            <v>0</v>
          </cell>
        </row>
        <row r="2034">
          <cell r="B2034">
            <v>0</v>
          </cell>
          <cell r="D2034">
            <v>0</v>
          </cell>
          <cell r="E2034">
            <v>0</v>
          </cell>
          <cell r="F2034">
            <v>0</v>
          </cell>
          <cell r="G2034">
            <v>0</v>
          </cell>
          <cell r="N2034">
            <v>0</v>
          </cell>
          <cell r="P2034">
            <v>0</v>
          </cell>
        </row>
        <row r="2035">
          <cell r="B2035">
            <v>0</v>
          </cell>
          <cell r="D2035">
            <v>0</v>
          </cell>
          <cell r="E2035">
            <v>0</v>
          </cell>
          <cell r="F2035">
            <v>0</v>
          </cell>
          <cell r="G2035">
            <v>0</v>
          </cell>
          <cell r="N2035">
            <v>0</v>
          </cell>
          <cell r="P2035">
            <v>0</v>
          </cell>
        </row>
        <row r="2036">
          <cell r="B2036">
            <v>0</v>
          </cell>
          <cell r="D2036">
            <v>0</v>
          </cell>
          <cell r="E2036">
            <v>0</v>
          </cell>
          <cell r="F2036">
            <v>0</v>
          </cell>
          <cell r="G2036">
            <v>0</v>
          </cell>
          <cell r="N2036">
            <v>0</v>
          </cell>
          <cell r="P2036">
            <v>0</v>
          </cell>
        </row>
        <row r="2037">
          <cell r="B2037">
            <v>0</v>
          </cell>
          <cell r="D2037">
            <v>0</v>
          </cell>
          <cell r="E2037">
            <v>0</v>
          </cell>
          <cell r="F2037">
            <v>0</v>
          </cell>
          <cell r="G2037">
            <v>0</v>
          </cell>
          <cell r="N2037">
            <v>0</v>
          </cell>
          <cell r="P2037">
            <v>0</v>
          </cell>
        </row>
        <row r="2038">
          <cell r="B2038">
            <v>0</v>
          </cell>
          <cell r="D2038">
            <v>0</v>
          </cell>
          <cell r="E2038">
            <v>0</v>
          </cell>
          <cell r="F2038">
            <v>0</v>
          </cell>
          <cell r="G2038">
            <v>0</v>
          </cell>
          <cell r="N2038">
            <v>0</v>
          </cell>
          <cell r="P2038">
            <v>0</v>
          </cell>
        </row>
        <row r="2039">
          <cell r="B2039">
            <v>0</v>
          </cell>
          <cell r="D2039">
            <v>0</v>
          </cell>
          <cell r="E2039">
            <v>0</v>
          </cell>
          <cell r="F2039">
            <v>0</v>
          </cell>
          <cell r="G2039">
            <v>0</v>
          </cell>
          <cell r="N2039">
            <v>0</v>
          </cell>
          <cell r="P2039">
            <v>0</v>
          </cell>
        </row>
        <row r="2040">
          <cell r="B2040">
            <v>0</v>
          </cell>
          <cell r="D2040">
            <v>0</v>
          </cell>
          <cell r="E2040">
            <v>0</v>
          </cell>
          <cell r="F2040">
            <v>0</v>
          </cell>
          <cell r="G2040">
            <v>0</v>
          </cell>
          <cell r="N2040">
            <v>0</v>
          </cell>
          <cell r="P2040">
            <v>0</v>
          </cell>
        </row>
        <row r="2041">
          <cell r="B2041">
            <v>0</v>
          </cell>
          <cell r="D2041">
            <v>0</v>
          </cell>
          <cell r="E2041">
            <v>0</v>
          </cell>
          <cell r="F2041">
            <v>0</v>
          </cell>
          <cell r="G2041">
            <v>0</v>
          </cell>
          <cell r="N2041">
            <v>0</v>
          </cell>
          <cell r="P2041">
            <v>0</v>
          </cell>
        </row>
        <row r="2042">
          <cell r="B2042">
            <v>0</v>
          </cell>
          <cell r="D2042">
            <v>0</v>
          </cell>
          <cell r="E2042">
            <v>0</v>
          </cell>
          <cell r="F2042">
            <v>0</v>
          </cell>
          <cell r="G2042">
            <v>0</v>
          </cell>
          <cell r="N2042">
            <v>0</v>
          </cell>
          <cell r="P2042">
            <v>0</v>
          </cell>
        </row>
        <row r="2043">
          <cell r="B2043">
            <v>0</v>
          </cell>
          <cell r="D2043">
            <v>0</v>
          </cell>
          <cell r="E2043">
            <v>0</v>
          </cell>
          <cell r="F2043">
            <v>0</v>
          </cell>
          <cell r="G2043">
            <v>0</v>
          </cell>
          <cell r="N2043">
            <v>0</v>
          </cell>
          <cell r="P2043">
            <v>0</v>
          </cell>
        </row>
        <row r="2044">
          <cell r="B2044">
            <v>0</v>
          </cell>
          <cell r="D2044">
            <v>0</v>
          </cell>
          <cell r="E2044">
            <v>0</v>
          </cell>
          <cell r="F2044">
            <v>0</v>
          </cell>
          <cell r="G2044">
            <v>0</v>
          </cell>
          <cell r="N2044">
            <v>0</v>
          </cell>
          <cell r="P2044">
            <v>0</v>
          </cell>
        </row>
        <row r="2045">
          <cell r="B2045">
            <v>0</v>
          </cell>
          <cell r="D2045">
            <v>0</v>
          </cell>
          <cell r="E2045">
            <v>0</v>
          </cell>
          <cell r="F2045">
            <v>0</v>
          </cell>
          <cell r="G2045">
            <v>0</v>
          </cell>
          <cell r="N2045">
            <v>0</v>
          </cell>
          <cell r="P2045">
            <v>0</v>
          </cell>
        </row>
        <row r="2046">
          <cell r="B2046">
            <v>0</v>
          </cell>
          <cell r="D2046">
            <v>0</v>
          </cell>
          <cell r="E2046">
            <v>0</v>
          </cell>
          <cell r="F2046">
            <v>0</v>
          </cell>
          <cell r="G2046">
            <v>0</v>
          </cell>
          <cell r="N2046">
            <v>0</v>
          </cell>
          <cell r="P2046">
            <v>0</v>
          </cell>
        </row>
        <row r="2047">
          <cell r="B2047">
            <v>0</v>
          </cell>
          <cell r="D2047">
            <v>0</v>
          </cell>
          <cell r="E2047">
            <v>0</v>
          </cell>
          <cell r="F2047">
            <v>0</v>
          </cell>
          <cell r="G2047">
            <v>0</v>
          </cell>
          <cell r="N2047">
            <v>0</v>
          </cell>
          <cell r="P2047">
            <v>0</v>
          </cell>
        </row>
        <row r="2048">
          <cell r="B2048">
            <v>0</v>
          </cell>
          <cell r="D2048">
            <v>0</v>
          </cell>
          <cell r="E2048">
            <v>0</v>
          </cell>
          <cell r="F2048">
            <v>0</v>
          </cell>
          <cell r="G2048">
            <v>0</v>
          </cell>
          <cell r="N2048">
            <v>0</v>
          </cell>
          <cell r="P2048">
            <v>0</v>
          </cell>
        </row>
        <row r="2049">
          <cell r="B2049">
            <v>0</v>
          </cell>
          <cell r="D2049">
            <v>0</v>
          </cell>
          <cell r="E2049">
            <v>0</v>
          </cell>
          <cell r="F2049">
            <v>0</v>
          </cell>
          <cell r="G2049">
            <v>0</v>
          </cell>
          <cell r="N2049">
            <v>0</v>
          </cell>
          <cell r="P2049">
            <v>0</v>
          </cell>
        </row>
        <row r="2050">
          <cell r="B2050">
            <v>0</v>
          </cell>
          <cell r="D2050">
            <v>0</v>
          </cell>
          <cell r="E2050">
            <v>0</v>
          </cell>
          <cell r="F2050">
            <v>0</v>
          </cell>
          <cell r="G2050">
            <v>0</v>
          </cell>
          <cell r="N2050">
            <v>0</v>
          </cell>
          <cell r="P2050">
            <v>0</v>
          </cell>
        </row>
        <row r="2051">
          <cell r="B2051">
            <v>0</v>
          </cell>
          <cell r="D2051">
            <v>0</v>
          </cell>
          <cell r="E2051">
            <v>0</v>
          </cell>
          <cell r="F2051">
            <v>0</v>
          </cell>
          <cell r="G2051">
            <v>0</v>
          </cell>
          <cell r="N2051">
            <v>0</v>
          </cell>
          <cell r="P2051">
            <v>0</v>
          </cell>
        </row>
        <row r="2052">
          <cell r="B2052">
            <v>0</v>
          </cell>
          <cell r="D2052">
            <v>0</v>
          </cell>
          <cell r="E2052">
            <v>0</v>
          </cell>
          <cell r="F2052">
            <v>0</v>
          </cell>
          <cell r="G2052">
            <v>0</v>
          </cell>
          <cell r="N2052">
            <v>0</v>
          </cell>
          <cell r="P2052">
            <v>0</v>
          </cell>
        </row>
        <row r="2053">
          <cell r="B2053">
            <v>0</v>
          </cell>
          <cell r="D2053">
            <v>0</v>
          </cell>
          <cell r="E2053">
            <v>0</v>
          </cell>
          <cell r="F2053">
            <v>0</v>
          </cell>
          <cell r="G2053">
            <v>0</v>
          </cell>
          <cell r="N2053">
            <v>0</v>
          </cell>
          <cell r="P2053">
            <v>0</v>
          </cell>
        </row>
        <row r="2054">
          <cell r="B2054">
            <v>0</v>
          </cell>
          <cell r="D2054">
            <v>0</v>
          </cell>
          <cell r="E2054">
            <v>0</v>
          </cell>
          <cell r="F2054">
            <v>0</v>
          </cell>
          <cell r="G2054">
            <v>0</v>
          </cell>
          <cell r="N2054">
            <v>0</v>
          </cell>
          <cell r="P2054">
            <v>0</v>
          </cell>
        </row>
        <row r="2055">
          <cell r="B2055">
            <v>0</v>
          </cell>
          <cell r="D2055">
            <v>0</v>
          </cell>
          <cell r="E2055">
            <v>0</v>
          </cell>
          <cell r="F2055">
            <v>0</v>
          </cell>
          <cell r="G2055">
            <v>0</v>
          </cell>
          <cell r="N2055">
            <v>0</v>
          </cell>
          <cell r="P2055">
            <v>0</v>
          </cell>
        </row>
        <row r="2056">
          <cell r="B2056">
            <v>0</v>
          </cell>
          <cell r="D2056">
            <v>0</v>
          </cell>
          <cell r="E2056">
            <v>0</v>
          </cell>
          <cell r="F2056">
            <v>0</v>
          </cell>
          <cell r="G2056">
            <v>0</v>
          </cell>
          <cell r="N2056">
            <v>0</v>
          </cell>
          <cell r="P2056">
            <v>0</v>
          </cell>
        </row>
        <row r="2057">
          <cell r="B2057">
            <v>0</v>
          </cell>
          <cell r="D2057">
            <v>0</v>
          </cell>
          <cell r="E2057">
            <v>0</v>
          </cell>
          <cell r="F2057">
            <v>0</v>
          </cell>
          <cell r="G2057">
            <v>0</v>
          </cell>
          <cell r="N2057">
            <v>0</v>
          </cell>
          <cell r="P2057">
            <v>0</v>
          </cell>
        </row>
        <row r="2058">
          <cell r="B2058">
            <v>0</v>
          </cell>
          <cell r="D2058">
            <v>0</v>
          </cell>
          <cell r="E2058">
            <v>0</v>
          </cell>
          <cell r="F2058">
            <v>0</v>
          </cell>
          <cell r="G2058">
            <v>0</v>
          </cell>
          <cell r="N2058">
            <v>0</v>
          </cell>
          <cell r="P2058">
            <v>0</v>
          </cell>
        </row>
        <row r="2059">
          <cell r="B2059">
            <v>0</v>
          </cell>
          <cell r="D2059">
            <v>0</v>
          </cell>
          <cell r="E2059">
            <v>0</v>
          </cell>
          <cell r="F2059">
            <v>0</v>
          </cell>
          <cell r="G2059">
            <v>0</v>
          </cell>
          <cell r="N2059">
            <v>0</v>
          </cell>
          <cell r="P2059">
            <v>0</v>
          </cell>
        </row>
        <row r="2060">
          <cell r="B2060">
            <v>0</v>
          </cell>
          <cell r="D2060">
            <v>0</v>
          </cell>
          <cell r="E2060">
            <v>0</v>
          </cell>
          <cell r="F2060">
            <v>0</v>
          </cell>
          <cell r="G2060">
            <v>0</v>
          </cell>
          <cell r="N2060">
            <v>0</v>
          </cell>
          <cell r="P2060">
            <v>0</v>
          </cell>
        </row>
        <row r="2061">
          <cell r="B2061">
            <v>0</v>
          </cell>
          <cell r="D2061">
            <v>0</v>
          </cell>
          <cell r="E2061">
            <v>0</v>
          </cell>
          <cell r="F2061">
            <v>0</v>
          </cell>
          <cell r="G2061">
            <v>0</v>
          </cell>
          <cell r="N2061">
            <v>0</v>
          </cell>
          <cell r="P2061">
            <v>0</v>
          </cell>
        </row>
        <row r="2062">
          <cell r="B2062">
            <v>0</v>
          </cell>
          <cell r="D2062">
            <v>0</v>
          </cell>
          <cell r="E2062">
            <v>0</v>
          </cell>
          <cell r="F2062">
            <v>0</v>
          </cell>
          <cell r="G2062">
            <v>0</v>
          </cell>
          <cell r="N2062">
            <v>0</v>
          </cell>
          <cell r="P2062">
            <v>0</v>
          </cell>
        </row>
        <row r="2063">
          <cell r="B2063">
            <v>0</v>
          </cell>
          <cell r="D2063">
            <v>0</v>
          </cell>
          <cell r="E2063">
            <v>0</v>
          </cell>
          <cell r="F2063">
            <v>0</v>
          </cell>
          <cell r="G2063">
            <v>0</v>
          </cell>
          <cell r="N2063">
            <v>0</v>
          </cell>
          <cell r="P2063">
            <v>0</v>
          </cell>
        </row>
        <row r="2064">
          <cell r="B2064">
            <v>0</v>
          </cell>
          <cell r="D2064">
            <v>0</v>
          </cell>
          <cell r="E2064">
            <v>0</v>
          </cell>
          <cell r="F2064">
            <v>0</v>
          </cell>
          <cell r="G2064">
            <v>0</v>
          </cell>
          <cell r="N2064">
            <v>0</v>
          </cell>
          <cell r="P2064">
            <v>0</v>
          </cell>
        </row>
        <row r="2065">
          <cell r="B2065">
            <v>0</v>
          </cell>
          <cell r="D2065">
            <v>0</v>
          </cell>
          <cell r="E2065">
            <v>0</v>
          </cell>
          <cell r="F2065">
            <v>0</v>
          </cell>
          <cell r="G2065">
            <v>0</v>
          </cell>
          <cell r="N2065">
            <v>0</v>
          </cell>
          <cell r="P2065">
            <v>0</v>
          </cell>
        </row>
        <row r="2066">
          <cell r="B2066">
            <v>0</v>
          </cell>
          <cell r="D2066">
            <v>0</v>
          </cell>
          <cell r="E2066">
            <v>0</v>
          </cell>
          <cell r="F2066">
            <v>0</v>
          </cell>
          <cell r="G2066">
            <v>0</v>
          </cell>
          <cell r="N2066">
            <v>0</v>
          </cell>
          <cell r="P2066">
            <v>0</v>
          </cell>
        </row>
        <row r="2067">
          <cell r="B2067">
            <v>0</v>
          </cell>
          <cell r="D2067">
            <v>0</v>
          </cell>
          <cell r="E2067">
            <v>0</v>
          </cell>
          <cell r="F2067">
            <v>0</v>
          </cell>
          <cell r="G2067">
            <v>0</v>
          </cell>
          <cell r="N2067">
            <v>0</v>
          </cell>
          <cell r="P2067">
            <v>0</v>
          </cell>
        </row>
        <row r="2068">
          <cell r="B2068">
            <v>0</v>
          </cell>
          <cell r="D2068">
            <v>0</v>
          </cell>
          <cell r="E2068">
            <v>0</v>
          </cell>
          <cell r="F2068">
            <v>0</v>
          </cell>
          <cell r="G2068">
            <v>0</v>
          </cell>
          <cell r="N2068">
            <v>0</v>
          </cell>
          <cell r="P2068">
            <v>0</v>
          </cell>
        </row>
        <row r="2069">
          <cell r="B2069">
            <v>0</v>
          </cell>
          <cell r="D2069">
            <v>0</v>
          </cell>
          <cell r="E2069">
            <v>0</v>
          </cell>
          <cell r="F2069">
            <v>0</v>
          </cell>
          <cell r="G2069">
            <v>0</v>
          </cell>
          <cell r="N2069">
            <v>0</v>
          </cell>
          <cell r="P2069">
            <v>0</v>
          </cell>
        </row>
        <row r="2070">
          <cell r="B2070">
            <v>0</v>
          </cell>
          <cell r="D2070">
            <v>0</v>
          </cell>
          <cell r="E2070">
            <v>0</v>
          </cell>
          <cell r="F2070">
            <v>0</v>
          </cell>
          <cell r="G2070">
            <v>0</v>
          </cell>
          <cell r="N2070">
            <v>0</v>
          </cell>
          <cell r="P2070">
            <v>0</v>
          </cell>
        </row>
        <row r="2071">
          <cell r="B2071">
            <v>0</v>
          </cell>
          <cell r="D2071">
            <v>0</v>
          </cell>
          <cell r="E2071">
            <v>0</v>
          </cell>
          <cell r="F2071">
            <v>0</v>
          </cell>
          <cell r="G2071">
            <v>0</v>
          </cell>
          <cell r="N2071">
            <v>0</v>
          </cell>
          <cell r="P2071">
            <v>0</v>
          </cell>
        </row>
        <row r="2072">
          <cell r="B2072">
            <v>0</v>
          </cell>
          <cell r="D2072">
            <v>0</v>
          </cell>
          <cell r="E2072">
            <v>0</v>
          </cell>
          <cell r="F2072">
            <v>0</v>
          </cell>
          <cell r="G2072">
            <v>0</v>
          </cell>
          <cell r="N2072">
            <v>0</v>
          </cell>
          <cell r="P2072">
            <v>0</v>
          </cell>
        </row>
        <row r="2073">
          <cell r="B2073">
            <v>0</v>
          </cell>
          <cell r="D2073">
            <v>0</v>
          </cell>
          <cell r="E2073">
            <v>0</v>
          </cell>
          <cell r="F2073">
            <v>0</v>
          </cell>
          <cell r="G2073">
            <v>0</v>
          </cell>
          <cell r="N2073">
            <v>0</v>
          </cell>
          <cell r="P2073">
            <v>0</v>
          </cell>
        </row>
        <row r="2074">
          <cell r="B2074">
            <v>0</v>
          </cell>
          <cell r="D2074">
            <v>0</v>
          </cell>
          <cell r="E2074">
            <v>0</v>
          </cell>
          <cell r="F2074">
            <v>0</v>
          </cell>
          <cell r="G2074">
            <v>0</v>
          </cell>
          <cell r="N2074">
            <v>0</v>
          </cell>
          <cell r="P2074">
            <v>0</v>
          </cell>
        </row>
        <row r="2075">
          <cell r="B2075">
            <v>0</v>
          </cell>
          <cell r="D2075">
            <v>0</v>
          </cell>
          <cell r="E2075">
            <v>0</v>
          </cell>
          <cell r="F2075">
            <v>0</v>
          </cell>
          <cell r="G2075">
            <v>0</v>
          </cell>
          <cell r="N2075">
            <v>0</v>
          </cell>
          <cell r="P2075">
            <v>0</v>
          </cell>
        </row>
        <row r="2076">
          <cell r="B2076">
            <v>0</v>
          </cell>
          <cell r="D2076">
            <v>0</v>
          </cell>
          <cell r="E2076">
            <v>0</v>
          </cell>
          <cell r="F2076">
            <v>0</v>
          </cell>
          <cell r="G2076">
            <v>0</v>
          </cell>
          <cell r="N2076">
            <v>0</v>
          </cell>
          <cell r="P2076">
            <v>0</v>
          </cell>
        </row>
        <row r="2077">
          <cell r="B2077">
            <v>0</v>
          </cell>
          <cell r="D2077">
            <v>0</v>
          </cell>
          <cell r="E2077">
            <v>0</v>
          </cell>
          <cell r="F2077">
            <v>0</v>
          </cell>
          <cell r="G2077">
            <v>0</v>
          </cell>
          <cell r="N2077">
            <v>0</v>
          </cell>
          <cell r="P2077">
            <v>0</v>
          </cell>
        </row>
        <row r="2078">
          <cell r="B2078">
            <v>0</v>
          </cell>
          <cell r="D2078">
            <v>0</v>
          </cell>
          <cell r="E2078">
            <v>0</v>
          </cell>
          <cell r="F2078">
            <v>0</v>
          </cell>
          <cell r="G2078">
            <v>0</v>
          </cell>
          <cell r="N2078">
            <v>0</v>
          </cell>
          <cell r="P2078">
            <v>0</v>
          </cell>
        </row>
        <row r="2079">
          <cell r="B2079">
            <v>0</v>
          </cell>
          <cell r="D2079">
            <v>0</v>
          </cell>
          <cell r="E2079">
            <v>0</v>
          </cell>
          <cell r="F2079">
            <v>0</v>
          </cell>
          <cell r="G2079">
            <v>0</v>
          </cell>
          <cell r="N2079">
            <v>0</v>
          </cell>
          <cell r="P2079">
            <v>0</v>
          </cell>
        </row>
        <row r="2080">
          <cell r="B2080">
            <v>0</v>
          </cell>
          <cell r="D2080">
            <v>0</v>
          </cell>
          <cell r="E2080">
            <v>0</v>
          </cell>
          <cell r="F2080">
            <v>0</v>
          </cell>
          <cell r="G2080">
            <v>0</v>
          </cell>
          <cell r="N2080">
            <v>0</v>
          </cell>
          <cell r="P2080">
            <v>0</v>
          </cell>
        </row>
        <row r="2081">
          <cell r="B2081">
            <v>0</v>
          </cell>
          <cell r="D2081">
            <v>0</v>
          </cell>
          <cell r="E2081">
            <v>0</v>
          </cell>
          <cell r="F2081">
            <v>0</v>
          </cell>
          <cell r="G2081">
            <v>0</v>
          </cell>
          <cell r="N2081">
            <v>0</v>
          </cell>
          <cell r="P2081">
            <v>0</v>
          </cell>
        </row>
        <row r="2082">
          <cell r="B2082">
            <v>0</v>
          </cell>
          <cell r="D2082">
            <v>0</v>
          </cell>
          <cell r="E2082">
            <v>0</v>
          </cell>
          <cell r="F2082">
            <v>0</v>
          </cell>
          <cell r="G2082">
            <v>0</v>
          </cell>
          <cell r="N2082">
            <v>0</v>
          </cell>
          <cell r="P2082">
            <v>0</v>
          </cell>
        </row>
        <row r="2083">
          <cell r="B2083">
            <v>0</v>
          </cell>
          <cell r="D2083">
            <v>0</v>
          </cell>
          <cell r="E2083">
            <v>0</v>
          </cell>
          <cell r="F2083">
            <v>0</v>
          </cell>
          <cell r="G2083">
            <v>0</v>
          </cell>
          <cell r="N2083">
            <v>0</v>
          </cell>
          <cell r="P2083">
            <v>0</v>
          </cell>
        </row>
        <row r="2084">
          <cell r="B2084">
            <v>0</v>
          </cell>
          <cell r="D2084">
            <v>0</v>
          </cell>
          <cell r="E2084">
            <v>0</v>
          </cell>
          <cell r="F2084">
            <v>0</v>
          </cell>
          <cell r="G2084">
            <v>0</v>
          </cell>
          <cell r="N2084">
            <v>0</v>
          </cell>
          <cell r="P2084">
            <v>0</v>
          </cell>
        </row>
        <row r="2085">
          <cell r="B2085">
            <v>0</v>
          </cell>
          <cell r="D2085">
            <v>0</v>
          </cell>
          <cell r="E2085">
            <v>0</v>
          </cell>
          <cell r="F2085">
            <v>0</v>
          </cell>
          <cell r="G2085">
            <v>0</v>
          </cell>
          <cell r="N2085">
            <v>0</v>
          </cell>
          <cell r="P2085">
            <v>0</v>
          </cell>
        </row>
        <row r="2086">
          <cell r="B2086">
            <v>0</v>
          </cell>
          <cell r="D2086">
            <v>0</v>
          </cell>
          <cell r="E2086">
            <v>0</v>
          </cell>
          <cell r="F2086">
            <v>0</v>
          </cell>
          <cell r="G2086">
            <v>0</v>
          </cell>
          <cell r="N2086">
            <v>0</v>
          </cell>
          <cell r="P2086">
            <v>0</v>
          </cell>
        </row>
        <row r="2087">
          <cell r="B2087">
            <v>0</v>
          </cell>
          <cell r="D2087">
            <v>0</v>
          </cell>
          <cell r="E2087">
            <v>0</v>
          </cell>
          <cell r="F2087">
            <v>0</v>
          </cell>
          <cell r="G2087">
            <v>0</v>
          </cell>
          <cell r="N2087">
            <v>0</v>
          </cell>
          <cell r="P2087">
            <v>0</v>
          </cell>
        </row>
        <row r="2088">
          <cell r="B2088">
            <v>0</v>
          </cell>
          <cell r="D2088">
            <v>0</v>
          </cell>
          <cell r="E2088">
            <v>0</v>
          </cell>
          <cell r="F2088">
            <v>0</v>
          </cell>
          <cell r="G2088">
            <v>0</v>
          </cell>
          <cell r="N2088">
            <v>0</v>
          </cell>
          <cell r="P2088">
            <v>0</v>
          </cell>
        </row>
        <row r="2089">
          <cell r="B2089">
            <v>0</v>
          </cell>
          <cell r="D2089">
            <v>0</v>
          </cell>
          <cell r="E2089">
            <v>0</v>
          </cell>
          <cell r="F2089">
            <v>0</v>
          </cell>
          <cell r="G2089">
            <v>0</v>
          </cell>
          <cell r="N2089">
            <v>0</v>
          </cell>
          <cell r="P2089">
            <v>0</v>
          </cell>
        </row>
        <row r="2090">
          <cell r="B2090">
            <v>0</v>
          </cell>
          <cell r="D2090">
            <v>0</v>
          </cell>
          <cell r="E2090">
            <v>0</v>
          </cell>
          <cell r="F2090">
            <v>0</v>
          </cell>
          <cell r="G2090">
            <v>0</v>
          </cell>
          <cell r="N2090">
            <v>0</v>
          </cell>
          <cell r="P2090">
            <v>0</v>
          </cell>
        </row>
        <row r="2091">
          <cell r="B2091">
            <v>0</v>
          </cell>
          <cell r="D2091">
            <v>0</v>
          </cell>
          <cell r="E2091">
            <v>0</v>
          </cell>
          <cell r="F2091">
            <v>0</v>
          </cell>
          <cell r="G2091">
            <v>0</v>
          </cell>
          <cell r="N2091">
            <v>0</v>
          </cell>
          <cell r="P2091">
            <v>0</v>
          </cell>
        </row>
        <row r="2092">
          <cell r="B2092">
            <v>0</v>
          </cell>
          <cell r="D2092">
            <v>0</v>
          </cell>
          <cell r="E2092">
            <v>0</v>
          </cell>
          <cell r="F2092">
            <v>0</v>
          </cell>
          <cell r="G2092">
            <v>0</v>
          </cell>
          <cell r="N2092">
            <v>0</v>
          </cell>
          <cell r="P2092">
            <v>0</v>
          </cell>
        </row>
        <row r="2093">
          <cell r="B2093">
            <v>0</v>
          </cell>
          <cell r="D2093">
            <v>0</v>
          </cell>
          <cell r="E2093">
            <v>0</v>
          </cell>
          <cell r="F2093">
            <v>0</v>
          </cell>
          <cell r="G2093">
            <v>0</v>
          </cell>
          <cell r="N2093">
            <v>0</v>
          </cell>
          <cell r="P2093">
            <v>0</v>
          </cell>
        </row>
        <row r="2094">
          <cell r="B2094">
            <v>0</v>
          </cell>
          <cell r="D2094">
            <v>0</v>
          </cell>
          <cell r="E2094">
            <v>0</v>
          </cell>
          <cell r="F2094">
            <v>0</v>
          </cell>
          <cell r="G2094">
            <v>0</v>
          </cell>
          <cell r="N2094">
            <v>0</v>
          </cell>
          <cell r="P2094">
            <v>0</v>
          </cell>
        </row>
        <row r="2095">
          <cell r="B2095">
            <v>0</v>
          </cell>
          <cell r="D2095">
            <v>0</v>
          </cell>
          <cell r="E2095">
            <v>0</v>
          </cell>
          <cell r="F2095">
            <v>0</v>
          </cell>
          <cell r="G2095">
            <v>0</v>
          </cell>
          <cell r="N2095">
            <v>0</v>
          </cell>
          <cell r="P2095">
            <v>0</v>
          </cell>
        </row>
        <row r="2096">
          <cell r="B2096">
            <v>0</v>
          </cell>
          <cell r="D2096">
            <v>0</v>
          </cell>
          <cell r="E2096">
            <v>0</v>
          </cell>
          <cell r="F2096">
            <v>0</v>
          </cell>
          <cell r="G2096">
            <v>0</v>
          </cell>
          <cell r="N2096">
            <v>0</v>
          </cell>
          <cell r="P2096">
            <v>0</v>
          </cell>
        </row>
        <row r="2097">
          <cell r="B2097">
            <v>0</v>
          </cell>
          <cell r="D2097">
            <v>0</v>
          </cell>
          <cell r="E2097">
            <v>0</v>
          </cell>
          <cell r="F2097">
            <v>0</v>
          </cell>
          <cell r="G2097">
            <v>0</v>
          </cell>
          <cell r="N2097">
            <v>0</v>
          </cell>
          <cell r="P2097">
            <v>0</v>
          </cell>
        </row>
        <row r="2098">
          <cell r="B2098">
            <v>0</v>
          </cell>
          <cell r="D2098">
            <v>0</v>
          </cell>
          <cell r="E2098">
            <v>0</v>
          </cell>
          <cell r="F2098">
            <v>0</v>
          </cell>
          <cell r="G2098">
            <v>0</v>
          </cell>
          <cell r="N2098">
            <v>0</v>
          </cell>
          <cell r="P2098">
            <v>0</v>
          </cell>
        </row>
        <row r="2099">
          <cell r="B2099">
            <v>0</v>
          </cell>
          <cell r="D2099">
            <v>0</v>
          </cell>
          <cell r="E2099">
            <v>0</v>
          </cell>
          <cell r="F2099">
            <v>0</v>
          </cell>
          <cell r="G2099">
            <v>0</v>
          </cell>
          <cell r="N2099">
            <v>0</v>
          </cell>
          <cell r="P2099">
            <v>0</v>
          </cell>
        </row>
        <row r="2100">
          <cell r="B2100">
            <v>0</v>
          </cell>
          <cell r="D2100">
            <v>0</v>
          </cell>
          <cell r="E2100">
            <v>0</v>
          </cell>
          <cell r="F2100">
            <v>0</v>
          </cell>
          <cell r="G2100">
            <v>0</v>
          </cell>
          <cell r="N2100">
            <v>0</v>
          </cell>
          <cell r="P2100">
            <v>0</v>
          </cell>
        </row>
        <row r="2101">
          <cell r="B2101">
            <v>0</v>
          </cell>
          <cell r="D2101">
            <v>0</v>
          </cell>
          <cell r="E2101">
            <v>0</v>
          </cell>
          <cell r="F2101">
            <v>0</v>
          </cell>
          <cell r="G2101">
            <v>0</v>
          </cell>
          <cell r="N2101">
            <v>0</v>
          </cell>
          <cell r="P2101">
            <v>0</v>
          </cell>
        </row>
        <row r="2102">
          <cell r="B2102">
            <v>0</v>
          </cell>
          <cell r="D2102">
            <v>0</v>
          </cell>
          <cell r="E2102">
            <v>0</v>
          </cell>
          <cell r="F2102">
            <v>0</v>
          </cell>
          <cell r="G2102">
            <v>0</v>
          </cell>
          <cell r="N2102">
            <v>0</v>
          </cell>
          <cell r="P2102">
            <v>0</v>
          </cell>
        </row>
        <row r="2103">
          <cell r="B2103">
            <v>0</v>
          </cell>
          <cell r="D2103">
            <v>0</v>
          </cell>
          <cell r="E2103">
            <v>0</v>
          </cell>
          <cell r="F2103">
            <v>0</v>
          </cell>
          <cell r="G2103">
            <v>0</v>
          </cell>
          <cell r="N2103">
            <v>0</v>
          </cell>
          <cell r="P2103">
            <v>0</v>
          </cell>
        </row>
        <row r="2104">
          <cell r="B2104">
            <v>0</v>
          </cell>
          <cell r="D2104">
            <v>0</v>
          </cell>
          <cell r="E2104">
            <v>0</v>
          </cell>
          <cell r="F2104">
            <v>0</v>
          </cell>
          <cell r="G2104">
            <v>0</v>
          </cell>
          <cell r="N2104">
            <v>0</v>
          </cell>
          <cell r="P2104">
            <v>0</v>
          </cell>
        </row>
        <row r="2105">
          <cell r="B2105">
            <v>0</v>
          </cell>
          <cell r="D2105">
            <v>0</v>
          </cell>
          <cell r="E2105">
            <v>0</v>
          </cell>
          <cell r="F2105">
            <v>0</v>
          </cell>
          <cell r="G2105">
            <v>0</v>
          </cell>
          <cell r="N2105">
            <v>0</v>
          </cell>
          <cell r="P2105">
            <v>0</v>
          </cell>
        </row>
        <row r="2106">
          <cell r="B2106">
            <v>0</v>
          </cell>
          <cell r="D2106">
            <v>0</v>
          </cell>
          <cell r="E2106">
            <v>0</v>
          </cell>
          <cell r="F2106">
            <v>0</v>
          </cell>
          <cell r="G2106">
            <v>0</v>
          </cell>
          <cell r="N2106">
            <v>0</v>
          </cell>
          <cell r="P2106">
            <v>0</v>
          </cell>
        </row>
        <row r="2107">
          <cell r="B2107">
            <v>0</v>
          </cell>
          <cell r="D2107">
            <v>0</v>
          </cell>
          <cell r="E2107">
            <v>0</v>
          </cell>
          <cell r="F2107">
            <v>0</v>
          </cell>
          <cell r="G2107">
            <v>0</v>
          </cell>
          <cell r="N2107">
            <v>0</v>
          </cell>
          <cell r="P2107">
            <v>0</v>
          </cell>
        </row>
        <row r="2108">
          <cell r="B2108">
            <v>0</v>
          </cell>
          <cell r="D2108">
            <v>0</v>
          </cell>
          <cell r="E2108">
            <v>0</v>
          </cell>
          <cell r="F2108">
            <v>0</v>
          </cell>
          <cell r="G2108">
            <v>0</v>
          </cell>
          <cell r="N2108">
            <v>0</v>
          </cell>
          <cell r="P2108">
            <v>0</v>
          </cell>
        </row>
        <row r="2109">
          <cell r="B2109">
            <v>0</v>
          </cell>
          <cell r="D2109">
            <v>0</v>
          </cell>
          <cell r="E2109">
            <v>0</v>
          </cell>
          <cell r="F2109">
            <v>0</v>
          </cell>
          <cell r="G2109">
            <v>0</v>
          </cell>
          <cell r="N2109">
            <v>0</v>
          </cell>
          <cell r="P2109">
            <v>0</v>
          </cell>
        </row>
        <row r="2110">
          <cell r="B2110">
            <v>0</v>
          </cell>
          <cell r="D2110">
            <v>0</v>
          </cell>
          <cell r="E2110">
            <v>0</v>
          </cell>
          <cell r="F2110">
            <v>0</v>
          </cell>
          <cell r="G2110">
            <v>0</v>
          </cell>
          <cell r="N2110">
            <v>0</v>
          </cell>
          <cell r="P2110">
            <v>0</v>
          </cell>
        </row>
        <row r="2111">
          <cell r="B2111">
            <v>0</v>
          </cell>
          <cell r="D2111">
            <v>0</v>
          </cell>
          <cell r="E2111">
            <v>0</v>
          </cell>
          <cell r="F2111">
            <v>0</v>
          </cell>
          <cell r="G2111">
            <v>0</v>
          </cell>
          <cell r="N2111">
            <v>0</v>
          </cell>
          <cell r="P2111">
            <v>0</v>
          </cell>
        </row>
        <row r="2112">
          <cell r="B2112">
            <v>0</v>
          </cell>
          <cell r="D2112">
            <v>0</v>
          </cell>
          <cell r="E2112">
            <v>0</v>
          </cell>
          <cell r="F2112">
            <v>0</v>
          </cell>
          <cell r="G2112">
            <v>0</v>
          </cell>
          <cell r="N2112">
            <v>0</v>
          </cell>
          <cell r="P2112">
            <v>0</v>
          </cell>
        </row>
        <row r="2113">
          <cell r="B2113">
            <v>0</v>
          </cell>
          <cell r="D2113">
            <v>0</v>
          </cell>
          <cell r="E2113">
            <v>0</v>
          </cell>
          <cell r="F2113">
            <v>0</v>
          </cell>
          <cell r="G2113">
            <v>0</v>
          </cell>
          <cell r="N2113">
            <v>0</v>
          </cell>
          <cell r="P2113">
            <v>0</v>
          </cell>
        </row>
        <row r="2114">
          <cell r="B2114">
            <v>0</v>
          </cell>
          <cell r="D2114">
            <v>0</v>
          </cell>
          <cell r="E2114">
            <v>0</v>
          </cell>
          <cell r="F2114">
            <v>0</v>
          </cell>
          <cell r="G2114">
            <v>0</v>
          </cell>
          <cell r="N2114">
            <v>0</v>
          </cell>
          <cell r="P2114">
            <v>0</v>
          </cell>
        </row>
        <row r="2115">
          <cell r="B2115">
            <v>0</v>
          </cell>
          <cell r="D2115">
            <v>0</v>
          </cell>
          <cell r="E2115">
            <v>0</v>
          </cell>
          <cell r="F2115">
            <v>0</v>
          </cell>
          <cell r="G2115">
            <v>0</v>
          </cell>
          <cell r="N2115">
            <v>0</v>
          </cell>
          <cell r="P2115">
            <v>0</v>
          </cell>
        </row>
        <row r="2116">
          <cell r="B2116">
            <v>0</v>
          </cell>
          <cell r="D2116">
            <v>0</v>
          </cell>
          <cell r="E2116">
            <v>0</v>
          </cell>
          <cell r="F2116">
            <v>0</v>
          </cell>
          <cell r="G2116">
            <v>0</v>
          </cell>
          <cell r="N2116">
            <v>0</v>
          </cell>
          <cell r="P2116">
            <v>0</v>
          </cell>
        </row>
        <row r="2117">
          <cell r="B2117">
            <v>0</v>
          </cell>
          <cell r="D2117">
            <v>0</v>
          </cell>
          <cell r="E2117">
            <v>0</v>
          </cell>
          <cell r="F2117">
            <v>0</v>
          </cell>
          <cell r="G2117">
            <v>0</v>
          </cell>
          <cell r="N2117">
            <v>0</v>
          </cell>
          <cell r="P2117">
            <v>0</v>
          </cell>
        </row>
        <row r="2118">
          <cell r="B2118">
            <v>0</v>
          </cell>
          <cell r="D2118">
            <v>0</v>
          </cell>
          <cell r="E2118">
            <v>0</v>
          </cell>
          <cell r="F2118">
            <v>0</v>
          </cell>
          <cell r="G2118">
            <v>0</v>
          </cell>
          <cell r="N2118">
            <v>0</v>
          </cell>
          <cell r="P2118">
            <v>0</v>
          </cell>
        </row>
        <row r="2119">
          <cell r="B2119">
            <v>0</v>
          </cell>
          <cell r="D2119">
            <v>0</v>
          </cell>
          <cell r="E2119">
            <v>0</v>
          </cell>
          <cell r="F2119">
            <v>0</v>
          </cell>
          <cell r="G2119">
            <v>0</v>
          </cell>
          <cell r="N2119">
            <v>0</v>
          </cell>
          <cell r="P2119">
            <v>0</v>
          </cell>
        </row>
        <row r="2120">
          <cell r="B2120">
            <v>0</v>
          </cell>
          <cell r="D2120">
            <v>0</v>
          </cell>
          <cell r="E2120">
            <v>0</v>
          </cell>
          <cell r="F2120">
            <v>0</v>
          </cell>
          <cell r="G2120">
            <v>0</v>
          </cell>
          <cell r="N2120">
            <v>0</v>
          </cell>
          <cell r="P2120">
            <v>0</v>
          </cell>
        </row>
        <row r="2121">
          <cell r="B2121">
            <v>0</v>
          </cell>
          <cell r="D2121">
            <v>0</v>
          </cell>
          <cell r="E2121">
            <v>0</v>
          </cell>
          <cell r="F2121">
            <v>0</v>
          </cell>
          <cell r="G2121">
            <v>0</v>
          </cell>
          <cell r="N2121">
            <v>0</v>
          </cell>
          <cell r="P2121">
            <v>0</v>
          </cell>
        </row>
        <row r="2122">
          <cell r="B2122">
            <v>0</v>
          </cell>
          <cell r="D2122">
            <v>0</v>
          </cell>
          <cell r="E2122">
            <v>0</v>
          </cell>
          <cell r="F2122">
            <v>0</v>
          </cell>
          <cell r="G2122">
            <v>0</v>
          </cell>
          <cell r="N2122">
            <v>0</v>
          </cell>
          <cell r="P2122">
            <v>0</v>
          </cell>
        </row>
        <row r="2123">
          <cell r="B2123">
            <v>0</v>
          </cell>
          <cell r="D2123">
            <v>0</v>
          </cell>
          <cell r="E2123">
            <v>0</v>
          </cell>
          <cell r="F2123">
            <v>0</v>
          </cell>
          <cell r="G2123">
            <v>0</v>
          </cell>
          <cell r="N2123">
            <v>0</v>
          </cell>
          <cell r="P2123">
            <v>0</v>
          </cell>
        </row>
        <row r="2124">
          <cell r="B2124">
            <v>0</v>
          </cell>
          <cell r="D2124">
            <v>0</v>
          </cell>
          <cell r="E2124">
            <v>0</v>
          </cell>
          <cell r="F2124">
            <v>0</v>
          </cell>
          <cell r="G2124">
            <v>0</v>
          </cell>
          <cell r="N2124">
            <v>0</v>
          </cell>
          <cell r="P2124">
            <v>0</v>
          </cell>
        </row>
        <row r="2125">
          <cell r="B2125">
            <v>0</v>
          </cell>
          <cell r="D2125">
            <v>0</v>
          </cell>
          <cell r="E2125">
            <v>0</v>
          </cell>
          <cell r="F2125">
            <v>0</v>
          </cell>
          <cell r="G2125">
            <v>0</v>
          </cell>
          <cell r="N2125">
            <v>0</v>
          </cell>
          <cell r="P2125">
            <v>0</v>
          </cell>
        </row>
        <row r="2126">
          <cell r="B2126">
            <v>0</v>
          </cell>
          <cell r="D2126">
            <v>0</v>
          </cell>
          <cell r="E2126">
            <v>0</v>
          </cell>
          <cell r="F2126">
            <v>0</v>
          </cell>
          <cell r="G2126">
            <v>0</v>
          </cell>
          <cell r="N2126">
            <v>0</v>
          </cell>
          <cell r="P2126">
            <v>0</v>
          </cell>
        </row>
        <row r="2127">
          <cell r="B2127">
            <v>0</v>
          </cell>
          <cell r="D2127">
            <v>0</v>
          </cell>
          <cell r="E2127">
            <v>0</v>
          </cell>
          <cell r="F2127">
            <v>0</v>
          </cell>
          <cell r="G2127">
            <v>0</v>
          </cell>
          <cell r="N2127">
            <v>0</v>
          </cell>
          <cell r="P2127">
            <v>0</v>
          </cell>
        </row>
        <row r="2128">
          <cell r="B2128">
            <v>0</v>
          </cell>
          <cell r="D2128">
            <v>0</v>
          </cell>
          <cell r="E2128">
            <v>0</v>
          </cell>
          <cell r="F2128">
            <v>0</v>
          </cell>
          <cell r="G2128">
            <v>0</v>
          </cell>
          <cell r="N2128">
            <v>0</v>
          </cell>
          <cell r="P2128">
            <v>0</v>
          </cell>
        </row>
        <row r="2129">
          <cell r="B2129">
            <v>0</v>
          </cell>
          <cell r="D2129">
            <v>0</v>
          </cell>
          <cell r="E2129">
            <v>0</v>
          </cell>
          <cell r="F2129">
            <v>0</v>
          </cell>
          <cell r="G2129">
            <v>0</v>
          </cell>
          <cell r="N2129">
            <v>0</v>
          </cell>
          <cell r="P2129">
            <v>0</v>
          </cell>
        </row>
        <row r="2130">
          <cell r="B2130">
            <v>0</v>
          </cell>
          <cell r="D2130">
            <v>0</v>
          </cell>
          <cell r="E2130">
            <v>0</v>
          </cell>
          <cell r="F2130">
            <v>0</v>
          </cell>
          <cell r="G2130">
            <v>0</v>
          </cell>
          <cell r="N2130">
            <v>0</v>
          </cell>
          <cell r="P2130">
            <v>0</v>
          </cell>
        </row>
        <row r="2131">
          <cell r="B2131">
            <v>0</v>
          </cell>
          <cell r="D2131">
            <v>0</v>
          </cell>
          <cell r="E2131">
            <v>0</v>
          </cell>
          <cell r="F2131">
            <v>0</v>
          </cell>
          <cell r="G2131">
            <v>0</v>
          </cell>
          <cell r="N2131">
            <v>0</v>
          </cell>
          <cell r="P2131">
            <v>0</v>
          </cell>
        </row>
        <row r="2132">
          <cell r="B2132">
            <v>0</v>
          </cell>
          <cell r="D2132">
            <v>0</v>
          </cell>
          <cell r="E2132">
            <v>0</v>
          </cell>
          <cell r="F2132">
            <v>0</v>
          </cell>
          <cell r="G2132">
            <v>0</v>
          </cell>
          <cell r="N2132">
            <v>0</v>
          </cell>
          <cell r="P2132">
            <v>0</v>
          </cell>
        </row>
        <row r="2133">
          <cell r="B2133">
            <v>0</v>
          </cell>
          <cell r="D2133">
            <v>0</v>
          </cell>
          <cell r="E2133">
            <v>0</v>
          </cell>
          <cell r="F2133">
            <v>0</v>
          </cell>
          <cell r="G2133">
            <v>0</v>
          </cell>
          <cell r="N2133">
            <v>0</v>
          </cell>
          <cell r="P2133">
            <v>0</v>
          </cell>
        </row>
        <row r="2134">
          <cell r="B2134">
            <v>0</v>
          </cell>
          <cell r="D2134">
            <v>0</v>
          </cell>
          <cell r="E2134">
            <v>0</v>
          </cell>
          <cell r="F2134">
            <v>0</v>
          </cell>
          <cell r="G2134">
            <v>0</v>
          </cell>
          <cell r="N2134">
            <v>0</v>
          </cell>
          <cell r="P2134">
            <v>0</v>
          </cell>
        </row>
        <row r="2135">
          <cell r="B2135">
            <v>0</v>
          </cell>
          <cell r="D2135">
            <v>0</v>
          </cell>
          <cell r="E2135">
            <v>0</v>
          </cell>
          <cell r="F2135">
            <v>0</v>
          </cell>
          <cell r="G2135">
            <v>0</v>
          </cell>
          <cell r="N2135">
            <v>0</v>
          </cell>
          <cell r="P2135">
            <v>0</v>
          </cell>
        </row>
        <row r="2136">
          <cell r="B2136">
            <v>0</v>
          </cell>
          <cell r="D2136">
            <v>0</v>
          </cell>
          <cell r="E2136">
            <v>0</v>
          </cell>
          <cell r="F2136">
            <v>0</v>
          </cell>
          <cell r="G2136">
            <v>0</v>
          </cell>
          <cell r="N2136">
            <v>0</v>
          </cell>
          <cell r="P2136">
            <v>0</v>
          </cell>
        </row>
        <row r="2137">
          <cell r="B2137">
            <v>0</v>
          </cell>
          <cell r="D2137">
            <v>0</v>
          </cell>
          <cell r="E2137">
            <v>0</v>
          </cell>
          <cell r="F2137">
            <v>0</v>
          </cell>
          <cell r="G2137">
            <v>0</v>
          </cell>
          <cell r="N2137">
            <v>0</v>
          </cell>
          <cell r="P2137">
            <v>0</v>
          </cell>
        </row>
        <row r="2138">
          <cell r="B2138">
            <v>0</v>
          </cell>
          <cell r="D2138">
            <v>0</v>
          </cell>
          <cell r="E2138">
            <v>0</v>
          </cell>
          <cell r="F2138">
            <v>0</v>
          </cell>
          <cell r="G2138">
            <v>0</v>
          </cell>
          <cell r="N2138">
            <v>0</v>
          </cell>
          <cell r="P2138">
            <v>0</v>
          </cell>
        </row>
        <row r="2139">
          <cell r="B2139">
            <v>0</v>
          </cell>
          <cell r="D2139">
            <v>0</v>
          </cell>
          <cell r="E2139">
            <v>0</v>
          </cell>
          <cell r="F2139">
            <v>0</v>
          </cell>
          <cell r="G2139">
            <v>0</v>
          </cell>
          <cell r="N2139">
            <v>0</v>
          </cell>
          <cell r="P2139">
            <v>0</v>
          </cell>
        </row>
        <row r="2140">
          <cell r="B2140">
            <v>0</v>
          </cell>
          <cell r="D2140">
            <v>0</v>
          </cell>
          <cell r="E2140">
            <v>0</v>
          </cell>
          <cell r="F2140">
            <v>0</v>
          </cell>
          <cell r="G2140">
            <v>0</v>
          </cell>
          <cell r="N2140">
            <v>0</v>
          </cell>
          <cell r="P2140">
            <v>0</v>
          </cell>
        </row>
        <row r="2141">
          <cell r="B2141">
            <v>0</v>
          </cell>
          <cell r="D2141">
            <v>0</v>
          </cell>
          <cell r="E2141">
            <v>0</v>
          </cell>
          <cell r="F2141">
            <v>0</v>
          </cell>
          <cell r="G2141">
            <v>0</v>
          </cell>
          <cell r="N2141">
            <v>0</v>
          </cell>
          <cell r="P2141">
            <v>0</v>
          </cell>
        </row>
        <row r="2142">
          <cell r="B2142">
            <v>0</v>
          </cell>
          <cell r="D2142">
            <v>0</v>
          </cell>
          <cell r="E2142">
            <v>0</v>
          </cell>
          <cell r="F2142">
            <v>0</v>
          </cell>
          <cell r="G2142">
            <v>0</v>
          </cell>
          <cell r="N2142">
            <v>0</v>
          </cell>
          <cell r="P2142">
            <v>0</v>
          </cell>
        </row>
        <row r="2143">
          <cell r="B2143">
            <v>0</v>
          </cell>
          <cell r="D2143">
            <v>0</v>
          </cell>
          <cell r="E2143">
            <v>0</v>
          </cell>
          <cell r="F2143">
            <v>0</v>
          </cell>
          <cell r="G2143">
            <v>0</v>
          </cell>
          <cell r="N2143">
            <v>0</v>
          </cell>
          <cell r="P2143">
            <v>0</v>
          </cell>
        </row>
        <row r="2144">
          <cell r="B2144">
            <v>0</v>
          </cell>
          <cell r="D2144">
            <v>0</v>
          </cell>
          <cell r="E2144">
            <v>0</v>
          </cell>
          <cell r="F2144">
            <v>0</v>
          </cell>
          <cell r="G2144">
            <v>0</v>
          </cell>
          <cell r="N2144">
            <v>0</v>
          </cell>
          <cell r="P2144">
            <v>0</v>
          </cell>
        </row>
        <row r="2145">
          <cell r="B2145">
            <v>0</v>
          </cell>
          <cell r="D2145">
            <v>0</v>
          </cell>
          <cell r="E2145">
            <v>0</v>
          </cell>
          <cell r="F2145">
            <v>0</v>
          </cell>
          <cell r="G2145">
            <v>0</v>
          </cell>
          <cell r="N2145">
            <v>0</v>
          </cell>
          <cell r="P2145">
            <v>0</v>
          </cell>
        </row>
        <row r="2146">
          <cell r="B2146">
            <v>0</v>
          </cell>
          <cell r="D2146">
            <v>0</v>
          </cell>
          <cell r="E2146">
            <v>0</v>
          </cell>
          <cell r="F2146">
            <v>0</v>
          </cell>
          <cell r="G2146">
            <v>0</v>
          </cell>
          <cell r="N2146">
            <v>0</v>
          </cell>
          <cell r="P2146">
            <v>0</v>
          </cell>
        </row>
        <row r="2147">
          <cell r="B2147">
            <v>0</v>
          </cell>
          <cell r="D2147">
            <v>0</v>
          </cell>
          <cell r="E2147">
            <v>0</v>
          </cell>
          <cell r="F2147">
            <v>0</v>
          </cell>
          <cell r="G2147">
            <v>0</v>
          </cell>
          <cell r="N2147">
            <v>0</v>
          </cell>
          <cell r="P2147">
            <v>0</v>
          </cell>
        </row>
        <row r="2148">
          <cell r="B2148">
            <v>0</v>
          </cell>
          <cell r="D2148">
            <v>0</v>
          </cell>
          <cell r="E2148">
            <v>0</v>
          </cell>
          <cell r="F2148">
            <v>0</v>
          </cell>
          <cell r="G2148">
            <v>0</v>
          </cell>
          <cell r="N2148">
            <v>0</v>
          </cell>
          <cell r="P2148">
            <v>0</v>
          </cell>
        </row>
        <row r="2149">
          <cell r="B2149">
            <v>0</v>
          </cell>
          <cell r="D2149">
            <v>0</v>
          </cell>
          <cell r="E2149">
            <v>0</v>
          </cell>
          <cell r="F2149">
            <v>0</v>
          </cell>
          <cell r="G2149">
            <v>0</v>
          </cell>
          <cell r="N2149">
            <v>0</v>
          </cell>
          <cell r="P2149">
            <v>0</v>
          </cell>
        </row>
        <row r="2150">
          <cell r="B2150">
            <v>0</v>
          </cell>
          <cell r="D2150">
            <v>0</v>
          </cell>
          <cell r="E2150">
            <v>0</v>
          </cell>
          <cell r="F2150">
            <v>0</v>
          </cell>
          <cell r="G2150">
            <v>0</v>
          </cell>
          <cell r="N2150">
            <v>0</v>
          </cell>
          <cell r="P2150">
            <v>0</v>
          </cell>
        </row>
        <row r="2151">
          <cell r="B2151">
            <v>0</v>
          </cell>
          <cell r="D2151">
            <v>0</v>
          </cell>
          <cell r="E2151">
            <v>0</v>
          </cell>
          <cell r="F2151">
            <v>0</v>
          </cell>
          <cell r="G2151">
            <v>0</v>
          </cell>
          <cell r="N2151">
            <v>0</v>
          </cell>
          <cell r="P2151">
            <v>0</v>
          </cell>
        </row>
        <row r="2152">
          <cell r="B2152">
            <v>0</v>
          </cell>
          <cell r="D2152">
            <v>0</v>
          </cell>
          <cell r="E2152">
            <v>0</v>
          </cell>
          <cell r="F2152">
            <v>0</v>
          </cell>
          <cell r="G2152">
            <v>0</v>
          </cell>
          <cell r="N2152">
            <v>0</v>
          </cell>
          <cell r="P2152">
            <v>0</v>
          </cell>
        </row>
        <row r="2153">
          <cell r="B2153">
            <v>0</v>
          </cell>
          <cell r="D2153">
            <v>0</v>
          </cell>
          <cell r="E2153">
            <v>0</v>
          </cell>
          <cell r="F2153">
            <v>0</v>
          </cell>
          <cell r="G2153">
            <v>0</v>
          </cell>
          <cell r="N2153">
            <v>0</v>
          </cell>
          <cell r="P2153">
            <v>0</v>
          </cell>
        </row>
        <row r="2154">
          <cell r="B2154">
            <v>0</v>
          </cell>
          <cell r="D2154">
            <v>0</v>
          </cell>
          <cell r="E2154">
            <v>0</v>
          </cell>
          <cell r="F2154">
            <v>0</v>
          </cell>
          <cell r="G2154">
            <v>0</v>
          </cell>
          <cell r="N2154">
            <v>0</v>
          </cell>
          <cell r="P2154">
            <v>0</v>
          </cell>
        </row>
        <row r="2155">
          <cell r="B2155">
            <v>0</v>
          </cell>
          <cell r="D2155">
            <v>0</v>
          </cell>
          <cell r="E2155">
            <v>0</v>
          </cell>
          <cell r="F2155">
            <v>0</v>
          </cell>
          <cell r="G2155">
            <v>0</v>
          </cell>
          <cell r="N2155">
            <v>0</v>
          </cell>
          <cell r="P2155">
            <v>0</v>
          </cell>
        </row>
        <row r="2156">
          <cell r="B2156">
            <v>0</v>
          </cell>
          <cell r="D2156">
            <v>0</v>
          </cell>
          <cell r="E2156">
            <v>0</v>
          </cell>
          <cell r="F2156">
            <v>0</v>
          </cell>
          <cell r="G2156">
            <v>0</v>
          </cell>
          <cell r="N2156">
            <v>0</v>
          </cell>
          <cell r="P2156">
            <v>0</v>
          </cell>
        </row>
        <row r="2157">
          <cell r="B2157">
            <v>0</v>
          </cell>
          <cell r="D2157">
            <v>0</v>
          </cell>
          <cell r="E2157">
            <v>0</v>
          </cell>
          <cell r="F2157">
            <v>0</v>
          </cell>
          <cell r="G2157">
            <v>0</v>
          </cell>
          <cell r="N2157">
            <v>0</v>
          </cell>
          <cell r="P2157">
            <v>0</v>
          </cell>
        </row>
        <row r="2158">
          <cell r="B2158">
            <v>0</v>
          </cell>
          <cell r="D2158">
            <v>0</v>
          </cell>
          <cell r="E2158">
            <v>0</v>
          </cell>
          <cell r="F2158">
            <v>0</v>
          </cell>
          <cell r="G2158">
            <v>0</v>
          </cell>
          <cell r="N2158">
            <v>0</v>
          </cell>
          <cell r="P2158">
            <v>0</v>
          </cell>
        </row>
        <row r="2159">
          <cell r="B2159">
            <v>0</v>
          </cell>
          <cell r="D2159">
            <v>0</v>
          </cell>
          <cell r="E2159">
            <v>0</v>
          </cell>
          <cell r="F2159">
            <v>0</v>
          </cell>
          <cell r="G2159">
            <v>0</v>
          </cell>
          <cell r="N2159">
            <v>0</v>
          </cell>
          <cell r="P2159">
            <v>0</v>
          </cell>
        </row>
        <row r="2160">
          <cell r="B2160">
            <v>0</v>
          </cell>
          <cell r="D2160">
            <v>0</v>
          </cell>
          <cell r="E2160">
            <v>0</v>
          </cell>
          <cell r="F2160">
            <v>0</v>
          </cell>
          <cell r="G2160">
            <v>0</v>
          </cell>
          <cell r="N2160">
            <v>0</v>
          </cell>
          <cell r="P2160">
            <v>0</v>
          </cell>
        </row>
        <row r="2161">
          <cell r="B2161">
            <v>0</v>
          </cell>
          <cell r="D2161">
            <v>0</v>
          </cell>
          <cell r="E2161">
            <v>0</v>
          </cell>
          <cell r="F2161">
            <v>0</v>
          </cell>
          <cell r="G2161">
            <v>0</v>
          </cell>
          <cell r="N2161">
            <v>0</v>
          </cell>
          <cell r="P2161">
            <v>0</v>
          </cell>
        </row>
        <row r="2162">
          <cell r="B2162">
            <v>0</v>
          </cell>
          <cell r="D2162">
            <v>0</v>
          </cell>
          <cell r="E2162">
            <v>0</v>
          </cell>
          <cell r="F2162">
            <v>0</v>
          </cell>
          <cell r="G2162">
            <v>0</v>
          </cell>
          <cell r="N2162">
            <v>0</v>
          </cell>
          <cell r="P2162">
            <v>0</v>
          </cell>
        </row>
        <row r="2163">
          <cell r="B2163">
            <v>0</v>
          </cell>
          <cell r="D2163">
            <v>0</v>
          </cell>
          <cell r="E2163">
            <v>0</v>
          </cell>
          <cell r="F2163">
            <v>0</v>
          </cell>
          <cell r="G2163">
            <v>0</v>
          </cell>
          <cell r="N2163">
            <v>0</v>
          </cell>
          <cell r="P2163">
            <v>0</v>
          </cell>
        </row>
        <row r="2164">
          <cell r="B2164">
            <v>0</v>
          </cell>
          <cell r="D2164">
            <v>0</v>
          </cell>
          <cell r="E2164">
            <v>0</v>
          </cell>
          <cell r="F2164">
            <v>0</v>
          </cell>
          <cell r="G2164">
            <v>0</v>
          </cell>
          <cell r="N2164">
            <v>0</v>
          </cell>
          <cell r="P2164">
            <v>0</v>
          </cell>
        </row>
        <row r="2165">
          <cell r="B2165">
            <v>0</v>
          </cell>
          <cell r="D2165">
            <v>0</v>
          </cell>
          <cell r="E2165">
            <v>0</v>
          </cell>
          <cell r="F2165">
            <v>0</v>
          </cell>
          <cell r="G2165">
            <v>0</v>
          </cell>
          <cell r="N2165">
            <v>0</v>
          </cell>
          <cell r="P2165">
            <v>0</v>
          </cell>
        </row>
        <row r="2166">
          <cell r="B2166">
            <v>0</v>
          </cell>
          <cell r="D2166">
            <v>0</v>
          </cell>
          <cell r="E2166">
            <v>0</v>
          </cell>
          <cell r="F2166">
            <v>0</v>
          </cell>
          <cell r="G2166">
            <v>0</v>
          </cell>
          <cell r="N2166">
            <v>0</v>
          </cell>
          <cell r="P2166">
            <v>0</v>
          </cell>
        </row>
        <row r="2167">
          <cell r="B2167">
            <v>0</v>
          </cell>
          <cell r="D2167">
            <v>0</v>
          </cell>
          <cell r="E2167">
            <v>0</v>
          </cell>
          <cell r="F2167">
            <v>0</v>
          </cell>
          <cell r="G2167">
            <v>0</v>
          </cell>
          <cell r="N2167">
            <v>0</v>
          </cell>
          <cell r="P2167">
            <v>0</v>
          </cell>
        </row>
        <row r="2168">
          <cell r="B2168">
            <v>0</v>
          </cell>
          <cell r="D2168">
            <v>0</v>
          </cell>
          <cell r="E2168">
            <v>0</v>
          </cell>
          <cell r="F2168">
            <v>0</v>
          </cell>
          <cell r="G2168">
            <v>0</v>
          </cell>
          <cell r="N2168">
            <v>0</v>
          </cell>
          <cell r="P2168">
            <v>0</v>
          </cell>
        </row>
        <row r="2169">
          <cell r="B2169">
            <v>0</v>
          </cell>
          <cell r="D2169">
            <v>0</v>
          </cell>
          <cell r="E2169">
            <v>0</v>
          </cell>
          <cell r="F2169">
            <v>0</v>
          </cell>
          <cell r="G2169">
            <v>0</v>
          </cell>
          <cell r="N2169">
            <v>0</v>
          </cell>
          <cell r="P2169">
            <v>0</v>
          </cell>
        </row>
        <row r="2170">
          <cell r="B2170">
            <v>0</v>
          </cell>
          <cell r="D2170">
            <v>0</v>
          </cell>
          <cell r="E2170">
            <v>0</v>
          </cell>
          <cell r="F2170">
            <v>0</v>
          </cell>
          <cell r="G2170">
            <v>0</v>
          </cell>
          <cell r="N2170">
            <v>0</v>
          </cell>
          <cell r="P2170">
            <v>0</v>
          </cell>
        </row>
        <row r="2171">
          <cell r="B2171">
            <v>0</v>
          </cell>
          <cell r="D2171">
            <v>0</v>
          </cell>
          <cell r="E2171">
            <v>0</v>
          </cell>
          <cell r="F2171">
            <v>0</v>
          </cell>
          <cell r="G2171">
            <v>0</v>
          </cell>
          <cell r="N2171">
            <v>0</v>
          </cell>
          <cell r="P2171">
            <v>0</v>
          </cell>
        </row>
        <row r="2172">
          <cell r="B2172">
            <v>0</v>
          </cell>
          <cell r="D2172">
            <v>0</v>
          </cell>
          <cell r="E2172">
            <v>0</v>
          </cell>
          <cell r="F2172">
            <v>0</v>
          </cell>
          <cell r="G2172">
            <v>0</v>
          </cell>
          <cell r="N2172">
            <v>0</v>
          </cell>
          <cell r="P2172">
            <v>0</v>
          </cell>
        </row>
        <row r="2173">
          <cell r="B2173">
            <v>0</v>
          </cell>
          <cell r="D2173">
            <v>0</v>
          </cell>
          <cell r="E2173">
            <v>0</v>
          </cell>
          <cell r="F2173">
            <v>0</v>
          </cell>
          <cell r="G2173">
            <v>0</v>
          </cell>
          <cell r="N2173">
            <v>0</v>
          </cell>
          <cell r="P2173">
            <v>0</v>
          </cell>
        </row>
        <row r="2174">
          <cell r="B2174">
            <v>0</v>
          </cell>
          <cell r="D2174">
            <v>0</v>
          </cell>
          <cell r="E2174">
            <v>0</v>
          </cell>
          <cell r="F2174">
            <v>0</v>
          </cell>
          <cell r="G2174">
            <v>0</v>
          </cell>
          <cell r="N2174">
            <v>0</v>
          </cell>
          <cell r="P2174">
            <v>0</v>
          </cell>
        </row>
        <row r="2175">
          <cell r="B2175">
            <v>0</v>
          </cell>
          <cell r="D2175">
            <v>0</v>
          </cell>
          <cell r="E2175">
            <v>0</v>
          </cell>
          <cell r="F2175">
            <v>0</v>
          </cell>
          <cell r="G2175">
            <v>0</v>
          </cell>
          <cell r="N2175">
            <v>0</v>
          </cell>
          <cell r="P2175">
            <v>0</v>
          </cell>
        </row>
        <row r="2176">
          <cell r="B2176">
            <v>0</v>
          </cell>
          <cell r="D2176">
            <v>0</v>
          </cell>
          <cell r="E2176">
            <v>0</v>
          </cell>
          <cell r="F2176">
            <v>0</v>
          </cell>
          <cell r="G2176">
            <v>0</v>
          </cell>
          <cell r="N2176">
            <v>0</v>
          </cell>
          <cell r="P2176">
            <v>0</v>
          </cell>
        </row>
        <row r="2177">
          <cell r="B2177">
            <v>0</v>
          </cell>
          <cell r="D2177">
            <v>0</v>
          </cell>
          <cell r="E2177">
            <v>0</v>
          </cell>
          <cell r="F2177">
            <v>0</v>
          </cell>
          <cell r="G2177">
            <v>0</v>
          </cell>
          <cell r="N2177">
            <v>0</v>
          </cell>
          <cell r="P2177">
            <v>0</v>
          </cell>
        </row>
        <row r="2178">
          <cell r="B2178">
            <v>0</v>
          </cell>
          <cell r="D2178">
            <v>0</v>
          </cell>
          <cell r="E2178">
            <v>0</v>
          </cell>
          <cell r="F2178">
            <v>0</v>
          </cell>
          <cell r="G2178">
            <v>0</v>
          </cell>
          <cell r="N2178">
            <v>0</v>
          </cell>
          <cell r="P2178">
            <v>0</v>
          </cell>
        </row>
        <row r="2179">
          <cell r="B2179">
            <v>0</v>
          </cell>
          <cell r="D2179">
            <v>0</v>
          </cell>
          <cell r="E2179">
            <v>0</v>
          </cell>
          <cell r="F2179">
            <v>0</v>
          </cell>
          <cell r="G2179">
            <v>0</v>
          </cell>
          <cell r="N2179">
            <v>0</v>
          </cell>
          <cell r="P2179">
            <v>0</v>
          </cell>
        </row>
        <row r="2180">
          <cell r="B2180">
            <v>0</v>
          </cell>
          <cell r="D2180">
            <v>0</v>
          </cell>
          <cell r="E2180">
            <v>0</v>
          </cell>
          <cell r="F2180">
            <v>0</v>
          </cell>
          <cell r="G2180">
            <v>0</v>
          </cell>
          <cell r="N2180">
            <v>0</v>
          </cell>
          <cell r="P2180">
            <v>0</v>
          </cell>
        </row>
        <row r="2181">
          <cell r="B2181">
            <v>0</v>
          </cell>
          <cell r="D2181">
            <v>0</v>
          </cell>
          <cell r="E2181">
            <v>0</v>
          </cell>
          <cell r="F2181">
            <v>0</v>
          </cell>
          <cell r="G2181">
            <v>0</v>
          </cell>
          <cell r="N2181">
            <v>0</v>
          </cell>
          <cell r="P2181">
            <v>0</v>
          </cell>
        </row>
        <row r="2182">
          <cell r="B2182">
            <v>0</v>
          </cell>
          <cell r="D2182">
            <v>0</v>
          </cell>
          <cell r="E2182">
            <v>0</v>
          </cell>
          <cell r="F2182">
            <v>0</v>
          </cell>
          <cell r="G2182">
            <v>0</v>
          </cell>
          <cell r="N2182">
            <v>0</v>
          </cell>
          <cell r="P2182">
            <v>0</v>
          </cell>
        </row>
        <row r="2183">
          <cell r="B2183">
            <v>0</v>
          </cell>
          <cell r="D2183">
            <v>0</v>
          </cell>
          <cell r="E2183">
            <v>0</v>
          </cell>
          <cell r="F2183">
            <v>0</v>
          </cell>
          <cell r="G2183">
            <v>0</v>
          </cell>
          <cell r="N2183">
            <v>0</v>
          </cell>
          <cell r="P2183">
            <v>0</v>
          </cell>
        </row>
        <row r="2184">
          <cell r="B2184">
            <v>0</v>
          </cell>
          <cell r="D2184">
            <v>0</v>
          </cell>
          <cell r="E2184">
            <v>0</v>
          </cell>
          <cell r="F2184">
            <v>0</v>
          </cell>
          <cell r="G2184">
            <v>0</v>
          </cell>
          <cell r="N2184">
            <v>0</v>
          </cell>
          <cell r="P2184">
            <v>0</v>
          </cell>
        </row>
        <row r="2185">
          <cell r="B2185">
            <v>0</v>
          </cell>
          <cell r="D2185">
            <v>0</v>
          </cell>
          <cell r="E2185">
            <v>0</v>
          </cell>
          <cell r="F2185">
            <v>0</v>
          </cell>
          <cell r="G2185">
            <v>0</v>
          </cell>
          <cell r="N2185">
            <v>0</v>
          </cell>
          <cell r="P2185">
            <v>0</v>
          </cell>
        </row>
        <row r="2186">
          <cell r="B2186">
            <v>0</v>
          </cell>
          <cell r="D2186">
            <v>0</v>
          </cell>
          <cell r="E2186">
            <v>0</v>
          </cell>
          <cell r="F2186">
            <v>0</v>
          </cell>
          <cell r="G2186">
            <v>0</v>
          </cell>
          <cell r="N2186">
            <v>0</v>
          </cell>
          <cell r="P2186">
            <v>0</v>
          </cell>
        </row>
        <row r="2187">
          <cell r="B2187">
            <v>0</v>
          </cell>
          <cell r="D2187">
            <v>0</v>
          </cell>
          <cell r="E2187">
            <v>0</v>
          </cell>
          <cell r="F2187">
            <v>0</v>
          </cell>
          <cell r="G2187">
            <v>0</v>
          </cell>
          <cell r="N2187">
            <v>0</v>
          </cell>
          <cell r="P2187">
            <v>0</v>
          </cell>
        </row>
        <row r="2188">
          <cell r="B2188">
            <v>0</v>
          </cell>
          <cell r="D2188">
            <v>0</v>
          </cell>
          <cell r="E2188">
            <v>0</v>
          </cell>
          <cell r="F2188">
            <v>0</v>
          </cell>
          <cell r="G2188">
            <v>0</v>
          </cell>
          <cell r="N2188">
            <v>0</v>
          </cell>
          <cell r="P2188">
            <v>0</v>
          </cell>
        </row>
        <row r="2189">
          <cell r="B2189">
            <v>0</v>
          </cell>
          <cell r="D2189">
            <v>0</v>
          </cell>
          <cell r="E2189">
            <v>0</v>
          </cell>
          <cell r="F2189">
            <v>0</v>
          </cell>
          <cell r="G2189">
            <v>0</v>
          </cell>
          <cell r="N2189">
            <v>0</v>
          </cell>
          <cell r="P2189">
            <v>0</v>
          </cell>
        </row>
        <row r="2190">
          <cell r="B2190">
            <v>0</v>
          </cell>
          <cell r="D2190">
            <v>0</v>
          </cell>
          <cell r="E2190">
            <v>0</v>
          </cell>
          <cell r="F2190">
            <v>0</v>
          </cell>
          <cell r="G2190">
            <v>0</v>
          </cell>
          <cell r="N2190">
            <v>0</v>
          </cell>
          <cell r="P2190">
            <v>0</v>
          </cell>
        </row>
        <row r="2191">
          <cell r="B2191">
            <v>0</v>
          </cell>
          <cell r="D2191">
            <v>0</v>
          </cell>
          <cell r="E2191">
            <v>0</v>
          </cell>
          <cell r="F2191">
            <v>0</v>
          </cell>
          <cell r="G2191">
            <v>0</v>
          </cell>
          <cell r="N2191">
            <v>0</v>
          </cell>
          <cell r="P2191">
            <v>0</v>
          </cell>
        </row>
        <row r="2192">
          <cell r="B2192">
            <v>0</v>
          </cell>
          <cell r="D2192">
            <v>0</v>
          </cell>
          <cell r="E2192">
            <v>0</v>
          </cell>
          <cell r="F2192">
            <v>0</v>
          </cell>
          <cell r="G2192">
            <v>0</v>
          </cell>
          <cell r="N2192">
            <v>0</v>
          </cell>
          <cell r="P2192">
            <v>0</v>
          </cell>
        </row>
        <row r="2193">
          <cell r="B2193">
            <v>0</v>
          </cell>
          <cell r="D2193">
            <v>0</v>
          </cell>
          <cell r="E2193">
            <v>0</v>
          </cell>
          <cell r="F2193">
            <v>0</v>
          </cell>
          <cell r="G2193">
            <v>0</v>
          </cell>
          <cell r="N2193">
            <v>0</v>
          </cell>
          <cell r="P2193">
            <v>0</v>
          </cell>
        </row>
        <row r="2194">
          <cell r="B2194">
            <v>0</v>
          </cell>
          <cell r="D2194">
            <v>0</v>
          </cell>
          <cell r="E2194">
            <v>0</v>
          </cell>
          <cell r="F2194">
            <v>0</v>
          </cell>
          <cell r="G2194">
            <v>0</v>
          </cell>
          <cell r="N2194">
            <v>0</v>
          </cell>
          <cell r="P2194">
            <v>0</v>
          </cell>
        </row>
        <row r="2195">
          <cell r="B2195">
            <v>0</v>
          </cell>
          <cell r="D2195">
            <v>0</v>
          </cell>
          <cell r="E2195">
            <v>0</v>
          </cell>
          <cell r="F2195">
            <v>0</v>
          </cell>
          <cell r="G2195">
            <v>0</v>
          </cell>
          <cell r="N2195">
            <v>0</v>
          </cell>
          <cell r="P2195">
            <v>0</v>
          </cell>
        </row>
        <row r="2196">
          <cell r="B2196">
            <v>0</v>
          </cell>
          <cell r="D2196">
            <v>0</v>
          </cell>
          <cell r="E2196">
            <v>0</v>
          </cell>
          <cell r="F2196">
            <v>0</v>
          </cell>
          <cell r="G2196">
            <v>0</v>
          </cell>
          <cell r="N2196">
            <v>0</v>
          </cell>
          <cell r="P2196">
            <v>0</v>
          </cell>
        </row>
        <row r="2197">
          <cell r="B2197">
            <v>0</v>
          </cell>
          <cell r="D2197">
            <v>0</v>
          </cell>
          <cell r="E2197">
            <v>0</v>
          </cell>
          <cell r="F2197">
            <v>0</v>
          </cell>
          <cell r="G2197">
            <v>0</v>
          </cell>
          <cell r="N2197">
            <v>0</v>
          </cell>
          <cell r="P2197">
            <v>0</v>
          </cell>
        </row>
        <row r="2198">
          <cell r="B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N2198">
            <v>0</v>
          </cell>
          <cell r="P2198">
            <v>0</v>
          </cell>
        </row>
        <row r="2199">
          <cell r="B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N2199">
            <v>0</v>
          </cell>
          <cell r="P2199">
            <v>0</v>
          </cell>
        </row>
        <row r="2200">
          <cell r="B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N2200">
            <v>0</v>
          </cell>
          <cell r="P2200">
            <v>0</v>
          </cell>
        </row>
        <row r="2201">
          <cell r="B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N2201">
            <v>0</v>
          </cell>
          <cell r="P2201">
            <v>0</v>
          </cell>
        </row>
        <row r="2202">
          <cell r="B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N2202">
            <v>0</v>
          </cell>
          <cell r="P2202">
            <v>0</v>
          </cell>
        </row>
        <row r="2203">
          <cell r="B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N2203">
            <v>0</v>
          </cell>
          <cell r="P2203">
            <v>0</v>
          </cell>
        </row>
        <row r="2204">
          <cell r="B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N2204">
            <v>0</v>
          </cell>
          <cell r="P2204">
            <v>0</v>
          </cell>
        </row>
        <row r="2205">
          <cell r="B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N2205">
            <v>0</v>
          </cell>
          <cell r="P2205">
            <v>0</v>
          </cell>
        </row>
        <row r="2206">
          <cell r="B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N2206">
            <v>0</v>
          </cell>
          <cell r="P2206">
            <v>0</v>
          </cell>
        </row>
        <row r="2207">
          <cell r="B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N2207">
            <v>0</v>
          </cell>
          <cell r="P2207">
            <v>0</v>
          </cell>
        </row>
        <row r="2208">
          <cell r="B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N2208">
            <v>0</v>
          </cell>
          <cell r="P2208">
            <v>0</v>
          </cell>
        </row>
        <row r="2209">
          <cell r="B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N2209">
            <v>0</v>
          </cell>
          <cell r="P2209">
            <v>0</v>
          </cell>
        </row>
        <row r="2210">
          <cell r="B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N2210">
            <v>0</v>
          </cell>
          <cell r="P2210">
            <v>0</v>
          </cell>
        </row>
        <row r="2211">
          <cell r="B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N2211">
            <v>0</v>
          </cell>
          <cell r="P2211">
            <v>0</v>
          </cell>
        </row>
        <row r="2212">
          <cell r="B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N2212">
            <v>0</v>
          </cell>
          <cell r="P2212">
            <v>0</v>
          </cell>
        </row>
        <row r="2213">
          <cell r="B2213">
            <v>0</v>
          </cell>
          <cell r="D2213">
            <v>0</v>
          </cell>
          <cell r="E2213">
            <v>0</v>
          </cell>
          <cell r="F2213">
            <v>0</v>
          </cell>
          <cell r="G2213">
            <v>0</v>
          </cell>
          <cell r="N2213">
            <v>0</v>
          </cell>
          <cell r="P2213">
            <v>0</v>
          </cell>
        </row>
        <row r="2214">
          <cell r="B2214">
            <v>0</v>
          </cell>
          <cell r="D2214">
            <v>0</v>
          </cell>
          <cell r="E2214">
            <v>0</v>
          </cell>
          <cell r="F2214">
            <v>0</v>
          </cell>
          <cell r="G2214">
            <v>0</v>
          </cell>
          <cell r="N2214">
            <v>0</v>
          </cell>
          <cell r="P2214">
            <v>0</v>
          </cell>
        </row>
        <row r="2215">
          <cell r="B2215">
            <v>0</v>
          </cell>
          <cell r="D2215">
            <v>0</v>
          </cell>
          <cell r="E2215">
            <v>0</v>
          </cell>
          <cell r="F2215">
            <v>0</v>
          </cell>
          <cell r="G2215">
            <v>0</v>
          </cell>
          <cell r="N2215">
            <v>0</v>
          </cell>
          <cell r="P2215">
            <v>0</v>
          </cell>
        </row>
        <row r="2216">
          <cell r="B2216">
            <v>0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N2216">
            <v>0</v>
          </cell>
          <cell r="P2216">
            <v>0</v>
          </cell>
        </row>
        <row r="2217">
          <cell r="B2217">
            <v>0</v>
          </cell>
          <cell r="D2217">
            <v>0</v>
          </cell>
          <cell r="E2217">
            <v>0</v>
          </cell>
          <cell r="F2217">
            <v>0</v>
          </cell>
          <cell r="G2217">
            <v>0</v>
          </cell>
          <cell r="N2217">
            <v>0</v>
          </cell>
          <cell r="P2217">
            <v>0</v>
          </cell>
        </row>
        <row r="2218">
          <cell r="B2218">
            <v>0</v>
          </cell>
          <cell r="D2218">
            <v>0</v>
          </cell>
          <cell r="E2218">
            <v>0</v>
          </cell>
          <cell r="F2218">
            <v>0</v>
          </cell>
          <cell r="G2218">
            <v>0</v>
          </cell>
          <cell r="N2218">
            <v>0</v>
          </cell>
          <cell r="P2218">
            <v>0</v>
          </cell>
        </row>
        <row r="2219">
          <cell r="B2219">
            <v>0</v>
          </cell>
          <cell r="D2219">
            <v>0</v>
          </cell>
          <cell r="E2219">
            <v>0</v>
          </cell>
          <cell r="F2219">
            <v>0</v>
          </cell>
          <cell r="G2219">
            <v>0</v>
          </cell>
          <cell r="N2219">
            <v>0</v>
          </cell>
          <cell r="P2219">
            <v>0</v>
          </cell>
        </row>
        <row r="2220">
          <cell r="B2220">
            <v>0</v>
          </cell>
          <cell r="D2220">
            <v>0</v>
          </cell>
          <cell r="E2220">
            <v>0</v>
          </cell>
          <cell r="F2220">
            <v>0</v>
          </cell>
          <cell r="G2220">
            <v>0</v>
          </cell>
          <cell r="N2220">
            <v>0</v>
          </cell>
          <cell r="P2220">
            <v>0</v>
          </cell>
        </row>
        <row r="2221">
          <cell r="B2221">
            <v>0</v>
          </cell>
          <cell r="D2221">
            <v>0</v>
          </cell>
          <cell r="E2221">
            <v>0</v>
          </cell>
          <cell r="F2221">
            <v>0</v>
          </cell>
          <cell r="G2221">
            <v>0</v>
          </cell>
          <cell r="N2221">
            <v>0</v>
          </cell>
          <cell r="P2221">
            <v>0</v>
          </cell>
        </row>
        <row r="2222">
          <cell r="B2222">
            <v>0</v>
          </cell>
          <cell r="D2222">
            <v>0</v>
          </cell>
          <cell r="E2222">
            <v>0</v>
          </cell>
          <cell r="F2222">
            <v>0</v>
          </cell>
          <cell r="G2222">
            <v>0</v>
          </cell>
          <cell r="N2222">
            <v>0</v>
          </cell>
          <cell r="P2222">
            <v>0</v>
          </cell>
        </row>
        <row r="2223">
          <cell r="B2223">
            <v>0</v>
          </cell>
          <cell r="D2223">
            <v>0</v>
          </cell>
          <cell r="E2223">
            <v>0</v>
          </cell>
          <cell r="F2223">
            <v>0</v>
          </cell>
          <cell r="G2223">
            <v>0</v>
          </cell>
          <cell r="N2223">
            <v>0</v>
          </cell>
          <cell r="P2223">
            <v>0</v>
          </cell>
        </row>
        <row r="2224">
          <cell r="B2224">
            <v>0</v>
          </cell>
          <cell r="D2224">
            <v>0</v>
          </cell>
          <cell r="E2224">
            <v>0</v>
          </cell>
          <cell r="F2224">
            <v>0</v>
          </cell>
          <cell r="G2224">
            <v>0</v>
          </cell>
          <cell r="N2224">
            <v>0</v>
          </cell>
          <cell r="P2224">
            <v>0</v>
          </cell>
        </row>
        <row r="2225">
          <cell r="B2225">
            <v>0</v>
          </cell>
          <cell r="D2225">
            <v>0</v>
          </cell>
          <cell r="E2225">
            <v>0</v>
          </cell>
          <cell r="F2225">
            <v>0</v>
          </cell>
          <cell r="G2225">
            <v>0</v>
          </cell>
          <cell r="N2225">
            <v>0</v>
          </cell>
          <cell r="P2225">
            <v>0</v>
          </cell>
        </row>
        <row r="2226">
          <cell r="B2226">
            <v>0</v>
          </cell>
          <cell r="D2226">
            <v>0</v>
          </cell>
          <cell r="E2226">
            <v>0</v>
          </cell>
          <cell r="F2226">
            <v>0</v>
          </cell>
          <cell r="G2226">
            <v>0</v>
          </cell>
          <cell r="N2226">
            <v>0</v>
          </cell>
          <cell r="P2226">
            <v>0</v>
          </cell>
        </row>
        <row r="2227">
          <cell r="B2227">
            <v>0</v>
          </cell>
          <cell r="D2227">
            <v>0</v>
          </cell>
          <cell r="E2227">
            <v>0</v>
          </cell>
          <cell r="F2227">
            <v>0</v>
          </cell>
          <cell r="G2227">
            <v>0</v>
          </cell>
          <cell r="N2227">
            <v>0</v>
          </cell>
          <cell r="P2227">
            <v>0</v>
          </cell>
        </row>
        <row r="2228">
          <cell r="B2228">
            <v>0</v>
          </cell>
          <cell r="D2228">
            <v>0</v>
          </cell>
          <cell r="E2228">
            <v>0</v>
          </cell>
          <cell r="F2228">
            <v>0</v>
          </cell>
          <cell r="G2228">
            <v>0</v>
          </cell>
          <cell r="N2228">
            <v>0</v>
          </cell>
          <cell r="P2228">
            <v>0</v>
          </cell>
        </row>
        <row r="2229">
          <cell r="B2229">
            <v>0</v>
          </cell>
          <cell r="D2229">
            <v>0</v>
          </cell>
          <cell r="E2229">
            <v>0</v>
          </cell>
          <cell r="F2229">
            <v>0</v>
          </cell>
          <cell r="G2229">
            <v>0</v>
          </cell>
          <cell r="N2229">
            <v>0</v>
          </cell>
          <cell r="P2229">
            <v>0</v>
          </cell>
        </row>
        <row r="2230">
          <cell r="B2230">
            <v>0</v>
          </cell>
          <cell r="D2230">
            <v>0</v>
          </cell>
          <cell r="E2230">
            <v>0</v>
          </cell>
          <cell r="F2230">
            <v>0</v>
          </cell>
          <cell r="G2230">
            <v>0</v>
          </cell>
          <cell r="N2230">
            <v>0</v>
          </cell>
          <cell r="P2230">
            <v>0</v>
          </cell>
        </row>
        <row r="2231">
          <cell r="B2231">
            <v>0</v>
          </cell>
          <cell r="D2231">
            <v>0</v>
          </cell>
          <cell r="E2231">
            <v>0</v>
          </cell>
          <cell r="F2231">
            <v>0</v>
          </cell>
          <cell r="G2231">
            <v>0</v>
          </cell>
          <cell r="N2231">
            <v>0</v>
          </cell>
          <cell r="P2231">
            <v>0</v>
          </cell>
        </row>
        <row r="2232">
          <cell r="B2232">
            <v>0</v>
          </cell>
          <cell r="D2232">
            <v>0</v>
          </cell>
          <cell r="E2232">
            <v>0</v>
          </cell>
          <cell r="F2232">
            <v>0</v>
          </cell>
          <cell r="G2232">
            <v>0</v>
          </cell>
          <cell r="N2232">
            <v>0</v>
          </cell>
          <cell r="P2232">
            <v>0</v>
          </cell>
        </row>
        <row r="2233">
          <cell r="B2233">
            <v>0</v>
          </cell>
          <cell r="D2233">
            <v>0</v>
          </cell>
          <cell r="E2233">
            <v>0</v>
          </cell>
          <cell r="F2233">
            <v>0</v>
          </cell>
          <cell r="G2233">
            <v>0</v>
          </cell>
          <cell r="N2233">
            <v>0</v>
          </cell>
          <cell r="P2233">
            <v>0</v>
          </cell>
        </row>
        <row r="2234">
          <cell r="B2234">
            <v>0</v>
          </cell>
          <cell r="D2234">
            <v>0</v>
          </cell>
          <cell r="E2234">
            <v>0</v>
          </cell>
          <cell r="F2234">
            <v>0</v>
          </cell>
          <cell r="G2234">
            <v>0</v>
          </cell>
          <cell r="N2234">
            <v>0</v>
          </cell>
          <cell r="P2234">
            <v>0</v>
          </cell>
        </row>
        <row r="2235">
          <cell r="B2235">
            <v>0</v>
          </cell>
          <cell r="D2235">
            <v>0</v>
          </cell>
          <cell r="E2235">
            <v>0</v>
          </cell>
          <cell r="F2235">
            <v>0</v>
          </cell>
          <cell r="G2235">
            <v>0</v>
          </cell>
          <cell r="N2235">
            <v>0</v>
          </cell>
          <cell r="P2235">
            <v>0</v>
          </cell>
        </row>
        <row r="2236">
          <cell r="B2236">
            <v>0</v>
          </cell>
          <cell r="D2236">
            <v>0</v>
          </cell>
          <cell r="E2236">
            <v>0</v>
          </cell>
          <cell r="F2236">
            <v>0</v>
          </cell>
          <cell r="G2236">
            <v>0</v>
          </cell>
          <cell r="N2236">
            <v>0</v>
          </cell>
          <cell r="P2236">
            <v>0</v>
          </cell>
        </row>
        <row r="2237">
          <cell r="B2237">
            <v>0</v>
          </cell>
          <cell r="D2237">
            <v>0</v>
          </cell>
          <cell r="E2237">
            <v>0</v>
          </cell>
          <cell r="F2237">
            <v>0</v>
          </cell>
          <cell r="G2237">
            <v>0</v>
          </cell>
          <cell r="N2237">
            <v>0</v>
          </cell>
          <cell r="P2237">
            <v>0</v>
          </cell>
        </row>
        <row r="2238">
          <cell r="B2238">
            <v>0</v>
          </cell>
          <cell r="D2238">
            <v>0</v>
          </cell>
          <cell r="E2238">
            <v>0</v>
          </cell>
          <cell r="F2238">
            <v>0</v>
          </cell>
          <cell r="G2238">
            <v>0</v>
          </cell>
          <cell r="N2238">
            <v>0</v>
          </cell>
          <cell r="P2238">
            <v>0</v>
          </cell>
        </row>
        <row r="2239">
          <cell r="B2239">
            <v>0</v>
          </cell>
          <cell r="D2239">
            <v>0</v>
          </cell>
          <cell r="E2239">
            <v>0</v>
          </cell>
          <cell r="F2239">
            <v>0</v>
          </cell>
          <cell r="G2239">
            <v>0</v>
          </cell>
          <cell r="N2239">
            <v>0</v>
          </cell>
          <cell r="P2239">
            <v>0</v>
          </cell>
        </row>
        <row r="2240">
          <cell r="B2240">
            <v>0</v>
          </cell>
          <cell r="D2240">
            <v>0</v>
          </cell>
          <cell r="E2240">
            <v>0</v>
          </cell>
          <cell r="F2240">
            <v>0</v>
          </cell>
          <cell r="G2240">
            <v>0</v>
          </cell>
          <cell r="N2240">
            <v>0</v>
          </cell>
          <cell r="P2240">
            <v>0</v>
          </cell>
        </row>
        <row r="2241">
          <cell r="B2241">
            <v>0</v>
          </cell>
          <cell r="D2241">
            <v>0</v>
          </cell>
          <cell r="E2241">
            <v>0</v>
          </cell>
          <cell r="F2241">
            <v>0</v>
          </cell>
          <cell r="G2241">
            <v>0</v>
          </cell>
          <cell r="N2241">
            <v>0</v>
          </cell>
          <cell r="P2241">
            <v>0</v>
          </cell>
        </row>
        <row r="2242">
          <cell r="B2242">
            <v>0</v>
          </cell>
          <cell r="D2242">
            <v>0</v>
          </cell>
          <cell r="E2242">
            <v>0</v>
          </cell>
          <cell r="F2242">
            <v>0</v>
          </cell>
          <cell r="G2242">
            <v>0</v>
          </cell>
          <cell r="N2242">
            <v>0</v>
          </cell>
          <cell r="P2242">
            <v>0</v>
          </cell>
        </row>
        <row r="2243">
          <cell r="B2243">
            <v>0</v>
          </cell>
          <cell r="D2243">
            <v>0</v>
          </cell>
          <cell r="E2243">
            <v>0</v>
          </cell>
          <cell r="F2243">
            <v>0</v>
          </cell>
          <cell r="G2243">
            <v>0</v>
          </cell>
          <cell r="N2243">
            <v>0</v>
          </cell>
          <cell r="P2243">
            <v>0</v>
          </cell>
        </row>
        <row r="2244">
          <cell r="B2244">
            <v>0</v>
          </cell>
          <cell r="D2244">
            <v>0</v>
          </cell>
          <cell r="E2244">
            <v>0</v>
          </cell>
          <cell r="F2244">
            <v>0</v>
          </cell>
          <cell r="G2244">
            <v>0</v>
          </cell>
          <cell r="N2244">
            <v>0</v>
          </cell>
          <cell r="P2244">
            <v>0</v>
          </cell>
        </row>
        <row r="2245">
          <cell r="B2245">
            <v>0</v>
          </cell>
          <cell r="D2245">
            <v>0</v>
          </cell>
          <cell r="E2245">
            <v>0</v>
          </cell>
          <cell r="F2245">
            <v>0</v>
          </cell>
          <cell r="G2245">
            <v>0</v>
          </cell>
          <cell r="N2245">
            <v>0</v>
          </cell>
          <cell r="P2245">
            <v>0</v>
          </cell>
        </row>
        <row r="2246">
          <cell r="B2246">
            <v>0</v>
          </cell>
          <cell r="D2246">
            <v>0</v>
          </cell>
          <cell r="E2246">
            <v>0</v>
          </cell>
          <cell r="F2246">
            <v>0</v>
          </cell>
          <cell r="G2246">
            <v>0</v>
          </cell>
          <cell r="N2246">
            <v>0</v>
          </cell>
          <cell r="P2246">
            <v>0</v>
          </cell>
        </row>
        <row r="2247">
          <cell r="B2247">
            <v>0</v>
          </cell>
          <cell r="D2247">
            <v>0</v>
          </cell>
          <cell r="E2247">
            <v>0</v>
          </cell>
          <cell r="F2247">
            <v>0</v>
          </cell>
          <cell r="G2247">
            <v>0</v>
          </cell>
          <cell r="N2247">
            <v>0</v>
          </cell>
          <cell r="P2247">
            <v>0</v>
          </cell>
        </row>
        <row r="2248">
          <cell r="B2248">
            <v>0</v>
          </cell>
          <cell r="D2248">
            <v>0</v>
          </cell>
          <cell r="E2248">
            <v>0</v>
          </cell>
          <cell r="F2248">
            <v>0</v>
          </cell>
          <cell r="G2248">
            <v>0</v>
          </cell>
          <cell r="N2248">
            <v>0</v>
          </cell>
          <cell r="P2248">
            <v>0</v>
          </cell>
        </row>
        <row r="2249">
          <cell r="B2249">
            <v>0</v>
          </cell>
          <cell r="D2249">
            <v>0</v>
          </cell>
          <cell r="E2249">
            <v>0</v>
          </cell>
          <cell r="F2249">
            <v>0</v>
          </cell>
          <cell r="G2249">
            <v>0</v>
          </cell>
          <cell r="N2249">
            <v>0</v>
          </cell>
          <cell r="P2249">
            <v>0</v>
          </cell>
        </row>
        <row r="2250">
          <cell r="B2250">
            <v>0</v>
          </cell>
          <cell r="D2250">
            <v>0</v>
          </cell>
          <cell r="E2250">
            <v>0</v>
          </cell>
          <cell r="F2250">
            <v>0</v>
          </cell>
          <cell r="G2250">
            <v>0</v>
          </cell>
          <cell r="N2250">
            <v>0</v>
          </cell>
          <cell r="P2250">
            <v>0</v>
          </cell>
        </row>
        <row r="2251">
          <cell r="B2251">
            <v>0</v>
          </cell>
          <cell r="D2251">
            <v>0</v>
          </cell>
          <cell r="E2251">
            <v>0</v>
          </cell>
          <cell r="F2251">
            <v>0</v>
          </cell>
          <cell r="G2251">
            <v>0</v>
          </cell>
          <cell r="N2251">
            <v>0</v>
          </cell>
          <cell r="P2251">
            <v>0</v>
          </cell>
        </row>
        <row r="2252">
          <cell r="B2252">
            <v>0</v>
          </cell>
          <cell r="D2252">
            <v>0</v>
          </cell>
          <cell r="E2252">
            <v>0</v>
          </cell>
          <cell r="F2252">
            <v>0</v>
          </cell>
          <cell r="G2252">
            <v>0</v>
          </cell>
          <cell r="N2252">
            <v>0</v>
          </cell>
          <cell r="P2252">
            <v>0</v>
          </cell>
        </row>
        <row r="2253">
          <cell r="B2253">
            <v>0</v>
          </cell>
          <cell r="D2253">
            <v>0</v>
          </cell>
          <cell r="E2253">
            <v>0</v>
          </cell>
          <cell r="F2253">
            <v>0</v>
          </cell>
          <cell r="G2253">
            <v>0</v>
          </cell>
          <cell r="N2253">
            <v>0</v>
          </cell>
          <cell r="P2253">
            <v>0</v>
          </cell>
        </row>
        <row r="2254">
          <cell r="B2254">
            <v>0</v>
          </cell>
          <cell r="D2254">
            <v>0</v>
          </cell>
          <cell r="E2254">
            <v>0</v>
          </cell>
          <cell r="F2254">
            <v>0</v>
          </cell>
          <cell r="G2254">
            <v>0</v>
          </cell>
          <cell r="N2254">
            <v>0</v>
          </cell>
          <cell r="P2254">
            <v>0</v>
          </cell>
        </row>
        <row r="2255">
          <cell r="B2255">
            <v>0</v>
          </cell>
          <cell r="D2255">
            <v>0</v>
          </cell>
          <cell r="E2255">
            <v>0</v>
          </cell>
          <cell r="F2255">
            <v>0</v>
          </cell>
          <cell r="G2255">
            <v>0</v>
          </cell>
          <cell r="N2255">
            <v>0</v>
          </cell>
          <cell r="P2255">
            <v>0</v>
          </cell>
        </row>
        <row r="2256">
          <cell r="B2256">
            <v>0</v>
          </cell>
          <cell r="D2256">
            <v>0</v>
          </cell>
          <cell r="E2256">
            <v>0</v>
          </cell>
          <cell r="F2256">
            <v>0</v>
          </cell>
          <cell r="G2256">
            <v>0</v>
          </cell>
          <cell r="N2256">
            <v>0</v>
          </cell>
          <cell r="P2256">
            <v>0</v>
          </cell>
        </row>
        <row r="2257">
          <cell r="B2257">
            <v>0</v>
          </cell>
          <cell r="D2257">
            <v>0</v>
          </cell>
          <cell r="E2257">
            <v>0</v>
          </cell>
          <cell r="F2257">
            <v>0</v>
          </cell>
          <cell r="G2257">
            <v>0</v>
          </cell>
          <cell r="N2257">
            <v>0</v>
          </cell>
          <cell r="P2257">
            <v>0</v>
          </cell>
        </row>
        <row r="2258">
          <cell r="B2258">
            <v>0</v>
          </cell>
          <cell r="D2258">
            <v>0</v>
          </cell>
          <cell r="E2258">
            <v>0</v>
          </cell>
          <cell r="F2258">
            <v>0</v>
          </cell>
          <cell r="G2258">
            <v>0</v>
          </cell>
          <cell r="N2258">
            <v>0</v>
          </cell>
          <cell r="P2258">
            <v>0</v>
          </cell>
        </row>
        <row r="2259">
          <cell r="B2259">
            <v>0</v>
          </cell>
          <cell r="D2259">
            <v>0</v>
          </cell>
          <cell r="E2259">
            <v>0</v>
          </cell>
          <cell r="F2259">
            <v>0</v>
          </cell>
          <cell r="G2259">
            <v>0</v>
          </cell>
          <cell r="N2259">
            <v>0</v>
          </cell>
          <cell r="P2259">
            <v>0</v>
          </cell>
        </row>
        <row r="2260">
          <cell r="B2260">
            <v>0</v>
          </cell>
          <cell r="D2260">
            <v>0</v>
          </cell>
          <cell r="E2260">
            <v>0</v>
          </cell>
          <cell r="F2260">
            <v>0</v>
          </cell>
          <cell r="G2260">
            <v>0</v>
          </cell>
          <cell r="N2260">
            <v>0</v>
          </cell>
          <cell r="P2260">
            <v>0</v>
          </cell>
        </row>
        <row r="2261">
          <cell r="B2261">
            <v>0</v>
          </cell>
          <cell r="D2261">
            <v>0</v>
          </cell>
          <cell r="E2261">
            <v>0</v>
          </cell>
          <cell r="F2261">
            <v>0</v>
          </cell>
          <cell r="G2261">
            <v>0</v>
          </cell>
          <cell r="N2261">
            <v>0</v>
          </cell>
          <cell r="P2261">
            <v>0</v>
          </cell>
        </row>
        <row r="2262">
          <cell r="B2262">
            <v>0</v>
          </cell>
          <cell r="D2262">
            <v>0</v>
          </cell>
          <cell r="E2262">
            <v>0</v>
          </cell>
          <cell r="F2262">
            <v>0</v>
          </cell>
          <cell r="G2262">
            <v>0</v>
          </cell>
          <cell r="N2262">
            <v>0</v>
          </cell>
          <cell r="P2262">
            <v>0</v>
          </cell>
        </row>
        <row r="2263">
          <cell r="B2263">
            <v>0</v>
          </cell>
          <cell r="D2263">
            <v>0</v>
          </cell>
          <cell r="E2263">
            <v>0</v>
          </cell>
          <cell r="F2263">
            <v>0</v>
          </cell>
          <cell r="G2263">
            <v>0</v>
          </cell>
          <cell r="N2263">
            <v>0</v>
          </cell>
          <cell r="P2263">
            <v>0</v>
          </cell>
        </row>
        <row r="2264">
          <cell r="B2264">
            <v>0</v>
          </cell>
          <cell r="D2264">
            <v>0</v>
          </cell>
          <cell r="E2264">
            <v>0</v>
          </cell>
          <cell r="F2264">
            <v>0</v>
          </cell>
          <cell r="G2264">
            <v>0</v>
          </cell>
          <cell r="N2264">
            <v>0</v>
          </cell>
          <cell r="P2264">
            <v>0</v>
          </cell>
        </row>
        <row r="2265">
          <cell r="B2265">
            <v>0</v>
          </cell>
          <cell r="D2265">
            <v>0</v>
          </cell>
          <cell r="E2265">
            <v>0</v>
          </cell>
          <cell r="F2265">
            <v>0</v>
          </cell>
          <cell r="G2265">
            <v>0</v>
          </cell>
          <cell r="N2265">
            <v>0</v>
          </cell>
          <cell r="P2265">
            <v>0</v>
          </cell>
        </row>
        <row r="2266">
          <cell r="B2266">
            <v>0</v>
          </cell>
          <cell r="D2266">
            <v>0</v>
          </cell>
          <cell r="E2266">
            <v>0</v>
          </cell>
          <cell r="F2266">
            <v>0</v>
          </cell>
          <cell r="G2266">
            <v>0</v>
          </cell>
          <cell r="N2266">
            <v>0</v>
          </cell>
          <cell r="P2266">
            <v>0</v>
          </cell>
        </row>
        <row r="2267">
          <cell r="B2267">
            <v>0</v>
          </cell>
          <cell r="D2267">
            <v>0</v>
          </cell>
          <cell r="E2267">
            <v>0</v>
          </cell>
          <cell r="F2267">
            <v>0</v>
          </cell>
          <cell r="G2267">
            <v>0</v>
          </cell>
          <cell r="N2267">
            <v>0</v>
          </cell>
          <cell r="P2267">
            <v>0</v>
          </cell>
        </row>
        <row r="2268">
          <cell r="B2268">
            <v>0</v>
          </cell>
          <cell r="D2268">
            <v>0</v>
          </cell>
          <cell r="E2268">
            <v>0</v>
          </cell>
          <cell r="F2268">
            <v>0</v>
          </cell>
          <cell r="G2268">
            <v>0</v>
          </cell>
          <cell r="N2268">
            <v>0</v>
          </cell>
          <cell r="P2268">
            <v>0</v>
          </cell>
        </row>
        <row r="2269">
          <cell r="B2269">
            <v>0</v>
          </cell>
          <cell r="D2269">
            <v>0</v>
          </cell>
          <cell r="E2269">
            <v>0</v>
          </cell>
          <cell r="F2269">
            <v>0</v>
          </cell>
          <cell r="G2269">
            <v>0</v>
          </cell>
          <cell r="N2269">
            <v>0</v>
          </cell>
          <cell r="P2269">
            <v>0</v>
          </cell>
        </row>
        <row r="2270">
          <cell r="B2270">
            <v>0</v>
          </cell>
          <cell r="D2270">
            <v>0</v>
          </cell>
          <cell r="E2270">
            <v>0</v>
          </cell>
          <cell r="F2270">
            <v>0</v>
          </cell>
          <cell r="G2270">
            <v>0</v>
          </cell>
          <cell r="N2270">
            <v>0</v>
          </cell>
          <cell r="P2270">
            <v>0</v>
          </cell>
        </row>
        <row r="2271">
          <cell r="B2271">
            <v>0</v>
          </cell>
          <cell r="D2271">
            <v>0</v>
          </cell>
          <cell r="E2271">
            <v>0</v>
          </cell>
          <cell r="F2271">
            <v>0</v>
          </cell>
          <cell r="G2271">
            <v>0</v>
          </cell>
          <cell r="N2271">
            <v>0</v>
          </cell>
          <cell r="P2271">
            <v>0</v>
          </cell>
        </row>
        <row r="2272">
          <cell r="B2272">
            <v>0</v>
          </cell>
          <cell r="D2272">
            <v>0</v>
          </cell>
          <cell r="E2272">
            <v>0</v>
          </cell>
          <cell r="F2272">
            <v>0</v>
          </cell>
          <cell r="G2272">
            <v>0</v>
          </cell>
          <cell r="N2272">
            <v>0</v>
          </cell>
          <cell r="P2272">
            <v>0</v>
          </cell>
        </row>
        <row r="2273">
          <cell r="B2273">
            <v>0</v>
          </cell>
          <cell r="D2273">
            <v>0</v>
          </cell>
          <cell r="E2273">
            <v>0</v>
          </cell>
          <cell r="F2273">
            <v>0</v>
          </cell>
          <cell r="G2273">
            <v>0</v>
          </cell>
          <cell r="N2273">
            <v>0</v>
          </cell>
          <cell r="P2273">
            <v>0</v>
          </cell>
        </row>
        <row r="2274">
          <cell r="B2274">
            <v>0</v>
          </cell>
          <cell r="D2274">
            <v>0</v>
          </cell>
          <cell r="E2274">
            <v>0</v>
          </cell>
          <cell r="F2274">
            <v>0</v>
          </cell>
          <cell r="G2274">
            <v>0</v>
          </cell>
          <cell r="N2274">
            <v>0</v>
          </cell>
          <cell r="P2274">
            <v>0</v>
          </cell>
        </row>
        <row r="2275">
          <cell r="B2275">
            <v>0</v>
          </cell>
          <cell r="D2275">
            <v>0</v>
          </cell>
          <cell r="E2275">
            <v>0</v>
          </cell>
          <cell r="F2275">
            <v>0</v>
          </cell>
          <cell r="G2275">
            <v>0</v>
          </cell>
          <cell r="N2275">
            <v>0</v>
          </cell>
          <cell r="P2275">
            <v>0</v>
          </cell>
        </row>
        <row r="2276">
          <cell r="B2276">
            <v>0</v>
          </cell>
          <cell r="D2276">
            <v>0</v>
          </cell>
          <cell r="E2276">
            <v>0</v>
          </cell>
          <cell r="F2276">
            <v>0</v>
          </cell>
          <cell r="G2276">
            <v>0</v>
          </cell>
          <cell r="N2276">
            <v>0</v>
          </cell>
          <cell r="P2276">
            <v>0</v>
          </cell>
        </row>
        <row r="2277">
          <cell r="B2277">
            <v>0</v>
          </cell>
          <cell r="D2277">
            <v>0</v>
          </cell>
          <cell r="E2277">
            <v>0</v>
          </cell>
          <cell r="F2277">
            <v>0</v>
          </cell>
          <cell r="G2277">
            <v>0</v>
          </cell>
          <cell r="N2277">
            <v>0</v>
          </cell>
          <cell r="P2277">
            <v>0</v>
          </cell>
        </row>
        <row r="2278">
          <cell r="B2278">
            <v>0</v>
          </cell>
          <cell r="D2278">
            <v>0</v>
          </cell>
          <cell r="E2278">
            <v>0</v>
          </cell>
          <cell r="F2278">
            <v>0</v>
          </cell>
          <cell r="G2278">
            <v>0</v>
          </cell>
          <cell r="N2278">
            <v>0</v>
          </cell>
          <cell r="P2278">
            <v>0</v>
          </cell>
        </row>
        <row r="2279">
          <cell r="B2279">
            <v>0</v>
          </cell>
          <cell r="D2279">
            <v>0</v>
          </cell>
          <cell r="E2279">
            <v>0</v>
          </cell>
          <cell r="F2279">
            <v>0</v>
          </cell>
          <cell r="G2279">
            <v>0</v>
          </cell>
          <cell r="N2279">
            <v>0</v>
          </cell>
          <cell r="P2279">
            <v>0</v>
          </cell>
        </row>
        <row r="2280">
          <cell r="B2280">
            <v>0</v>
          </cell>
          <cell r="D2280">
            <v>0</v>
          </cell>
          <cell r="E2280">
            <v>0</v>
          </cell>
          <cell r="F2280">
            <v>0</v>
          </cell>
          <cell r="G2280">
            <v>0</v>
          </cell>
          <cell r="N2280">
            <v>0</v>
          </cell>
          <cell r="P2280">
            <v>0</v>
          </cell>
        </row>
        <row r="2281">
          <cell r="B2281">
            <v>0</v>
          </cell>
          <cell r="D2281">
            <v>0</v>
          </cell>
          <cell r="E2281">
            <v>0</v>
          </cell>
          <cell r="F2281">
            <v>0</v>
          </cell>
          <cell r="G2281">
            <v>0</v>
          </cell>
          <cell r="N2281">
            <v>0</v>
          </cell>
          <cell r="P2281">
            <v>0</v>
          </cell>
        </row>
        <row r="2282">
          <cell r="B2282">
            <v>0</v>
          </cell>
          <cell r="D2282">
            <v>0</v>
          </cell>
          <cell r="E2282">
            <v>0</v>
          </cell>
          <cell r="F2282">
            <v>0</v>
          </cell>
          <cell r="G2282">
            <v>0</v>
          </cell>
          <cell r="N2282">
            <v>0</v>
          </cell>
          <cell r="P2282">
            <v>0</v>
          </cell>
        </row>
        <row r="2283">
          <cell r="B2283">
            <v>0</v>
          </cell>
          <cell r="D2283">
            <v>0</v>
          </cell>
          <cell r="E2283">
            <v>0</v>
          </cell>
          <cell r="F2283">
            <v>0</v>
          </cell>
          <cell r="G2283">
            <v>0</v>
          </cell>
          <cell r="N2283">
            <v>0</v>
          </cell>
          <cell r="P2283">
            <v>0</v>
          </cell>
        </row>
        <row r="2284">
          <cell r="B2284">
            <v>0</v>
          </cell>
          <cell r="D2284">
            <v>0</v>
          </cell>
          <cell r="E2284">
            <v>0</v>
          </cell>
          <cell r="F2284">
            <v>0</v>
          </cell>
          <cell r="G2284">
            <v>0</v>
          </cell>
          <cell r="N2284">
            <v>0</v>
          </cell>
          <cell r="P2284">
            <v>0</v>
          </cell>
        </row>
        <row r="2285">
          <cell r="B2285">
            <v>0</v>
          </cell>
          <cell r="D2285">
            <v>0</v>
          </cell>
          <cell r="E2285">
            <v>0</v>
          </cell>
          <cell r="F2285">
            <v>0</v>
          </cell>
          <cell r="G2285">
            <v>0</v>
          </cell>
          <cell r="N2285">
            <v>0</v>
          </cell>
          <cell r="P2285">
            <v>0</v>
          </cell>
        </row>
        <row r="2286">
          <cell r="B2286">
            <v>0</v>
          </cell>
          <cell r="D2286">
            <v>0</v>
          </cell>
          <cell r="E2286">
            <v>0</v>
          </cell>
          <cell r="F2286">
            <v>0</v>
          </cell>
          <cell r="G2286">
            <v>0</v>
          </cell>
          <cell r="N2286">
            <v>0</v>
          </cell>
          <cell r="P2286">
            <v>0</v>
          </cell>
        </row>
        <row r="2287">
          <cell r="B2287">
            <v>0</v>
          </cell>
          <cell r="D2287">
            <v>0</v>
          </cell>
          <cell r="E2287">
            <v>0</v>
          </cell>
          <cell r="F2287">
            <v>0</v>
          </cell>
          <cell r="G2287">
            <v>0</v>
          </cell>
          <cell r="N2287">
            <v>0</v>
          </cell>
          <cell r="P2287">
            <v>0</v>
          </cell>
        </row>
        <row r="2288">
          <cell r="B2288">
            <v>0</v>
          </cell>
          <cell r="D2288">
            <v>0</v>
          </cell>
          <cell r="E2288">
            <v>0</v>
          </cell>
          <cell r="F2288">
            <v>0</v>
          </cell>
          <cell r="G2288">
            <v>0</v>
          </cell>
          <cell r="N2288">
            <v>0</v>
          </cell>
          <cell r="P2288">
            <v>0</v>
          </cell>
        </row>
        <row r="2289">
          <cell r="B2289">
            <v>0</v>
          </cell>
          <cell r="D2289">
            <v>0</v>
          </cell>
          <cell r="E2289">
            <v>0</v>
          </cell>
          <cell r="F2289">
            <v>0</v>
          </cell>
          <cell r="G2289">
            <v>0</v>
          </cell>
          <cell r="N2289">
            <v>0</v>
          </cell>
          <cell r="P2289">
            <v>0</v>
          </cell>
        </row>
        <row r="2290">
          <cell r="B2290">
            <v>0</v>
          </cell>
          <cell r="D2290">
            <v>0</v>
          </cell>
          <cell r="E2290">
            <v>0</v>
          </cell>
          <cell r="F2290">
            <v>0</v>
          </cell>
          <cell r="G2290">
            <v>0</v>
          </cell>
          <cell r="N2290">
            <v>0</v>
          </cell>
          <cell r="P2290">
            <v>0</v>
          </cell>
        </row>
        <row r="2291">
          <cell r="B2291">
            <v>0</v>
          </cell>
          <cell r="D2291">
            <v>0</v>
          </cell>
          <cell r="E2291">
            <v>0</v>
          </cell>
          <cell r="F2291">
            <v>0</v>
          </cell>
          <cell r="G2291">
            <v>0</v>
          </cell>
          <cell r="N2291">
            <v>0</v>
          </cell>
          <cell r="P2291">
            <v>0</v>
          </cell>
        </row>
        <row r="2292">
          <cell r="B2292">
            <v>0</v>
          </cell>
          <cell r="D2292">
            <v>0</v>
          </cell>
          <cell r="E2292">
            <v>0</v>
          </cell>
          <cell r="F2292">
            <v>0</v>
          </cell>
          <cell r="G2292">
            <v>0</v>
          </cell>
          <cell r="N2292">
            <v>0</v>
          </cell>
          <cell r="P2292">
            <v>0</v>
          </cell>
        </row>
        <row r="2293">
          <cell r="B2293">
            <v>0</v>
          </cell>
          <cell r="D2293">
            <v>0</v>
          </cell>
          <cell r="E2293">
            <v>0</v>
          </cell>
          <cell r="F2293">
            <v>0</v>
          </cell>
          <cell r="G2293">
            <v>0</v>
          </cell>
          <cell r="N2293">
            <v>0</v>
          </cell>
          <cell r="P2293">
            <v>0</v>
          </cell>
        </row>
        <row r="2294">
          <cell r="B2294">
            <v>0</v>
          </cell>
          <cell r="D2294">
            <v>0</v>
          </cell>
          <cell r="E2294">
            <v>0</v>
          </cell>
          <cell r="F2294">
            <v>0</v>
          </cell>
          <cell r="G2294">
            <v>0</v>
          </cell>
          <cell r="N2294">
            <v>0</v>
          </cell>
          <cell r="P2294">
            <v>0</v>
          </cell>
        </row>
        <row r="2295">
          <cell r="B2295">
            <v>0</v>
          </cell>
          <cell r="D2295">
            <v>0</v>
          </cell>
          <cell r="E2295">
            <v>0</v>
          </cell>
          <cell r="F2295">
            <v>0</v>
          </cell>
          <cell r="G2295">
            <v>0</v>
          </cell>
          <cell r="N2295">
            <v>0</v>
          </cell>
          <cell r="P2295">
            <v>0</v>
          </cell>
        </row>
        <row r="2296">
          <cell r="B2296">
            <v>0</v>
          </cell>
          <cell r="D2296">
            <v>0</v>
          </cell>
          <cell r="E2296">
            <v>0</v>
          </cell>
          <cell r="F2296">
            <v>0</v>
          </cell>
          <cell r="G2296">
            <v>0</v>
          </cell>
          <cell r="N2296">
            <v>0</v>
          </cell>
          <cell r="P2296">
            <v>0</v>
          </cell>
        </row>
        <row r="2297">
          <cell r="B2297">
            <v>0</v>
          </cell>
          <cell r="D2297">
            <v>0</v>
          </cell>
          <cell r="E2297">
            <v>0</v>
          </cell>
          <cell r="F2297">
            <v>0</v>
          </cell>
          <cell r="G2297">
            <v>0</v>
          </cell>
          <cell r="N2297">
            <v>0</v>
          </cell>
          <cell r="P2297">
            <v>0</v>
          </cell>
        </row>
        <row r="2298">
          <cell r="B2298">
            <v>0</v>
          </cell>
          <cell r="D2298">
            <v>0</v>
          </cell>
          <cell r="E2298">
            <v>0</v>
          </cell>
          <cell r="F2298">
            <v>0</v>
          </cell>
          <cell r="G2298">
            <v>0</v>
          </cell>
          <cell r="N2298">
            <v>0</v>
          </cell>
          <cell r="P2298">
            <v>0</v>
          </cell>
        </row>
        <row r="2299">
          <cell r="B2299">
            <v>0</v>
          </cell>
          <cell r="D2299">
            <v>0</v>
          </cell>
          <cell r="E2299">
            <v>0</v>
          </cell>
          <cell r="F2299">
            <v>0</v>
          </cell>
          <cell r="G2299">
            <v>0</v>
          </cell>
          <cell r="N2299">
            <v>0</v>
          </cell>
          <cell r="P2299">
            <v>0</v>
          </cell>
        </row>
        <row r="2300">
          <cell r="B2300">
            <v>0</v>
          </cell>
          <cell r="D2300">
            <v>0</v>
          </cell>
          <cell r="E2300">
            <v>0</v>
          </cell>
          <cell r="F2300">
            <v>0</v>
          </cell>
          <cell r="G2300">
            <v>0</v>
          </cell>
          <cell r="N2300">
            <v>0</v>
          </cell>
          <cell r="P2300">
            <v>0</v>
          </cell>
        </row>
        <row r="2301">
          <cell r="B2301">
            <v>0</v>
          </cell>
          <cell r="D2301">
            <v>0</v>
          </cell>
          <cell r="E2301">
            <v>0</v>
          </cell>
          <cell r="F2301">
            <v>0</v>
          </cell>
          <cell r="G2301">
            <v>0</v>
          </cell>
          <cell r="N2301">
            <v>0</v>
          </cell>
          <cell r="P2301">
            <v>0</v>
          </cell>
        </row>
        <row r="2302">
          <cell r="B2302">
            <v>0</v>
          </cell>
          <cell r="D2302">
            <v>0</v>
          </cell>
          <cell r="E2302">
            <v>0</v>
          </cell>
          <cell r="F2302">
            <v>0</v>
          </cell>
          <cell r="G2302">
            <v>0</v>
          </cell>
          <cell r="N2302">
            <v>0</v>
          </cell>
          <cell r="P2302">
            <v>0</v>
          </cell>
        </row>
        <row r="2303">
          <cell r="B2303">
            <v>0</v>
          </cell>
          <cell r="D2303">
            <v>0</v>
          </cell>
          <cell r="E2303">
            <v>0</v>
          </cell>
          <cell r="F2303">
            <v>0</v>
          </cell>
          <cell r="G2303">
            <v>0</v>
          </cell>
          <cell r="N2303">
            <v>0</v>
          </cell>
          <cell r="P2303">
            <v>0</v>
          </cell>
        </row>
        <row r="2304">
          <cell r="B2304">
            <v>0</v>
          </cell>
          <cell r="D2304">
            <v>0</v>
          </cell>
          <cell r="E2304">
            <v>0</v>
          </cell>
          <cell r="F2304">
            <v>0</v>
          </cell>
          <cell r="G2304">
            <v>0</v>
          </cell>
          <cell r="N2304">
            <v>0</v>
          </cell>
          <cell r="P2304">
            <v>0</v>
          </cell>
        </row>
        <row r="2305">
          <cell r="B2305">
            <v>0</v>
          </cell>
          <cell r="D2305">
            <v>0</v>
          </cell>
          <cell r="E2305">
            <v>0</v>
          </cell>
          <cell r="F2305">
            <v>0</v>
          </cell>
          <cell r="G2305">
            <v>0</v>
          </cell>
          <cell r="N2305">
            <v>0</v>
          </cell>
          <cell r="P2305">
            <v>0</v>
          </cell>
        </row>
        <row r="2306">
          <cell r="B2306">
            <v>0</v>
          </cell>
          <cell r="D2306">
            <v>0</v>
          </cell>
          <cell r="E2306">
            <v>0</v>
          </cell>
          <cell r="F2306">
            <v>0</v>
          </cell>
          <cell r="G2306">
            <v>0</v>
          </cell>
          <cell r="N2306">
            <v>0</v>
          </cell>
          <cell r="P2306">
            <v>0</v>
          </cell>
        </row>
        <row r="2307">
          <cell r="B2307">
            <v>0</v>
          </cell>
          <cell r="D2307">
            <v>0</v>
          </cell>
          <cell r="E2307">
            <v>0</v>
          </cell>
          <cell r="F2307">
            <v>0</v>
          </cell>
          <cell r="G2307">
            <v>0</v>
          </cell>
          <cell r="N2307">
            <v>0</v>
          </cell>
          <cell r="P2307">
            <v>0</v>
          </cell>
        </row>
        <row r="2308">
          <cell r="B2308">
            <v>0</v>
          </cell>
          <cell r="D2308">
            <v>0</v>
          </cell>
          <cell r="E2308">
            <v>0</v>
          </cell>
          <cell r="F2308">
            <v>0</v>
          </cell>
          <cell r="G2308">
            <v>0</v>
          </cell>
          <cell r="N2308">
            <v>0</v>
          </cell>
          <cell r="P2308">
            <v>0</v>
          </cell>
        </row>
        <row r="2309">
          <cell r="B2309">
            <v>0</v>
          </cell>
          <cell r="D2309">
            <v>0</v>
          </cell>
          <cell r="E2309">
            <v>0</v>
          </cell>
          <cell r="F2309">
            <v>0</v>
          </cell>
          <cell r="G2309">
            <v>0</v>
          </cell>
          <cell r="N2309">
            <v>0</v>
          </cell>
          <cell r="P2309">
            <v>0</v>
          </cell>
        </row>
        <row r="2310">
          <cell r="B2310">
            <v>0</v>
          </cell>
          <cell r="D2310">
            <v>0</v>
          </cell>
          <cell r="E2310">
            <v>0</v>
          </cell>
          <cell r="F2310">
            <v>0</v>
          </cell>
          <cell r="G2310">
            <v>0</v>
          </cell>
          <cell r="N2310">
            <v>0</v>
          </cell>
          <cell r="P2310">
            <v>0</v>
          </cell>
        </row>
        <row r="2311">
          <cell r="B2311">
            <v>0</v>
          </cell>
          <cell r="D2311">
            <v>0</v>
          </cell>
          <cell r="E2311">
            <v>0</v>
          </cell>
          <cell r="F2311">
            <v>0</v>
          </cell>
          <cell r="G2311">
            <v>0</v>
          </cell>
          <cell r="N2311">
            <v>0</v>
          </cell>
          <cell r="P2311">
            <v>0</v>
          </cell>
        </row>
        <row r="2312">
          <cell r="B2312">
            <v>0</v>
          </cell>
          <cell r="D2312">
            <v>0</v>
          </cell>
          <cell r="E2312">
            <v>0</v>
          </cell>
          <cell r="F2312">
            <v>0</v>
          </cell>
          <cell r="G2312">
            <v>0</v>
          </cell>
          <cell r="N2312">
            <v>0</v>
          </cell>
          <cell r="P2312">
            <v>0</v>
          </cell>
        </row>
        <row r="2313">
          <cell r="B2313">
            <v>0</v>
          </cell>
          <cell r="D2313">
            <v>0</v>
          </cell>
          <cell r="E2313">
            <v>0</v>
          </cell>
          <cell r="F2313">
            <v>0</v>
          </cell>
          <cell r="G2313">
            <v>0</v>
          </cell>
          <cell r="N2313">
            <v>0</v>
          </cell>
          <cell r="P2313">
            <v>0</v>
          </cell>
        </row>
        <row r="2314">
          <cell r="B2314">
            <v>0</v>
          </cell>
          <cell r="D2314">
            <v>0</v>
          </cell>
          <cell r="E2314">
            <v>0</v>
          </cell>
          <cell r="F2314">
            <v>0</v>
          </cell>
          <cell r="G2314">
            <v>0</v>
          </cell>
          <cell r="N2314">
            <v>0</v>
          </cell>
          <cell r="P2314">
            <v>0</v>
          </cell>
        </row>
        <row r="2315">
          <cell r="B2315">
            <v>0</v>
          </cell>
          <cell r="D2315">
            <v>0</v>
          </cell>
          <cell r="E2315">
            <v>0</v>
          </cell>
          <cell r="F2315">
            <v>0</v>
          </cell>
          <cell r="G2315">
            <v>0</v>
          </cell>
          <cell r="N2315">
            <v>0</v>
          </cell>
          <cell r="P2315">
            <v>0</v>
          </cell>
        </row>
        <row r="2316">
          <cell r="B2316">
            <v>0</v>
          </cell>
          <cell r="D2316">
            <v>0</v>
          </cell>
          <cell r="E2316">
            <v>0</v>
          </cell>
          <cell r="F2316">
            <v>0</v>
          </cell>
          <cell r="G2316">
            <v>0</v>
          </cell>
          <cell r="N2316">
            <v>0</v>
          </cell>
          <cell r="P2316">
            <v>0</v>
          </cell>
        </row>
        <row r="2317">
          <cell r="B2317">
            <v>0</v>
          </cell>
          <cell r="D2317">
            <v>0</v>
          </cell>
          <cell r="E2317">
            <v>0</v>
          </cell>
          <cell r="F2317">
            <v>0</v>
          </cell>
          <cell r="G2317">
            <v>0</v>
          </cell>
          <cell r="N2317">
            <v>0</v>
          </cell>
          <cell r="P2317">
            <v>0</v>
          </cell>
        </row>
        <row r="2318">
          <cell r="B2318">
            <v>0</v>
          </cell>
          <cell r="D2318">
            <v>0</v>
          </cell>
          <cell r="E2318">
            <v>0</v>
          </cell>
          <cell r="F2318">
            <v>0</v>
          </cell>
          <cell r="G2318">
            <v>0</v>
          </cell>
          <cell r="N2318">
            <v>0</v>
          </cell>
          <cell r="P2318">
            <v>0</v>
          </cell>
        </row>
        <row r="2319">
          <cell r="B2319">
            <v>0</v>
          </cell>
          <cell r="D2319">
            <v>0</v>
          </cell>
          <cell r="E2319">
            <v>0</v>
          </cell>
          <cell r="F2319">
            <v>0</v>
          </cell>
          <cell r="G2319">
            <v>0</v>
          </cell>
          <cell r="N2319">
            <v>0</v>
          </cell>
          <cell r="P2319">
            <v>0</v>
          </cell>
        </row>
        <row r="2320">
          <cell r="B2320">
            <v>0</v>
          </cell>
          <cell r="D2320">
            <v>0</v>
          </cell>
          <cell r="E2320">
            <v>0</v>
          </cell>
          <cell r="F2320">
            <v>0</v>
          </cell>
          <cell r="G2320">
            <v>0</v>
          </cell>
          <cell r="N2320">
            <v>0</v>
          </cell>
          <cell r="P2320">
            <v>0</v>
          </cell>
        </row>
        <row r="2321">
          <cell r="B2321">
            <v>0</v>
          </cell>
          <cell r="D2321">
            <v>0</v>
          </cell>
          <cell r="E2321">
            <v>0</v>
          </cell>
          <cell r="F2321">
            <v>0</v>
          </cell>
          <cell r="G2321">
            <v>0</v>
          </cell>
          <cell r="N2321">
            <v>0</v>
          </cell>
          <cell r="P2321">
            <v>0</v>
          </cell>
        </row>
        <row r="2322">
          <cell r="B2322">
            <v>0</v>
          </cell>
          <cell r="D2322">
            <v>0</v>
          </cell>
          <cell r="E2322">
            <v>0</v>
          </cell>
          <cell r="F2322">
            <v>0</v>
          </cell>
          <cell r="G2322">
            <v>0</v>
          </cell>
          <cell r="N2322">
            <v>0</v>
          </cell>
          <cell r="P2322">
            <v>0</v>
          </cell>
        </row>
        <row r="2323">
          <cell r="B2323">
            <v>0</v>
          </cell>
          <cell r="D2323">
            <v>0</v>
          </cell>
          <cell r="E2323">
            <v>0</v>
          </cell>
          <cell r="F2323">
            <v>0</v>
          </cell>
          <cell r="G2323">
            <v>0</v>
          </cell>
          <cell r="N2323">
            <v>0</v>
          </cell>
          <cell r="P2323">
            <v>0</v>
          </cell>
        </row>
        <row r="2324">
          <cell r="B2324">
            <v>0</v>
          </cell>
          <cell r="D2324">
            <v>0</v>
          </cell>
          <cell r="E2324">
            <v>0</v>
          </cell>
          <cell r="F2324">
            <v>0</v>
          </cell>
          <cell r="G2324">
            <v>0</v>
          </cell>
          <cell r="N2324">
            <v>0</v>
          </cell>
          <cell r="P2324">
            <v>0</v>
          </cell>
        </row>
        <row r="2325">
          <cell r="B2325">
            <v>0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N2325">
            <v>0</v>
          </cell>
          <cell r="P2325">
            <v>0</v>
          </cell>
        </row>
        <row r="2326">
          <cell r="B2326">
            <v>0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N2326">
            <v>0</v>
          </cell>
          <cell r="P2326">
            <v>0</v>
          </cell>
        </row>
        <row r="2327">
          <cell r="B2327">
            <v>0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N2327">
            <v>0</v>
          </cell>
          <cell r="P2327">
            <v>0</v>
          </cell>
        </row>
        <row r="2328">
          <cell r="B2328">
            <v>0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N2328">
            <v>0</v>
          </cell>
          <cell r="P2328">
            <v>0</v>
          </cell>
        </row>
        <row r="2329">
          <cell r="B2329">
            <v>0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N2329">
            <v>0</v>
          </cell>
          <cell r="P2329">
            <v>0</v>
          </cell>
        </row>
        <row r="2330">
          <cell r="B2330">
            <v>0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N2330">
            <v>0</v>
          </cell>
          <cell r="P2330">
            <v>0</v>
          </cell>
        </row>
        <row r="2331">
          <cell r="B2331">
            <v>0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N2331">
            <v>0</v>
          </cell>
          <cell r="P2331">
            <v>0</v>
          </cell>
        </row>
        <row r="2332">
          <cell r="B2332">
            <v>0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N2332">
            <v>0</v>
          </cell>
          <cell r="P2332">
            <v>0</v>
          </cell>
        </row>
        <row r="2333">
          <cell r="B2333">
            <v>0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N2333">
            <v>0</v>
          </cell>
          <cell r="P2333">
            <v>0</v>
          </cell>
        </row>
        <row r="2334">
          <cell r="B2334">
            <v>0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N2334">
            <v>0</v>
          </cell>
          <cell r="P2334">
            <v>0</v>
          </cell>
        </row>
        <row r="2335">
          <cell r="B2335">
            <v>0</v>
          </cell>
          <cell r="D2335">
            <v>0</v>
          </cell>
          <cell r="E2335">
            <v>0</v>
          </cell>
          <cell r="F2335">
            <v>0</v>
          </cell>
          <cell r="G2335">
            <v>0</v>
          </cell>
          <cell r="N2335">
            <v>0</v>
          </cell>
          <cell r="P2335">
            <v>0</v>
          </cell>
        </row>
        <row r="2336">
          <cell r="B2336">
            <v>0</v>
          </cell>
          <cell r="D2336">
            <v>0</v>
          </cell>
          <cell r="E2336">
            <v>0</v>
          </cell>
          <cell r="F2336">
            <v>0</v>
          </cell>
          <cell r="G2336">
            <v>0</v>
          </cell>
          <cell r="N2336">
            <v>0</v>
          </cell>
          <cell r="P2336">
            <v>0</v>
          </cell>
        </row>
        <row r="2337">
          <cell r="B2337">
            <v>0</v>
          </cell>
          <cell r="D2337">
            <v>0</v>
          </cell>
          <cell r="E2337">
            <v>0</v>
          </cell>
          <cell r="F2337">
            <v>0</v>
          </cell>
          <cell r="G2337">
            <v>0</v>
          </cell>
          <cell r="N2337">
            <v>0</v>
          </cell>
          <cell r="P2337">
            <v>0</v>
          </cell>
        </row>
        <row r="2338">
          <cell r="B2338">
            <v>0</v>
          </cell>
          <cell r="D2338">
            <v>0</v>
          </cell>
          <cell r="E2338">
            <v>0</v>
          </cell>
          <cell r="F2338">
            <v>0</v>
          </cell>
          <cell r="G2338">
            <v>0</v>
          </cell>
          <cell r="N2338">
            <v>0</v>
          </cell>
          <cell r="P2338">
            <v>0</v>
          </cell>
        </row>
        <row r="2339">
          <cell r="B2339">
            <v>0</v>
          </cell>
          <cell r="D2339">
            <v>0</v>
          </cell>
          <cell r="E2339">
            <v>0</v>
          </cell>
          <cell r="F2339">
            <v>0</v>
          </cell>
          <cell r="G2339">
            <v>0</v>
          </cell>
          <cell r="N2339">
            <v>0</v>
          </cell>
          <cell r="P2339">
            <v>0</v>
          </cell>
        </row>
        <row r="2340">
          <cell r="B2340">
            <v>0</v>
          </cell>
          <cell r="D2340">
            <v>0</v>
          </cell>
          <cell r="E2340">
            <v>0</v>
          </cell>
          <cell r="F2340">
            <v>0</v>
          </cell>
          <cell r="G2340">
            <v>0</v>
          </cell>
          <cell r="N2340">
            <v>0</v>
          </cell>
          <cell r="P2340">
            <v>0</v>
          </cell>
        </row>
        <row r="2341">
          <cell r="B2341">
            <v>0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N2341">
            <v>0</v>
          </cell>
          <cell r="P2341">
            <v>0</v>
          </cell>
        </row>
        <row r="2342">
          <cell r="B2342">
            <v>0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N2342">
            <v>0</v>
          </cell>
          <cell r="P2342">
            <v>0</v>
          </cell>
        </row>
        <row r="2343">
          <cell r="B2343">
            <v>0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N2343">
            <v>0</v>
          </cell>
          <cell r="P2343">
            <v>0</v>
          </cell>
        </row>
        <row r="2344">
          <cell r="B2344">
            <v>0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N2344">
            <v>0</v>
          </cell>
          <cell r="P2344">
            <v>0</v>
          </cell>
        </row>
        <row r="2345">
          <cell r="B2345">
            <v>0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N2345">
            <v>0</v>
          </cell>
          <cell r="P2345">
            <v>0</v>
          </cell>
        </row>
        <row r="2346">
          <cell r="B2346">
            <v>0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N2346">
            <v>0</v>
          </cell>
          <cell r="P2346">
            <v>0</v>
          </cell>
        </row>
        <row r="2347">
          <cell r="B2347">
            <v>0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N2347">
            <v>0</v>
          </cell>
          <cell r="P2347">
            <v>0</v>
          </cell>
        </row>
        <row r="2348">
          <cell r="B2348">
            <v>0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N2348">
            <v>0</v>
          </cell>
          <cell r="P2348">
            <v>0</v>
          </cell>
        </row>
        <row r="2349">
          <cell r="B2349">
            <v>0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N2349">
            <v>0</v>
          </cell>
          <cell r="P2349">
            <v>0</v>
          </cell>
        </row>
        <row r="2350">
          <cell r="B2350">
            <v>0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N2350">
            <v>0</v>
          </cell>
          <cell r="P2350">
            <v>0</v>
          </cell>
        </row>
        <row r="2351">
          <cell r="B2351">
            <v>0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N2351">
            <v>0</v>
          </cell>
          <cell r="P2351">
            <v>0</v>
          </cell>
        </row>
        <row r="2352">
          <cell r="B2352">
            <v>0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N2352">
            <v>0</v>
          </cell>
          <cell r="P2352">
            <v>0</v>
          </cell>
        </row>
        <row r="2353">
          <cell r="B2353">
            <v>0</v>
          </cell>
          <cell r="D2353">
            <v>0</v>
          </cell>
          <cell r="E2353">
            <v>0</v>
          </cell>
          <cell r="F2353">
            <v>0</v>
          </cell>
          <cell r="G2353">
            <v>0</v>
          </cell>
          <cell r="N2353">
            <v>0</v>
          </cell>
          <cell r="P2353">
            <v>0</v>
          </cell>
        </row>
        <row r="2354">
          <cell r="B2354">
            <v>0</v>
          </cell>
          <cell r="D2354">
            <v>0</v>
          </cell>
          <cell r="E2354">
            <v>0</v>
          </cell>
          <cell r="F2354">
            <v>0</v>
          </cell>
          <cell r="G2354">
            <v>0</v>
          </cell>
          <cell r="N2354">
            <v>0</v>
          </cell>
          <cell r="P2354">
            <v>0</v>
          </cell>
        </row>
        <row r="2355">
          <cell r="B2355">
            <v>0</v>
          </cell>
          <cell r="D2355">
            <v>0</v>
          </cell>
          <cell r="E2355">
            <v>0</v>
          </cell>
          <cell r="F2355">
            <v>0</v>
          </cell>
          <cell r="G2355">
            <v>0</v>
          </cell>
          <cell r="N2355">
            <v>0</v>
          </cell>
          <cell r="P2355">
            <v>0</v>
          </cell>
        </row>
        <row r="2356">
          <cell r="B2356">
            <v>0</v>
          </cell>
          <cell r="D2356">
            <v>0</v>
          </cell>
          <cell r="E2356">
            <v>0</v>
          </cell>
          <cell r="F2356">
            <v>0</v>
          </cell>
          <cell r="G2356">
            <v>0</v>
          </cell>
          <cell r="N2356">
            <v>0</v>
          </cell>
          <cell r="P2356">
            <v>0</v>
          </cell>
        </row>
        <row r="2357">
          <cell r="B2357">
            <v>0</v>
          </cell>
          <cell r="D2357">
            <v>0</v>
          </cell>
          <cell r="E2357">
            <v>0</v>
          </cell>
          <cell r="F2357">
            <v>0</v>
          </cell>
          <cell r="G2357">
            <v>0</v>
          </cell>
          <cell r="N2357">
            <v>0</v>
          </cell>
          <cell r="P2357">
            <v>0</v>
          </cell>
        </row>
        <row r="2358">
          <cell r="B2358">
            <v>0</v>
          </cell>
          <cell r="D2358">
            <v>0</v>
          </cell>
          <cell r="E2358">
            <v>0</v>
          </cell>
          <cell r="F2358">
            <v>0</v>
          </cell>
          <cell r="G2358">
            <v>0</v>
          </cell>
          <cell r="N2358">
            <v>0</v>
          </cell>
          <cell r="P2358">
            <v>0</v>
          </cell>
        </row>
        <row r="2359">
          <cell r="B2359">
            <v>0</v>
          </cell>
          <cell r="D2359">
            <v>0</v>
          </cell>
          <cell r="E2359">
            <v>0</v>
          </cell>
          <cell r="F2359">
            <v>0</v>
          </cell>
          <cell r="G2359">
            <v>0</v>
          </cell>
          <cell r="N2359">
            <v>0</v>
          </cell>
          <cell r="P2359">
            <v>0</v>
          </cell>
        </row>
        <row r="2360">
          <cell r="B2360">
            <v>0</v>
          </cell>
          <cell r="D2360">
            <v>0</v>
          </cell>
          <cell r="E2360">
            <v>0</v>
          </cell>
          <cell r="F2360">
            <v>0</v>
          </cell>
          <cell r="G2360">
            <v>0</v>
          </cell>
          <cell r="N2360">
            <v>0</v>
          </cell>
          <cell r="P2360">
            <v>0</v>
          </cell>
        </row>
        <row r="2361">
          <cell r="B2361">
            <v>0</v>
          </cell>
          <cell r="D2361">
            <v>0</v>
          </cell>
          <cell r="E2361">
            <v>0</v>
          </cell>
          <cell r="F2361">
            <v>0</v>
          </cell>
          <cell r="G2361">
            <v>0</v>
          </cell>
          <cell r="N2361">
            <v>0</v>
          </cell>
          <cell r="P2361">
            <v>0</v>
          </cell>
        </row>
        <row r="2362">
          <cell r="B2362">
            <v>0</v>
          </cell>
          <cell r="D2362">
            <v>0</v>
          </cell>
          <cell r="E2362">
            <v>0</v>
          </cell>
          <cell r="F2362">
            <v>0</v>
          </cell>
          <cell r="G2362">
            <v>0</v>
          </cell>
          <cell r="N2362">
            <v>0</v>
          </cell>
          <cell r="P2362">
            <v>0</v>
          </cell>
        </row>
        <row r="2363">
          <cell r="B2363">
            <v>0</v>
          </cell>
          <cell r="D2363">
            <v>0</v>
          </cell>
          <cell r="E2363">
            <v>0</v>
          </cell>
          <cell r="F2363">
            <v>0</v>
          </cell>
          <cell r="G2363">
            <v>0</v>
          </cell>
          <cell r="N2363">
            <v>0</v>
          </cell>
          <cell r="P2363">
            <v>0</v>
          </cell>
        </row>
        <row r="2364">
          <cell r="B2364">
            <v>0</v>
          </cell>
          <cell r="D2364">
            <v>0</v>
          </cell>
          <cell r="E2364">
            <v>0</v>
          </cell>
          <cell r="F2364">
            <v>0</v>
          </cell>
          <cell r="G2364">
            <v>0</v>
          </cell>
          <cell r="N2364">
            <v>0</v>
          </cell>
          <cell r="P2364">
            <v>0</v>
          </cell>
        </row>
        <row r="2365">
          <cell r="B2365">
            <v>0</v>
          </cell>
          <cell r="D2365">
            <v>0</v>
          </cell>
          <cell r="E2365">
            <v>0</v>
          </cell>
          <cell r="F2365">
            <v>0</v>
          </cell>
          <cell r="G2365">
            <v>0</v>
          </cell>
          <cell r="N2365">
            <v>0</v>
          </cell>
          <cell r="P2365">
            <v>0</v>
          </cell>
        </row>
        <row r="2366">
          <cell r="B2366">
            <v>0</v>
          </cell>
          <cell r="D2366">
            <v>0</v>
          </cell>
          <cell r="E2366">
            <v>0</v>
          </cell>
          <cell r="F2366">
            <v>0</v>
          </cell>
          <cell r="G2366">
            <v>0</v>
          </cell>
          <cell r="N2366">
            <v>0</v>
          </cell>
          <cell r="P2366">
            <v>0</v>
          </cell>
        </row>
        <row r="2367">
          <cell r="B2367">
            <v>0</v>
          </cell>
          <cell r="D2367">
            <v>0</v>
          </cell>
          <cell r="E2367">
            <v>0</v>
          </cell>
          <cell r="F2367">
            <v>0</v>
          </cell>
          <cell r="G2367">
            <v>0</v>
          </cell>
          <cell r="N2367">
            <v>0</v>
          </cell>
          <cell r="P2367">
            <v>0</v>
          </cell>
        </row>
        <row r="2368">
          <cell r="B2368">
            <v>0</v>
          </cell>
          <cell r="D2368">
            <v>0</v>
          </cell>
          <cell r="E2368">
            <v>0</v>
          </cell>
          <cell r="F2368">
            <v>0</v>
          </cell>
          <cell r="G2368">
            <v>0</v>
          </cell>
          <cell r="N2368">
            <v>0</v>
          </cell>
          <cell r="P2368">
            <v>0</v>
          </cell>
        </row>
        <row r="2369">
          <cell r="B2369">
            <v>0</v>
          </cell>
          <cell r="D2369">
            <v>0</v>
          </cell>
          <cell r="E2369">
            <v>0</v>
          </cell>
          <cell r="F2369">
            <v>0</v>
          </cell>
          <cell r="G2369">
            <v>0</v>
          </cell>
          <cell r="N2369">
            <v>0</v>
          </cell>
          <cell r="P2369">
            <v>0</v>
          </cell>
        </row>
        <row r="2370">
          <cell r="B2370">
            <v>0</v>
          </cell>
          <cell r="D2370">
            <v>0</v>
          </cell>
          <cell r="E2370">
            <v>0</v>
          </cell>
          <cell r="F2370">
            <v>0</v>
          </cell>
          <cell r="G2370">
            <v>0</v>
          </cell>
          <cell r="N2370">
            <v>0</v>
          </cell>
          <cell r="P2370">
            <v>0</v>
          </cell>
        </row>
        <row r="2371">
          <cell r="B2371">
            <v>0</v>
          </cell>
          <cell r="D2371">
            <v>0</v>
          </cell>
          <cell r="E2371">
            <v>0</v>
          </cell>
          <cell r="F2371">
            <v>0</v>
          </cell>
          <cell r="G2371">
            <v>0</v>
          </cell>
          <cell r="N2371">
            <v>0</v>
          </cell>
          <cell r="P2371">
            <v>0</v>
          </cell>
        </row>
        <row r="2372">
          <cell r="B2372">
            <v>0</v>
          </cell>
          <cell r="D2372">
            <v>0</v>
          </cell>
          <cell r="E2372">
            <v>0</v>
          </cell>
          <cell r="F2372">
            <v>0</v>
          </cell>
          <cell r="G2372">
            <v>0</v>
          </cell>
          <cell r="N2372">
            <v>0</v>
          </cell>
          <cell r="P2372">
            <v>0</v>
          </cell>
        </row>
        <row r="2373">
          <cell r="B2373">
            <v>0</v>
          </cell>
          <cell r="D2373">
            <v>0</v>
          </cell>
          <cell r="E2373">
            <v>0</v>
          </cell>
          <cell r="F2373">
            <v>0</v>
          </cell>
          <cell r="G2373">
            <v>0</v>
          </cell>
          <cell r="N2373">
            <v>0</v>
          </cell>
          <cell r="P2373">
            <v>0</v>
          </cell>
        </row>
        <row r="2374">
          <cell r="B2374">
            <v>0</v>
          </cell>
          <cell r="D2374">
            <v>0</v>
          </cell>
          <cell r="E2374">
            <v>0</v>
          </cell>
          <cell r="F2374">
            <v>0</v>
          </cell>
          <cell r="G2374">
            <v>0</v>
          </cell>
          <cell r="N2374">
            <v>0</v>
          </cell>
          <cell r="P2374">
            <v>0</v>
          </cell>
        </row>
        <row r="2375">
          <cell r="B2375">
            <v>0</v>
          </cell>
          <cell r="D2375">
            <v>0</v>
          </cell>
          <cell r="E2375">
            <v>0</v>
          </cell>
          <cell r="F2375">
            <v>0</v>
          </cell>
          <cell r="G2375">
            <v>0</v>
          </cell>
          <cell r="N2375">
            <v>0</v>
          </cell>
          <cell r="P2375">
            <v>0</v>
          </cell>
        </row>
        <row r="2376">
          <cell r="B2376">
            <v>0</v>
          </cell>
          <cell r="D2376">
            <v>0</v>
          </cell>
          <cell r="E2376">
            <v>0</v>
          </cell>
          <cell r="F2376">
            <v>0</v>
          </cell>
          <cell r="G2376">
            <v>0</v>
          </cell>
          <cell r="N2376">
            <v>0</v>
          </cell>
          <cell r="P2376">
            <v>0</v>
          </cell>
        </row>
        <row r="2377">
          <cell r="B2377">
            <v>0</v>
          </cell>
          <cell r="D2377">
            <v>0</v>
          </cell>
          <cell r="E2377">
            <v>0</v>
          </cell>
          <cell r="F2377">
            <v>0</v>
          </cell>
          <cell r="G2377">
            <v>0</v>
          </cell>
          <cell r="N2377">
            <v>0</v>
          </cell>
          <cell r="P2377">
            <v>0</v>
          </cell>
        </row>
        <row r="2378">
          <cell r="B2378">
            <v>0</v>
          </cell>
          <cell r="D2378">
            <v>0</v>
          </cell>
          <cell r="E2378">
            <v>0</v>
          </cell>
          <cell r="F2378">
            <v>0</v>
          </cell>
          <cell r="G2378">
            <v>0</v>
          </cell>
          <cell r="N2378">
            <v>0</v>
          </cell>
          <cell r="P2378">
            <v>0</v>
          </cell>
        </row>
        <row r="2379">
          <cell r="B2379">
            <v>0</v>
          </cell>
          <cell r="D2379">
            <v>0</v>
          </cell>
          <cell r="E2379">
            <v>0</v>
          </cell>
          <cell r="F2379">
            <v>0</v>
          </cell>
          <cell r="G2379">
            <v>0</v>
          </cell>
          <cell r="N2379">
            <v>0</v>
          </cell>
          <cell r="P2379">
            <v>0</v>
          </cell>
        </row>
        <row r="2380">
          <cell r="B2380">
            <v>0</v>
          </cell>
          <cell r="D2380">
            <v>0</v>
          </cell>
          <cell r="E2380">
            <v>0</v>
          </cell>
          <cell r="F2380">
            <v>0</v>
          </cell>
          <cell r="G2380">
            <v>0</v>
          </cell>
          <cell r="N2380">
            <v>0</v>
          </cell>
          <cell r="P2380">
            <v>0</v>
          </cell>
        </row>
        <row r="2381">
          <cell r="B2381">
            <v>0</v>
          </cell>
          <cell r="D2381">
            <v>0</v>
          </cell>
          <cell r="E2381">
            <v>0</v>
          </cell>
          <cell r="F2381">
            <v>0</v>
          </cell>
          <cell r="G2381">
            <v>0</v>
          </cell>
          <cell r="N2381">
            <v>0</v>
          </cell>
          <cell r="P2381">
            <v>0</v>
          </cell>
        </row>
        <row r="2382">
          <cell r="B2382">
            <v>0</v>
          </cell>
          <cell r="D2382">
            <v>0</v>
          </cell>
          <cell r="E2382">
            <v>0</v>
          </cell>
          <cell r="F2382">
            <v>0</v>
          </cell>
          <cell r="G2382">
            <v>0</v>
          </cell>
          <cell r="N2382">
            <v>0</v>
          </cell>
          <cell r="P2382">
            <v>0</v>
          </cell>
        </row>
        <row r="2383">
          <cell r="B2383">
            <v>0</v>
          </cell>
          <cell r="D2383">
            <v>0</v>
          </cell>
          <cell r="E2383">
            <v>0</v>
          </cell>
          <cell r="F2383">
            <v>0</v>
          </cell>
          <cell r="G2383">
            <v>0</v>
          </cell>
          <cell r="N2383">
            <v>0</v>
          </cell>
          <cell r="P2383">
            <v>0</v>
          </cell>
        </row>
        <row r="2384">
          <cell r="B2384">
            <v>0</v>
          </cell>
          <cell r="D2384">
            <v>0</v>
          </cell>
          <cell r="E2384">
            <v>0</v>
          </cell>
          <cell r="F2384">
            <v>0</v>
          </cell>
          <cell r="G2384">
            <v>0</v>
          </cell>
          <cell r="N2384">
            <v>0</v>
          </cell>
          <cell r="P2384">
            <v>0</v>
          </cell>
        </row>
        <row r="2385">
          <cell r="B2385">
            <v>0</v>
          </cell>
          <cell r="D2385">
            <v>0</v>
          </cell>
          <cell r="E2385">
            <v>0</v>
          </cell>
          <cell r="F2385">
            <v>0</v>
          </cell>
          <cell r="G2385">
            <v>0</v>
          </cell>
          <cell r="N2385">
            <v>0</v>
          </cell>
          <cell r="P2385">
            <v>0</v>
          </cell>
        </row>
        <row r="2386">
          <cell r="B2386">
            <v>0</v>
          </cell>
          <cell r="D2386">
            <v>0</v>
          </cell>
          <cell r="E2386">
            <v>0</v>
          </cell>
          <cell r="F2386">
            <v>0</v>
          </cell>
          <cell r="G2386">
            <v>0</v>
          </cell>
          <cell r="N2386">
            <v>0</v>
          </cell>
          <cell r="P2386">
            <v>0</v>
          </cell>
        </row>
        <row r="2387">
          <cell r="B2387">
            <v>0</v>
          </cell>
          <cell r="D2387">
            <v>0</v>
          </cell>
          <cell r="E2387">
            <v>0</v>
          </cell>
          <cell r="F2387">
            <v>0</v>
          </cell>
          <cell r="G2387">
            <v>0</v>
          </cell>
          <cell r="N2387">
            <v>0</v>
          </cell>
          <cell r="P2387">
            <v>0</v>
          </cell>
        </row>
        <row r="2388">
          <cell r="B2388">
            <v>0</v>
          </cell>
          <cell r="D2388">
            <v>0</v>
          </cell>
          <cell r="E2388">
            <v>0</v>
          </cell>
          <cell r="F2388">
            <v>0</v>
          </cell>
          <cell r="G2388">
            <v>0</v>
          </cell>
          <cell r="N2388">
            <v>0</v>
          </cell>
          <cell r="P2388">
            <v>0</v>
          </cell>
        </row>
        <row r="2389">
          <cell r="B2389">
            <v>0</v>
          </cell>
          <cell r="D2389">
            <v>0</v>
          </cell>
          <cell r="E2389">
            <v>0</v>
          </cell>
          <cell r="F2389">
            <v>0</v>
          </cell>
          <cell r="G2389">
            <v>0</v>
          </cell>
          <cell r="N2389">
            <v>0</v>
          </cell>
          <cell r="P2389">
            <v>0</v>
          </cell>
        </row>
        <row r="2390">
          <cell r="B2390">
            <v>0</v>
          </cell>
          <cell r="D2390">
            <v>0</v>
          </cell>
          <cell r="E2390">
            <v>0</v>
          </cell>
          <cell r="F2390">
            <v>0</v>
          </cell>
          <cell r="G2390">
            <v>0</v>
          </cell>
          <cell r="N2390">
            <v>0</v>
          </cell>
          <cell r="P2390">
            <v>0</v>
          </cell>
        </row>
        <row r="2391">
          <cell r="B2391">
            <v>0</v>
          </cell>
          <cell r="D2391">
            <v>0</v>
          </cell>
          <cell r="E2391">
            <v>0</v>
          </cell>
          <cell r="F2391">
            <v>0</v>
          </cell>
          <cell r="G2391">
            <v>0</v>
          </cell>
          <cell r="N2391">
            <v>0</v>
          </cell>
          <cell r="P2391">
            <v>0</v>
          </cell>
        </row>
        <row r="2392">
          <cell r="B2392">
            <v>0</v>
          </cell>
          <cell r="D2392">
            <v>0</v>
          </cell>
          <cell r="E2392">
            <v>0</v>
          </cell>
          <cell r="F2392">
            <v>0</v>
          </cell>
          <cell r="G2392">
            <v>0</v>
          </cell>
          <cell r="N2392">
            <v>0</v>
          </cell>
          <cell r="P2392">
            <v>0</v>
          </cell>
        </row>
        <row r="2393">
          <cell r="B2393">
            <v>0</v>
          </cell>
          <cell r="D2393">
            <v>0</v>
          </cell>
          <cell r="E2393">
            <v>0</v>
          </cell>
          <cell r="F2393">
            <v>0</v>
          </cell>
          <cell r="G2393">
            <v>0</v>
          </cell>
          <cell r="N2393">
            <v>0</v>
          </cell>
          <cell r="P2393">
            <v>0</v>
          </cell>
        </row>
        <row r="2394">
          <cell r="B2394">
            <v>0</v>
          </cell>
          <cell r="D2394">
            <v>0</v>
          </cell>
          <cell r="E2394">
            <v>0</v>
          </cell>
          <cell r="F2394">
            <v>0</v>
          </cell>
          <cell r="G2394">
            <v>0</v>
          </cell>
          <cell r="N2394">
            <v>0</v>
          </cell>
          <cell r="P2394">
            <v>0</v>
          </cell>
        </row>
        <row r="2395">
          <cell r="B2395">
            <v>0</v>
          </cell>
          <cell r="D2395">
            <v>0</v>
          </cell>
          <cell r="E2395">
            <v>0</v>
          </cell>
          <cell r="F2395">
            <v>0</v>
          </cell>
          <cell r="G2395">
            <v>0</v>
          </cell>
          <cell r="N2395">
            <v>0</v>
          </cell>
          <cell r="P2395">
            <v>0</v>
          </cell>
        </row>
        <row r="2396">
          <cell r="B2396">
            <v>0</v>
          </cell>
          <cell r="D2396">
            <v>0</v>
          </cell>
          <cell r="E2396">
            <v>0</v>
          </cell>
          <cell r="F2396">
            <v>0</v>
          </cell>
          <cell r="G2396">
            <v>0</v>
          </cell>
          <cell r="N2396">
            <v>0</v>
          </cell>
          <cell r="P2396">
            <v>0</v>
          </cell>
        </row>
        <row r="2397">
          <cell r="B2397">
            <v>0</v>
          </cell>
          <cell r="D2397">
            <v>0</v>
          </cell>
          <cell r="E2397">
            <v>0</v>
          </cell>
          <cell r="F2397">
            <v>0</v>
          </cell>
          <cell r="G2397">
            <v>0</v>
          </cell>
          <cell r="N2397">
            <v>0</v>
          </cell>
          <cell r="P2397">
            <v>0</v>
          </cell>
        </row>
        <row r="2398">
          <cell r="B2398">
            <v>0</v>
          </cell>
          <cell r="D2398">
            <v>0</v>
          </cell>
          <cell r="E2398">
            <v>0</v>
          </cell>
          <cell r="F2398">
            <v>0</v>
          </cell>
          <cell r="G2398">
            <v>0</v>
          </cell>
          <cell r="N2398">
            <v>0</v>
          </cell>
          <cell r="P2398">
            <v>0</v>
          </cell>
        </row>
        <row r="2399">
          <cell r="B2399">
            <v>0</v>
          </cell>
          <cell r="D2399">
            <v>0</v>
          </cell>
          <cell r="E2399">
            <v>0</v>
          </cell>
          <cell r="F2399">
            <v>0</v>
          </cell>
          <cell r="G2399">
            <v>0</v>
          </cell>
          <cell r="N2399">
            <v>0</v>
          </cell>
          <cell r="P2399">
            <v>0</v>
          </cell>
        </row>
        <row r="2400">
          <cell r="B2400">
            <v>0</v>
          </cell>
          <cell r="D2400">
            <v>0</v>
          </cell>
          <cell r="E2400">
            <v>0</v>
          </cell>
          <cell r="F2400">
            <v>0</v>
          </cell>
          <cell r="G2400">
            <v>0</v>
          </cell>
          <cell r="N2400">
            <v>0</v>
          </cell>
          <cell r="P2400">
            <v>0</v>
          </cell>
        </row>
        <row r="2401">
          <cell r="B2401">
            <v>0</v>
          </cell>
          <cell r="D2401">
            <v>0</v>
          </cell>
          <cell r="E2401">
            <v>0</v>
          </cell>
          <cell r="F2401">
            <v>0</v>
          </cell>
          <cell r="G2401">
            <v>0</v>
          </cell>
          <cell r="N2401">
            <v>0</v>
          </cell>
          <cell r="P2401">
            <v>0</v>
          </cell>
        </row>
        <row r="2402">
          <cell r="B2402">
            <v>0</v>
          </cell>
          <cell r="D2402">
            <v>0</v>
          </cell>
          <cell r="E2402">
            <v>0</v>
          </cell>
          <cell r="F2402">
            <v>0</v>
          </cell>
          <cell r="G2402">
            <v>0</v>
          </cell>
          <cell r="N2402">
            <v>0</v>
          </cell>
          <cell r="P2402">
            <v>0</v>
          </cell>
        </row>
        <row r="2403">
          <cell r="B2403">
            <v>0</v>
          </cell>
          <cell r="D2403">
            <v>0</v>
          </cell>
          <cell r="E2403">
            <v>0</v>
          </cell>
          <cell r="F2403">
            <v>0</v>
          </cell>
          <cell r="G2403">
            <v>0</v>
          </cell>
          <cell r="N2403">
            <v>0</v>
          </cell>
          <cell r="P2403">
            <v>0</v>
          </cell>
        </row>
        <row r="2404">
          <cell r="B2404">
            <v>0</v>
          </cell>
          <cell r="D2404">
            <v>0</v>
          </cell>
          <cell r="E2404">
            <v>0</v>
          </cell>
          <cell r="F2404">
            <v>0</v>
          </cell>
          <cell r="G2404">
            <v>0</v>
          </cell>
          <cell r="N2404">
            <v>0</v>
          </cell>
          <cell r="P2404">
            <v>0</v>
          </cell>
        </row>
        <row r="2405">
          <cell r="B2405">
            <v>0</v>
          </cell>
          <cell r="D2405">
            <v>0</v>
          </cell>
          <cell r="E2405">
            <v>0</v>
          </cell>
          <cell r="F2405">
            <v>0</v>
          </cell>
          <cell r="G2405">
            <v>0</v>
          </cell>
          <cell r="N2405">
            <v>0</v>
          </cell>
          <cell r="P2405">
            <v>0</v>
          </cell>
        </row>
        <row r="2406">
          <cell r="B2406">
            <v>0</v>
          </cell>
          <cell r="D2406">
            <v>0</v>
          </cell>
          <cell r="E2406">
            <v>0</v>
          </cell>
          <cell r="F2406">
            <v>0</v>
          </cell>
          <cell r="G2406">
            <v>0</v>
          </cell>
          <cell r="N2406">
            <v>0</v>
          </cell>
          <cell r="P2406">
            <v>0</v>
          </cell>
        </row>
        <row r="2407">
          <cell r="B2407">
            <v>0</v>
          </cell>
          <cell r="D2407">
            <v>0</v>
          </cell>
          <cell r="E2407">
            <v>0</v>
          </cell>
          <cell r="F2407">
            <v>0</v>
          </cell>
          <cell r="G2407">
            <v>0</v>
          </cell>
          <cell r="N2407">
            <v>0</v>
          </cell>
          <cell r="P2407">
            <v>0</v>
          </cell>
        </row>
        <row r="2408">
          <cell r="B2408">
            <v>0</v>
          </cell>
          <cell r="D2408">
            <v>0</v>
          </cell>
          <cell r="E2408">
            <v>0</v>
          </cell>
          <cell r="F2408">
            <v>0</v>
          </cell>
          <cell r="G2408">
            <v>0</v>
          </cell>
          <cell r="N2408">
            <v>0</v>
          </cell>
          <cell r="P2408">
            <v>0</v>
          </cell>
        </row>
        <row r="2409">
          <cell r="B2409">
            <v>0</v>
          </cell>
          <cell r="D2409">
            <v>0</v>
          </cell>
          <cell r="E2409">
            <v>0</v>
          </cell>
          <cell r="F2409">
            <v>0</v>
          </cell>
          <cell r="G2409">
            <v>0</v>
          </cell>
          <cell r="N2409">
            <v>0</v>
          </cell>
          <cell r="P2409">
            <v>0</v>
          </cell>
        </row>
        <row r="2410">
          <cell r="B2410">
            <v>0</v>
          </cell>
          <cell r="D2410">
            <v>0</v>
          </cell>
          <cell r="E2410">
            <v>0</v>
          </cell>
          <cell r="F2410">
            <v>0</v>
          </cell>
          <cell r="G2410">
            <v>0</v>
          </cell>
          <cell r="N2410">
            <v>0</v>
          </cell>
          <cell r="P2410">
            <v>0</v>
          </cell>
        </row>
        <row r="2411">
          <cell r="B2411">
            <v>0</v>
          </cell>
          <cell r="D2411">
            <v>0</v>
          </cell>
          <cell r="E2411">
            <v>0</v>
          </cell>
          <cell r="F2411">
            <v>0</v>
          </cell>
          <cell r="G2411">
            <v>0</v>
          </cell>
          <cell r="N2411">
            <v>0</v>
          </cell>
          <cell r="P2411">
            <v>0</v>
          </cell>
        </row>
        <row r="2412">
          <cell r="B2412">
            <v>0</v>
          </cell>
          <cell r="D2412">
            <v>0</v>
          </cell>
          <cell r="E2412">
            <v>0</v>
          </cell>
          <cell r="F2412">
            <v>0</v>
          </cell>
          <cell r="G2412">
            <v>0</v>
          </cell>
          <cell r="N2412">
            <v>0</v>
          </cell>
          <cell r="P2412">
            <v>0</v>
          </cell>
        </row>
        <row r="2413">
          <cell r="B2413">
            <v>0</v>
          </cell>
          <cell r="D2413">
            <v>0</v>
          </cell>
          <cell r="E2413">
            <v>0</v>
          </cell>
          <cell r="F2413">
            <v>0</v>
          </cell>
          <cell r="G2413">
            <v>0</v>
          </cell>
          <cell r="N2413">
            <v>0</v>
          </cell>
          <cell r="P2413">
            <v>0</v>
          </cell>
        </row>
        <row r="2414">
          <cell r="B2414">
            <v>0</v>
          </cell>
          <cell r="D2414">
            <v>0</v>
          </cell>
          <cell r="E2414">
            <v>0</v>
          </cell>
          <cell r="F2414">
            <v>0</v>
          </cell>
          <cell r="G2414">
            <v>0</v>
          </cell>
          <cell r="N2414">
            <v>0</v>
          </cell>
          <cell r="P2414">
            <v>0</v>
          </cell>
        </row>
        <row r="2415">
          <cell r="B2415">
            <v>0</v>
          </cell>
          <cell r="D2415">
            <v>0</v>
          </cell>
          <cell r="E2415">
            <v>0</v>
          </cell>
          <cell r="F2415">
            <v>0</v>
          </cell>
          <cell r="G2415">
            <v>0</v>
          </cell>
          <cell r="N2415">
            <v>0</v>
          </cell>
          <cell r="P2415">
            <v>0</v>
          </cell>
        </row>
        <row r="2416">
          <cell r="B2416">
            <v>0</v>
          </cell>
          <cell r="D2416">
            <v>0</v>
          </cell>
          <cell r="E2416">
            <v>0</v>
          </cell>
          <cell r="F2416">
            <v>0</v>
          </cell>
          <cell r="G2416">
            <v>0</v>
          </cell>
          <cell r="N2416">
            <v>0</v>
          </cell>
          <cell r="P2416">
            <v>0</v>
          </cell>
        </row>
        <row r="2417">
          <cell r="B2417">
            <v>0</v>
          </cell>
          <cell r="D2417">
            <v>0</v>
          </cell>
          <cell r="E2417">
            <v>0</v>
          </cell>
          <cell r="F2417">
            <v>0</v>
          </cell>
          <cell r="G2417">
            <v>0</v>
          </cell>
          <cell r="N2417">
            <v>0</v>
          </cell>
          <cell r="P2417">
            <v>0</v>
          </cell>
        </row>
        <row r="2418">
          <cell r="B2418">
            <v>0</v>
          </cell>
          <cell r="D2418">
            <v>0</v>
          </cell>
          <cell r="E2418">
            <v>0</v>
          </cell>
          <cell r="F2418">
            <v>0</v>
          </cell>
          <cell r="G2418">
            <v>0</v>
          </cell>
          <cell r="N2418">
            <v>0</v>
          </cell>
          <cell r="P2418">
            <v>0</v>
          </cell>
        </row>
        <row r="2419">
          <cell r="B2419">
            <v>0</v>
          </cell>
          <cell r="D2419">
            <v>0</v>
          </cell>
          <cell r="E2419">
            <v>0</v>
          </cell>
          <cell r="F2419">
            <v>0</v>
          </cell>
          <cell r="G2419">
            <v>0</v>
          </cell>
          <cell r="N2419">
            <v>0</v>
          </cell>
          <cell r="P2419">
            <v>0</v>
          </cell>
        </row>
        <row r="2420">
          <cell r="B2420">
            <v>0</v>
          </cell>
          <cell r="D2420">
            <v>0</v>
          </cell>
          <cell r="E2420">
            <v>0</v>
          </cell>
          <cell r="F2420">
            <v>0</v>
          </cell>
          <cell r="G2420">
            <v>0</v>
          </cell>
          <cell r="N2420">
            <v>0</v>
          </cell>
          <cell r="P2420">
            <v>0</v>
          </cell>
        </row>
        <row r="2421">
          <cell r="B2421">
            <v>0</v>
          </cell>
          <cell r="D2421">
            <v>0</v>
          </cell>
          <cell r="E2421">
            <v>0</v>
          </cell>
          <cell r="F2421">
            <v>0</v>
          </cell>
          <cell r="G2421">
            <v>0</v>
          </cell>
          <cell r="N2421">
            <v>0</v>
          </cell>
          <cell r="P2421">
            <v>0</v>
          </cell>
        </row>
        <row r="2422">
          <cell r="B2422">
            <v>0</v>
          </cell>
          <cell r="D2422">
            <v>0</v>
          </cell>
          <cell r="E2422">
            <v>0</v>
          </cell>
          <cell r="F2422">
            <v>0</v>
          </cell>
          <cell r="G2422">
            <v>0</v>
          </cell>
          <cell r="N2422">
            <v>0</v>
          </cell>
          <cell r="P2422">
            <v>0</v>
          </cell>
        </row>
        <row r="2423">
          <cell r="B2423">
            <v>0</v>
          </cell>
          <cell r="D2423">
            <v>0</v>
          </cell>
          <cell r="E2423">
            <v>0</v>
          </cell>
          <cell r="F2423">
            <v>0</v>
          </cell>
          <cell r="G2423">
            <v>0</v>
          </cell>
          <cell r="N2423">
            <v>0</v>
          </cell>
          <cell r="P2423">
            <v>0</v>
          </cell>
        </row>
        <row r="2424">
          <cell r="B2424">
            <v>0</v>
          </cell>
          <cell r="D2424">
            <v>0</v>
          </cell>
          <cell r="E2424">
            <v>0</v>
          </cell>
          <cell r="F2424">
            <v>0</v>
          </cell>
          <cell r="G2424">
            <v>0</v>
          </cell>
          <cell r="N2424">
            <v>0</v>
          </cell>
          <cell r="P2424">
            <v>0</v>
          </cell>
        </row>
        <row r="2425">
          <cell r="B2425">
            <v>0</v>
          </cell>
          <cell r="D2425">
            <v>0</v>
          </cell>
          <cell r="E2425">
            <v>0</v>
          </cell>
          <cell r="F2425">
            <v>0</v>
          </cell>
          <cell r="G2425">
            <v>0</v>
          </cell>
          <cell r="N2425">
            <v>0</v>
          </cell>
          <cell r="P2425">
            <v>0</v>
          </cell>
        </row>
        <row r="2426">
          <cell r="B2426">
            <v>0</v>
          </cell>
          <cell r="D2426">
            <v>0</v>
          </cell>
          <cell r="E2426">
            <v>0</v>
          </cell>
          <cell r="F2426">
            <v>0</v>
          </cell>
          <cell r="G2426">
            <v>0</v>
          </cell>
          <cell r="N2426">
            <v>0</v>
          </cell>
          <cell r="P2426">
            <v>0</v>
          </cell>
        </row>
        <row r="2427">
          <cell r="B2427">
            <v>0</v>
          </cell>
          <cell r="D2427">
            <v>0</v>
          </cell>
          <cell r="E2427">
            <v>0</v>
          </cell>
          <cell r="F2427">
            <v>0</v>
          </cell>
          <cell r="G2427">
            <v>0</v>
          </cell>
          <cell r="N2427">
            <v>0</v>
          </cell>
          <cell r="P2427">
            <v>0</v>
          </cell>
        </row>
        <row r="2428">
          <cell r="B2428">
            <v>0</v>
          </cell>
          <cell r="D2428">
            <v>0</v>
          </cell>
          <cell r="E2428">
            <v>0</v>
          </cell>
          <cell r="F2428">
            <v>0</v>
          </cell>
          <cell r="G2428">
            <v>0</v>
          </cell>
          <cell r="N2428">
            <v>0</v>
          </cell>
          <cell r="P2428">
            <v>0</v>
          </cell>
        </row>
        <row r="2429">
          <cell r="B2429">
            <v>0</v>
          </cell>
          <cell r="D2429">
            <v>0</v>
          </cell>
          <cell r="E2429">
            <v>0</v>
          </cell>
          <cell r="F2429">
            <v>0</v>
          </cell>
          <cell r="G2429">
            <v>0</v>
          </cell>
          <cell r="N2429">
            <v>0</v>
          </cell>
          <cell r="P2429">
            <v>0</v>
          </cell>
        </row>
        <row r="2430">
          <cell r="B2430">
            <v>0</v>
          </cell>
          <cell r="D2430">
            <v>0</v>
          </cell>
          <cell r="E2430">
            <v>0</v>
          </cell>
          <cell r="F2430">
            <v>0</v>
          </cell>
          <cell r="G2430">
            <v>0</v>
          </cell>
          <cell r="N2430">
            <v>0</v>
          </cell>
          <cell r="P2430">
            <v>0</v>
          </cell>
        </row>
        <row r="2431">
          <cell r="B2431">
            <v>0</v>
          </cell>
          <cell r="D2431">
            <v>0</v>
          </cell>
          <cell r="E2431">
            <v>0</v>
          </cell>
          <cell r="F2431">
            <v>0</v>
          </cell>
          <cell r="G2431">
            <v>0</v>
          </cell>
          <cell r="N2431">
            <v>0</v>
          </cell>
          <cell r="P2431">
            <v>0</v>
          </cell>
        </row>
        <row r="2432">
          <cell r="B2432">
            <v>0</v>
          </cell>
          <cell r="D2432">
            <v>0</v>
          </cell>
          <cell r="E2432">
            <v>0</v>
          </cell>
          <cell r="F2432">
            <v>0</v>
          </cell>
          <cell r="G2432">
            <v>0</v>
          </cell>
          <cell r="N2432">
            <v>0</v>
          </cell>
          <cell r="P2432">
            <v>0</v>
          </cell>
        </row>
        <row r="2433">
          <cell r="B2433">
            <v>0</v>
          </cell>
          <cell r="D2433">
            <v>0</v>
          </cell>
          <cell r="E2433">
            <v>0</v>
          </cell>
          <cell r="F2433">
            <v>0</v>
          </cell>
          <cell r="G2433">
            <v>0</v>
          </cell>
          <cell r="N2433">
            <v>0</v>
          </cell>
          <cell r="P2433">
            <v>0</v>
          </cell>
        </row>
        <row r="2434">
          <cell r="B2434">
            <v>0</v>
          </cell>
          <cell r="D2434">
            <v>0</v>
          </cell>
          <cell r="E2434">
            <v>0</v>
          </cell>
          <cell r="F2434">
            <v>0</v>
          </cell>
          <cell r="G2434">
            <v>0</v>
          </cell>
          <cell r="N2434">
            <v>0</v>
          </cell>
          <cell r="P2434">
            <v>0</v>
          </cell>
        </row>
        <row r="2435">
          <cell r="B2435">
            <v>0</v>
          </cell>
          <cell r="D2435">
            <v>0</v>
          </cell>
          <cell r="E2435">
            <v>0</v>
          </cell>
          <cell r="F2435">
            <v>0</v>
          </cell>
          <cell r="G2435">
            <v>0</v>
          </cell>
          <cell r="N2435">
            <v>0</v>
          </cell>
          <cell r="P2435">
            <v>0</v>
          </cell>
        </row>
        <row r="2436">
          <cell r="B2436">
            <v>0</v>
          </cell>
          <cell r="D2436">
            <v>0</v>
          </cell>
          <cell r="E2436">
            <v>0</v>
          </cell>
          <cell r="F2436">
            <v>0</v>
          </cell>
          <cell r="G2436">
            <v>0</v>
          </cell>
          <cell r="N2436">
            <v>0</v>
          </cell>
          <cell r="P2436">
            <v>0</v>
          </cell>
        </row>
        <row r="2437">
          <cell r="B2437">
            <v>0</v>
          </cell>
          <cell r="D2437">
            <v>0</v>
          </cell>
          <cell r="E2437">
            <v>0</v>
          </cell>
          <cell r="F2437">
            <v>0</v>
          </cell>
          <cell r="G2437">
            <v>0</v>
          </cell>
          <cell r="N2437">
            <v>0</v>
          </cell>
          <cell r="P2437">
            <v>0</v>
          </cell>
        </row>
        <row r="2438">
          <cell r="B2438">
            <v>0</v>
          </cell>
          <cell r="D2438">
            <v>0</v>
          </cell>
          <cell r="E2438">
            <v>0</v>
          </cell>
          <cell r="F2438">
            <v>0</v>
          </cell>
          <cell r="G2438">
            <v>0</v>
          </cell>
          <cell r="N2438">
            <v>0</v>
          </cell>
          <cell r="P2438">
            <v>0</v>
          </cell>
        </row>
        <row r="2439">
          <cell r="B2439">
            <v>0</v>
          </cell>
          <cell r="D2439">
            <v>0</v>
          </cell>
          <cell r="E2439">
            <v>0</v>
          </cell>
          <cell r="F2439">
            <v>0</v>
          </cell>
          <cell r="G2439">
            <v>0</v>
          </cell>
          <cell r="N2439">
            <v>0</v>
          </cell>
          <cell r="P2439">
            <v>0</v>
          </cell>
        </row>
        <row r="2440">
          <cell r="B2440">
            <v>0</v>
          </cell>
          <cell r="D2440">
            <v>0</v>
          </cell>
          <cell r="E2440">
            <v>0</v>
          </cell>
          <cell r="F2440">
            <v>0</v>
          </cell>
          <cell r="G2440">
            <v>0</v>
          </cell>
          <cell r="N2440">
            <v>0</v>
          </cell>
          <cell r="P2440">
            <v>0</v>
          </cell>
        </row>
        <row r="2441">
          <cell r="B2441">
            <v>0</v>
          </cell>
          <cell r="D2441">
            <v>0</v>
          </cell>
          <cell r="E2441">
            <v>0</v>
          </cell>
          <cell r="F2441">
            <v>0</v>
          </cell>
          <cell r="G2441">
            <v>0</v>
          </cell>
          <cell r="N2441">
            <v>0</v>
          </cell>
          <cell r="P2441">
            <v>0</v>
          </cell>
        </row>
        <row r="2442">
          <cell r="B2442">
            <v>0</v>
          </cell>
          <cell r="D2442">
            <v>0</v>
          </cell>
          <cell r="E2442">
            <v>0</v>
          </cell>
          <cell r="F2442">
            <v>0</v>
          </cell>
          <cell r="G2442">
            <v>0</v>
          </cell>
          <cell r="N2442">
            <v>0</v>
          </cell>
          <cell r="P2442">
            <v>0</v>
          </cell>
        </row>
        <row r="2443">
          <cell r="B2443">
            <v>0</v>
          </cell>
          <cell r="D2443">
            <v>0</v>
          </cell>
          <cell r="E2443">
            <v>0</v>
          </cell>
          <cell r="F2443">
            <v>0</v>
          </cell>
          <cell r="G2443">
            <v>0</v>
          </cell>
          <cell r="N2443">
            <v>0</v>
          </cell>
          <cell r="P2443">
            <v>0</v>
          </cell>
        </row>
        <row r="2444">
          <cell r="B2444">
            <v>0</v>
          </cell>
          <cell r="D2444">
            <v>0</v>
          </cell>
          <cell r="E2444">
            <v>0</v>
          </cell>
          <cell r="F2444">
            <v>0</v>
          </cell>
          <cell r="G2444">
            <v>0</v>
          </cell>
          <cell r="N2444">
            <v>0</v>
          </cell>
          <cell r="P2444">
            <v>0</v>
          </cell>
        </row>
        <row r="2445">
          <cell r="B2445">
            <v>0</v>
          </cell>
          <cell r="D2445">
            <v>0</v>
          </cell>
          <cell r="E2445">
            <v>0</v>
          </cell>
          <cell r="F2445">
            <v>0</v>
          </cell>
          <cell r="G2445">
            <v>0</v>
          </cell>
          <cell r="N2445">
            <v>0</v>
          </cell>
          <cell r="P2445">
            <v>0</v>
          </cell>
        </row>
        <row r="2446">
          <cell r="B2446">
            <v>0</v>
          </cell>
          <cell r="D2446">
            <v>0</v>
          </cell>
          <cell r="E2446">
            <v>0</v>
          </cell>
          <cell r="F2446">
            <v>0</v>
          </cell>
          <cell r="G2446">
            <v>0</v>
          </cell>
          <cell r="N2446">
            <v>0</v>
          </cell>
          <cell r="P2446">
            <v>0</v>
          </cell>
        </row>
        <row r="2447">
          <cell r="B2447">
            <v>0</v>
          </cell>
          <cell r="D2447">
            <v>0</v>
          </cell>
          <cell r="E2447">
            <v>0</v>
          </cell>
          <cell r="F2447">
            <v>0</v>
          </cell>
          <cell r="G2447">
            <v>0</v>
          </cell>
          <cell r="N2447">
            <v>0</v>
          </cell>
          <cell r="P2447">
            <v>0</v>
          </cell>
        </row>
        <row r="2448">
          <cell r="B2448">
            <v>0</v>
          </cell>
          <cell r="D2448">
            <v>0</v>
          </cell>
          <cell r="E2448">
            <v>0</v>
          </cell>
          <cell r="F2448">
            <v>0</v>
          </cell>
          <cell r="G2448">
            <v>0</v>
          </cell>
          <cell r="N2448">
            <v>0</v>
          </cell>
          <cell r="P2448">
            <v>0</v>
          </cell>
        </row>
        <row r="2449">
          <cell r="B2449">
            <v>0</v>
          </cell>
          <cell r="D2449">
            <v>0</v>
          </cell>
          <cell r="E2449">
            <v>0</v>
          </cell>
          <cell r="F2449">
            <v>0</v>
          </cell>
          <cell r="G2449">
            <v>0</v>
          </cell>
          <cell r="N2449">
            <v>0</v>
          </cell>
          <cell r="P2449">
            <v>0</v>
          </cell>
        </row>
        <row r="2450">
          <cell r="B2450">
            <v>0</v>
          </cell>
          <cell r="D2450">
            <v>0</v>
          </cell>
          <cell r="E2450">
            <v>0</v>
          </cell>
          <cell r="F2450">
            <v>0</v>
          </cell>
          <cell r="G2450">
            <v>0</v>
          </cell>
          <cell r="N2450">
            <v>0</v>
          </cell>
          <cell r="P2450">
            <v>0</v>
          </cell>
        </row>
        <row r="2451">
          <cell r="B2451">
            <v>0</v>
          </cell>
          <cell r="D2451">
            <v>0</v>
          </cell>
          <cell r="E2451">
            <v>0</v>
          </cell>
          <cell r="F2451">
            <v>0</v>
          </cell>
          <cell r="G2451">
            <v>0</v>
          </cell>
          <cell r="N2451">
            <v>0</v>
          </cell>
          <cell r="P2451">
            <v>0</v>
          </cell>
        </row>
        <row r="2452">
          <cell r="B2452">
            <v>0</v>
          </cell>
          <cell r="D2452">
            <v>0</v>
          </cell>
          <cell r="E2452">
            <v>0</v>
          </cell>
          <cell r="F2452">
            <v>0</v>
          </cell>
          <cell r="G2452">
            <v>0</v>
          </cell>
          <cell r="N2452">
            <v>0</v>
          </cell>
          <cell r="P2452">
            <v>0</v>
          </cell>
        </row>
        <row r="2453">
          <cell r="B2453">
            <v>0</v>
          </cell>
          <cell r="D2453">
            <v>0</v>
          </cell>
          <cell r="E2453">
            <v>0</v>
          </cell>
          <cell r="F2453">
            <v>0</v>
          </cell>
          <cell r="G2453">
            <v>0</v>
          </cell>
          <cell r="N2453">
            <v>0</v>
          </cell>
          <cell r="P2453">
            <v>0</v>
          </cell>
        </row>
        <row r="2454">
          <cell r="B2454">
            <v>0</v>
          </cell>
          <cell r="D2454">
            <v>0</v>
          </cell>
          <cell r="E2454">
            <v>0</v>
          </cell>
          <cell r="F2454">
            <v>0</v>
          </cell>
          <cell r="G2454">
            <v>0</v>
          </cell>
          <cell r="N2454">
            <v>0</v>
          </cell>
          <cell r="P2454">
            <v>0</v>
          </cell>
        </row>
        <row r="2455">
          <cell r="B2455">
            <v>0</v>
          </cell>
          <cell r="D2455">
            <v>0</v>
          </cell>
          <cell r="E2455">
            <v>0</v>
          </cell>
          <cell r="F2455">
            <v>0</v>
          </cell>
          <cell r="G2455">
            <v>0</v>
          </cell>
          <cell r="N2455">
            <v>0</v>
          </cell>
          <cell r="P2455">
            <v>0</v>
          </cell>
        </row>
        <row r="2456">
          <cell r="B2456">
            <v>0</v>
          </cell>
          <cell r="D2456">
            <v>0</v>
          </cell>
          <cell r="E2456">
            <v>0</v>
          </cell>
          <cell r="F2456">
            <v>0</v>
          </cell>
          <cell r="G2456">
            <v>0</v>
          </cell>
          <cell r="N2456">
            <v>0</v>
          </cell>
          <cell r="P2456">
            <v>0</v>
          </cell>
        </row>
        <row r="2457">
          <cell r="B2457">
            <v>0</v>
          </cell>
          <cell r="D2457">
            <v>0</v>
          </cell>
          <cell r="E2457">
            <v>0</v>
          </cell>
          <cell r="F2457">
            <v>0</v>
          </cell>
          <cell r="G2457">
            <v>0</v>
          </cell>
          <cell r="N2457">
            <v>0</v>
          </cell>
          <cell r="P2457">
            <v>0</v>
          </cell>
        </row>
        <row r="2458">
          <cell r="B2458">
            <v>0</v>
          </cell>
          <cell r="D2458">
            <v>0</v>
          </cell>
          <cell r="E2458">
            <v>0</v>
          </cell>
          <cell r="F2458">
            <v>0</v>
          </cell>
          <cell r="G2458">
            <v>0</v>
          </cell>
          <cell r="N2458">
            <v>0</v>
          </cell>
          <cell r="P2458">
            <v>0</v>
          </cell>
        </row>
        <row r="2459">
          <cell r="B2459">
            <v>0</v>
          </cell>
          <cell r="D2459">
            <v>0</v>
          </cell>
          <cell r="E2459">
            <v>0</v>
          </cell>
          <cell r="F2459">
            <v>0</v>
          </cell>
          <cell r="G2459">
            <v>0</v>
          </cell>
          <cell r="N2459">
            <v>0</v>
          </cell>
          <cell r="P2459">
            <v>0</v>
          </cell>
        </row>
        <row r="2460">
          <cell r="B2460">
            <v>0</v>
          </cell>
          <cell r="D2460">
            <v>0</v>
          </cell>
          <cell r="E2460">
            <v>0</v>
          </cell>
          <cell r="F2460">
            <v>0</v>
          </cell>
          <cell r="G2460">
            <v>0</v>
          </cell>
          <cell r="N2460">
            <v>0</v>
          </cell>
          <cell r="P2460">
            <v>0</v>
          </cell>
        </row>
        <row r="2461">
          <cell r="B2461">
            <v>0</v>
          </cell>
          <cell r="D2461">
            <v>0</v>
          </cell>
          <cell r="E2461">
            <v>0</v>
          </cell>
          <cell r="F2461">
            <v>0</v>
          </cell>
          <cell r="G2461">
            <v>0</v>
          </cell>
          <cell r="N2461">
            <v>0</v>
          </cell>
          <cell r="P2461">
            <v>0</v>
          </cell>
        </row>
        <row r="2462">
          <cell r="B2462">
            <v>0</v>
          </cell>
          <cell r="D2462">
            <v>0</v>
          </cell>
          <cell r="E2462">
            <v>0</v>
          </cell>
          <cell r="F2462">
            <v>0</v>
          </cell>
          <cell r="G2462">
            <v>0</v>
          </cell>
          <cell r="N2462">
            <v>0</v>
          </cell>
          <cell r="P2462">
            <v>0</v>
          </cell>
        </row>
        <row r="2463">
          <cell r="B2463">
            <v>0</v>
          </cell>
          <cell r="D2463">
            <v>0</v>
          </cell>
          <cell r="E2463">
            <v>0</v>
          </cell>
          <cell r="F2463">
            <v>0</v>
          </cell>
          <cell r="G2463">
            <v>0</v>
          </cell>
          <cell r="N2463">
            <v>0</v>
          </cell>
          <cell r="P2463">
            <v>0</v>
          </cell>
        </row>
        <row r="2464">
          <cell r="B2464">
            <v>0</v>
          </cell>
          <cell r="D2464">
            <v>0</v>
          </cell>
          <cell r="E2464">
            <v>0</v>
          </cell>
          <cell r="F2464">
            <v>0</v>
          </cell>
          <cell r="G2464">
            <v>0</v>
          </cell>
          <cell r="N2464">
            <v>0</v>
          </cell>
          <cell r="P2464">
            <v>0</v>
          </cell>
        </row>
        <row r="2465">
          <cell r="B2465">
            <v>0</v>
          </cell>
          <cell r="D2465">
            <v>0</v>
          </cell>
          <cell r="E2465">
            <v>0</v>
          </cell>
          <cell r="F2465">
            <v>0</v>
          </cell>
          <cell r="G2465">
            <v>0</v>
          </cell>
          <cell r="N2465">
            <v>0</v>
          </cell>
          <cell r="P2465">
            <v>0</v>
          </cell>
        </row>
        <row r="2466">
          <cell r="B2466">
            <v>0</v>
          </cell>
          <cell r="D2466">
            <v>0</v>
          </cell>
          <cell r="E2466">
            <v>0</v>
          </cell>
          <cell r="F2466">
            <v>0</v>
          </cell>
          <cell r="G2466">
            <v>0</v>
          </cell>
          <cell r="N2466">
            <v>0</v>
          </cell>
          <cell r="P2466">
            <v>0</v>
          </cell>
        </row>
        <row r="2467">
          <cell r="B2467">
            <v>0</v>
          </cell>
          <cell r="D2467">
            <v>0</v>
          </cell>
          <cell r="E2467">
            <v>0</v>
          </cell>
          <cell r="F2467">
            <v>0</v>
          </cell>
          <cell r="G2467">
            <v>0</v>
          </cell>
          <cell r="N2467">
            <v>0</v>
          </cell>
          <cell r="P2467">
            <v>0</v>
          </cell>
        </row>
        <row r="2468">
          <cell r="B2468">
            <v>0</v>
          </cell>
          <cell r="D2468">
            <v>0</v>
          </cell>
          <cell r="E2468">
            <v>0</v>
          </cell>
          <cell r="F2468">
            <v>0</v>
          </cell>
          <cell r="G2468">
            <v>0</v>
          </cell>
          <cell r="N2468">
            <v>0</v>
          </cell>
          <cell r="P2468">
            <v>0</v>
          </cell>
        </row>
        <row r="2469">
          <cell r="B2469">
            <v>0</v>
          </cell>
          <cell r="D2469">
            <v>0</v>
          </cell>
          <cell r="E2469">
            <v>0</v>
          </cell>
          <cell r="F2469">
            <v>0</v>
          </cell>
          <cell r="G2469">
            <v>0</v>
          </cell>
          <cell r="N2469">
            <v>0</v>
          </cell>
          <cell r="P2469">
            <v>0</v>
          </cell>
        </row>
        <row r="2470">
          <cell r="B2470">
            <v>0</v>
          </cell>
          <cell r="D2470">
            <v>0</v>
          </cell>
          <cell r="E2470">
            <v>0</v>
          </cell>
          <cell r="F2470">
            <v>0</v>
          </cell>
          <cell r="G2470">
            <v>0</v>
          </cell>
          <cell r="N2470">
            <v>0</v>
          </cell>
          <cell r="P2470">
            <v>0</v>
          </cell>
        </row>
        <row r="2471">
          <cell r="B2471">
            <v>0</v>
          </cell>
          <cell r="D2471">
            <v>0</v>
          </cell>
          <cell r="E2471">
            <v>0</v>
          </cell>
          <cell r="F2471">
            <v>0</v>
          </cell>
          <cell r="G2471">
            <v>0</v>
          </cell>
          <cell r="N2471">
            <v>0</v>
          </cell>
          <cell r="P2471">
            <v>0</v>
          </cell>
        </row>
        <row r="2472">
          <cell r="B2472">
            <v>0</v>
          </cell>
          <cell r="D2472">
            <v>0</v>
          </cell>
          <cell r="E2472">
            <v>0</v>
          </cell>
          <cell r="F2472">
            <v>0</v>
          </cell>
          <cell r="G2472">
            <v>0</v>
          </cell>
          <cell r="N2472">
            <v>0</v>
          </cell>
          <cell r="P2472">
            <v>0</v>
          </cell>
        </row>
        <row r="2473">
          <cell r="B2473">
            <v>0</v>
          </cell>
          <cell r="D2473">
            <v>0</v>
          </cell>
          <cell r="E2473">
            <v>0</v>
          </cell>
          <cell r="F2473">
            <v>0</v>
          </cell>
          <cell r="G2473">
            <v>0</v>
          </cell>
          <cell r="N2473">
            <v>0</v>
          </cell>
          <cell r="P2473">
            <v>0</v>
          </cell>
        </row>
        <row r="2474">
          <cell r="B2474">
            <v>0</v>
          </cell>
          <cell r="D2474">
            <v>0</v>
          </cell>
          <cell r="E2474">
            <v>0</v>
          </cell>
          <cell r="F2474">
            <v>0</v>
          </cell>
          <cell r="G2474">
            <v>0</v>
          </cell>
          <cell r="N2474">
            <v>0</v>
          </cell>
          <cell r="P2474">
            <v>0</v>
          </cell>
        </row>
        <row r="2475">
          <cell r="B2475">
            <v>0</v>
          </cell>
          <cell r="D2475">
            <v>0</v>
          </cell>
          <cell r="E2475">
            <v>0</v>
          </cell>
          <cell r="F2475">
            <v>0</v>
          </cell>
          <cell r="G2475">
            <v>0</v>
          </cell>
          <cell r="N2475">
            <v>0</v>
          </cell>
          <cell r="P2475">
            <v>0</v>
          </cell>
        </row>
        <row r="2476">
          <cell r="B2476">
            <v>0</v>
          </cell>
          <cell r="D2476">
            <v>0</v>
          </cell>
          <cell r="E2476">
            <v>0</v>
          </cell>
          <cell r="F2476">
            <v>0</v>
          </cell>
          <cell r="G2476">
            <v>0</v>
          </cell>
          <cell r="N2476">
            <v>0</v>
          </cell>
          <cell r="P2476">
            <v>0</v>
          </cell>
        </row>
        <row r="2477">
          <cell r="B2477">
            <v>0</v>
          </cell>
          <cell r="D2477">
            <v>0</v>
          </cell>
          <cell r="E2477">
            <v>0</v>
          </cell>
          <cell r="F2477">
            <v>0</v>
          </cell>
          <cell r="G2477">
            <v>0</v>
          </cell>
          <cell r="N2477">
            <v>0</v>
          </cell>
          <cell r="P2477">
            <v>0</v>
          </cell>
        </row>
        <row r="2478">
          <cell r="B2478">
            <v>0</v>
          </cell>
          <cell r="D2478">
            <v>0</v>
          </cell>
          <cell r="E2478">
            <v>0</v>
          </cell>
          <cell r="F2478">
            <v>0</v>
          </cell>
          <cell r="G2478">
            <v>0</v>
          </cell>
          <cell r="N2478">
            <v>0</v>
          </cell>
          <cell r="P2478">
            <v>0</v>
          </cell>
        </row>
        <row r="2479">
          <cell r="B2479">
            <v>0</v>
          </cell>
          <cell r="D2479">
            <v>0</v>
          </cell>
          <cell r="E2479">
            <v>0</v>
          </cell>
          <cell r="F2479">
            <v>0</v>
          </cell>
          <cell r="G2479">
            <v>0</v>
          </cell>
          <cell r="N2479">
            <v>0</v>
          </cell>
          <cell r="P2479">
            <v>0</v>
          </cell>
        </row>
        <row r="2480">
          <cell r="B2480">
            <v>0</v>
          </cell>
          <cell r="D2480">
            <v>0</v>
          </cell>
          <cell r="E2480">
            <v>0</v>
          </cell>
          <cell r="F2480">
            <v>0</v>
          </cell>
          <cell r="G2480">
            <v>0</v>
          </cell>
          <cell r="N2480">
            <v>0</v>
          </cell>
          <cell r="P2480">
            <v>0</v>
          </cell>
        </row>
        <row r="2481">
          <cell r="B2481">
            <v>0</v>
          </cell>
          <cell r="D2481">
            <v>0</v>
          </cell>
          <cell r="E2481">
            <v>0</v>
          </cell>
          <cell r="F2481">
            <v>0</v>
          </cell>
          <cell r="G2481">
            <v>0</v>
          </cell>
          <cell r="N2481">
            <v>0</v>
          </cell>
          <cell r="P2481">
            <v>0</v>
          </cell>
        </row>
        <row r="2482">
          <cell r="B2482">
            <v>0</v>
          </cell>
          <cell r="D2482">
            <v>0</v>
          </cell>
          <cell r="E2482">
            <v>0</v>
          </cell>
          <cell r="F2482">
            <v>0</v>
          </cell>
          <cell r="G2482">
            <v>0</v>
          </cell>
          <cell r="N2482">
            <v>0</v>
          </cell>
          <cell r="P2482">
            <v>0</v>
          </cell>
        </row>
        <row r="2483">
          <cell r="B2483">
            <v>0</v>
          </cell>
          <cell r="D2483">
            <v>0</v>
          </cell>
          <cell r="E2483">
            <v>0</v>
          </cell>
          <cell r="F2483">
            <v>0</v>
          </cell>
          <cell r="G2483">
            <v>0</v>
          </cell>
          <cell r="N2483">
            <v>0</v>
          </cell>
          <cell r="P2483">
            <v>0</v>
          </cell>
        </row>
        <row r="2484">
          <cell r="B2484">
            <v>0</v>
          </cell>
          <cell r="D2484">
            <v>0</v>
          </cell>
          <cell r="E2484">
            <v>0</v>
          </cell>
          <cell r="F2484">
            <v>0</v>
          </cell>
          <cell r="G2484">
            <v>0</v>
          </cell>
          <cell r="N2484">
            <v>0</v>
          </cell>
          <cell r="P2484">
            <v>0</v>
          </cell>
        </row>
        <row r="2485">
          <cell r="B2485">
            <v>0</v>
          </cell>
          <cell r="D2485">
            <v>0</v>
          </cell>
          <cell r="E2485">
            <v>0</v>
          </cell>
          <cell r="F2485">
            <v>0</v>
          </cell>
          <cell r="G2485">
            <v>0</v>
          </cell>
          <cell r="N2485">
            <v>0</v>
          </cell>
          <cell r="P2485">
            <v>0</v>
          </cell>
        </row>
        <row r="2486">
          <cell r="B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N2486">
            <v>0</v>
          </cell>
          <cell r="P2486">
            <v>0</v>
          </cell>
        </row>
        <row r="2487">
          <cell r="B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N2487">
            <v>0</v>
          </cell>
          <cell r="P2487">
            <v>0</v>
          </cell>
        </row>
        <row r="2488">
          <cell r="B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N2488">
            <v>0</v>
          </cell>
          <cell r="P2488">
            <v>0</v>
          </cell>
        </row>
        <row r="2489">
          <cell r="B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N2489">
            <v>0</v>
          </cell>
          <cell r="P2489">
            <v>0</v>
          </cell>
        </row>
        <row r="2490">
          <cell r="B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N2490">
            <v>0</v>
          </cell>
          <cell r="P2490">
            <v>0</v>
          </cell>
        </row>
        <row r="2491">
          <cell r="B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N2491">
            <v>0</v>
          </cell>
          <cell r="P2491">
            <v>0</v>
          </cell>
        </row>
        <row r="2492">
          <cell r="B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N2492">
            <v>0</v>
          </cell>
          <cell r="P2492">
            <v>0</v>
          </cell>
        </row>
        <row r="2493">
          <cell r="B2493">
            <v>0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N2493">
            <v>0</v>
          </cell>
          <cell r="P2493">
            <v>0</v>
          </cell>
        </row>
        <row r="2494">
          <cell r="B2494">
            <v>0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N2494">
            <v>0</v>
          </cell>
          <cell r="P2494">
            <v>0</v>
          </cell>
        </row>
        <row r="2495">
          <cell r="B2495">
            <v>0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N2495">
            <v>0</v>
          </cell>
          <cell r="P2495">
            <v>0</v>
          </cell>
        </row>
        <row r="2496">
          <cell r="B2496">
            <v>0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N2496">
            <v>0</v>
          </cell>
          <cell r="P2496">
            <v>0</v>
          </cell>
        </row>
        <row r="2497">
          <cell r="B2497">
            <v>0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N2497">
            <v>0</v>
          </cell>
          <cell r="P2497">
            <v>0</v>
          </cell>
        </row>
        <row r="2498">
          <cell r="B2498">
            <v>0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N2498">
            <v>0</v>
          </cell>
          <cell r="P2498">
            <v>0</v>
          </cell>
        </row>
        <row r="2499">
          <cell r="B2499">
            <v>0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N2499">
            <v>0</v>
          </cell>
          <cell r="P2499">
            <v>0</v>
          </cell>
        </row>
        <row r="2500">
          <cell r="B2500">
            <v>0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N2500">
            <v>0</v>
          </cell>
          <cell r="P2500">
            <v>0</v>
          </cell>
        </row>
        <row r="2501">
          <cell r="B2501">
            <v>0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N2501">
            <v>0</v>
          </cell>
          <cell r="P2501">
            <v>0</v>
          </cell>
        </row>
        <row r="2502">
          <cell r="B2502">
            <v>0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N2502">
            <v>0</v>
          </cell>
          <cell r="P2502">
            <v>0</v>
          </cell>
        </row>
        <row r="2503">
          <cell r="B2503">
            <v>0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N2503">
            <v>0</v>
          </cell>
          <cell r="P2503">
            <v>0</v>
          </cell>
        </row>
        <row r="2504">
          <cell r="B2504">
            <v>0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N2504">
            <v>0</v>
          </cell>
          <cell r="P2504">
            <v>0</v>
          </cell>
        </row>
        <row r="2505">
          <cell r="B2505">
            <v>0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N2505">
            <v>0</v>
          </cell>
          <cell r="P2505">
            <v>0</v>
          </cell>
        </row>
        <row r="2506">
          <cell r="B2506">
            <v>0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N2506">
            <v>0</v>
          </cell>
          <cell r="P2506">
            <v>0</v>
          </cell>
        </row>
        <row r="2507">
          <cell r="B2507">
            <v>0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N2507">
            <v>0</v>
          </cell>
          <cell r="P2507">
            <v>0</v>
          </cell>
        </row>
        <row r="2508">
          <cell r="B2508">
            <v>0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N2508">
            <v>0</v>
          </cell>
          <cell r="P2508">
            <v>0</v>
          </cell>
        </row>
        <row r="2509">
          <cell r="B2509">
            <v>0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N2509">
            <v>0</v>
          </cell>
          <cell r="P2509">
            <v>0</v>
          </cell>
        </row>
        <row r="2510">
          <cell r="B2510">
            <v>0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N2510">
            <v>0</v>
          </cell>
          <cell r="P2510">
            <v>0</v>
          </cell>
        </row>
        <row r="2511">
          <cell r="B2511">
            <v>0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N2511">
            <v>0</v>
          </cell>
          <cell r="P2511">
            <v>0</v>
          </cell>
        </row>
        <row r="2512">
          <cell r="B2512">
            <v>0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N2512">
            <v>0</v>
          </cell>
          <cell r="P2512">
            <v>0</v>
          </cell>
        </row>
        <row r="2513">
          <cell r="B2513">
            <v>0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N2513">
            <v>0</v>
          </cell>
          <cell r="P2513">
            <v>0</v>
          </cell>
        </row>
        <row r="2514">
          <cell r="B2514">
            <v>0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N2514">
            <v>0</v>
          </cell>
          <cell r="P2514">
            <v>0</v>
          </cell>
        </row>
      </sheetData>
      <sheetData sheetId="6" refreshError="1">
        <row r="2237">
          <cell r="D2237">
            <v>10</v>
          </cell>
          <cell r="G2237" t="str">
            <v>M¸ phanh 07502-43630-71</v>
          </cell>
          <cell r="J2237">
            <v>2148730</v>
          </cell>
          <cell r="K2237">
            <v>8</v>
          </cell>
          <cell r="L2237" t="str">
            <v>16</v>
          </cell>
          <cell r="M2237">
            <v>1</v>
          </cell>
          <cell r="N2237" t="str">
            <v>TuÊn Anh (Phßng KH)</v>
          </cell>
          <cell r="O2237" t="str">
            <v>16/1</v>
          </cell>
        </row>
        <row r="2238">
          <cell r="D2238">
            <v>37</v>
          </cell>
          <cell r="G2238" t="str">
            <v>Läc nhiªn liÖu</v>
          </cell>
          <cell r="I2238" t="str">
            <v>chiÕc</v>
          </cell>
          <cell r="J2238">
            <v>466000</v>
          </cell>
          <cell r="K2238">
            <v>10</v>
          </cell>
          <cell r="L2238" t="str">
            <v>18</v>
          </cell>
          <cell r="M2238">
            <v>2</v>
          </cell>
          <cell r="N2238" t="str">
            <v>S¬n (Phßng KÕ ho¹ch)</v>
          </cell>
          <cell r="O2238" t="str">
            <v>18/1</v>
          </cell>
        </row>
        <row r="2239">
          <cell r="D2239">
            <v>37</v>
          </cell>
          <cell r="G2239" t="str">
            <v>Läc dÇu</v>
          </cell>
          <cell r="I2239" t="str">
            <v>chiÕc</v>
          </cell>
          <cell r="J2239">
            <v>238000</v>
          </cell>
          <cell r="K2239">
            <v>10</v>
          </cell>
        </row>
        <row r="2240">
          <cell r="D2240">
            <v>37</v>
          </cell>
          <cell r="G2240" t="str">
            <v>B¬m ch©n kh«ngE4TZ-2A451-A</v>
          </cell>
          <cell r="I2240" t="str">
            <v>chiÕc</v>
          </cell>
          <cell r="J2240">
            <v>3610000</v>
          </cell>
          <cell r="K2240">
            <v>1</v>
          </cell>
          <cell r="L2240" t="str">
            <v>23</v>
          </cell>
          <cell r="M2240">
            <v>3</v>
          </cell>
          <cell r="N2240" t="str">
            <v>TuÊn Anh (Phßng KH)</v>
          </cell>
          <cell r="O2240" t="str">
            <v>22/1</v>
          </cell>
        </row>
        <row r="2241">
          <cell r="D2241">
            <v>37</v>
          </cell>
          <cell r="G2241" t="str">
            <v>TiÕt chÕ m¸y ph¸t FOPZ-10316-A</v>
          </cell>
          <cell r="I2241" t="str">
            <v>chiÕc</v>
          </cell>
          <cell r="J2241">
            <v>1810000</v>
          </cell>
          <cell r="K2241">
            <v>1</v>
          </cell>
        </row>
        <row r="2242">
          <cell r="D2242">
            <v>37</v>
          </cell>
          <cell r="G2242" t="str">
            <v>B¬m nhiªn liÖu E3TZ-9350-B</v>
          </cell>
          <cell r="I2242" t="str">
            <v>chiÕc</v>
          </cell>
          <cell r="J2242">
            <v>1620000</v>
          </cell>
          <cell r="K2242">
            <v>1</v>
          </cell>
        </row>
        <row r="2243">
          <cell r="D2243">
            <v>37</v>
          </cell>
          <cell r="G2243" t="str">
            <v>Tæng c«n E8T2-7A543-C</v>
          </cell>
          <cell r="I2243" t="str">
            <v>chiÕc</v>
          </cell>
          <cell r="J2243">
            <v>2320000</v>
          </cell>
          <cell r="K2243">
            <v>1</v>
          </cell>
        </row>
        <row r="2244">
          <cell r="D2244">
            <v>37</v>
          </cell>
          <cell r="G2244" t="str">
            <v>ThÐp U80*6m (252Kg)</v>
          </cell>
          <cell r="I2244" t="str">
            <v>C©y</v>
          </cell>
          <cell r="J2244">
            <v>152380.9</v>
          </cell>
          <cell r="K2244">
            <v>6</v>
          </cell>
          <cell r="L2244" t="str">
            <v>30</v>
          </cell>
          <cell r="M2244">
            <v>4</v>
          </cell>
          <cell r="N2244" t="str">
            <v>Linh (Phßng KTS§)</v>
          </cell>
        </row>
        <row r="2245">
          <cell r="D2245">
            <v>37</v>
          </cell>
          <cell r="G2245" t="str">
            <v>ThÐp gãc 63*63*5*6 (68.6KG)</v>
          </cell>
          <cell r="I2245" t="str">
            <v>C©y</v>
          </cell>
          <cell r="J2245">
            <v>112380.9</v>
          </cell>
          <cell r="K2245">
            <v>2</v>
          </cell>
        </row>
        <row r="2246">
          <cell r="D2246">
            <v>37</v>
          </cell>
          <cell r="G2246" t="str">
            <v>B×nh ®iÖn 12V-200AH GS</v>
          </cell>
          <cell r="I2246" t="str">
            <v>B×nh</v>
          </cell>
          <cell r="J2246">
            <v>990909</v>
          </cell>
          <cell r="K2246">
            <v>4</v>
          </cell>
          <cell r="L2246" t="str">
            <v>4/2</v>
          </cell>
          <cell r="M2246">
            <v>5</v>
          </cell>
          <cell r="N2246" t="str">
            <v>Linh (Phßng PVKTS§)</v>
          </cell>
          <cell r="O2246">
            <v>37288</v>
          </cell>
        </row>
        <row r="2247">
          <cell r="D2247">
            <v>37</v>
          </cell>
          <cell r="G2247" t="str">
            <v>B×nh ®iÖn 12V 150Ah</v>
          </cell>
          <cell r="I2247" t="str">
            <v>B×nh</v>
          </cell>
          <cell r="J2247">
            <v>736363</v>
          </cell>
          <cell r="K2247">
            <v>4</v>
          </cell>
        </row>
        <row r="2248">
          <cell r="D2248">
            <v>37</v>
          </cell>
          <cell r="G2248" t="str">
            <v>B×nh ®iÖn 12V 100AH</v>
          </cell>
          <cell r="I2248" t="str">
            <v>B×nh</v>
          </cell>
          <cell r="J2248">
            <v>490909</v>
          </cell>
          <cell r="K2248">
            <v>6</v>
          </cell>
        </row>
        <row r="2249">
          <cell r="D2249">
            <v>37</v>
          </cell>
          <cell r="G2249" t="str">
            <v>B×nh ®iÖn 12V 70AH</v>
          </cell>
          <cell r="I2249" t="str">
            <v>B×nh</v>
          </cell>
          <cell r="J2249">
            <v>381818</v>
          </cell>
          <cell r="K2249">
            <v>4</v>
          </cell>
        </row>
        <row r="2250">
          <cell r="D2250">
            <v>37</v>
          </cell>
          <cell r="G2250" t="str">
            <v>B×nh ®iÖn 12V 80Ah</v>
          </cell>
          <cell r="I2250" t="str">
            <v>B×nh</v>
          </cell>
          <cell r="J2250">
            <v>509090</v>
          </cell>
          <cell r="K2250">
            <v>13</v>
          </cell>
        </row>
        <row r="2251">
          <cell r="D2251">
            <v>37</v>
          </cell>
          <cell r="G2251" t="str">
            <v>B×nh ®iÖn 12V 50AH</v>
          </cell>
          <cell r="I2251" t="str">
            <v>B×nh</v>
          </cell>
          <cell r="J2251">
            <v>490909</v>
          </cell>
          <cell r="K2251">
            <v>1</v>
          </cell>
        </row>
        <row r="2252">
          <cell r="D2252">
            <v>37</v>
          </cell>
          <cell r="G2252" t="str">
            <v>èng cao su phi 19 (TiÖp )</v>
          </cell>
          <cell r="I2252" t="str">
            <v>m</v>
          </cell>
          <cell r="J2252">
            <v>26190</v>
          </cell>
          <cell r="K2252">
            <v>20</v>
          </cell>
          <cell r="L2252" t="str">
            <v>4/2</v>
          </cell>
          <cell r="M2252">
            <v>6</v>
          </cell>
          <cell r="N2252" t="str">
            <v>Linh (phßng PVKTS§)</v>
          </cell>
          <cell r="O2252">
            <v>37288</v>
          </cell>
        </row>
        <row r="2253">
          <cell r="D2253">
            <v>37</v>
          </cell>
          <cell r="G2253" t="str">
            <v>Läc nhiªn liÖu xe URAN</v>
          </cell>
          <cell r="I2253" t="str">
            <v>c¸i</v>
          </cell>
          <cell r="J2253">
            <v>65000</v>
          </cell>
          <cell r="K2253">
            <v>2</v>
          </cell>
          <cell r="L2253" t="str">
            <v>4/2</v>
          </cell>
          <cell r="M2253">
            <v>7</v>
          </cell>
          <cell r="N2253" t="str">
            <v>Linh (Phßng PVKTS§)</v>
          </cell>
          <cell r="O2253">
            <v>37288</v>
          </cell>
        </row>
        <row r="2254">
          <cell r="D2254">
            <v>37</v>
          </cell>
          <cell r="G2254" t="str">
            <v>Läc nhít xe URAN</v>
          </cell>
          <cell r="I2254" t="str">
            <v>c¸i</v>
          </cell>
          <cell r="J2254">
            <v>75000</v>
          </cell>
          <cell r="K2254">
            <v>2</v>
          </cell>
        </row>
        <row r="2255">
          <cell r="D2255">
            <v>37</v>
          </cell>
          <cell r="G2255" t="str">
            <v>Phít moay ¬ tr­íc xe URAN Liªn x«</v>
          </cell>
          <cell r="I2255" t="str">
            <v>c¸i</v>
          </cell>
          <cell r="J2255">
            <v>68000</v>
          </cell>
          <cell r="K2255">
            <v>2</v>
          </cell>
        </row>
        <row r="2256">
          <cell r="D2256">
            <v>37</v>
          </cell>
          <cell r="G2256" t="str">
            <v>Cóp ben phanh b¸nh xe URAN Liªn x«</v>
          </cell>
          <cell r="I2256" t="str">
            <v>c¸i</v>
          </cell>
          <cell r="J2256">
            <v>7500</v>
          </cell>
          <cell r="K2256">
            <v>12</v>
          </cell>
        </row>
        <row r="2257">
          <cell r="D2257">
            <v>37</v>
          </cell>
          <cell r="G2257" t="str">
            <v>Kho¸ x¶ h¬i ZIN 130 Liªn x«</v>
          </cell>
          <cell r="I2257" t="str">
            <v>c¸i</v>
          </cell>
          <cell r="J2257">
            <v>45000</v>
          </cell>
          <cell r="K2257">
            <v>1</v>
          </cell>
        </row>
        <row r="2258">
          <cell r="D2258">
            <v>37</v>
          </cell>
          <cell r="G2258" t="str">
            <v>D©y curoa m¸y ph¸t + bæ trî l¸i Z130 Liªn x«</v>
          </cell>
          <cell r="I2258" t="str">
            <v>c¸i</v>
          </cell>
          <cell r="J2258">
            <v>55000</v>
          </cell>
          <cell r="K2258">
            <v>2</v>
          </cell>
        </row>
        <row r="2259">
          <cell r="D2259">
            <v>37</v>
          </cell>
          <cell r="G2259" t="str">
            <v>Läc nhít ®éng c¬ Zat204 Liªn x«</v>
          </cell>
          <cell r="I2259" t="str">
            <v>c¸i</v>
          </cell>
          <cell r="J2259">
            <v>80000</v>
          </cell>
          <cell r="K2259">
            <v>2</v>
          </cell>
        </row>
        <row r="2260">
          <cell r="D2260">
            <v>37</v>
          </cell>
          <cell r="G2260" t="str">
            <v>Läc nhiªn liÖu</v>
          </cell>
          <cell r="I2260" t="str">
            <v>c¸i</v>
          </cell>
          <cell r="J2260">
            <v>75000</v>
          </cell>
          <cell r="K2260">
            <v>1</v>
          </cell>
        </row>
        <row r="2261">
          <cell r="D2261">
            <v>37</v>
          </cell>
          <cell r="G2261" t="str">
            <v>D©y curoa ®éng c¬ Zat204 Liªn x«</v>
          </cell>
          <cell r="I2261" t="str">
            <v>c¸i</v>
          </cell>
          <cell r="J2261">
            <v>85000</v>
          </cell>
          <cell r="K2261">
            <v>2</v>
          </cell>
        </row>
        <row r="2262">
          <cell r="D2262">
            <v>37</v>
          </cell>
          <cell r="G2262" t="str">
            <v>èng gi¶m thanh ZIN Liªn x« (§å cò)</v>
          </cell>
          <cell r="I2262" t="str">
            <v>c¸i</v>
          </cell>
          <cell r="J2262">
            <v>350000</v>
          </cell>
          <cell r="K2262">
            <v>1</v>
          </cell>
        </row>
        <row r="2263">
          <cell r="D2263">
            <v>37</v>
          </cell>
          <cell r="G2263" t="str">
            <v>Chæi than khëi ®éng ®éng c¬ Zat204</v>
          </cell>
          <cell r="I2263" t="str">
            <v>c¸i</v>
          </cell>
          <cell r="J2263">
            <v>25000</v>
          </cell>
          <cell r="K2263">
            <v>4</v>
          </cell>
        </row>
        <row r="2264">
          <cell r="D2264">
            <v>37</v>
          </cell>
          <cell r="G2264" t="str">
            <v>§Ìn xi nhan ZIN</v>
          </cell>
          <cell r="I2264" t="str">
            <v>Bé</v>
          </cell>
          <cell r="J2264">
            <v>25000</v>
          </cell>
          <cell r="K2264">
            <v>2</v>
          </cell>
        </row>
        <row r="2265">
          <cell r="D2265">
            <v>37</v>
          </cell>
          <cell r="G2265" t="str">
            <v>Ccu roa trî lùc</v>
          </cell>
          <cell r="I2265" t="str">
            <v>c¸i</v>
          </cell>
          <cell r="J2265">
            <v>634000</v>
          </cell>
          <cell r="K2265">
            <v>1</v>
          </cell>
          <cell r="L2265" t="str">
            <v>4/2</v>
          </cell>
          <cell r="M2265">
            <v>8</v>
          </cell>
          <cell r="N2265" t="str">
            <v>Linh (Phßng PVKTS§)</v>
          </cell>
          <cell r="O2265">
            <v>37288</v>
          </cell>
        </row>
        <row r="2266">
          <cell r="D2266">
            <v>37</v>
          </cell>
          <cell r="G2266" t="str">
            <v>Curoa m¸y ph¸t</v>
          </cell>
          <cell r="I2266" t="str">
            <v>c¸i</v>
          </cell>
          <cell r="J2266">
            <v>426000</v>
          </cell>
          <cell r="K2266">
            <v>1</v>
          </cell>
        </row>
        <row r="2267">
          <cell r="D2267">
            <v>37</v>
          </cell>
          <cell r="G2267" t="str">
            <v>Curoa A/C</v>
          </cell>
          <cell r="I2267" t="str">
            <v>c¸i</v>
          </cell>
          <cell r="J2267">
            <v>720000</v>
          </cell>
          <cell r="K2267">
            <v>1</v>
          </cell>
        </row>
        <row r="2268">
          <cell r="D2268">
            <v>37</v>
          </cell>
          <cell r="G2268" t="str">
            <v>Curoa cam</v>
          </cell>
          <cell r="I2268" t="str">
            <v>c¸i</v>
          </cell>
          <cell r="J2268">
            <v>1114000</v>
          </cell>
          <cell r="K2268">
            <v>1</v>
          </cell>
        </row>
        <row r="2269">
          <cell r="D2269">
            <v>37</v>
          </cell>
          <cell r="G2269" t="str">
            <v>Bi tú cam</v>
          </cell>
          <cell r="I2269" t="str">
            <v>vßng</v>
          </cell>
          <cell r="J2269">
            <v>458000</v>
          </cell>
          <cell r="K2269">
            <v>1</v>
          </cell>
        </row>
        <row r="2270">
          <cell r="D2270">
            <v>37</v>
          </cell>
          <cell r="G2270" t="str">
            <v>Bi t¨ng tù ®éng</v>
          </cell>
          <cell r="I2270" t="str">
            <v>Vßng</v>
          </cell>
          <cell r="J2270">
            <v>571000</v>
          </cell>
          <cell r="K2270">
            <v>1</v>
          </cell>
        </row>
        <row r="2271">
          <cell r="D2271">
            <v>37</v>
          </cell>
          <cell r="G2271" t="str">
            <v>Läc nhiªn liÖu (23303-64010)</v>
          </cell>
          <cell r="I2271" t="str">
            <v>chiÕc</v>
          </cell>
          <cell r="J2271">
            <v>466000</v>
          </cell>
          <cell r="K2271">
            <v>12</v>
          </cell>
          <cell r="L2271" t="str">
            <v>6/2</v>
          </cell>
          <cell r="M2271">
            <v>9</v>
          </cell>
          <cell r="N2271" t="str">
            <v>S¬n (Phßng kÕ ho¹ch)</v>
          </cell>
          <cell r="O2271">
            <v>37292</v>
          </cell>
        </row>
        <row r="2272">
          <cell r="D2272">
            <v>37</v>
          </cell>
          <cell r="G2272" t="str">
            <v>Läc dÇu (15601 - 44011)</v>
          </cell>
          <cell r="I2272" t="str">
            <v>chiÕc</v>
          </cell>
          <cell r="J2272">
            <v>238000</v>
          </cell>
          <cell r="K2272">
            <v>14</v>
          </cell>
        </row>
        <row r="2273">
          <cell r="D2273">
            <v>37</v>
          </cell>
          <cell r="G2273" t="str">
            <v>Läc giã (17801-75010)</v>
          </cell>
          <cell r="I2273" t="str">
            <v>chiÕc</v>
          </cell>
          <cell r="J2273">
            <v>683000</v>
          </cell>
          <cell r="K2273">
            <v>17</v>
          </cell>
        </row>
        <row r="2274">
          <cell r="D2274">
            <v>37</v>
          </cell>
          <cell r="G2274" t="str">
            <v>Läc giã (17801-13061)</v>
          </cell>
          <cell r="I2274" t="str">
            <v>chiÕc</v>
          </cell>
          <cell r="J2274">
            <v>203000</v>
          </cell>
          <cell r="K2274">
            <v>1</v>
          </cell>
        </row>
        <row r="2275">
          <cell r="D2275">
            <v>37</v>
          </cell>
          <cell r="G2275" t="str">
            <v>Läc dÇu (90915-YZZCA)</v>
          </cell>
          <cell r="I2275" t="str">
            <v>chiÕc</v>
          </cell>
          <cell r="J2275">
            <v>136000</v>
          </cell>
          <cell r="K2275">
            <v>2</v>
          </cell>
        </row>
        <row r="2276">
          <cell r="D2276">
            <v>37</v>
          </cell>
          <cell r="G2276" t="str">
            <v>Läc dÇu</v>
          </cell>
          <cell r="I2276" t="str">
            <v>chiÕc</v>
          </cell>
          <cell r="J2276">
            <v>136000</v>
          </cell>
          <cell r="K2276">
            <v>6</v>
          </cell>
        </row>
        <row r="2277">
          <cell r="D2277">
            <v>37</v>
          </cell>
          <cell r="G2277" t="str">
            <v>Läc x¨ng (23300-75020)</v>
          </cell>
          <cell r="I2277" t="str">
            <v>chiÕc</v>
          </cell>
          <cell r="J2277">
            <v>103000</v>
          </cell>
          <cell r="K2277">
            <v>4</v>
          </cell>
        </row>
        <row r="2278">
          <cell r="D2278">
            <v>37</v>
          </cell>
          <cell r="G2278" t="str">
            <v>§Ìn pha (90981-04004)</v>
          </cell>
          <cell r="I2278" t="str">
            <v>chiÕc</v>
          </cell>
          <cell r="J2278">
            <v>704000</v>
          </cell>
          <cell r="K2278">
            <v>2</v>
          </cell>
        </row>
        <row r="2279">
          <cell r="D2279">
            <v>37</v>
          </cell>
          <cell r="G2279" t="str">
            <v>B¬m thÊp ¸p (23301-54460)</v>
          </cell>
          <cell r="I2279" t="str">
            <v>chiÕc</v>
          </cell>
          <cell r="J2279">
            <v>1300000</v>
          </cell>
          <cell r="K2279">
            <v>8</v>
          </cell>
        </row>
        <row r="2280">
          <cell r="D2280">
            <v>37</v>
          </cell>
          <cell r="G2280" t="str">
            <v>Th­íc l¸i (44250-26050)</v>
          </cell>
          <cell r="I2280" t="str">
            <v>chiÕc</v>
          </cell>
          <cell r="J2280">
            <v>17831000</v>
          </cell>
          <cell r="K2280">
            <v>1</v>
          </cell>
        </row>
        <row r="2281">
          <cell r="D2281">
            <v>37</v>
          </cell>
          <cell r="G2281" t="str">
            <v>C«ng t¾c qu¹t giã ®iÒu hoµ (87732-22140)</v>
          </cell>
          <cell r="I2281" t="str">
            <v>chiÕc</v>
          </cell>
          <cell r="J2281">
            <v>794000</v>
          </cell>
          <cell r="K2281">
            <v>1</v>
          </cell>
        </row>
        <row r="2282">
          <cell r="D2282">
            <v>37</v>
          </cell>
          <cell r="G2282" t="str">
            <v>D©y ®iÖn 2*4 NTT</v>
          </cell>
          <cell r="I2282" t="str">
            <v>m</v>
          </cell>
          <cell r="J2282">
            <v>5335</v>
          </cell>
          <cell r="K2282">
            <v>100</v>
          </cell>
          <cell r="L2282" t="str">
            <v>6/2</v>
          </cell>
          <cell r="M2282">
            <v>10</v>
          </cell>
          <cell r="N2282" t="str">
            <v>Tiªu (Phßng KTS§)</v>
          </cell>
          <cell r="O2282">
            <v>37292</v>
          </cell>
        </row>
        <row r="2283">
          <cell r="D2283">
            <v>37</v>
          </cell>
          <cell r="G2283" t="str">
            <v>Hép vu«ng 40*80</v>
          </cell>
          <cell r="I2283" t="str">
            <v>c¸i</v>
          </cell>
          <cell r="J2283">
            <v>75660</v>
          </cell>
          <cell r="K2283">
            <v>7</v>
          </cell>
        </row>
        <row r="2284">
          <cell r="D2284">
            <v>37</v>
          </cell>
          <cell r="G2284" t="str">
            <v>Hép vu«ng40*60</v>
          </cell>
          <cell r="I2284" t="str">
            <v>c¸i</v>
          </cell>
          <cell r="J2284">
            <v>36860</v>
          </cell>
          <cell r="K2284">
            <v>8</v>
          </cell>
        </row>
        <row r="2285">
          <cell r="D2285">
            <v>37</v>
          </cell>
          <cell r="G2285" t="str">
            <v>¸t t« m¸t LG 30A</v>
          </cell>
          <cell r="I2285" t="str">
            <v>c¸i</v>
          </cell>
          <cell r="J2285">
            <v>33950</v>
          </cell>
          <cell r="K2285">
            <v>4</v>
          </cell>
        </row>
        <row r="2286">
          <cell r="D2286">
            <v>37</v>
          </cell>
          <cell r="G2286" t="str">
            <v>èng ®ång phi 10</v>
          </cell>
          <cell r="I2286" t="str">
            <v>m</v>
          </cell>
          <cell r="J2286">
            <v>10500</v>
          </cell>
          <cell r="K2286">
            <v>30</v>
          </cell>
        </row>
        <row r="2287">
          <cell r="D2287">
            <v>37</v>
          </cell>
          <cell r="G2287" t="str">
            <v>èng ®ång phi 16</v>
          </cell>
          <cell r="I2287" t="str">
            <v>m</v>
          </cell>
          <cell r="J2287">
            <v>16500</v>
          </cell>
          <cell r="K2287">
            <v>45</v>
          </cell>
        </row>
        <row r="2288">
          <cell r="D2288">
            <v>37</v>
          </cell>
          <cell r="G2288" t="str">
            <v>B¨ng cuèn</v>
          </cell>
          <cell r="I2288" t="str">
            <v>Kg</v>
          </cell>
          <cell r="J2288">
            <v>22000</v>
          </cell>
          <cell r="K2288">
            <v>1</v>
          </cell>
        </row>
        <row r="2289">
          <cell r="D2289">
            <v>37</v>
          </cell>
          <cell r="G2289" t="str">
            <v>B¶o «n phi 25</v>
          </cell>
          <cell r="I2289" t="str">
            <v>c©y</v>
          </cell>
          <cell r="J2289">
            <v>16000</v>
          </cell>
          <cell r="K2289">
            <v>15</v>
          </cell>
        </row>
        <row r="2290">
          <cell r="D2290">
            <v>37</v>
          </cell>
          <cell r="G2290" t="str">
            <v>Cóp ben tæng phanh xe 15 chç</v>
          </cell>
          <cell r="I2290" t="str">
            <v>bé</v>
          </cell>
          <cell r="J2290">
            <v>3400000</v>
          </cell>
          <cell r="K2290">
            <v>1</v>
          </cell>
          <cell r="L2290" t="str">
            <v>6/2</v>
          </cell>
          <cell r="M2290">
            <v>11</v>
          </cell>
          <cell r="N2290" t="str">
            <v>Linh (Phßng PVKTS§)</v>
          </cell>
          <cell r="O2290">
            <v>37293</v>
          </cell>
        </row>
        <row r="2291">
          <cell r="D2291">
            <v>37</v>
          </cell>
          <cell r="G2291" t="str">
            <v>Cóp ben tæng c«n xe 15 chç</v>
          </cell>
          <cell r="I2291" t="str">
            <v>bé</v>
          </cell>
          <cell r="J2291">
            <v>525000</v>
          </cell>
          <cell r="K2291">
            <v>1</v>
          </cell>
        </row>
        <row r="2292">
          <cell r="D2292">
            <v>37</v>
          </cell>
          <cell r="G2292" t="str">
            <v>Läc nhít xe t¶i</v>
          </cell>
          <cell r="I2292" t="str">
            <v>chiÕc</v>
          </cell>
          <cell r="J2292">
            <v>151000</v>
          </cell>
          <cell r="K2292">
            <v>1</v>
          </cell>
        </row>
        <row r="2293">
          <cell r="D2293">
            <v>37</v>
          </cell>
          <cell r="G2293" t="str">
            <v>Läc nhiªn liÖu tinh xe t¶i</v>
          </cell>
          <cell r="I2293" t="str">
            <v>chiÕc</v>
          </cell>
          <cell r="J2293">
            <v>175000</v>
          </cell>
          <cell r="K2293">
            <v>2</v>
          </cell>
        </row>
        <row r="2294">
          <cell r="D2294">
            <v>37</v>
          </cell>
          <cell r="G2294" t="str">
            <v>Läc nhiªn liÖu tinh 34 chç</v>
          </cell>
          <cell r="I2294" t="str">
            <v>chiÕc</v>
          </cell>
          <cell r="J2294">
            <v>580000</v>
          </cell>
          <cell r="K2294">
            <v>2</v>
          </cell>
        </row>
        <row r="2295">
          <cell r="D2295">
            <v>37</v>
          </cell>
          <cell r="G2295" t="str">
            <v>Läc nhít xe 15 chç</v>
          </cell>
          <cell r="I2295" t="str">
            <v>chiÕc</v>
          </cell>
          <cell r="J2295">
            <v>151000</v>
          </cell>
          <cell r="K2295">
            <v>2</v>
          </cell>
        </row>
        <row r="2296">
          <cell r="D2296">
            <v>37</v>
          </cell>
          <cell r="G2296" t="str">
            <v>Läc nhiªn liÖu th« xe t¶i</v>
          </cell>
          <cell r="I2296" t="str">
            <v>chiÕc</v>
          </cell>
          <cell r="J2296">
            <v>53454</v>
          </cell>
          <cell r="K2296">
            <v>1</v>
          </cell>
        </row>
        <row r="2297">
          <cell r="D2297">
            <v>37</v>
          </cell>
          <cell r="G2297" t="str">
            <v>Keo SILICON</v>
          </cell>
          <cell r="I2297" t="str">
            <v>Tuýp</v>
          </cell>
          <cell r="J2297">
            <v>38000</v>
          </cell>
          <cell r="K2297">
            <v>10</v>
          </cell>
          <cell r="L2297" t="str">
            <v>6/2</v>
          </cell>
          <cell r="M2297">
            <v>12</v>
          </cell>
          <cell r="N2297" t="str">
            <v>Linh (Phßng KTS§)</v>
          </cell>
          <cell r="O2297">
            <v>37293</v>
          </cell>
        </row>
        <row r="2298">
          <cell r="D2298">
            <v>37</v>
          </cell>
          <cell r="G2298" t="str">
            <v>Keo ®en 111</v>
          </cell>
          <cell r="I2298" t="str">
            <v>tuýp</v>
          </cell>
          <cell r="J2298">
            <v>17000</v>
          </cell>
          <cell r="K2298">
            <v>15</v>
          </cell>
        </row>
        <row r="2299">
          <cell r="D2299">
            <v>37</v>
          </cell>
          <cell r="G2299" t="str">
            <v>Keo d¸n</v>
          </cell>
          <cell r="I2299" t="str">
            <v>tuýp</v>
          </cell>
          <cell r="J2299">
            <v>6000</v>
          </cell>
          <cell r="K2299">
            <v>15</v>
          </cell>
        </row>
        <row r="2300">
          <cell r="D2300">
            <v>37</v>
          </cell>
          <cell r="G2300" t="str">
            <v>Läc dÇu thuû lùc ®Çu kÐo F3349</v>
          </cell>
          <cell r="I2300" t="str">
            <v>chiÕc</v>
          </cell>
          <cell r="J2300">
            <v>210000</v>
          </cell>
          <cell r="K2300">
            <v>2</v>
          </cell>
          <cell r="L2300" t="str">
            <v>6/2</v>
          </cell>
          <cell r="M2300">
            <v>13</v>
          </cell>
          <cell r="N2300" t="str">
            <v>Linh (phßng KTS§)</v>
          </cell>
          <cell r="O2300">
            <v>37293</v>
          </cell>
        </row>
        <row r="2301">
          <cell r="D2301">
            <v>37</v>
          </cell>
          <cell r="G2301" t="str">
            <v>Läc nhít xe ®Çu kÐo 3TD35(15607-1590)</v>
          </cell>
          <cell r="I2301" t="str">
            <v>chiÕc</v>
          </cell>
          <cell r="J2301">
            <v>225000</v>
          </cell>
          <cell r="K2301">
            <v>2</v>
          </cell>
        </row>
        <row r="2302">
          <cell r="D2302">
            <v>37</v>
          </cell>
          <cell r="G2302" t="str">
            <v>Läc nhiªn liÖu ®Çu kÐo 3TD 54072 NhËt</v>
          </cell>
          <cell r="I2302" t="str">
            <v>chiÕc</v>
          </cell>
          <cell r="J2302">
            <v>155000</v>
          </cell>
          <cell r="K2302">
            <v>2</v>
          </cell>
        </row>
        <row r="2303">
          <cell r="D2303">
            <v>37</v>
          </cell>
          <cell r="G2303" t="str">
            <v>Läc nhít ®éng c¬ b¨ng t¶i SOVAM Ph¸p</v>
          </cell>
          <cell r="I2303" t="str">
            <v>chiÕc</v>
          </cell>
          <cell r="J2303">
            <v>125000</v>
          </cell>
          <cell r="K2303">
            <v>4</v>
          </cell>
        </row>
        <row r="2304">
          <cell r="D2304">
            <v>37</v>
          </cell>
          <cell r="G2304" t="str">
            <v>Läc thuû lùc xe t¶i TUG LF3349 - USA</v>
          </cell>
          <cell r="I2304" t="str">
            <v>chiÕc</v>
          </cell>
          <cell r="J2304">
            <v>215000</v>
          </cell>
          <cell r="K2304">
            <v>4</v>
          </cell>
        </row>
        <row r="2305">
          <cell r="D2305">
            <v>37</v>
          </cell>
          <cell r="G2305" t="str">
            <v>Läc nhiªn liÖu xe n©ng AIMAREN FF Mü</v>
          </cell>
          <cell r="I2305" t="str">
            <v>chiÕc</v>
          </cell>
          <cell r="J2305">
            <v>155000</v>
          </cell>
          <cell r="K2305">
            <v>2</v>
          </cell>
        </row>
        <row r="2306">
          <cell r="D2306">
            <v>37</v>
          </cell>
          <cell r="G2306" t="str">
            <v>Läc nhít ®éng c¬ xe thang ISUZU 1590</v>
          </cell>
          <cell r="I2306" t="str">
            <v>chiÕc</v>
          </cell>
          <cell r="J2306">
            <v>225000</v>
          </cell>
          <cell r="K2306">
            <v>2</v>
          </cell>
        </row>
        <row r="2307">
          <cell r="D2307">
            <v>37</v>
          </cell>
          <cell r="G2307" t="str">
            <v>Läc nhít xe thang SEPELS 468 Ph¸p</v>
          </cell>
          <cell r="I2307" t="str">
            <v>chiÕc</v>
          </cell>
          <cell r="J2307">
            <v>145000</v>
          </cell>
          <cell r="K2307">
            <v>4</v>
          </cell>
        </row>
        <row r="2308">
          <cell r="D2308">
            <v>37</v>
          </cell>
          <cell r="G2308" t="str">
            <v>Läc nhít xe KOMATSU BE Mü</v>
          </cell>
          <cell r="I2308" t="str">
            <v>chiÕc</v>
          </cell>
          <cell r="J2308">
            <v>195000</v>
          </cell>
          <cell r="K2308">
            <v>2</v>
          </cell>
        </row>
        <row r="2309">
          <cell r="D2309">
            <v>37</v>
          </cell>
          <cell r="G2309" t="str">
            <v>Läc nhiªn liÖu FMEO35393</v>
          </cell>
          <cell r="I2309" t="str">
            <v>chiÕc</v>
          </cell>
          <cell r="J2309">
            <v>135000</v>
          </cell>
          <cell r="K2309">
            <v>1</v>
          </cell>
        </row>
        <row r="2310">
          <cell r="D2310">
            <v>37</v>
          </cell>
          <cell r="G2310" t="str">
            <v>Bãng ®Ìn 12V21W Liªn x«</v>
          </cell>
          <cell r="I2310" t="str">
            <v>ChiÕc</v>
          </cell>
          <cell r="J2310">
            <v>2700</v>
          </cell>
          <cell r="K2310">
            <v>10</v>
          </cell>
          <cell r="L2310" t="str">
            <v>7/2</v>
          </cell>
          <cell r="M2310">
            <v>14</v>
          </cell>
          <cell r="N2310" t="str">
            <v>Linh (Phong KTS§)</v>
          </cell>
          <cell r="O2310">
            <v>37294</v>
          </cell>
        </row>
        <row r="2311">
          <cell r="D2311">
            <v>37</v>
          </cell>
          <cell r="G2311" t="str">
            <v>Bãng ®Ìn 12V 2 tãc Liªn x«</v>
          </cell>
          <cell r="I2311" t="str">
            <v>ChiÕc</v>
          </cell>
          <cell r="J2311">
            <v>2900</v>
          </cell>
          <cell r="K2311">
            <v>10</v>
          </cell>
        </row>
        <row r="2312">
          <cell r="D2312">
            <v>37</v>
          </cell>
          <cell r="G2312" t="str">
            <v>Bãng ®Ìn 24V 21W Liªn x«</v>
          </cell>
          <cell r="I2312" t="str">
            <v>ChiÕc</v>
          </cell>
          <cell r="J2312">
            <v>3000</v>
          </cell>
          <cell r="K2312">
            <v>10</v>
          </cell>
        </row>
        <row r="2313">
          <cell r="D2313">
            <v>37</v>
          </cell>
          <cell r="G2313" t="str">
            <v>Bãng ®Ìn 24V 2 tãc Liªn x«</v>
          </cell>
          <cell r="I2313" t="str">
            <v>ChiÕc</v>
          </cell>
          <cell r="J2313">
            <v>3200</v>
          </cell>
          <cell r="K2313">
            <v>10</v>
          </cell>
        </row>
        <row r="2314">
          <cell r="D2314">
            <v>37</v>
          </cell>
          <cell r="G2314" t="str">
            <v>Bãng ®Ìn quay 12V 55W §øc</v>
          </cell>
          <cell r="I2314" t="str">
            <v>ChiÕc</v>
          </cell>
          <cell r="J2314">
            <v>22000</v>
          </cell>
          <cell r="K2314">
            <v>10</v>
          </cell>
        </row>
        <row r="2315">
          <cell r="D2315">
            <v>37</v>
          </cell>
          <cell r="G2315" t="str">
            <v>Bãng ®Ìn pha cèt 24V 70W §øc</v>
          </cell>
          <cell r="I2315" t="str">
            <v>ChiÕc</v>
          </cell>
          <cell r="J2315">
            <v>23000</v>
          </cell>
          <cell r="K2315">
            <v>10</v>
          </cell>
        </row>
        <row r="2316">
          <cell r="D2316">
            <v>37</v>
          </cell>
          <cell r="G2316" t="str">
            <v>Bãng ®Ìn pha cèt 12V 55W §øc</v>
          </cell>
          <cell r="I2316" t="str">
            <v>ChiÕc</v>
          </cell>
          <cell r="J2316">
            <v>58000</v>
          </cell>
          <cell r="K2316">
            <v>5</v>
          </cell>
        </row>
        <row r="2317">
          <cell r="D2317">
            <v>37</v>
          </cell>
          <cell r="G2317" t="str">
            <v>Bãng ®Ìn pha cèt 24V 75W §øc</v>
          </cell>
          <cell r="I2317" t="str">
            <v>ChiÕc</v>
          </cell>
          <cell r="J2317">
            <v>60000</v>
          </cell>
          <cell r="K2317">
            <v>5</v>
          </cell>
        </row>
        <row r="2318">
          <cell r="D2318">
            <v>37</v>
          </cell>
          <cell r="G2318" t="str">
            <v>Cßi sªn 12V FFR §øc</v>
          </cell>
          <cell r="I2318" t="str">
            <v>ChiÕc</v>
          </cell>
          <cell r="J2318">
            <v>143000</v>
          </cell>
          <cell r="K2318">
            <v>5</v>
          </cell>
        </row>
        <row r="2319">
          <cell r="D2319">
            <v>37</v>
          </cell>
          <cell r="G2319" t="str">
            <v>Cßi sªn 24V FER §øc</v>
          </cell>
          <cell r="I2319" t="str">
            <v>ChiÕc</v>
          </cell>
          <cell r="J2319">
            <v>155000</v>
          </cell>
          <cell r="K2319">
            <v>10</v>
          </cell>
        </row>
        <row r="2320">
          <cell r="D2320">
            <v>37</v>
          </cell>
          <cell r="G2320" t="str">
            <v>Kho¸ ®iÖn 3 ch©n EPIVA</v>
          </cell>
          <cell r="I2320" t="str">
            <v>ChiÕc</v>
          </cell>
          <cell r="J2320">
            <v>55000</v>
          </cell>
          <cell r="K2320">
            <v>5</v>
          </cell>
        </row>
        <row r="2321">
          <cell r="D2321">
            <v>37</v>
          </cell>
          <cell r="G2321" t="str">
            <v>D©y ®ai nhùa 300-400mm</v>
          </cell>
          <cell r="I2321" t="str">
            <v>ChiÕc</v>
          </cell>
          <cell r="J2321">
            <v>1000</v>
          </cell>
          <cell r="K2321">
            <v>200</v>
          </cell>
        </row>
        <row r="2322">
          <cell r="D2322">
            <v>37</v>
          </cell>
          <cell r="G2322" t="str">
            <v>L­ìi chæi g¹t m­a §L</v>
          </cell>
          <cell r="I2322" t="str">
            <v>ChiÕc</v>
          </cell>
          <cell r="J2322">
            <v>14500</v>
          </cell>
          <cell r="K2322">
            <v>20</v>
          </cell>
        </row>
        <row r="2323">
          <cell r="D2323">
            <v>37</v>
          </cell>
          <cell r="G2323" t="str">
            <v>ThiÕc hµn VN</v>
          </cell>
          <cell r="I2323" t="str">
            <v>Kg</v>
          </cell>
          <cell r="J2323">
            <v>45000</v>
          </cell>
          <cell r="K2323">
            <v>8</v>
          </cell>
        </row>
        <row r="2324">
          <cell r="D2324">
            <v>37</v>
          </cell>
          <cell r="G2324" t="str">
            <v>B¨ng dÝnh c¸ch ®iÖn lo¹i to §L</v>
          </cell>
          <cell r="I2324" t="str">
            <v>Cuén</v>
          </cell>
          <cell r="J2324">
            <v>8500</v>
          </cell>
          <cell r="K2324">
            <v>20</v>
          </cell>
        </row>
        <row r="2325">
          <cell r="D2325">
            <v>37</v>
          </cell>
          <cell r="G2325" t="str">
            <v>§Ìn pha cèt ®iÖn tö  NhËt</v>
          </cell>
          <cell r="I2325" t="str">
            <v>ChiÕc</v>
          </cell>
          <cell r="J2325">
            <v>150000</v>
          </cell>
          <cell r="K2325">
            <v>6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ock"/>
      <sheetName val="Level 00.01น"/>
      <sheetName val="Tank V@30 C"/>
      <sheetName val="Meter"/>
      <sheetName val="Summary"/>
      <sheetName val="T-105-01,02,03"/>
      <sheetName val="Production"/>
      <sheetName val="กราฟวิเคราะห์"/>
      <sheetName val="Sheet2"/>
      <sheetName val="Sheet1"/>
      <sheetName val="Sheet3"/>
      <sheetName val="CANDOI"/>
      <sheetName val="Nhap VT oto"/>
      <sheetName val="CompanyList"/>
      <sheetName val="Basic_Information"/>
      <sheetName val="VOLUME ADJUSTED"/>
    </sheetNames>
    <sheetDataSet>
      <sheetData sheetId="0" refreshError="1"/>
      <sheetData sheetId="1">
        <row r="4">
          <cell r="A4">
            <v>41365</v>
          </cell>
        </row>
      </sheetData>
      <sheetData sheetId="2">
        <row r="4">
          <cell r="A4">
            <v>41365</v>
          </cell>
          <cell r="B4">
            <v>465334</v>
          </cell>
          <cell r="C4">
            <v>462728</v>
          </cell>
          <cell r="D4">
            <v>0</v>
          </cell>
          <cell r="E4">
            <v>0</v>
          </cell>
          <cell r="F4">
            <v>61515</v>
          </cell>
          <cell r="G4">
            <v>61054</v>
          </cell>
          <cell r="H4">
            <v>2726236</v>
          </cell>
          <cell r="I4">
            <v>2694339</v>
          </cell>
          <cell r="J4">
            <v>75717</v>
          </cell>
          <cell r="K4">
            <v>75111</v>
          </cell>
          <cell r="L4">
            <v>0</v>
          </cell>
          <cell r="M4">
            <v>0</v>
          </cell>
          <cell r="N4">
            <v>422</v>
          </cell>
          <cell r="O4">
            <v>418</v>
          </cell>
          <cell r="P4">
            <v>1289</v>
          </cell>
          <cell r="Q4">
            <v>1282</v>
          </cell>
          <cell r="R4">
            <v>121861</v>
          </cell>
          <cell r="S4">
            <v>120313</v>
          </cell>
          <cell r="T4">
            <v>35627</v>
          </cell>
          <cell r="U4">
            <v>35577</v>
          </cell>
          <cell r="V4">
            <v>42244</v>
          </cell>
          <cell r="W4">
            <v>41665</v>
          </cell>
          <cell r="AF4">
            <v>0</v>
          </cell>
          <cell r="AG4">
            <v>0</v>
          </cell>
          <cell r="AH4">
            <v>159199</v>
          </cell>
          <cell r="AI4">
            <v>157590</v>
          </cell>
          <cell r="AJ4">
            <v>526849</v>
          </cell>
          <cell r="AK4">
            <v>523782</v>
          </cell>
          <cell r="AL4">
            <v>2801953</v>
          </cell>
          <cell r="AM4">
            <v>2769450</v>
          </cell>
          <cell r="AN4">
            <v>3328802</v>
          </cell>
          <cell r="AO4">
            <v>3293232</v>
          </cell>
          <cell r="AP4">
            <v>3488001</v>
          </cell>
          <cell r="AQ4">
            <v>3450822</v>
          </cell>
        </row>
        <row r="5">
          <cell r="A5">
            <v>41366</v>
          </cell>
          <cell r="B5">
            <v>314506</v>
          </cell>
          <cell r="C5">
            <v>312650</v>
          </cell>
          <cell r="D5">
            <v>0</v>
          </cell>
          <cell r="E5">
            <v>0</v>
          </cell>
          <cell r="F5">
            <v>61968</v>
          </cell>
          <cell r="G5">
            <v>61503</v>
          </cell>
          <cell r="H5">
            <v>2705809</v>
          </cell>
          <cell r="I5">
            <v>2674422</v>
          </cell>
          <cell r="J5">
            <v>75717</v>
          </cell>
          <cell r="K5">
            <v>75111</v>
          </cell>
          <cell r="L5">
            <v>0</v>
          </cell>
          <cell r="M5">
            <v>0</v>
          </cell>
          <cell r="N5">
            <v>117967</v>
          </cell>
          <cell r="O5">
            <v>118156</v>
          </cell>
          <cell r="P5">
            <v>6207</v>
          </cell>
          <cell r="Q5">
            <v>6173</v>
          </cell>
          <cell r="R5">
            <v>122018</v>
          </cell>
          <cell r="S5">
            <v>120517</v>
          </cell>
          <cell r="T5">
            <v>1257</v>
          </cell>
          <cell r="U5">
            <v>1249</v>
          </cell>
          <cell r="V5">
            <v>42271</v>
          </cell>
          <cell r="W5">
            <v>41730</v>
          </cell>
          <cell r="AF5">
            <v>0</v>
          </cell>
          <cell r="AG5">
            <v>0</v>
          </cell>
          <cell r="AH5">
            <v>247449</v>
          </cell>
          <cell r="AI5">
            <v>246095</v>
          </cell>
          <cell r="AJ5">
            <v>376474</v>
          </cell>
          <cell r="AK5">
            <v>374153</v>
          </cell>
          <cell r="AL5">
            <v>2781526</v>
          </cell>
          <cell r="AM5">
            <v>2749533</v>
          </cell>
          <cell r="AN5">
            <v>3158000</v>
          </cell>
          <cell r="AO5">
            <v>3123686</v>
          </cell>
          <cell r="AP5">
            <v>3405449</v>
          </cell>
          <cell r="AQ5">
            <v>3369781</v>
          </cell>
        </row>
        <row r="6">
          <cell r="A6">
            <v>41367</v>
          </cell>
          <cell r="B6">
            <v>423598</v>
          </cell>
          <cell r="C6">
            <v>421565</v>
          </cell>
          <cell r="D6">
            <v>0</v>
          </cell>
          <cell r="E6">
            <v>0</v>
          </cell>
          <cell r="F6">
            <v>61289</v>
          </cell>
          <cell r="G6">
            <v>60829</v>
          </cell>
          <cell r="H6">
            <v>2705582</v>
          </cell>
          <cell r="I6">
            <v>2674197</v>
          </cell>
          <cell r="J6">
            <v>75717</v>
          </cell>
          <cell r="K6">
            <v>75111</v>
          </cell>
          <cell r="L6">
            <v>0</v>
          </cell>
          <cell r="M6">
            <v>0</v>
          </cell>
          <cell r="N6">
            <v>4242</v>
          </cell>
          <cell r="O6">
            <v>4208</v>
          </cell>
          <cell r="P6">
            <v>1289</v>
          </cell>
          <cell r="Q6">
            <v>1280</v>
          </cell>
          <cell r="R6">
            <v>121991</v>
          </cell>
          <cell r="S6">
            <v>120491</v>
          </cell>
          <cell r="T6">
            <v>118155</v>
          </cell>
          <cell r="U6">
            <v>118179</v>
          </cell>
          <cell r="V6">
            <v>42195</v>
          </cell>
          <cell r="W6">
            <v>41659</v>
          </cell>
          <cell r="AF6">
            <v>0</v>
          </cell>
          <cell r="AG6">
            <v>0</v>
          </cell>
          <cell r="AH6">
            <v>245677</v>
          </cell>
          <cell r="AI6">
            <v>244158</v>
          </cell>
          <cell r="AJ6">
            <v>484887</v>
          </cell>
          <cell r="AK6">
            <v>482394</v>
          </cell>
          <cell r="AL6">
            <v>2781299</v>
          </cell>
          <cell r="AM6">
            <v>2749308</v>
          </cell>
          <cell r="AN6">
            <v>3266186</v>
          </cell>
          <cell r="AO6">
            <v>3231702</v>
          </cell>
          <cell r="AP6">
            <v>3511863</v>
          </cell>
          <cell r="AQ6">
            <v>3475860</v>
          </cell>
        </row>
        <row r="7">
          <cell r="A7">
            <v>41368</v>
          </cell>
          <cell r="B7">
            <v>383675</v>
          </cell>
          <cell r="C7">
            <v>381680</v>
          </cell>
          <cell r="D7">
            <v>0</v>
          </cell>
          <cell r="E7">
            <v>0</v>
          </cell>
          <cell r="F7">
            <v>61063</v>
          </cell>
          <cell r="G7">
            <v>60605</v>
          </cell>
          <cell r="H7">
            <v>2691055</v>
          </cell>
          <cell r="I7">
            <v>2659031</v>
          </cell>
          <cell r="J7">
            <v>75490</v>
          </cell>
          <cell r="K7">
            <v>74886</v>
          </cell>
          <cell r="L7">
            <v>0</v>
          </cell>
          <cell r="M7">
            <v>0</v>
          </cell>
          <cell r="N7">
            <v>497</v>
          </cell>
          <cell r="O7">
            <v>495</v>
          </cell>
          <cell r="P7">
            <v>118249</v>
          </cell>
          <cell r="Q7">
            <v>118509</v>
          </cell>
          <cell r="R7">
            <v>121964</v>
          </cell>
          <cell r="S7">
            <v>120427</v>
          </cell>
          <cell r="T7">
            <v>3379</v>
          </cell>
          <cell r="U7">
            <v>3377</v>
          </cell>
          <cell r="V7">
            <v>42195</v>
          </cell>
          <cell r="W7">
            <v>41608</v>
          </cell>
          <cell r="AF7">
            <v>0</v>
          </cell>
          <cell r="AG7">
            <v>0</v>
          </cell>
          <cell r="AH7">
            <v>244089</v>
          </cell>
          <cell r="AI7">
            <v>242808</v>
          </cell>
          <cell r="AJ7">
            <v>444738</v>
          </cell>
          <cell r="AK7">
            <v>442285</v>
          </cell>
          <cell r="AL7">
            <v>2766545</v>
          </cell>
          <cell r="AM7">
            <v>2733917</v>
          </cell>
          <cell r="AN7">
            <v>3211283</v>
          </cell>
          <cell r="AO7">
            <v>3176202</v>
          </cell>
          <cell r="AP7">
            <v>3455372</v>
          </cell>
          <cell r="AQ7">
            <v>3419010</v>
          </cell>
        </row>
        <row r="8">
          <cell r="A8">
            <v>41369</v>
          </cell>
          <cell r="B8">
            <v>577163</v>
          </cell>
          <cell r="C8">
            <v>573989</v>
          </cell>
          <cell r="D8">
            <v>0</v>
          </cell>
          <cell r="E8">
            <v>0</v>
          </cell>
          <cell r="F8">
            <v>60836</v>
          </cell>
          <cell r="G8">
            <v>60380</v>
          </cell>
          <cell r="H8">
            <v>2686516</v>
          </cell>
          <cell r="I8">
            <v>2654009</v>
          </cell>
          <cell r="J8">
            <v>75490</v>
          </cell>
          <cell r="K8">
            <v>74886</v>
          </cell>
          <cell r="L8">
            <v>0</v>
          </cell>
          <cell r="M8">
            <v>0</v>
          </cell>
          <cell r="N8">
            <v>858</v>
          </cell>
          <cell r="O8">
            <v>852</v>
          </cell>
          <cell r="P8">
            <v>2725</v>
          </cell>
          <cell r="Q8">
            <v>2714</v>
          </cell>
          <cell r="R8">
            <v>71951</v>
          </cell>
          <cell r="S8">
            <v>71059</v>
          </cell>
          <cell r="T8">
            <v>23643</v>
          </cell>
          <cell r="U8">
            <v>23468</v>
          </cell>
          <cell r="V8">
            <v>42168</v>
          </cell>
          <cell r="W8">
            <v>41603</v>
          </cell>
          <cell r="AF8">
            <v>0</v>
          </cell>
          <cell r="AG8">
            <v>0</v>
          </cell>
          <cell r="AH8">
            <v>99177</v>
          </cell>
          <cell r="AI8">
            <v>98093</v>
          </cell>
          <cell r="AJ8">
            <v>637999</v>
          </cell>
          <cell r="AK8">
            <v>634369</v>
          </cell>
          <cell r="AL8">
            <v>2762006</v>
          </cell>
          <cell r="AM8">
            <v>2728895</v>
          </cell>
          <cell r="AN8">
            <v>3400005</v>
          </cell>
          <cell r="AO8">
            <v>3363264</v>
          </cell>
          <cell r="AP8">
            <v>3499182</v>
          </cell>
          <cell r="AQ8">
            <v>3461357</v>
          </cell>
        </row>
        <row r="9">
          <cell r="A9">
            <v>41370</v>
          </cell>
          <cell r="B9">
            <v>417700</v>
          </cell>
          <cell r="C9">
            <v>415110</v>
          </cell>
          <cell r="D9">
            <v>0</v>
          </cell>
          <cell r="E9">
            <v>0</v>
          </cell>
          <cell r="F9">
            <v>61063</v>
          </cell>
          <cell r="G9">
            <v>60605</v>
          </cell>
          <cell r="H9">
            <v>2686970</v>
          </cell>
          <cell r="I9">
            <v>2653920</v>
          </cell>
          <cell r="J9">
            <v>75717</v>
          </cell>
          <cell r="K9">
            <v>75111</v>
          </cell>
          <cell r="L9">
            <v>0</v>
          </cell>
          <cell r="M9">
            <v>0</v>
          </cell>
          <cell r="N9">
            <v>571</v>
          </cell>
          <cell r="O9">
            <v>567</v>
          </cell>
          <cell r="P9">
            <v>2699</v>
          </cell>
          <cell r="Q9">
            <v>2688</v>
          </cell>
          <cell r="R9">
            <v>22082</v>
          </cell>
          <cell r="S9">
            <v>21786</v>
          </cell>
          <cell r="T9">
            <v>73264</v>
          </cell>
          <cell r="U9">
            <v>73088</v>
          </cell>
          <cell r="V9">
            <v>42217</v>
          </cell>
          <cell r="W9">
            <v>41626</v>
          </cell>
          <cell r="AF9">
            <v>0</v>
          </cell>
          <cell r="AG9">
            <v>0</v>
          </cell>
          <cell r="AH9">
            <v>98616</v>
          </cell>
          <cell r="AI9">
            <v>98129</v>
          </cell>
          <cell r="AJ9">
            <v>478763</v>
          </cell>
          <cell r="AK9">
            <v>475715</v>
          </cell>
          <cell r="AL9">
            <v>2762687</v>
          </cell>
          <cell r="AM9">
            <v>2729031</v>
          </cell>
          <cell r="AN9">
            <v>3241450</v>
          </cell>
          <cell r="AO9">
            <v>3204746</v>
          </cell>
          <cell r="AP9">
            <v>3340066</v>
          </cell>
          <cell r="AQ9">
            <v>3302875</v>
          </cell>
        </row>
        <row r="10">
          <cell r="A10">
            <v>41371</v>
          </cell>
          <cell r="B10">
            <v>291606</v>
          </cell>
          <cell r="C10">
            <v>289506</v>
          </cell>
          <cell r="D10">
            <v>0</v>
          </cell>
          <cell r="E10">
            <v>0</v>
          </cell>
          <cell r="F10">
            <v>61289</v>
          </cell>
          <cell r="G10">
            <v>60829</v>
          </cell>
          <cell r="H10">
            <v>2687651</v>
          </cell>
          <cell r="I10">
            <v>2654324</v>
          </cell>
          <cell r="J10">
            <v>75717</v>
          </cell>
          <cell r="K10">
            <v>75111</v>
          </cell>
          <cell r="L10">
            <v>0</v>
          </cell>
          <cell r="M10">
            <v>0</v>
          </cell>
          <cell r="N10">
            <v>988</v>
          </cell>
          <cell r="O10">
            <v>981</v>
          </cell>
          <cell r="P10">
            <v>2752</v>
          </cell>
          <cell r="Q10">
            <v>2741</v>
          </cell>
          <cell r="R10">
            <v>22136</v>
          </cell>
          <cell r="S10">
            <v>21850</v>
          </cell>
          <cell r="T10">
            <v>73529</v>
          </cell>
          <cell r="U10">
            <v>73132</v>
          </cell>
          <cell r="V10">
            <v>42217</v>
          </cell>
          <cell r="W10">
            <v>41630</v>
          </cell>
          <cell r="AF10">
            <v>0</v>
          </cell>
          <cell r="AG10">
            <v>0</v>
          </cell>
          <cell r="AH10">
            <v>99405</v>
          </cell>
          <cell r="AI10">
            <v>98704</v>
          </cell>
          <cell r="AJ10">
            <v>352895</v>
          </cell>
          <cell r="AK10">
            <v>350335</v>
          </cell>
          <cell r="AL10">
            <v>2763368</v>
          </cell>
          <cell r="AM10">
            <v>2729435</v>
          </cell>
          <cell r="AN10">
            <v>3116263</v>
          </cell>
          <cell r="AO10">
            <v>3079770</v>
          </cell>
          <cell r="AP10">
            <v>3215668</v>
          </cell>
          <cell r="AQ10">
            <v>3178474</v>
          </cell>
        </row>
        <row r="11">
          <cell r="A11">
            <v>41372</v>
          </cell>
          <cell r="B11">
            <v>291379</v>
          </cell>
          <cell r="C11">
            <v>289223</v>
          </cell>
          <cell r="D11">
            <v>0</v>
          </cell>
          <cell r="E11">
            <v>0</v>
          </cell>
          <cell r="F11">
            <v>61515</v>
          </cell>
          <cell r="G11">
            <v>61054</v>
          </cell>
          <cell r="H11">
            <v>2686743</v>
          </cell>
          <cell r="I11">
            <v>2653965</v>
          </cell>
          <cell r="J11">
            <v>75717</v>
          </cell>
          <cell r="K11">
            <v>75111</v>
          </cell>
          <cell r="L11">
            <v>0</v>
          </cell>
          <cell r="M11">
            <v>0</v>
          </cell>
          <cell r="N11">
            <v>14286</v>
          </cell>
          <cell r="O11">
            <v>14185</v>
          </cell>
          <cell r="P11">
            <v>2752</v>
          </cell>
          <cell r="Q11">
            <v>2741</v>
          </cell>
          <cell r="R11">
            <v>1095</v>
          </cell>
          <cell r="S11">
            <v>1083</v>
          </cell>
          <cell r="T11">
            <v>118447</v>
          </cell>
          <cell r="U11">
            <v>117843</v>
          </cell>
          <cell r="V11">
            <v>25743</v>
          </cell>
          <cell r="W11">
            <v>25437</v>
          </cell>
          <cell r="AF11">
            <v>0</v>
          </cell>
          <cell r="AG11">
            <v>0</v>
          </cell>
          <cell r="AH11">
            <v>136580</v>
          </cell>
          <cell r="AI11">
            <v>135852</v>
          </cell>
          <cell r="AJ11">
            <v>352894</v>
          </cell>
          <cell r="AK11">
            <v>350277</v>
          </cell>
          <cell r="AL11">
            <v>2762460</v>
          </cell>
          <cell r="AM11">
            <v>2729076</v>
          </cell>
          <cell r="AN11">
            <v>3115354</v>
          </cell>
          <cell r="AO11">
            <v>3079353</v>
          </cell>
          <cell r="AP11">
            <v>3251934</v>
          </cell>
          <cell r="AQ11">
            <v>3215205</v>
          </cell>
        </row>
        <row r="12">
          <cell r="A12">
            <v>41373</v>
          </cell>
          <cell r="B12">
            <v>326975</v>
          </cell>
          <cell r="C12">
            <v>325242</v>
          </cell>
          <cell r="D12">
            <v>0</v>
          </cell>
          <cell r="E12">
            <v>0</v>
          </cell>
          <cell r="F12">
            <v>61741</v>
          </cell>
          <cell r="G12">
            <v>61278</v>
          </cell>
          <cell r="H12">
            <v>2685381</v>
          </cell>
          <cell r="I12">
            <v>2653962</v>
          </cell>
          <cell r="J12">
            <v>162316</v>
          </cell>
          <cell r="K12">
            <v>161017</v>
          </cell>
          <cell r="L12">
            <v>0</v>
          </cell>
          <cell r="M12">
            <v>0</v>
          </cell>
          <cell r="N12">
            <v>2757</v>
          </cell>
          <cell r="O12">
            <v>2751</v>
          </cell>
          <cell r="P12">
            <v>36562</v>
          </cell>
          <cell r="Q12">
            <v>36628</v>
          </cell>
          <cell r="R12">
            <v>1095</v>
          </cell>
          <cell r="S12">
            <v>1083</v>
          </cell>
          <cell r="T12">
            <v>118555</v>
          </cell>
          <cell r="U12">
            <v>117903</v>
          </cell>
          <cell r="V12">
            <v>25665</v>
          </cell>
          <cell r="W12">
            <v>25413</v>
          </cell>
          <cell r="AF12">
            <v>0</v>
          </cell>
          <cell r="AG12">
            <v>0</v>
          </cell>
          <cell r="AH12">
            <v>158969</v>
          </cell>
          <cell r="AI12">
            <v>158365</v>
          </cell>
          <cell r="AJ12">
            <v>388716</v>
          </cell>
          <cell r="AK12">
            <v>386520</v>
          </cell>
          <cell r="AL12">
            <v>2847697</v>
          </cell>
          <cell r="AM12">
            <v>2814979</v>
          </cell>
          <cell r="AN12">
            <v>3236413</v>
          </cell>
          <cell r="AO12">
            <v>3201499</v>
          </cell>
          <cell r="AP12">
            <v>3395382</v>
          </cell>
          <cell r="AQ12">
            <v>3359864</v>
          </cell>
        </row>
        <row r="13">
          <cell r="A13">
            <v>41374</v>
          </cell>
          <cell r="B13">
            <v>161204</v>
          </cell>
          <cell r="C13">
            <v>160285</v>
          </cell>
          <cell r="D13">
            <v>0</v>
          </cell>
          <cell r="E13">
            <v>0</v>
          </cell>
          <cell r="F13">
            <v>61515</v>
          </cell>
          <cell r="G13">
            <v>61054</v>
          </cell>
          <cell r="H13">
            <v>2685154</v>
          </cell>
          <cell r="I13">
            <v>2654006</v>
          </cell>
          <cell r="J13">
            <v>255736</v>
          </cell>
          <cell r="K13">
            <v>254636</v>
          </cell>
          <cell r="L13">
            <v>0</v>
          </cell>
          <cell r="M13">
            <v>0</v>
          </cell>
          <cell r="N13">
            <v>2625</v>
          </cell>
          <cell r="O13">
            <v>2619</v>
          </cell>
          <cell r="P13">
            <v>93473</v>
          </cell>
          <cell r="Q13">
            <v>93679</v>
          </cell>
          <cell r="R13">
            <v>1044</v>
          </cell>
          <cell r="S13">
            <v>1033</v>
          </cell>
          <cell r="T13">
            <v>52765</v>
          </cell>
          <cell r="U13">
            <v>52417</v>
          </cell>
          <cell r="V13">
            <v>25584</v>
          </cell>
          <cell r="W13">
            <v>25300</v>
          </cell>
          <cell r="AF13">
            <v>0</v>
          </cell>
          <cell r="AG13">
            <v>0</v>
          </cell>
          <cell r="AH13">
            <v>149907</v>
          </cell>
          <cell r="AI13">
            <v>149748</v>
          </cell>
          <cell r="AJ13">
            <v>222719</v>
          </cell>
          <cell r="AK13">
            <v>221339</v>
          </cell>
          <cell r="AL13">
            <v>2940890</v>
          </cell>
          <cell r="AM13">
            <v>2908642</v>
          </cell>
          <cell r="AN13">
            <v>3163609</v>
          </cell>
          <cell r="AO13">
            <v>3129981</v>
          </cell>
          <cell r="AP13">
            <v>3313516</v>
          </cell>
          <cell r="AQ13">
            <v>3279729</v>
          </cell>
        </row>
        <row r="14">
          <cell r="A14">
            <v>41375</v>
          </cell>
          <cell r="B14">
            <v>161204</v>
          </cell>
          <cell r="C14">
            <v>160108</v>
          </cell>
          <cell r="D14">
            <v>0</v>
          </cell>
          <cell r="E14">
            <v>0</v>
          </cell>
          <cell r="F14">
            <v>361611</v>
          </cell>
          <cell r="G14">
            <v>359550</v>
          </cell>
          <cell r="H14">
            <v>2685381</v>
          </cell>
          <cell r="I14">
            <v>2653962</v>
          </cell>
          <cell r="J14">
            <v>66656</v>
          </cell>
          <cell r="K14">
            <v>66123</v>
          </cell>
          <cell r="L14">
            <v>0</v>
          </cell>
          <cell r="M14">
            <v>0</v>
          </cell>
          <cell r="N14">
            <v>27842</v>
          </cell>
          <cell r="O14">
            <v>27703</v>
          </cell>
          <cell r="P14">
            <v>1369</v>
          </cell>
          <cell r="Q14">
            <v>1362</v>
          </cell>
          <cell r="R14">
            <v>1068</v>
          </cell>
          <cell r="S14">
            <v>1056</v>
          </cell>
          <cell r="T14">
            <v>52895</v>
          </cell>
          <cell r="U14">
            <v>52461</v>
          </cell>
          <cell r="V14">
            <v>25638</v>
          </cell>
          <cell r="W14">
            <v>25341</v>
          </cell>
          <cell r="AF14">
            <v>0</v>
          </cell>
          <cell r="AG14">
            <v>0</v>
          </cell>
          <cell r="AH14">
            <v>83174</v>
          </cell>
          <cell r="AI14">
            <v>82582</v>
          </cell>
          <cell r="AJ14">
            <v>522815</v>
          </cell>
          <cell r="AK14">
            <v>519658</v>
          </cell>
          <cell r="AL14">
            <v>2752037</v>
          </cell>
          <cell r="AM14">
            <v>2720085</v>
          </cell>
          <cell r="AN14">
            <v>3274852</v>
          </cell>
          <cell r="AO14">
            <v>3239743</v>
          </cell>
          <cell r="AP14">
            <v>3358026</v>
          </cell>
          <cell r="AQ14">
            <v>3322325</v>
          </cell>
        </row>
        <row r="15">
          <cell r="A15">
            <v>41376</v>
          </cell>
          <cell r="B15">
            <v>161658</v>
          </cell>
          <cell r="C15">
            <v>160478</v>
          </cell>
          <cell r="D15">
            <v>0</v>
          </cell>
          <cell r="E15">
            <v>0</v>
          </cell>
          <cell r="F15">
            <v>200111</v>
          </cell>
          <cell r="G15">
            <v>198790</v>
          </cell>
          <cell r="H15">
            <v>2685154</v>
          </cell>
          <cell r="I15">
            <v>2654006</v>
          </cell>
          <cell r="J15">
            <v>237149</v>
          </cell>
          <cell r="K15">
            <v>235797</v>
          </cell>
          <cell r="L15">
            <v>0</v>
          </cell>
          <cell r="M15">
            <v>0</v>
          </cell>
          <cell r="N15">
            <v>665</v>
          </cell>
          <cell r="O15">
            <v>658</v>
          </cell>
          <cell r="P15">
            <v>118595</v>
          </cell>
          <cell r="Q15">
            <v>118761</v>
          </cell>
          <cell r="R15">
            <v>1148</v>
          </cell>
          <cell r="S15">
            <v>1135</v>
          </cell>
          <cell r="T15">
            <v>39872</v>
          </cell>
          <cell r="U15">
            <v>39346</v>
          </cell>
          <cell r="V15">
            <v>25665</v>
          </cell>
          <cell r="W15">
            <v>25370</v>
          </cell>
          <cell r="AF15">
            <v>64.34</v>
          </cell>
          <cell r="AG15">
            <v>64.34</v>
          </cell>
          <cell r="AH15">
            <v>160280</v>
          </cell>
          <cell r="AI15">
            <v>159900</v>
          </cell>
          <cell r="AJ15">
            <v>361769</v>
          </cell>
          <cell r="AK15">
            <v>359268</v>
          </cell>
          <cell r="AL15">
            <v>2922303</v>
          </cell>
          <cell r="AM15">
            <v>2889803</v>
          </cell>
          <cell r="AN15">
            <v>3284072</v>
          </cell>
          <cell r="AO15">
            <v>3249071</v>
          </cell>
          <cell r="AP15">
            <v>3444352</v>
          </cell>
          <cell r="AQ15">
            <v>3408971</v>
          </cell>
        </row>
        <row r="16">
          <cell r="A16">
            <v>41377</v>
          </cell>
          <cell r="B16">
            <v>161885</v>
          </cell>
          <cell r="C16">
            <v>160687</v>
          </cell>
          <cell r="D16">
            <v>0</v>
          </cell>
          <cell r="E16">
            <v>0</v>
          </cell>
          <cell r="F16">
            <v>400861</v>
          </cell>
          <cell r="G16">
            <v>398616</v>
          </cell>
          <cell r="H16">
            <v>2684473</v>
          </cell>
          <cell r="I16">
            <v>2653870</v>
          </cell>
          <cell r="J16">
            <v>63937</v>
          </cell>
          <cell r="K16">
            <v>63675</v>
          </cell>
          <cell r="L16">
            <v>0</v>
          </cell>
          <cell r="M16">
            <v>0</v>
          </cell>
          <cell r="N16">
            <v>105739</v>
          </cell>
          <cell r="O16">
            <v>105993</v>
          </cell>
          <cell r="P16">
            <v>1343</v>
          </cell>
          <cell r="Q16">
            <v>1339</v>
          </cell>
          <cell r="R16">
            <v>853</v>
          </cell>
          <cell r="S16">
            <v>844</v>
          </cell>
          <cell r="T16">
            <v>1336</v>
          </cell>
          <cell r="U16">
            <v>1331</v>
          </cell>
          <cell r="V16">
            <v>25719</v>
          </cell>
          <cell r="W16">
            <v>25428</v>
          </cell>
          <cell r="AF16">
            <v>94.29</v>
          </cell>
          <cell r="AG16">
            <v>158.63</v>
          </cell>
          <cell r="AH16">
            <v>109271</v>
          </cell>
          <cell r="AI16">
            <v>109507</v>
          </cell>
          <cell r="AJ16">
            <v>562746</v>
          </cell>
          <cell r="AK16">
            <v>559303</v>
          </cell>
          <cell r="AL16">
            <v>2748410</v>
          </cell>
          <cell r="AM16">
            <v>2717545</v>
          </cell>
          <cell r="AN16">
            <v>3311156</v>
          </cell>
          <cell r="AO16">
            <v>3276848</v>
          </cell>
          <cell r="AP16">
            <v>3420427</v>
          </cell>
          <cell r="AQ16">
            <v>3386355</v>
          </cell>
        </row>
        <row r="17">
          <cell r="A17">
            <v>41378</v>
          </cell>
          <cell r="B17">
            <v>161658</v>
          </cell>
          <cell r="C17">
            <v>160494</v>
          </cell>
          <cell r="D17">
            <v>0</v>
          </cell>
          <cell r="E17">
            <v>0</v>
          </cell>
          <cell r="F17">
            <v>555137</v>
          </cell>
          <cell r="G17">
            <v>552250</v>
          </cell>
          <cell r="H17">
            <v>2684246</v>
          </cell>
          <cell r="I17">
            <v>2653646</v>
          </cell>
          <cell r="J17">
            <v>63710</v>
          </cell>
          <cell r="K17">
            <v>63449</v>
          </cell>
          <cell r="L17">
            <v>0</v>
          </cell>
          <cell r="M17">
            <v>0</v>
          </cell>
          <cell r="N17">
            <v>1698</v>
          </cell>
          <cell r="O17">
            <v>1695</v>
          </cell>
          <cell r="P17">
            <v>1183</v>
          </cell>
          <cell r="Q17">
            <v>1178</v>
          </cell>
          <cell r="R17">
            <v>782</v>
          </cell>
          <cell r="S17">
            <v>773</v>
          </cell>
          <cell r="T17">
            <v>1230</v>
          </cell>
          <cell r="U17">
            <v>1222</v>
          </cell>
          <cell r="V17">
            <v>25557</v>
          </cell>
          <cell r="W17">
            <v>25266</v>
          </cell>
          <cell r="AF17">
            <v>126.58</v>
          </cell>
          <cell r="AG17">
            <v>285.20999999999998</v>
          </cell>
          <cell r="AH17">
            <v>4893</v>
          </cell>
          <cell r="AI17">
            <v>4868</v>
          </cell>
          <cell r="AJ17">
            <v>716795</v>
          </cell>
          <cell r="AK17">
            <v>712744</v>
          </cell>
          <cell r="AL17">
            <v>2747956</v>
          </cell>
          <cell r="AM17">
            <v>2717095</v>
          </cell>
          <cell r="AN17">
            <v>3464751</v>
          </cell>
          <cell r="AO17">
            <v>3429839</v>
          </cell>
          <cell r="AP17">
            <v>3469644</v>
          </cell>
          <cell r="AQ17">
            <v>3434707</v>
          </cell>
        </row>
        <row r="18">
          <cell r="A18">
            <v>41379</v>
          </cell>
          <cell r="B18">
            <v>161885</v>
          </cell>
          <cell r="C18">
            <v>160622</v>
          </cell>
          <cell r="D18">
            <v>0</v>
          </cell>
          <cell r="E18">
            <v>0</v>
          </cell>
          <cell r="F18">
            <v>310349</v>
          </cell>
          <cell r="G18">
            <v>308487</v>
          </cell>
          <cell r="H18">
            <v>2684473</v>
          </cell>
          <cell r="I18">
            <v>2653602</v>
          </cell>
          <cell r="J18">
            <v>63710</v>
          </cell>
          <cell r="K18">
            <v>63449</v>
          </cell>
          <cell r="L18">
            <v>0</v>
          </cell>
          <cell r="M18">
            <v>0</v>
          </cell>
          <cell r="N18">
            <v>2413</v>
          </cell>
          <cell r="O18">
            <v>2408</v>
          </cell>
          <cell r="P18">
            <v>1209</v>
          </cell>
          <cell r="Q18">
            <v>1204</v>
          </cell>
          <cell r="R18">
            <v>782</v>
          </cell>
          <cell r="S18">
            <v>773</v>
          </cell>
          <cell r="T18">
            <v>1151</v>
          </cell>
          <cell r="U18">
            <v>1144</v>
          </cell>
          <cell r="V18">
            <v>25611</v>
          </cell>
          <cell r="W18">
            <v>25316</v>
          </cell>
          <cell r="AF18">
            <v>159.36000000000001</v>
          </cell>
          <cell r="AG18">
            <v>444.57</v>
          </cell>
          <cell r="AH18">
            <v>5555</v>
          </cell>
          <cell r="AI18">
            <v>5529</v>
          </cell>
          <cell r="AJ18">
            <v>472234</v>
          </cell>
          <cell r="AK18">
            <v>469109</v>
          </cell>
          <cell r="AL18">
            <v>2748183</v>
          </cell>
          <cell r="AM18">
            <v>2717051</v>
          </cell>
          <cell r="AN18">
            <v>3220417</v>
          </cell>
          <cell r="AO18">
            <v>3186160</v>
          </cell>
          <cell r="AP18">
            <v>3225972</v>
          </cell>
          <cell r="AQ18">
            <v>3191689</v>
          </cell>
        </row>
        <row r="19">
          <cell r="A19">
            <v>41380</v>
          </cell>
          <cell r="B19">
            <v>161885</v>
          </cell>
          <cell r="C19">
            <v>160541</v>
          </cell>
          <cell r="D19">
            <v>0</v>
          </cell>
          <cell r="E19">
            <v>0</v>
          </cell>
          <cell r="F19">
            <v>228928</v>
          </cell>
          <cell r="G19">
            <v>227326</v>
          </cell>
          <cell r="H19">
            <v>2684927</v>
          </cell>
          <cell r="I19">
            <v>2653782</v>
          </cell>
          <cell r="J19">
            <v>63710</v>
          </cell>
          <cell r="K19">
            <v>63449</v>
          </cell>
          <cell r="L19">
            <v>0</v>
          </cell>
          <cell r="M19">
            <v>0</v>
          </cell>
          <cell r="N19">
            <v>113588</v>
          </cell>
          <cell r="O19">
            <v>113895</v>
          </cell>
          <cell r="P19">
            <v>13069</v>
          </cell>
          <cell r="Q19">
            <v>13013</v>
          </cell>
          <cell r="R19">
            <v>758</v>
          </cell>
          <cell r="S19">
            <v>750</v>
          </cell>
          <cell r="T19">
            <v>1151</v>
          </cell>
          <cell r="U19">
            <v>1144</v>
          </cell>
          <cell r="V19">
            <v>25584</v>
          </cell>
          <cell r="W19">
            <v>25277</v>
          </cell>
          <cell r="AF19">
            <v>159.72</v>
          </cell>
          <cell r="AG19">
            <v>604.29</v>
          </cell>
          <cell r="AH19">
            <v>128566</v>
          </cell>
          <cell r="AI19">
            <v>128802</v>
          </cell>
          <cell r="AJ19">
            <v>390813</v>
          </cell>
          <cell r="AK19">
            <v>387867</v>
          </cell>
          <cell r="AL19">
            <v>2748637</v>
          </cell>
          <cell r="AM19">
            <v>2717231</v>
          </cell>
          <cell r="AN19">
            <v>3139450</v>
          </cell>
          <cell r="AO19">
            <v>3105098</v>
          </cell>
          <cell r="AP19">
            <v>3268016</v>
          </cell>
          <cell r="AQ19">
            <v>3233900</v>
          </cell>
        </row>
        <row r="20">
          <cell r="A20">
            <v>41381</v>
          </cell>
          <cell r="B20">
            <v>162112</v>
          </cell>
          <cell r="C20">
            <v>160766</v>
          </cell>
          <cell r="D20">
            <v>0</v>
          </cell>
          <cell r="E20">
            <v>0</v>
          </cell>
          <cell r="F20">
            <v>502501</v>
          </cell>
          <cell r="G20">
            <v>499988</v>
          </cell>
          <cell r="H20">
            <v>2679253</v>
          </cell>
          <cell r="I20">
            <v>2648442</v>
          </cell>
          <cell r="J20">
            <v>63710</v>
          </cell>
          <cell r="K20">
            <v>63449</v>
          </cell>
          <cell r="L20">
            <v>0</v>
          </cell>
          <cell r="M20">
            <v>0</v>
          </cell>
          <cell r="N20">
            <v>118178</v>
          </cell>
          <cell r="O20">
            <v>118320</v>
          </cell>
          <cell r="P20">
            <v>14936</v>
          </cell>
          <cell r="Q20">
            <v>14876</v>
          </cell>
          <cell r="R20">
            <v>782</v>
          </cell>
          <cell r="S20">
            <v>773</v>
          </cell>
          <cell r="T20">
            <v>820</v>
          </cell>
          <cell r="U20">
            <v>818</v>
          </cell>
          <cell r="V20">
            <v>25719</v>
          </cell>
          <cell r="W20">
            <v>25426</v>
          </cell>
          <cell r="AF20">
            <v>189.04</v>
          </cell>
          <cell r="AG20">
            <v>793.32999999999993</v>
          </cell>
          <cell r="AH20">
            <v>134716</v>
          </cell>
          <cell r="AI20">
            <v>134787</v>
          </cell>
          <cell r="AJ20">
            <v>664613</v>
          </cell>
          <cell r="AK20">
            <v>660754</v>
          </cell>
          <cell r="AL20">
            <v>2742963</v>
          </cell>
          <cell r="AM20">
            <v>2711891</v>
          </cell>
          <cell r="AN20">
            <v>3407576</v>
          </cell>
          <cell r="AO20">
            <v>3372645</v>
          </cell>
          <cell r="AP20">
            <v>3542292</v>
          </cell>
          <cell r="AQ20">
            <v>3507432</v>
          </cell>
        </row>
        <row r="21">
          <cell r="A21">
            <v>41382</v>
          </cell>
          <cell r="B21">
            <v>162566</v>
          </cell>
          <cell r="C21">
            <v>161444</v>
          </cell>
          <cell r="D21">
            <v>0</v>
          </cell>
          <cell r="E21">
            <v>0</v>
          </cell>
          <cell r="F21">
            <v>600512</v>
          </cell>
          <cell r="G21">
            <v>598230</v>
          </cell>
          <cell r="H21">
            <v>2678118</v>
          </cell>
          <cell r="I21">
            <v>2648391</v>
          </cell>
          <cell r="J21">
            <v>63937</v>
          </cell>
          <cell r="K21">
            <v>63675</v>
          </cell>
          <cell r="L21">
            <v>0</v>
          </cell>
          <cell r="M21">
            <v>0</v>
          </cell>
          <cell r="N21">
            <v>422</v>
          </cell>
          <cell r="O21">
            <v>420</v>
          </cell>
          <cell r="P21">
            <v>1396</v>
          </cell>
          <cell r="Q21">
            <v>1391</v>
          </cell>
          <cell r="R21">
            <v>0</v>
          </cell>
          <cell r="S21">
            <v>0</v>
          </cell>
          <cell r="T21">
            <v>1443</v>
          </cell>
          <cell r="U21">
            <v>1441</v>
          </cell>
          <cell r="V21">
            <v>29999</v>
          </cell>
          <cell r="W21">
            <v>29513</v>
          </cell>
          <cell r="AF21">
            <v>189.72</v>
          </cell>
          <cell r="AG21">
            <v>983.05</v>
          </cell>
          <cell r="AH21">
            <v>3261</v>
          </cell>
          <cell r="AI21">
            <v>3252</v>
          </cell>
          <cell r="AJ21">
            <v>763078</v>
          </cell>
          <cell r="AK21">
            <v>759674</v>
          </cell>
          <cell r="AL21">
            <v>2742055</v>
          </cell>
          <cell r="AM21">
            <v>2712066</v>
          </cell>
          <cell r="AN21">
            <v>3505133</v>
          </cell>
          <cell r="AO21">
            <v>3471740</v>
          </cell>
          <cell r="AP21">
            <v>3508394</v>
          </cell>
          <cell r="AQ21">
            <v>3474992</v>
          </cell>
        </row>
        <row r="22">
          <cell r="A22">
            <v>41383</v>
          </cell>
          <cell r="B22">
            <v>162112</v>
          </cell>
          <cell r="C22">
            <v>161026</v>
          </cell>
          <cell r="D22">
            <v>0</v>
          </cell>
          <cell r="E22">
            <v>0</v>
          </cell>
          <cell r="F22">
            <v>517928</v>
          </cell>
          <cell r="G22">
            <v>515442</v>
          </cell>
          <cell r="H22">
            <v>2677210</v>
          </cell>
          <cell r="I22">
            <v>2648832</v>
          </cell>
          <cell r="J22">
            <v>63710</v>
          </cell>
          <cell r="K22">
            <v>63449</v>
          </cell>
          <cell r="L22">
            <v>0</v>
          </cell>
          <cell r="M22">
            <v>0</v>
          </cell>
          <cell r="N22">
            <v>366</v>
          </cell>
          <cell r="O22">
            <v>365</v>
          </cell>
          <cell r="P22">
            <v>1423</v>
          </cell>
          <cell r="Q22">
            <v>1418</v>
          </cell>
          <cell r="R22">
            <v>0</v>
          </cell>
          <cell r="S22">
            <v>0</v>
          </cell>
          <cell r="T22">
            <v>1389</v>
          </cell>
          <cell r="U22">
            <v>1387</v>
          </cell>
          <cell r="V22">
            <v>29922</v>
          </cell>
          <cell r="W22">
            <v>29488</v>
          </cell>
          <cell r="AF22">
            <v>158.38</v>
          </cell>
          <cell r="AG22">
            <v>1141.4299999999998</v>
          </cell>
          <cell r="AH22">
            <v>3178</v>
          </cell>
          <cell r="AI22">
            <v>3170</v>
          </cell>
          <cell r="AJ22">
            <v>680040</v>
          </cell>
          <cell r="AK22">
            <v>676468</v>
          </cell>
          <cell r="AL22">
            <v>2740920</v>
          </cell>
          <cell r="AM22">
            <v>2712281</v>
          </cell>
          <cell r="AN22">
            <v>3420960</v>
          </cell>
          <cell r="AO22">
            <v>3388749</v>
          </cell>
          <cell r="AP22">
            <v>3424138</v>
          </cell>
          <cell r="AQ22">
            <v>3391919</v>
          </cell>
        </row>
        <row r="23">
          <cell r="A23">
            <v>41384</v>
          </cell>
          <cell r="B23">
            <v>162112</v>
          </cell>
          <cell r="C23">
            <v>160929</v>
          </cell>
          <cell r="D23">
            <v>0</v>
          </cell>
          <cell r="E23">
            <v>0</v>
          </cell>
          <cell r="F23">
            <v>434892</v>
          </cell>
          <cell r="G23">
            <v>432674</v>
          </cell>
          <cell r="H23">
            <v>2677437</v>
          </cell>
          <cell r="I23">
            <v>2647985</v>
          </cell>
          <cell r="J23">
            <v>63710</v>
          </cell>
          <cell r="K23">
            <v>63449</v>
          </cell>
          <cell r="L23">
            <v>0</v>
          </cell>
          <cell r="M23">
            <v>0</v>
          </cell>
          <cell r="N23">
            <v>123</v>
          </cell>
          <cell r="O23">
            <v>123</v>
          </cell>
          <cell r="P23">
            <v>1369</v>
          </cell>
          <cell r="Q23">
            <v>1364</v>
          </cell>
          <cell r="R23">
            <v>0</v>
          </cell>
          <cell r="S23">
            <v>0</v>
          </cell>
          <cell r="T23">
            <v>1363</v>
          </cell>
          <cell r="U23">
            <v>1361</v>
          </cell>
          <cell r="V23">
            <v>29841</v>
          </cell>
          <cell r="W23">
            <v>29396</v>
          </cell>
          <cell r="AF23">
            <v>305.73</v>
          </cell>
          <cell r="AG23">
            <v>1447.1599999999999</v>
          </cell>
          <cell r="AH23">
            <v>2855</v>
          </cell>
          <cell r="AI23">
            <v>2848</v>
          </cell>
          <cell r="AJ23">
            <v>597004</v>
          </cell>
          <cell r="AK23">
            <v>593603</v>
          </cell>
          <cell r="AL23">
            <v>2741147</v>
          </cell>
          <cell r="AM23">
            <v>2711434</v>
          </cell>
          <cell r="AN23">
            <v>3338151</v>
          </cell>
          <cell r="AO23">
            <v>3305037</v>
          </cell>
          <cell r="AP23">
            <v>3341006</v>
          </cell>
          <cell r="AQ23">
            <v>3307885</v>
          </cell>
        </row>
        <row r="24">
          <cell r="A24">
            <v>41385</v>
          </cell>
          <cell r="B24">
            <v>162793</v>
          </cell>
          <cell r="C24">
            <v>161523</v>
          </cell>
          <cell r="D24">
            <v>0</v>
          </cell>
          <cell r="E24">
            <v>0</v>
          </cell>
          <cell r="F24">
            <v>395869</v>
          </cell>
          <cell r="G24">
            <v>393613</v>
          </cell>
          <cell r="H24">
            <v>2677664</v>
          </cell>
          <cell r="I24">
            <v>2648210</v>
          </cell>
          <cell r="J24">
            <v>63937</v>
          </cell>
          <cell r="K24">
            <v>63675</v>
          </cell>
          <cell r="L24">
            <v>0</v>
          </cell>
          <cell r="M24">
            <v>0</v>
          </cell>
          <cell r="N24">
            <v>403</v>
          </cell>
          <cell r="O24">
            <v>401</v>
          </cell>
          <cell r="P24">
            <v>1343</v>
          </cell>
          <cell r="Q24">
            <v>1338</v>
          </cell>
          <cell r="R24">
            <v>0</v>
          </cell>
          <cell r="S24">
            <v>0</v>
          </cell>
          <cell r="T24">
            <v>1416</v>
          </cell>
          <cell r="U24">
            <v>1414</v>
          </cell>
          <cell r="V24">
            <v>29922</v>
          </cell>
          <cell r="W24">
            <v>29518</v>
          </cell>
          <cell r="AF24">
            <v>348.11</v>
          </cell>
          <cell r="AG24">
            <v>1795.27</v>
          </cell>
          <cell r="AH24">
            <v>3162</v>
          </cell>
          <cell r="AI24">
            <v>3153</v>
          </cell>
          <cell r="AJ24">
            <v>558662</v>
          </cell>
          <cell r="AK24">
            <v>555136</v>
          </cell>
          <cell r="AL24">
            <v>2741601</v>
          </cell>
          <cell r="AM24">
            <v>2711885</v>
          </cell>
          <cell r="AN24">
            <v>3300263</v>
          </cell>
          <cell r="AO24">
            <v>3267021</v>
          </cell>
          <cell r="AP24">
            <v>3303425</v>
          </cell>
          <cell r="AQ24">
            <v>3270174</v>
          </cell>
        </row>
        <row r="25">
          <cell r="A25">
            <v>41386</v>
          </cell>
          <cell r="B25">
            <v>163019</v>
          </cell>
          <cell r="C25">
            <v>161894</v>
          </cell>
          <cell r="D25">
            <v>0</v>
          </cell>
          <cell r="E25">
            <v>0</v>
          </cell>
          <cell r="F25">
            <v>355712</v>
          </cell>
          <cell r="G25">
            <v>353542</v>
          </cell>
          <cell r="H25">
            <v>2676983</v>
          </cell>
          <cell r="I25">
            <v>2649142</v>
          </cell>
          <cell r="J25">
            <v>64164</v>
          </cell>
          <cell r="K25">
            <v>63901</v>
          </cell>
          <cell r="L25">
            <v>0</v>
          </cell>
          <cell r="M25">
            <v>0</v>
          </cell>
          <cell r="N25">
            <v>665</v>
          </cell>
          <cell r="O25">
            <v>662</v>
          </cell>
          <cell r="P25">
            <v>1396</v>
          </cell>
          <cell r="Q25">
            <v>1391</v>
          </cell>
          <cell r="R25">
            <v>0</v>
          </cell>
          <cell r="S25">
            <v>0</v>
          </cell>
          <cell r="T25">
            <v>1389</v>
          </cell>
          <cell r="U25">
            <v>1387</v>
          </cell>
          <cell r="V25">
            <v>29976</v>
          </cell>
          <cell r="W25">
            <v>29610</v>
          </cell>
          <cell r="AF25">
            <v>157.15</v>
          </cell>
          <cell r="AG25">
            <v>1952.42</v>
          </cell>
          <cell r="AH25">
            <v>3450</v>
          </cell>
          <cell r="AI25">
            <v>3440</v>
          </cell>
          <cell r="AJ25">
            <v>518731</v>
          </cell>
          <cell r="AK25">
            <v>515436</v>
          </cell>
          <cell r="AL25">
            <v>2741147</v>
          </cell>
          <cell r="AM25">
            <v>2713043</v>
          </cell>
          <cell r="AN25">
            <v>3259878</v>
          </cell>
          <cell r="AO25">
            <v>3228479</v>
          </cell>
          <cell r="AP25">
            <v>3263328</v>
          </cell>
          <cell r="AQ25">
            <v>3231919</v>
          </cell>
        </row>
        <row r="26">
          <cell r="A26">
            <v>41387</v>
          </cell>
          <cell r="B26">
            <v>162112</v>
          </cell>
          <cell r="C26">
            <v>160977</v>
          </cell>
          <cell r="D26">
            <v>0</v>
          </cell>
          <cell r="E26">
            <v>0</v>
          </cell>
          <cell r="F26">
            <v>275648</v>
          </cell>
          <cell r="G26">
            <v>273911</v>
          </cell>
          <cell r="H26">
            <v>2676529</v>
          </cell>
          <cell r="I26">
            <v>2648693</v>
          </cell>
          <cell r="J26">
            <v>63710</v>
          </cell>
          <cell r="K26">
            <v>63449</v>
          </cell>
          <cell r="L26">
            <v>0</v>
          </cell>
          <cell r="M26">
            <v>0</v>
          </cell>
          <cell r="N26">
            <v>384</v>
          </cell>
          <cell r="O26">
            <v>383</v>
          </cell>
          <cell r="P26">
            <v>1343</v>
          </cell>
          <cell r="Q26">
            <v>1338</v>
          </cell>
          <cell r="R26">
            <v>0</v>
          </cell>
          <cell r="S26">
            <v>0</v>
          </cell>
          <cell r="T26">
            <v>1363</v>
          </cell>
          <cell r="U26">
            <v>1361</v>
          </cell>
          <cell r="V26">
            <v>29841</v>
          </cell>
          <cell r="W26">
            <v>29465</v>
          </cell>
          <cell r="AF26">
            <v>208.92</v>
          </cell>
          <cell r="AG26">
            <v>2161.34</v>
          </cell>
          <cell r="AH26">
            <v>3090</v>
          </cell>
          <cell r="AI26">
            <v>3082</v>
          </cell>
          <cell r="AJ26">
            <v>437760</v>
          </cell>
          <cell r="AK26">
            <v>434888</v>
          </cell>
          <cell r="AL26">
            <v>2740239</v>
          </cell>
          <cell r="AM26">
            <v>2712142</v>
          </cell>
          <cell r="AN26">
            <v>3177999</v>
          </cell>
          <cell r="AO26">
            <v>3147030</v>
          </cell>
          <cell r="AP26">
            <v>3181089</v>
          </cell>
          <cell r="AQ26">
            <v>3150112</v>
          </cell>
        </row>
        <row r="27">
          <cell r="A27">
            <v>41388</v>
          </cell>
          <cell r="B27">
            <v>162566</v>
          </cell>
          <cell r="C27">
            <v>161363</v>
          </cell>
          <cell r="D27">
            <v>0</v>
          </cell>
          <cell r="E27">
            <v>0</v>
          </cell>
          <cell r="F27">
            <v>232330</v>
          </cell>
          <cell r="G27">
            <v>230773</v>
          </cell>
          <cell r="H27">
            <v>2676529</v>
          </cell>
          <cell r="I27">
            <v>2649228</v>
          </cell>
          <cell r="J27">
            <v>63937</v>
          </cell>
          <cell r="K27">
            <v>63675</v>
          </cell>
          <cell r="L27">
            <v>0</v>
          </cell>
          <cell r="M27">
            <v>0</v>
          </cell>
          <cell r="N27">
            <v>553</v>
          </cell>
          <cell r="O27">
            <v>551</v>
          </cell>
          <cell r="P27">
            <v>1396</v>
          </cell>
          <cell r="Q27">
            <v>1391</v>
          </cell>
          <cell r="R27">
            <v>0</v>
          </cell>
          <cell r="S27">
            <v>0</v>
          </cell>
          <cell r="T27">
            <v>1389</v>
          </cell>
          <cell r="U27">
            <v>1387</v>
          </cell>
          <cell r="V27">
            <v>29999</v>
          </cell>
          <cell r="W27">
            <v>29633</v>
          </cell>
          <cell r="AF27">
            <v>64.5</v>
          </cell>
          <cell r="AG27">
            <v>2225.84</v>
          </cell>
          <cell r="AH27">
            <v>3338</v>
          </cell>
          <cell r="AI27">
            <v>3329</v>
          </cell>
          <cell r="AJ27">
            <v>394896</v>
          </cell>
          <cell r="AK27">
            <v>392136</v>
          </cell>
          <cell r="AL27">
            <v>2740466</v>
          </cell>
          <cell r="AM27">
            <v>2712903</v>
          </cell>
          <cell r="AN27">
            <v>3135362</v>
          </cell>
          <cell r="AO27">
            <v>3105039</v>
          </cell>
          <cell r="AP27">
            <v>3138700</v>
          </cell>
          <cell r="AQ27">
            <v>3108368</v>
          </cell>
        </row>
        <row r="28">
          <cell r="A28">
            <v>41389</v>
          </cell>
          <cell r="B28">
            <v>162112</v>
          </cell>
          <cell r="C28">
            <v>160896</v>
          </cell>
          <cell r="D28">
            <v>0</v>
          </cell>
          <cell r="E28">
            <v>0</v>
          </cell>
          <cell r="F28">
            <v>231650</v>
          </cell>
          <cell r="G28">
            <v>230028</v>
          </cell>
          <cell r="H28">
            <v>2676756</v>
          </cell>
          <cell r="I28">
            <v>2648918</v>
          </cell>
          <cell r="J28">
            <v>63710</v>
          </cell>
          <cell r="K28">
            <v>63449</v>
          </cell>
          <cell r="L28">
            <v>0</v>
          </cell>
          <cell r="M28">
            <v>0</v>
          </cell>
          <cell r="N28">
            <v>515</v>
          </cell>
          <cell r="O28">
            <v>513</v>
          </cell>
          <cell r="P28">
            <v>1396</v>
          </cell>
          <cell r="Q28">
            <v>1391</v>
          </cell>
          <cell r="R28">
            <v>0</v>
          </cell>
          <cell r="S28">
            <v>0</v>
          </cell>
          <cell r="T28">
            <v>1363</v>
          </cell>
          <cell r="U28">
            <v>1361</v>
          </cell>
          <cell r="V28">
            <v>29868</v>
          </cell>
          <cell r="W28">
            <v>29477</v>
          </cell>
          <cell r="AF28">
            <v>119.72</v>
          </cell>
          <cell r="AG28">
            <v>2345.56</v>
          </cell>
          <cell r="AH28">
            <v>3274</v>
          </cell>
          <cell r="AI28">
            <v>3265</v>
          </cell>
          <cell r="AJ28">
            <v>393762</v>
          </cell>
          <cell r="AK28">
            <v>390924</v>
          </cell>
          <cell r="AL28">
            <v>2740466</v>
          </cell>
          <cell r="AM28">
            <v>2712367</v>
          </cell>
          <cell r="AN28">
            <v>3134228</v>
          </cell>
          <cell r="AO28">
            <v>3103291</v>
          </cell>
          <cell r="AP28">
            <v>3137502</v>
          </cell>
          <cell r="AQ28">
            <v>3106556</v>
          </cell>
        </row>
        <row r="29">
          <cell r="A29">
            <v>41390</v>
          </cell>
          <cell r="B29">
            <v>162566</v>
          </cell>
          <cell r="C29">
            <v>161314</v>
          </cell>
          <cell r="D29">
            <v>0</v>
          </cell>
          <cell r="E29">
            <v>0</v>
          </cell>
          <cell r="F29">
            <v>232330</v>
          </cell>
          <cell r="G29">
            <v>230634</v>
          </cell>
          <cell r="H29">
            <v>2676983</v>
          </cell>
          <cell r="I29">
            <v>2648607</v>
          </cell>
          <cell r="J29">
            <v>63937</v>
          </cell>
          <cell r="K29">
            <v>63426</v>
          </cell>
          <cell r="L29">
            <v>0</v>
          </cell>
          <cell r="M29">
            <v>0</v>
          </cell>
          <cell r="N29">
            <v>1059</v>
          </cell>
          <cell r="O29">
            <v>1055</v>
          </cell>
          <cell r="P29">
            <v>1369</v>
          </cell>
          <cell r="Q29">
            <v>1364</v>
          </cell>
          <cell r="R29">
            <v>0</v>
          </cell>
          <cell r="S29">
            <v>0</v>
          </cell>
          <cell r="T29">
            <v>1389</v>
          </cell>
          <cell r="U29">
            <v>1387</v>
          </cell>
          <cell r="V29">
            <v>29922</v>
          </cell>
          <cell r="W29">
            <v>29545</v>
          </cell>
          <cell r="AF29">
            <v>149.63999999999999</v>
          </cell>
          <cell r="AG29">
            <v>2495.1999999999998</v>
          </cell>
          <cell r="AH29">
            <v>3817</v>
          </cell>
          <cell r="AI29">
            <v>3806</v>
          </cell>
          <cell r="AJ29">
            <v>394896</v>
          </cell>
          <cell r="AK29">
            <v>391948</v>
          </cell>
          <cell r="AL29">
            <v>2740920</v>
          </cell>
          <cell r="AM29">
            <v>2712033</v>
          </cell>
          <cell r="AN29">
            <v>3135816</v>
          </cell>
          <cell r="AO29">
            <v>3103981</v>
          </cell>
          <cell r="AP29">
            <v>3139633</v>
          </cell>
          <cell r="AQ29">
            <v>3107787</v>
          </cell>
        </row>
        <row r="30">
          <cell r="A30">
            <v>41391</v>
          </cell>
          <cell r="B30">
            <v>162339</v>
          </cell>
          <cell r="C30">
            <v>161235</v>
          </cell>
          <cell r="D30">
            <v>0</v>
          </cell>
          <cell r="E30">
            <v>0</v>
          </cell>
          <cell r="F30">
            <v>232557</v>
          </cell>
          <cell r="G30">
            <v>230976</v>
          </cell>
          <cell r="H30">
            <v>2676302</v>
          </cell>
          <cell r="I30">
            <v>2649539</v>
          </cell>
          <cell r="J30">
            <v>64164</v>
          </cell>
          <cell r="K30">
            <v>63651</v>
          </cell>
          <cell r="L30">
            <v>0</v>
          </cell>
          <cell r="M30">
            <v>0</v>
          </cell>
          <cell r="N30">
            <v>553</v>
          </cell>
          <cell r="O30">
            <v>551</v>
          </cell>
          <cell r="P30">
            <v>1396</v>
          </cell>
          <cell r="Q30">
            <v>1391</v>
          </cell>
          <cell r="R30">
            <v>0</v>
          </cell>
          <cell r="S30">
            <v>0</v>
          </cell>
          <cell r="T30">
            <v>1363</v>
          </cell>
          <cell r="U30">
            <v>1361</v>
          </cell>
          <cell r="V30">
            <v>29922</v>
          </cell>
          <cell r="W30">
            <v>29587</v>
          </cell>
          <cell r="AF30">
            <v>307.08</v>
          </cell>
          <cell r="AG30">
            <v>2802.2799999999997</v>
          </cell>
          <cell r="AH30">
            <v>3256</v>
          </cell>
          <cell r="AI30">
            <v>3303</v>
          </cell>
          <cell r="AJ30">
            <v>394896</v>
          </cell>
          <cell r="AK30">
            <v>392211</v>
          </cell>
          <cell r="AL30">
            <v>2740466</v>
          </cell>
          <cell r="AM30">
            <v>2713190</v>
          </cell>
          <cell r="AN30">
            <v>3135362</v>
          </cell>
          <cell r="AO30">
            <v>3105401</v>
          </cell>
          <cell r="AP30">
            <v>3138618</v>
          </cell>
          <cell r="AQ30">
            <v>3108704</v>
          </cell>
        </row>
        <row r="31">
          <cell r="A31">
            <v>41392</v>
          </cell>
          <cell r="B31">
            <v>161885</v>
          </cell>
          <cell r="C31">
            <v>160784</v>
          </cell>
          <cell r="D31">
            <v>0</v>
          </cell>
          <cell r="E31">
            <v>0</v>
          </cell>
          <cell r="F31">
            <v>231876</v>
          </cell>
          <cell r="G31">
            <v>230322</v>
          </cell>
          <cell r="H31">
            <v>2675848</v>
          </cell>
          <cell r="I31">
            <v>2649625</v>
          </cell>
          <cell r="J31">
            <v>63937</v>
          </cell>
          <cell r="K31">
            <v>63426</v>
          </cell>
          <cell r="L31">
            <v>0</v>
          </cell>
          <cell r="M31">
            <v>0</v>
          </cell>
          <cell r="N31">
            <v>497</v>
          </cell>
          <cell r="O31">
            <v>495</v>
          </cell>
          <cell r="P31">
            <v>1396</v>
          </cell>
          <cell r="Q31">
            <v>1391</v>
          </cell>
          <cell r="R31">
            <v>0</v>
          </cell>
          <cell r="S31">
            <v>0</v>
          </cell>
          <cell r="T31">
            <v>1336</v>
          </cell>
          <cell r="U31">
            <v>1334</v>
          </cell>
          <cell r="V31">
            <v>29868</v>
          </cell>
          <cell r="W31">
            <v>29525</v>
          </cell>
          <cell r="AF31">
            <v>302.48</v>
          </cell>
          <cell r="AG31">
            <v>3104.7599999999998</v>
          </cell>
          <cell r="AH31">
            <v>81524</v>
          </cell>
          <cell r="AI31">
            <v>3220</v>
          </cell>
          <cell r="AJ31">
            <v>393761</v>
          </cell>
          <cell r="AK31">
            <v>391106</v>
          </cell>
          <cell r="AL31">
            <v>2739785</v>
          </cell>
          <cell r="AM31">
            <v>2713051</v>
          </cell>
          <cell r="AN31">
            <v>3133546</v>
          </cell>
          <cell r="AO31">
            <v>3104157</v>
          </cell>
          <cell r="AP31">
            <v>3215070</v>
          </cell>
          <cell r="AQ31">
            <v>3107377</v>
          </cell>
        </row>
        <row r="32">
          <cell r="A32">
            <v>41393</v>
          </cell>
          <cell r="B32">
            <v>161885</v>
          </cell>
          <cell r="C32">
            <v>160703</v>
          </cell>
          <cell r="D32">
            <v>0</v>
          </cell>
          <cell r="E32">
            <v>0</v>
          </cell>
          <cell r="F32">
            <v>192168</v>
          </cell>
          <cell r="G32">
            <v>190784</v>
          </cell>
          <cell r="H32">
            <v>2676302</v>
          </cell>
          <cell r="I32">
            <v>2649004</v>
          </cell>
          <cell r="J32">
            <v>63710</v>
          </cell>
          <cell r="K32">
            <v>63200</v>
          </cell>
          <cell r="L32">
            <v>0</v>
          </cell>
          <cell r="M32">
            <v>0</v>
          </cell>
          <cell r="N32">
            <v>78792</v>
          </cell>
          <cell r="O32">
            <v>78642</v>
          </cell>
          <cell r="P32">
            <v>1396</v>
          </cell>
          <cell r="Q32">
            <v>1391</v>
          </cell>
          <cell r="R32">
            <v>0</v>
          </cell>
          <cell r="S32">
            <v>0</v>
          </cell>
          <cell r="T32">
            <v>1336</v>
          </cell>
          <cell r="U32">
            <v>1334</v>
          </cell>
          <cell r="V32">
            <v>29814</v>
          </cell>
          <cell r="W32">
            <v>29441</v>
          </cell>
          <cell r="AF32">
            <v>290.17</v>
          </cell>
          <cell r="AG32">
            <v>3394.93</v>
          </cell>
        </row>
        <row r="33">
          <cell r="A33">
            <v>41394</v>
          </cell>
          <cell r="B33">
            <v>36974</v>
          </cell>
          <cell r="C33">
            <v>36682</v>
          </cell>
          <cell r="D33">
            <v>0</v>
          </cell>
          <cell r="E33">
            <v>0</v>
          </cell>
          <cell r="F33">
            <v>557178</v>
          </cell>
          <cell r="G33">
            <v>552832</v>
          </cell>
          <cell r="H33">
            <v>2676529</v>
          </cell>
          <cell r="I33">
            <v>2648693</v>
          </cell>
          <cell r="J33">
            <v>63710</v>
          </cell>
          <cell r="K33">
            <v>63200</v>
          </cell>
          <cell r="L33">
            <v>0</v>
          </cell>
          <cell r="M33">
            <v>0</v>
          </cell>
          <cell r="N33">
            <v>627</v>
          </cell>
          <cell r="O33">
            <v>622</v>
          </cell>
          <cell r="P33">
            <v>1369</v>
          </cell>
          <cell r="Q33">
            <v>1361</v>
          </cell>
          <cell r="R33">
            <v>0</v>
          </cell>
          <cell r="S33">
            <v>0</v>
          </cell>
          <cell r="T33">
            <v>98032</v>
          </cell>
          <cell r="U33">
            <v>97895</v>
          </cell>
          <cell r="V33">
            <v>29895</v>
          </cell>
          <cell r="W33">
            <v>29527</v>
          </cell>
          <cell r="AF33">
            <v>0</v>
          </cell>
          <cell r="AG33">
            <v>3394.93</v>
          </cell>
        </row>
        <row r="34">
          <cell r="A34">
            <v>41395</v>
          </cell>
          <cell r="B34">
            <v>37201</v>
          </cell>
          <cell r="C34">
            <v>36907</v>
          </cell>
          <cell r="D34">
            <v>0</v>
          </cell>
          <cell r="E34">
            <v>0</v>
          </cell>
          <cell r="F34">
            <v>470965</v>
          </cell>
          <cell r="G34">
            <v>467762</v>
          </cell>
          <cell r="H34">
            <v>2676756</v>
          </cell>
          <cell r="I34">
            <v>2648918</v>
          </cell>
          <cell r="J34">
            <v>63937</v>
          </cell>
          <cell r="K34">
            <v>63426</v>
          </cell>
          <cell r="L34">
            <v>0</v>
          </cell>
          <cell r="M34">
            <v>0</v>
          </cell>
          <cell r="N34">
            <v>721</v>
          </cell>
          <cell r="O34">
            <v>717</v>
          </cell>
          <cell r="P34">
            <v>118433</v>
          </cell>
          <cell r="Q34">
            <v>117888</v>
          </cell>
          <cell r="R34">
            <v>0</v>
          </cell>
          <cell r="S34">
            <v>0</v>
          </cell>
          <cell r="T34">
            <v>104925</v>
          </cell>
          <cell r="U34">
            <v>104778</v>
          </cell>
          <cell r="V34">
            <v>29922</v>
          </cell>
          <cell r="W34">
            <v>29563</v>
          </cell>
          <cell r="AF34">
            <v>186.57</v>
          </cell>
          <cell r="AG34">
            <v>3581.5</v>
          </cell>
        </row>
      </sheetData>
      <sheetData sheetId="3" refreshError="1"/>
      <sheetData sheetId="4">
        <row r="5">
          <cell r="A5">
            <v>41365</v>
          </cell>
          <cell r="B5">
            <v>465334</v>
          </cell>
          <cell r="C5">
            <v>462728</v>
          </cell>
          <cell r="D5">
            <v>314506</v>
          </cell>
          <cell r="E5">
            <v>312650</v>
          </cell>
          <cell r="F5">
            <v>127046</v>
          </cell>
          <cell r="G5">
            <v>126784</v>
          </cell>
          <cell r="H5">
            <v>0</v>
          </cell>
          <cell r="I5">
            <v>0</v>
          </cell>
          <cell r="J5">
            <v>279601</v>
          </cell>
          <cell r="K5">
            <v>280371</v>
          </cell>
          <cell r="L5">
            <v>1727</v>
          </cell>
          <cell r="M5">
            <v>3509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D5">
            <v>61515</v>
          </cell>
          <cell r="AE5">
            <v>61054</v>
          </cell>
          <cell r="AF5">
            <v>61968</v>
          </cell>
          <cell r="AG5">
            <v>61503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453</v>
          </cell>
          <cell r="AO5">
            <v>449</v>
          </cell>
          <cell r="AR5">
            <v>2726236</v>
          </cell>
          <cell r="AS5">
            <v>2694339</v>
          </cell>
          <cell r="AT5">
            <v>2705809</v>
          </cell>
          <cell r="AU5">
            <v>2674422</v>
          </cell>
          <cell r="AV5">
            <v>0</v>
          </cell>
          <cell r="AW5">
            <v>0</v>
          </cell>
          <cell r="AX5">
            <v>20427</v>
          </cell>
          <cell r="AY5">
            <v>19917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F5">
            <v>75717</v>
          </cell>
          <cell r="BG5">
            <v>75111</v>
          </cell>
          <cell r="BH5">
            <v>75717</v>
          </cell>
          <cell r="BI5">
            <v>75111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H5">
            <v>422</v>
          </cell>
          <cell r="CI5">
            <v>418</v>
          </cell>
          <cell r="CJ5">
            <v>117967</v>
          </cell>
          <cell r="CK5">
            <v>118156</v>
          </cell>
          <cell r="CL5">
            <v>117545</v>
          </cell>
          <cell r="CM5">
            <v>117738</v>
          </cell>
          <cell r="CN5">
            <v>0</v>
          </cell>
          <cell r="CO5">
            <v>0</v>
          </cell>
          <cell r="CP5">
            <v>0</v>
          </cell>
          <cell r="CQ5">
            <v>0</v>
          </cell>
          <cell r="CR5">
            <v>0</v>
          </cell>
          <cell r="CS5">
            <v>0</v>
          </cell>
          <cell r="CV5">
            <v>1289</v>
          </cell>
          <cell r="CW5">
            <v>1282</v>
          </cell>
          <cell r="CX5">
            <v>6207</v>
          </cell>
          <cell r="CY5">
            <v>6173</v>
          </cell>
          <cell r="CZ5">
            <v>4918</v>
          </cell>
          <cell r="DA5">
            <v>4891</v>
          </cell>
          <cell r="DB5">
            <v>0</v>
          </cell>
          <cell r="DC5">
            <v>0</v>
          </cell>
          <cell r="DD5">
            <v>0</v>
          </cell>
          <cell r="DE5">
            <v>0</v>
          </cell>
          <cell r="DF5">
            <v>0</v>
          </cell>
          <cell r="DG5">
            <v>0</v>
          </cell>
          <cell r="DJ5">
            <v>121861</v>
          </cell>
          <cell r="DK5">
            <v>120313</v>
          </cell>
          <cell r="DL5">
            <v>122018</v>
          </cell>
          <cell r="DM5">
            <v>120517</v>
          </cell>
          <cell r="DN5">
            <v>0</v>
          </cell>
          <cell r="DO5">
            <v>0</v>
          </cell>
          <cell r="DP5">
            <v>0</v>
          </cell>
          <cell r="DQ5">
            <v>0</v>
          </cell>
          <cell r="DR5">
            <v>0</v>
          </cell>
          <cell r="DS5">
            <v>0</v>
          </cell>
          <cell r="DT5">
            <v>157</v>
          </cell>
          <cell r="DU5">
            <v>204</v>
          </cell>
          <cell r="DX5">
            <v>35627</v>
          </cell>
          <cell r="DY5">
            <v>35577</v>
          </cell>
          <cell r="DZ5">
            <v>1257</v>
          </cell>
          <cell r="EA5">
            <v>1249</v>
          </cell>
          <cell r="EB5">
            <v>82690</v>
          </cell>
          <cell r="EC5">
            <v>82586</v>
          </cell>
          <cell r="ED5">
            <v>117060</v>
          </cell>
          <cell r="EE5">
            <v>116914</v>
          </cell>
          <cell r="EF5">
            <v>0</v>
          </cell>
          <cell r="EG5">
            <v>0</v>
          </cell>
          <cell r="EH5">
            <v>0</v>
          </cell>
          <cell r="EI5">
            <v>0</v>
          </cell>
          <cell r="EL5">
            <v>42244</v>
          </cell>
          <cell r="EM5">
            <v>41665</v>
          </cell>
          <cell r="EN5">
            <v>42271</v>
          </cell>
          <cell r="EO5">
            <v>41730</v>
          </cell>
          <cell r="EP5">
            <v>0</v>
          </cell>
          <cell r="EQ5">
            <v>0</v>
          </cell>
          <cell r="ER5">
            <v>0</v>
          </cell>
          <cell r="ES5">
            <v>0</v>
          </cell>
          <cell r="ET5">
            <v>0</v>
          </cell>
          <cell r="EU5">
            <v>0</v>
          </cell>
          <cell r="EV5">
            <v>27</v>
          </cell>
          <cell r="EW5">
            <v>65</v>
          </cell>
          <cell r="EZ5">
            <v>0</v>
          </cell>
          <cell r="FA5">
            <v>0</v>
          </cell>
          <cell r="FB5">
            <v>22025</v>
          </cell>
          <cell r="FC5">
            <v>22025</v>
          </cell>
          <cell r="FD5">
            <v>0</v>
          </cell>
          <cell r="FE5">
            <v>0</v>
          </cell>
          <cell r="FF5">
            <v>0</v>
          </cell>
          <cell r="FG5">
            <v>0</v>
          </cell>
          <cell r="FH5">
            <v>1405</v>
          </cell>
          <cell r="FI5">
            <v>1405</v>
          </cell>
          <cell r="FJ5">
            <v>23430</v>
          </cell>
          <cell r="FK5">
            <v>23430</v>
          </cell>
          <cell r="FN5">
            <v>205153</v>
          </cell>
          <cell r="FO5">
            <v>205215</v>
          </cell>
          <cell r="FP5">
            <v>117060</v>
          </cell>
          <cell r="FQ5">
            <v>116914</v>
          </cell>
          <cell r="FR5">
            <v>279601</v>
          </cell>
          <cell r="FS5">
            <v>280371</v>
          </cell>
          <cell r="FT5">
            <v>3366140</v>
          </cell>
          <cell r="FU5">
            <v>3330509</v>
          </cell>
          <cell r="FV5">
            <v>3283431</v>
          </cell>
          <cell r="FW5">
            <v>3249264</v>
          </cell>
        </row>
        <row r="6">
          <cell r="A6">
            <v>41366</v>
          </cell>
          <cell r="B6">
            <v>314506</v>
          </cell>
          <cell r="C6">
            <v>312650</v>
          </cell>
          <cell r="D6">
            <v>423598</v>
          </cell>
          <cell r="E6">
            <v>421565</v>
          </cell>
          <cell r="F6">
            <v>234137</v>
          </cell>
          <cell r="G6">
            <v>234397</v>
          </cell>
          <cell r="H6">
            <v>0</v>
          </cell>
          <cell r="I6">
            <v>0</v>
          </cell>
          <cell r="J6">
            <v>127369</v>
          </cell>
          <cell r="K6">
            <v>127831</v>
          </cell>
          <cell r="L6">
            <v>2324</v>
          </cell>
          <cell r="M6">
            <v>2349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D6">
            <v>61968</v>
          </cell>
          <cell r="AE6">
            <v>61503</v>
          </cell>
          <cell r="AF6">
            <v>61289</v>
          </cell>
          <cell r="AG6">
            <v>60829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-679</v>
          </cell>
          <cell r="AO6">
            <v>-674</v>
          </cell>
          <cell r="AR6">
            <v>2705809</v>
          </cell>
          <cell r="AS6">
            <v>2674422</v>
          </cell>
          <cell r="AT6">
            <v>2705582</v>
          </cell>
          <cell r="AU6">
            <v>2674197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-227</v>
          </cell>
          <cell r="BC6">
            <v>-225</v>
          </cell>
          <cell r="BF6">
            <v>75717</v>
          </cell>
          <cell r="BG6">
            <v>75111</v>
          </cell>
          <cell r="BH6">
            <v>75717</v>
          </cell>
          <cell r="BI6">
            <v>75111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H6">
            <v>117967</v>
          </cell>
          <cell r="CI6">
            <v>118156</v>
          </cell>
          <cell r="CJ6">
            <v>4242</v>
          </cell>
          <cell r="CK6">
            <v>4208</v>
          </cell>
          <cell r="CL6">
            <v>3319</v>
          </cell>
          <cell r="CM6">
            <v>3289</v>
          </cell>
          <cell r="CN6">
            <v>117044</v>
          </cell>
          <cell r="CO6">
            <v>117237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V6">
            <v>6207</v>
          </cell>
          <cell r="CW6">
            <v>6173</v>
          </cell>
          <cell r="CX6">
            <v>1289</v>
          </cell>
          <cell r="CY6">
            <v>1280</v>
          </cell>
          <cell r="CZ6">
            <v>112175</v>
          </cell>
          <cell r="DA6">
            <v>112267</v>
          </cell>
          <cell r="DB6">
            <v>117093</v>
          </cell>
          <cell r="DC6">
            <v>117160</v>
          </cell>
          <cell r="DD6">
            <v>0</v>
          </cell>
          <cell r="DE6">
            <v>0</v>
          </cell>
          <cell r="DF6">
            <v>0</v>
          </cell>
          <cell r="DG6">
            <v>0</v>
          </cell>
          <cell r="DJ6">
            <v>122018</v>
          </cell>
          <cell r="DK6">
            <v>120517</v>
          </cell>
          <cell r="DL6">
            <v>121991</v>
          </cell>
          <cell r="DM6">
            <v>120491</v>
          </cell>
          <cell r="DN6">
            <v>0</v>
          </cell>
          <cell r="DO6">
            <v>0</v>
          </cell>
          <cell r="DP6">
            <v>0</v>
          </cell>
          <cell r="DQ6">
            <v>0</v>
          </cell>
          <cell r="DR6">
            <v>0</v>
          </cell>
          <cell r="DS6">
            <v>0</v>
          </cell>
          <cell r="DT6">
            <v>-27</v>
          </cell>
          <cell r="DU6">
            <v>-26</v>
          </cell>
          <cell r="DX6">
            <v>1257</v>
          </cell>
          <cell r="DY6">
            <v>1249</v>
          </cell>
          <cell r="DZ6">
            <v>118155</v>
          </cell>
          <cell r="EA6">
            <v>118179</v>
          </cell>
          <cell r="EB6">
            <v>116898</v>
          </cell>
          <cell r="EC6">
            <v>116930</v>
          </cell>
          <cell r="ED6">
            <v>0</v>
          </cell>
          <cell r="EE6">
            <v>0</v>
          </cell>
          <cell r="EF6">
            <v>0</v>
          </cell>
          <cell r="EG6">
            <v>0</v>
          </cell>
          <cell r="EH6">
            <v>0</v>
          </cell>
          <cell r="EI6">
            <v>0</v>
          </cell>
          <cell r="EL6">
            <v>42271</v>
          </cell>
          <cell r="EM6">
            <v>41730</v>
          </cell>
          <cell r="EN6">
            <v>42195</v>
          </cell>
          <cell r="EO6">
            <v>41659</v>
          </cell>
          <cell r="EP6">
            <v>0</v>
          </cell>
          <cell r="EQ6">
            <v>0</v>
          </cell>
          <cell r="ER6">
            <v>0</v>
          </cell>
          <cell r="ES6">
            <v>0</v>
          </cell>
          <cell r="ET6">
            <v>0</v>
          </cell>
          <cell r="EU6">
            <v>0</v>
          </cell>
          <cell r="EV6">
            <v>-76</v>
          </cell>
          <cell r="EW6">
            <v>-71</v>
          </cell>
          <cell r="EZ6">
            <v>0</v>
          </cell>
          <cell r="FA6">
            <v>0</v>
          </cell>
          <cell r="FB6">
            <v>0</v>
          </cell>
          <cell r="FC6">
            <v>0</v>
          </cell>
          <cell r="FD6">
            <v>0</v>
          </cell>
          <cell r="FE6">
            <v>0</v>
          </cell>
          <cell r="FF6">
            <v>0</v>
          </cell>
          <cell r="FG6">
            <v>0</v>
          </cell>
          <cell r="FH6">
            <v>640</v>
          </cell>
          <cell r="FI6">
            <v>640</v>
          </cell>
          <cell r="FJ6">
            <v>640</v>
          </cell>
          <cell r="FK6">
            <v>640</v>
          </cell>
          <cell r="FN6">
            <v>232392</v>
          </cell>
          <cell r="FO6">
            <v>232486</v>
          </cell>
          <cell r="FP6">
            <v>234137</v>
          </cell>
          <cell r="FQ6">
            <v>234397</v>
          </cell>
          <cell r="FR6">
            <v>127369</v>
          </cell>
          <cell r="FS6">
            <v>127831</v>
          </cell>
          <cell r="FT6">
            <v>3283431</v>
          </cell>
          <cell r="FU6">
            <v>3249264</v>
          </cell>
          <cell r="FV6">
            <v>3389872</v>
          </cell>
          <cell r="FW6">
            <v>3355369</v>
          </cell>
        </row>
        <row r="7">
          <cell r="A7">
            <v>41367</v>
          </cell>
          <cell r="B7">
            <v>423598</v>
          </cell>
          <cell r="C7">
            <v>421565</v>
          </cell>
          <cell r="D7">
            <v>383675</v>
          </cell>
          <cell r="E7">
            <v>381680</v>
          </cell>
          <cell r="F7">
            <v>239386</v>
          </cell>
          <cell r="G7">
            <v>239404</v>
          </cell>
          <cell r="H7">
            <v>0</v>
          </cell>
          <cell r="I7">
            <v>0</v>
          </cell>
          <cell r="J7">
            <v>286568</v>
          </cell>
          <cell r="K7">
            <v>287748</v>
          </cell>
          <cell r="L7">
            <v>7259</v>
          </cell>
          <cell r="M7">
            <v>8459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D7">
            <v>61289</v>
          </cell>
          <cell r="AE7">
            <v>60829</v>
          </cell>
          <cell r="AF7">
            <v>61063</v>
          </cell>
          <cell r="AG7">
            <v>60605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-226</v>
          </cell>
          <cell r="AO7">
            <v>-224</v>
          </cell>
          <cell r="AR7">
            <v>2705582</v>
          </cell>
          <cell r="AS7">
            <v>2674197</v>
          </cell>
          <cell r="AT7">
            <v>2691055</v>
          </cell>
          <cell r="AU7">
            <v>2659031</v>
          </cell>
          <cell r="AV7">
            <v>0</v>
          </cell>
          <cell r="AW7">
            <v>0</v>
          </cell>
          <cell r="AX7">
            <v>14527</v>
          </cell>
          <cell r="AY7">
            <v>15166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F7">
            <v>75717</v>
          </cell>
          <cell r="BG7">
            <v>75111</v>
          </cell>
          <cell r="BH7">
            <v>75490</v>
          </cell>
          <cell r="BI7">
            <v>74886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-227</v>
          </cell>
          <cell r="BQ7">
            <v>-225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H7">
            <v>4242</v>
          </cell>
          <cell r="CI7">
            <v>4208</v>
          </cell>
          <cell r="CJ7">
            <v>497</v>
          </cell>
          <cell r="CK7">
            <v>495</v>
          </cell>
          <cell r="CL7">
            <v>118243</v>
          </cell>
          <cell r="CM7">
            <v>118280</v>
          </cell>
          <cell r="CN7">
            <v>121988</v>
          </cell>
          <cell r="CO7">
            <v>121993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  <cell r="CV7">
            <v>1289</v>
          </cell>
          <cell r="CW7">
            <v>1280</v>
          </cell>
          <cell r="CX7">
            <v>118249</v>
          </cell>
          <cell r="CY7">
            <v>118509</v>
          </cell>
          <cell r="CZ7">
            <v>116960</v>
          </cell>
          <cell r="DA7">
            <v>117229</v>
          </cell>
          <cell r="DB7">
            <v>0</v>
          </cell>
          <cell r="DC7">
            <v>0</v>
          </cell>
          <cell r="DD7">
            <v>0</v>
          </cell>
          <cell r="DE7">
            <v>0</v>
          </cell>
          <cell r="DF7">
            <v>0</v>
          </cell>
          <cell r="DG7">
            <v>0</v>
          </cell>
          <cell r="DJ7">
            <v>121991</v>
          </cell>
          <cell r="DK7">
            <v>120491</v>
          </cell>
          <cell r="DL7">
            <v>121964</v>
          </cell>
          <cell r="DM7">
            <v>120427</v>
          </cell>
          <cell r="DN7">
            <v>0</v>
          </cell>
          <cell r="DO7">
            <v>0</v>
          </cell>
          <cell r="DP7">
            <v>0</v>
          </cell>
          <cell r="DQ7">
            <v>0</v>
          </cell>
          <cell r="DR7">
            <v>0</v>
          </cell>
          <cell r="DS7">
            <v>0</v>
          </cell>
          <cell r="DT7">
            <v>-27</v>
          </cell>
          <cell r="DU7">
            <v>-64</v>
          </cell>
          <cell r="DX7">
            <v>118155</v>
          </cell>
          <cell r="DY7">
            <v>118179</v>
          </cell>
          <cell r="DZ7">
            <v>3379</v>
          </cell>
          <cell r="EA7">
            <v>3377</v>
          </cell>
          <cell r="EB7">
            <v>3622</v>
          </cell>
          <cell r="EC7">
            <v>3609</v>
          </cell>
          <cell r="ED7">
            <v>118398</v>
          </cell>
          <cell r="EE7">
            <v>118411</v>
          </cell>
          <cell r="EF7">
            <v>0</v>
          </cell>
          <cell r="EG7">
            <v>0</v>
          </cell>
          <cell r="EH7">
            <v>0</v>
          </cell>
          <cell r="EI7">
            <v>0</v>
          </cell>
          <cell r="EL7">
            <v>42195</v>
          </cell>
          <cell r="EM7">
            <v>41659</v>
          </cell>
          <cell r="EN7">
            <v>42195</v>
          </cell>
          <cell r="EO7">
            <v>41608</v>
          </cell>
          <cell r="EP7">
            <v>0</v>
          </cell>
          <cell r="EQ7">
            <v>0</v>
          </cell>
          <cell r="ER7">
            <v>0</v>
          </cell>
          <cell r="ES7">
            <v>0</v>
          </cell>
          <cell r="ET7">
            <v>0</v>
          </cell>
          <cell r="EU7">
            <v>0</v>
          </cell>
          <cell r="EV7">
            <v>0</v>
          </cell>
          <cell r="EW7">
            <v>-51</v>
          </cell>
          <cell r="EZ7">
            <v>0</v>
          </cell>
          <cell r="FA7">
            <v>0</v>
          </cell>
          <cell r="FB7">
            <v>0</v>
          </cell>
          <cell r="FC7">
            <v>0</v>
          </cell>
          <cell r="FD7">
            <v>0</v>
          </cell>
          <cell r="FE7">
            <v>0</v>
          </cell>
          <cell r="FF7">
            <v>0</v>
          </cell>
          <cell r="FG7">
            <v>0</v>
          </cell>
          <cell r="FH7">
            <v>1440</v>
          </cell>
          <cell r="FI7">
            <v>1440</v>
          </cell>
          <cell r="FJ7">
            <v>1440</v>
          </cell>
          <cell r="FK7">
            <v>1440</v>
          </cell>
          <cell r="FN7">
            <v>238825</v>
          </cell>
          <cell r="FO7">
            <v>239118</v>
          </cell>
          <cell r="FP7">
            <v>240386</v>
          </cell>
          <cell r="FQ7">
            <v>240404</v>
          </cell>
          <cell r="FR7">
            <v>286568</v>
          </cell>
          <cell r="FS7">
            <v>287748</v>
          </cell>
          <cell r="FT7">
            <v>3389872</v>
          </cell>
          <cell r="FU7">
            <v>3355369</v>
          </cell>
          <cell r="FV7">
            <v>3333408</v>
          </cell>
          <cell r="FW7">
            <v>3298583</v>
          </cell>
        </row>
        <row r="8">
          <cell r="A8">
            <v>41368</v>
          </cell>
          <cell r="B8">
            <v>383675</v>
          </cell>
          <cell r="C8">
            <v>381680</v>
          </cell>
          <cell r="D8">
            <v>577163</v>
          </cell>
          <cell r="E8">
            <v>573989</v>
          </cell>
          <cell r="F8">
            <v>274123</v>
          </cell>
          <cell r="G8">
            <v>274426</v>
          </cell>
          <cell r="H8">
            <v>0</v>
          </cell>
          <cell r="I8">
            <v>0</v>
          </cell>
          <cell r="J8">
            <v>83583</v>
          </cell>
          <cell r="K8">
            <v>83923</v>
          </cell>
          <cell r="L8">
            <v>2948</v>
          </cell>
          <cell r="M8">
            <v>1806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D8">
            <v>61063</v>
          </cell>
          <cell r="AE8">
            <v>60605</v>
          </cell>
          <cell r="AF8">
            <v>60836</v>
          </cell>
          <cell r="AG8">
            <v>60380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-227</v>
          </cell>
          <cell r="AO8">
            <v>-225</v>
          </cell>
          <cell r="AR8">
            <v>2691055</v>
          </cell>
          <cell r="AS8">
            <v>2659031</v>
          </cell>
          <cell r="AT8">
            <v>2686516</v>
          </cell>
          <cell r="AU8">
            <v>2654009</v>
          </cell>
          <cell r="AV8">
            <v>0</v>
          </cell>
          <cell r="AW8">
            <v>0</v>
          </cell>
          <cell r="AX8">
            <v>4539</v>
          </cell>
          <cell r="AY8">
            <v>5022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F8">
            <v>75490</v>
          </cell>
          <cell r="BG8">
            <v>74886</v>
          </cell>
          <cell r="BH8">
            <v>75490</v>
          </cell>
          <cell r="BI8">
            <v>74886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H8">
            <v>497</v>
          </cell>
          <cell r="CI8">
            <v>495</v>
          </cell>
          <cell r="CJ8">
            <v>858</v>
          </cell>
          <cell r="CK8">
            <v>852</v>
          </cell>
          <cell r="CL8">
            <v>60387</v>
          </cell>
          <cell r="CM8">
            <v>60525</v>
          </cell>
          <cell r="CN8">
            <v>60026</v>
          </cell>
          <cell r="CO8">
            <v>60168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  <cell r="CV8">
            <v>118249</v>
          </cell>
          <cell r="CW8">
            <v>118509</v>
          </cell>
          <cell r="CX8">
            <v>2725</v>
          </cell>
          <cell r="CY8">
            <v>2714</v>
          </cell>
          <cell r="CZ8">
            <v>0</v>
          </cell>
          <cell r="DA8">
            <v>0</v>
          </cell>
          <cell r="DB8">
            <v>115524</v>
          </cell>
          <cell r="DC8">
            <v>115795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J8">
            <v>121964</v>
          </cell>
          <cell r="DK8">
            <v>120427</v>
          </cell>
          <cell r="DL8">
            <v>71951</v>
          </cell>
          <cell r="DM8">
            <v>71059</v>
          </cell>
          <cell r="DN8">
            <v>0</v>
          </cell>
          <cell r="DO8">
            <v>0</v>
          </cell>
          <cell r="DP8">
            <v>50013</v>
          </cell>
          <cell r="DQ8">
            <v>49368</v>
          </cell>
          <cell r="DR8">
            <v>0</v>
          </cell>
          <cell r="DS8">
            <v>0</v>
          </cell>
          <cell r="DT8">
            <v>0</v>
          </cell>
          <cell r="DU8">
            <v>0</v>
          </cell>
          <cell r="DX8">
            <v>3379</v>
          </cell>
          <cell r="DY8">
            <v>3377</v>
          </cell>
          <cell r="DZ8">
            <v>23643</v>
          </cell>
          <cell r="EA8">
            <v>23468</v>
          </cell>
          <cell r="EB8">
            <v>118837</v>
          </cell>
          <cell r="EC8">
            <v>118554</v>
          </cell>
          <cell r="ED8">
            <v>98573</v>
          </cell>
          <cell r="EE8">
            <v>98463</v>
          </cell>
          <cell r="EF8">
            <v>0</v>
          </cell>
          <cell r="EG8">
            <v>0</v>
          </cell>
          <cell r="EH8">
            <v>0</v>
          </cell>
          <cell r="EI8">
            <v>0</v>
          </cell>
          <cell r="EL8">
            <v>42195</v>
          </cell>
          <cell r="EM8">
            <v>41608</v>
          </cell>
          <cell r="EN8">
            <v>42168</v>
          </cell>
          <cell r="EO8">
            <v>41603</v>
          </cell>
          <cell r="EP8">
            <v>0</v>
          </cell>
          <cell r="EQ8">
            <v>0</v>
          </cell>
          <cell r="ER8">
            <v>0</v>
          </cell>
          <cell r="ES8">
            <v>0</v>
          </cell>
          <cell r="ET8">
            <v>0</v>
          </cell>
          <cell r="EU8">
            <v>0</v>
          </cell>
          <cell r="EV8">
            <v>-27</v>
          </cell>
          <cell r="EW8">
            <v>-5</v>
          </cell>
          <cell r="EZ8">
            <v>0</v>
          </cell>
          <cell r="FA8">
            <v>0</v>
          </cell>
          <cell r="FB8">
            <v>0</v>
          </cell>
          <cell r="FC8">
            <v>0</v>
          </cell>
          <cell r="FD8">
            <v>0</v>
          </cell>
          <cell r="FE8">
            <v>0</v>
          </cell>
          <cell r="FF8">
            <v>0</v>
          </cell>
          <cell r="FG8">
            <v>0</v>
          </cell>
          <cell r="FH8">
            <v>420</v>
          </cell>
          <cell r="FI8">
            <v>420</v>
          </cell>
          <cell r="FJ8">
            <v>420</v>
          </cell>
          <cell r="FK8">
            <v>420</v>
          </cell>
          <cell r="FN8">
            <v>179224</v>
          </cell>
          <cell r="FO8">
            <v>179079</v>
          </cell>
          <cell r="FP8">
            <v>225563</v>
          </cell>
          <cell r="FQ8">
            <v>225331</v>
          </cell>
          <cell r="FR8">
            <v>83583</v>
          </cell>
          <cell r="FS8">
            <v>83923</v>
          </cell>
          <cell r="FT8">
            <v>3333408</v>
          </cell>
          <cell r="FU8">
            <v>3298583</v>
          </cell>
          <cell r="FV8">
            <v>3427231</v>
          </cell>
          <cell r="FW8">
            <v>3390298</v>
          </cell>
        </row>
        <row r="9">
          <cell r="A9">
            <v>41369</v>
          </cell>
          <cell r="B9">
            <v>577163</v>
          </cell>
          <cell r="C9">
            <v>573989</v>
          </cell>
          <cell r="D9">
            <v>417700</v>
          </cell>
          <cell r="E9">
            <v>415110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160200</v>
          </cell>
          <cell r="K9">
            <v>160707</v>
          </cell>
          <cell r="L9">
            <v>737</v>
          </cell>
          <cell r="M9">
            <v>1828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D9">
            <v>60836</v>
          </cell>
          <cell r="AE9">
            <v>60380</v>
          </cell>
          <cell r="AF9">
            <v>61063</v>
          </cell>
          <cell r="AG9">
            <v>60605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227</v>
          </cell>
          <cell r="AO9">
            <v>225</v>
          </cell>
          <cell r="AR9">
            <v>2686516</v>
          </cell>
          <cell r="AS9">
            <v>2654009</v>
          </cell>
          <cell r="AT9">
            <v>2686970</v>
          </cell>
          <cell r="AU9">
            <v>2653920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454</v>
          </cell>
          <cell r="BC9">
            <v>-89</v>
          </cell>
          <cell r="BF9">
            <v>75490</v>
          </cell>
          <cell r="BG9">
            <v>74886</v>
          </cell>
          <cell r="BH9">
            <v>75717</v>
          </cell>
          <cell r="BI9">
            <v>75111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227</v>
          </cell>
          <cell r="BQ9">
            <v>225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H9">
            <v>858</v>
          </cell>
          <cell r="CI9">
            <v>852</v>
          </cell>
          <cell r="CJ9">
            <v>571</v>
          </cell>
          <cell r="CK9">
            <v>567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-287</v>
          </cell>
          <cell r="CS9">
            <v>-285</v>
          </cell>
          <cell r="CV9">
            <v>2725</v>
          </cell>
          <cell r="CW9">
            <v>2714</v>
          </cell>
          <cell r="CX9">
            <v>2699</v>
          </cell>
          <cell r="CY9">
            <v>2688</v>
          </cell>
          <cell r="CZ9">
            <v>0</v>
          </cell>
          <cell r="DA9">
            <v>0</v>
          </cell>
          <cell r="DB9">
            <v>0</v>
          </cell>
          <cell r="DC9">
            <v>0</v>
          </cell>
          <cell r="DD9">
            <v>0</v>
          </cell>
          <cell r="DE9">
            <v>0</v>
          </cell>
          <cell r="DF9">
            <v>-26</v>
          </cell>
          <cell r="DG9">
            <v>-26</v>
          </cell>
          <cell r="DJ9">
            <v>71951</v>
          </cell>
          <cell r="DK9">
            <v>71059</v>
          </cell>
          <cell r="DL9">
            <v>22082</v>
          </cell>
          <cell r="DM9">
            <v>21786</v>
          </cell>
          <cell r="DN9">
            <v>0</v>
          </cell>
          <cell r="DO9">
            <v>0</v>
          </cell>
          <cell r="DP9">
            <v>49869</v>
          </cell>
          <cell r="DQ9">
            <v>49273</v>
          </cell>
          <cell r="DR9">
            <v>0</v>
          </cell>
          <cell r="DS9">
            <v>0</v>
          </cell>
          <cell r="DT9">
            <v>0</v>
          </cell>
          <cell r="DU9">
            <v>0</v>
          </cell>
          <cell r="DX9">
            <v>23643</v>
          </cell>
          <cell r="DY9">
            <v>23468</v>
          </cell>
          <cell r="DZ9">
            <v>73264</v>
          </cell>
          <cell r="EA9">
            <v>73088</v>
          </cell>
          <cell r="EB9">
            <v>49621</v>
          </cell>
          <cell r="EC9">
            <v>49620</v>
          </cell>
          <cell r="ED9">
            <v>0</v>
          </cell>
          <cell r="EE9">
            <v>0</v>
          </cell>
          <cell r="EF9">
            <v>0</v>
          </cell>
          <cell r="EG9">
            <v>0</v>
          </cell>
          <cell r="EH9">
            <v>0</v>
          </cell>
          <cell r="EI9">
            <v>0</v>
          </cell>
          <cell r="EL9">
            <v>42168</v>
          </cell>
          <cell r="EM9">
            <v>41603</v>
          </cell>
          <cell r="EN9">
            <v>42217</v>
          </cell>
          <cell r="EO9">
            <v>41626</v>
          </cell>
          <cell r="EP9">
            <v>0</v>
          </cell>
          <cell r="EQ9">
            <v>0</v>
          </cell>
          <cell r="ER9">
            <v>0</v>
          </cell>
          <cell r="ES9">
            <v>0</v>
          </cell>
          <cell r="ET9">
            <v>0</v>
          </cell>
          <cell r="EU9">
            <v>0</v>
          </cell>
          <cell r="EV9">
            <v>49</v>
          </cell>
          <cell r="EW9">
            <v>23</v>
          </cell>
          <cell r="EZ9">
            <v>0</v>
          </cell>
          <cell r="FA9">
            <v>0</v>
          </cell>
          <cell r="FB9">
            <v>0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G9">
            <v>0</v>
          </cell>
          <cell r="FH9">
            <v>805</v>
          </cell>
          <cell r="FI9">
            <v>805</v>
          </cell>
          <cell r="FJ9">
            <v>805</v>
          </cell>
          <cell r="FK9">
            <v>805</v>
          </cell>
          <cell r="FN9">
            <v>49621</v>
          </cell>
          <cell r="FO9">
            <v>49620</v>
          </cell>
          <cell r="FP9">
            <v>49869</v>
          </cell>
          <cell r="FQ9">
            <v>49273</v>
          </cell>
          <cell r="FR9">
            <v>160200</v>
          </cell>
          <cell r="FS9">
            <v>160707</v>
          </cell>
          <cell r="FT9">
            <v>3427231</v>
          </cell>
          <cell r="FU9">
            <v>3390298</v>
          </cell>
          <cell r="FV9">
            <v>3317984</v>
          </cell>
          <cell r="FW9">
            <v>3281089</v>
          </cell>
        </row>
        <row r="10">
          <cell r="A10">
            <v>41370</v>
          </cell>
          <cell r="B10">
            <v>417700</v>
          </cell>
          <cell r="C10">
            <v>415110</v>
          </cell>
          <cell r="D10">
            <v>291606</v>
          </cell>
          <cell r="E10">
            <v>289506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126365</v>
          </cell>
          <cell r="K10">
            <v>126648</v>
          </cell>
          <cell r="L10">
            <v>271</v>
          </cell>
          <cell r="M10">
            <v>1044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D10">
            <v>61063</v>
          </cell>
          <cell r="AE10">
            <v>60605</v>
          </cell>
          <cell r="AF10">
            <v>61289</v>
          </cell>
          <cell r="AG10">
            <v>60829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226</v>
          </cell>
          <cell r="AO10">
            <v>224</v>
          </cell>
          <cell r="AR10">
            <v>2686970</v>
          </cell>
          <cell r="AS10">
            <v>2653920</v>
          </cell>
          <cell r="AT10">
            <v>2687651</v>
          </cell>
          <cell r="AU10">
            <v>2654324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681</v>
          </cell>
          <cell r="BC10">
            <v>404</v>
          </cell>
          <cell r="BF10">
            <v>75717</v>
          </cell>
          <cell r="BG10">
            <v>75111</v>
          </cell>
          <cell r="BH10">
            <v>75717</v>
          </cell>
          <cell r="BI10">
            <v>75111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H10">
            <v>571</v>
          </cell>
          <cell r="CI10">
            <v>567</v>
          </cell>
          <cell r="CJ10">
            <v>988</v>
          </cell>
          <cell r="CK10">
            <v>981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417</v>
          </cell>
          <cell r="CS10">
            <v>414</v>
          </cell>
          <cell r="CV10">
            <v>2699</v>
          </cell>
          <cell r="CW10">
            <v>2688</v>
          </cell>
          <cell r="CX10">
            <v>2752</v>
          </cell>
          <cell r="CY10">
            <v>2741</v>
          </cell>
          <cell r="CZ10">
            <v>0</v>
          </cell>
          <cell r="DA10">
            <v>0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53</v>
          </cell>
          <cell r="DG10">
            <v>53</v>
          </cell>
          <cell r="DJ10">
            <v>22082</v>
          </cell>
          <cell r="DK10">
            <v>21786</v>
          </cell>
          <cell r="DL10">
            <v>22136</v>
          </cell>
          <cell r="DM10">
            <v>21850</v>
          </cell>
          <cell r="DN10">
            <v>0</v>
          </cell>
          <cell r="DO10">
            <v>0</v>
          </cell>
          <cell r="DP10">
            <v>0</v>
          </cell>
          <cell r="DQ10">
            <v>0</v>
          </cell>
          <cell r="DR10">
            <v>0</v>
          </cell>
          <cell r="DS10">
            <v>0</v>
          </cell>
          <cell r="DT10">
            <v>54</v>
          </cell>
          <cell r="DU10">
            <v>64</v>
          </cell>
          <cell r="DX10">
            <v>73264</v>
          </cell>
          <cell r="DY10">
            <v>73088</v>
          </cell>
          <cell r="DZ10">
            <v>73529</v>
          </cell>
          <cell r="EA10">
            <v>73132</v>
          </cell>
          <cell r="EB10">
            <v>0</v>
          </cell>
          <cell r="EC10">
            <v>0</v>
          </cell>
          <cell r="ED10">
            <v>0</v>
          </cell>
          <cell r="EE10">
            <v>0</v>
          </cell>
          <cell r="EF10">
            <v>0</v>
          </cell>
          <cell r="EG10">
            <v>0</v>
          </cell>
          <cell r="EH10">
            <v>265</v>
          </cell>
          <cell r="EI10">
            <v>44</v>
          </cell>
          <cell r="EL10">
            <v>42217</v>
          </cell>
          <cell r="EM10">
            <v>41626</v>
          </cell>
          <cell r="EN10">
            <v>42217</v>
          </cell>
          <cell r="EO10">
            <v>41630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0</v>
          </cell>
          <cell r="EW10">
            <v>4</v>
          </cell>
          <cell r="EZ10">
            <v>0</v>
          </cell>
          <cell r="FA10">
            <v>0</v>
          </cell>
          <cell r="FB10">
            <v>0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0</v>
          </cell>
          <cell r="FH10">
            <v>635</v>
          </cell>
          <cell r="FI10">
            <v>635</v>
          </cell>
          <cell r="FJ10">
            <v>635</v>
          </cell>
          <cell r="FK10">
            <v>635</v>
          </cell>
          <cell r="FN10">
            <v>0</v>
          </cell>
          <cell r="FO10">
            <v>0</v>
          </cell>
          <cell r="FP10">
            <v>0</v>
          </cell>
          <cell r="FQ10">
            <v>0</v>
          </cell>
          <cell r="FR10">
            <v>126365</v>
          </cell>
          <cell r="FS10">
            <v>126648</v>
          </cell>
          <cell r="FT10">
            <v>3317984</v>
          </cell>
          <cell r="FU10">
            <v>3281089</v>
          </cell>
          <cell r="FV10">
            <v>3193532</v>
          </cell>
          <cell r="FW10">
            <v>3156624</v>
          </cell>
        </row>
        <row r="11">
          <cell r="A11">
            <v>41371</v>
          </cell>
          <cell r="B11">
            <v>291606</v>
          </cell>
          <cell r="C11">
            <v>289506</v>
          </cell>
          <cell r="D11">
            <v>291379</v>
          </cell>
          <cell r="E11">
            <v>289223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-227</v>
          </cell>
          <cell r="M11">
            <v>-283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D11">
            <v>61289</v>
          </cell>
          <cell r="AE11">
            <v>60829</v>
          </cell>
          <cell r="AF11">
            <v>61515</v>
          </cell>
          <cell r="AG11">
            <v>61054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226</v>
          </cell>
          <cell r="AO11">
            <v>225</v>
          </cell>
          <cell r="AR11">
            <v>2687651</v>
          </cell>
          <cell r="AS11">
            <v>2654324</v>
          </cell>
          <cell r="AT11">
            <v>2686743</v>
          </cell>
          <cell r="AU11">
            <v>2653965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-908</v>
          </cell>
          <cell r="BC11">
            <v>-359</v>
          </cell>
          <cell r="BF11">
            <v>75717</v>
          </cell>
          <cell r="BG11">
            <v>75111</v>
          </cell>
          <cell r="BH11">
            <v>75717</v>
          </cell>
          <cell r="BI11">
            <v>75111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H11">
            <v>988</v>
          </cell>
          <cell r="CI11">
            <v>981</v>
          </cell>
          <cell r="CJ11">
            <v>14286</v>
          </cell>
          <cell r="CK11">
            <v>14185</v>
          </cell>
          <cell r="CL11">
            <v>13298</v>
          </cell>
          <cell r="CM11">
            <v>13204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V11">
            <v>2752</v>
          </cell>
          <cell r="CW11">
            <v>2741</v>
          </cell>
          <cell r="CX11">
            <v>2752</v>
          </cell>
          <cell r="CY11">
            <v>2741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J11">
            <v>22136</v>
          </cell>
          <cell r="DK11">
            <v>21850</v>
          </cell>
          <cell r="DL11">
            <v>1095</v>
          </cell>
          <cell r="DM11">
            <v>1083</v>
          </cell>
          <cell r="DN11">
            <v>0</v>
          </cell>
          <cell r="DO11">
            <v>0</v>
          </cell>
          <cell r="DP11">
            <v>21041</v>
          </cell>
          <cell r="DQ11">
            <v>20767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X11">
            <v>73529</v>
          </cell>
          <cell r="DY11">
            <v>73132</v>
          </cell>
          <cell r="DZ11">
            <v>118447</v>
          </cell>
          <cell r="EA11">
            <v>117843</v>
          </cell>
          <cell r="EB11">
            <v>44918</v>
          </cell>
          <cell r="EC11">
            <v>44711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L11">
            <v>42217</v>
          </cell>
          <cell r="EM11">
            <v>41630</v>
          </cell>
          <cell r="EN11">
            <v>25743</v>
          </cell>
          <cell r="EO11">
            <v>25437</v>
          </cell>
          <cell r="EP11">
            <v>0</v>
          </cell>
          <cell r="EQ11">
            <v>0</v>
          </cell>
          <cell r="ER11">
            <v>16474</v>
          </cell>
          <cell r="ES11">
            <v>16193</v>
          </cell>
          <cell r="ET11">
            <v>0</v>
          </cell>
          <cell r="EU11">
            <v>0</v>
          </cell>
          <cell r="EV11">
            <v>0</v>
          </cell>
          <cell r="EW11">
            <v>0</v>
          </cell>
          <cell r="EZ11">
            <v>0</v>
          </cell>
          <cell r="FA11">
            <v>0</v>
          </cell>
          <cell r="FB11">
            <v>0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>
            <v>0</v>
          </cell>
          <cell r="FH11">
            <v>0</v>
          </cell>
          <cell r="FI11">
            <v>0</v>
          </cell>
          <cell r="FJ11">
            <v>0</v>
          </cell>
          <cell r="FK11">
            <v>0</v>
          </cell>
          <cell r="FN11">
            <v>58216</v>
          </cell>
          <cell r="FO11">
            <v>57915</v>
          </cell>
          <cell r="FP11">
            <v>37515</v>
          </cell>
          <cell r="FQ11">
            <v>36960</v>
          </cell>
          <cell r="FR11">
            <v>0</v>
          </cell>
          <cell r="FS11">
            <v>0</v>
          </cell>
          <cell r="FT11">
            <v>3193532</v>
          </cell>
          <cell r="FU11">
            <v>3156624</v>
          </cell>
          <cell r="FV11">
            <v>3250839</v>
          </cell>
          <cell r="FW11">
            <v>3214122</v>
          </cell>
        </row>
        <row r="12">
          <cell r="A12">
            <v>41372</v>
          </cell>
          <cell r="B12">
            <v>291379</v>
          </cell>
          <cell r="C12">
            <v>289223</v>
          </cell>
          <cell r="D12">
            <v>326975</v>
          </cell>
          <cell r="E12">
            <v>325242</v>
          </cell>
          <cell r="F12">
            <v>117298</v>
          </cell>
          <cell r="G12">
            <v>117523</v>
          </cell>
          <cell r="H12">
            <v>0</v>
          </cell>
          <cell r="I12">
            <v>0</v>
          </cell>
          <cell r="J12">
            <v>82797</v>
          </cell>
          <cell r="K12">
            <v>82972</v>
          </cell>
          <cell r="L12">
            <v>1095</v>
          </cell>
          <cell r="M12">
            <v>1468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D12">
            <v>61515</v>
          </cell>
          <cell r="AE12">
            <v>61054</v>
          </cell>
          <cell r="AF12">
            <v>61741</v>
          </cell>
          <cell r="AG12">
            <v>61278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226</v>
          </cell>
          <cell r="AO12">
            <v>224</v>
          </cell>
          <cell r="AR12">
            <v>2686743</v>
          </cell>
          <cell r="AS12">
            <v>2653965</v>
          </cell>
          <cell r="AT12">
            <v>2685381</v>
          </cell>
          <cell r="AU12">
            <v>2653962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-1362</v>
          </cell>
          <cell r="BC12">
            <v>-3</v>
          </cell>
          <cell r="BF12">
            <v>75717</v>
          </cell>
          <cell r="BG12">
            <v>75111</v>
          </cell>
          <cell r="BH12">
            <v>162316</v>
          </cell>
          <cell r="BI12">
            <v>161017</v>
          </cell>
          <cell r="BJ12">
            <v>86599</v>
          </cell>
          <cell r="BK12">
            <v>85906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H12">
            <v>14286</v>
          </cell>
          <cell r="CI12">
            <v>14185</v>
          </cell>
          <cell r="CJ12">
            <v>2757</v>
          </cell>
          <cell r="CK12">
            <v>2751</v>
          </cell>
          <cell r="CL12">
            <v>105769</v>
          </cell>
          <cell r="CM12">
            <v>106089</v>
          </cell>
          <cell r="CN12">
            <v>117298</v>
          </cell>
          <cell r="CO12">
            <v>117523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V12">
            <v>2752</v>
          </cell>
          <cell r="CW12">
            <v>2741</v>
          </cell>
          <cell r="CX12">
            <v>36562</v>
          </cell>
          <cell r="CY12">
            <v>36628</v>
          </cell>
          <cell r="CZ12">
            <v>120409</v>
          </cell>
          <cell r="DA12">
            <v>119793</v>
          </cell>
          <cell r="DB12">
            <v>86599</v>
          </cell>
          <cell r="DC12">
            <v>85906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J12">
            <v>1095</v>
          </cell>
          <cell r="DK12">
            <v>1083</v>
          </cell>
          <cell r="DL12">
            <v>1095</v>
          </cell>
          <cell r="DM12">
            <v>1083</v>
          </cell>
          <cell r="DN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X12">
            <v>118447</v>
          </cell>
          <cell r="DY12">
            <v>117843</v>
          </cell>
          <cell r="DZ12">
            <v>118555</v>
          </cell>
          <cell r="EA12">
            <v>117903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108</v>
          </cell>
          <cell r="EI12">
            <v>60</v>
          </cell>
          <cell r="EL12">
            <v>25743</v>
          </cell>
          <cell r="EM12">
            <v>25437</v>
          </cell>
          <cell r="EN12">
            <v>25665</v>
          </cell>
          <cell r="EO12">
            <v>25413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-78</v>
          </cell>
          <cell r="EW12">
            <v>-24</v>
          </cell>
          <cell r="EZ12">
            <v>0</v>
          </cell>
          <cell r="FA12">
            <v>0</v>
          </cell>
          <cell r="FB12">
            <v>0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>
            <v>0</v>
          </cell>
          <cell r="FH12">
            <v>415</v>
          </cell>
          <cell r="FI12">
            <v>415</v>
          </cell>
          <cell r="FJ12">
            <v>415</v>
          </cell>
          <cell r="FK12">
            <v>415</v>
          </cell>
          <cell r="FN12">
            <v>226178</v>
          </cell>
          <cell r="FO12">
            <v>225882</v>
          </cell>
          <cell r="FP12">
            <v>203897</v>
          </cell>
          <cell r="FQ12">
            <v>203429</v>
          </cell>
          <cell r="FR12">
            <v>82797</v>
          </cell>
          <cell r="FS12">
            <v>82972</v>
          </cell>
          <cell r="FT12">
            <v>3250839</v>
          </cell>
          <cell r="FU12">
            <v>3214122</v>
          </cell>
          <cell r="FV12">
            <v>3394287</v>
          </cell>
          <cell r="FW12">
            <v>3358781</v>
          </cell>
        </row>
        <row r="13">
          <cell r="A13">
            <v>41373</v>
          </cell>
          <cell r="B13">
            <v>326975</v>
          </cell>
          <cell r="C13">
            <v>325242</v>
          </cell>
          <cell r="D13">
            <v>161204</v>
          </cell>
          <cell r="E13">
            <v>160285</v>
          </cell>
          <cell r="F13">
            <v>119754</v>
          </cell>
          <cell r="G13">
            <v>119287</v>
          </cell>
          <cell r="H13">
            <v>0</v>
          </cell>
          <cell r="I13">
            <v>0</v>
          </cell>
          <cell r="J13">
            <v>288264</v>
          </cell>
          <cell r="K13">
            <v>289160</v>
          </cell>
          <cell r="L13">
            <v>2739</v>
          </cell>
          <cell r="M13">
            <v>4916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D13">
            <v>61741</v>
          </cell>
          <cell r="AE13">
            <v>61278</v>
          </cell>
          <cell r="AF13">
            <v>61515</v>
          </cell>
          <cell r="AG13">
            <v>61054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-226</v>
          </cell>
          <cell r="AO13">
            <v>-224</v>
          </cell>
          <cell r="AR13">
            <v>2685381</v>
          </cell>
          <cell r="AS13">
            <v>2653962</v>
          </cell>
          <cell r="AT13">
            <v>2685154</v>
          </cell>
          <cell r="AU13">
            <v>2654006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-227</v>
          </cell>
          <cell r="BC13">
            <v>44</v>
          </cell>
          <cell r="BF13">
            <v>162316</v>
          </cell>
          <cell r="BG13">
            <v>161017</v>
          </cell>
          <cell r="BH13">
            <v>255736</v>
          </cell>
          <cell r="BI13">
            <v>254636</v>
          </cell>
          <cell r="BJ13">
            <v>92968</v>
          </cell>
          <cell r="BK13">
            <v>92225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452</v>
          </cell>
          <cell r="BQ13">
            <v>1394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H13">
            <v>2757</v>
          </cell>
          <cell r="CI13">
            <v>2751</v>
          </cell>
          <cell r="CJ13">
            <v>2625</v>
          </cell>
          <cell r="CK13">
            <v>2619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-132</v>
          </cell>
          <cell r="CS13">
            <v>-132</v>
          </cell>
          <cell r="CV13">
            <v>36562</v>
          </cell>
          <cell r="CW13">
            <v>36628</v>
          </cell>
          <cell r="CX13">
            <v>93473</v>
          </cell>
          <cell r="CY13">
            <v>93679</v>
          </cell>
          <cell r="CZ13">
            <v>221669</v>
          </cell>
          <cell r="DA13">
            <v>227762</v>
          </cell>
          <cell r="DB13">
            <v>164758</v>
          </cell>
          <cell r="DC13">
            <v>170711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J13">
            <v>1095</v>
          </cell>
          <cell r="DK13">
            <v>1083</v>
          </cell>
          <cell r="DL13">
            <v>1044</v>
          </cell>
          <cell r="DM13">
            <v>1033</v>
          </cell>
          <cell r="DN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-51</v>
          </cell>
          <cell r="DU13">
            <v>-50</v>
          </cell>
          <cell r="DX13">
            <v>118555</v>
          </cell>
          <cell r="DY13">
            <v>117903</v>
          </cell>
          <cell r="DZ13">
            <v>52765</v>
          </cell>
          <cell r="EA13">
            <v>52417</v>
          </cell>
          <cell r="EB13">
            <v>0</v>
          </cell>
          <cell r="EC13">
            <v>0</v>
          </cell>
          <cell r="ED13">
            <v>65790</v>
          </cell>
          <cell r="EE13">
            <v>65486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L13">
            <v>25665</v>
          </cell>
          <cell r="EM13">
            <v>25413</v>
          </cell>
          <cell r="EN13">
            <v>25584</v>
          </cell>
          <cell r="EO13">
            <v>25300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-81</v>
          </cell>
          <cell r="EW13">
            <v>-113</v>
          </cell>
          <cell r="EZ13">
            <v>0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1445</v>
          </cell>
          <cell r="FI13">
            <v>1445</v>
          </cell>
          <cell r="FJ13">
            <v>1445</v>
          </cell>
          <cell r="FK13">
            <v>1445</v>
          </cell>
          <cell r="FN13">
            <v>221669</v>
          </cell>
          <cell r="FO13">
            <v>227762</v>
          </cell>
          <cell r="FP13">
            <v>230548</v>
          </cell>
          <cell r="FQ13">
            <v>236197</v>
          </cell>
          <cell r="FR13">
            <v>288264</v>
          </cell>
          <cell r="FS13">
            <v>289160</v>
          </cell>
          <cell r="FT13">
            <v>3394287</v>
          </cell>
          <cell r="FU13">
            <v>3358781</v>
          </cell>
          <cell r="FV13">
            <v>3312472</v>
          </cell>
          <cell r="FW13">
            <v>3278696</v>
          </cell>
        </row>
        <row r="14">
          <cell r="A14">
            <v>41374</v>
          </cell>
          <cell r="B14">
            <v>161204</v>
          </cell>
          <cell r="C14">
            <v>160285</v>
          </cell>
          <cell r="D14">
            <v>161204</v>
          </cell>
          <cell r="E14">
            <v>160108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-177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D14">
            <v>61515</v>
          </cell>
          <cell r="AE14">
            <v>61054</v>
          </cell>
          <cell r="AF14">
            <v>361611</v>
          </cell>
          <cell r="AG14">
            <v>359550</v>
          </cell>
          <cell r="AH14">
            <v>299175</v>
          </cell>
          <cell r="AI14">
            <v>298991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921</v>
          </cell>
          <cell r="AO14">
            <v>-495</v>
          </cell>
          <cell r="AR14">
            <v>2685154</v>
          </cell>
          <cell r="AS14">
            <v>2654006</v>
          </cell>
          <cell r="AT14">
            <v>2685381</v>
          </cell>
          <cell r="AU14">
            <v>2653962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227</v>
          </cell>
          <cell r="BC14">
            <v>-44</v>
          </cell>
          <cell r="BF14">
            <v>255736</v>
          </cell>
          <cell r="BG14">
            <v>254636</v>
          </cell>
          <cell r="BH14">
            <v>66656</v>
          </cell>
          <cell r="BI14">
            <v>66123</v>
          </cell>
          <cell r="BJ14">
            <v>0</v>
          </cell>
          <cell r="BK14">
            <v>0</v>
          </cell>
          <cell r="BL14">
            <v>189307</v>
          </cell>
          <cell r="BM14">
            <v>188938</v>
          </cell>
          <cell r="BN14">
            <v>0</v>
          </cell>
          <cell r="BO14">
            <v>0</v>
          </cell>
          <cell r="BP14">
            <v>227</v>
          </cell>
          <cell r="BQ14">
            <v>425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H14">
            <v>2625</v>
          </cell>
          <cell r="CI14">
            <v>2619</v>
          </cell>
          <cell r="CJ14">
            <v>27842</v>
          </cell>
          <cell r="CK14">
            <v>27703</v>
          </cell>
          <cell r="CL14">
            <v>25217</v>
          </cell>
          <cell r="CM14">
            <v>25084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V14">
            <v>93473</v>
          </cell>
          <cell r="CW14">
            <v>93679</v>
          </cell>
          <cell r="CX14">
            <v>1369</v>
          </cell>
          <cell r="CY14">
            <v>1362</v>
          </cell>
          <cell r="CZ14">
            <v>17764</v>
          </cell>
          <cell r="DA14">
            <v>17736</v>
          </cell>
          <cell r="DB14">
            <v>109868</v>
          </cell>
          <cell r="DC14">
            <v>110053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J14">
            <v>1044</v>
          </cell>
          <cell r="DK14">
            <v>1033</v>
          </cell>
          <cell r="DL14">
            <v>1068</v>
          </cell>
          <cell r="DM14">
            <v>1056</v>
          </cell>
          <cell r="DN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24</v>
          </cell>
          <cell r="DU14">
            <v>23</v>
          </cell>
          <cell r="DX14">
            <v>52765</v>
          </cell>
          <cell r="DY14">
            <v>52417</v>
          </cell>
          <cell r="DZ14">
            <v>52895</v>
          </cell>
          <cell r="EA14">
            <v>52461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130</v>
          </cell>
          <cell r="EI14">
            <v>44</v>
          </cell>
          <cell r="EL14">
            <v>25584</v>
          </cell>
          <cell r="EM14">
            <v>25300</v>
          </cell>
          <cell r="EN14">
            <v>25638</v>
          </cell>
          <cell r="EO14">
            <v>25341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54</v>
          </cell>
          <cell r="EW14">
            <v>41</v>
          </cell>
          <cell r="EZ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0</v>
          </cell>
          <cell r="FI14">
            <v>0</v>
          </cell>
          <cell r="FJ14">
            <v>0</v>
          </cell>
          <cell r="FK14">
            <v>0</v>
          </cell>
          <cell r="FN14">
            <v>42981</v>
          </cell>
          <cell r="FO14">
            <v>42820</v>
          </cell>
          <cell r="FP14">
            <v>109868</v>
          </cell>
          <cell r="FQ14">
            <v>110053</v>
          </cell>
          <cell r="FR14">
            <v>0</v>
          </cell>
          <cell r="FS14">
            <v>0</v>
          </cell>
          <cell r="FT14">
            <v>3312472</v>
          </cell>
          <cell r="FU14">
            <v>3278696</v>
          </cell>
          <cell r="FV14">
            <v>3356958</v>
          </cell>
          <cell r="FW14">
            <v>3321269</v>
          </cell>
        </row>
        <row r="15">
          <cell r="A15">
            <v>41375</v>
          </cell>
          <cell r="B15">
            <v>161204</v>
          </cell>
          <cell r="C15">
            <v>160108</v>
          </cell>
          <cell r="D15">
            <v>161658</v>
          </cell>
          <cell r="E15">
            <v>160478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454</v>
          </cell>
          <cell r="M15">
            <v>370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D15">
            <v>361611</v>
          </cell>
          <cell r="AE15">
            <v>359550</v>
          </cell>
          <cell r="AF15">
            <v>200111</v>
          </cell>
          <cell r="AG15">
            <v>198790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162196</v>
          </cell>
          <cell r="AM15">
            <v>162533</v>
          </cell>
          <cell r="AN15">
            <v>696</v>
          </cell>
          <cell r="AO15">
            <v>1773</v>
          </cell>
          <cell r="AR15">
            <v>2685381</v>
          </cell>
          <cell r="AS15">
            <v>2653962</v>
          </cell>
          <cell r="AT15">
            <v>2685154</v>
          </cell>
          <cell r="AU15">
            <v>2654006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-227</v>
          </cell>
          <cell r="BC15">
            <v>44</v>
          </cell>
          <cell r="BF15">
            <v>66656</v>
          </cell>
          <cell r="BG15">
            <v>66123</v>
          </cell>
          <cell r="BH15">
            <v>237149</v>
          </cell>
          <cell r="BI15">
            <v>235797</v>
          </cell>
          <cell r="BJ15">
            <v>169239</v>
          </cell>
          <cell r="BK15">
            <v>168931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1254</v>
          </cell>
          <cell r="BQ15">
            <v>743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H15">
            <v>27842</v>
          </cell>
          <cell r="CI15">
            <v>27703</v>
          </cell>
          <cell r="CJ15">
            <v>665</v>
          </cell>
          <cell r="CK15">
            <v>658</v>
          </cell>
          <cell r="CL15">
            <v>90349</v>
          </cell>
          <cell r="CM15">
            <v>90593</v>
          </cell>
          <cell r="CN15">
            <v>117526</v>
          </cell>
          <cell r="CO15">
            <v>117638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V15">
            <v>1369</v>
          </cell>
          <cell r="CW15">
            <v>1362</v>
          </cell>
          <cell r="CX15">
            <v>118595</v>
          </cell>
          <cell r="CY15">
            <v>118761</v>
          </cell>
          <cell r="CZ15">
            <v>117226</v>
          </cell>
          <cell r="DA15">
            <v>117399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J15">
            <v>1068</v>
          </cell>
          <cell r="DK15">
            <v>1056</v>
          </cell>
          <cell r="DL15">
            <v>1148</v>
          </cell>
          <cell r="DM15">
            <v>1135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80</v>
          </cell>
          <cell r="DU15">
            <v>79</v>
          </cell>
          <cell r="DX15">
            <v>52895</v>
          </cell>
          <cell r="DY15">
            <v>52461</v>
          </cell>
          <cell r="DZ15">
            <v>39872</v>
          </cell>
          <cell r="EA15">
            <v>39346</v>
          </cell>
          <cell r="EB15">
            <v>38690</v>
          </cell>
          <cell r="EC15">
            <v>38178</v>
          </cell>
          <cell r="ED15">
            <v>51713</v>
          </cell>
          <cell r="EE15">
            <v>51293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L15">
            <v>25638</v>
          </cell>
          <cell r="EM15">
            <v>25341</v>
          </cell>
          <cell r="EN15">
            <v>25665</v>
          </cell>
          <cell r="EO15">
            <v>25370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27</v>
          </cell>
          <cell r="EW15">
            <v>29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>
            <v>0</v>
          </cell>
          <cell r="FH15">
            <v>815</v>
          </cell>
          <cell r="FI15">
            <v>815</v>
          </cell>
          <cell r="FJ15">
            <v>815</v>
          </cell>
          <cell r="FK15">
            <v>815</v>
          </cell>
          <cell r="FN15">
            <v>246265</v>
          </cell>
          <cell r="FO15">
            <v>246170</v>
          </cell>
          <cell r="FP15">
            <v>169239</v>
          </cell>
          <cell r="FQ15">
            <v>168931</v>
          </cell>
          <cell r="FR15">
            <v>162196</v>
          </cell>
          <cell r="FS15">
            <v>162533</v>
          </cell>
          <cell r="FT15">
            <v>3356958</v>
          </cell>
          <cell r="FU15">
            <v>3321269</v>
          </cell>
          <cell r="FV15">
            <v>3443204</v>
          </cell>
          <cell r="FW15">
            <v>3407836</v>
          </cell>
        </row>
        <row r="16">
          <cell r="A16">
            <v>41376</v>
          </cell>
          <cell r="B16">
            <v>161658</v>
          </cell>
          <cell r="C16">
            <v>160478</v>
          </cell>
          <cell r="D16">
            <v>161885</v>
          </cell>
          <cell r="E16">
            <v>160687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227</v>
          </cell>
          <cell r="M16">
            <v>209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D16">
            <v>200111</v>
          </cell>
          <cell r="AE16">
            <v>198790</v>
          </cell>
          <cell r="AF16">
            <v>400861</v>
          </cell>
          <cell r="AG16">
            <v>398616</v>
          </cell>
          <cell r="AH16">
            <v>408756</v>
          </cell>
          <cell r="AI16">
            <v>407976</v>
          </cell>
          <cell r="AJ16">
            <v>0</v>
          </cell>
          <cell r="AK16">
            <v>0</v>
          </cell>
          <cell r="AL16">
            <v>209960</v>
          </cell>
          <cell r="AM16">
            <v>210637</v>
          </cell>
          <cell r="AN16">
            <v>1954</v>
          </cell>
          <cell r="AO16">
            <v>2487</v>
          </cell>
          <cell r="AR16">
            <v>2685154</v>
          </cell>
          <cell r="AS16">
            <v>2654006</v>
          </cell>
          <cell r="AT16">
            <v>2684473</v>
          </cell>
          <cell r="AU16">
            <v>2653870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-681</v>
          </cell>
          <cell r="BC16">
            <v>-136</v>
          </cell>
          <cell r="BF16">
            <v>237149</v>
          </cell>
          <cell r="BG16">
            <v>235797</v>
          </cell>
          <cell r="BH16">
            <v>63937</v>
          </cell>
          <cell r="BI16">
            <v>63675</v>
          </cell>
          <cell r="BJ16">
            <v>0</v>
          </cell>
          <cell r="BK16">
            <v>0</v>
          </cell>
          <cell r="BL16">
            <v>173212</v>
          </cell>
          <cell r="BM16">
            <v>172122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H16">
            <v>665</v>
          </cell>
          <cell r="CI16">
            <v>658</v>
          </cell>
          <cell r="CJ16">
            <v>105739</v>
          </cell>
          <cell r="CK16">
            <v>105993</v>
          </cell>
          <cell r="CL16">
            <v>105074</v>
          </cell>
          <cell r="CM16">
            <v>105335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V16">
            <v>118595</v>
          </cell>
          <cell r="CW16">
            <v>118761</v>
          </cell>
          <cell r="CX16">
            <v>1343</v>
          </cell>
          <cell r="CY16">
            <v>1339</v>
          </cell>
          <cell r="CZ16">
            <v>0</v>
          </cell>
          <cell r="DA16">
            <v>0</v>
          </cell>
          <cell r="DB16">
            <v>117252</v>
          </cell>
          <cell r="DC16">
            <v>117422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J16">
            <v>1148</v>
          </cell>
          <cell r="DK16">
            <v>1135</v>
          </cell>
          <cell r="DL16">
            <v>853</v>
          </cell>
          <cell r="DM16">
            <v>844</v>
          </cell>
          <cell r="DN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-295</v>
          </cell>
          <cell r="DU16">
            <v>-291</v>
          </cell>
          <cell r="DX16">
            <v>39872</v>
          </cell>
          <cell r="DY16">
            <v>39346</v>
          </cell>
          <cell r="DZ16">
            <v>1336</v>
          </cell>
          <cell r="EA16">
            <v>1331</v>
          </cell>
          <cell r="EB16">
            <v>79756</v>
          </cell>
          <cell r="EC16">
            <v>80417</v>
          </cell>
          <cell r="ED16">
            <v>118292</v>
          </cell>
          <cell r="EE16">
            <v>118432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L16">
            <v>25665</v>
          </cell>
          <cell r="EM16">
            <v>25370</v>
          </cell>
          <cell r="EN16">
            <v>25719</v>
          </cell>
          <cell r="EO16">
            <v>25428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54</v>
          </cell>
          <cell r="EW16">
            <v>58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>
            <v>0</v>
          </cell>
          <cell r="FH16">
            <v>1055</v>
          </cell>
          <cell r="FI16">
            <v>1055</v>
          </cell>
          <cell r="FJ16">
            <v>1055</v>
          </cell>
          <cell r="FK16">
            <v>1055</v>
          </cell>
          <cell r="FN16">
            <v>184830</v>
          </cell>
          <cell r="FO16">
            <v>185752</v>
          </cell>
          <cell r="FP16">
            <v>235544</v>
          </cell>
          <cell r="FQ16">
            <v>235854</v>
          </cell>
          <cell r="FR16">
            <v>209960</v>
          </cell>
          <cell r="FS16">
            <v>210637</v>
          </cell>
          <cell r="FT16">
            <v>3443204</v>
          </cell>
          <cell r="FU16">
            <v>3407836</v>
          </cell>
          <cell r="FV16">
            <v>3419574</v>
          </cell>
          <cell r="FW16">
            <v>3385511</v>
          </cell>
        </row>
        <row r="17">
          <cell r="A17">
            <v>41377</v>
          </cell>
          <cell r="B17">
            <v>161885</v>
          </cell>
          <cell r="C17">
            <v>160687</v>
          </cell>
          <cell r="D17">
            <v>161658</v>
          </cell>
          <cell r="E17">
            <v>160494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-227</v>
          </cell>
          <cell r="M17">
            <v>-193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D17">
            <v>400861</v>
          </cell>
          <cell r="AE17">
            <v>398616</v>
          </cell>
          <cell r="AF17">
            <v>555137</v>
          </cell>
          <cell r="AG17">
            <v>552250</v>
          </cell>
          <cell r="AH17">
            <v>355316</v>
          </cell>
          <cell r="AI17">
            <v>354913</v>
          </cell>
          <cell r="AJ17">
            <v>0</v>
          </cell>
          <cell r="AK17">
            <v>0</v>
          </cell>
          <cell r="AL17">
            <v>201995</v>
          </cell>
          <cell r="AM17">
            <v>202711</v>
          </cell>
          <cell r="AN17">
            <v>955</v>
          </cell>
          <cell r="AO17">
            <v>1432</v>
          </cell>
          <cell r="AR17">
            <v>2684473</v>
          </cell>
          <cell r="AS17">
            <v>2653870</v>
          </cell>
          <cell r="AT17">
            <v>2684246</v>
          </cell>
          <cell r="AU17">
            <v>2653646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-227</v>
          </cell>
          <cell r="BC17">
            <v>-224</v>
          </cell>
          <cell r="BF17">
            <v>63937</v>
          </cell>
          <cell r="BG17">
            <v>63675</v>
          </cell>
          <cell r="BH17">
            <v>63710</v>
          </cell>
          <cell r="BI17">
            <v>63449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-227</v>
          </cell>
          <cell r="BQ17">
            <v>-226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H17">
            <v>105739</v>
          </cell>
          <cell r="CI17">
            <v>105993</v>
          </cell>
          <cell r="CJ17">
            <v>1698</v>
          </cell>
          <cell r="CK17">
            <v>1695</v>
          </cell>
          <cell r="CL17">
            <v>14112</v>
          </cell>
          <cell r="CM17">
            <v>14143</v>
          </cell>
          <cell r="CN17">
            <v>118153</v>
          </cell>
          <cell r="CO17">
            <v>118441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V17">
            <v>1343</v>
          </cell>
          <cell r="CW17">
            <v>1339</v>
          </cell>
          <cell r="CX17">
            <v>1183</v>
          </cell>
          <cell r="CY17">
            <v>1178</v>
          </cell>
          <cell r="CZ17">
            <v>118991</v>
          </cell>
          <cell r="DA17">
            <v>118888</v>
          </cell>
          <cell r="DB17">
            <v>119151</v>
          </cell>
          <cell r="DC17">
            <v>119049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J17">
            <v>853</v>
          </cell>
          <cell r="DK17">
            <v>844</v>
          </cell>
          <cell r="DL17">
            <v>782</v>
          </cell>
          <cell r="DM17">
            <v>773</v>
          </cell>
          <cell r="DN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-71</v>
          </cell>
          <cell r="DU17">
            <v>-71</v>
          </cell>
          <cell r="DX17">
            <v>1336</v>
          </cell>
          <cell r="DY17">
            <v>1331</v>
          </cell>
          <cell r="DZ17">
            <v>1230</v>
          </cell>
          <cell r="EA17">
            <v>1222</v>
          </cell>
          <cell r="EB17">
            <v>117906</v>
          </cell>
          <cell r="EC17">
            <v>117314</v>
          </cell>
          <cell r="ED17">
            <v>118012</v>
          </cell>
          <cell r="EE17">
            <v>117423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L17">
            <v>25719</v>
          </cell>
          <cell r="EM17">
            <v>25428</v>
          </cell>
          <cell r="EN17">
            <v>25557</v>
          </cell>
          <cell r="EO17">
            <v>25266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-162</v>
          </cell>
          <cell r="EW17">
            <v>-162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>
            <v>0</v>
          </cell>
          <cell r="FH17">
            <v>1015</v>
          </cell>
          <cell r="FI17">
            <v>1015</v>
          </cell>
          <cell r="FJ17">
            <v>1015</v>
          </cell>
          <cell r="FK17">
            <v>1015</v>
          </cell>
          <cell r="FN17">
            <v>251009</v>
          </cell>
          <cell r="FO17">
            <v>250345</v>
          </cell>
          <cell r="FP17">
            <v>355316</v>
          </cell>
          <cell r="FQ17">
            <v>354913</v>
          </cell>
          <cell r="FR17">
            <v>201995</v>
          </cell>
          <cell r="FS17">
            <v>202711</v>
          </cell>
          <cell r="FT17">
            <v>3419574</v>
          </cell>
          <cell r="FU17">
            <v>3385511</v>
          </cell>
          <cell r="FV17">
            <v>3468862</v>
          </cell>
          <cell r="FW17">
            <v>3433934</v>
          </cell>
        </row>
        <row r="18">
          <cell r="A18">
            <v>41378</v>
          </cell>
          <cell r="B18">
            <v>161658</v>
          </cell>
          <cell r="C18">
            <v>160494</v>
          </cell>
          <cell r="D18">
            <v>161885</v>
          </cell>
          <cell r="E18">
            <v>160622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227</v>
          </cell>
          <cell r="M18">
            <v>128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D18">
            <v>555137</v>
          </cell>
          <cell r="AE18">
            <v>552250</v>
          </cell>
          <cell r="AF18">
            <v>310349</v>
          </cell>
          <cell r="AG18">
            <v>308487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245788</v>
          </cell>
          <cell r="AM18">
            <v>246476</v>
          </cell>
          <cell r="AN18">
            <v>1000</v>
          </cell>
          <cell r="AO18">
            <v>2713</v>
          </cell>
          <cell r="AR18">
            <v>2684246</v>
          </cell>
          <cell r="AS18">
            <v>2653646</v>
          </cell>
          <cell r="AT18">
            <v>2684473</v>
          </cell>
          <cell r="AU18">
            <v>2653602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227</v>
          </cell>
          <cell r="BC18">
            <v>-44</v>
          </cell>
          <cell r="BF18">
            <v>63710</v>
          </cell>
          <cell r="BG18">
            <v>63449</v>
          </cell>
          <cell r="BH18">
            <v>63710</v>
          </cell>
          <cell r="BI18">
            <v>63449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H18">
            <v>1698</v>
          </cell>
          <cell r="CI18">
            <v>1695</v>
          </cell>
          <cell r="CJ18">
            <v>2413</v>
          </cell>
          <cell r="CK18">
            <v>2408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715</v>
          </cell>
          <cell r="CS18">
            <v>713</v>
          </cell>
          <cell r="CV18">
            <v>1183</v>
          </cell>
          <cell r="CW18">
            <v>1178</v>
          </cell>
          <cell r="CX18">
            <v>1209</v>
          </cell>
          <cell r="CY18">
            <v>1204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26</v>
          </cell>
          <cell r="DG18">
            <v>26</v>
          </cell>
          <cell r="DJ18">
            <v>782</v>
          </cell>
          <cell r="DK18">
            <v>773</v>
          </cell>
          <cell r="DL18">
            <v>782</v>
          </cell>
          <cell r="DM18">
            <v>773</v>
          </cell>
          <cell r="DN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X18">
            <v>1230</v>
          </cell>
          <cell r="DY18">
            <v>1222</v>
          </cell>
          <cell r="DZ18">
            <v>1151</v>
          </cell>
          <cell r="EA18">
            <v>1144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-79</v>
          </cell>
          <cell r="EI18">
            <v>-78</v>
          </cell>
          <cell r="EL18">
            <v>25557</v>
          </cell>
          <cell r="EM18">
            <v>25266</v>
          </cell>
          <cell r="EN18">
            <v>25611</v>
          </cell>
          <cell r="EO18">
            <v>25316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54</v>
          </cell>
          <cell r="EW18">
            <v>50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>
            <v>0</v>
          </cell>
          <cell r="FH18">
            <v>1235</v>
          </cell>
          <cell r="FI18">
            <v>1235</v>
          </cell>
          <cell r="FJ18">
            <v>1235</v>
          </cell>
          <cell r="FK18">
            <v>1235</v>
          </cell>
          <cell r="FN18">
            <v>0</v>
          </cell>
          <cell r="FO18">
            <v>0</v>
          </cell>
          <cell r="FP18">
            <v>0</v>
          </cell>
          <cell r="FQ18">
            <v>0</v>
          </cell>
          <cell r="FR18">
            <v>245788</v>
          </cell>
          <cell r="FS18">
            <v>246476</v>
          </cell>
          <cell r="FT18">
            <v>3468862</v>
          </cell>
          <cell r="FU18">
            <v>3433934</v>
          </cell>
          <cell r="FV18">
            <v>3225190</v>
          </cell>
          <cell r="FW18">
            <v>3190916</v>
          </cell>
        </row>
        <row r="19">
          <cell r="A19">
            <v>41379</v>
          </cell>
          <cell r="B19">
            <v>161885</v>
          </cell>
          <cell r="C19">
            <v>160622</v>
          </cell>
          <cell r="D19">
            <v>161885</v>
          </cell>
          <cell r="E19">
            <v>160541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-81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D19">
            <v>310349</v>
          </cell>
          <cell r="AE19">
            <v>308487</v>
          </cell>
          <cell r="AF19">
            <v>228928</v>
          </cell>
          <cell r="AG19">
            <v>227326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81669</v>
          </cell>
          <cell r="AM19">
            <v>81792</v>
          </cell>
          <cell r="AN19">
            <v>248</v>
          </cell>
          <cell r="AO19">
            <v>631</v>
          </cell>
          <cell r="AR19">
            <v>2684473</v>
          </cell>
          <cell r="AS19">
            <v>2653602</v>
          </cell>
          <cell r="AT19">
            <v>2684927</v>
          </cell>
          <cell r="AU19">
            <v>2653782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454</v>
          </cell>
          <cell r="BC19">
            <v>180</v>
          </cell>
          <cell r="BF19">
            <v>63710</v>
          </cell>
          <cell r="BG19">
            <v>63449</v>
          </cell>
          <cell r="BH19">
            <v>63710</v>
          </cell>
          <cell r="BI19">
            <v>63449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H19">
            <v>2413</v>
          </cell>
          <cell r="CI19">
            <v>2408</v>
          </cell>
          <cell r="CJ19">
            <v>113588</v>
          </cell>
          <cell r="CK19">
            <v>113895</v>
          </cell>
          <cell r="CL19">
            <v>111175</v>
          </cell>
          <cell r="CM19">
            <v>111487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V19">
            <v>1209</v>
          </cell>
          <cell r="CW19">
            <v>1204</v>
          </cell>
          <cell r="CX19">
            <v>13069</v>
          </cell>
          <cell r="CY19">
            <v>13013</v>
          </cell>
          <cell r="CZ19">
            <v>11860</v>
          </cell>
          <cell r="DA19">
            <v>11809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J19">
            <v>782</v>
          </cell>
          <cell r="DK19">
            <v>773</v>
          </cell>
          <cell r="DL19">
            <v>758</v>
          </cell>
          <cell r="DM19">
            <v>750</v>
          </cell>
          <cell r="DN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-24</v>
          </cell>
          <cell r="DU19">
            <v>-23</v>
          </cell>
          <cell r="DX19">
            <v>1151</v>
          </cell>
          <cell r="DY19">
            <v>1144</v>
          </cell>
          <cell r="DZ19">
            <v>1151</v>
          </cell>
          <cell r="EA19">
            <v>1144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L19">
            <v>25611</v>
          </cell>
          <cell r="EM19">
            <v>25316</v>
          </cell>
          <cell r="EN19">
            <v>25584</v>
          </cell>
          <cell r="EO19">
            <v>25277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-27</v>
          </cell>
          <cell r="EW19">
            <v>-39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410</v>
          </cell>
          <cell r="FI19">
            <v>410</v>
          </cell>
          <cell r="FJ19">
            <v>410</v>
          </cell>
          <cell r="FK19">
            <v>410</v>
          </cell>
          <cell r="FN19">
            <v>123035</v>
          </cell>
          <cell r="FO19">
            <v>123296</v>
          </cell>
          <cell r="FP19">
            <v>0</v>
          </cell>
          <cell r="FQ19">
            <v>0</v>
          </cell>
          <cell r="FR19">
            <v>81669</v>
          </cell>
          <cell r="FS19">
            <v>81792</v>
          </cell>
          <cell r="FT19">
            <v>3225190</v>
          </cell>
          <cell r="FU19">
            <v>3190916</v>
          </cell>
          <cell r="FV19">
            <v>3267258</v>
          </cell>
          <cell r="FW19">
            <v>3233150</v>
          </cell>
        </row>
        <row r="20">
          <cell r="A20">
            <v>41380</v>
          </cell>
          <cell r="B20">
            <v>161885</v>
          </cell>
          <cell r="C20">
            <v>160541</v>
          </cell>
          <cell r="D20">
            <v>162112</v>
          </cell>
          <cell r="E20">
            <v>160766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227</v>
          </cell>
          <cell r="M20">
            <v>225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D20">
            <v>228928</v>
          </cell>
          <cell r="AE20">
            <v>227326</v>
          </cell>
          <cell r="AF20">
            <v>502501</v>
          </cell>
          <cell r="AG20">
            <v>499988</v>
          </cell>
          <cell r="AH20">
            <v>352589</v>
          </cell>
          <cell r="AI20">
            <v>352599</v>
          </cell>
          <cell r="AJ20">
            <v>0</v>
          </cell>
          <cell r="AK20">
            <v>0</v>
          </cell>
          <cell r="AL20">
            <v>82591</v>
          </cell>
          <cell r="AM20">
            <v>82835</v>
          </cell>
          <cell r="AN20">
            <v>3575</v>
          </cell>
          <cell r="AO20">
            <v>2898</v>
          </cell>
          <cell r="AR20">
            <v>2684927</v>
          </cell>
          <cell r="AS20">
            <v>2653782</v>
          </cell>
          <cell r="AT20">
            <v>2679253</v>
          </cell>
          <cell r="AU20">
            <v>2648442</v>
          </cell>
          <cell r="AV20">
            <v>0</v>
          </cell>
          <cell r="AW20">
            <v>0</v>
          </cell>
          <cell r="AX20">
            <v>5674</v>
          </cell>
          <cell r="AY20">
            <v>5340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F20">
            <v>63710</v>
          </cell>
          <cell r="BG20">
            <v>63449</v>
          </cell>
          <cell r="BH20">
            <v>63710</v>
          </cell>
          <cell r="BI20">
            <v>63449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H20">
            <v>113588</v>
          </cell>
          <cell r="CI20">
            <v>113895</v>
          </cell>
          <cell r="CJ20">
            <v>118178</v>
          </cell>
          <cell r="CK20">
            <v>118320</v>
          </cell>
          <cell r="CL20">
            <v>122673</v>
          </cell>
          <cell r="CM20">
            <v>122736</v>
          </cell>
          <cell r="CN20">
            <v>118083</v>
          </cell>
          <cell r="CO20">
            <v>118311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V20">
            <v>13069</v>
          </cell>
          <cell r="CW20">
            <v>13013</v>
          </cell>
          <cell r="CX20">
            <v>14936</v>
          </cell>
          <cell r="CY20">
            <v>14876</v>
          </cell>
          <cell r="CZ20">
            <v>118879</v>
          </cell>
          <cell r="DA20">
            <v>118856</v>
          </cell>
          <cell r="DB20">
            <v>117012</v>
          </cell>
          <cell r="DC20">
            <v>116993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J20">
            <v>758</v>
          </cell>
          <cell r="DK20">
            <v>750</v>
          </cell>
          <cell r="DL20">
            <v>782</v>
          </cell>
          <cell r="DM20">
            <v>773</v>
          </cell>
          <cell r="DN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24</v>
          </cell>
          <cell r="DU20">
            <v>23</v>
          </cell>
          <cell r="DX20">
            <v>1151</v>
          </cell>
          <cell r="DY20">
            <v>1144</v>
          </cell>
          <cell r="DZ20">
            <v>820</v>
          </cell>
          <cell r="EA20">
            <v>818</v>
          </cell>
          <cell r="EB20">
            <v>117163</v>
          </cell>
          <cell r="EC20">
            <v>116969</v>
          </cell>
          <cell r="ED20">
            <v>117494</v>
          </cell>
          <cell r="EE20">
            <v>117295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L20">
            <v>25584</v>
          </cell>
          <cell r="EM20">
            <v>25277</v>
          </cell>
          <cell r="EN20">
            <v>25719</v>
          </cell>
          <cell r="EO20">
            <v>25426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135</v>
          </cell>
          <cell r="EW20">
            <v>149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>
            <v>0</v>
          </cell>
          <cell r="FH20">
            <v>415</v>
          </cell>
          <cell r="FI20">
            <v>415</v>
          </cell>
          <cell r="FJ20">
            <v>415</v>
          </cell>
          <cell r="FK20">
            <v>415</v>
          </cell>
          <cell r="FN20">
            <v>358715</v>
          </cell>
          <cell r="FO20">
            <v>358561</v>
          </cell>
          <cell r="FP20">
            <v>352589</v>
          </cell>
          <cell r="FQ20">
            <v>352599</v>
          </cell>
          <cell r="FR20">
            <v>82591</v>
          </cell>
          <cell r="FS20">
            <v>82835</v>
          </cell>
          <cell r="FT20">
            <v>3267258</v>
          </cell>
          <cell r="FU20">
            <v>3233150</v>
          </cell>
          <cell r="FV20">
            <v>3541510</v>
          </cell>
          <cell r="FW20">
            <v>3506659</v>
          </cell>
        </row>
        <row r="21">
          <cell r="A21">
            <v>41381</v>
          </cell>
          <cell r="B21">
            <v>162112</v>
          </cell>
          <cell r="C21">
            <v>160766</v>
          </cell>
          <cell r="D21">
            <v>162566</v>
          </cell>
          <cell r="E21">
            <v>161444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454</v>
          </cell>
          <cell r="M21">
            <v>678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D21">
            <v>502501</v>
          </cell>
          <cell r="AE21">
            <v>499988</v>
          </cell>
          <cell r="AF21">
            <v>600512</v>
          </cell>
          <cell r="AG21">
            <v>598230</v>
          </cell>
          <cell r="AH21">
            <v>340029</v>
          </cell>
          <cell r="AI21">
            <v>340084</v>
          </cell>
          <cell r="AJ21">
            <v>0</v>
          </cell>
          <cell r="AK21">
            <v>0</v>
          </cell>
          <cell r="AL21">
            <v>244781</v>
          </cell>
          <cell r="AM21">
            <v>245691</v>
          </cell>
          <cell r="AN21">
            <v>2763</v>
          </cell>
          <cell r="AO21">
            <v>3849</v>
          </cell>
          <cell r="AR21">
            <v>2679253</v>
          </cell>
          <cell r="AS21">
            <v>2648442</v>
          </cell>
          <cell r="AT21">
            <v>2678118</v>
          </cell>
          <cell r="AU21">
            <v>2648391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-1135</v>
          </cell>
          <cell r="BC21">
            <v>-51</v>
          </cell>
          <cell r="BF21">
            <v>63710</v>
          </cell>
          <cell r="BG21">
            <v>63449</v>
          </cell>
          <cell r="BH21">
            <v>63937</v>
          </cell>
          <cell r="BI21">
            <v>63675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227</v>
          </cell>
          <cell r="BQ21">
            <v>226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H21">
            <v>118178</v>
          </cell>
          <cell r="CI21">
            <v>118320</v>
          </cell>
          <cell r="CJ21">
            <v>422</v>
          </cell>
          <cell r="CK21">
            <v>420</v>
          </cell>
          <cell r="CL21">
            <v>0</v>
          </cell>
          <cell r="CM21">
            <v>0</v>
          </cell>
          <cell r="CN21">
            <v>117756</v>
          </cell>
          <cell r="CO21">
            <v>117900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V21">
            <v>14936</v>
          </cell>
          <cell r="CW21">
            <v>14876</v>
          </cell>
          <cell r="CX21">
            <v>1396</v>
          </cell>
          <cell r="CY21">
            <v>1391</v>
          </cell>
          <cell r="CZ21">
            <v>103925</v>
          </cell>
          <cell r="DA21">
            <v>103921</v>
          </cell>
          <cell r="DB21">
            <v>117465</v>
          </cell>
          <cell r="DC21">
            <v>117406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J21">
            <v>782</v>
          </cell>
          <cell r="DK21">
            <v>773</v>
          </cell>
          <cell r="DL21">
            <v>0</v>
          </cell>
          <cell r="DM21">
            <v>0</v>
          </cell>
          <cell r="DN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-782</v>
          </cell>
          <cell r="DU21">
            <v>-773</v>
          </cell>
          <cell r="DX21">
            <v>820</v>
          </cell>
          <cell r="DY21">
            <v>818</v>
          </cell>
          <cell r="DZ21">
            <v>1443</v>
          </cell>
          <cell r="EA21">
            <v>1441</v>
          </cell>
          <cell r="EB21">
            <v>105431</v>
          </cell>
          <cell r="EC21">
            <v>105401</v>
          </cell>
          <cell r="ED21">
            <v>104808</v>
          </cell>
          <cell r="EE21">
            <v>104778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L21">
            <v>25719</v>
          </cell>
          <cell r="EM21">
            <v>25426</v>
          </cell>
          <cell r="EN21">
            <v>29999</v>
          </cell>
          <cell r="EO21">
            <v>29513</v>
          </cell>
          <cell r="EP21">
            <v>4280</v>
          </cell>
          <cell r="EQ21">
            <v>4087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  <cell r="FH21">
            <v>1230</v>
          </cell>
          <cell r="FI21">
            <v>1230</v>
          </cell>
          <cell r="FJ21">
            <v>1230</v>
          </cell>
          <cell r="FK21">
            <v>1230</v>
          </cell>
          <cell r="FN21">
            <v>209356</v>
          </cell>
          <cell r="FO21">
            <v>209322</v>
          </cell>
          <cell r="FP21">
            <v>340029</v>
          </cell>
          <cell r="FQ21">
            <v>340084</v>
          </cell>
          <cell r="FR21">
            <v>244781</v>
          </cell>
          <cell r="FS21">
            <v>245691</v>
          </cell>
          <cell r="FT21">
            <v>3541510</v>
          </cell>
          <cell r="FU21">
            <v>3506659</v>
          </cell>
          <cell r="FV21">
            <v>3508394</v>
          </cell>
          <cell r="FW21">
            <v>3474992</v>
          </cell>
        </row>
        <row r="22">
          <cell r="A22">
            <v>41382</v>
          </cell>
          <cell r="B22">
            <v>162566</v>
          </cell>
          <cell r="C22">
            <v>161444</v>
          </cell>
          <cell r="D22">
            <v>162112</v>
          </cell>
          <cell r="E22">
            <v>161026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-454</v>
          </cell>
          <cell r="M22">
            <v>-418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D22">
            <v>600512</v>
          </cell>
          <cell r="AE22">
            <v>598230</v>
          </cell>
          <cell r="AF22">
            <v>517928</v>
          </cell>
          <cell r="AG22">
            <v>515442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82576</v>
          </cell>
          <cell r="AM22">
            <v>82945</v>
          </cell>
          <cell r="AN22">
            <v>-8</v>
          </cell>
          <cell r="AO22">
            <v>157</v>
          </cell>
          <cell r="AR22">
            <v>2678118</v>
          </cell>
          <cell r="AS22">
            <v>2648391</v>
          </cell>
          <cell r="AT22">
            <v>2677210</v>
          </cell>
          <cell r="AU22">
            <v>2648832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-908</v>
          </cell>
          <cell r="BC22">
            <v>441</v>
          </cell>
          <cell r="BF22">
            <v>63937</v>
          </cell>
          <cell r="BG22">
            <v>63675</v>
          </cell>
          <cell r="BH22">
            <v>63710</v>
          </cell>
          <cell r="BI22">
            <v>63449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-227</v>
          </cell>
          <cell r="BQ22">
            <v>-226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H22">
            <v>422</v>
          </cell>
          <cell r="CI22">
            <v>420</v>
          </cell>
          <cell r="CJ22">
            <v>366</v>
          </cell>
          <cell r="CK22">
            <v>365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-56</v>
          </cell>
          <cell r="CS22">
            <v>-55</v>
          </cell>
          <cell r="CV22">
            <v>1396</v>
          </cell>
          <cell r="CW22">
            <v>1391</v>
          </cell>
          <cell r="CX22">
            <v>1423</v>
          </cell>
          <cell r="CY22">
            <v>1418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27</v>
          </cell>
          <cell r="DG22">
            <v>27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N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X22">
            <v>1443</v>
          </cell>
          <cell r="DY22">
            <v>1441</v>
          </cell>
          <cell r="DZ22">
            <v>1389</v>
          </cell>
          <cell r="EA22">
            <v>1387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-54</v>
          </cell>
          <cell r="EI22">
            <v>-54</v>
          </cell>
          <cell r="EL22">
            <v>29999</v>
          </cell>
          <cell r="EM22">
            <v>29513</v>
          </cell>
          <cell r="EN22">
            <v>29922</v>
          </cell>
          <cell r="EO22">
            <v>29488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-77</v>
          </cell>
          <cell r="EW22">
            <v>-25</v>
          </cell>
          <cell r="EZ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415</v>
          </cell>
          <cell r="FI22">
            <v>415</v>
          </cell>
          <cell r="FJ22">
            <v>415</v>
          </cell>
          <cell r="FK22">
            <v>415</v>
          </cell>
          <cell r="FN22">
            <v>0</v>
          </cell>
          <cell r="FO22">
            <v>0</v>
          </cell>
          <cell r="FP22">
            <v>0</v>
          </cell>
          <cell r="FQ22">
            <v>0</v>
          </cell>
          <cell r="FR22">
            <v>82576</v>
          </cell>
          <cell r="FS22">
            <v>82945</v>
          </cell>
          <cell r="FT22">
            <v>3508394</v>
          </cell>
          <cell r="FU22">
            <v>3474992</v>
          </cell>
          <cell r="FV22">
            <v>3424138</v>
          </cell>
          <cell r="FW22">
            <v>3391919</v>
          </cell>
        </row>
        <row r="23">
          <cell r="A23">
            <v>41383</v>
          </cell>
          <cell r="B23">
            <v>162112</v>
          </cell>
          <cell r="C23">
            <v>161026</v>
          </cell>
          <cell r="D23">
            <v>162112</v>
          </cell>
          <cell r="E23">
            <v>160929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-97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D23">
            <v>517928</v>
          </cell>
          <cell r="AE23">
            <v>515442</v>
          </cell>
          <cell r="AF23">
            <v>434892</v>
          </cell>
          <cell r="AG23">
            <v>432674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83581</v>
          </cell>
          <cell r="AM23">
            <v>83884</v>
          </cell>
          <cell r="AN23">
            <v>545</v>
          </cell>
          <cell r="AO23">
            <v>1116</v>
          </cell>
          <cell r="AR23">
            <v>2677210</v>
          </cell>
          <cell r="AS23">
            <v>2648832</v>
          </cell>
          <cell r="AT23">
            <v>2677437</v>
          </cell>
          <cell r="AU23">
            <v>2647985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227</v>
          </cell>
          <cell r="BC23">
            <v>-847</v>
          </cell>
          <cell r="BF23">
            <v>63710</v>
          </cell>
          <cell r="BG23">
            <v>63449</v>
          </cell>
          <cell r="BH23">
            <v>63710</v>
          </cell>
          <cell r="BI23">
            <v>63449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H23">
            <v>366</v>
          </cell>
          <cell r="CI23">
            <v>365</v>
          </cell>
          <cell r="CJ23">
            <v>123</v>
          </cell>
          <cell r="CK23">
            <v>123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-243</v>
          </cell>
          <cell r="CS23">
            <v>-242</v>
          </cell>
          <cell r="CV23">
            <v>1423</v>
          </cell>
          <cell r="CW23">
            <v>1418</v>
          </cell>
          <cell r="CX23">
            <v>1369</v>
          </cell>
          <cell r="CY23">
            <v>1364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-54</v>
          </cell>
          <cell r="DG23">
            <v>-54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N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X23">
            <v>1389</v>
          </cell>
          <cell r="DY23">
            <v>1387</v>
          </cell>
          <cell r="DZ23">
            <v>1363</v>
          </cell>
          <cell r="EA23">
            <v>1361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-26</v>
          </cell>
          <cell r="EI23">
            <v>-26</v>
          </cell>
          <cell r="EL23">
            <v>29922</v>
          </cell>
          <cell r="EM23">
            <v>29488</v>
          </cell>
          <cell r="EN23">
            <v>29841</v>
          </cell>
          <cell r="EO23">
            <v>29396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-81</v>
          </cell>
          <cell r="EW23">
            <v>-92</v>
          </cell>
          <cell r="EZ23">
            <v>0</v>
          </cell>
          <cell r="FA23">
            <v>0</v>
          </cell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>
            <v>0</v>
          </cell>
          <cell r="FH23">
            <v>420</v>
          </cell>
          <cell r="FI23">
            <v>420</v>
          </cell>
          <cell r="FJ23">
            <v>420</v>
          </cell>
          <cell r="FK23">
            <v>420</v>
          </cell>
          <cell r="FN23">
            <v>0</v>
          </cell>
          <cell r="FO23">
            <v>0</v>
          </cell>
          <cell r="FP23">
            <v>0</v>
          </cell>
          <cell r="FQ23">
            <v>0</v>
          </cell>
          <cell r="FR23">
            <v>83581</v>
          </cell>
          <cell r="FS23">
            <v>83884</v>
          </cell>
          <cell r="FT23">
            <v>3424138</v>
          </cell>
          <cell r="FU23">
            <v>3391919</v>
          </cell>
          <cell r="FV23">
            <v>3341006</v>
          </cell>
          <cell r="FW23">
            <v>3307885</v>
          </cell>
        </row>
        <row r="24">
          <cell r="A24">
            <v>41384</v>
          </cell>
          <cell r="B24">
            <v>162112</v>
          </cell>
          <cell r="C24">
            <v>160929</v>
          </cell>
          <cell r="D24">
            <v>162793</v>
          </cell>
          <cell r="E24">
            <v>161523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681</v>
          </cell>
          <cell r="M24">
            <v>594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D24">
            <v>434892</v>
          </cell>
          <cell r="AE24">
            <v>432674</v>
          </cell>
          <cell r="AF24">
            <v>395869</v>
          </cell>
          <cell r="AG24">
            <v>393613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39801</v>
          </cell>
          <cell r="AM24">
            <v>39902</v>
          </cell>
          <cell r="AN24">
            <v>778</v>
          </cell>
          <cell r="AO24">
            <v>841</v>
          </cell>
          <cell r="AR24">
            <v>2677437</v>
          </cell>
          <cell r="AS24">
            <v>2647985</v>
          </cell>
          <cell r="AT24">
            <v>2677664</v>
          </cell>
          <cell r="AU24">
            <v>2648210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227</v>
          </cell>
          <cell r="BC24">
            <v>225</v>
          </cell>
          <cell r="BF24">
            <v>63710</v>
          </cell>
          <cell r="BG24">
            <v>63449</v>
          </cell>
          <cell r="BH24">
            <v>63937</v>
          </cell>
          <cell r="BI24">
            <v>63675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227</v>
          </cell>
          <cell r="BQ24">
            <v>226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H24">
            <v>123</v>
          </cell>
          <cell r="CI24">
            <v>123</v>
          </cell>
          <cell r="CJ24">
            <v>403</v>
          </cell>
          <cell r="CK24">
            <v>401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280</v>
          </cell>
          <cell r="CS24">
            <v>278</v>
          </cell>
          <cell r="CV24">
            <v>1369</v>
          </cell>
          <cell r="CW24">
            <v>1364</v>
          </cell>
          <cell r="CX24">
            <v>1343</v>
          </cell>
          <cell r="CY24">
            <v>1338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-26</v>
          </cell>
          <cell r="DG24">
            <v>-26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X24">
            <v>1363</v>
          </cell>
          <cell r="DY24">
            <v>1361</v>
          </cell>
          <cell r="DZ24">
            <v>1416</v>
          </cell>
          <cell r="EA24">
            <v>1414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53</v>
          </cell>
          <cell r="EI24">
            <v>53</v>
          </cell>
          <cell r="EL24">
            <v>29841</v>
          </cell>
          <cell r="EM24">
            <v>29396</v>
          </cell>
          <cell r="EN24">
            <v>29922</v>
          </cell>
          <cell r="EO24">
            <v>29518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81</v>
          </cell>
          <cell r="EW24">
            <v>122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200</v>
          </cell>
          <cell r="FI24">
            <v>200</v>
          </cell>
          <cell r="FJ24">
            <v>200</v>
          </cell>
          <cell r="FK24">
            <v>200</v>
          </cell>
          <cell r="FN24">
            <v>0</v>
          </cell>
          <cell r="FO24">
            <v>0</v>
          </cell>
          <cell r="FP24">
            <v>0</v>
          </cell>
          <cell r="FQ24">
            <v>0</v>
          </cell>
          <cell r="FR24">
            <v>39801</v>
          </cell>
          <cell r="FS24">
            <v>39902</v>
          </cell>
          <cell r="FT24">
            <v>3341006</v>
          </cell>
          <cell r="FU24">
            <v>3307885</v>
          </cell>
          <cell r="FV24">
            <v>3303425</v>
          </cell>
          <cell r="FW24">
            <v>3270174</v>
          </cell>
        </row>
        <row r="25">
          <cell r="A25">
            <v>41385</v>
          </cell>
          <cell r="B25">
            <v>162793</v>
          </cell>
          <cell r="C25">
            <v>161523</v>
          </cell>
          <cell r="D25">
            <v>163019</v>
          </cell>
          <cell r="E25">
            <v>161894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226</v>
          </cell>
          <cell r="M25">
            <v>371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D25">
            <v>395869</v>
          </cell>
          <cell r="AE25">
            <v>393613</v>
          </cell>
          <cell r="AF25">
            <v>355712</v>
          </cell>
          <cell r="AG25">
            <v>353542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39800</v>
          </cell>
          <cell r="AM25">
            <v>40409</v>
          </cell>
          <cell r="AN25">
            <v>-357</v>
          </cell>
          <cell r="AO25">
            <v>338</v>
          </cell>
          <cell r="AR25">
            <v>2677664</v>
          </cell>
          <cell r="AS25">
            <v>2648210</v>
          </cell>
          <cell r="AT25">
            <v>2676983</v>
          </cell>
          <cell r="AU25">
            <v>2649142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-681</v>
          </cell>
          <cell r="BC25">
            <v>932</v>
          </cell>
          <cell r="BF25">
            <v>63937</v>
          </cell>
          <cell r="BG25">
            <v>63675</v>
          </cell>
          <cell r="BH25">
            <v>64164</v>
          </cell>
          <cell r="BI25">
            <v>63901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227</v>
          </cell>
          <cell r="BQ25">
            <v>226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H25">
            <v>403</v>
          </cell>
          <cell r="CI25">
            <v>401</v>
          </cell>
          <cell r="CJ25">
            <v>665</v>
          </cell>
          <cell r="CK25">
            <v>662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262</v>
          </cell>
          <cell r="CS25">
            <v>261</v>
          </cell>
          <cell r="CV25">
            <v>1343</v>
          </cell>
          <cell r="CW25">
            <v>1338</v>
          </cell>
          <cell r="CX25">
            <v>1396</v>
          </cell>
          <cell r="CY25">
            <v>1391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53</v>
          </cell>
          <cell r="DG25">
            <v>53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N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X25">
            <v>1416</v>
          </cell>
          <cell r="DY25">
            <v>1414</v>
          </cell>
          <cell r="DZ25">
            <v>1389</v>
          </cell>
          <cell r="EA25">
            <v>1387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-27</v>
          </cell>
          <cell r="EI25">
            <v>-27</v>
          </cell>
          <cell r="EL25">
            <v>29922</v>
          </cell>
          <cell r="EM25">
            <v>29518</v>
          </cell>
          <cell r="EN25">
            <v>29976</v>
          </cell>
          <cell r="EO25">
            <v>29610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54</v>
          </cell>
          <cell r="EW25">
            <v>92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  <cell r="FH25">
            <v>200</v>
          </cell>
          <cell r="FI25">
            <v>200</v>
          </cell>
          <cell r="FJ25">
            <v>200</v>
          </cell>
          <cell r="FK25">
            <v>200</v>
          </cell>
          <cell r="FN25">
            <v>0</v>
          </cell>
          <cell r="FO25">
            <v>0</v>
          </cell>
          <cell r="FP25">
            <v>0</v>
          </cell>
          <cell r="FQ25">
            <v>0</v>
          </cell>
          <cell r="FR25">
            <v>39800</v>
          </cell>
          <cell r="FS25">
            <v>40409</v>
          </cell>
          <cell r="FT25">
            <v>3303425</v>
          </cell>
          <cell r="FU25">
            <v>3270174</v>
          </cell>
          <cell r="FV25">
            <v>3263328</v>
          </cell>
          <cell r="FW25">
            <v>3231919</v>
          </cell>
        </row>
        <row r="26">
          <cell r="A26">
            <v>41386</v>
          </cell>
          <cell r="B26">
            <v>163019</v>
          </cell>
          <cell r="C26">
            <v>161894</v>
          </cell>
          <cell r="D26">
            <v>162112</v>
          </cell>
          <cell r="E26">
            <v>160977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-907</v>
          </cell>
          <cell r="M26">
            <v>-917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D26">
            <v>355712</v>
          </cell>
          <cell r="AE26">
            <v>353542</v>
          </cell>
          <cell r="AF26">
            <v>275648</v>
          </cell>
          <cell r="AG26">
            <v>273911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79602</v>
          </cell>
          <cell r="AM26">
            <v>79831</v>
          </cell>
          <cell r="AN26">
            <v>-462</v>
          </cell>
          <cell r="AO26">
            <v>200</v>
          </cell>
          <cell r="AR26">
            <v>2676983</v>
          </cell>
          <cell r="AS26">
            <v>2649142</v>
          </cell>
          <cell r="AT26">
            <v>2676529</v>
          </cell>
          <cell r="AU26">
            <v>2648693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-454</v>
          </cell>
          <cell r="BC26">
            <v>-449</v>
          </cell>
          <cell r="BF26">
            <v>64164</v>
          </cell>
          <cell r="BG26">
            <v>63901</v>
          </cell>
          <cell r="BH26">
            <v>63710</v>
          </cell>
          <cell r="BI26">
            <v>63449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-454</v>
          </cell>
          <cell r="BQ26">
            <v>-452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H26">
            <v>665</v>
          </cell>
          <cell r="CI26">
            <v>662</v>
          </cell>
          <cell r="CJ26">
            <v>384</v>
          </cell>
          <cell r="CK26">
            <v>383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-281</v>
          </cell>
          <cell r="CS26">
            <v>-279</v>
          </cell>
          <cell r="CV26">
            <v>1396</v>
          </cell>
          <cell r="CW26">
            <v>1391</v>
          </cell>
          <cell r="CX26">
            <v>1343</v>
          </cell>
          <cell r="CY26">
            <v>1338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-53</v>
          </cell>
          <cell r="DG26">
            <v>-53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X26">
            <v>1389</v>
          </cell>
          <cell r="DY26">
            <v>1387</v>
          </cell>
          <cell r="DZ26">
            <v>1363</v>
          </cell>
          <cell r="EA26">
            <v>1361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-26</v>
          </cell>
          <cell r="EI26">
            <v>-26</v>
          </cell>
          <cell r="EL26">
            <v>29976</v>
          </cell>
          <cell r="EM26">
            <v>29610</v>
          </cell>
          <cell r="EN26">
            <v>29841</v>
          </cell>
          <cell r="EO26">
            <v>29465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-135</v>
          </cell>
          <cell r="EW26">
            <v>-145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400</v>
          </cell>
          <cell r="FI26">
            <v>400</v>
          </cell>
          <cell r="FJ26">
            <v>400</v>
          </cell>
          <cell r="FK26">
            <v>400</v>
          </cell>
          <cell r="FN26">
            <v>0</v>
          </cell>
          <cell r="FO26">
            <v>0</v>
          </cell>
          <cell r="FP26">
            <v>0</v>
          </cell>
          <cell r="FQ26">
            <v>0</v>
          </cell>
          <cell r="FR26">
            <v>79602</v>
          </cell>
          <cell r="FS26">
            <v>79831</v>
          </cell>
          <cell r="FT26">
            <v>3263328</v>
          </cell>
          <cell r="FU26">
            <v>3231919</v>
          </cell>
          <cell r="FV26">
            <v>3181089</v>
          </cell>
          <cell r="FW26">
            <v>3150112</v>
          </cell>
        </row>
        <row r="27">
          <cell r="A27">
            <v>41387</v>
          </cell>
          <cell r="B27">
            <v>162112</v>
          </cell>
          <cell r="C27">
            <v>160977</v>
          </cell>
          <cell r="D27">
            <v>162566</v>
          </cell>
          <cell r="E27">
            <v>161363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454</v>
          </cell>
          <cell r="M27">
            <v>386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D27">
            <v>275648</v>
          </cell>
          <cell r="AE27">
            <v>273911</v>
          </cell>
          <cell r="AF27">
            <v>232330</v>
          </cell>
          <cell r="AG27">
            <v>230773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43779</v>
          </cell>
          <cell r="AM27">
            <v>43850</v>
          </cell>
          <cell r="AN27">
            <v>461</v>
          </cell>
          <cell r="AO27">
            <v>712</v>
          </cell>
          <cell r="AR27">
            <v>2676529</v>
          </cell>
          <cell r="AS27">
            <v>2648693</v>
          </cell>
          <cell r="AT27">
            <v>2676529</v>
          </cell>
          <cell r="AU27">
            <v>2649228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535</v>
          </cell>
          <cell r="BF27">
            <v>63710</v>
          </cell>
          <cell r="BG27">
            <v>63449</v>
          </cell>
          <cell r="BH27">
            <v>63937</v>
          </cell>
          <cell r="BI27">
            <v>63675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227</v>
          </cell>
          <cell r="BQ27">
            <v>226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H27">
            <v>384</v>
          </cell>
          <cell r="CI27">
            <v>383</v>
          </cell>
          <cell r="CJ27">
            <v>553</v>
          </cell>
          <cell r="CK27">
            <v>551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169</v>
          </cell>
          <cell r="CS27">
            <v>168</v>
          </cell>
          <cell r="CV27">
            <v>1343</v>
          </cell>
          <cell r="CW27">
            <v>1338</v>
          </cell>
          <cell r="CX27">
            <v>1396</v>
          </cell>
          <cell r="CY27">
            <v>1391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53</v>
          </cell>
          <cell r="DG27">
            <v>53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N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X27">
            <v>1363</v>
          </cell>
          <cell r="DY27">
            <v>1361</v>
          </cell>
          <cell r="DZ27">
            <v>1389</v>
          </cell>
          <cell r="EA27">
            <v>1387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26</v>
          </cell>
          <cell r="EI27">
            <v>26</v>
          </cell>
          <cell r="EL27">
            <v>29841</v>
          </cell>
          <cell r="EM27">
            <v>29465</v>
          </cell>
          <cell r="EN27">
            <v>29999</v>
          </cell>
          <cell r="EO27">
            <v>29633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158</v>
          </cell>
          <cell r="EW27">
            <v>168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220</v>
          </cell>
          <cell r="FI27">
            <v>220</v>
          </cell>
          <cell r="FJ27">
            <v>220</v>
          </cell>
          <cell r="FK27">
            <v>220</v>
          </cell>
          <cell r="FN27">
            <v>0</v>
          </cell>
          <cell r="FO27">
            <v>0</v>
          </cell>
          <cell r="FP27">
            <v>0</v>
          </cell>
          <cell r="FQ27">
            <v>0</v>
          </cell>
          <cell r="FR27">
            <v>43779</v>
          </cell>
          <cell r="FS27">
            <v>43850</v>
          </cell>
          <cell r="FT27">
            <v>3181089</v>
          </cell>
          <cell r="FU27">
            <v>3150112</v>
          </cell>
          <cell r="FV27">
            <v>3138700</v>
          </cell>
          <cell r="FW27">
            <v>3108368</v>
          </cell>
        </row>
        <row r="28">
          <cell r="A28">
            <v>41388</v>
          </cell>
          <cell r="B28">
            <v>162566</v>
          </cell>
          <cell r="C28">
            <v>161363</v>
          </cell>
          <cell r="D28">
            <v>162112</v>
          </cell>
          <cell r="E28">
            <v>160896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-454</v>
          </cell>
          <cell r="M28">
            <v>-467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D28">
            <v>232330</v>
          </cell>
          <cell r="AE28">
            <v>230773</v>
          </cell>
          <cell r="AF28">
            <v>231650</v>
          </cell>
          <cell r="AG28">
            <v>230028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-680</v>
          </cell>
          <cell r="AO28">
            <v>-745</v>
          </cell>
          <cell r="AR28">
            <v>2676529</v>
          </cell>
          <cell r="AS28">
            <v>2649228</v>
          </cell>
          <cell r="AT28">
            <v>2676756</v>
          </cell>
          <cell r="AU28">
            <v>2648918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227</v>
          </cell>
          <cell r="BC28">
            <v>-310</v>
          </cell>
          <cell r="BF28">
            <v>63937</v>
          </cell>
          <cell r="BG28">
            <v>63675</v>
          </cell>
          <cell r="BH28">
            <v>63710</v>
          </cell>
          <cell r="BI28">
            <v>63449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-227</v>
          </cell>
          <cell r="BQ28">
            <v>-226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H28">
            <v>553</v>
          </cell>
          <cell r="CI28">
            <v>551</v>
          </cell>
          <cell r="CJ28">
            <v>515</v>
          </cell>
          <cell r="CK28">
            <v>513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-38</v>
          </cell>
          <cell r="CS28">
            <v>-38</v>
          </cell>
          <cell r="CV28">
            <v>1396</v>
          </cell>
          <cell r="CW28">
            <v>1391</v>
          </cell>
          <cell r="CX28">
            <v>1396</v>
          </cell>
          <cell r="CY28">
            <v>1391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X28">
            <v>1389</v>
          </cell>
          <cell r="DY28">
            <v>1387</v>
          </cell>
          <cell r="DZ28">
            <v>1363</v>
          </cell>
          <cell r="EA28">
            <v>1361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-26</v>
          </cell>
          <cell r="EI28">
            <v>-26</v>
          </cell>
          <cell r="EL28">
            <v>29999</v>
          </cell>
          <cell r="EM28">
            <v>29633</v>
          </cell>
          <cell r="EN28">
            <v>29868</v>
          </cell>
          <cell r="EO28">
            <v>29477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-131</v>
          </cell>
          <cell r="EW28">
            <v>-156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0</v>
          </cell>
          <cell r="FI28">
            <v>0</v>
          </cell>
          <cell r="FJ28">
            <v>0</v>
          </cell>
          <cell r="FK28">
            <v>0</v>
          </cell>
          <cell r="FN28">
            <v>0</v>
          </cell>
          <cell r="FO28">
            <v>0</v>
          </cell>
          <cell r="FP28">
            <v>0</v>
          </cell>
          <cell r="FQ28">
            <v>0</v>
          </cell>
          <cell r="FR28">
            <v>0</v>
          </cell>
          <cell r="FS28">
            <v>0</v>
          </cell>
          <cell r="FT28">
            <v>3138700</v>
          </cell>
          <cell r="FU28">
            <v>3108368</v>
          </cell>
          <cell r="FV28">
            <v>3137502</v>
          </cell>
          <cell r="FW28">
            <v>3106556</v>
          </cell>
        </row>
        <row r="29">
          <cell r="A29">
            <v>41389</v>
          </cell>
          <cell r="B29">
            <v>162112</v>
          </cell>
          <cell r="C29">
            <v>160896</v>
          </cell>
          <cell r="D29">
            <v>162566</v>
          </cell>
          <cell r="E29">
            <v>161314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454</v>
          </cell>
          <cell r="M29">
            <v>418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D29">
            <v>231650</v>
          </cell>
          <cell r="AE29">
            <v>230028</v>
          </cell>
          <cell r="AF29">
            <v>232330</v>
          </cell>
          <cell r="AG29">
            <v>230634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680</v>
          </cell>
          <cell r="AO29">
            <v>606</v>
          </cell>
          <cell r="AR29">
            <v>2676756</v>
          </cell>
          <cell r="AS29">
            <v>2648918</v>
          </cell>
          <cell r="AT29">
            <v>2676983</v>
          </cell>
          <cell r="AU29">
            <v>2648607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227</v>
          </cell>
          <cell r="BC29">
            <v>-311</v>
          </cell>
          <cell r="BF29">
            <v>63710</v>
          </cell>
          <cell r="BG29">
            <v>63449</v>
          </cell>
          <cell r="BH29">
            <v>63937</v>
          </cell>
          <cell r="BI29">
            <v>63426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227</v>
          </cell>
          <cell r="BQ29">
            <v>-23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H29">
            <v>515</v>
          </cell>
          <cell r="CI29">
            <v>513</v>
          </cell>
          <cell r="CJ29">
            <v>1059</v>
          </cell>
          <cell r="CK29">
            <v>1055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544</v>
          </cell>
          <cell r="CS29">
            <v>542</v>
          </cell>
          <cell r="CV29">
            <v>1396</v>
          </cell>
          <cell r="CW29">
            <v>1391</v>
          </cell>
          <cell r="CX29">
            <v>1369</v>
          </cell>
          <cell r="CY29">
            <v>1364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-27</v>
          </cell>
          <cell r="DG29">
            <v>-27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N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X29">
            <v>1363</v>
          </cell>
          <cell r="DY29">
            <v>1361</v>
          </cell>
          <cell r="DZ29">
            <v>1389</v>
          </cell>
          <cell r="EA29">
            <v>1387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26</v>
          </cell>
          <cell r="EI29">
            <v>26</v>
          </cell>
          <cell r="EL29">
            <v>29868</v>
          </cell>
          <cell r="EM29">
            <v>29477</v>
          </cell>
          <cell r="EN29">
            <v>29922</v>
          </cell>
          <cell r="EO29">
            <v>29545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54</v>
          </cell>
          <cell r="EW29">
            <v>68</v>
          </cell>
          <cell r="EZ29">
            <v>0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>
            <v>0</v>
          </cell>
          <cell r="FH29">
            <v>0</v>
          </cell>
          <cell r="FI29">
            <v>0</v>
          </cell>
          <cell r="FJ29">
            <v>0</v>
          </cell>
          <cell r="FK29">
            <v>0</v>
          </cell>
          <cell r="FN29">
            <v>0</v>
          </cell>
          <cell r="FO29">
            <v>0</v>
          </cell>
          <cell r="FP29">
            <v>0</v>
          </cell>
          <cell r="FQ29">
            <v>0</v>
          </cell>
          <cell r="FR29">
            <v>0</v>
          </cell>
          <cell r="FS29">
            <v>0</v>
          </cell>
          <cell r="FT29">
            <v>3137502</v>
          </cell>
          <cell r="FU29">
            <v>3106556</v>
          </cell>
          <cell r="FV29">
            <v>3139633</v>
          </cell>
          <cell r="FW29">
            <v>3107787</v>
          </cell>
        </row>
        <row r="30">
          <cell r="A30">
            <v>41390</v>
          </cell>
          <cell r="B30">
            <v>162566</v>
          </cell>
          <cell r="C30">
            <v>161314</v>
          </cell>
          <cell r="D30">
            <v>162339</v>
          </cell>
          <cell r="E30">
            <v>161235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-227</v>
          </cell>
          <cell r="M30">
            <v>-79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D30">
            <v>232330</v>
          </cell>
          <cell r="AE30">
            <v>230634</v>
          </cell>
          <cell r="AF30">
            <v>232557</v>
          </cell>
          <cell r="AG30">
            <v>230976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227</v>
          </cell>
          <cell r="AO30">
            <v>342</v>
          </cell>
          <cell r="AR30">
            <v>2676983</v>
          </cell>
          <cell r="AS30">
            <v>2648607</v>
          </cell>
          <cell r="AT30">
            <v>2676302</v>
          </cell>
          <cell r="AU30">
            <v>2649539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-681</v>
          </cell>
          <cell r="BC30">
            <v>932</v>
          </cell>
          <cell r="BF30">
            <v>63937</v>
          </cell>
          <cell r="BG30">
            <v>63426</v>
          </cell>
          <cell r="BH30">
            <v>64164</v>
          </cell>
          <cell r="BI30">
            <v>63651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227</v>
          </cell>
          <cell r="BQ30">
            <v>225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H30">
            <v>1059</v>
          </cell>
          <cell r="CI30">
            <v>1055</v>
          </cell>
          <cell r="CJ30">
            <v>553</v>
          </cell>
          <cell r="CK30">
            <v>551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-506</v>
          </cell>
          <cell r="CS30">
            <v>-504</v>
          </cell>
          <cell r="CV30">
            <v>1369</v>
          </cell>
          <cell r="CW30">
            <v>1364</v>
          </cell>
          <cell r="CX30">
            <v>1396</v>
          </cell>
          <cell r="CY30">
            <v>1391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27</v>
          </cell>
          <cell r="DG30">
            <v>27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N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X30">
            <v>1389</v>
          </cell>
          <cell r="DY30">
            <v>1387</v>
          </cell>
          <cell r="DZ30">
            <v>1363</v>
          </cell>
          <cell r="EA30">
            <v>1361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-26</v>
          </cell>
          <cell r="EI30">
            <v>-26</v>
          </cell>
          <cell r="EL30">
            <v>29922</v>
          </cell>
          <cell r="EM30">
            <v>29545</v>
          </cell>
          <cell r="EN30">
            <v>29922</v>
          </cell>
          <cell r="EO30">
            <v>29587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0</v>
          </cell>
          <cell r="EW30">
            <v>42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>
            <v>0</v>
          </cell>
          <cell r="FH30">
            <v>0</v>
          </cell>
          <cell r="FI30">
            <v>0</v>
          </cell>
          <cell r="FJ30">
            <v>0</v>
          </cell>
          <cell r="FK30">
            <v>0</v>
          </cell>
          <cell r="FN30">
            <v>0</v>
          </cell>
          <cell r="FO30">
            <v>0</v>
          </cell>
          <cell r="FP30">
            <v>0</v>
          </cell>
          <cell r="FQ30">
            <v>0</v>
          </cell>
          <cell r="FR30">
            <v>0</v>
          </cell>
          <cell r="FS30">
            <v>0</v>
          </cell>
          <cell r="FT30">
            <v>3139633</v>
          </cell>
          <cell r="FU30">
            <v>3107787</v>
          </cell>
          <cell r="FV30">
            <v>3138674</v>
          </cell>
          <cell r="FW30">
            <v>3108704</v>
          </cell>
        </row>
        <row r="31">
          <cell r="A31">
            <v>41391</v>
          </cell>
          <cell r="B31">
            <v>162339</v>
          </cell>
          <cell r="C31">
            <v>161235</v>
          </cell>
          <cell r="D31">
            <v>161885</v>
          </cell>
          <cell r="E31">
            <v>160784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-454</v>
          </cell>
          <cell r="M31">
            <v>-451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D31">
            <v>232557</v>
          </cell>
          <cell r="AE31">
            <v>230976</v>
          </cell>
          <cell r="AF31">
            <v>231876</v>
          </cell>
          <cell r="AG31">
            <v>230322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-681</v>
          </cell>
          <cell r="AO31">
            <v>-654</v>
          </cell>
          <cell r="AR31">
            <v>2676302</v>
          </cell>
          <cell r="AS31">
            <v>2649539</v>
          </cell>
          <cell r="AT31">
            <v>2675848</v>
          </cell>
          <cell r="AU31">
            <v>2649625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-454</v>
          </cell>
          <cell r="BC31">
            <v>86</v>
          </cell>
          <cell r="BF31">
            <v>64164</v>
          </cell>
          <cell r="BG31">
            <v>63651</v>
          </cell>
          <cell r="BH31">
            <v>63937</v>
          </cell>
          <cell r="BI31">
            <v>63426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-227</v>
          </cell>
          <cell r="BQ31">
            <v>-225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H31">
            <v>553</v>
          </cell>
          <cell r="CI31">
            <v>551</v>
          </cell>
          <cell r="CJ31">
            <v>497</v>
          </cell>
          <cell r="CK31">
            <v>495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-56</v>
          </cell>
          <cell r="CS31">
            <v>-56</v>
          </cell>
          <cell r="CV31">
            <v>1396</v>
          </cell>
          <cell r="CW31">
            <v>1391</v>
          </cell>
          <cell r="CX31">
            <v>1396</v>
          </cell>
          <cell r="CY31">
            <v>1391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N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X31">
            <v>1363</v>
          </cell>
          <cell r="DY31">
            <v>1361</v>
          </cell>
          <cell r="DZ31">
            <v>1336</v>
          </cell>
          <cell r="EA31">
            <v>1334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-27</v>
          </cell>
          <cell r="EI31">
            <v>-27</v>
          </cell>
          <cell r="EL31">
            <v>29922</v>
          </cell>
          <cell r="EM31">
            <v>29587</v>
          </cell>
          <cell r="EN31">
            <v>29868</v>
          </cell>
          <cell r="EO31">
            <v>29525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-54</v>
          </cell>
          <cell r="EW31">
            <v>-62</v>
          </cell>
          <cell r="EZ31">
            <v>0</v>
          </cell>
          <cell r="FA31">
            <v>0</v>
          </cell>
          <cell r="FB31">
            <v>0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  <cell r="FG31">
            <v>0</v>
          </cell>
          <cell r="FH31">
            <v>0</v>
          </cell>
          <cell r="FI31">
            <v>0</v>
          </cell>
          <cell r="FJ31">
            <v>0</v>
          </cell>
          <cell r="FK31">
            <v>0</v>
          </cell>
          <cell r="FN31">
            <v>0</v>
          </cell>
          <cell r="FO31">
            <v>0</v>
          </cell>
          <cell r="FP31">
            <v>0</v>
          </cell>
          <cell r="FQ31">
            <v>0</v>
          </cell>
          <cell r="FR31">
            <v>0</v>
          </cell>
          <cell r="FS31">
            <v>0</v>
          </cell>
          <cell r="FT31">
            <v>3138674</v>
          </cell>
          <cell r="FU31">
            <v>3108704</v>
          </cell>
          <cell r="FV31">
            <v>3136775</v>
          </cell>
          <cell r="FW31">
            <v>3107377</v>
          </cell>
        </row>
        <row r="32">
          <cell r="A32">
            <v>41392</v>
          </cell>
          <cell r="B32">
            <v>161885</v>
          </cell>
          <cell r="C32">
            <v>160784</v>
          </cell>
          <cell r="D32">
            <v>161885</v>
          </cell>
          <cell r="E32">
            <v>160703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-81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D32">
            <v>231876</v>
          </cell>
          <cell r="AE32">
            <v>230322</v>
          </cell>
          <cell r="AF32">
            <v>192168</v>
          </cell>
          <cell r="AG32">
            <v>190784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39800</v>
          </cell>
          <cell r="AM32">
            <v>39890</v>
          </cell>
          <cell r="AN32">
            <v>92</v>
          </cell>
          <cell r="AO32">
            <v>352</v>
          </cell>
          <cell r="AR32">
            <v>2675848</v>
          </cell>
          <cell r="AS32">
            <v>2649625</v>
          </cell>
          <cell r="AT32">
            <v>2676302</v>
          </cell>
          <cell r="AU32">
            <v>2649004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454</v>
          </cell>
          <cell r="BC32">
            <v>-621</v>
          </cell>
          <cell r="BF32">
            <v>63937</v>
          </cell>
          <cell r="BG32">
            <v>63426</v>
          </cell>
          <cell r="BH32">
            <v>63710</v>
          </cell>
          <cell r="BI32">
            <v>63200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-227</v>
          </cell>
          <cell r="BQ32">
            <v>-226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H32">
            <v>497</v>
          </cell>
          <cell r="CI32">
            <v>495</v>
          </cell>
          <cell r="CJ32">
            <v>78792</v>
          </cell>
          <cell r="CK32">
            <v>78642</v>
          </cell>
          <cell r="CL32">
            <v>78295</v>
          </cell>
          <cell r="CM32">
            <v>78147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V32">
            <v>1396</v>
          </cell>
          <cell r="CW32">
            <v>1391</v>
          </cell>
          <cell r="CX32">
            <v>1396</v>
          </cell>
          <cell r="CY32">
            <v>1391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N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X32">
            <v>1336</v>
          </cell>
          <cell r="DY32">
            <v>1334</v>
          </cell>
          <cell r="DZ32">
            <v>1336</v>
          </cell>
          <cell r="EA32">
            <v>1334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L32">
            <v>29868</v>
          </cell>
          <cell r="EM32">
            <v>29525</v>
          </cell>
          <cell r="EN32">
            <v>29814</v>
          </cell>
          <cell r="EO32">
            <v>29441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-54</v>
          </cell>
          <cell r="EW32">
            <v>-84</v>
          </cell>
          <cell r="EZ32">
            <v>0</v>
          </cell>
          <cell r="FA32">
            <v>0</v>
          </cell>
          <cell r="FB32">
            <v>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>
            <v>0</v>
          </cell>
          <cell r="FH32">
            <v>200</v>
          </cell>
          <cell r="FI32">
            <v>200</v>
          </cell>
          <cell r="FJ32">
            <v>200</v>
          </cell>
          <cell r="FK32">
            <v>200</v>
          </cell>
          <cell r="FN32">
            <v>78295</v>
          </cell>
          <cell r="FO32">
            <v>78147</v>
          </cell>
          <cell r="FP32">
            <v>0</v>
          </cell>
          <cell r="FQ32">
            <v>0</v>
          </cell>
          <cell r="FR32">
            <v>39800</v>
          </cell>
          <cell r="FS32">
            <v>39890</v>
          </cell>
          <cell r="FT32">
            <v>3136775</v>
          </cell>
          <cell r="FU32">
            <v>3107377</v>
          </cell>
          <cell r="FV32">
            <v>3175589</v>
          </cell>
          <cell r="FW32">
            <v>3145058</v>
          </cell>
        </row>
        <row r="33">
          <cell r="A33">
            <v>41393</v>
          </cell>
          <cell r="B33">
            <v>161885</v>
          </cell>
          <cell r="C33">
            <v>160703</v>
          </cell>
          <cell r="D33">
            <v>36974</v>
          </cell>
          <cell r="E33">
            <v>36682</v>
          </cell>
          <cell r="F33">
            <v>0</v>
          </cell>
          <cell r="G33">
            <v>0</v>
          </cell>
          <cell r="H33">
            <v>125817</v>
          </cell>
          <cell r="I33">
            <v>124936</v>
          </cell>
          <cell r="J33">
            <v>0</v>
          </cell>
          <cell r="K33">
            <v>0</v>
          </cell>
          <cell r="L33">
            <v>906</v>
          </cell>
          <cell r="M33">
            <v>915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D33">
            <v>192168</v>
          </cell>
          <cell r="AE33">
            <v>190784</v>
          </cell>
          <cell r="AF33">
            <v>557178</v>
          </cell>
          <cell r="AG33">
            <v>552832</v>
          </cell>
          <cell r="AH33">
            <v>361136</v>
          </cell>
          <cell r="AI33">
            <v>359129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3874</v>
          </cell>
          <cell r="AO33">
            <v>2919</v>
          </cell>
          <cell r="AR33">
            <v>2676302</v>
          </cell>
          <cell r="AS33">
            <v>2649004</v>
          </cell>
          <cell r="AT33">
            <v>2676529</v>
          </cell>
          <cell r="AU33">
            <v>2648693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227</v>
          </cell>
          <cell r="BC33">
            <v>-311</v>
          </cell>
          <cell r="BF33">
            <v>63710</v>
          </cell>
          <cell r="BG33">
            <v>63200</v>
          </cell>
          <cell r="BH33">
            <v>63710</v>
          </cell>
          <cell r="BI33">
            <v>63200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H33">
            <v>78792</v>
          </cell>
          <cell r="CI33">
            <v>78642</v>
          </cell>
          <cell r="CJ33">
            <v>627</v>
          </cell>
          <cell r="CK33">
            <v>622</v>
          </cell>
          <cell r="CL33">
            <v>39606</v>
          </cell>
          <cell r="CM33">
            <v>39177</v>
          </cell>
          <cell r="CN33">
            <v>117771</v>
          </cell>
          <cell r="CO33">
            <v>117197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V33">
            <v>1396</v>
          </cell>
          <cell r="CW33">
            <v>1391</v>
          </cell>
          <cell r="CX33">
            <v>1369</v>
          </cell>
          <cell r="CY33">
            <v>1361</v>
          </cell>
          <cell r="CZ33">
            <v>117521</v>
          </cell>
          <cell r="DA33">
            <v>116966</v>
          </cell>
          <cell r="DB33">
            <v>117548</v>
          </cell>
          <cell r="DC33">
            <v>116996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N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X33">
            <v>1336</v>
          </cell>
          <cell r="DY33">
            <v>1334</v>
          </cell>
          <cell r="DZ33">
            <v>98032</v>
          </cell>
          <cell r="EA33">
            <v>97895</v>
          </cell>
          <cell r="EB33">
            <v>96696</v>
          </cell>
          <cell r="EC33">
            <v>96561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L33">
            <v>29814</v>
          </cell>
          <cell r="EM33">
            <v>29441</v>
          </cell>
          <cell r="EN33">
            <v>29895</v>
          </cell>
          <cell r="EO33">
            <v>29527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81</v>
          </cell>
          <cell r="EW33">
            <v>86</v>
          </cell>
          <cell r="EZ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0</v>
          </cell>
          <cell r="FH33">
            <v>0</v>
          </cell>
          <cell r="FI33">
            <v>0</v>
          </cell>
          <cell r="FJ33">
            <v>0</v>
          </cell>
          <cell r="FK33">
            <v>0</v>
          </cell>
          <cell r="FN33">
            <v>253823</v>
          </cell>
          <cell r="FO33">
            <v>252704</v>
          </cell>
          <cell r="FP33">
            <v>235319</v>
          </cell>
          <cell r="FQ33">
            <v>234193</v>
          </cell>
          <cell r="FR33">
            <v>0</v>
          </cell>
          <cell r="FS33">
            <v>0</v>
          </cell>
          <cell r="FT33">
            <v>3175589</v>
          </cell>
          <cell r="FU33">
            <v>3145058</v>
          </cell>
          <cell r="FV33">
            <v>3434419</v>
          </cell>
          <cell r="FW33">
            <v>3401285</v>
          </cell>
        </row>
        <row r="34">
          <cell r="A34">
            <v>41394</v>
          </cell>
          <cell r="B34">
            <v>36974</v>
          </cell>
          <cell r="C34">
            <v>36682</v>
          </cell>
          <cell r="D34">
            <v>37201</v>
          </cell>
          <cell r="E34">
            <v>36907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227</v>
          </cell>
          <cell r="M34">
            <v>225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D34">
            <v>557178</v>
          </cell>
          <cell r="AE34">
            <v>552832</v>
          </cell>
          <cell r="AF34">
            <v>470965</v>
          </cell>
          <cell r="AG34">
            <v>467762</v>
          </cell>
          <cell r="AH34">
            <v>233290</v>
          </cell>
          <cell r="AI34">
            <v>233457</v>
          </cell>
          <cell r="AJ34">
            <v>0</v>
          </cell>
          <cell r="AK34">
            <v>0</v>
          </cell>
          <cell r="AL34">
            <v>322400</v>
          </cell>
          <cell r="AM34">
            <v>323006</v>
          </cell>
          <cell r="AN34">
            <v>2897</v>
          </cell>
          <cell r="AO34">
            <v>4479</v>
          </cell>
          <cell r="AR34">
            <v>2676529</v>
          </cell>
          <cell r="AS34">
            <v>2648693</v>
          </cell>
          <cell r="AT34">
            <v>2676756</v>
          </cell>
          <cell r="AU34">
            <v>2648918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227</v>
          </cell>
          <cell r="BC34">
            <v>225</v>
          </cell>
          <cell r="BF34">
            <v>63710</v>
          </cell>
          <cell r="BG34">
            <v>63200</v>
          </cell>
          <cell r="BH34">
            <v>63937</v>
          </cell>
          <cell r="BI34">
            <v>63426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227</v>
          </cell>
          <cell r="BQ34">
            <v>226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H34">
            <v>627</v>
          </cell>
          <cell r="CI34">
            <v>622</v>
          </cell>
          <cell r="CJ34">
            <v>721</v>
          </cell>
          <cell r="CK34">
            <v>717</v>
          </cell>
          <cell r="CL34">
            <v>117440</v>
          </cell>
          <cell r="CM34">
            <v>117851</v>
          </cell>
          <cell r="CN34">
            <v>117346</v>
          </cell>
          <cell r="CO34">
            <v>117756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V34">
            <v>1369</v>
          </cell>
          <cell r="CW34">
            <v>1361</v>
          </cell>
          <cell r="CX34">
            <v>118433</v>
          </cell>
          <cell r="CY34">
            <v>117888</v>
          </cell>
          <cell r="CZ34">
            <v>117064</v>
          </cell>
          <cell r="DA34">
            <v>116527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N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X34">
            <v>98032</v>
          </cell>
          <cell r="DY34">
            <v>97895</v>
          </cell>
          <cell r="DZ34">
            <v>104925</v>
          </cell>
          <cell r="EA34">
            <v>104778</v>
          </cell>
          <cell r="EB34">
            <v>122837</v>
          </cell>
          <cell r="EC34">
            <v>122584</v>
          </cell>
          <cell r="ED34">
            <v>115944</v>
          </cell>
          <cell r="EE34">
            <v>115701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L34">
            <v>29895</v>
          </cell>
          <cell r="EM34">
            <v>29527</v>
          </cell>
          <cell r="EN34">
            <v>29922</v>
          </cell>
          <cell r="EO34">
            <v>29563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27</v>
          </cell>
          <cell r="EW34">
            <v>36</v>
          </cell>
          <cell r="EZ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G34">
            <v>0</v>
          </cell>
          <cell r="FH34">
            <v>1620</v>
          </cell>
          <cell r="FI34">
            <v>1620</v>
          </cell>
          <cell r="FJ34">
            <v>1620</v>
          </cell>
          <cell r="FK34">
            <v>1620</v>
          </cell>
          <cell r="FN34">
            <v>357341</v>
          </cell>
          <cell r="FO34">
            <v>356962</v>
          </cell>
          <cell r="FP34">
            <v>233290</v>
          </cell>
          <cell r="FQ34">
            <v>233457</v>
          </cell>
          <cell r="FR34">
            <v>322400</v>
          </cell>
          <cell r="FS34">
            <v>323006</v>
          </cell>
          <cell r="FT34">
            <v>3434419</v>
          </cell>
          <cell r="FU34">
            <v>3401285</v>
          </cell>
          <cell r="FV34">
            <v>3472938</v>
          </cell>
          <cell r="FW34">
            <v>3440396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vel 00.01น"/>
      <sheetName val="Tank V@30 C"/>
      <sheetName val="Meter"/>
      <sheetName val="Level Loading"/>
      <sheetName val="DT to 1,2,3"/>
      <sheetName val="DT to 4,5,6"/>
      <sheetName val="ST to ST"/>
      <sheetName val="สอน.05(Gasoline)Vobs(มิถุนายน)"/>
      <sheetName val="สอน.05(Gasoline)Vobs(ก.ค.)"/>
      <sheetName val="Tank Level"/>
      <sheetName val="Summary"/>
    </sheetNames>
    <sheetDataSet>
      <sheetData sheetId="0">
        <row r="1">
          <cell r="A1">
            <v>1</v>
          </cell>
        </row>
      </sheetData>
      <sheetData sheetId="1">
        <row r="162">
          <cell r="A162">
            <v>41426</v>
          </cell>
        </row>
      </sheetData>
      <sheetData sheetId="2">
        <row r="1">
          <cell r="A1">
            <v>41457</v>
          </cell>
        </row>
      </sheetData>
      <sheetData sheetId="3"/>
      <sheetData sheetId="4"/>
      <sheetData sheetId="5"/>
      <sheetData sheetId="6"/>
      <sheetData sheetId="7">
        <row r="10">
          <cell r="A10">
            <v>41426</v>
          </cell>
          <cell r="B10">
            <v>19261.900000000001</v>
          </cell>
        </row>
        <row r="11">
          <cell r="A11">
            <v>41427</v>
          </cell>
          <cell r="B11">
            <v>18709.900000000001</v>
          </cell>
        </row>
        <row r="12">
          <cell r="A12">
            <v>41428</v>
          </cell>
          <cell r="B12">
            <v>17789.900000000001</v>
          </cell>
        </row>
        <row r="13">
          <cell r="A13">
            <v>41429</v>
          </cell>
          <cell r="B13">
            <v>16492.7</v>
          </cell>
        </row>
        <row r="14">
          <cell r="A14">
            <v>41430</v>
          </cell>
          <cell r="B14">
            <v>16308.7</v>
          </cell>
        </row>
        <row r="15">
          <cell r="A15">
            <v>41431</v>
          </cell>
          <cell r="B15">
            <v>16308.7</v>
          </cell>
        </row>
        <row r="16">
          <cell r="A16">
            <v>41432</v>
          </cell>
          <cell r="B16">
            <v>16308.7</v>
          </cell>
        </row>
        <row r="17">
          <cell r="A17">
            <v>41433</v>
          </cell>
          <cell r="B17">
            <v>16308.7</v>
          </cell>
        </row>
        <row r="18">
          <cell r="A18">
            <v>41434</v>
          </cell>
          <cell r="B18">
            <v>16308.7</v>
          </cell>
        </row>
        <row r="19">
          <cell r="A19">
            <v>41435</v>
          </cell>
          <cell r="B19">
            <v>14100.7</v>
          </cell>
        </row>
        <row r="20">
          <cell r="A20">
            <v>41436</v>
          </cell>
          <cell r="B20">
            <v>12187.1</v>
          </cell>
        </row>
        <row r="21">
          <cell r="A21">
            <v>41437</v>
          </cell>
          <cell r="B21">
            <v>9960.7000000000007</v>
          </cell>
        </row>
        <row r="22">
          <cell r="A22">
            <v>41438</v>
          </cell>
          <cell r="B22">
            <v>7858.5</v>
          </cell>
        </row>
        <row r="23">
          <cell r="A23">
            <v>41439</v>
          </cell>
          <cell r="B23">
            <v>6381.9</v>
          </cell>
        </row>
        <row r="24">
          <cell r="A24">
            <v>41440</v>
          </cell>
          <cell r="B24">
            <v>5052.5</v>
          </cell>
        </row>
        <row r="25">
          <cell r="A25">
            <v>41441</v>
          </cell>
          <cell r="B25">
            <v>3373.5</v>
          </cell>
        </row>
        <row r="26">
          <cell r="A26">
            <v>41442</v>
          </cell>
          <cell r="B26">
            <v>1666.9</v>
          </cell>
        </row>
        <row r="27">
          <cell r="A27">
            <v>41443</v>
          </cell>
          <cell r="B27">
            <v>19449.7</v>
          </cell>
        </row>
        <row r="28">
          <cell r="A28">
            <v>41444</v>
          </cell>
          <cell r="B28">
            <v>17549.900000000001</v>
          </cell>
        </row>
        <row r="29">
          <cell r="A29">
            <v>41445</v>
          </cell>
          <cell r="B29">
            <v>15121.100000000002</v>
          </cell>
        </row>
        <row r="30">
          <cell r="A30">
            <v>41446</v>
          </cell>
          <cell r="B30">
            <v>13225.900000000001</v>
          </cell>
        </row>
        <row r="31">
          <cell r="A31">
            <v>41447</v>
          </cell>
          <cell r="B31">
            <v>10599.300000000001</v>
          </cell>
        </row>
        <row r="32">
          <cell r="A32">
            <v>41448</v>
          </cell>
          <cell r="B32">
            <v>9260.7000000000007</v>
          </cell>
        </row>
        <row r="33">
          <cell r="A33">
            <v>41449</v>
          </cell>
          <cell r="B33">
            <v>6992.9000000000015</v>
          </cell>
        </row>
        <row r="34">
          <cell r="A34">
            <v>41450</v>
          </cell>
          <cell r="B34">
            <v>4568.7000000000016</v>
          </cell>
        </row>
        <row r="35">
          <cell r="A35">
            <v>41451</v>
          </cell>
          <cell r="B35">
            <v>2061.7000000000016</v>
          </cell>
        </row>
        <row r="36">
          <cell r="A36">
            <v>41452</v>
          </cell>
          <cell r="B36">
            <v>19821.5</v>
          </cell>
        </row>
        <row r="37">
          <cell r="A37">
            <v>41453</v>
          </cell>
          <cell r="B37">
            <v>17360.5</v>
          </cell>
        </row>
        <row r="38">
          <cell r="A38">
            <v>41454</v>
          </cell>
          <cell r="B38">
            <v>17360.5</v>
          </cell>
        </row>
        <row r="39">
          <cell r="A39">
            <v>41455</v>
          </cell>
          <cell r="B39">
            <v>17360.5</v>
          </cell>
        </row>
      </sheetData>
      <sheetData sheetId="8"/>
      <sheetData sheetId="9" refreshError="1"/>
      <sheetData sheetId="1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sales-np"/>
      <sheetName val="sale-np00-01"/>
      <sheetName val="PL_รวม"/>
      <sheetName val="PL_SUM_NEW  PF"/>
      <sheetName val="PROFIT_96-99"/>
      <sheetName val="PROFIT_96-99 new"/>
      <sheetName val="PROFIT_96-99 old"/>
      <sheetName val="PL _ ผลงานใหม่"/>
      <sheetName val="PL _ ผลงานใหม่รวม"/>
      <sheetName val="PL_cost"/>
      <sheetName val="PL _ ผลงานใหม่ (3)"/>
      <sheetName val="PL_SUM_NEW__PF"/>
      <sheetName val="PROFIT_96-99_new"/>
      <sheetName val="PROFIT_96-99_old"/>
      <sheetName val="PL___ผลงานใหม่"/>
      <sheetName val="PL___ผลงานใหม่รวม"/>
      <sheetName val="PL___ผลงานใหม่_(3)"/>
      <sheetName val="PL _ ????????????"/>
      <sheetName val="GENERAL"/>
      <sheetName val="group-C2001 ADD"/>
      <sheetName val="Header"/>
      <sheetName val="input data"/>
      <sheetName val="BUDGET"/>
      <sheetName val="COSUB"/>
      <sheetName val="PL___????????????"/>
      <sheetName val="group-C2001_ADD"/>
      <sheetName val="Parameter"/>
      <sheetName val="10-1 Media"/>
      <sheetName val="10-cut"/>
      <sheetName val="Parameters"/>
      <sheetName val="Group"/>
      <sheetName val="0200MK"/>
      <sheetName val="0200IM"/>
      <sheetName val="0100PL_MF"/>
      <sheetName val="J1"/>
      <sheetName val="สอน.05(Gasoline)Vobs(มิถุนายน)"/>
      <sheetName val="Ref_Data"/>
      <sheetName val="MS"/>
      <sheetName val="BASIC"/>
      <sheetName val="CPT ﾃﾞｰﾀ"/>
      <sheetName val="ZQ_F0911_002BSCR"/>
      <sheetName val="Du_lieu"/>
      <sheetName val=""/>
      <sheetName val="cost06"/>
      <sheetName val="Data Sheet"/>
      <sheetName val="code G"/>
      <sheetName val="cost4-47"/>
      <sheetName val="Company Info"/>
      <sheetName val="CA Comp"/>
      <sheetName val="PDT-015"/>
      <sheetName val="CompanyList"/>
      <sheetName val="Basic_Information"/>
      <sheetName val="VLOOKUP"/>
      <sheetName val="COGS"/>
      <sheetName val="RUN OFF"/>
      <sheetName val="PRINT"/>
      <sheetName val="Summary"/>
      <sheetName val="COGS2006"/>
      <sheetName val="C100-KICK"/>
      <sheetName val="แบบฟอร์ม"/>
      <sheetName val="Product"/>
      <sheetName val="PL _ ____________"/>
      <sheetName val="PL_______________"/>
      <sheetName val="report"/>
      <sheetName val="Sheet1"/>
      <sheetName val="CST1198"/>
      <sheetName val="PL_SUM_NEW__PF1"/>
      <sheetName val="PROFIT_96-99_new1"/>
      <sheetName val="PROFIT_96-99_old1"/>
      <sheetName val="PL___ผลงานใหม่1"/>
      <sheetName val="PL___ผลงานใหม่รวม1"/>
      <sheetName val="PL___ผลงานใหม่_(3)1"/>
      <sheetName val="PL___????????????1"/>
      <sheetName val="group-C2001_ADD1"/>
      <sheetName val="input_data"/>
      <sheetName val="10-1_Med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7">
          <cell r="S7">
            <v>244642</v>
          </cell>
          <cell r="T7">
            <v>17110</v>
          </cell>
        </row>
        <row r="8">
          <cell r="S8">
            <v>-149442</v>
          </cell>
          <cell r="T8">
            <v>-14196</v>
          </cell>
        </row>
        <row r="11">
          <cell r="J11">
            <v>-11603</v>
          </cell>
          <cell r="K11">
            <v>-11845</v>
          </cell>
        </row>
        <row r="12">
          <cell r="J12">
            <v>-6385</v>
          </cell>
          <cell r="K12">
            <v>-6132</v>
          </cell>
        </row>
        <row r="13">
          <cell r="J13">
            <v>-1891</v>
          </cell>
          <cell r="K13">
            <v>-2217</v>
          </cell>
        </row>
        <row r="14">
          <cell r="J14">
            <v>-2750</v>
          </cell>
          <cell r="K14">
            <v>-2761</v>
          </cell>
        </row>
        <row r="15">
          <cell r="J15">
            <v>-41</v>
          </cell>
          <cell r="K15">
            <v>-1586</v>
          </cell>
        </row>
        <row r="16">
          <cell r="J16">
            <v>10860</v>
          </cell>
          <cell r="K16">
            <v>4526</v>
          </cell>
        </row>
        <row r="17">
          <cell r="J17">
            <v>0</v>
          </cell>
          <cell r="K17">
            <v>0</v>
          </cell>
        </row>
        <row r="18">
          <cell r="J18">
            <v>0</v>
          </cell>
          <cell r="K18">
            <v>0</v>
          </cell>
        </row>
        <row r="19">
          <cell r="J19">
            <v>0</v>
          </cell>
          <cell r="K19">
            <v>0</v>
          </cell>
        </row>
        <row r="22">
          <cell r="G22">
            <v>-17439</v>
          </cell>
          <cell r="H22">
            <v>-610</v>
          </cell>
        </row>
        <row r="33">
          <cell r="G33">
            <v>87191</v>
          </cell>
          <cell r="H33">
            <v>1170</v>
          </cell>
          <cell r="N33">
            <v>14343</v>
          </cell>
          <cell r="O33">
            <v>5738</v>
          </cell>
          <cell r="P33">
            <v>2404</v>
          </cell>
          <cell r="Q33">
            <v>2019</v>
          </cell>
          <cell r="R33">
            <v>0</v>
          </cell>
          <cell r="Y33">
            <v>2704</v>
          </cell>
          <cell r="Z33">
            <v>2152</v>
          </cell>
          <cell r="AA33">
            <v>0</v>
          </cell>
          <cell r="AB33">
            <v>5367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>
        <row r="7">
          <cell r="S7">
            <v>244642</v>
          </cell>
        </row>
      </sheetData>
      <sheetData sheetId="72"/>
      <sheetData sheetId="73"/>
      <sheetData sheetId="74"/>
      <sheetData sheetId="75"/>
      <sheetData sheetId="76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"/>
      <sheetName val="L to 20"/>
      <sheetName val="Parameters"/>
      <sheetName val="10-1 Media"/>
      <sheetName val="10-cut"/>
      <sheetName val="SEA April Headcount Report"/>
      <sheetName val="Lookups"/>
      <sheetName val="PL _ ผลงานใหม่รวม"/>
      <sheetName val="VC (2)"/>
      <sheetName val="CompanyAtt"/>
      <sheetName val="Sheet1"/>
      <sheetName val="10-1_Media"/>
      <sheetName val="PL"/>
      <sheetName val="CJEs"/>
      <sheetName val="Nominal Accounts"/>
      <sheetName val="5-Final Variable Table"/>
      <sheetName val="DW"/>
      <sheetName val="Date"/>
      <sheetName val="J1"/>
      <sheetName val="Selection"/>
      <sheetName val="เครื่องมือ"/>
      <sheetName val="PTT PHENOL indirect manpower"/>
      <sheetName val="payment"/>
      <sheetName val="part-import"/>
      <sheetName val="part-local"/>
      <sheetName val="MEG US$ FS"/>
      <sheetName val="Basic Values"/>
      <sheetName val="PMT sche 7039"/>
      <sheetName val="EQ4NTV"/>
      <sheetName val="MA"/>
      <sheetName val="BS"/>
      <sheetName val="SNF"/>
      <sheetName val="PL-D1"/>
      <sheetName val="hl_รหัส"/>
      <sheetName val="Weekly Line "/>
      <sheetName val="CREDIT TERM"/>
      <sheetName val="N (2)"/>
      <sheetName val="Form-oth"/>
      <sheetName val="Header"/>
      <sheetName val="OfficeMC-Master"/>
      <sheetName val="OfficeMC-Adj"/>
      <sheetName val="reference"/>
      <sheetName val="TB-2001-Apr'01"/>
      <sheetName val="Data"/>
      <sheetName val="10-1_Media1"/>
      <sheetName val="Nominal_Accounts"/>
      <sheetName val="5-Final_Variable_Table"/>
      <sheetName val="A003031"/>
      <sheetName val="AccpacTB"/>
      <sheetName val="RECY"/>
      <sheetName val="UPH"/>
      <sheetName val="FTE"/>
      <sheetName val="FOC EXPORT"/>
      <sheetName val="FOC DOMESTIC"/>
      <sheetName val="S33"/>
      <sheetName val="130530"/>
      <sheetName val="Input—General"/>
      <sheetName val="Variance"/>
      <sheetName val="PROD Details"/>
      <sheetName val="県別ﾏﾙﾁ"/>
      <sheetName val=" IBPL0001"/>
      <sheetName val="TrialBalance Q3-2002"/>
      <sheetName val="ws"/>
      <sheetName val="Co info"/>
      <sheetName val="Du_lieu"/>
      <sheetName val="Data2007"/>
      <sheetName val="N - Leads"/>
      <sheetName val="B1"/>
      <sheetName val="PTT_PHENOL_indirect_manpower"/>
      <sheetName val="MEG_US$_FS"/>
      <sheetName val="Basic_Values"/>
      <sheetName val="N_(2)"/>
      <sheetName val="PMT_sche_7039"/>
      <sheetName val="J-110"/>
      <sheetName val="TienLuong"/>
      <sheetName val="Set-up Project"/>
      <sheetName val="Set-up Subaccounts"/>
      <sheetName val="Set-up Accounts"/>
      <sheetName val="เงินกู้ธนชาติ"/>
      <sheetName val="frptolocal"/>
      <sheetName val="CUSTOMER"/>
      <sheetName val="LookupTable"/>
      <sheetName val="MCS_P&amp;L_By_Sub_ USD"/>
      <sheetName val="DEP12"/>
      <sheetName val="Spec&amp;Masks"/>
      <sheetName val="BAL"/>
      <sheetName val="PRMT-07"/>
      <sheetName val="BALANCE SHEET"/>
      <sheetName val="Daily"/>
      <sheetName val="Timing"/>
      <sheetName val="HT"/>
      <sheetName val="Export Sales"/>
      <sheetName val="Dealer Sales"/>
      <sheetName val="Domestic Sales"/>
      <sheetName val="dr_รหัส"/>
      <sheetName val="e_test_รหัส"/>
      <sheetName val="etching_วัน"/>
      <sheetName val="etching_ผลรวม"/>
      <sheetName val="etching_รหัส"/>
      <sheetName val="f_test_ผลรวม"/>
      <sheetName val="mk_ผลรวม"/>
      <sheetName val="mk_รหัส"/>
      <sheetName val="mk_วัน"/>
      <sheetName val="PTT_PHENOL_indirect_manpower1"/>
      <sheetName val="10-1_Media2"/>
      <sheetName val="MEG_US$_FS1"/>
      <sheetName val="Basic_Values1"/>
      <sheetName val="N_(2)1"/>
      <sheetName val="PMT_sche_70391"/>
      <sheetName val="PROD_Details"/>
      <sheetName val="L_to_20"/>
      <sheetName val="PL___ผลงานใหม่รวม"/>
      <sheetName val="VC_(2)"/>
      <sheetName val="SEA_April_Headcount_Report"/>
      <sheetName val="Nominal_Accounts1"/>
      <sheetName val="5-Final_Variable_Table1"/>
      <sheetName val="_IBPL0001"/>
      <sheetName val="Weekly_Line_"/>
      <sheetName val="CREDIT_TERM"/>
      <sheetName val="Flexible Report"/>
      <sheetName val="Tabelle1"/>
      <sheetName val="Trade Working Capital"/>
      <sheetName val="Group COS"/>
      <sheetName val="Capex Actuals"/>
      <sheetName val="GBU BA Net Sales"/>
      <sheetName val="GBU BA Gross Profit"/>
      <sheetName val="Country Operating Profit"/>
      <sheetName val="Flexible_Report"/>
      <sheetName val="Trade_Working_Capital"/>
      <sheetName val="Group_COS"/>
      <sheetName val="Capex_Actuals"/>
      <sheetName val="GBU_BA_Net_Sales"/>
      <sheetName val="GBU_BA_Gross_Profit"/>
      <sheetName val="Country_Operating_Profit"/>
      <sheetName val="Export_Sales"/>
      <sheetName val="Dealer_Sales"/>
      <sheetName val="Domestic_Sales"/>
      <sheetName val="EQUSCS"/>
      <sheetName val="Master"/>
      <sheetName val="F-B-1"/>
      <sheetName val="#511BkRec"/>
      <sheetName val="#511-DEC97"/>
      <sheetName val="Input1"/>
      <sheetName val="Machine2,3'04"/>
      <sheetName val="Two Step Revenue Testing Master"/>
      <sheetName val="Global Data"/>
      <sheetName val="VP-MM"/>
      <sheetName val="Non-Statistical Sampling Master"/>
      <sheetName val="P&amp;L"/>
      <sheetName val="Sum"/>
      <sheetName val="BSLA"/>
      <sheetName val="repkg fees"/>
      <sheetName val="Mvt table setup"/>
      <sheetName val="Used_Acc"/>
      <sheetName val="MP account"/>
      <sheetName val="000000"/>
      <sheetName val="SAP GSWE"/>
      <sheetName val="ICGSIP"/>
      <sheetName val="GSIP"/>
      <sheetName val="Rates"/>
      <sheetName val="Criteria"/>
      <sheetName val="Summary"/>
      <sheetName val="TB"/>
      <sheetName val="Journal"/>
      <sheetName val="SAF"/>
      <sheetName val="Computer"/>
      <sheetName val="Land"/>
      <sheetName val="Add"/>
      <sheetName val="Dec02"/>
      <sheetName val="Opg Stk"/>
      <sheetName val="Nov02"/>
      <sheetName val="Project"/>
      <sheetName val="Data-Base AR"/>
      <sheetName val="BookBank"/>
      <sheetName val="Month"/>
      <sheetName val="Monthly"/>
      <sheetName val="Engineer"/>
      <sheetName val="ActLineItem"/>
      <sheetName val="FOC_EXPORT"/>
      <sheetName val="FOC_DOMESTIC"/>
      <sheetName val="TrialBalance_Q3-2002"/>
      <sheetName val="Two_Step_Revenue_Testing_Master"/>
      <sheetName val="Global_Data"/>
      <sheetName val="Mvt_table_setup"/>
      <sheetName val="J2"/>
      <sheetName val="Activit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ader"/>
      <sheetName val="Summary"/>
      <sheetName val="P&amp;L"/>
      <sheetName val="IB"/>
      <sheetName val="kpi"/>
      <sheetName val="Balance Sheet"/>
      <sheetName val="Consultant"/>
      <sheetName val="DD Count"/>
      <sheetName val="Asset"/>
      <sheetName val="PN"/>
      <sheetName val="Royalty"/>
      <sheetName val="AV.Investment-OL1"/>
      <sheetName val="AV.Investment-OL1update"/>
      <sheetName val="Mat"/>
      <sheetName val="input data"/>
      <sheetName val="Balance_Sheet"/>
      <sheetName val="DD_Count"/>
      <sheetName val="AV_Investment-OL1"/>
      <sheetName val="AV_Investment-OL1update"/>
      <sheetName val="วิเคราะห์"/>
      <sheetName val="CompanyList"/>
      <sheetName val="SEA"/>
      <sheetName val="CST1198"/>
      <sheetName val="data"/>
      <sheetName val="GENERAL"/>
      <sheetName val="ws"/>
      <sheetName val="Group"/>
      <sheetName val="PL _ ผลงานใหม่รวม"/>
      <sheetName val="frptolocal"/>
      <sheetName val="สอน.05(Gasoline)Vobs(มิถุนายน)"/>
      <sheetName val="Sheet3"/>
      <sheetName val="INTER"/>
      <sheetName val="M.1"/>
      <sheetName val="M.10"/>
      <sheetName val="M.11"/>
      <sheetName val="M.14(BOI)"/>
      <sheetName val="M.5"/>
      <sheetName val="M.9"/>
      <sheetName val="MAC"/>
      <sheetName val="PAT"/>
      <sheetName val="RCS"/>
      <sheetName val="TRADE"/>
      <sheetName val="DEP12"/>
      <sheetName val="input_data"/>
      <sheetName val="WorkbookSettings"/>
      <sheetName val="Cases"/>
      <sheetName val="Carton"/>
      <sheetName val="Std of Raw Material"/>
    </sheetNames>
    <sheetDataSet>
      <sheetData sheetId="0" refreshError="1">
        <row r="9">
          <cell r="D9" t="str">
            <v>NMI Thailand</v>
          </cell>
        </row>
        <row r="10">
          <cell r="D10" t="str">
            <v>FY01-03</v>
          </cell>
        </row>
        <row r="11">
          <cell r="D11" t="str">
            <v>Long Range Plan</v>
          </cell>
        </row>
        <row r="14">
          <cell r="D14" t="str">
            <v>'000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 FORM"/>
      <sheetName val="Dropdown Company"/>
      <sheetName val="Dropdown Product Code"/>
      <sheetName val="Dropdown Sales"/>
    </sheetNames>
    <sheetDataSet>
      <sheetData sheetId="0" refreshError="1"/>
      <sheetData sheetId="1">
        <row r="5">
          <cell r="B5" t="str">
            <v>บริษัท นครหลวงกลูโคส จำกัด</v>
          </cell>
        </row>
        <row r="6">
          <cell r="B6" t="str">
            <v>บริษัท ไทยกลูโคส จำกัด</v>
          </cell>
        </row>
        <row r="7">
          <cell r="B7" t="str">
            <v>บริษัท เจ้าคุณเกษตรพืชผล จำกัด</v>
          </cell>
        </row>
        <row r="8">
          <cell r="B8" t="str">
            <v>บริษัท ไทยเคนเปเปอร์ จำกัด (มหาชน) - ท่าม่วง กาญจนบุรี</v>
          </cell>
        </row>
        <row r="9">
          <cell r="B9" t="str">
            <v>บริษัท ไทยเคนเปเปอร์ จำกัด (มหาชน) - กบินทร์บุรี ปราจีนบุรี</v>
          </cell>
        </row>
        <row r="10">
          <cell r="B10" t="str">
            <v>บริษัท สยามคราฟท์อุตสาหกรรม จำกัด</v>
          </cell>
        </row>
        <row r="11">
          <cell r="B11" t="str">
            <v>บริษัท อุตสาหกรรมกระดาษคราฟท์ไทย จำกัด</v>
          </cell>
        </row>
        <row r="12">
          <cell r="B12" t="str">
            <v>บริษัท กระดาษสหไทย จำกัด (มหาชน)</v>
          </cell>
        </row>
        <row r="13">
          <cell r="B13" t="str">
            <v>บริษัท กระดาษสหไทยอุตสาหรรม จำกัด</v>
          </cell>
        </row>
        <row r="14">
          <cell r="B14" t="str">
            <v>บริษัท เบเคอร์ เอ็นเตอร์ไพรส์  จำกัด</v>
          </cell>
        </row>
        <row r="15">
          <cell r="B15" t="str">
            <v>APP</v>
          </cell>
        </row>
        <row r="16">
          <cell r="B16" t="str">
            <v>บริษัท ซี พี อินเตอร์เทรด จำกัด</v>
          </cell>
        </row>
        <row r="17">
          <cell r="B17" t="str">
            <v>SAN HO STARCH INDUSTRIAL CO.,LTD - ไต้หวัน</v>
          </cell>
        </row>
        <row r="18">
          <cell r="B18" t="str">
            <v>บริษ้ท เบสท์ อดอร์ จำกัด/ R&amp;B</v>
          </cell>
        </row>
        <row r="19">
          <cell r="B19" t="str">
            <v>บริษัท มิตซุยแอนด์คิมปนิ (ไทยแลนด์) จำกัด</v>
          </cell>
        </row>
        <row r="20">
          <cell r="B20" t="str">
            <v>ผลิตเพื่อสต็อกแป้งคุณภาพนครหลวงกลูโคส</v>
          </cell>
        </row>
        <row r="21">
          <cell r="B21" t="str">
            <v>ผลิตเพื่อสต็อกแป้งคุณภาพไทยกลูโคส</v>
          </cell>
        </row>
        <row r="22">
          <cell r="B22" t="str">
            <v>CHUNG KWONG (S) SDN BHD.</v>
          </cell>
        </row>
        <row r="23">
          <cell r="B23" t="str">
            <v>SHANGDONG HUI FA FOOD CO.,LTD</v>
          </cell>
        </row>
        <row r="24">
          <cell r="B24" t="str">
            <v>SUPERIOR STARCH CO.,LTD.</v>
          </cell>
        </row>
        <row r="25">
          <cell r="B25" t="str">
            <v>บริษัท โพเทนเชียลมาร์เก็ตติ้ง จำกัด</v>
          </cell>
        </row>
        <row r="26">
          <cell r="B26" t="str">
            <v>P.M. FOOD CO.,LTD.</v>
          </cell>
        </row>
        <row r="27">
          <cell r="B27" t="str">
            <v>SCG TRADING CO.,LTD.</v>
          </cell>
        </row>
        <row r="28">
          <cell r="B28" t="str">
            <v>DAVIS TRADING CO.,LTD.</v>
          </cell>
        </row>
        <row r="29">
          <cell r="B29" t="str">
            <v>LIBERTY POLYZON BD LTD.</v>
          </cell>
        </row>
        <row r="30">
          <cell r="B30" t="str">
            <v>MEELUNIE B.V.</v>
          </cell>
        </row>
        <row r="31">
          <cell r="B31" t="str">
            <v>AGEEVA VERA ANATOLJVNA</v>
          </cell>
        </row>
        <row r="32">
          <cell r="B32" t="str">
            <v>WONG NGAN WA</v>
          </cell>
        </row>
        <row r="33">
          <cell r="B33" t="str">
            <v>SHIN CHEAK HUAT INDUSTRIES SDN BHD</v>
          </cell>
        </row>
        <row r="34">
          <cell r="B34" t="str">
            <v>บริษัท สยามบรรจุภัณฑ์สงขลา (1994) จำกัด</v>
          </cell>
        </row>
        <row r="35">
          <cell r="B35" t="str">
            <v>MITSUI &amp; CO. (THAILAND)LTD.</v>
          </cell>
        </row>
        <row r="36">
          <cell r="B36" t="str">
            <v>GOLD EAST PAPER (JIANGSU) CO.,LTD</v>
          </cell>
        </row>
        <row r="37">
          <cell r="B37" t="str">
            <v>BAKER ENTERPRISE CO.,LTD</v>
          </cell>
        </row>
        <row r="38">
          <cell r="B38" t="str">
            <v>CHEWSHOO CO., LTD.</v>
          </cell>
        </row>
        <row r="39">
          <cell r="B39" t="str">
            <v>APP GSH</v>
          </cell>
        </row>
        <row r="40">
          <cell r="B40" t="str">
            <v>APP INDAH KIAT SERANG</v>
          </cell>
        </row>
        <row r="41">
          <cell r="B41" t="str">
            <v>APP INDAH KIAT TANGERANG</v>
          </cell>
        </row>
        <row r="42">
          <cell r="B42" t="str">
            <v>APP PINDO DELI</v>
          </cell>
        </row>
        <row r="43">
          <cell r="B43" t="str">
            <v>APP EKAMAS</v>
          </cell>
        </row>
        <row r="44">
          <cell r="B44" t="str">
            <v>APP GE</v>
          </cell>
        </row>
        <row r="45">
          <cell r="B45" t="str">
            <v>APP NAP</v>
          </cell>
        </row>
        <row r="46">
          <cell r="B46" t="str">
            <v>APP NZP</v>
          </cell>
        </row>
        <row r="47">
          <cell r="B47" t="str">
            <v>C&amp;H Paper Box</v>
          </cell>
        </row>
        <row r="48">
          <cell r="B48" t="str">
            <v>OFT CHEMICAL SDN. BHD.</v>
          </cell>
        </row>
        <row r="49">
          <cell r="B49" t="str">
            <v>LAO HSIANG CHI PAPER CONTAINER</v>
          </cell>
        </row>
        <row r="50">
          <cell r="B50" t="str">
            <v>บริษัท อินเตอร์ อิสเทิร์น คอนเทนเนอร์ จำกัด</v>
          </cell>
        </row>
        <row r="51">
          <cell r="B51" t="str">
            <v>KIMOE TRADING (S) PTE LTD.</v>
          </cell>
        </row>
        <row r="52">
          <cell r="B52" t="str">
            <v>บริษัท เปอร์มาเฟล็กซ์ จำกัด</v>
          </cell>
        </row>
        <row r="53">
          <cell r="B53" t="str">
            <v>Agridient B.V.</v>
          </cell>
        </row>
        <row r="54">
          <cell r="B54" t="str">
            <v>Chung Kwong (Sandakan) SDN.BHD.</v>
          </cell>
        </row>
        <row r="55">
          <cell r="B55" t="str">
            <v>F.H. DIEDRICHS &amp; LUDWIG POST GMBH</v>
          </cell>
        </row>
        <row r="56">
          <cell r="B56" t="str">
            <v>CHINA TUHSU FLAVOURS &amp; FRAGRANCES I&amp;E CORP</v>
          </cell>
        </row>
        <row r="57">
          <cell r="B57" t="str">
            <v>FUJIAN KINGBRAND TRADING CO.,LTD</v>
          </cell>
        </row>
        <row r="58">
          <cell r="B58" t="str">
            <v>บริษัท บูรพา พรอสเพอร์ จำกัด</v>
          </cell>
        </row>
        <row r="59">
          <cell r="B59" t="str">
            <v>บริษัท สำปะหลังพัฒนา จำกัด</v>
          </cell>
        </row>
        <row r="60">
          <cell r="B60" t="str">
            <v>GOLD EAST TRADING (HONGKONG) COMPANY LIMITED</v>
          </cell>
        </row>
        <row r="61">
          <cell r="B61" t="str">
            <v>NINGBO ASIA PULP&amp;PAPER CO.,LTD</v>
          </cell>
        </row>
        <row r="62">
          <cell r="B62" t="str">
            <v>PT INDAH KIAT PULP &amp; PAPER TBK.</v>
          </cell>
        </row>
        <row r="63">
          <cell r="B63" t="str">
            <v>KIANG HUA CO., LTD.</v>
          </cell>
        </row>
        <row r="64">
          <cell r="B64" t="str">
            <v>CHINSCAPE INDUSTRY (SHANGHAI) CO.LTD.</v>
          </cell>
        </row>
        <row r="65">
          <cell r="B65" t="str">
            <v>PT INDAH KIAT PULP &amp; PAPER TBK. (Tangerang 500 kg)</v>
          </cell>
        </row>
        <row r="66">
          <cell r="B66" t="str">
            <v>PT INDAH KIAT PULP &amp; PAPER TBK. (Perawang 850 kg)</v>
          </cell>
        </row>
      </sheetData>
      <sheetData sheetId="2" refreshError="1"/>
      <sheetData sheetId="3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"/>
      <sheetName val="frptolocal"/>
      <sheetName val="Header"/>
      <sheetName val="CUSTOMER"/>
      <sheetName val="LookupTable"/>
      <sheetName val="MCS_P&amp;L_By_Sub_ US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33"/>
      <sheetName val="share_cost"/>
      <sheetName val="Raw_Material_Vender"/>
      <sheetName val="Raw_Material_ทำเอง"/>
      <sheetName val="Raw_Material"/>
      <sheetName val="supply_in_stock"/>
      <sheetName val="Inventories as at 31-5-2004"/>
      <sheetName val="BS"/>
      <sheetName val="capacité"/>
      <sheetName val="frptolocal"/>
      <sheetName val="CUSTOMER"/>
      <sheetName val="SEA"/>
      <sheetName val="10"/>
      <sheetName val="FOC EXPORT"/>
      <sheetName val="FOC DOMESTIC"/>
      <sheetName val="D03"/>
      <sheetName val="S01"/>
      <sheetName val="S02"/>
      <sheetName val="S03"/>
      <sheetName val="S04"/>
      <sheetName val="S05"/>
      <sheetName val="S06"/>
      <sheetName val="S13"/>
      <sheetName val="DEP12"/>
      <sheetName val="INFO"/>
      <sheetName val="CJEs"/>
      <sheetName val="share_cost1"/>
      <sheetName val="Raw_Material_Vender1"/>
      <sheetName val="Raw_Material_ทำเอง1"/>
      <sheetName val="Raw_Material1"/>
      <sheetName val="supply_in_stock1"/>
      <sheetName val="Inventories_as_at_31-5-2004"/>
      <sheetName val="PL _ ผลงานใหม่รวม"/>
      <sheetName val="K-5"/>
      <sheetName val="ＣＡＭＹ　ＭⅢ"/>
      <sheetName val="Group"/>
      <sheetName val="CST1198"/>
      <sheetName val="P7"/>
      <sheetName val="ws"/>
      <sheetName val="PL"/>
      <sheetName val="CRJE"/>
      <sheetName val="M03"/>
      <sheetName val="M01"/>
      <sheetName val="เครื่องมือ"/>
      <sheetName val="Sheet3"/>
      <sheetName val="Wkgs_BS Lead"/>
      <sheetName val="Exchange Rate"/>
      <sheetName val="J2"/>
      <sheetName val="Menu"/>
      <sheetName val="V310"/>
      <sheetName val="Sheet2"/>
      <sheetName val="ZD301"/>
      <sheetName val="วิเคราะห์"/>
      <sheetName val="MA"/>
      <sheetName val="Header"/>
      <sheetName val="Detail"/>
      <sheetName val="วัฒนพัฒน์"/>
      <sheetName val="Account List"/>
      <sheetName val="G.P. PROVISION"/>
      <sheetName val="10-1 Media"/>
      <sheetName val="10-cut"/>
      <sheetName val="Review credit"/>
      <sheetName val="BSLA"/>
      <sheetName val="AFT2_Raw_data"/>
      <sheetName val="U-5"/>
      <sheetName val="Control"/>
      <sheetName val="TB 31.12.08"/>
      <sheetName val="Variables"/>
      <sheetName val="DATA"/>
      <sheetName val="DF"/>
      <sheetName val="Basic_Information"/>
      <sheetName val="LC _ TR Listing"/>
      <sheetName val="Lookup Table"/>
      <sheetName val="Payout Curves"/>
      <sheetName val="J1"/>
      <sheetName val="Daily Record"/>
      <sheetName val="share_cost2"/>
      <sheetName val="Raw_Material_Vender2"/>
      <sheetName val="Raw_Material_ทำเอง2"/>
      <sheetName val="Raw_Material2"/>
      <sheetName val="supply_in_stock2"/>
      <sheetName val="Inventories_as_at_31-5-20041"/>
      <sheetName val="PL___ผลงานใหม่รวม"/>
      <sheetName val="FOC_EXPORT"/>
      <sheetName val="FOC_DOMESTIC"/>
      <sheetName val="Wkgs_BS_Lead"/>
      <sheetName val="Exchange_Rate"/>
      <sheetName val="G_P__PROVISION"/>
      <sheetName val="10-1_Media"/>
      <sheetName val="Review_credit"/>
      <sheetName val="LC___TR_Listing"/>
      <sheetName val="Lookup_Table"/>
      <sheetName val="Payout_Curves"/>
      <sheetName val="Daily_Record"/>
      <sheetName val="Account_List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QA&amp;R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Raw Material"/>
      <sheetName val="130530"/>
      <sheetName val="ASS_"/>
      <sheetName val="LIA_"/>
      <sheetName val="total"/>
      <sheetName val="CST1198"/>
      <sheetName val="SEA"/>
      <sheetName val="Trial Balance"/>
      <sheetName val="M_Maincomp"/>
      <sheetName val="10-1 Media"/>
      <sheetName val="10-cut"/>
      <sheetName val="품셈"/>
      <sheetName val="Sum"/>
      <sheetName val="TBBR"/>
      <sheetName val="AC- Employment Wk"/>
      <sheetName val="JJDHT"/>
      <sheetName val="BAL"/>
      <sheetName val="TB as of Sep 2002"/>
      <sheetName val="TrialBalance Q3-2002"/>
      <sheetName val="Cost Summary"/>
      <sheetName val="MA"/>
      <sheetName val="ลูกหนี้(เก่า)"/>
      <sheetName val="vat"/>
      <sheetName val="incom tax 2005"/>
      <sheetName val="034-VTR"/>
      <sheetName val="036-VTR"/>
      <sheetName val="FG-ISSUED"/>
      <sheetName val="10"/>
      <sheetName val="YQty"/>
      <sheetName val="l*****"/>
      <sheetName val="Definition"/>
      <sheetName val="MR.MEYER"/>
      <sheetName val="BIL"/>
      <sheetName val="AGING"/>
      <sheetName val="FOC EXPORT"/>
      <sheetName val="FOC DOMESTIC"/>
      <sheetName val="Lookup Table"/>
      <sheetName val="Payout Curves"/>
    </sheetNames>
    <sheetDataSet>
      <sheetData sheetId="0">
        <row r="7">
          <cell r="B7">
            <v>2970084.1599999997</v>
          </cell>
        </row>
      </sheetData>
      <sheetData sheetId="1"/>
      <sheetData sheetId="2">
        <row r="7">
          <cell r="B7">
            <v>2970084.1599999997</v>
          </cell>
        </row>
      </sheetData>
      <sheetData sheetId="3">
        <row r="7">
          <cell r="B7">
            <v>2970084.1599999997</v>
          </cell>
        </row>
        <row r="153">
          <cell r="B153">
            <v>9227964.5999999996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"/>
      <sheetName val="OUTSOURCE"/>
      <sheetName val="Group"/>
    </sheetNames>
    <sheetDataSet>
      <sheetData sheetId="0">
        <row r="3">
          <cell r="A3" t="str">
            <v>Stat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>
            <v>0</v>
          </cell>
          <cell r="E4" t="str">
            <v>DR</v>
          </cell>
          <cell r="F4" t="str">
            <v>50</v>
          </cell>
          <cell r="G4" t="str">
            <v>D0</v>
          </cell>
          <cell r="H4">
            <v>0</v>
          </cell>
          <cell r="I4" t="str">
            <v>150001-IT2004/003-SAP MA 2004</v>
          </cell>
          <cell r="J4">
            <v>37991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>
            <v>0</v>
          </cell>
          <cell r="E5" t="str">
            <v>SA</v>
          </cell>
          <cell r="F5" t="str">
            <v>40</v>
          </cell>
          <cell r="G5" t="str">
            <v>OX</v>
          </cell>
          <cell r="H5">
            <v>0</v>
          </cell>
          <cell r="I5" t="str">
            <v>150001-IT2004/003-SAP MA 2004</v>
          </cell>
          <cell r="J5">
            <v>38017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>
            <v>0</v>
          </cell>
          <cell r="E6" t="str">
            <v>SA</v>
          </cell>
          <cell r="F6" t="str">
            <v>40</v>
          </cell>
          <cell r="G6" t="str">
            <v>OX</v>
          </cell>
          <cell r="H6">
            <v>0</v>
          </cell>
          <cell r="I6" t="str">
            <v>150001-IT2004/003-SAP MA 2004</v>
          </cell>
          <cell r="J6">
            <v>38046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>
            <v>0</v>
          </cell>
          <cell r="E7" t="str">
            <v>SA</v>
          </cell>
          <cell r="F7" t="str">
            <v>40</v>
          </cell>
          <cell r="G7" t="str">
            <v>OX</v>
          </cell>
          <cell r="H7">
            <v>0</v>
          </cell>
          <cell r="I7" t="str">
            <v>150001-IT2004/003-SAP MA 2004</v>
          </cell>
          <cell r="J7">
            <v>38077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>
            <v>0</v>
          </cell>
          <cell r="E8" t="str">
            <v>SA</v>
          </cell>
          <cell r="F8" t="str">
            <v>40</v>
          </cell>
          <cell r="G8" t="str">
            <v>OX</v>
          </cell>
          <cell r="H8">
            <v>0</v>
          </cell>
          <cell r="I8" t="str">
            <v>150001-IT2004/003-SAP MA 2004</v>
          </cell>
          <cell r="J8">
            <v>38107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>
            <v>0</v>
          </cell>
          <cell r="E9" t="str">
            <v>SA</v>
          </cell>
          <cell r="F9" t="str">
            <v>40</v>
          </cell>
          <cell r="G9" t="str">
            <v>OX</v>
          </cell>
          <cell r="H9">
            <v>0</v>
          </cell>
          <cell r="I9" t="str">
            <v>150001-IT2004/003-SAP MA 2004</v>
          </cell>
          <cell r="J9">
            <v>38138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>
            <v>0</v>
          </cell>
          <cell r="E10" t="str">
            <v>SA</v>
          </cell>
          <cell r="F10" t="str">
            <v>40</v>
          </cell>
          <cell r="G10" t="str">
            <v>OX</v>
          </cell>
          <cell r="H10">
            <v>0</v>
          </cell>
          <cell r="I10" t="str">
            <v>150001-IT2004/003-SAP MA 2004</v>
          </cell>
          <cell r="J10">
            <v>38168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>
            <v>0</v>
          </cell>
          <cell r="E11" t="str">
            <v>SA</v>
          </cell>
          <cell r="F11" t="str">
            <v>40</v>
          </cell>
          <cell r="G11" t="str">
            <v>OX</v>
          </cell>
          <cell r="H11">
            <v>0</v>
          </cell>
          <cell r="I11" t="str">
            <v>150001-IT2004/003-SAP MA 2004</v>
          </cell>
          <cell r="J11">
            <v>38199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>
            <v>0</v>
          </cell>
          <cell r="E12" t="str">
            <v>SA</v>
          </cell>
          <cell r="F12" t="str">
            <v>40</v>
          </cell>
          <cell r="G12" t="str">
            <v>OX</v>
          </cell>
          <cell r="H12">
            <v>0</v>
          </cell>
          <cell r="I12" t="str">
            <v>150001-IT2004/003-SAP MA 2004</v>
          </cell>
          <cell r="J12">
            <v>38230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>
            <v>0</v>
          </cell>
          <cell r="E13" t="str">
            <v>SA</v>
          </cell>
          <cell r="F13" t="str">
            <v>40</v>
          </cell>
          <cell r="G13" t="str">
            <v>OX</v>
          </cell>
          <cell r="H13">
            <v>0</v>
          </cell>
          <cell r="I13" t="str">
            <v>150001-IT2004/003-SAP MA 2004</v>
          </cell>
          <cell r="J13">
            <v>38260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>
            <v>0</v>
          </cell>
          <cell r="E15" t="str">
            <v>DR</v>
          </cell>
          <cell r="F15" t="str">
            <v>50</v>
          </cell>
          <cell r="G15" t="str">
            <v>D0</v>
          </cell>
          <cell r="H15">
            <v>0</v>
          </cell>
          <cell r="I15" t="str">
            <v>700010-IT2004/002-SAP MA 2004</v>
          </cell>
          <cell r="J15">
            <v>37991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>
            <v>0</v>
          </cell>
          <cell r="E16" t="str">
            <v>SA</v>
          </cell>
          <cell r="F16" t="str">
            <v>40</v>
          </cell>
          <cell r="G16" t="str">
            <v>OX</v>
          </cell>
          <cell r="H16">
            <v>0</v>
          </cell>
          <cell r="I16" t="str">
            <v>700010-IT2004/002-SAP MA 2004</v>
          </cell>
          <cell r="J16">
            <v>38017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>
            <v>0</v>
          </cell>
          <cell r="E17" t="str">
            <v>SA</v>
          </cell>
          <cell r="F17" t="str">
            <v>40</v>
          </cell>
          <cell r="G17" t="str">
            <v>OX</v>
          </cell>
          <cell r="H17">
            <v>0</v>
          </cell>
          <cell r="I17" t="str">
            <v>700010-IT2004/002-SAP MA 2004</v>
          </cell>
          <cell r="J17">
            <v>38046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>
            <v>0</v>
          </cell>
          <cell r="E18" t="str">
            <v>SA</v>
          </cell>
          <cell r="F18" t="str">
            <v>40</v>
          </cell>
          <cell r="G18" t="str">
            <v>OX</v>
          </cell>
          <cell r="H18">
            <v>0</v>
          </cell>
          <cell r="I18" t="str">
            <v>700010-IT2004/002-SAP MA 2004</v>
          </cell>
          <cell r="J18">
            <v>38077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>
            <v>0</v>
          </cell>
          <cell r="E19" t="str">
            <v>SA</v>
          </cell>
          <cell r="F19" t="str">
            <v>40</v>
          </cell>
          <cell r="G19" t="str">
            <v>OX</v>
          </cell>
          <cell r="H19">
            <v>0</v>
          </cell>
          <cell r="I19" t="str">
            <v>700010-IT2004/002-SAP MA 2004</v>
          </cell>
          <cell r="J19">
            <v>38107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>
            <v>0</v>
          </cell>
          <cell r="E20" t="str">
            <v>SA</v>
          </cell>
          <cell r="F20" t="str">
            <v>40</v>
          </cell>
          <cell r="G20" t="str">
            <v>OX</v>
          </cell>
          <cell r="H20">
            <v>0</v>
          </cell>
          <cell r="I20" t="str">
            <v>700010-IT2004/002-SAP MA 2004</v>
          </cell>
          <cell r="J20">
            <v>38138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>
            <v>0</v>
          </cell>
          <cell r="E21" t="str">
            <v>SA</v>
          </cell>
          <cell r="F21" t="str">
            <v>40</v>
          </cell>
          <cell r="G21" t="str">
            <v>OX</v>
          </cell>
          <cell r="H21">
            <v>0</v>
          </cell>
          <cell r="I21" t="str">
            <v>700010-IT2004/002-SAP MA 2004</v>
          </cell>
          <cell r="J21">
            <v>38168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>
            <v>0</v>
          </cell>
          <cell r="E22" t="str">
            <v>SA</v>
          </cell>
          <cell r="F22" t="str">
            <v>40</v>
          </cell>
          <cell r="G22" t="str">
            <v>OX</v>
          </cell>
          <cell r="H22">
            <v>0</v>
          </cell>
          <cell r="I22" t="str">
            <v>700010-IT2004/002-SAP MA 2004</v>
          </cell>
          <cell r="J22">
            <v>38199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>
            <v>0</v>
          </cell>
          <cell r="E23" t="str">
            <v>SA</v>
          </cell>
          <cell r="F23" t="str">
            <v>40</v>
          </cell>
          <cell r="G23" t="str">
            <v>OX</v>
          </cell>
          <cell r="H23">
            <v>0</v>
          </cell>
          <cell r="I23" t="str">
            <v>700010-IT2004/002-SAP MA 2004</v>
          </cell>
          <cell r="J23">
            <v>38230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>
            <v>0</v>
          </cell>
          <cell r="E24" t="str">
            <v>SA</v>
          </cell>
          <cell r="F24" t="str">
            <v>40</v>
          </cell>
          <cell r="G24" t="str">
            <v>OX</v>
          </cell>
          <cell r="H24">
            <v>0</v>
          </cell>
          <cell r="I24" t="str">
            <v>700010-IT2004/002-SAP MA 2004</v>
          </cell>
          <cell r="J24">
            <v>38260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>
            <v>0</v>
          </cell>
          <cell r="E26" t="str">
            <v>DR</v>
          </cell>
          <cell r="F26" t="str">
            <v>50</v>
          </cell>
          <cell r="G26" t="str">
            <v>D0</v>
          </cell>
          <cell r="H26">
            <v>0</v>
          </cell>
          <cell r="I26" t="str">
            <v>700011-IT2004/004-114 SAP MA 2004</v>
          </cell>
          <cell r="J26">
            <v>37991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>
            <v>0</v>
          </cell>
          <cell r="E27" t="str">
            <v>SA</v>
          </cell>
          <cell r="F27" t="str">
            <v>40</v>
          </cell>
          <cell r="G27" t="str">
            <v>OX</v>
          </cell>
          <cell r="H27">
            <v>0</v>
          </cell>
          <cell r="I27" t="str">
            <v>700011-IT2004/004-114 SAP MA 2004</v>
          </cell>
          <cell r="J27">
            <v>38017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>
            <v>0</v>
          </cell>
          <cell r="E28" t="str">
            <v>SA</v>
          </cell>
          <cell r="F28" t="str">
            <v>40</v>
          </cell>
          <cell r="G28" t="str">
            <v>OX</v>
          </cell>
          <cell r="H28">
            <v>0</v>
          </cell>
          <cell r="I28" t="str">
            <v>700011-IT2004/004-114 SAP MA 2004</v>
          </cell>
          <cell r="J28">
            <v>38046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>
            <v>0</v>
          </cell>
          <cell r="E29" t="str">
            <v>SA</v>
          </cell>
          <cell r="F29" t="str">
            <v>40</v>
          </cell>
          <cell r="G29" t="str">
            <v>OX</v>
          </cell>
          <cell r="H29">
            <v>0</v>
          </cell>
          <cell r="I29" t="str">
            <v>700011-IT2004/004-114 SAP MA 2004</v>
          </cell>
          <cell r="J29">
            <v>38077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>
            <v>0</v>
          </cell>
          <cell r="E30" t="str">
            <v>SA</v>
          </cell>
          <cell r="F30" t="str">
            <v>40</v>
          </cell>
          <cell r="G30" t="str">
            <v>OX</v>
          </cell>
          <cell r="H30">
            <v>0</v>
          </cell>
          <cell r="I30" t="str">
            <v>700011-IT2004/004-114 SAP MA 2004</v>
          </cell>
          <cell r="J30">
            <v>38107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>
            <v>0</v>
          </cell>
          <cell r="E31" t="str">
            <v>SA</v>
          </cell>
          <cell r="F31" t="str">
            <v>40</v>
          </cell>
          <cell r="G31" t="str">
            <v>OX</v>
          </cell>
          <cell r="H31">
            <v>0</v>
          </cell>
          <cell r="I31" t="str">
            <v>700011-IT2004/004-114 SAP MA 2004</v>
          </cell>
          <cell r="J31">
            <v>38138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>
            <v>0</v>
          </cell>
          <cell r="E32" t="str">
            <v>SA</v>
          </cell>
          <cell r="F32" t="str">
            <v>40</v>
          </cell>
          <cell r="G32" t="str">
            <v>OX</v>
          </cell>
          <cell r="H32">
            <v>0</v>
          </cell>
          <cell r="I32" t="str">
            <v>700011-IT2004/004-114 SAP MA 2004</v>
          </cell>
          <cell r="J32">
            <v>38168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>
            <v>0</v>
          </cell>
          <cell r="E33" t="str">
            <v>SA</v>
          </cell>
          <cell r="F33" t="str">
            <v>40</v>
          </cell>
          <cell r="G33" t="str">
            <v>OX</v>
          </cell>
          <cell r="H33">
            <v>0</v>
          </cell>
          <cell r="I33" t="str">
            <v>700011-IT2004/004-114 SAP MA 2004</v>
          </cell>
          <cell r="J33">
            <v>38199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>
            <v>0</v>
          </cell>
          <cell r="E34" t="str">
            <v>SA</v>
          </cell>
          <cell r="F34" t="str">
            <v>40</v>
          </cell>
          <cell r="G34" t="str">
            <v>OX</v>
          </cell>
          <cell r="H34">
            <v>0</v>
          </cell>
          <cell r="I34" t="str">
            <v>700011-IT2004/004-114 SAP MA 2004</v>
          </cell>
          <cell r="J34">
            <v>38230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>
            <v>0</v>
          </cell>
          <cell r="E35" t="str">
            <v>SA</v>
          </cell>
          <cell r="F35" t="str">
            <v>40</v>
          </cell>
          <cell r="G35" t="str">
            <v>OX</v>
          </cell>
          <cell r="H35">
            <v>0</v>
          </cell>
          <cell r="I35" t="str">
            <v>700011-IT2004/004-114 SAP MA 2004</v>
          </cell>
          <cell r="J35">
            <v>38260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>
            <v>0</v>
          </cell>
          <cell r="E37" t="str">
            <v>DR</v>
          </cell>
          <cell r="F37" t="str">
            <v>50</v>
          </cell>
          <cell r="G37" t="str">
            <v>D0</v>
          </cell>
          <cell r="H37">
            <v>0</v>
          </cell>
          <cell r="I37" t="str">
            <v>700100-IT2004/046-3153 Payroll MA 2004</v>
          </cell>
          <cell r="J37">
            <v>38000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>
            <v>0</v>
          </cell>
          <cell r="E38" t="str">
            <v>SA</v>
          </cell>
          <cell r="F38" t="str">
            <v>40</v>
          </cell>
          <cell r="G38" t="str">
            <v>OX</v>
          </cell>
          <cell r="H38">
            <v>0</v>
          </cell>
          <cell r="I38" t="str">
            <v>700100-IT2004/046-3153 Payroll MA 2004</v>
          </cell>
          <cell r="J38">
            <v>38017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>
            <v>0</v>
          </cell>
          <cell r="E39" t="str">
            <v>SA</v>
          </cell>
          <cell r="F39" t="str">
            <v>40</v>
          </cell>
          <cell r="G39" t="str">
            <v>OX</v>
          </cell>
          <cell r="H39">
            <v>0</v>
          </cell>
          <cell r="I39" t="str">
            <v>700100-IT2004/046-3153 Payroll MA 2004</v>
          </cell>
          <cell r="J39">
            <v>38046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>
            <v>0</v>
          </cell>
          <cell r="E40" t="str">
            <v>SA</v>
          </cell>
          <cell r="F40" t="str">
            <v>40</v>
          </cell>
          <cell r="G40" t="str">
            <v>OX</v>
          </cell>
          <cell r="H40">
            <v>0</v>
          </cell>
          <cell r="I40" t="str">
            <v>700100-IT2004/046-3153 Payroll MA 2004</v>
          </cell>
          <cell r="J40">
            <v>38077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>
            <v>0</v>
          </cell>
          <cell r="E41" t="str">
            <v>SA</v>
          </cell>
          <cell r="F41" t="str">
            <v>40</v>
          </cell>
          <cell r="G41" t="str">
            <v>OX</v>
          </cell>
          <cell r="H41">
            <v>0</v>
          </cell>
          <cell r="I41" t="str">
            <v>700100-IT2004/046-3153 Payroll MA 2004</v>
          </cell>
          <cell r="J41">
            <v>38107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>
            <v>0</v>
          </cell>
          <cell r="E42" t="str">
            <v>SA</v>
          </cell>
          <cell r="F42" t="str">
            <v>40</v>
          </cell>
          <cell r="G42" t="str">
            <v>OX</v>
          </cell>
          <cell r="H42">
            <v>0</v>
          </cell>
          <cell r="I42" t="str">
            <v>700100-IT2004/046-3153 Payroll MA 2004</v>
          </cell>
          <cell r="J42">
            <v>38138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>
            <v>0</v>
          </cell>
          <cell r="E43" t="str">
            <v>SA</v>
          </cell>
          <cell r="F43" t="str">
            <v>40</v>
          </cell>
          <cell r="G43" t="str">
            <v>OX</v>
          </cell>
          <cell r="H43">
            <v>0</v>
          </cell>
          <cell r="I43" t="str">
            <v>700100-IT2004/046-3153 Payroll MA 2004</v>
          </cell>
          <cell r="J43">
            <v>38168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>
            <v>0</v>
          </cell>
          <cell r="E44" t="str">
            <v>SA</v>
          </cell>
          <cell r="F44" t="str">
            <v>40</v>
          </cell>
          <cell r="G44" t="str">
            <v>OX</v>
          </cell>
          <cell r="H44">
            <v>0</v>
          </cell>
          <cell r="I44" t="str">
            <v>700100-IT2004/046-3153 Payroll MA 2004</v>
          </cell>
          <cell r="J44">
            <v>38199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>
            <v>0</v>
          </cell>
          <cell r="E45" t="str">
            <v>SA</v>
          </cell>
          <cell r="F45" t="str">
            <v>40</v>
          </cell>
          <cell r="G45" t="str">
            <v>OX</v>
          </cell>
          <cell r="H45">
            <v>0</v>
          </cell>
          <cell r="I45" t="str">
            <v>700100-IT2004/046-3153 Payroll MA 2004</v>
          </cell>
          <cell r="J45">
            <v>38230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>
            <v>0</v>
          </cell>
          <cell r="E46" t="str">
            <v>SA</v>
          </cell>
          <cell r="F46" t="str">
            <v>40</v>
          </cell>
          <cell r="G46" t="str">
            <v>OX</v>
          </cell>
          <cell r="H46">
            <v>0</v>
          </cell>
          <cell r="I46" t="str">
            <v>700100-IT2004/046-3153 Payroll MA 2004</v>
          </cell>
          <cell r="J46">
            <v>38260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>
            <v>0</v>
          </cell>
          <cell r="E48" t="str">
            <v>DR</v>
          </cell>
          <cell r="F48" t="str">
            <v>50</v>
          </cell>
          <cell r="G48" t="str">
            <v>D0</v>
          </cell>
          <cell r="H48">
            <v>0</v>
          </cell>
          <cell r="I48" t="str">
            <v>700996-IT2004/052-61 Payroll MA 2004</v>
          </cell>
          <cell r="J48">
            <v>38000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>
            <v>0</v>
          </cell>
          <cell r="E49" t="str">
            <v>SA</v>
          </cell>
          <cell r="F49" t="str">
            <v>40</v>
          </cell>
          <cell r="G49" t="str">
            <v>OX</v>
          </cell>
          <cell r="H49">
            <v>0</v>
          </cell>
          <cell r="I49" t="str">
            <v>700996-IT2004/052-61 Payroll MA 2004</v>
          </cell>
          <cell r="J49">
            <v>38017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>
            <v>0</v>
          </cell>
          <cell r="E50" t="str">
            <v>SA</v>
          </cell>
          <cell r="F50" t="str">
            <v>40</v>
          </cell>
          <cell r="G50" t="str">
            <v>OX</v>
          </cell>
          <cell r="H50">
            <v>0</v>
          </cell>
          <cell r="I50" t="str">
            <v>700996-IT2004/052-61 Payroll MA 2004</v>
          </cell>
          <cell r="J50">
            <v>38046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>
            <v>0</v>
          </cell>
          <cell r="E51" t="str">
            <v>SA</v>
          </cell>
          <cell r="F51" t="str">
            <v>40</v>
          </cell>
          <cell r="G51" t="str">
            <v>OX</v>
          </cell>
          <cell r="H51">
            <v>0</v>
          </cell>
          <cell r="I51" t="str">
            <v>700996-IT2004/052-61 Payroll MA 2004</v>
          </cell>
          <cell r="J51">
            <v>38077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>
            <v>0</v>
          </cell>
          <cell r="E52" t="str">
            <v>SA</v>
          </cell>
          <cell r="F52" t="str">
            <v>40</v>
          </cell>
          <cell r="G52" t="str">
            <v>OX</v>
          </cell>
          <cell r="H52">
            <v>0</v>
          </cell>
          <cell r="I52" t="str">
            <v>700996-IT2004/052-61 Payroll MA 2004</v>
          </cell>
          <cell r="J52">
            <v>38107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>
            <v>0</v>
          </cell>
          <cell r="E53" t="str">
            <v>SA</v>
          </cell>
          <cell r="F53" t="str">
            <v>40</v>
          </cell>
          <cell r="G53" t="str">
            <v>OX</v>
          </cell>
          <cell r="H53">
            <v>0</v>
          </cell>
          <cell r="I53" t="str">
            <v>700996-IT2004/052-61 Payroll MA 2004</v>
          </cell>
          <cell r="J53">
            <v>38138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>
            <v>0</v>
          </cell>
          <cell r="E54" t="str">
            <v>SA</v>
          </cell>
          <cell r="F54" t="str">
            <v>40</v>
          </cell>
          <cell r="G54" t="str">
            <v>OX</v>
          </cell>
          <cell r="H54">
            <v>0</v>
          </cell>
          <cell r="I54" t="str">
            <v>700996-IT2004/052-61 Payroll MA 2004</v>
          </cell>
          <cell r="J54">
            <v>38168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>
            <v>0</v>
          </cell>
          <cell r="E55" t="str">
            <v>SA</v>
          </cell>
          <cell r="F55" t="str">
            <v>40</v>
          </cell>
          <cell r="G55" t="str">
            <v>OX</v>
          </cell>
          <cell r="H55">
            <v>0</v>
          </cell>
          <cell r="I55" t="str">
            <v>700996-IT2004/052-61 Payroll MA 2004</v>
          </cell>
          <cell r="J55">
            <v>38199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>
            <v>0</v>
          </cell>
          <cell r="E56" t="str">
            <v>SA</v>
          </cell>
          <cell r="F56" t="str">
            <v>40</v>
          </cell>
          <cell r="G56" t="str">
            <v>OX</v>
          </cell>
          <cell r="H56">
            <v>0</v>
          </cell>
          <cell r="I56" t="str">
            <v>700996-IT2004/052-61 Payroll MA 2004</v>
          </cell>
          <cell r="J56">
            <v>38230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>
            <v>0</v>
          </cell>
          <cell r="E57" t="str">
            <v>SA</v>
          </cell>
          <cell r="F57" t="str">
            <v>40</v>
          </cell>
          <cell r="G57" t="str">
            <v>OX</v>
          </cell>
          <cell r="H57">
            <v>0</v>
          </cell>
          <cell r="I57" t="str">
            <v>700996-IT2004/052-61 Payroll MA 2004</v>
          </cell>
          <cell r="J57">
            <v>38260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>
            <v>0</v>
          </cell>
          <cell r="E59" t="str">
            <v>DR</v>
          </cell>
          <cell r="F59" t="str">
            <v>50</v>
          </cell>
          <cell r="G59" t="str">
            <v>D0</v>
          </cell>
          <cell r="H59">
            <v>0</v>
          </cell>
          <cell r="I59" t="str">
            <v>700997-IT2004/013-1 SAP MA 2004</v>
          </cell>
          <cell r="J59">
            <v>37991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>
            <v>0</v>
          </cell>
          <cell r="E60" t="str">
            <v>SA</v>
          </cell>
          <cell r="F60" t="str">
            <v>40</v>
          </cell>
          <cell r="G60" t="str">
            <v>OX</v>
          </cell>
          <cell r="H60">
            <v>0</v>
          </cell>
          <cell r="I60" t="str">
            <v>700997-IT2004/013-1 SAP MA 2004</v>
          </cell>
          <cell r="J60">
            <v>38017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>
            <v>0</v>
          </cell>
          <cell r="E61" t="str">
            <v>SA</v>
          </cell>
          <cell r="F61" t="str">
            <v>40</v>
          </cell>
          <cell r="G61" t="str">
            <v>OX</v>
          </cell>
          <cell r="H61">
            <v>0</v>
          </cell>
          <cell r="I61" t="str">
            <v>700997-IT2004/013-1 SAP MA 2004</v>
          </cell>
          <cell r="J61">
            <v>38046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>
            <v>0</v>
          </cell>
          <cell r="E62" t="str">
            <v>SA</v>
          </cell>
          <cell r="F62" t="str">
            <v>40</v>
          </cell>
          <cell r="G62" t="str">
            <v>OX</v>
          </cell>
          <cell r="H62">
            <v>0</v>
          </cell>
          <cell r="I62" t="str">
            <v>700997-IT2004/013-1 SAP MA 2004</v>
          </cell>
          <cell r="J62">
            <v>38077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>
            <v>0</v>
          </cell>
          <cell r="E63" t="str">
            <v>SA</v>
          </cell>
          <cell r="F63" t="str">
            <v>40</v>
          </cell>
          <cell r="G63" t="str">
            <v>OX</v>
          </cell>
          <cell r="H63">
            <v>0</v>
          </cell>
          <cell r="I63" t="str">
            <v>700997-IT2004/013-1 SAP MA 2004</v>
          </cell>
          <cell r="J63">
            <v>38107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>
            <v>0</v>
          </cell>
          <cell r="E64" t="str">
            <v>SA</v>
          </cell>
          <cell r="F64" t="str">
            <v>40</v>
          </cell>
          <cell r="G64" t="str">
            <v>OX</v>
          </cell>
          <cell r="H64">
            <v>0</v>
          </cell>
          <cell r="I64" t="str">
            <v>700997-IT2004/013-1 SAP MA 2004</v>
          </cell>
          <cell r="J64">
            <v>38138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>
            <v>0</v>
          </cell>
          <cell r="E65" t="str">
            <v>SA</v>
          </cell>
          <cell r="F65" t="str">
            <v>40</v>
          </cell>
          <cell r="G65" t="str">
            <v>OX</v>
          </cell>
          <cell r="H65">
            <v>0</v>
          </cell>
          <cell r="I65" t="str">
            <v>700997-IT2004/013-1 SAP MA 2004</v>
          </cell>
          <cell r="J65">
            <v>38168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>
            <v>0</v>
          </cell>
          <cell r="E66" t="str">
            <v>SA</v>
          </cell>
          <cell r="F66" t="str">
            <v>40</v>
          </cell>
          <cell r="G66" t="str">
            <v>OX</v>
          </cell>
          <cell r="H66">
            <v>0</v>
          </cell>
          <cell r="I66" t="str">
            <v>700997-IT2004/013-1 SAP MA 2004</v>
          </cell>
          <cell r="J66">
            <v>38199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>
            <v>0</v>
          </cell>
          <cell r="E67" t="str">
            <v>SA</v>
          </cell>
          <cell r="F67" t="str">
            <v>40</v>
          </cell>
          <cell r="G67" t="str">
            <v>OX</v>
          </cell>
          <cell r="H67">
            <v>0</v>
          </cell>
          <cell r="I67" t="str">
            <v>700997-IT2004/013-1 SAP MA 2004</v>
          </cell>
          <cell r="J67">
            <v>38230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>
            <v>0</v>
          </cell>
          <cell r="E68" t="str">
            <v>SA</v>
          </cell>
          <cell r="F68" t="str">
            <v>40</v>
          </cell>
          <cell r="G68" t="str">
            <v>OX</v>
          </cell>
          <cell r="H68">
            <v>0</v>
          </cell>
          <cell r="I68" t="str">
            <v>700997-IT2004/013-1 SAP MA 2004</v>
          </cell>
          <cell r="J68">
            <v>38260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>
            <v>0</v>
          </cell>
          <cell r="E70" t="str">
            <v>DR</v>
          </cell>
          <cell r="F70" t="str">
            <v>50</v>
          </cell>
          <cell r="G70" t="str">
            <v>D0</v>
          </cell>
          <cell r="H70">
            <v>0</v>
          </cell>
          <cell r="I70" t="str">
            <v>700997-IT2004/051-183 Payroll MA 2004</v>
          </cell>
          <cell r="J70">
            <v>38000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>
            <v>0</v>
          </cell>
          <cell r="E71" t="str">
            <v>SA</v>
          </cell>
          <cell r="F71" t="str">
            <v>40</v>
          </cell>
          <cell r="G71" t="str">
            <v>OX</v>
          </cell>
          <cell r="H71">
            <v>0</v>
          </cell>
          <cell r="I71" t="str">
            <v>700997-IT2004/051-183 Payroll MA 2004</v>
          </cell>
          <cell r="J71">
            <v>38017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>
            <v>0</v>
          </cell>
          <cell r="E72" t="str">
            <v>SA</v>
          </cell>
          <cell r="F72" t="str">
            <v>40</v>
          </cell>
          <cell r="G72" t="str">
            <v>OX</v>
          </cell>
          <cell r="H72">
            <v>0</v>
          </cell>
          <cell r="I72" t="str">
            <v>700997-IT2004/051-183 Payroll MA 2004</v>
          </cell>
          <cell r="J72">
            <v>38046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>
            <v>0</v>
          </cell>
          <cell r="E73" t="str">
            <v>SA</v>
          </cell>
          <cell r="F73" t="str">
            <v>40</v>
          </cell>
          <cell r="G73" t="str">
            <v>OX</v>
          </cell>
          <cell r="H73">
            <v>0</v>
          </cell>
          <cell r="I73" t="str">
            <v>700997-IT2004/051-183 Payroll MA 2004</v>
          </cell>
          <cell r="J73">
            <v>38077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>
            <v>0</v>
          </cell>
          <cell r="E74" t="str">
            <v>SA</v>
          </cell>
          <cell r="F74" t="str">
            <v>40</v>
          </cell>
          <cell r="G74" t="str">
            <v>OX</v>
          </cell>
          <cell r="H74">
            <v>0</v>
          </cell>
          <cell r="I74" t="str">
            <v>700997-IT2004/051-183 Payroll MA 2004</v>
          </cell>
          <cell r="J74">
            <v>38107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>
            <v>0</v>
          </cell>
          <cell r="E75" t="str">
            <v>SA</v>
          </cell>
          <cell r="F75" t="str">
            <v>40</v>
          </cell>
          <cell r="G75" t="str">
            <v>OX</v>
          </cell>
          <cell r="H75">
            <v>0</v>
          </cell>
          <cell r="I75" t="str">
            <v>700997-IT2004/051-183 Payroll MA 2004</v>
          </cell>
          <cell r="J75">
            <v>38138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>
            <v>0</v>
          </cell>
          <cell r="E76" t="str">
            <v>SA</v>
          </cell>
          <cell r="F76" t="str">
            <v>40</v>
          </cell>
          <cell r="G76" t="str">
            <v>OX</v>
          </cell>
          <cell r="H76">
            <v>0</v>
          </cell>
          <cell r="I76" t="str">
            <v>700997-IT2004/051-183 Payroll MA 2004</v>
          </cell>
          <cell r="J76">
            <v>38168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>
            <v>0</v>
          </cell>
          <cell r="E77" t="str">
            <v>SA</v>
          </cell>
          <cell r="F77" t="str">
            <v>40</v>
          </cell>
          <cell r="G77" t="str">
            <v>OX</v>
          </cell>
          <cell r="H77">
            <v>0</v>
          </cell>
          <cell r="I77" t="str">
            <v>700997-IT2004/051-183 Payroll MA 2004</v>
          </cell>
          <cell r="J77">
            <v>38199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>
            <v>0</v>
          </cell>
          <cell r="E78" t="str">
            <v>SA</v>
          </cell>
          <cell r="F78" t="str">
            <v>40</v>
          </cell>
          <cell r="G78" t="str">
            <v>OX</v>
          </cell>
          <cell r="H78">
            <v>0</v>
          </cell>
          <cell r="I78" t="str">
            <v>700997-IT2004/051-183 Payroll MA 2004</v>
          </cell>
          <cell r="J78">
            <v>38230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>
            <v>0</v>
          </cell>
          <cell r="E79" t="str">
            <v>SA</v>
          </cell>
          <cell r="F79" t="str">
            <v>40</v>
          </cell>
          <cell r="G79" t="str">
            <v>OX</v>
          </cell>
          <cell r="H79">
            <v>0</v>
          </cell>
          <cell r="I79" t="str">
            <v>700997-IT2004/051-183 Payroll MA 2004</v>
          </cell>
          <cell r="J79">
            <v>38260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>
            <v>0</v>
          </cell>
          <cell r="E81" t="str">
            <v>DR</v>
          </cell>
          <cell r="F81" t="str">
            <v>50</v>
          </cell>
          <cell r="G81" t="str">
            <v>D0</v>
          </cell>
          <cell r="H81">
            <v>0</v>
          </cell>
          <cell r="I81" t="str">
            <v>700998-IT2004/007-1 SAP MA 2004</v>
          </cell>
          <cell r="J81">
            <v>37991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>
            <v>0</v>
          </cell>
          <cell r="E82" t="str">
            <v>SA</v>
          </cell>
          <cell r="F82" t="str">
            <v>40</v>
          </cell>
          <cell r="G82" t="str">
            <v>OX</v>
          </cell>
          <cell r="H82">
            <v>0</v>
          </cell>
          <cell r="I82" t="str">
            <v>700998-IT2004/007-1 SAP MA 2004</v>
          </cell>
          <cell r="J82">
            <v>38017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>
            <v>0</v>
          </cell>
          <cell r="E83" t="str">
            <v>SA</v>
          </cell>
          <cell r="F83" t="str">
            <v>40</v>
          </cell>
          <cell r="G83" t="str">
            <v>OX</v>
          </cell>
          <cell r="H83">
            <v>0</v>
          </cell>
          <cell r="I83" t="str">
            <v>700998-IT2004/007-1 SAP MA 2004</v>
          </cell>
          <cell r="J83">
            <v>38046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>
            <v>0</v>
          </cell>
          <cell r="E84" t="str">
            <v>SA</v>
          </cell>
          <cell r="F84" t="str">
            <v>40</v>
          </cell>
          <cell r="G84" t="str">
            <v>OX</v>
          </cell>
          <cell r="H84">
            <v>0</v>
          </cell>
          <cell r="I84" t="str">
            <v>700998-IT2004/007-1 SAP MA 2004</v>
          </cell>
          <cell r="J84">
            <v>38077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>
            <v>0</v>
          </cell>
          <cell r="E85" t="str">
            <v>SA</v>
          </cell>
          <cell r="F85" t="str">
            <v>40</v>
          </cell>
          <cell r="G85" t="str">
            <v>OX</v>
          </cell>
          <cell r="H85">
            <v>0</v>
          </cell>
          <cell r="I85" t="str">
            <v>700998-IT2004/007-1 SAP MA 2004</v>
          </cell>
          <cell r="J85">
            <v>38107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>
            <v>0</v>
          </cell>
          <cell r="E86" t="str">
            <v>SA</v>
          </cell>
          <cell r="F86" t="str">
            <v>40</v>
          </cell>
          <cell r="G86" t="str">
            <v>OX</v>
          </cell>
          <cell r="H86">
            <v>0</v>
          </cell>
          <cell r="I86" t="str">
            <v>700998-IT2004/007-1 SAP MA 2004</v>
          </cell>
          <cell r="J86">
            <v>38138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>
            <v>0</v>
          </cell>
          <cell r="E87" t="str">
            <v>SA</v>
          </cell>
          <cell r="F87" t="str">
            <v>40</v>
          </cell>
          <cell r="G87" t="str">
            <v>OX</v>
          </cell>
          <cell r="H87">
            <v>0</v>
          </cell>
          <cell r="I87" t="str">
            <v>700998-IT2004/007-1 SAP MA 2004</v>
          </cell>
          <cell r="J87">
            <v>38168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>
            <v>0</v>
          </cell>
          <cell r="E88" t="str">
            <v>SA</v>
          </cell>
          <cell r="F88" t="str">
            <v>40</v>
          </cell>
          <cell r="G88" t="str">
            <v>OX</v>
          </cell>
          <cell r="H88">
            <v>0</v>
          </cell>
          <cell r="I88" t="str">
            <v>700998-IT2004/007-1 SAP MA 2004</v>
          </cell>
          <cell r="J88">
            <v>38199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>
            <v>0</v>
          </cell>
          <cell r="E89" t="str">
            <v>SA</v>
          </cell>
          <cell r="F89" t="str">
            <v>40</v>
          </cell>
          <cell r="G89" t="str">
            <v>OX</v>
          </cell>
          <cell r="H89">
            <v>0</v>
          </cell>
          <cell r="I89" t="str">
            <v>700998-IT2004/007-1 SAP MA 2004</v>
          </cell>
          <cell r="J89">
            <v>38230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>
            <v>0</v>
          </cell>
          <cell r="E90" t="str">
            <v>SA</v>
          </cell>
          <cell r="F90" t="str">
            <v>40</v>
          </cell>
          <cell r="G90" t="str">
            <v>OX</v>
          </cell>
          <cell r="H90">
            <v>0</v>
          </cell>
          <cell r="I90" t="str">
            <v>700998-IT2004/007-1 SAP MA 2004</v>
          </cell>
          <cell r="J90">
            <v>38260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>
            <v>0</v>
          </cell>
          <cell r="E92" t="str">
            <v>DR</v>
          </cell>
          <cell r="F92" t="str">
            <v>50</v>
          </cell>
          <cell r="G92" t="str">
            <v>D0</v>
          </cell>
          <cell r="H92">
            <v>0</v>
          </cell>
          <cell r="I92" t="str">
            <v>700998-IT2004/045-347 Payroll MA 2004</v>
          </cell>
          <cell r="J92">
            <v>38000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>
            <v>0</v>
          </cell>
          <cell r="E93" t="str">
            <v>SA</v>
          </cell>
          <cell r="F93" t="str">
            <v>40</v>
          </cell>
          <cell r="G93" t="str">
            <v>OX</v>
          </cell>
          <cell r="H93">
            <v>0</v>
          </cell>
          <cell r="I93" t="str">
            <v>700998-IT2004/045-347 Payroll MA 2004</v>
          </cell>
          <cell r="J93">
            <v>38017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>
            <v>0</v>
          </cell>
          <cell r="E94" t="str">
            <v>SA</v>
          </cell>
          <cell r="F94" t="str">
            <v>40</v>
          </cell>
          <cell r="G94" t="str">
            <v>OX</v>
          </cell>
          <cell r="H94">
            <v>0</v>
          </cell>
          <cell r="I94" t="str">
            <v>700998-IT2004/045-347 Payroll MA 2004</v>
          </cell>
          <cell r="J94">
            <v>38046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>
            <v>0</v>
          </cell>
          <cell r="E95" t="str">
            <v>SA</v>
          </cell>
          <cell r="F95" t="str">
            <v>40</v>
          </cell>
          <cell r="G95" t="str">
            <v>OX</v>
          </cell>
          <cell r="H95">
            <v>0</v>
          </cell>
          <cell r="I95" t="str">
            <v>700998-IT2004/045-347 Payroll MA 2004</v>
          </cell>
          <cell r="J95">
            <v>38077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>
            <v>0</v>
          </cell>
          <cell r="E96" t="str">
            <v>SA</v>
          </cell>
          <cell r="F96" t="str">
            <v>40</v>
          </cell>
          <cell r="G96" t="str">
            <v>OX</v>
          </cell>
          <cell r="H96">
            <v>0</v>
          </cell>
          <cell r="I96" t="str">
            <v>700998-IT2004/045-347 Payroll MA 2004</v>
          </cell>
          <cell r="J96">
            <v>38107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>
            <v>0</v>
          </cell>
          <cell r="E97" t="str">
            <v>SA</v>
          </cell>
          <cell r="F97" t="str">
            <v>40</v>
          </cell>
          <cell r="G97" t="str">
            <v>OX</v>
          </cell>
          <cell r="H97">
            <v>0</v>
          </cell>
          <cell r="I97" t="str">
            <v>700998-IT2004/045-347 Payroll MA 2004</v>
          </cell>
          <cell r="J97">
            <v>38138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>
            <v>0</v>
          </cell>
          <cell r="E98" t="str">
            <v>SA</v>
          </cell>
          <cell r="F98" t="str">
            <v>40</v>
          </cell>
          <cell r="G98" t="str">
            <v>OX</v>
          </cell>
          <cell r="H98">
            <v>0</v>
          </cell>
          <cell r="I98" t="str">
            <v>700998-IT2004/045-347 Payroll MA 2004</v>
          </cell>
          <cell r="J98">
            <v>38168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>
            <v>0</v>
          </cell>
          <cell r="E99" t="str">
            <v>SA</v>
          </cell>
          <cell r="F99" t="str">
            <v>40</v>
          </cell>
          <cell r="G99" t="str">
            <v>OX</v>
          </cell>
          <cell r="H99">
            <v>0</v>
          </cell>
          <cell r="I99" t="str">
            <v>700998-IT2004/045-347 Payroll MA 2004</v>
          </cell>
          <cell r="J99">
            <v>38199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>
            <v>0</v>
          </cell>
          <cell r="E100" t="str">
            <v>SA</v>
          </cell>
          <cell r="F100" t="str">
            <v>40</v>
          </cell>
          <cell r="G100" t="str">
            <v>OX</v>
          </cell>
          <cell r="H100">
            <v>0</v>
          </cell>
          <cell r="I100" t="str">
            <v>700998-IT2004/045-347 Payroll MA 2004</v>
          </cell>
          <cell r="J100">
            <v>38230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>
            <v>0</v>
          </cell>
          <cell r="E101" t="str">
            <v>SA</v>
          </cell>
          <cell r="F101" t="str">
            <v>40</v>
          </cell>
          <cell r="G101" t="str">
            <v>OX</v>
          </cell>
          <cell r="H101">
            <v>0</v>
          </cell>
          <cell r="I101" t="str">
            <v>700998-IT2004/045-347 Payroll MA 2004</v>
          </cell>
          <cell r="J101">
            <v>38260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>
            <v>0</v>
          </cell>
          <cell r="E103" t="str">
            <v>DR</v>
          </cell>
          <cell r="F103" t="str">
            <v>50</v>
          </cell>
          <cell r="G103" t="str">
            <v>D0</v>
          </cell>
          <cell r="H103">
            <v>0</v>
          </cell>
          <cell r="I103" t="str">
            <v>700999-IT2004/009-3 SAP MA 2004</v>
          </cell>
          <cell r="J103">
            <v>37991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>
            <v>0</v>
          </cell>
          <cell r="E104" t="str">
            <v>SA</v>
          </cell>
          <cell r="F104" t="str">
            <v>40</v>
          </cell>
          <cell r="G104" t="str">
            <v>OX</v>
          </cell>
          <cell r="H104">
            <v>0</v>
          </cell>
          <cell r="I104" t="str">
            <v>700999-IT2004/009-3 SAP MA 2004</v>
          </cell>
          <cell r="J104">
            <v>38017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>
            <v>0</v>
          </cell>
          <cell r="E105" t="str">
            <v>SA</v>
          </cell>
          <cell r="F105" t="str">
            <v>40</v>
          </cell>
          <cell r="G105" t="str">
            <v>OX</v>
          </cell>
          <cell r="H105">
            <v>0</v>
          </cell>
          <cell r="I105" t="str">
            <v>700999-IT2004/009-3 SAP MA 2004</v>
          </cell>
          <cell r="J105">
            <v>38046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>
            <v>0</v>
          </cell>
          <cell r="E106" t="str">
            <v>SA</v>
          </cell>
          <cell r="F106" t="str">
            <v>40</v>
          </cell>
          <cell r="G106" t="str">
            <v>OX</v>
          </cell>
          <cell r="H106">
            <v>0</v>
          </cell>
          <cell r="I106" t="str">
            <v>700999-IT2004/009-3 SAP MA 2004</v>
          </cell>
          <cell r="J106">
            <v>38077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>
            <v>0</v>
          </cell>
          <cell r="E107" t="str">
            <v>SA</v>
          </cell>
          <cell r="F107" t="str">
            <v>40</v>
          </cell>
          <cell r="G107" t="str">
            <v>OX</v>
          </cell>
          <cell r="H107">
            <v>0</v>
          </cell>
          <cell r="I107" t="str">
            <v>700999-IT2004/009-3 SAP MA 2004</v>
          </cell>
          <cell r="J107">
            <v>38107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>
            <v>0</v>
          </cell>
          <cell r="E108" t="str">
            <v>SA</v>
          </cell>
          <cell r="F108" t="str">
            <v>40</v>
          </cell>
          <cell r="G108" t="str">
            <v>OX</v>
          </cell>
          <cell r="H108">
            <v>0</v>
          </cell>
          <cell r="I108" t="str">
            <v>700999-IT2004/009-3 SAP MA 2004</v>
          </cell>
          <cell r="J108">
            <v>38138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>
            <v>0</v>
          </cell>
          <cell r="E109" t="str">
            <v>SA</v>
          </cell>
          <cell r="F109" t="str">
            <v>40</v>
          </cell>
          <cell r="G109" t="str">
            <v>OX</v>
          </cell>
          <cell r="H109">
            <v>0</v>
          </cell>
          <cell r="I109" t="str">
            <v>700999-IT2004/009-3 SAP MA 2004</v>
          </cell>
          <cell r="J109">
            <v>38168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>
            <v>0</v>
          </cell>
          <cell r="E110" t="str">
            <v>SA</v>
          </cell>
          <cell r="F110" t="str">
            <v>40</v>
          </cell>
          <cell r="G110" t="str">
            <v>OX</v>
          </cell>
          <cell r="H110">
            <v>0</v>
          </cell>
          <cell r="I110" t="str">
            <v>700999-IT2004/009-3 SAP MA 2004</v>
          </cell>
          <cell r="J110">
            <v>38199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>
            <v>0</v>
          </cell>
          <cell r="E111" t="str">
            <v>SA</v>
          </cell>
          <cell r="F111" t="str">
            <v>40</v>
          </cell>
          <cell r="G111" t="str">
            <v>OX</v>
          </cell>
          <cell r="H111">
            <v>0</v>
          </cell>
          <cell r="I111" t="str">
            <v>700999-IT2004/009-3 SAP MA 2004</v>
          </cell>
          <cell r="J111">
            <v>38230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>
            <v>0</v>
          </cell>
          <cell r="E112" t="str">
            <v>SA</v>
          </cell>
          <cell r="F112" t="str">
            <v>40</v>
          </cell>
          <cell r="G112" t="str">
            <v>OX</v>
          </cell>
          <cell r="H112">
            <v>0</v>
          </cell>
          <cell r="I112" t="str">
            <v>700999-IT2004/009-3 SAP MA 2004</v>
          </cell>
          <cell r="J112">
            <v>38260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>
            <v>0</v>
          </cell>
          <cell r="E114" t="str">
            <v>DR</v>
          </cell>
          <cell r="F114" t="str">
            <v>50</v>
          </cell>
          <cell r="G114" t="str">
            <v>D0</v>
          </cell>
          <cell r="H114">
            <v>0</v>
          </cell>
          <cell r="I114" t="str">
            <v>700999-IT2004/047-168 Payroll MA 2004</v>
          </cell>
          <cell r="J114">
            <v>38000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>
            <v>0</v>
          </cell>
          <cell r="E115" t="str">
            <v>SA</v>
          </cell>
          <cell r="F115" t="str">
            <v>40</v>
          </cell>
          <cell r="G115" t="str">
            <v>OX</v>
          </cell>
          <cell r="H115">
            <v>0</v>
          </cell>
          <cell r="I115" t="str">
            <v>700999-IT2004/047-168 Payroll MA 2004</v>
          </cell>
          <cell r="J115">
            <v>38017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>
            <v>0</v>
          </cell>
          <cell r="E116" t="str">
            <v>SA</v>
          </cell>
          <cell r="F116" t="str">
            <v>40</v>
          </cell>
          <cell r="G116" t="str">
            <v>OX</v>
          </cell>
          <cell r="H116">
            <v>0</v>
          </cell>
          <cell r="I116" t="str">
            <v>700999-IT2004/047-168 Payroll MA 2004</v>
          </cell>
          <cell r="J116">
            <v>38046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>
            <v>0</v>
          </cell>
          <cell r="E117" t="str">
            <v>SA</v>
          </cell>
          <cell r="F117" t="str">
            <v>40</v>
          </cell>
          <cell r="G117" t="str">
            <v>OX</v>
          </cell>
          <cell r="H117">
            <v>0</v>
          </cell>
          <cell r="I117" t="str">
            <v>700999-IT2004/047-168 Payroll MA 2004</v>
          </cell>
          <cell r="J117">
            <v>38077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>
            <v>0</v>
          </cell>
          <cell r="E118" t="str">
            <v>SA</v>
          </cell>
          <cell r="F118" t="str">
            <v>40</v>
          </cell>
          <cell r="G118" t="str">
            <v>OX</v>
          </cell>
          <cell r="H118">
            <v>0</v>
          </cell>
          <cell r="I118" t="str">
            <v>700999-IT2004/047-168 Payroll MA 2004</v>
          </cell>
          <cell r="J118">
            <v>38107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>
            <v>0</v>
          </cell>
          <cell r="E119" t="str">
            <v>SA</v>
          </cell>
          <cell r="F119" t="str">
            <v>40</v>
          </cell>
          <cell r="G119" t="str">
            <v>OX</v>
          </cell>
          <cell r="H119">
            <v>0</v>
          </cell>
          <cell r="I119" t="str">
            <v>700999-IT2004/047-168 Payroll MA 2004</v>
          </cell>
          <cell r="J119">
            <v>38138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>
            <v>0</v>
          </cell>
          <cell r="E120" t="str">
            <v>SA</v>
          </cell>
          <cell r="F120" t="str">
            <v>40</v>
          </cell>
          <cell r="G120" t="str">
            <v>OX</v>
          </cell>
          <cell r="H120">
            <v>0</v>
          </cell>
          <cell r="I120" t="str">
            <v>700999-IT2004/047-168 Payroll MA 2004</v>
          </cell>
          <cell r="J120">
            <v>38168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>
            <v>0</v>
          </cell>
          <cell r="E121" t="str">
            <v>SA</v>
          </cell>
          <cell r="F121" t="str">
            <v>40</v>
          </cell>
          <cell r="G121" t="str">
            <v>OX</v>
          </cell>
          <cell r="H121">
            <v>0</v>
          </cell>
          <cell r="I121" t="str">
            <v>700999-IT2004/047-168 Payroll MA 2004</v>
          </cell>
          <cell r="J121">
            <v>38199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>
            <v>0</v>
          </cell>
          <cell r="E122" t="str">
            <v>SA</v>
          </cell>
          <cell r="F122" t="str">
            <v>40</v>
          </cell>
          <cell r="G122" t="str">
            <v>OX</v>
          </cell>
          <cell r="H122">
            <v>0</v>
          </cell>
          <cell r="I122" t="str">
            <v>700999-IT2004/047-168 Payroll MA 2004</v>
          </cell>
          <cell r="J122">
            <v>38230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>
            <v>0</v>
          </cell>
          <cell r="E123" t="str">
            <v>SA</v>
          </cell>
          <cell r="F123" t="str">
            <v>40</v>
          </cell>
          <cell r="G123" t="str">
            <v>OX</v>
          </cell>
          <cell r="H123">
            <v>0</v>
          </cell>
          <cell r="I123" t="str">
            <v>700999-IT2004/047-168 Payroll MA 2004</v>
          </cell>
          <cell r="J123">
            <v>38260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>
            <v>0</v>
          </cell>
          <cell r="E125" t="str">
            <v>DR</v>
          </cell>
          <cell r="F125" t="str">
            <v>50</v>
          </cell>
          <cell r="G125" t="str">
            <v>D0</v>
          </cell>
          <cell r="H125">
            <v>0</v>
          </cell>
          <cell r="I125" t="str">
            <v>701000-IT2004/008-12 SAP MA 2004</v>
          </cell>
          <cell r="J125">
            <v>37988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>
            <v>0</v>
          </cell>
          <cell r="E126" t="str">
            <v>SA</v>
          </cell>
          <cell r="F126" t="str">
            <v>40</v>
          </cell>
          <cell r="G126" t="str">
            <v>OX</v>
          </cell>
          <cell r="H126">
            <v>0</v>
          </cell>
          <cell r="I126" t="str">
            <v>701000-IT2004/008-12 SAP MA 2004</v>
          </cell>
          <cell r="J126">
            <v>38017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>
            <v>0</v>
          </cell>
          <cell r="E127" t="str">
            <v>SA</v>
          </cell>
          <cell r="F127" t="str">
            <v>40</v>
          </cell>
          <cell r="G127" t="str">
            <v>OX</v>
          </cell>
          <cell r="H127">
            <v>0</v>
          </cell>
          <cell r="I127" t="str">
            <v>701000-IT2004/008-12 SAP MA 2004</v>
          </cell>
          <cell r="J127">
            <v>38046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>
            <v>0</v>
          </cell>
          <cell r="E128" t="str">
            <v>SA</v>
          </cell>
          <cell r="F128" t="str">
            <v>40</v>
          </cell>
          <cell r="G128" t="str">
            <v>OX</v>
          </cell>
          <cell r="H128">
            <v>0</v>
          </cell>
          <cell r="I128" t="str">
            <v>701000-IT2004/008-12 SAP MA 2004</v>
          </cell>
          <cell r="J128">
            <v>38077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>
            <v>0</v>
          </cell>
          <cell r="E129" t="str">
            <v>SA</v>
          </cell>
          <cell r="F129" t="str">
            <v>40</v>
          </cell>
          <cell r="G129" t="str">
            <v>OX</v>
          </cell>
          <cell r="H129">
            <v>0</v>
          </cell>
          <cell r="I129" t="str">
            <v>701000-IT2004/008-12 SAP MA 2004</v>
          </cell>
          <cell r="J129">
            <v>38107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>
            <v>0</v>
          </cell>
          <cell r="E130" t="str">
            <v>SA</v>
          </cell>
          <cell r="F130" t="str">
            <v>40</v>
          </cell>
          <cell r="G130" t="str">
            <v>OX</v>
          </cell>
          <cell r="H130">
            <v>0</v>
          </cell>
          <cell r="I130" t="str">
            <v>701000-IT2004/008-12 SAP MA 2004</v>
          </cell>
          <cell r="J130">
            <v>38138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>
            <v>0</v>
          </cell>
          <cell r="E131" t="str">
            <v>SA</v>
          </cell>
          <cell r="F131" t="str">
            <v>40</v>
          </cell>
          <cell r="G131" t="str">
            <v>OX</v>
          </cell>
          <cell r="H131">
            <v>0</v>
          </cell>
          <cell r="I131" t="str">
            <v>701000-IT2004/008-12 SAP MA 2004</v>
          </cell>
          <cell r="J131">
            <v>38168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>
            <v>0</v>
          </cell>
          <cell r="E132" t="str">
            <v>SA</v>
          </cell>
          <cell r="F132" t="str">
            <v>40</v>
          </cell>
          <cell r="G132" t="str">
            <v>OX</v>
          </cell>
          <cell r="H132">
            <v>0</v>
          </cell>
          <cell r="I132" t="str">
            <v>701000-IT2004/008-12 SAP MA 2004</v>
          </cell>
          <cell r="J132">
            <v>38199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>
            <v>0</v>
          </cell>
          <cell r="E133" t="str">
            <v>SA</v>
          </cell>
          <cell r="F133" t="str">
            <v>40</v>
          </cell>
          <cell r="G133" t="str">
            <v>OX</v>
          </cell>
          <cell r="H133">
            <v>0</v>
          </cell>
          <cell r="I133" t="str">
            <v>701000-IT2004/008-12 SAP MA 2004</v>
          </cell>
          <cell r="J133">
            <v>38230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>
            <v>0</v>
          </cell>
          <cell r="E134" t="str">
            <v>SA</v>
          </cell>
          <cell r="F134" t="str">
            <v>40</v>
          </cell>
          <cell r="G134" t="str">
            <v>OX</v>
          </cell>
          <cell r="H134">
            <v>0</v>
          </cell>
          <cell r="I134" t="str">
            <v>701000-IT2004/008-12 SAP MA 2004</v>
          </cell>
          <cell r="J134">
            <v>38260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>
            <v>0</v>
          </cell>
          <cell r="E136" t="str">
            <v>DR</v>
          </cell>
          <cell r="F136" t="str">
            <v>50</v>
          </cell>
          <cell r="G136" t="str">
            <v>D0</v>
          </cell>
          <cell r="H136">
            <v>0</v>
          </cell>
          <cell r="I136" t="str">
            <v>701001-IT2004/006-7 SAP MA 2004</v>
          </cell>
          <cell r="J136">
            <v>37991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>
            <v>0</v>
          </cell>
          <cell r="E137" t="str">
            <v>SA</v>
          </cell>
          <cell r="F137" t="str">
            <v>40</v>
          </cell>
          <cell r="G137" t="str">
            <v>OX</v>
          </cell>
          <cell r="H137">
            <v>0</v>
          </cell>
          <cell r="I137" t="str">
            <v>701001-IT2004/006-7 SAP MA 2004</v>
          </cell>
          <cell r="J137">
            <v>38017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>
            <v>0</v>
          </cell>
          <cell r="E138" t="str">
            <v>SA</v>
          </cell>
          <cell r="F138" t="str">
            <v>40</v>
          </cell>
          <cell r="G138" t="str">
            <v>OX</v>
          </cell>
          <cell r="H138">
            <v>0</v>
          </cell>
          <cell r="I138" t="str">
            <v>701001-IT2004/006-7 SAP MA 2004</v>
          </cell>
          <cell r="J138">
            <v>38046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>
            <v>0</v>
          </cell>
          <cell r="E139" t="str">
            <v>SA</v>
          </cell>
          <cell r="F139" t="str">
            <v>40</v>
          </cell>
          <cell r="G139" t="str">
            <v>OX</v>
          </cell>
          <cell r="H139">
            <v>0</v>
          </cell>
          <cell r="I139" t="str">
            <v>701001-IT2004/006-7 SAP MA 2004</v>
          </cell>
          <cell r="J139">
            <v>38077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>
            <v>0</v>
          </cell>
          <cell r="E140" t="str">
            <v>SA</v>
          </cell>
          <cell r="F140" t="str">
            <v>40</v>
          </cell>
          <cell r="G140" t="str">
            <v>OX</v>
          </cell>
          <cell r="H140">
            <v>0</v>
          </cell>
          <cell r="I140" t="str">
            <v>701001-IT2004/006-7 SAP MA 2004</v>
          </cell>
          <cell r="J140">
            <v>38107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>
            <v>0</v>
          </cell>
          <cell r="E141" t="str">
            <v>SA</v>
          </cell>
          <cell r="F141" t="str">
            <v>40</v>
          </cell>
          <cell r="G141" t="str">
            <v>OX</v>
          </cell>
          <cell r="H141">
            <v>0</v>
          </cell>
          <cell r="I141" t="str">
            <v>701001-IT2004/006-7 SAP MA 2004</v>
          </cell>
          <cell r="J141">
            <v>38138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>
            <v>0</v>
          </cell>
          <cell r="E142" t="str">
            <v>SA</v>
          </cell>
          <cell r="F142" t="str">
            <v>40</v>
          </cell>
          <cell r="G142" t="str">
            <v>OX</v>
          </cell>
          <cell r="H142">
            <v>0</v>
          </cell>
          <cell r="I142" t="str">
            <v>701001-IT2004/006-7 SAP MA 2004</v>
          </cell>
          <cell r="J142">
            <v>38168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>
            <v>0</v>
          </cell>
          <cell r="E143" t="str">
            <v>SA</v>
          </cell>
          <cell r="F143" t="str">
            <v>40</v>
          </cell>
          <cell r="G143" t="str">
            <v>OX</v>
          </cell>
          <cell r="H143">
            <v>0</v>
          </cell>
          <cell r="I143" t="str">
            <v>701001-IT2004/006-7 SAP MA 2004</v>
          </cell>
          <cell r="J143">
            <v>38199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>
            <v>0</v>
          </cell>
          <cell r="E144" t="str">
            <v>SA</v>
          </cell>
          <cell r="F144" t="str">
            <v>40</v>
          </cell>
          <cell r="G144" t="str">
            <v>OX</v>
          </cell>
          <cell r="H144">
            <v>0</v>
          </cell>
          <cell r="I144" t="str">
            <v>701001-IT2004/006-7 SAP MA 2004</v>
          </cell>
          <cell r="J144">
            <v>38230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>
            <v>0</v>
          </cell>
          <cell r="E145" t="str">
            <v>SA</v>
          </cell>
          <cell r="F145" t="str">
            <v>40</v>
          </cell>
          <cell r="G145" t="str">
            <v>OX</v>
          </cell>
          <cell r="H145">
            <v>0</v>
          </cell>
          <cell r="I145" t="str">
            <v>701001-IT2004/006-7 SAP MA 2004</v>
          </cell>
          <cell r="J145">
            <v>38260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>
            <v>0</v>
          </cell>
          <cell r="E147" t="str">
            <v>DR</v>
          </cell>
          <cell r="F147" t="str">
            <v>50</v>
          </cell>
          <cell r="G147" t="str">
            <v>D0</v>
          </cell>
          <cell r="H147">
            <v>0</v>
          </cell>
          <cell r="I147" t="str">
            <v>701001-IT2004/044-514 Payroll MA 2004</v>
          </cell>
          <cell r="J147">
            <v>38000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>
            <v>0</v>
          </cell>
          <cell r="E148" t="str">
            <v>SA</v>
          </cell>
          <cell r="F148" t="str">
            <v>40</v>
          </cell>
          <cell r="G148" t="str">
            <v>OX</v>
          </cell>
          <cell r="H148">
            <v>0</v>
          </cell>
          <cell r="I148" t="str">
            <v>701001-IT2004/044-514 Payroll MA 2004</v>
          </cell>
          <cell r="J148">
            <v>38017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>
            <v>0</v>
          </cell>
          <cell r="E149" t="str">
            <v>SA</v>
          </cell>
          <cell r="F149" t="str">
            <v>40</v>
          </cell>
          <cell r="G149" t="str">
            <v>OX</v>
          </cell>
          <cell r="H149">
            <v>0</v>
          </cell>
          <cell r="I149" t="str">
            <v>701001-IT2004/044-514 Payroll MA 2004</v>
          </cell>
          <cell r="J149">
            <v>38046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>
            <v>0</v>
          </cell>
          <cell r="E150" t="str">
            <v>SA</v>
          </cell>
          <cell r="F150" t="str">
            <v>40</v>
          </cell>
          <cell r="G150" t="str">
            <v>OX</v>
          </cell>
          <cell r="H150">
            <v>0</v>
          </cell>
          <cell r="I150" t="str">
            <v>701001-IT2004/044-514 Payroll MA 2004</v>
          </cell>
          <cell r="J150">
            <v>38077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>
            <v>0</v>
          </cell>
          <cell r="E151" t="str">
            <v>SA</v>
          </cell>
          <cell r="F151" t="str">
            <v>40</v>
          </cell>
          <cell r="G151" t="str">
            <v>OX</v>
          </cell>
          <cell r="H151">
            <v>0</v>
          </cell>
          <cell r="I151" t="str">
            <v>701001-IT2004/044-514 Payroll MA 2004</v>
          </cell>
          <cell r="J151">
            <v>38107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>
            <v>0</v>
          </cell>
          <cell r="E152" t="str">
            <v>SA</v>
          </cell>
          <cell r="F152" t="str">
            <v>40</v>
          </cell>
          <cell r="G152" t="str">
            <v>OX</v>
          </cell>
          <cell r="H152">
            <v>0</v>
          </cell>
          <cell r="I152" t="str">
            <v>701001-IT2004/044-514 Payroll MA 2004</v>
          </cell>
          <cell r="J152">
            <v>38138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>
            <v>0</v>
          </cell>
          <cell r="E153" t="str">
            <v>SA</v>
          </cell>
          <cell r="F153" t="str">
            <v>40</v>
          </cell>
          <cell r="G153" t="str">
            <v>OX</v>
          </cell>
          <cell r="H153">
            <v>0</v>
          </cell>
          <cell r="I153" t="str">
            <v>701001-IT2004/044-514 Payroll MA 2004</v>
          </cell>
          <cell r="J153">
            <v>38168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>
            <v>0</v>
          </cell>
          <cell r="E154" t="str">
            <v>SA</v>
          </cell>
          <cell r="F154" t="str">
            <v>40</v>
          </cell>
          <cell r="G154" t="str">
            <v>OX</v>
          </cell>
          <cell r="H154">
            <v>0</v>
          </cell>
          <cell r="I154" t="str">
            <v>701001-IT2004/044-514 Payroll MA 2004</v>
          </cell>
          <cell r="J154">
            <v>38199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>
            <v>0</v>
          </cell>
          <cell r="E155" t="str">
            <v>SA</v>
          </cell>
          <cell r="F155" t="str">
            <v>40</v>
          </cell>
          <cell r="G155" t="str">
            <v>OX</v>
          </cell>
          <cell r="H155">
            <v>0</v>
          </cell>
          <cell r="I155" t="str">
            <v>701001-IT2004/044-514 Payroll MA 2004</v>
          </cell>
          <cell r="J155">
            <v>38230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>
            <v>0</v>
          </cell>
          <cell r="E156" t="str">
            <v>SA</v>
          </cell>
          <cell r="F156" t="str">
            <v>40</v>
          </cell>
          <cell r="G156" t="str">
            <v>OX</v>
          </cell>
          <cell r="H156">
            <v>0</v>
          </cell>
          <cell r="I156" t="str">
            <v>701001-IT2004/044-514 Payroll MA 2004</v>
          </cell>
          <cell r="J156">
            <v>38260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>
            <v>0</v>
          </cell>
          <cell r="E158" t="str">
            <v>DR</v>
          </cell>
          <cell r="F158" t="str">
            <v>50</v>
          </cell>
          <cell r="G158" t="str">
            <v>D0</v>
          </cell>
          <cell r="H158">
            <v>0</v>
          </cell>
          <cell r="I158" t="str">
            <v>701002-IT2004/028-1435 Payroll MA 2004</v>
          </cell>
          <cell r="J158">
            <v>37991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>
            <v>0</v>
          </cell>
          <cell r="E159" t="str">
            <v>SA</v>
          </cell>
          <cell r="F159" t="str">
            <v>40</v>
          </cell>
          <cell r="G159" t="str">
            <v>OX</v>
          </cell>
          <cell r="H159">
            <v>0</v>
          </cell>
          <cell r="I159" t="str">
            <v>701002-IT2004/028-1435 Payroll MA 2004</v>
          </cell>
          <cell r="J159">
            <v>38017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>
            <v>0</v>
          </cell>
          <cell r="E160" t="str">
            <v>SA</v>
          </cell>
          <cell r="F160" t="str">
            <v>40</v>
          </cell>
          <cell r="G160" t="str">
            <v>OX</v>
          </cell>
          <cell r="H160">
            <v>0</v>
          </cell>
          <cell r="I160" t="str">
            <v>701002-IT2004/028-1435 Payroll MA 2004</v>
          </cell>
          <cell r="J160">
            <v>38046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>
            <v>0</v>
          </cell>
          <cell r="E161" t="str">
            <v>SA</v>
          </cell>
          <cell r="F161" t="str">
            <v>40</v>
          </cell>
          <cell r="G161" t="str">
            <v>OX</v>
          </cell>
          <cell r="H161">
            <v>0</v>
          </cell>
          <cell r="I161" t="str">
            <v>701002-IT2004/028-1435 Payroll MA 2004</v>
          </cell>
          <cell r="J161">
            <v>38077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>
            <v>0</v>
          </cell>
          <cell r="E162" t="str">
            <v>SA</v>
          </cell>
          <cell r="F162" t="str">
            <v>40</v>
          </cell>
          <cell r="G162" t="str">
            <v>OX</v>
          </cell>
          <cell r="H162">
            <v>0</v>
          </cell>
          <cell r="I162" t="str">
            <v>701002-IT2004/028-1435 Payroll MA 2004</v>
          </cell>
          <cell r="J162">
            <v>38107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>
            <v>0</v>
          </cell>
          <cell r="E163" t="str">
            <v>SA</v>
          </cell>
          <cell r="F163" t="str">
            <v>40</v>
          </cell>
          <cell r="G163" t="str">
            <v>OX</v>
          </cell>
          <cell r="H163">
            <v>0</v>
          </cell>
          <cell r="I163" t="str">
            <v>701002-IT2004/028-1435 Payroll MA 2004</v>
          </cell>
          <cell r="J163">
            <v>38138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>
            <v>0</v>
          </cell>
          <cell r="E164" t="str">
            <v>SA</v>
          </cell>
          <cell r="F164" t="str">
            <v>40</v>
          </cell>
          <cell r="G164" t="str">
            <v>OX</v>
          </cell>
          <cell r="H164">
            <v>0</v>
          </cell>
          <cell r="I164" t="str">
            <v>701002-IT2004/028-1435 Payroll MA 2004</v>
          </cell>
          <cell r="J164">
            <v>38168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>
            <v>0</v>
          </cell>
          <cell r="E165" t="str">
            <v>SA</v>
          </cell>
          <cell r="F165" t="str">
            <v>40</v>
          </cell>
          <cell r="G165" t="str">
            <v>OX</v>
          </cell>
          <cell r="H165">
            <v>0</v>
          </cell>
          <cell r="I165" t="str">
            <v>701002-IT2004/028-1435 Payroll MA 2004</v>
          </cell>
          <cell r="J165">
            <v>38199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>
            <v>0</v>
          </cell>
          <cell r="E166" t="str">
            <v>SA</v>
          </cell>
          <cell r="F166" t="str">
            <v>40</v>
          </cell>
          <cell r="G166" t="str">
            <v>OX</v>
          </cell>
          <cell r="H166">
            <v>0</v>
          </cell>
          <cell r="I166" t="str">
            <v>701002-IT2004/028-1435 Payroll MA 2004</v>
          </cell>
          <cell r="J166">
            <v>38230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>
            <v>0</v>
          </cell>
          <cell r="E167" t="str">
            <v>SA</v>
          </cell>
          <cell r="F167" t="str">
            <v>40</v>
          </cell>
          <cell r="G167" t="str">
            <v>OX</v>
          </cell>
          <cell r="H167">
            <v>0</v>
          </cell>
          <cell r="I167" t="str">
            <v>701002-IT2004/028-1435 Payroll MA 2004</v>
          </cell>
          <cell r="J167">
            <v>38260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>
            <v>0</v>
          </cell>
          <cell r="E169" t="str">
            <v>DR</v>
          </cell>
          <cell r="F169" t="str">
            <v>50</v>
          </cell>
          <cell r="G169" t="str">
            <v>D0</v>
          </cell>
          <cell r="H169">
            <v>0</v>
          </cell>
          <cell r="I169" t="str">
            <v>701003-IT2004/029-413 Payroll MA 2004</v>
          </cell>
          <cell r="J169">
            <v>37991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>
            <v>0</v>
          </cell>
          <cell r="E170" t="str">
            <v>SA</v>
          </cell>
          <cell r="F170" t="str">
            <v>40</v>
          </cell>
          <cell r="G170" t="str">
            <v>OX</v>
          </cell>
          <cell r="H170">
            <v>0</v>
          </cell>
          <cell r="I170" t="str">
            <v>701003-IT2004/029-413 Payroll MA 2004</v>
          </cell>
          <cell r="J170">
            <v>38017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>
            <v>0</v>
          </cell>
          <cell r="E171" t="str">
            <v>SA</v>
          </cell>
          <cell r="F171" t="str">
            <v>40</v>
          </cell>
          <cell r="G171" t="str">
            <v>OX</v>
          </cell>
          <cell r="H171">
            <v>0</v>
          </cell>
          <cell r="I171" t="str">
            <v>701003-IT2004/029-413 Payroll MA 2004</v>
          </cell>
          <cell r="J171">
            <v>38046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>
            <v>0</v>
          </cell>
          <cell r="E172" t="str">
            <v>SA</v>
          </cell>
          <cell r="F172" t="str">
            <v>40</v>
          </cell>
          <cell r="G172" t="str">
            <v>OX</v>
          </cell>
          <cell r="H172">
            <v>0</v>
          </cell>
          <cell r="I172" t="str">
            <v>701003-IT2004/029-413 Payroll MA 2004</v>
          </cell>
          <cell r="J172">
            <v>38077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>
            <v>0</v>
          </cell>
          <cell r="E173" t="str">
            <v>SA</v>
          </cell>
          <cell r="F173" t="str">
            <v>40</v>
          </cell>
          <cell r="G173" t="str">
            <v>OX</v>
          </cell>
          <cell r="H173">
            <v>0</v>
          </cell>
          <cell r="I173" t="str">
            <v>701003-IT2004/029-413 Payroll MA 2004</v>
          </cell>
          <cell r="J173">
            <v>38107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>
            <v>0</v>
          </cell>
          <cell r="E174" t="str">
            <v>SA</v>
          </cell>
          <cell r="F174" t="str">
            <v>40</v>
          </cell>
          <cell r="G174" t="str">
            <v>OX</v>
          </cell>
          <cell r="H174">
            <v>0</v>
          </cell>
          <cell r="I174" t="str">
            <v>701003-IT2004/029-413 Payroll MA 2004</v>
          </cell>
          <cell r="J174">
            <v>38138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>
            <v>0</v>
          </cell>
          <cell r="E175" t="str">
            <v>SA</v>
          </cell>
          <cell r="F175" t="str">
            <v>40</v>
          </cell>
          <cell r="G175" t="str">
            <v>OX</v>
          </cell>
          <cell r="H175">
            <v>0</v>
          </cell>
          <cell r="I175" t="str">
            <v>701003-IT2004/029-413 Payroll MA 2004</v>
          </cell>
          <cell r="J175">
            <v>38168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>
            <v>0</v>
          </cell>
          <cell r="E176" t="str">
            <v>SA</v>
          </cell>
          <cell r="F176" t="str">
            <v>40</v>
          </cell>
          <cell r="G176" t="str">
            <v>OX</v>
          </cell>
          <cell r="H176">
            <v>0</v>
          </cell>
          <cell r="I176" t="str">
            <v>701003-IT2004/029-413 Payroll MA 2004</v>
          </cell>
          <cell r="J176">
            <v>38199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>
            <v>0</v>
          </cell>
          <cell r="E177" t="str">
            <v>SA</v>
          </cell>
          <cell r="F177" t="str">
            <v>40</v>
          </cell>
          <cell r="G177" t="str">
            <v>OX</v>
          </cell>
          <cell r="H177">
            <v>0</v>
          </cell>
          <cell r="I177" t="str">
            <v>701003-IT2004/029-413 Payroll MA 2004</v>
          </cell>
          <cell r="J177">
            <v>38230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>
            <v>0</v>
          </cell>
          <cell r="E178" t="str">
            <v>SA</v>
          </cell>
          <cell r="F178" t="str">
            <v>40</v>
          </cell>
          <cell r="G178" t="str">
            <v>OX</v>
          </cell>
          <cell r="H178">
            <v>0</v>
          </cell>
          <cell r="I178" t="str">
            <v>701003-IT2004/029-413 Payroll MA 2004</v>
          </cell>
          <cell r="J178">
            <v>38260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>
            <v>0</v>
          </cell>
          <cell r="E180" t="str">
            <v>DR</v>
          </cell>
          <cell r="F180" t="str">
            <v>50</v>
          </cell>
          <cell r="G180" t="str">
            <v>D0</v>
          </cell>
          <cell r="H180">
            <v>0</v>
          </cell>
          <cell r="I180" t="str">
            <v>701003-IT2004/042-2773 Payroll MA 2004</v>
          </cell>
          <cell r="J180">
            <v>38000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>
            <v>0</v>
          </cell>
          <cell r="E181" t="str">
            <v>SA</v>
          </cell>
          <cell r="F181" t="str">
            <v>40</v>
          </cell>
          <cell r="G181" t="str">
            <v>OX</v>
          </cell>
          <cell r="H181">
            <v>0</v>
          </cell>
          <cell r="I181" t="str">
            <v>701003-IT2004/042-2773 Payroll MA 2004</v>
          </cell>
          <cell r="J181">
            <v>38017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>
            <v>0</v>
          </cell>
          <cell r="E182" t="str">
            <v>SA</v>
          </cell>
          <cell r="F182" t="str">
            <v>40</v>
          </cell>
          <cell r="G182" t="str">
            <v>OX</v>
          </cell>
          <cell r="H182">
            <v>0</v>
          </cell>
          <cell r="I182" t="str">
            <v>701003-IT2004/042-2773 Payroll MA 2004</v>
          </cell>
          <cell r="J182">
            <v>38046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>
            <v>0</v>
          </cell>
          <cell r="E183" t="str">
            <v>SA</v>
          </cell>
          <cell r="F183" t="str">
            <v>40</v>
          </cell>
          <cell r="G183" t="str">
            <v>OX</v>
          </cell>
          <cell r="H183">
            <v>0</v>
          </cell>
          <cell r="I183" t="str">
            <v>701003-IT2004/042-2773 Payroll MA 2004</v>
          </cell>
          <cell r="J183">
            <v>38077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>
            <v>0</v>
          </cell>
          <cell r="E184" t="str">
            <v>SA</v>
          </cell>
          <cell r="F184" t="str">
            <v>40</v>
          </cell>
          <cell r="G184" t="str">
            <v>OX</v>
          </cell>
          <cell r="H184">
            <v>0</v>
          </cell>
          <cell r="I184" t="str">
            <v>701003-IT2004/042-2773 Payroll MA 2004</v>
          </cell>
          <cell r="J184">
            <v>38107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>
            <v>0</v>
          </cell>
          <cell r="E185" t="str">
            <v>SA</v>
          </cell>
          <cell r="F185" t="str">
            <v>40</v>
          </cell>
          <cell r="G185" t="str">
            <v>OX</v>
          </cell>
          <cell r="H185">
            <v>0</v>
          </cell>
          <cell r="I185" t="str">
            <v>701003-IT2004/042-2773 Payroll MA 2004</v>
          </cell>
          <cell r="J185">
            <v>38138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>
            <v>0</v>
          </cell>
          <cell r="E186" t="str">
            <v>SA</v>
          </cell>
          <cell r="F186" t="str">
            <v>40</v>
          </cell>
          <cell r="G186" t="str">
            <v>OX</v>
          </cell>
          <cell r="H186">
            <v>0</v>
          </cell>
          <cell r="I186" t="str">
            <v>701003-IT2004/042-2773 Payroll MA 2004</v>
          </cell>
          <cell r="J186">
            <v>38168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>
            <v>0</v>
          </cell>
          <cell r="E187" t="str">
            <v>SA</v>
          </cell>
          <cell r="F187" t="str">
            <v>40</v>
          </cell>
          <cell r="G187" t="str">
            <v>OX</v>
          </cell>
          <cell r="H187">
            <v>0</v>
          </cell>
          <cell r="I187" t="str">
            <v>701003-IT2004/042-2773 Payroll MA 2004</v>
          </cell>
          <cell r="J187">
            <v>38199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>
            <v>0</v>
          </cell>
          <cell r="E188" t="str">
            <v>SA</v>
          </cell>
          <cell r="F188" t="str">
            <v>40</v>
          </cell>
          <cell r="G188" t="str">
            <v>OX</v>
          </cell>
          <cell r="H188">
            <v>0</v>
          </cell>
          <cell r="I188" t="str">
            <v>701003-IT2004/042-2773 Payroll MA 2004</v>
          </cell>
          <cell r="J188">
            <v>38230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>
            <v>0</v>
          </cell>
          <cell r="E189" t="str">
            <v>SA</v>
          </cell>
          <cell r="F189" t="str">
            <v>40</v>
          </cell>
          <cell r="G189" t="str">
            <v>OX</v>
          </cell>
          <cell r="H189">
            <v>0</v>
          </cell>
          <cell r="I189" t="str">
            <v>701003-IT2004/042-2773 Payroll MA 2004</v>
          </cell>
          <cell r="J189">
            <v>38260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>
            <v>0</v>
          </cell>
          <cell r="E191" t="str">
            <v>DR</v>
          </cell>
          <cell r="F191" t="str">
            <v>50</v>
          </cell>
          <cell r="G191" t="str">
            <v>D0</v>
          </cell>
          <cell r="H191">
            <v>0</v>
          </cell>
          <cell r="I191" t="str">
            <v>701004-IT2004/011-10 SAP MA 2004</v>
          </cell>
          <cell r="J191">
            <v>37991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>
            <v>0</v>
          </cell>
          <cell r="E192" t="str">
            <v>SA</v>
          </cell>
          <cell r="F192" t="str">
            <v>40</v>
          </cell>
          <cell r="G192" t="str">
            <v>OX</v>
          </cell>
          <cell r="H192">
            <v>0</v>
          </cell>
          <cell r="I192" t="str">
            <v>701004-IT2004/011-10 SAP MA 2004</v>
          </cell>
          <cell r="J192">
            <v>38017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>
            <v>0</v>
          </cell>
          <cell r="E193" t="str">
            <v>SA</v>
          </cell>
          <cell r="F193" t="str">
            <v>40</v>
          </cell>
          <cell r="G193" t="str">
            <v>OX</v>
          </cell>
          <cell r="H193">
            <v>0</v>
          </cell>
          <cell r="I193" t="str">
            <v>701004-IT2004/011-10 SAP MA 2004</v>
          </cell>
          <cell r="J193">
            <v>38046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>
            <v>0</v>
          </cell>
          <cell r="E194" t="str">
            <v>SA</v>
          </cell>
          <cell r="F194" t="str">
            <v>40</v>
          </cell>
          <cell r="G194" t="str">
            <v>OX</v>
          </cell>
          <cell r="H194">
            <v>0</v>
          </cell>
          <cell r="I194" t="str">
            <v>701004-IT2004/011-10 SAP MA 2004</v>
          </cell>
          <cell r="J194">
            <v>38077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>
            <v>0</v>
          </cell>
          <cell r="E195" t="str">
            <v>SA</v>
          </cell>
          <cell r="F195" t="str">
            <v>40</v>
          </cell>
          <cell r="G195" t="str">
            <v>OX</v>
          </cell>
          <cell r="H195">
            <v>0</v>
          </cell>
          <cell r="I195" t="str">
            <v>701004-IT2004/011-10 SAP MA 2004</v>
          </cell>
          <cell r="J195">
            <v>38107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>
            <v>0</v>
          </cell>
          <cell r="E196" t="str">
            <v>SA</v>
          </cell>
          <cell r="F196" t="str">
            <v>40</v>
          </cell>
          <cell r="G196" t="str">
            <v>OX</v>
          </cell>
          <cell r="H196">
            <v>0</v>
          </cell>
          <cell r="I196" t="str">
            <v>701004-IT2004/011-10 SAP MA 2004</v>
          </cell>
          <cell r="J196">
            <v>38138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>
            <v>0</v>
          </cell>
          <cell r="E197" t="str">
            <v>SA</v>
          </cell>
          <cell r="F197" t="str">
            <v>40</v>
          </cell>
          <cell r="G197" t="str">
            <v>OX</v>
          </cell>
          <cell r="H197">
            <v>0</v>
          </cell>
          <cell r="I197" t="str">
            <v>701004-IT2004/011-10 SAP MA 2004</v>
          </cell>
          <cell r="J197">
            <v>38168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>
            <v>0</v>
          </cell>
          <cell r="E198" t="str">
            <v>SA</v>
          </cell>
          <cell r="F198" t="str">
            <v>40</v>
          </cell>
          <cell r="G198" t="str">
            <v>OX</v>
          </cell>
          <cell r="H198">
            <v>0</v>
          </cell>
          <cell r="I198" t="str">
            <v>701004-IT2004/011-10 SAP MA 2004</v>
          </cell>
          <cell r="J198">
            <v>38199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>
            <v>0</v>
          </cell>
          <cell r="E199" t="str">
            <v>SA</v>
          </cell>
          <cell r="F199" t="str">
            <v>40</v>
          </cell>
          <cell r="G199" t="str">
            <v>OX</v>
          </cell>
          <cell r="H199">
            <v>0</v>
          </cell>
          <cell r="I199" t="str">
            <v>701004-IT2004/011-10 SAP MA 2004</v>
          </cell>
          <cell r="J199">
            <v>38230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>
            <v>0</v>
          </cell>
          <cell r="E200" t="str">
            <v>SA</v>
          </cell>
          <cell r="F200" t="str">
            <v>40</v>
          </cell>
          <cell r="G200" t="str">
            <v>OX</v>
          </cell>
          <cell r="H200">
            <v>0</v>
          </cell>
          <cell r="I200" t="str">
            <v>701004-IT2004/011-10 SAP MA 2004</v>
          </cell>
          <cell r="J200">
            <v>38260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>
            <v>0</v>
          </cell>
          <cell r="E202" t="str">
            <v>DR</v>
          </cell>
          <cell r="F202" t="str">
            <v>50</v>
          </cell>
          <cell r="G202" t="str">
            <v>D0</v>
          </cell>
          <cell r="H202">
            <v>0</v>
          </cell>
          <cell r="I202" t="str">
            <v>701004-IT2004/030-102 Payroll MA 2004</v>
          </cell>
          <cell r="J202">
            <v>37991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>
            <v>0</v>
          </cell>
          <cell r="E203" t="str">
            <v>SA</v>
          </cell>
          <cell r="F203" t="str">
            <v>40</v>
          </cell>
          <cell r="G203" t="str">
            <v>OX</v>
          </cell>
          <cell r="H203">
            <v>0</v>
          </cell>
          <cell r="I203" t="str">
            <v>701004-IT2004/030-102 Payroll MA 2004</v>
          </cell>
          <cell r="J203">
            <v>38017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>
            <v>0</v>
          </cell>
          <cell r="E204" t="str">
            <v>SA</v>
          </cell>
          <cell r="F204" t="str">
            <v>40</v>
          </cell>
          <cell r="G204" t="str">
            <v>OX</v>
          </cell>
          <cell r="H204">
            <v>0</v>
          </cell>
          <cell r="I204" t="str">
            <v>701004-IT2004/030-102 Payroll MA 2004</v>
          </cell>
          <cell r="J204">
            <v>38046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>
            <v>0</v>
          </cell>
          <cell r="E205" t="str">
            <v>SA</v>
          </cell>
          <cell r="F205" t="str">
            <v>40</v>
          </cell>
          <cell r="G205" t="str">
            <v>OX</v>
          </cell>
          <cell r="H205">
            <v>0</v>
          </cell>
          <cell r="I205" t="str">
            <v>701004-IT2004/030-102 Payroll MA 2004</v>
          </cell>
          <cell r="J205">
            <v>38077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>
            <v>0</v>
          </cell>
          <cell r="E206" t="str">
            <v>SA</v>
          </cell>
          <cell r="F206" t="str">
            <v>40</v>
          </cell>
          <cell r="G206" t="str">
            <v>OX</v>
          </cell>
          <cell r="H206">
            <v>0</v>
          </cell>
          <cell r="I206" t="str">
            <v>701004-IT2004/030-102 Payroll MA 2004</v>
          </cell>
          <cell r="J206">
            <v>38107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>
            <v>0</v>
          </cell>
          <cell r="E207" t="str">
            <v>SA</v>
          </cell>
          <cell r="F207" t="str">
            <v>40</v>
          </cell>
          <cell r="G207" t="str">
            <v>OX</v>
          </cell>
          <cell r="H207">
            <v>0</v>
          </cell>
          <cell r="I207" t="str">
            <v>701004-IT2004/030-102 Payroll MA 2004</v>
          </cell>
          <cell r="J207">
            <v>38138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>
            <v>0</v>
          </cell>
          <cell r="E208" t="str">
            <v>SA</v>
          </cell>
          <cell r="F208" t="str">
            <v>40</v>
          </cell>
          <cell r="G208" t="str">
            <v>OX</v>
          </cell>
          <cell r="H208">
            <v>0</v>
          </cell>
          <cell r="I208" t="str">
            <v>701004-IT2004/030-102 Payroll MA 2004</v>
          </cell>
          <cell r="J208">
            <v>38168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>
            <v>0</v>
          </cell>
          <cell r="E209" t="str">
            <v>SA</v>
          </cell>
          <cell r="F209" t="str">
            <v>40</v>
          </cell>
          <cell r="G209" t="str">
            <v>OX</v>
          </cell>
          <cell r="H209">
            <v>0</v>
          </cell>
          <cell r="I209" t="str">
            <v>701004-IT2004/030-102 Payroll MA 2004</v>
          </cell>
          <cell r="J209">
            <v>38199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>
            <v>0</v>
          </cell>
          <cell r="E210" t="str">
            <v>SA</v>
          </cell>
          <cell r="F210" t="str">
            <v>40</v>
          </cell>
          <cell r="G210" t="str">
            <v>OX</v>
          </cell>
          <cell r="H210">
            <v>0</v>
          </cell>
          <cell r="I210" t="str">
            <v>701004-IT2004/030-102 Payroll MA 2004</v>
          </cell>
          <cell r="J210">
            <v>38230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>
            <v>0</v>
          </cell>
          <cell r="E211" t="str">
            <v>SA</v>
          </cell>
          <cell r="F211" t="str">
            <v>40</v>
          </cell>
          <cell r="G211" t="str">
            <v>OX</v>
          </cell>
          <cell r="H211">
            <v>0</v>
          </cell>
          <cell r="I211" t="str">
            <v>701004-IT2004/030-102 Payroll MA 2004</v>
          </cell>
          <cell r="J211">
            <v>38260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>
            <v>0</v>
          </cell>
          <cell r="E213" t="str">
            <v>DR</v>
          </cell>
          <cell r="F213" t="str">
            <v>50</v>
          </cell>
          <cell r="G213" t="str">
            <v>D0</v>
          </cell>
          <cell r="H213">
            <v>0</v>
          </cell>
          <cell r="I213" t="str">
            <v>701004-IT2004/049-2375 Payroll MA 2004</v>
          </cell>
          <cell r="J213">
            <v>38000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>
            <v>0</v>
          </cell>
          <cell r="E214" t="str">
            <v>SA</v>
          </cell>
          <cell r="F214" t="str">
            <v>40</v>
          </cell>
          <cell r="G214" t="str">
            <v>OX</v>
          </cell>
          <cell r="H214">
            <v>0</v>
          </cell>
          <cell r="I214" t="str">
            <v>701004-IT2004/049-2375 Payroll MA 2004</v>
          </cell>
          <cell r="J214">
            <v>38017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>
            <v>0</v>
          </cell>
          <cell r="E215" t="str">
            <v>SA</v>
          </cell>
          <cell r="F215" t="str">
            <v>40</v>
          </cell>
          <cell r="G215" t="str">
            <v>OX</v>
          </cell>
          <cell r="H215">
            <v>0</v>
          </cell>
          <cell r="I215" t="str">
            <v>701004-IT2004/049-2375 Payroll MA 2004</v>
          </cell>
          <cell r="J215">
            <v>38046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>
            <v>0</v>
          </cell>
          <cell r="E216" t="str">
            <v>SA</v>
          </cell>
          <cell r="F216" t="str">
            <v>40</v>
          </cell>
          <cell r="G216" t="str">
            <v>OX</v>
          </cell>
          <cell r="H216">
            <v>0</v>
          </cell>
          <cell r="I216" t="str">
            <v>701004-IT2004/049-2375 Payroll MA 2004</v>
          </cell>
          <cell r="J216">
            <v>38077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>
            <v>0</v>
          </cell>
          <cell r="E217" t="str">
            <v>SA</v>
          </cell>
          <cell r="F217" t="str">
            <v>40</v>
          </cell>
          <cell r="G217" t="str">
            <v>OX</v>
          </cell>
          <cell r="H217">
            <v>0</v>
          </cell>
          <cell r="I217" t="str">
            <v>701004-IT2004/049-2375 Payroll MA 2004</v>
          </cell>
          <cell r="J217">
            <v>38107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>
            <v>0</v>
          </cell>
          <cell r="E218" t="str">
            <v>SA</v>
          </cell>
          <cell r="F218" t="str">
            <v>40</v>
          </cell>
          <cell r="G218" t="str">
            <v>OX</v>
          </cell>
          <cell r="H218">
            <v>0</v>
          </cell>
          <cell r="I218" t="str">
            <v>701004-IT2004/049-2375 Payroll MA 2004</v>
          </cell>
          <cell r="J218">
            <v>38138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>
            <v>0</v>
          </cell>
          <cell r="E219" t="str">
            <v>SA</v>
          </cell>
          <cell r="F219" t="str">
            <v>40</v>
          </cell>
          <cell r="G219" t="str">
            <v>OX</v>
          </cell>
          <cell r="H219">
            <v>0</v>
          </cell>
          <cell r="I219" t="str">
            <v>701004-IT2004/049-2375 Payroll MA 2004</v>
          </cell>
          <cell r="J219">
            <v>38168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>
            <v>0</v>
          </cell>
          <cell r="E220" t="str">
            <v>SA</v>
          </cell>
          <cell r="F220" t="str">
            <v>40</v>
          </cell>
          <cell r="G220" t="str">
            <v>OX</v>
          </cell>
          <cell r="H220">
            <v>0</v>
          </cell>
          <cell r="I220" t="str">
            <v>701004-IT2004/049-2375 Payroll MA 2004</v>
          </cell>
          <cell r="J220">
            <v>38199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>
            <v>0</v>
          </cell>
          <cell r="E221" t="str">
            <v>SA</v>
          </cell>
          <cell r="F221" t="str">
            <v>40</v>
          </cell>
          <cell r="G221" t="str">
            <v>OX</v>
          </cell>
          <cell r="H221">
            <v>0</v>
          </cell>
          <cell r="I221" t="str">
            <v>701004-IT2004/049-2375 Payroll MA 2004</v>
          </cell>
          <cell r="J221">
            <v>38230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>
            <v>0</v>
          </cell>
          <cell r="E222" t="str">
            <v>SA</v>
          </cell>
          <cell r="F222" t="str">
            <v>40</v>
          </cell>
          <cell r="G222" t="str">
            <v>OX</v>
          </cell>
          <cell r="H222">
            <v>0</v>
          </cell>
          <cell r="I222" t="str">
            <v>701004-IT2004/049-2375 Payroll MA 2004</v>
          </cell>
          <cell r="J222">
            <v>38260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>
            <v>0</v>
          </cell>
          <cell r="E224" t="str">
            <v>DR</v>
          </cell>
          <cell r="F224" t="str">
            <v>50</v>
          </cell>
          <cell r="G224" t="str">
            <v>D0</v>
          </cell>
          <cell r="H224">
            <v>0</v>
          </cell>
          <cell r="I224" t="str">
            <v>701005-IT2004/010-1 SAP MA 2004</v>
          </cell>
          <cell r="J224">
            <v>37991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>
            <v>0</v>
          </cell>
          <cell r="E225" t="str">
            <v>SA</v>
          </cell>
          <cell r="F225" t="str">
            <v>40</v>
          </cell>
          <cell r="G225" t="str">
            <v>OX</v>
          </cell>
          <cell r="H225">
            <v>0</v>
          </cell>
          <cell r="I225" t="str">
            <v>701005-IT2004/010-1 SAP MA 2004</v>
          </cell>
          <cell r="J225">
            <v>38017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>
            <v>0</v>
          </cell>
          <cell r="E226" t="str">
            <v>SA</v>
          </cell>
          <cell r="F226" t="str">
            <v>40</v>
          </cell>
          <cell r="G226" t="str">
            <v>OX</v>
          </cell>
          <cell r="H226">
            <v>0</v>
          </cell>
          <cell r="I226" t="str">
            <v>701005-IT2004/010-1 SAP MA 2004</v>
          </cell>
          <cell r="J226">
            <v>38046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>
            <v>0</v>
          </cell>
          <cell r="E227" t="str">
            <v>SA</v>
          </cell>
          <cell r="F227" t="str">
            <v>40</v>
          </cell>
          <cell r="G227" t="str">
            <v>OX</v>
          </cell>
          <cell r="H227">
            <v>0</v>
          </cell>
          <cell r="I227" t="str">
            <v>701005-IT2004/010-1 SAP MA 2004</v>
          </cell>
          <cell r="J227">
            <v>38077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>
            <v>0</v>
          </cell>
          <cell r="E228" t="str">
            <v>SA</v>
          </cell>
          <cell r="F228" t="str">
            <v>40</v>
          </cell>
          <cell r="G228" t="str">
            <v>OX</v>
          </cell>
          <cell r="H228">
            <v>0</v>
          </cell>
          <cell r="I228" t="str">
            <v>701005-IT2004/010-1 SAP MA 2004</v>
          </cell>
          <cell r="J228">
            <v>38107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>
            <v>0</v>
          </cell>
          <cell r="E229" t="str">
            <v>SA</v>
          </cell>
          <cell r="F229" t="str">
            <v>40</v>
          </cell>
          <cell r="G229" t="str">
            <v>OX</v>
          </cell>
          <cell r="H229">
            <v>0</v>
          </cell>
          <cell r="I229" t="str">
            <v>701005-IT2004/010-1 SAP MA 2004</v>
          </cell>
          <cell r="J229">
            <v>38138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>
            <v>0</v>
          </cell>
          <cell r="E230" t="str">
            <v>SA</v>
          </cell>
          <cell r="F230" t="str">
            <v>40</v>
          </cell>
          <cell r="G230" t="str">
            <v>OX</v>
          </cell>
          <cell r="H230">
            <v>0</v>
          </cell>
          <cell r="I230" t="str">
            <v>701005-IT2004/010-1 SAP MA 2004</v>
          </cell>
          <cell r="J230">
            <v>38168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>
            <v>0</v>
          </cell>
          <cell r="E231" t="str">
            <v>SA</v>
          </cell>
          <cell r="F231" t="str">
            <v>40</v>
          </cell>
          <cell r="G231" t="str">
            <v>OX</v>
          </cell>
          <cell r="H231">
            <v>0</v>
          </cell>
          <cell r="I231" t="str">
            <v>701005-IT2004/010-1 SAP MA 2004</v>
          </cell>
          <cell r="J231">
            <v>38199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>
            <v>0</v>
          </cell>
          <cell r="E232" t="str">
            <v>SA</v>
          </cell>
          <cell r="F232" t="str">
            <v>40</v>
          </cell>
          <cell r="G232" t="str">
            <v>OX</v>
          </cell>
          <cell r="H232">
            <v>0</v>
          </cell>
          <cell r="I232" t="str">
            <v>701005-IT2004/010-1 SAP MA 2004</v>
          </cell>
          <cell r="J232">
            <v>38230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>
            <v>0</v>
          </cell>
          <cell r="E233" t="str">
            <v>SA</v>
          </cell>
          <cell r="F233" t="str">
            <v>40</v>
          </cell>
          <cell r="G233" t="str">
            <v>OX</v>
          </cell>
          <cell r="H233">
            <v>0</v>
          </cell>
          <cell r="I233" t="str">
            <v>701005-IT2004/010-1 SAP MA 2004</v>
          </cell>
          <cell r="J233">
            <v>38260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>
            <v>0</v>
          </cell>
          <cell r="E235" t="str">
            <v>DR</v>
          </cell>
          <cell r="F235" t="str">
            <v>50</v>
          </cell>
          <cell r="G235" t="str">
            <v>D0</v>
          </cell>
          <cell r="H235">
            <v>0</v>
          </cell>
          <cell r="I235" t="str">
            <v>701005-IT2004/048-80 Payroll MA 2004</v>
          </cell>
          <cell r="J235">
            <v>38000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>
            <v>0</v>
          </cell>
          <cell r="E236" t="str">
            <v>SA</v>
          </cell>
          <cell r="F236" t="str">
            <v>40</v>
          </cell>
          <cell r="G236" t="str">
            <v>OX</v>
          </cell>
          <cell r="H236">
            <v>0</v>
          </cell>
          <cell r="I236" t="str">
            <v>701005-IT2004/048-80 Payroll MA 2004</v>
          </cell>
          <cell r="J236">
            <v>38017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>
            <v>0</v>
          </cell>
          <cell r="E237" t="str">
            <v>SA</v>
          </cell>
          <cell r="F237" t="str">
            <v>40</v>
          </cell>
          <cell r="G237" t="str">
            <v>OX</v>
          </cell>
          <cell r="H237">
            <v>0</v>
          </cell>
          <cell r="I237" t="str">
            <v>701005-IT2004/048-80 Payroll MA 2004</v>
          </cell>
          <cell r="J237">
            <v>38046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>
            <v>0</v>
          </cell>
          <cell r="E238" t="str">
            <v>SA</v>
          </cell>
          <cell r="F238" t="str">
            <v>40</v>
          </cell>
          <cell r="G238" t="str">
            <v>OX</v>
          </cell>
          <cell r="H238">
            <v>0</v>
          </cell>
          <cell r="I238" t="str">
            <v>701005-IT2004/048-80 Payroll MA 2004</v>
          </cell>
          <cell r="J238">
            <v>38077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>
            <v>0</v>
          </cell>
          <cell r="E239" t="str">
            <v>SA</v>
          </cell>
          <cell r="F239" t="str">
            <v>40</v>
          </cell>
          <cell r="G239" t="str">
            <v>OX</v>
          </cell>
          <cell r="H239">
            <v>0</v>
          </cell>
          <cell r="I239" t="str">
            <v>701005-IT2004/048-80 Payroll MA 2004</v>
          </cell>
          <cell r="J239">
            <v>38107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>
            <v>0</v>
          </cell>
          <cell r="E240" t="str">
            <v>SA</v>
          </cell>
          <cell r="F240" t="str">
            <v>40</v>
          </cell>
          <cell r="G240" t="str">
            <v>OX</v>
          </cell>
          <cell r="H240">
            <v>0</v>
          </cell>
          <cell r="I240" t="str">
            <v>701005-IT2004/048-80 Payroll MA 2004</v>
          </cell>
          <cell r="J240">
            <v>38138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>
            <v>0</v>
          </cell>
          <cell r="E241" t="str">
            <v>SA</v>
          </cell>
          <cell r="F241" t="str">
            <v>40</v>
          </cell>
          <cell r="G241" t="str">
            <v>OX</v>
          </cell>
          <cell r="H241">
            <v>0</v>
          </cell>
          <cell r="I241" t="str">
            <v>701005-IT2004/048-80 Payroll MA 2004</v>
          </cell>
          <cell r="J241">
            <v>38168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>
            <v>0</v>
          </cell>
          <cell r="E242" t="str">
            <v>SA</v>
          </cell>
          <cell r="F242" t="str">
            <v>40</v>
          </cell>
          <cell r="G242" t="str">
            <v>OX</v>
          </cell>
          <cell r="H242">
            <v>0</v>
          </cell>
          <cell r="I242" t="str">
            <v>701005-IT2004/048-80 Payroll MA 2004</v>
          </cell>
          <cell r="J242">
            <v>38199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>
            <v>0</v>
          </cell>
          <cell r="E243" t="str">
            <v>SA</v>
          </cell>
          <cell r="F243" t="str">
            <v>40</v>
          </cell>
          <cell r="G243" t="str">
            <v>OX</v>
          </cell>
          <cell r="H243">
            <v>0</v>
          </cell>
          <cell r="I243" t="str">
            <v>701005-IT2004/048-80 Payroll MA 2004</v>
          </cell>
          <cell r="J243">
            <v>38230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>
            <v>0</v>
          </cell>
          <cell r="E244" t="str">
            <v>SA</v>
          </cell>
          <cell r="F244" t="str">
            <v>40</v>
          </cell>
          <cell r="G244" t="str">
            <v>OX</v>
          </cell>
          <cell r="H244">
            <v>0</v>
          </cell>
          <cell r="I244" t="str">
            <v>701005-IT2004/048-80 Payroll MA 2004</v>
          </cell>
          <cell r="J244">
            <v>38260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>
            <v>0</v>
          </cell>
          <cell r="E246" t="str">
            <v>DR</v>
          </cell>
          <cell r="F246" t="str">
            <v>50</v>
          </cell>
          <cell r="G246" t="str">
            <v>D0</v>
          </cell>
          <cell r="H246">
            <v>0</v>
          </cell>
          <cell r="I246" t="str">
            <v>701006-IT2004/014-1 SAP Prof. MA 2004</v>
          </cell>
          <cell r="J246">
            <v>37991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>
            <v>0</v>
          </cell>
          <cell r="E247" t="str">
            <v>SA</v>
          </cell>
          <cell r="F247" t="str">
            <v>40</v>
          </cell>
          <cell r="G247" t="str">
            <v>OX</v>
          </cell>
          <cell r="H247">
            <v>0</v>
          </cell>
          <cell r="I247" t="str">
            <v>701006-IT2004/014-1 SAP Prof. MA 2004</v>
          </cell>
          <cell r="J247">
            <v>38017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>
            <v>0</v>
          </cell>
          <cell r="E248" t="str">
            <v>SA</v>
          </cell>
          <cell r="F248" t="str">
            <v>40</v>
          </cell>
          <cell r="G248" t="str">
            <v>OX</v>
          </cell>
          <cell r="H248">
            <v>0</v>
          </cell>
          <cell r="I248" t="str">
            <v>701006-IT2004/014-1 SAP Prof. MA 2004</v>
          </cell>
          <cell r="J248">
            <v>38046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>
            <v>0</v>
          </cell>
          <cell r="E249" t="str">
            <v>SA</v>
          </cell>
          <cell r="F249" t="str">
            <v>40</v>
          </cell>
          <cell r="G249" t="str">
            <v>OX</v>
          </cell>
          <cell r="H249">
            <v>0</v>
          </cell>
          <cell r="I249" t="str">
            <v>701006-IT2004/014-1 SAP Prof. MA 2004</v>
          </cell>
          <cell r="J249">
            <v>38077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>
            <v>0</v>
          </cell>
          <cell r="E250" t="str">
            <v>SA</v>
          </cell>
          <cell r="F250" t="str">
            <v>40</v>
          </cell>
          <cell r="G250" t="str">
            <v>OX</v>
          </cell>
          <cell r="H250">
            <v>0</v>
          </cell>
          <cell r="I250" t="str">
            <v>701006-IT2004/014-1 SAP Prof. MA 2004</v>
          </cell>
          <cell r="J250">
            <v>38107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>
            <v>0</v>
          </cell>
          <cell r="E251" t="str">
            <v>SA</v>
          </cell>
          <cell r="F251" t="str">
            <v>40</v>
          </cell>
          <cell r="G251" t="str">
            <v>OX</v>
          </cell>
          <cell r="H251">
            <v>0</v>
          </cell>
          <cell r="I251" t="str">
            <v>701006-IT2004/014-1 SAP Prof. MA 2004</v>
          </cell>
          <cell r="J251">
            <v>38138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>
            <v>0</v>
          </cell>
          <cell r="E252" t="str">
            <v>SA</v>
          </cell>
          <cell r="F252" t="str">
            <v>40</v>
          </cell>
          <cell r="G252" t="str">
            <v>OX</v>
          </cell>
          <cell r="H252">
            <v>0</v>
          </cell>
          <cell r="I252" t="str">
            <v>701006-IT2004/014-1 SAP Prof. MA 2004</v>
          </cell>
          <cell r="J252">
            <v>38168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>
            <v>0</v>
          </cell>
          <cell r="E253" t="str">
            <v>SA</v>
          </cell>
          <cell r="F253" t="str">
            <v>40</v>
          </cell>
          <cell r="G253" t="str">
            <v>OX</v>
          </cell>
          <cell r="H253">
            <v>0</v>
          </cell>
          <cell r="I253" t="str">
            <v>701006-IT2004/014-1 SAP Prof. MA 2004</v>
          </cell>
          <cell r="J253">
            <v>38199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>
            <v>0</v>
          </cell>
          <cell r="E254" t="str">
            <v>SA</v>
          </cell>
          <cell r="F254" t="str">
            <v>40</v>
          </cell>
          <cell r="G254" t="str">
            <v>OX</v>
          </cell>
          <cell r="H254">
            <v>0</v>
          </cell>
          <cell r="I254" t="str">
            <v>701006-IT2004/014-1 SAP Prof. MA 2004</v>
          </cell>
          <cell r="J254">
            <v>38230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>
            <v>0</v>
          </cell>
          <cell r="E255" t="str">
            <v>SA</v>
          </cell>
          <cell r="F255" t="str">
            <v>40</v>
          </cell>
          <cell r="G255" t="str">
            <v>OX</v>
          </cell>
          <cell r="H255">
            <v>0</v>
          </cell>
          <cell r="I255" t="str">
            <v>701006-IT2004/014-1 SAP Prof. MA 2004</v>
          </cell>
          <cell r="J255">
            <v>38260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>
            <v>0</v>
          </cell>
          <cell r="E257" t="str">
            <v>DR</v>
          </cell>
          <cell r="F257" t="str">
            <v>50</v>
          </cell>
          <cell r="G257" t="str">
            <v>D0</v>
          </cell>
          <cell r="H257">
            <v>0</v>
          </cell>
          <cell r="I257" t="str">
            <v>701006-IT2004/014-75 Payroll MA 2004</v>
          </cell>
          <cell r="J257">
            <v>37991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>
            <v>0</v>
          </cell>
          <cell r="E258" t="str">
            <v>SA</v>
          </cell>
          <cell r="F258" t="str">
            <v>40</v>
          </cell>
          <cell r="G258" t="str">
            <v>OX</v>
          </cell>
          <cell r="H258">
            <v>0</v>
          </cell>
          <cell r="I258" t="str">
            <v>701006-IT2004/014-75 Payroll MA 2004</v>
          </cell>
          <cell r="J258">
            <v>38017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>
            <v>0</v>
          </cell>
          <cell r="E259" t="str">
            <v>SA</v>
          </cell>
          <cell r="F259" t="str">
            <v>40</v>
          </cell>
          <cell r="G259" t="str">
            <v>OX</v>
          </cell>
          <cell r="H259">
            <v>0</v>
          </cell>
          <cell r="I259" t="str">
            <v>701006-IT2004/014-75 Payroll MA 2004</v>
          </cell>
          <cell r="J259">
            <v>38046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>
            <v>0</v>
          </cell>
          <cell r="E260" t="str">
            <v>SA</v>
          </cell>
          <cell r="F260" t="str">
            <v>40</v>
          </cell>
          <cell r="G260" t="str">
            <v>OX</v>
          </cell>
          <cell r="H260">
            <v>0</v>
          </cell>
          <cell r="I260" t="str">
            <v>701006-IT2004/014-75 Payroll MA 2004</v>
          </cell>
          <cell r="J260">
            <v>38077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>
            <v>0</v>
          </cell>
          <cell r="E261" t="str">
            <v>SA</v>
          </cell>
          <cell r="F261" t="str">
            <v>40</v>
          </cell>
          <cell r="G261" t="str">
            <v>OX</v>
          </cell>
          <cell r="H261">
            <v>0</v>
          </cell>
          <cell r="I261" t="str">
            <v>701006-IT2004/014-75 Payroll MA 2004</v>
          </cell>
          <cell r="J261">
            <v>38107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>
            <v>0</v>
          </cell>
          <cell r="E262" t="str">
            <v>SA</v>
          </cell>
          <cell r="F262" t="str">
            <v>40</v>
          </cell>
          <cell r="G262" t="str">
            <v>OX</v>
          </cell>
          <cell r="H262">
            <v>0</v>
          </cell>
          <cell r="I262" t="str">
            <v>701006-IT2004/014-75 Payroll MA 2004</v>
          </cell>
          <cell r="J262">
            <v>38138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>
            <v>0</v>
          </cell>
          <cell r="E263" t="str">
            <v>SA</v>
          </cell>
          <cell r="F263" t="str">
            <v>40</v>
          </cell>
          <cell r="G263" t="str">
            <v>OX</v>
          </cell>
          <cell r="H263">
            <v>0</v>
          </cell>
          <cell r="I263" t="str">
            <v>701006-IT2004/014-75 Payroll MA 2004</v>
          </cell>
          <cell r="J263">
            <v>38168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>
            <v>0</v>
          </cell>
          <cell r="E264" t="str">
            <v>SA</v>
          </cell>
          <cell r="F264" t="str">
            <v>40</v>
          </cell>
          <cell r="G264" t="str">
            <v>OX</v>
          </cell>
          <cell r="H264">
            <v>0</v>
          </cell>
          <cell r="I264" t="str">
            <v>701006-IT2004/014-75 Payroll MA 2004</v>
          </cell>
          <cell r="J264">
            <v>38199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>
            <v>0</v>
          </cell>
          <cell r="E265" t="str">
            <v>SA</v>
          </cell>
          <cell r="F265" t="str">
            <v>40</v>
          </cell>
          <cell r="G265" t="str">
            <v>OX</v>
          </cell>
          <cell r="H265">
            <v>0</v>
          </cell>
          <cell r="I265" t="str">
            <v>701006-IT2004/014-75 Payroll MA 2004</v>
          </cell>
          <cell r="J265">
            <v>38230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>
            <v>0</v>
          </cell>
          <cell r="E266" t="str">
            <v>SA</v>
          </cell>
          <cell r="F266" t="str">
            <v>40</v>
          </cell>
          <cell r="G266" t="str">
            <v>OX</v>
          </cell>
          <cell r="H266">
            <v>0</v>
          </cell>
          <cell r="I266" t="str">
            <v>701006-IT2004/014-75 Payroll MA 2004</v>
          </cell>
          <cell r="J266">
            <v>38260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>
            <v>0</v>
          </cell>
          <cell r="E268" t="str">
            <v>DR</v>
          </cell>
          <cell r="F268" t="str">
            <v>50</v>
          </cell>
          <cell r="G268" t="str">
            <v>D0</v>
          </cell>
          <cell r="H268">
            <v>0</v>
          </cell>
          <cell r="I268" t="str">
            <v>701007-IT2004/015-1 SAP Prof. MA 2004</v>
          </cell>
          <cell r="J268">
            <v>37991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>
            <v>0</v>
          </cell>
          <cell r="E269" t="str">
            <v>SA</v>
          </cell>
          <cell r="F269" t="str">
            <v>40</v>
          </cell>
          <cell r="G269" t="str">
            <v>OX</v>
          </cell>
          <cell r="H269">
            <v>0</v>
          </cell>
          <cell r="I269" t="str">
            <v>701007-IT2004/015-1 SAP Prof. MA 2004</v>
          </cell>
          <cell r="J269">
            <v>38017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>
            <v>0</v>
          </cell>
          <cell r="E270" t="str">
            <v>SA</v>
          </cell>
          <cell r="F270" t="str">
            <v>40</v>
          </cell>
          <cell r="G270" t="str">
            <v>OX</v>
          </cell>
          <cell r="H270">
            <v>0</v>
          </cell>
          <cell r="I270" t="str">
            <v>701007-IT2004/015-1 SAP Prof. MA 2004</v>
          </cell>
          <cell r="J270">
            <v>38046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>
            <v>0</v>
          </cell>
          <cell r="E271" t="str">
            <v>SA</v>
          </cell>
          <cell r="F271" t="str">
            <v>40</v>
          </cell>
          <cell r="G271" t="str">
            <v>OX</v>
          </cell>
          <cell r="H271">
            <v>0</v>
          </cell>
          <cell r="I271" t="str">
            <v>701007-IT2004/015-1 SAP Prof. MA 2004</v>
          </cell>
          <cell r="J271">
            <v>38077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>
            <v>0</v>
          </cell>
          <cell r="E272" t="str">
            <v>SA</v>
          </cell>
          <cell r="F272" t="str">
            <v>40</v>
          </cell>
          <cell r="G272" t="str">
            <v>OX</v>
          </cell>
          <cell r="H272">
            <v>0</v>
          </cell>
          <cell r="I272" t="str">
            <v>701007-IT2004/015-1 SAP Prof. MA 2004</v>
          </cell>
          <cell r="J272">
            <v>38107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>
            <v>0</v>
          </cell>
          <cell r="E273" t="str">
            <v>SA</v>
          </cell>
          <cell r="F273" t="str">
            <v>40</v>
          </cell>
          <cell r="G273" t="str">
            <v>OX</v>
          </cell>
          <cell r="H273">
            <v>0</v>
          </cell>
          <cell r="I273" t="str">
            <v>701007-IT2004/015-1 SAP Prof. MA 2004</v>
          </cell>
          <cell r="J273">
            <v>38138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>
            <v>0</v>
          </cell>
          <cell r="E274" t="str">
            <v>SA</v>
          </cell>
          <cell r="F274" t="str">
            <v>40</v>
          </cell>
          <cell r="G274" t="str">
            <v>OX</v>
          </cell>
          <cell r="H274">
            <v>0</v>
          </cell>
          <cell r="I274" t="str">
            <v>701007-IT2004/015-1 SAP Prof. MA 2004</v>
          </cell>
          <cell r="J274">
            <v>38168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>
            <v>0</v>
          </cell>
          <cell r="E275" t="str">
            <v>SA</v>
          </cell>
          <cell r="F275" t="str">
            <v>40</v>
          </cell>
          <cell r="G275" t="str">
            <v>OX</v>
          </cell>
          <cell r="H275">
            <v>0</v>
          </cell>
          <cell r="I275" t="str">
            <v>701007-IT2004/015-1 SAP Prof. MA 2004</v>
          </cell>
          <cell r="J275">
            <v>38199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>
            <v>0</v>
          </cell>
          <cell r="E276" t="str">
            <v>SA</v>
          </cell>
          <cell r="F276" t="str">
            <v>40</v>
          </cell>
          <cell r="G276" t="str">
            <v>OX</v>
          </cell>
          <cell r="H276">
            <v>0</v>
          </cell>
          <cell r="I276" t="str">
            <v>701007-IT2004/015-1 SAP Prof. MA 2004</v>
          </cell>
          <cell r="J276">
            <v>38230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>
            <v>0</v>
          </cell>
          <cell r="E277" t="str">
            <v>SA</v>
          </cell>
          <cell r="F277" t="str">
            <v>40</v>
          </cell>
          <cell r="G277" t="str">
            <v>OX</v>
          </cell>
          <cell r="H277">
            <v>0</v>
          </cell>
          <cell r="I277" t="str">
            <v>701007-IT2004/015-1 SAP Prof. MA 2004</v>
          </cell>
          <cell r="J277">
            <v>38260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>
            <v>0</v>
          </cell>
          <cell r="E279" t="str">
            <v>DR</v>
          </cell>
          <cell r="F279" t="str">
            <v>50</v>
          </cell>
          <cell r="G279" t="str">
            <v>D0</v>
          </cell>
          <cell r="H279">
            <v>0</v>
          </cell>
          <cell r="I279" t="str">
            <v>701007-IT2004/015-125 Payroll MA 2004</v>
          </cell>
          <cell r="J279">
            <v>37991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>
            <v>0</v>
          </cell>
          <cell r="E280" t="str">
            <v>SA</v>
          </cell>
          <cell r="F280" t="str">
            <v>40</v>
          </cell>
          <cell r="G280" t="str">
            <v>OX</v>
          </cell>
          <cell r="H280">
            <v>0</v>
          </cell>
          <cell r="I280" t="str">
            <v>701007-IT2004/015-125 Payroll MA 2004</v>
          </cell>
          <cell r="J280">
            <v>38017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>
            <v>0</v>
          </cell>
          <cell r="E281" t="str">
            <v>SA</v>
          </cell>
          <cell r="F281" t="str">
            <v>40</v>
          </cell>
          <cell r="G281" t="str">
            <v>OX</v>
          </cell>
          <cell r="H281">
            <v>0</v>
          </cell>
          <cell r="I281" t="str">
            <v>701007-IT2004/015-125 Payroll MA 2004</v>
          </cell>
          <cell r="J281">
            <v>38046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>
            <v>0</v>
          </cell>
          <cell r="E282" t="str">
            <v>SA</v>
          </cell>
          <cell r="F282" t="str">
            <v>40</v>
          </cell>
          <cell r="G282" t="str">
            <v>OX</v>
          </cell>
          <cell r="H282">
            <v>0</v>
          </cell>
          <cell r="I282" t="str">
            <v>701007-IT2004/015-125 Payroll MA 2004</v>
          </cell>
          <cell r="J282">
            <v>38077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>
            <v>0</v>
          </cell>
          <cell r="E283" t="str">
            <v>SA</v>
          </cell>
          <cell r="F283" t="str">
            <v>40</v>
          </cell>
          <cell r="G283" t="str">
            <v>OX</v>
          </cell>
          <cell r="H283">
            <v>0</v>
          </cell>
          <cell r="I283" t="str">
            <v>701007-IT2004/015-125 Payroll MA 2004</v>
          </cell>
          <cell r="J283">
            <v>38107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>
            <v>0</v>
          </cell>
          <cell r="E284" t="str">
            <v>SA</v>
          </cell>
          <cell r="F284" t="str">
            <v>40</v>
          </cell>
          <cell r="G284" t="str">
            <v>OX</v>
          </cell>
          <cell r="H284">
            <v>0</v>
          </cell>
          <cell r="I284" t="str">
            <v>701007-IT2004/015-125 Payroll MA 2004</v>
          </cell>
          <cell r="J284">
            <v>38138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>
            <v>0</v>
          </cell>
          <cell r="E285" t="str">
            <v>SA</v>
          </cell>
          <cell r="F285" t="str">
            <v>40</v>
          </cell>
          <cell r="G285" t="str">
            <v>OX</v>
          </cell>
          <cell r="H285">
            <v>0</v>
          </cell>
          <cell r="I285" t="str">
            <v>701007-IT2004/015-125 Payroll MA 2004</v>
          </cell>
          <cell r="J285">
            <v>38168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>
            <v>0</v>
          </cell>
          <cell r="E286" t="str">
            <v>SA</v>
          </cell>
          <cell r="F286" t="str">
            <v>40</v>
          </cell>
          <cell r="G286" t="str">
            <v>OX</v>
          </cell>
          <cell r="H286">
            <v>0</v>
          </cell>
          <cell r="I286" t="str">
            <v>701007-IT2004/015-125 Payroll MA 2004</v>
          </cell>
          <cell r="J286">
            <v>38199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>
            <v>0</v>
          </cell>
          <cell r="E287" t="str">
            <v>SA</v>
          </cell>
          <cell r="F287" t="str">
            <v>40</v>
          </cell>
          <cell r="G287" t="str">
            <v>OX</v>
          </cell>
          <cell r="H287">
            <v>0</v>
          </cell>
          <cell r="I287" t="str">
            <v>701007-IT2004/015-125 Payroll MA 2004</v>
          </cell>
          <cell r="J287">
            <v>38230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>
            <v>0</v>
          </cell>
          <cell r="E288" t="str">
            <v>SA</v>
          </cell>
          <cell r="F288" t="str">
            <v>40</v>
          </cell>
          <cell r="G288" t="str">
            <v>OX</v>
          </cell>
          <cell r="H288">
            <v>0</v>
          </cell>
          <cell r="I288" t="str">
            <v>701007-IT2004/015-125 Payroll MA 2004</v>
          </cell>
          <cell r="J288">
            <v>38260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>
            <v>0</v>
          </cell>
          <cell r="E290" t="str">
            <v>DR</v>
          </cell>
          <cell r="F290" t="str">
            <v>50</v>
          </cell>
          <cell r="G290" t="str">
            <v>D0</v>
          </cell>
          <cell r="H290">
            <v>0</v>
          </cell>
          <cell r="I290" t="str">
            <v>701008-IT2004/012-1 SAP MA 2004</v>
          </cell>
          <cell r="J290">
            <v>37991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>
            <v>0</v>
          </cell>
          <cell r="E291" t="str">
            <v>SA</v>
          </cell>
          <cell r="F291" t="str">
            <v>40</v>
          </cell>
          <cell r="G291" t="str">
            <v>OX</v>
          </cell>
          <cell r="H291">
            <v>0</v>
          </cell>
          <cell r="I291" t="str">
            <v>701008-IT2004/012-1 SAP MA 2004</v>
          </cell>
          <cell r="J291">
            <v>38017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>
            <v>0</v>
          </cell>
          <cell r="E292" t="str">
            <v>SA</v>
          </cell>
          <cell r="F292" t="str">
            <v>40</v>
          </cell>
          <cell r="G292" t="str">
            <v>OX</v>
          </cell>
          <cell r="H292">
            <v>0</v>
          </cell>
          <cell r="I292" t="str">
            <v>701008-IT2004/012-1 SAP MA 2004</v>
          </cell>
          <cell r="J292">
            <v>38046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>
            <v>0</v>
          </cell>
          <cell r="E293" t="str">
            <v>SA</v>
          </cell>
          <cell r="F293" t="str">
            <v>40</v>
          </cell>
          <cell r="G293" t="str">
            <v>OX</v>
          </cell>
          <cell r="H293">
            <v>0</v>
          </cell>
          <cell r="I293" t="str">
            <v>701008-IT2004/012-1 SAP MA 2004</v>
          </cell>
          <cell r="J293">
            <v>38077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>
            <v>0</v>
          </cell>
          <cell r="E294" t="str">
            <v>SA</v>
          </cell>
          <cell r="F294" t="str">
            <v>40</v>
          </cell>
          <cell r="G294" t="str">
            <v>OX</v>
          </cell>
          <cell r="H294">
            <v>0</v>
          </cell>
          <cell r="I294" t="str">
            <v>701008-IT2004/012-1 SAP MA 2004</v>
          </cell>
          <cell r="J294">
            <v>38107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>
            <v>0</v>
          </cell>
          <cell r="E295" t="str">
            <v>SA</v>
          </cell>
          <cell r="F295" t="str">
            <v>40</v>
          </cell>
          <cell r="G295" t="str">
            <v>OX</v>
          </cell>
          <cell r="H295">
            <v>0</v>
          </cell>
          <cell r="I295" t="str">
            <v>701008-IT2004/012-1 SAP MA 2004</v>
          </cell>
          <cell r="J295">
            <v>38138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>
            <v>0</v>
          </cell>
          <cell r="E296" t="str">
            <v>SA</v>
          </cell>
          <cell r="F296" t="str">
            <v>40</v>
          </cell>
          <cell r="G296" t="str">
            <v>OX</v>
          </cell>
          <cell r="H296">
            <v>0</v>
          </cell>
          <cell r="I296" t="str">
            <v>701008-IT2004/012-1 SAP MA 2004</v>
          </cell>
          <cell r="J296">
            <v>38168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>
            <v>0</v>
          </cell>
          <cell r="E297" t="str">
            <v>SA</v>
          </cell>
          <cell r="F297" t="str">
            <v>40</v>
          </cell>
          <cell r="G297" t="str">
            <v>OX</v>
          </cell>
          <cell r="H297">
            <v>0</v>
          </cell>
          <cell r="I297" t="str">
            <v>701008-IT2004/012-1 SAP MA 2004</v>
          </cell>
          <cell r="J297">
            <v>38199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>
            <v>0</v>
          </cell>
          <cell r="E298" t="str">
            <v>SA</v>
          </cell>
          <cell r="F298" t="str">
            <v>40</v>
          </cell>
          <cell r="G298" t="str">
            <v>OX</v>
          </cell>
          <cell r="H298">
            <v>0</v>
          </cell>
          <cell r="I298" t="str">
            <v>701008-IT2004/012-1 SAP MA 2004</v>
          </cell>
          <cell r="J298">
            <v>38230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>
            <v>0</v>
          </cell>
          <cell r="E299" t="str">
            <v>SA</v>
          </cell>
          <cell r="F299" t="str">
            <v>40</v>
          </cell>
          <cell r="G299" t="str">
            <v>OX</v>
          </cell>
          <cell r="H299">
            <v>0</v>
          </cell>
          <cell r="I299" t="str">
            <v>701008-IT2004/012-1 SAP MA 2004</v>
          </cell>
          <cell r="J299">
            <v>38260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>
            <v>0</v>
          </cell>
          <cell r="E301" t="str">
            <v>DR</v>
          </cell>
          <cell r="F301" t="str">
            <v>50</v>
          </cell>
          <cell r="G301" t="str">
            <v>D0</v>
          </cell>
          <cell r="H301">
            <v>0</v>
          </cell>
          <cell r="I301" t="str">
            <v>701008-IT2004/050-133 payroll MA 2004</v>
          </cell>
          <cell r="J301">
            <v>38000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>
            <v>0</v>
          </cell>
          <cell r="E302" t="str">
            <v>SA</v>
          </cell>
          <cell r="F302" t="str">
            <v>40</v>
          </cell>
          <cell r="G302" t="str">
            <v>OX</v>
          </cell>
          <cell r="H302">
            <v>0</v>
          </cell>
          <cell r="I302" t="str">
            <v>701008-IT2004/050-133 payroll MA 2004</v>
          </cell>
          <cell r="J302">
            <v>38017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>
            <v>0</v>
          </cell>
          <cell r="E303" t="str">
            <v>SA</v>
          </cell>
          <cell r="F303" t="str">
            <v>40</v>
          </cell>
          <cell r="G303" t="str">
            <v>OX</v>
          </cell>
          <cell r="H303">
            <v>0</v>
          </cell>
          <cell r="I303" t="str">
            <v>701008-IT2004/050-133 payroll MA 2004</v>
          </cell>
          <cell r="J303">
            <v>38046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>
            <v>0</v>
          </cell>
          <cell r="E304" t="str">
            <v>SA</v>
          </cell>
          <cell r="F304" t="str">
            <v>40</v>
          </cell>
          <cell r="G304" t="str">
            <v>OX</v>
          </cell>
          <cell r="H304">
            <v>0</v>
          </cell>
          <cell r="I304" t="str">
            <v>701008-IT2004/050-133 payroll MA 2004</v>
          </cell>
          <cell r="J304">
            <v>38077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>
            <v>0</v>
          </cell>
          <cell r="E305" t="str">
            <v>SA</v>
          </cell>
          <cell r="F305" t="str">
            <v>40</v>
          </cell>
          <cell r="G305" t="str">
            <v>OX</v>
          </cell>
          <cell r="H305">
            <v>0</v>
          </cell>
          <cell r="I305" t="str">
            <v>701008-IT2004/050-133 payroll MA 2004</v>
          </cell>
          <cell r="J305">
            <v>38107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>
            <v>0</v>
          </cell>
          <cell r="E306" t="str">
            <v>SA</v>
          </cell>
          <cell r="F306" t="str">
            <v>40</v>
          </cell>
          <cell r="G306" t="str">
            <v>OX</v>
          </cell>
          <cell r="H306">
            <v>0</v>
          </cell>
          <cell r="I306" t="str">
            <v>701008-IT2004/050-133 payroll MA 2004</v>
          </cell>
          <cell r="J306">
            <v>38138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>
            <v>0</v>
          </cell>
          <cell r="E307" t="str">
            <v>SA</v>
          </cell>
          <cell r="F307" t="str">
            <v>40</v>
          </cell>
          <cell r="G307" t="str">
            <v>OX</v>
          </cell>
          <cell r="H307">
            <v>0</v>
          </cell>
          <cell r="I307" t="str">
            <v>701008-IT2004/050-133 payroll MA 2004</v>
          </cell>
          <cell r="J307">
            <v>38168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>
            <v>0</v>
          </cell>
          <cell r="E308" t="str">
            <v>SA</v>
          </cell>
          <cell r="F308" t="str">
            <v>40</v>
          </cell>
          <cell r="G308" t="str">
            <v>OX</v>
          </cell>
          <cell r="H308">
            <v>0</v>
          </cell>
          <cell r="I308" t="str">
            <v>701008-IT2004/050-133 payroll MA 2004</v>
          </cell>
          <cell r="J308">
            <v>38199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>
            <v>0</v>
          </cell>
          <cell r="E309" t="str">
            <v>SA</v>
          </cell>
          <cell r="F309" t="str">
            <v>40</v>
          </cell>
          <cell r="G309" t="str">
            <v>OX</v>
          </cell>
          <cell r="H309">
            <v>0</v>
          </cell>
          <cell r="I309" t="str">
            <v>701008-IT2004/050-133 payroll MA 2004</v>
          </cell>
          <cell r="J309">
            <v>38230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>
            <v>0</v>
          </cell>
          <cell r="E310" t="str">
            <v>SA</v>
          </cell>
          <cell r="F310" t="str">
            <v>40</v>
          </cell>
          <cell r="G310" t="str">
            <v>OX</v>
          </cell>
          <cell r="H310">
            <v>0</v>
          </cell>
          <cell r="I310" t="str">
            <v>701008-IT2004/050-133 payroll MA 2004</v>
          </cell>
          <cell r="J310">
            <v>38260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>
            <v>0</v>
          </cell>
          <cell r="E312" t="str">
            <v>DR</v>
          </cell>
          <cell r="F312" t="str">
            <v>50</v>
          </cell>
          <cell r="G312" t="str">
            <v>D0</v>
          </cell>
          <cell r="H312">
            <v>0</v>
          </cell>
          <cell r="I312" t="str">
            <v>701009-IT2004/016-165 Payroll MA 2004</v>
          </cell>
          <cell r="J312">
            <v>37991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>
            <v>0</v>
          </cell>
          <cell r="E313" t="str">
            <v>SA</v>
          </cell>
          <cell r="F313" t="str">
            <v>40</v>
          </cell>
          <cell r="G313" t="str">
            <v>OX</v>
          </cell>
          <cell r="H313">
            <v>0</v>
          </cell>
          <cell r="I313" t="str">
            <v>701009-IT2004/016-165 Payroll MA 2004</v>
          </cell>
          <cell r="J313">
            <v>38017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>
            <v>0</v>
          </cell>
          <cell r="E314" t="str">
            <v>SA</v>
          </cell>
          <cell r="F314" t="str">
            <v>40</v>
          </cell>
          <cell r="G314" t="str">
            <v>OX</v>
          </cell>
          <cell r="H314">
            <v>0</v>
          </cell>
          <cell r="I314" t="str">
            <v>701009-IT2004/016-165 Payroll MA 2004</v>
          </cell>
          <cell r="J314">
            <v>38046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>
            <v>0</v>
          </cell>
          <cell r="E315" t="str">
            <v>SA</v>
          </cell>
          <cell r="F315" t="str">
            <v>40</v>
          </cell>
          <cell r="G315" t="str">
            <v>OX</v>
          </cell>
          <cell r="H315">
            <v>0</v>
          </cell>
          <cell r="I315" t="str">
            <v>701009-IT2004/016-165 Payroll MA 2004</v>
          </cell>
          <cell r="J315">
            <v>38077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>
            <v>0</v>
          </cell>
          <cell r="E316" t="str">
            <v>SA</v>
          </cell>
          <cell r="F316" t="str">
            <v>40</v>
          </cell>
          <cell r="G316" t="str">
            <v>OX</v>
          </cell>
          <cell r="H316">
            <v>0</v>
          </cell>
          <cell r="I316" t="str">
            <v>701009-IT2004/016-165 Payroll MA 2004</v>
          </cell>
          <cell r="J316">
            <v>38107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>
            <v>0</v>
          </cell>
          <cell r="E317" t="str">
            <v>SA</v>
          </cell>
          <cell r="F317" t="str">
            <v>40</v>
          </cell>
          <cell r="G317" t="str">
            <v>OX</v>
          </cell>
          <cell r="H317">
            <v>0</v>
          </cell>
          <cell r="I317" t="str">
            <v>701009-IT2004/016-165 Payroll MA 2004</v>
          </cell>
          <cell r="J317">
            <v>38138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>
            <v>0</v>
          </cell>
          <cell r="E318" t="str">
            <v>SA</v>
          </cell>
          <cell r="F318" t="str">
            <v>40</v>
          </cell>
          <cell r="G318" t="str">
            <v>OX</v>
          </cell>
          <cell r="H318">
            <v>0</v>
          </cell>
          <cell r="I318" t="str">
            <v>701009-IT2004/016-165 Payroll MA 2004</v>
          </cell>
          <cell r="J318">
            <v>38168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>
            <v>0</v>
          </cell>
          <cell r="E319" t="str">
            <v>SA</v>
          </cell>
          <cell r="F319" t="str">
            <v>40</v>
          </cell>
          <cell r="G319" t="str">
            <v>OX</v>
          </cell>
          <cell r="H319">
            <v>0</v>
          </cell>
          <cell r="I319" t="str">
            <v>701009-IT2004/016-165 Payroll MA 2004</v>
          </cell>
          <cell r="J319">
            <v>38199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>
            <v>0</v>
          </cell>
          <cell r="E320" t="str">
            <v>SA</v>
          </cell>
          <cell r="F320" t="str">
            <v>40</v>
          </cell>
          <cell r="G320" t="str">
            <v>OX</v>
          </cell>
          <cell r="H320">
            <v>0</v>
          </cell>
          <cell r="I320" t="str">
            <v>701009-IT2004/016-165 Payroll MA 2004</v>
          </cell>
          <cell r="J320">
            <v>38230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>
            <v>0</v>
          </cell>
          <cell r="E321" t="str">
            <v>SA</v>
          </cell>
          <cell r="F321" t="str">
            <v>40</v>
          </cell>
          <cell r="G321" t="str">
            <v>OX</v>
          </cell>
          <cell r="H321">
            <v>0</v>
          </cell>
          <cell r="I321" t="str">
            <v>701009-IT2004/016-165 Payroll MA 2004</v>
          </cell>
          <cell r="J321">
            <v>38260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>
            <v>0</v>
          </cell>
          <cell r="E323" t="str">
            <v>DR</v>
          </cell>
          <cell r="F323" t="str">
            <v>50</v>
          </cell>
          <cell r="G323" t="str">
            <v>D0</v>
          </cell>
          <cell r="H323">
            <v>0</v>
          </cell>
          <cell r="I323" t="str">
            <v>701009-IT2004/016-3 SAP Prof. MA 2004</v>
          </cell>
          <cell r="J323">
            <v>37991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>
            <v>0</v>
          </cell>
          <cell r="E324" t="str">
            <v>SA</v>
          </cell>
          <cell r="F324" t="str">
            <v>40</v>
          </cell>
          <cell r="G324" t="str">
            <v>OX</v>
          </cell>
          <cell r="H324">
            <v>0</v>
          </cell>
          <cell r="I324" t="str">
            <v>701009-IT2004/016-3 SAP Prof. MA 2004</v>
          </cell>
          <cell r="J324">
            <v>38017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>
            <v>0</v>
          </cell>
          <cell r="E325" t="str">
            <v>SA</v>
          </cell>
          <cell r="F325" t="str">
            <v>40</v>
          </cell>
          <cell r="G325" t="str">
            <v>OX</v>
          </cell>
          <cell r="H325">
            <v>0</v>
          </cell>
          <cell r="I325" t="str">
            <v>701009-IT2004/016-3 SAP Prof. MA 2004</v>
          </cell>
          <cell r="J325">
            <v>38046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>
            <v>0</v>
          </cell>
          <cell r="E326" t="str">
            <v>SA</v>
          </cell>
          <cell r="F326" t="str">
            <v>40</v>
          </cell>
          <cell r="G326" t="str">
            <v>OX</v>
          </cell>
          <cell r="H326">
            <v>0</v>
          </cell>
          <cell r="I326" t="str">
            <v>701009-IT2004/016-3 SAP Prof. MA 2004</v>
          </cell>
          <cell r="J326">
            <v>38077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>
            <v>0</v>
          </cell>
          <cell r="E327" t="str">
            <v>SA</v>
          </cell>
          <cell r="F327" t="str">
            <v>40</v>
          </cell>
          <cell r="G327" t="str">
            <v>OX</v>
          </cell>
          <cell r="H327">
            <v>0</v>
          </cell>
          <cell r="I327" t="str">
            <v>701009-IT2004/016-3 SAP Prof. MA 2004</v>
          </cell>
          <cell r="J327">
            <v>38107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>
            <v>0</v>
          </cell>
          <cell r="E328" t="str">
            <v>SA</v>
          </cell>
          <cell r="F328" t="str">
            <v>40</v>
          </cell>
          <cell r="G328" t="str">
            <v>OX</v>
          </cell>
          <cell r="H328">
            <v>0</v>
          </cell>
          <cell r="I328" t="str">
            <v>701009-IT2004/016-3 SAP Prof. MA 2004</v>
          </cell>
          <cell r="J328">
            <v>38138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>
            <v>0</v>
          </cell>
          <cell r="E329" t="str">
            <v>SA</v>
          </cell>
          <cell r="F329" t="str">
            <v>40</v>
          </cell>
          <cell r="G329" t="str">
            <v>OX</v>
          </cell>
          <cell r="H329">
            <v>0</v>
          </cell>
          <cell r="I329" t="str">
            <v>701009-IT2004/016-3 SAP Prof. MA 2004</v>
          </cell>
          <cell r="J329">
            <v>38168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>
            <v>0</v>
          </cell>
          <cell r="E330" t="str">
            <v>SA</v>
          </cell>
          <cell r="F330" t="str">
            <v>40</v>
          </cell>
          <cell r="G330" t="str">
            <v>OX</v>
          </cell>
          <cell r="H330">
            <v>0</v>
          </cell>
          <cell r="I330" t="str">
            <v>701009-IT2004/016-3 SAP Prof. MA 2004</v>
          </cell>
          <cell r="J330">
            <v>38199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>
            <v>0</v>
          </cell>
          <cell r="E331" t="str">
            <v>SA</v>
          </cell>
          <cell r="F331" t="str">
            <v>40</v>
          </cell>
          <cell r="G331" t="str">
            <v>OX</v>
          </cell>
          <cell r="H331">
            <v>0</v>
          </cell>
          <cell r="I331" t="str">
            <v>701009-IT2004/016-3 SAP Prof. MA 2004</v>
          </cell>
          <cell r="J331">
            <v>38230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>
            <v>0</v>
          </cell>
          <cell r="E332" t="str">
            <v>SA</v>
          </cell>
          <cell r="F332" t="str">
            <v>40</v>
          </cell>
          <cell r="G332" t="str">
            <v>OX</v>
          </cell>
          <cell r="H332">
            <v>0</v>
          </cell>
          <cell r="I332" t="str">
            <v>701009-IT2004/016-3 SAP Prof. MA 2004</v>
          </cell>
          <cell r="J332">
            <v>38260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>
            <v>0</v>
          </cell>
          <cell r="E334" t="str">
            <v>DR</v>
          </cell>
          <cell r="F334" t="str">
            <v>50</v>
          </cell>
          <cell r="G334" t="str">
            <v>D0</v>
          </cell>
          <cell r="H334">
            <v>0</v>
          </cell>
          <cell r="I334" t="str">
            <v>701010-IT2004/017-2 SAP Prof. MA 2004</v>
          </cell>
          <cell r="J334">
            <v>37991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>
            <v>0</v>
          </cell>
          <cell r="E335" t="str">
            <v>SA</v>
          </cell>
          <cell r="F335" t="str">
            <v>40</v>
          </cell>
          <cell r="G335" t="str">
            <v>OX</v>
          </cell>
          <cell r="H335">
            <v>0</v>
          </cell>
          <cell r="I335" t="str">
            <v>701010-IT2004/017-2 SAP Prof. MA 2004</v>
          </cell>
          <cell r="J335">
            <v>38017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>
            <v>0</v>
          </cell>
          <cell r="E336" t="str">
            <v>SA</v>
          </cell>
          <cell r="F336" t="str">
            <v>40</v>
          </cell>
          <cell r="G336" t="str">
            <v>OX</v>
          </cell>
          <cell r="H336">
            <v>0</v>
          </cell>
          <cell r="I336" t="str">
            <v>701010-IT2004/017-2 SAP Prof. MA 2004</v>
          </cell>
          <cell r="J336">
            <v>38046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>
            <v>0</v>
          </cell>
          <cell r="E337" t="str">
            <v>SA</v>
          </cell>
          <cell r="F337" t="str">
            <v>40</v>
          </cell>
          <cell r="G337" t="str">
            <v>OX</v>
          </cell>
          <cell r="H337">
            <v>0</v>
          </cell>
          <cell r="I337" t="str">
            <v>701010-IT2004/017-2 SAP Prof. MA 2004</v>
          </cell>
          <cell r="J337">
            <v>38077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>
            <v>0</v>
          </cell>
          <cell r="E338" t="str">
            <v>SA</v>
          </cell>
          <cell r="F338" t="str">
            <v>40</v>
          </cell>
          <cell r="G338" t="str">
            <v>OX</v>
          </cell>
          <cell r="H338">
            <v>0</v>
          </cell>
          <cell r="I338" t="str">
            <v>701010-IT2004/017-2 SAP Prof. MA 2004</v>
          </cell>
          <cell r="J338">
            <v>38107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>
            <v>0</v>
          </cell>
          <cell r="E339" t="str">
            <v>SA</v>
          </cell>
          <cell r="F339" t="str">
            <v>40</v>
          </cell>
          <cell r="G339" t="str">
            <v>OX</v>
          </cell>
          <cell r="H339">
            <v>0</v>
          </cell>
          <cell r="I339" t="str">
            <v>701010-IT2004/017-2 SAP Prof. MA 2004</v>
          </cell>
          <cell r="J339">
            <v>38138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>
            <v>0</v>
          </cell>
          <cell r="E340" t="str">
            <v>SA</v>
          </cell>
          <cell r="F340" t="str">
            <v>40</v>
          </cell>
          <cell r="G340" t="str">
            <v>OX</v>
          </cell>
          <cell r="H340">
            <v>0</v>
          </cell>
          <cell r="I340" t="str">
            <v>701010-IT2004/017-2 SAP Prof. MA 2004</v>
          </cell>
          <cell r="J340">
            <v>38168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>
            <v>0</v>
          </cell>
          <cell r="E341" t="str">
            <v>SA</v>
          </cell>
          <cell r="F341" t="str">
            <v>40</v>
          </cell>
          <cell r="G341" t="str">
            <v>OX</v>
          </cell>
          <cell r="H341">
            <v>0</v>
          </cell>
          <cell r="I341" t="str">
            <v>701010-IT2004/017-2 SAP Prof. MA 2004</v>
          </cell>
          <cell r="J341">
            <v>38199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>
            <v>0</v>
          </cell>
          <cell r="E342" t="str">
            <v>SA</v>
          </cell>
          <cell r="F342" t="str">
            <v>40</v>
          </cell>
          <cell r="G342" t="str">
            <v>OX</v>
          </cell>
          <cell r="H342">
            <v>0</v>
          </cell>
          <cell r="I342" t="str">
            <v>701010-IT2004/017-2 SAP Prof. MA 2004</v>
          </cell>
          <cell r="J342">
            <v>38230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>
            <v>0</v>
          </cell>
          <cell r="E343" t="str">
            <v>SA</v>
          </cell>
          <cell r="F343" t="str">
            <v>40</v>
          </cell>
          <cell r="G343" t="str">
            <v>OX</v>
          </cell>
          <cell r="H343">
            <v>0</v>
          </cell>
          <cell r="I343" t="str">
            <v>701010-IT2004/017-2 SAP Prof. MA 2004</v>
          </cell>
          <cell r="J343">
            <v>38260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>
            <v>0</v>
          </cell>
          <cell r="E345" t="str">
            <v>DR</v>
          </cell>
          <cell r="F345" t="str">
            <v>50</v>
          </cell>
          <cell r="G345" t="str">
            <v>D0</v>
          </cell>
          <cell r="H345">
            <v>0</v>
          </cell>
          <cell r="I345" t="str">
            <v>701010-IT2004/017-430 Payroll MA 2004</v>
          </cell>
          <cell r="J345">
            <v>37991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>
            <v>0</v>
          </cell>
          <cell r="E346" t="str">
            <v>SA</v>
          </cell>
          <cell r="F346" t="str">
            <v>40</v>
          </cell>
          <cell r="G346" t="str">
            <v>OX</v>
          </cell>
          <cell r="H346">
            <v>0</v>
          </cell>
          <cell r="I346" t="str">
            <v>701010-IT2004/017-430 Payroll MA 2004</v>
          </cell>
          <cell r="J346">
            <v>38017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>
            <v>0</v>
          </cell>
          <cell r="E347" t="str">
            <v>SA</v>
          </cell>
          <cell r="F347" t="str">
            <v>40</v>
          </cell>
          <cell r="G347" t="str">
            <v>OX</v>
          </cell>
          <cell r="H347">
            <v>0</v>
          </cell>
          <cell r="I347" t="str">
            <v>701010-IT2004/017-430 Payroll MA 2004</v>
          </cell>
          <cell r="J347">
            <v>38046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>
            <v>0</v>
          </cell>
          <cell r="E348" t="str">
            <v>SA</v>
          </cell>
          <cell r="F348" t="str">
            <v>40</v>
          </cell>
          <cell r="G348" t="str">
            <v>OX</v>
          </cell>
          <cell r="H348">
            <v>0</v>
          </cell>
          <cell r="I348" t="str">
            <v>701010-IT2004/017-430 Payroll MA 2004</v>
          </cell>
          <cell r="J348">
            <v>38077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>
            <v>0</v>
          </cell>
          <cell r="E349" t="str">
            <v>SA</v>
          </cell>
          <cell r="F349" t="str">
            <v>40</v>
          </cell>
          <cell r="G349" t="str">
            <v>OX</v>
          </cell>
          <cell r="H349">
            <v>0</v>
          </cell>
          <cell r="I349" t="str">
            <v>701010-IT2004/017-430 Payroll MA 2004</v>
          </cell>
          <cell r="J349">
            <v>38107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>
            <v>0</v>
          </cell>
          <cell r="E350" t="str">
            <v>SA</v>
          </cell>
          <cell r="F350" t="str">
            <v>40</v>
          </cell>
          <cell r="G350" t="str">
            <v>OX</v>
          </cell>
          <cell r="H350">
            <v>0</v>
          </cell>
          <cell r="I350" t="str">
            <v>701010-IT2004/017-430 Payroll MA 2004</v>
          </cell>
          <cell r="J350">
            <v>38138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>
            <v>0</v>
          </cell>
          <cell r="E351" t="str">
            <v>SA</v>
          </cell>
          <cell r="F351" t="str">
            <v>40</v>
          </cell>
          <cell r="G351" t="str">
            <v>OX</v>
          </cell>
          <cell r="H351">
            <v>0</v>
          </cell>
          <cell r="I351" t="str">
            <v>701010-IT2004/017-430 Payroll MA 2004</v>
          </cell>
          <cell r="J351">
            <v>38168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>
            <v>0</v>
          </cell>
          <cell r="E352" t="str">
            <v>SA</v>
          </cell>
          <cell r="F352" t="str">
            <v>40</v>
          </cell>
          <cell r="G352" t="str">
            <v>OX</v>
          </cell>
          <cell r="H352">
            <v>0</v>
          </cell>
          <cell r="I352" t="str">
            <v>701010-IT2004/017-430 Payroll MA 2004</v>
          </cell>
          <cell r="J352">
            <v>38199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>
            <v>0</v>
          </cell>
          <cell r="E353" t="str">
            <v>SA</v>
          </cell>
          <cell r="F353" t="str">
            <v>40</v>
          </cell>
          <cell r="G353" t="str">
            <v>OX</v>
          </cell>
          <cell r="H353">
            <v>0</v>
          </cell>
          <cell r="I353" t="str">
            <v>701010-IT2004/017-430 Payroll MA 2004</v>
          </cell>
          <cell r="J353">
            <v>38230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>
            <v>0</v>
          </cell>
          <cell r="E354" t="str">
            <v>SA</v>
          </cell>
          <cell r="F354" t="str">
            <v>40</v>
          </cell>
          <cell r="G354" t="str">
            <v>OX</v>
          </cell>
          <cell r="H354">
            <v>0</v>
          </cell>
          <cell r="I354" t="str">
            <v>701010-IT2004/017-430 Payroll MA 2004</v>
          </cell>
          <cell r="J354">
            <v>38260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>
            <v>0</v>
          </cell>
          <cell r="E356" t="str">
            <v>DR</v>
          </cell>
          <cell r="F356" t="str">
            <v>50</v>
          </cell>
          <cell r="G356" t="str">
            <v>D0</v>
          </cell>
          <cell r="H356">
            <v>0</v>
          </cell>
          <cell r="I356" t="str">
            <v>701011-IT2004/005-32 SAP MA 2004</v>
          </cell>
          <cell r="J356">
            <v>37991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>
            <v>0</v>
          </cell>
          <cell r="E357" t="str">
            <v>SA</v>
          </cell>
          <cell r="F357" t="str">
            <v>40</v>
          </cell>
          <cell r="G357" t="str">
            <v>OX</v>
          </cell>
          <cell r="H357">
            <v>0</v>
          </cell>
          <cell r="I357" t="str">
            <v>701011-IT2004/005-32 SAP MA 2004</v>
          </cell>
          <cell r="J357">
            <v>38017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>
            <v>0</v>
          </cell>
          <cell r="E358" t="str">
            <v>SA</v>
          </cell>
          <cell r="F358" t="str">
            <v>40</v>
          </cell>
          <cell r="G358" t="str">
            <v>OX</v>
          </cell>
          <cell r="H358">
            <v>0</v>
          </cell>
          <cell r="I358" t="str">
            <v>701011-IT2004/005-32 SAP MA 2004</v>
          </cell>
          <cell r="J358">
            <v>38046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>
            <v>0</v>
          </cell>
          <cell r="E359" t="str">
            <v>SA</v>
          </cell>
          <cell r="F359" t="str">
            <v>40</v>
          </cell>
          <cell r="G359" t="str">
            <v>OX</v>
          </cell>
          <cell r="H359">
            <v>0</v>
          </cell>
          <cell r="I359" t="str">
            <v>701011-IT2004/005-32 SAP MA 2004</v>
          </cell>
          <cell r="J359">
            <v>38077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>
            <v>0</v>
          </cell>
          <cell r="E360" t="str">
            <v>SA</v>
          </cell>
          <cell r="F360" t="str">
            <v>40</v>
          </cell>
          <cell r="G360" t="str">
            <v>OX</v>
          </cell>
          <cell r="H360">
            <v>0</v>
          </cell>
          <cell r="I360" t="str">
            <v>701011-IT2004/005-32 SAP MA 2004</v>
          </cell>
          <cell r="J360">
            <v>38107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>
            <v>0</v>
          </cell>
          <cell r="E361" t="str">
            <v>SA</v>
          </cell>
          <cell r="F361" t="str">
            <v>40</v>
          </cell>
          <cell r="G361" t="str">
            <v>OX</v>
          </cell>
          <cell r="H361">
            <v>0</v>
          </cell>
          <cell r="I361" t="str">
            <v>701011-IT2004/005-32 SAP MA 2004</v>
          </cell>
          <cell r="J361">
            <v>38138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>
            <v>0</v>
          </cell>
          <cell r="E362" t="str">
            <v>SA</v>
          </cell>
          <cell r="F362" t="str">
            <v>40</v>
          </cell>
          <cell r="G362" t="str">
            <v>OX</v>
          </cell>
          <cell r="H362">
            <v>0</v>
          </cell>
          <cell r="I362" t="str">
            <v>701011-IT2004/005-32 SAP MA 2004</v>
          </cell>
          <cell r="J362">
            <v>38168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>
            <v>0</v>
          </cell>
          <cell r="E363" t="str">
            <v>SA</v>
          </cell>
          <cell r="F363" t="str">
            <v>40</v>
          </cell>
          <cell r="G363" t="str">
            <v>OX</v>
          </cell>
          <cell r="H363">
            <v>0</v>
          </cell>
          <cell r="I363" t="str">
            <v>701011-IT2004/005-32 SAP MA 2004</v>
          </cell>
          <cell r="J363">
            <v>38199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>
            <v>0</v>
          </cell>
          <cell r="E364" t="str">
            <v>SA</v>
          </cell>
          <cell r="F364" t="str">
            <v>40</v>
          </cell>
          <cell r="G364" t="str">
            <v>OX</v>
          </cell>
          <cell r="H364">
            <v>0</v>
          </cell>
          <cell r="I364" t="str">
            <v>701011-IT2004/005-32 SAP MA 2004</v>
          </cell>
          <cell r="J364">
            <v>38230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>
            <v>0</v>
          </cell>
          <cell r="E365" t="str">
            <v>SA</v>
          </cell>
          <cell r="F365" t="str">
            <v>40</v>
          </cell>
          <cell r="G365" t="str">
            <v>OX</v>
          </cell>
          <cell r="H365">
            <v>0</v>
          </cell>
          <cell r="I365" t="str">
            <v>701011-IT2004/005-32 SAP MA 2004</v>
          </cell>
          <cell r="J365">
            <v>38260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>
            <v>0</v>
          </cell>
          <cell r="E367" t="str">
            <v>DR</v>
          </cell>
          <cell r="F367" t="str">
            <v>50</v>
          </cell>
          <cell r="G367" t="str">
            <v>D0</v>
          </cell>
          <cell r="H367">
            <v>0</v>
          </cell>
          <cell r="I367" t="str">
            <v>701011-IT2004/043-213 Payroll MA 2004</v>
          </cell>
          <cell r="J367">
            <v>38000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>
            <v>0</v>
          </cell>
          <cell r="E368" t="str">
            <v>SA</v>
          </cell>
          <cell r="F368" t="str">
            <v>40</v>
          </cell>
          <cell r="G368" t="str">
            <v>OX</v>
          </cell>
          <cell r="H368">
            <v>0</v>
          </cell>
          <cell r="I368" t="str">
            <v>701011-IT2004/043-213 Payroll MA 2004</v>
          </cell>
          <cell r="J368">
            <v>38017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>
            <v>0</v>
          </cell>
          <cell r="E369" t="str">
            <v>SA</v>
          </cell>
          <cell r="F369" t="str">
            <v>40</v>
          </cell>
          <cell r="G369" t="str">
            <v>OX</v>
          </cell>
          <cell r="H369">
            <v>0</v>
          </cell>
          <cell r="I369" t="str">
            <v>701011-IT2004/043-213 Payroll MA 2004</v>
          </cell>
          <cell r="J369">
            <v>38046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>
            <v>0</v>
          </cell>
          <cell r="E370" t="str">
            <v>SA</v>
          </cell>
          <cell r="F370" t="str">
            <v>40</v>
          </cell>
          <cell r="G370" t="str">
            <v>OX</v>
          </cell>
          <cell r="H370">
            <v>0</v>
          </cell>
          <cell r="I370" t="str">
            <v>701011-IT2004/043-213 Payroll MA 2004</v>
          </cell>
          <cell r="J370">
            <v>38077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>
            <v>0</v>
          </cell>
          <cell r="E371" t="str">
            <v>SA</v>
          </cell>
          <cell r="F371" t="str">
            <v>40</v>
          </cell>
          <cell r="G371" t="str">
            <v>OX</v>
          </cell>
          <cell r="H371">
            <v>0</v>
          </cell>
          <cell r="I371" t="str">
            <v>701011-IT2004/043-213 Payroll MA 2004</v>
          </cell>
          <cell r="J371">
            <v>38107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>
            <v>0</v>
          </cell>
          <cell r="E372" t="str">
            <v>SA</v>
          </cell>
          <cell r="F372" t="str">
            <v>40</v>
          </cell>
          <cell r="G372" t="str">
            <v>OX</v>
          </cell>
          <cell r="H372">
            <v>0</v>
          </cell>
          <cell r="I372" t="str">
            <v>701011-IT2004/043-213 Payroll MA 2004</v>
          </cell>
          <cell r="J372">
            <v>38138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>
            <v>0</v>
          </cell>
          <cell r="E373" t="str">
            <v>SA</v>
          </cell>
          <cell r="F373" t="str">
            <v>40</v>
          </cell>
          <cell r="G373" t="str">
            <v>OX</v>
          </cell>
          <cell r="H373">
            <v>0</v>
          </cell>
          <cell r="I373" t="str">
            <v>701011-IT2004/043-213 Payroll MA 2004</v>
          </cell>
          <cell r="J373">
            <v>38168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>
            <v>0</v>
          </cell>
          <cell r="E374" t="str">
            <v>SA</v>
          </cell>
          <cell r="F374" t="str">
            <v>40</v>
          </cell>
          <cell r="G374" t="str">
            <v>OX</v>
          </cell>
          <cell r="H374">
            <v>0</v>
          </cell>
          <cell r="I374" t="str">
            <v>701011-IT2004/043-213 Payroll MA 2004</v>
          </cell>
          <cell r="J374">
            <v>38199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>
            <v>0</v>
          </cell>
          <cell r="E375" t="str">
            <v>SA</v>
          </cell>
          <cell r="F375" t="str">
            <v>40</v>
          </cell>
          <cell r="G375" t="str">
            <v>OX</v>
          </cell>
          <cell r="H375">
            <v>0</v>
          </cell>
          <cell r="I375" t="str">
            <v>701011-IT2004/043-213 Payroll MA 2004</v>
          </cell>
          <cell r="J375">
            <v>38230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>
            <v>0</v>
          </cell>
          <cell r="E376" t="str">
            <v>SA</v>
          </cell>
          <cell r="F376" t="str">
            <v>40</v>
          </cell>
          <cell r="G376" t="str">
            <v>OX</v>
          </cell>
          <cell r="H376">
            <v>0</v>
          </cell>
          <cell r="I376" t="str">
            <v>701011-IT2004/043-213 Payroll MA 2004</v>
          </cell>
          <cell r="J376">
            <v>38260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>
            <v>0</v>
          </cell>
          <cell r="E378" t="str">
            <v>DR</v>
          </cell>
          <cell r="F378" t="str">
            <v>50</v>
          </cell>
          <cell r="G378" t="str">
            <v>D0</v>
          </cell>
          <cell r="H378">
            <v>0</v>
          </cell>
          <cell r="I378" t="str">
            <v>701012-IT2004/018-185 Payroll MA 2004</v>
          </cell>
          <cell r="J378">
            <v>37991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>
            <v>0</v>
          </cell>
          <cell r="E379" t="str">
            <v>SA</v>
          </cell>
          <cell r="F379" t="str">
            <v>40</v>
          </cell>
          <cell r="G379" t="str">
            <v>OX</v>
          </cell>
          <cell r="H379">
            <v>0</v>
          </cell>
          <cell r="I379" t="str">
            <v>701012-IT2004/018-185 Payroll MA 2004</v>
          </cell>
          <cell r="J379">
            <v>38017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>
            <v>0</v>
          </cell>
          <cell r="E380" t="str">
            <v>SA</v>
          </cell>
          <cell r="F380" t="str">
            <v>40</v>
          </cell>
          <cell r="G380" t="str">
            <v>OX</v>
          </cell>
          <cell r="H380">
            <v>0</v>
          </cell>
          <cell r="I380" t="str">
            <v>701012-IT2004/018-185 Payroll MA 2004</v>
          </cell>
          <cell r="J380">
            <v>38046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>
            <v>0</v>
          </cell>
          <cell r="E381" t="str">
            <v>SA</v>
          </cell>
          <cell r="F381" t="str">
            <v>40</v>
          </cell>
          <cell r="G381" t="str">
            <v>OX</v>
          </cell>
          <cell r="H381">
            <v>0</v>
          </cell>
          <cell r="I381" t="str">
            <v>701012-IT2004/018-185 Payroll MA 2004</v>
          </cell>
          <cell r="J381">
            <v>38077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>
            <v>0</v>
          </cell>
          <cell r="E382" t="str">
            <v>SA</v>
          </cell>
          <cell r="F382" t="str">
            <v>40</v>
          </cell>
          <cell r="G382" t="str">
            <v>OX</v>
          </cell>
          <cell r="H382">
            <v>0</v>
          </cell>
          <cell r="I382" t="str">
            <v>701012-IT2004/018-185 Payroll MA 2004</v>
          </cell>
          <cell r="J382">
            <v>38107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>
            <v>0</v>
          </cell>
          <cell r="E383" t="str">
            <v>SA</v>
          </cell>
          <cell r="F383" t="str">
            <v>40</v>
          </cell>
          <cell r="G383" t="str">
            <v>OX</v>
          </cell>
          <cell r="H383">
            <v>0</v>
          </cell>
          <cell r="I383" t="str">
            <v>701012-IT2004/018-185 Payroll MA 2004</v>
          </cell>
          <cell r="J383">
            <v>38138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>
            <v>0</v>
          </cell>
          <cell r="E384" t="str">
            <v>SA</v>
          </cell>
          <cell r="F384" t="str">
            <v>40</v>
          </cell>
          <cell r="G384" t="str">
            <v>OX</v>
          </cell>
          <cell r="H384">
            <v>0</v>
          </cell>
          <cell r="I384" t="str">
            <v>701012-IT2004/018-185 Payroll MA 2004</v>
          </cell>
          <cell r="J384">
            <v>38168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>
            <v>0</v>
          </cell>
          <cell r="E385" t="str">
            <v>SA</v>
          </cell>
          <cell r="F385" t="str">
            <v>40</v>
          </cell>
          <cell r="G385" t="str">
            <v>OX</v>
          </cell>
          <cell r="H385">
            <v>0</v>
          </cell>
          <cell r="I385" t="str">
            <v>701012-IT2004/018-185 Payroll MA 2004</v>
          </cell>
          <cell r="J385">
            <v>38199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>
            <v>0</v>
          </cell>
          <cell r="E386" t="str">
            <v>SA</v>
          </cell>
          <cell r="F386" t="str">
            <v>40</v>
          </cell>
          <cell r="G386" t="str">
            <v>OX</v>
          </cell>
          <cell r="H386">
            <v>0</v>
          </cell>
          <cell r="I386" t="str">
            <v>701012-IT2004/018-185 Payroll MA 2004</v>
          </cell>
          <cell r="J386">
            <v>38230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>
            <v>0</v>
          </cell>
          <cell r="E387" t="str">
            <v>SA</v>
          </cell>
          <cell r="F387" t="str">
            <v>40</v>
          </cell>
          <cell r="G387" t="str">
            <v>OX</v>
          </cell>
          <cell r="H387">
            <v>0</v>
          </cell>
          <cell r="I387" t="str">
            <v>701012-IT2004/018-185 Payroll MA 2004</v>
          </cell>
          <cell r="J387">
            <v>38260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>
            <v>0</v>
          </cell>
          <cell r="E389" t="str">
            <v>DR</v>
          </cell>
          <cell r="F389" t="str">
            <v>50</v>
          </cell>
          <cell r="G389" t="str">
            <v>D0</v>
          </cell>
          <cell r="H389">
            <v>0</v>
          </cell>
          <cell r="I389" t="str">
            <v>701012-IT2004/018-2 SAP Prof. MA 2004</v>
          </cell>
          <cell r="J389">
            <v>37991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>
            <v>0</v>
          </cell>
          <cell r="E390" t="str">
            <v>SA</v>
          </cell>
          <cell r="F390" t="str">
            <v>40</v>
          </cell>
          <cell r="G390" t="str">
            <v>OX</v>
          </cell>
          <cell r="H390">
            <v>0</v>
          </cell>
          <cell r="I390" t="str">
            <v>701012-IT2004/018-2 SAP Prof. MA 2004</v>
          </cell>
          <cell r="J390">
            <v>38017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>
            <v>0</v>
          </cell>
          <cell r="E391" t="str">
            <v>SA</v>
          </cell>
          <cell r="F391" t="str">
            <v>40</v>
          </cell>
          <cell r="G391" t="str">
            <v>OX</v>
          </cell>
          <cell r="H391">
            <v>0</v>
          </cell>
          <cell r="I391" t="str">
            <v>701012-IT2004/018-2 SAP Prof. MA 2004</v>
          </cell>
          <cell r="J391">
            <v>38046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>
            <v>0</v>
          </cell>
          <cell r="E392" t="str">
            <v>SA</v>
          </cell>
          <cell r="F392" t="str">
            <v>40</v>
          </cell>
          <cell r="G392" t="str">
            <v>OX</v>
          </cell>
          <cell r="H392">
            <v>0</v>
          </cell>
          <cell r="I392" t="str">
            <v>701012-IT2004/018-2 SAP Prof. MA 2004</v>
          </cell>
          <cell r="J392">
            <v>38077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>
            <v>0</v>
          </cell>
          <cell r="E393" t="str">
            <v>SA</v>
          </cell>
          <cell r="F393" t="str">
            <v>40</v>
          </cell>
          <cell r="G393" t="str">
            <v>OX</v>
          </cell>
          <cell r="H393">
            <v>0</v>
          </cell>
          <cell r="I393" t="str">
            <v>701012-IT2004/018-2 SAP Prof. MA 2004</v>
          </cell>
          <cell r="J393">
            <v>38107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>
            <v>0</v>
          </cell>
          <cell r="E394" t="str">
            <v>SA</v>
          </cell>
          <cell r="F394" t="str">
            <v>40</v>
          </cell>
          <cell r="G394" t="str">
            <v>OX</v>
          </cell>
          <cell r="H394">
            <v>0</v>
          </cell>
          <cell r="I394" t="str">
            <v>701012-IT2004/018-2 SAP Prof. MA 2004</v>
          </cell>
          <cell r="J394">
            <v>38138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>
            <v>0</v>
          </cell>
          <cell r="E395" t="str">
            <v>SA</v>
          </cell>
          <cell r="F395" t="str">
            <v>40</v>
          </cell>
          <cell r="G395" t="str">
            <v>OX</v>
          </cell>
          <cell r="H395">
            <v>0</v>
          </cell>
          <cell r="I395" t="str">
            <v>701012-IT2004/018-2 SAP Prof. MA 2004</v>
          </cell>
          <cell r="J395">
            <v>38168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>
            <v>0</v>
          </cell>
          <cell r="E396" t="str">
            <v>SA</v>
          </cell>
          <cell r="F396" t="str">
            <v>40</v>
          </cell>
          <cell r="G396" t="str">
            <v>OX</v>
          </cell>
          <cell r="H396">
            <v>0</v>
          </cell>
          <cell r="I396" t="str">
            <v>701012-IT2004/018-2 SAP Prof. MA 2004</v>
          </cell>
          <cell r="J396">
            <v>38199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>
            <v>0</v>
          </cell>
          <cell r="E397" t="str">
            <v>SA</v>
          </cell>
          <cell r="F397" t="str">
            <v>40</v>
          </cell>
          <cell r="G397" t="str">
            <v>OX</v>
          </cell>
          <cell r="H397">
            <v>0</v>
          </cell>
          <cell r="I397" t="str">
            <v>701012-IT2004/018-2 SAP Prof. MA 2004</v>
          </cell>
          <cell r="J397">
            <v>38230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>
            <v>0</v>
          </cell>
          <cell r="E398" t="str">
            <v>SA</v>
          </cell>
          <cell r="F398" t="str">
            <v>40</v>
          </cell>
          <cell r="G398" t="str">
            <v>OX</v>
          </cell>
          <cell r="H398">
            <v>0</v>
          </cell>
          <cell r="I398" t="str">
            <v>701012-IT2004/018-2 SAP Prof. MA 2004</v>
          </cell>
          <cell r="J398">
            <v>38260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>
            <v>0</v>
          </cell>
          <cell r="E400" t="str">
            <v>DR</v>
          </cell>
          <cell r="F400" t="str">
            <v>50</v>
          </cell>
          <cell r="G400" t="str">
            <v>D0</v>
          </cell>
          <cell r="H400">
            <v>0</v>
          </cell>
          <cell r="I400" t="str">
            <v>701013-IT2004/019-290 Payroll MA 2004</v>
          </cell>
          <cell r="J400">
            <v>37991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>
            <v>0</v>
          </cell>
          <cell r="E401" t="str">
            <v>SA</v>
          </cell>
          <cell r="F401" t="str">
            <v>40</v>
          </cell>
          <cell r="G401" t="str">
            <v>OX</v>
          </cell>
          <cell r="H401">
            <v>0</v>
          </cell>
          <cell r="I401" t="str">
            <v>701013-IT2004/019-290 Payroll MA 2004</v>
          </cell>
          <cell r="J401">
            <v>38017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>
            <v>0</v>
          </cell>
          <cell r="E402" t="str">
            <v>SA</v>
          </cell>
          <cell r="F402" t="str">
            <v>40</v>
          </cell>
          <cell r="G402" t="str">
            <v>OX</v>
          </cell>
          <cell r="H402">
            <v>0</v>
          </cell>
          <cell r="I402" t="str">
            <v>701013-IT2004/019-290 Payroll MA 2004</v>
          </cell>
          <cell r="J402">
            <v>38046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>
            <v>0</v>
          </cell>
          <cell r="E403" t="str">
            <v>SA</v>
          </cell>
          <cell r="F403" t="str">
            <v>40</v>
          </cell>
          <cell r="G403" t="str">
            <v>OX</v>
          </cell>
          <cell r="H403">
            <v>0</v>
          </cell>
          <cell r="I403" t="str">
            <v>701013-IT2004/019-290 Payroll MA 2004</v>
          </cell>
          <cell r="J403">
            <v>38077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>
            <v>0</v>
          </cell>
          <cell r="E404" t="str">
            <v>SA</v>
          </cell>
          <cell r="F404" t="str">
            <v>40</v>
          </cell>
          <cell r="G404" t="str">
            <v>OX</v>
          </cell>
          <cell r="H404">
            <v>0</v>
          </cell>
          <cell r="I404" t="str">
            <v>701013-IT2004/019-290 Payroll MA 2004</v>
          </cell>
          <cell r="J404">
            <v>38107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>
            <v>0</v>
          </cell>
          <cell r="E405" t="str">
            <v>SA</v>
          </cell>
          <cell r="F405" t="str">
            <v>40</v>
          </cell>
          <cell r="G405" t="str">
            <v>OX</v>
          </cell>
          <cell r="H405">
            <v>0</v>
          </cell>
          <cell r="I405" t="str">
            <v>701013-IT2004/019-290 Payroll MA 2004</v>
          </cell>
          <cell r="J405">
            <v>38138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>
            <v>0</v>
          </cell>
          <cell r="E406" t="str">
            <v>SA</v>
          </cell>
          <cell r="F406" t="str">
            <v>40</v>
          </cell>
          <cell r="G406" t="str">
            <v>OX</v>
          </cell>
          <cell r="H406">
            <v>0</v>
          </cell>
          <cell r="I406" t="str">
            <v>701013-IT2004/019-290 Payroll MA 2004</v>
          </cell>
          <cell r="J406">
            <v>38168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>
            <v>0</v>
          </cell>
          <cell r="E407" t="str">
            <v>SA</v>
          </cell>
          <cell r="F407" t="str">
            <v>40</v>
          </cell>
          <cell r="G407" t="str">
            <v>OX</v>
          </cell>
          <cell r="H407">
            <v>0</v>
          </cell>
          <cell r="I407" t="str">
            <v>701013-IT2004/019-290 Payroll MA 2004</v>
          </cell>
          <cell r="J407">
            <v>38199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>
            <v>0</v>
          </cell>
          <cell r="E408" t="str">
            <v>SA</v>
          </cell>
          <cell r="F408" t="str">
            <v>40</v>
          </cell>
          <cell r="G408" t="str">
            <v>OX</v>
          </cell>
          <cell r="H408">
            <v>0</v>
          </cell>
          <cell r="I408" t="str">
            <v>701013-IT2004/019-290 Payroll MA 2004</v>
          </cell>
          <cell r="J408">
            <v>38230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>
            <v>0</v>
          </cell>
          <cell r="E409" t="str">
            <v>SA</v>
          </cell>
          <cell r="F409" t="str">
            <v>40</v>
          </cell>
          <cell r="G409" t="str">
            <v>OX</v>
          </cell>
          <cell r="H409">
            <v>0</v>
          </cell>
          <cell r="I409" t="str">
            <v>701013-IT2004/019-290 Payroll MA 2004</v>
          </cell>
          <cell r="J409">
            <v>38260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>
            <v>0</v>
          </cell>
          <cell r="E411" t="str">
            <v>DR</v>
          </cell>
          <cell r="F411" t="str">
            <v>50</v>
          </cell>
          <cell r="G411" t="str">
            <v>D0</v>
          </cell>
          <cell r="H411">
            <v>0</v>
          </cell>
          <cell r="I411" t="str">
            <v>701013-IT2004/019-3 SAP Prof. MA 2004</v>
          </cell>
          <cell r="J411">
            <v>37991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>
            <v>0</v>
          </cell>
          <cell r="E412" t="str">
            <v>SA</v>
          </cell>
          <cell r="F412" t="str">
            <v>40</v>
          </cell>
          <cell r="G412" t="str">
            <v>OX</v>
          </cell>
          <cell r="H412">
            <v>0</v>
          </cell>
          <cell r="I412" t="str">
            <v>701013-IT2004/019-3 SAP Prof. MA 2004</v>
          </cell>
          <cell r="J412">
            <v>38017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>
            <v>0</v>
          </cell>
          <cell r="E413" t="str">
            <v>SA</v>
          </cell>
          <cell r="F413" t="str">
            <v>40</v>
          </cell>
          <cell r="G413" t="str">
            <v>OX</v>
          </cell>
          <cell r="H413">
            <v>0</v>
          </cell>
          <cell r="I413" t="str">
            <v>701013-IT2004/019-3 SAP Prof. MA 2004</v>
          </cell>
          <cell r="J413">
            <v>38046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>
            <v>0</v>
          </cell>
          <cell r="E414" t="str">
            <v>SA</v>
          </cell>
          <cell r="F414" t="str">
            <v>40</v>
          </cell>
          <cell r="G414" t="str">
            <v>OX</v>
          </cell>
          <cell r="H414">
            <v>0</v>
          </cell>
          <cell r="I414" t="str">
            <v>701013-IT2004/019-3 SAP Prof. MA 2004</v>
          </cell>
          <cell r="J414">
            <v>38077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>
            <v>0</v>
          </cell>
          <cell r="E415" t="str">
            <v>SA</v>
          </cell>
          <cell r="F415" t="str">
            <v>40</v>
          </cell>
          <cell r="G415" t="str">
            <v>OX</v>
          </cell>
          <cell r="H415">
            <v>0</v>
          </cell>
          <cell r="I415" t="str">
            <v>701013-IT2004/019-3 SAP Prof. MA 2004</v>
          </cell>
          <cell r="J415">
            <v>38107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>
            <v>0</v>
          </cell>
          <cell r="E416" t="str">
            <v>SA</v>
          </cell>
          <cell r="F416" t="str">
            <v>40</v>
          </cell>
          <cell r="G416" t="str">
            <v>OX</v>
          </cell>
          <cell r="H416">
            <v>0</v>
          </cell>
          <cell r="I416" t="str">
            <v>701013-IT2004/019-3 SAP Prof. MA 2004</v>
          </cell>
          <cell r="J416">
            <v>38138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>
            <v>0</v>
          </cell>
          <cell r="E417" t="str">
            <v>SA</v>
          </cell>
          <cell r="F417" t="str">
            <v>40</v>
          </cell>
          <cell r="G417" t="str">
            <v>OX</v>
          </cell>
          <cell r="H417">
            <v>0</v>
          </cell>
          <cell r="I417" t="str">
            <v>701013-IT2004/019-3 SAP Prof. MA 2004</v>
          </cell>
          <cell r="J417">
            <v>38168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>
            <v>0</v>
          </cell>
          <cell r="E418" t="str">
            <v>SA</v>
          </cell>
          <cell r="F418" t="str">
            <v>40</v>
          </cell>
          <cell r="G418" t="str">
            <v>OX</v>
          </cell>
          <cell r="H418">
            <v>0</v>
          </cell>
          <cell r="I418" t="str">
            <v>701013-IT2004/019-3 SAP Prof. MA 2004</v>
          </cell>
          <cell r="J418">
            <v>38199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>
            <v>0</v>
          </cell>
          <cell r="E419" t="str">
            <v>SA</v>
          </cell>
          <cell r="F419" t="str">
            <v>40</v>
          </cell>
          <cell r="G419" t="str">
            <v>OX</v>
          </cell>
          <cell r="H419">
            <v>0</v>
          </cell>
          <cell r="I419" t="str">
            <v>701013-IT2004/019-3 SAP Prof. MA 2004</v>
          </cell>
          <cell r="J419">
            <v>38230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>
            <v>0</v>
          </cell>
          <cell r="E420" t="str">
            <v>SA</v>
          </cell>
          <cell r="F420" t="str">
            <v>40</v>
          </cell>
          <cell r="G420" t="str">
            <v>OX</v>
          </cell>
          <cell r="H420">
            <v>0</v>
          </cell>
          <cell r="I420" t="str">
            <v>701013-IT2004/019-3 SAP Prof. MA 2004</v>
          </cell>
          <cell r="J420">
            <v>38260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>
            <v>0</v>
          </cell>
          <cell r="E422" t="str">
            <v>DR</v>
          </cell>
          <cell r="F422" t="str">
            <v>50</v>
          </cell>
          <cell r="G422" t="str">
            <v>D0</v>
          </cell>
          <cell r="H422">
            <v>0</v>
          </cell>
          <cell r="I422" t="str">
            <v>701014-IT2004/020-1 SAP Prof. MA 2004</v>
          </cell>
          <cell r="J422">
            <v>37991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>
            <v>0</v>
          </cell>
          <cell r="E423" t="str">
            <v>SA</v>
          </cell>
          <cell r="F423" t="str">
            <v>40</v>
          </cell>
          <cell r="G423" t="str">
            <v>OX</v>
          </cell>
          <cell r="H423">
            <v>0</v>
          </cell>
          <cell r="I423" t="str">
            <v>701014-IT2004/020-1 SAP Prof. MA 2004</v>
          </cell>
          <cell r="J423">
            <v>38017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>
            <v>0</v>
          </cell>
          <cell r="E424" t="str">
            <v>SA</v>
          </cell>
          <cell r="F424" t="str">
            <v>40</v>
          </cell>
          <cell r="G424" t="str">
            <v>OX</v>
          </cell>
          <cell r="H424">
            <v>0</v>
          </cell>
          <cell r="I424" t="str">
            <v>701014-IT2004/020-1 SAP Prof. MA 2004</v>
          </cell>
          <cell r="J424">
            <v>38046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>
            <v>0</v>
          </cell>
          <cell r="E425" t="str">
            <v>SA</v>
          </cell>
          <cell r="F425" t="str">
            <v>40</v>
          </cell>
          <cell r="G425" t="str">
            <v>OX</v>
          </cell>
          <cell r="H425">
            <v>0</v>
          </cell>
          <cell r="I425" t="str">
            <v>701014-IT2004/020-1 SAP Prof. MA 2004</v>
          </cell>
          <cell r="J425">
            <v>38077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>
            <v>0</v>
          </cell>
          <cell r="E426" t="str">
            <v>SA</v>
          </cell>
          <cell r="F426" t="str">
            <v>40</v>
          </cell>
          <cell r="G426" t="str">
            <v>OX</v>
          </cell>
          <cell r="H426">
            <v>0</v>
          </cell>
          <cell r="I426" t="str">
            <v>701014-IT2004/020-1 SAP Prof. MA 2004</v>
          </cell>
          <cell r="J426">
            <v>38107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>
            <v>0</v>
          </cell>
          <cell r="E427" t="str">
            <v>SA</v>
          </cell>
          <cell r="F427" t="str">
            <v>40</v>
          </cell>
          <cell r="G427" t="str">
            <v>OX</v>
          </cell>
          <cell r="H427">
            <v>0</v>
          </cell>
          <cell r="I427" t="str">
            <v>701014-IT2004/020-1 SAP Prof. MA 2004</v>
          </cell>
          <cell r="J427">
            <v>38138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>
            <v>0</v>
          </cell>
          <cell r="E428" t="str">
            <v>SA</v>
          </cell>
          <cell r="F428" t="str">
            <v>40</v>
          </cell>
          <cell r="G428" t="str">
            <v>OX</v>
          </cell>
          <cell r="H428">
            <v>0</v>
          </cell>
          <cell r="I428" t="str">
            <v>701014-IT2004/020-1 SAP Prof. MA 2004</v>
          </cell>
          <cell r="J428">
            <v>38168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>
            <v>0</v>
          </cell>
          <cell r="E429" t="str">
            <v>SA</v>
          </cell>
          <cell r="F429" t="str">
            <v>40</v>
          </cell>
          <cell r="G429" t="str">
            <v>OX</v>
          </cell>
          <cell r="H429">
            <v>0</v>
          </cell>
          <cell r="I429" t="str">
            <v>701014-IT2004/020-1 SAP Prof. MA 2004</v>
          </cell>
          <cell r="J429">
            <v>38199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>
            <v>0</v>
          </cell>
          <cell r="E430" t="str">
            <v>SA</v>
          </cell>
          <cell r="F430" t="str">
            <v>40</v>
          </cell>
          <cell r="G430" t="str">
            <v>OX</v>
          </cell>
          <cell r="H430">
            <v>0</v>
          </cell>
          <cell r="I430" t="str">
            <v>701014-IT2004/020-1 SAP Prof. MA 2004</v>
          </cell>
          <cell r="J430">
            <v>38230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>
            <v>0</v>
          </cell>
          <cell r="E431" t="str">
            <v>SA</v>
          </cell>
          <cell r="F431" t="str">
            <v>40</v>
          </cell>
          <cell r="G431" t="str">
            <v>OX</v>
          </cell>
          <cell r="H431">
            <v>0</v>
          </cell>
          <cell r="I431" t="str">
            <v>701014-IT2004/020-1 SAP Prof. MA 2004</v>
          </cell>
          <cell r="J431">
            <v>38260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>
            <v>0</v>
          </cell>
          <cell r="E433" t="str">
            <v>DR</v>
          </cell>
          <cell r="F433" t="str">
            <v>50</v>
          </cell>
          <cell r="G433" t="str">
            <v>D0</v>
          </cell>
          <cell r="H433">
            <v>0</v>
          </cell>
          <cell r="I433" t="str">
            <v>701014-IT2004/020-195 Payroll MA 2004</v>
          </cell>
          <cell r="J433">
            <v>37991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>
            <v>0</v>
          </cell>
          <cell r="E434" t="str">
            <v>SA</v>
          </cell>
          <cell r="F434" t="str">
            <v>40</v>
          </cell>
          <cell r="G434" t="str">
            <v>OX</v>
          </cell>
          <cell r="H434">
            <v>0</v>
          </cell>
          <cell r="I434" t="str">
            <v>701014-IT2004/020-195 Payroll MA 2004</v>
          </cell>
          <cell r="J434">
            <v>38017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>
            <v>0</v>
          </cell>
          <cell r="E435" t="str">
            <v>SA</v>
          </cell>
          <cell r="F435" t="str">
            <v>40</v>
          </cell>
          <cell r="G435" t="str">
            <v>OX</v>
          </cell>
          <cell r="H435">
            <v>0</v>
          </cell>
          <cell r="I435" t="str">
            <v>701014-IT2004/020-195 Payroll MA 2004</v>
          </cell>
          <cell r="J435">
            <v>38046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>
            <v>0</v>
          </cell>
          <cell r="E436" t="str">
            <v>SA</v>
          </cell>
          <cell r="F436" t="str">
            <v>40</v>
          </cell>
          <cell r="G436" t="str">
            <v>OX</v>
          </cell>
          <cell r="H436">
            <v>0</v>
          </cell>
          <cell r="I436" t="str">
            <v>701014-IT2004/020-195 Payroll MA 2004</v>
          </cell>
          <cell r="J436">
            <v>38077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>
            <v>0</v>
          </cell>
          <cell r="E437" t="str">
            <v>SA</v>
          </cell>
          <cell r="F437" t="str">
            <v>40</v>
          </cell>
          <cell r="G437" t="str">
            <v>OX</v>
          </cell>
          <cell r="H437">
            <v>0</v>
          </cell>
          <cell r="I437" t="str">
            <v>701014-IT2004/020-195 Payroll MA 2004</v>
          </cell>
          <cell r="J437">
            <v>38107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>
            <v>0</v>
          </cell>
          <cell r="E438" t="str">
            <v>SA</v>
          </cell>
          <cell r="F438" t="str">
            <v>40</v>
          </cell>
          <cell r="G438" t="str">
            <v>OX</v>
          </cell>
          <cell r="H438">
            <v>0</v>
          </cell>
          <cell r="I438" t="str">
            <v>701014-IT2004/020-195 Payroll MA 2004</v>
          </cell>
          <cell r="J438">
            <v>38138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>
            <v>0</v>
          </cell>
          <cell r="E439" t="str">
            <v>SA</v>
          </cell>
          <cell r="F439" t="str">
            <v>40</v>
          </cell>
          <cell r="G439" t="str">
            <v>OX</v>
          </cell>
          <cell r="H439">
            <v>0</v>
          </cell>
          <cell r="I439" t="str">
            <v>701014-IT2004/020-195 Payroll MA 2004</v>
          </cell>
          <cell r="J439">
            <v>38168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>
            <v>0</v>
          </cell>
          <cell r="E440" t="str">
            <v>SA</v>
          </cell>
          <cell r="F440" t="str">
            <v>40</v>
          </cell>
          <cell r="G440" t="str">
            <v>OX</v>
          </cell>
          <cell r="H440">
            <v>0</v>
          </cell>
          <cell r="I440" t="str">
            <v>701014-IT2004/020-195 Payroll MA 2004</v>
          </cell>
          <cell r="J440">
            <v>38199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>
            <v>0</v>
          </cell>
          <cell r="E441" t="str">
            <v>SA</v>
          </cell>
          <cell r="F441" t="str">
            <v>40</v>
          </cell>
          <cell r="G441" t="str">
            <v>OX</v>
          </cell>
          <cell r="H441">
            <v>0</v>
          </cell>
          <cell r="I441" t="str">
            <v>701014-IT2004/020-195 Payroll MA 2004</v>
          </cell>
          <cell r="J441">
            <v>38230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>
            <v>0</v>
          </cell>
          <cell r="E442" t="str">
            <v>SA</v>
          </cell>
          <cell r="F442" t="str">
            <v>40</v>
          </cell>
          <cell r="G442" t="str">
            <v>OX</v>
          </cell>
          <cell r="H442">
            <v>0</v>
          </cell>
          <cell r="I442" t="str">
            <v>701014-IT2004/020-195 Payroll MA 2004</v>
          </cell>
          <cell r="J442">
            <v>38260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>
            <v>0</v>
          </cell>
          <cell r="E444" t="str">
            <v>DR</v>
          </cell>
          <cell r="F444" t="str">
            <v>50</v>
          </cell>
          <cell r="G444" t="str">
            <v>D0</v>
          </cell>
          <cell r="H444">
            <v>0</v>
          </cell>
          <cell r="I444" t="str">
            <v>701015-IT2004/021-1 SAP Prof. MA 2004</v>
          </cell>
          <cell r="J444">
            <v>37991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>
            <v>0</v>
          </cell>
          <cell r="E445" t="str">
            <v>SA</v>
          </cell>
          <cell r="F445" t="str">
            <v>40</v>
          </cell>
          <cell r="G445" t="str">
            <v>OX</v>
          </cell>
          <cell r="H445">
            <v>0</v>
          </cell>
          <cell r="I445" t="str">
            <v>701015-IT2004/021-1 SAP Prof. MA 2004</v>
          </cell>
          <cell r="J445">
            <v>38017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>
            <v>0</v>
          </cell>
          <cell r="E446" t="str">
            <v>SA</v>
          </cell>
          <cell r="F446" t="str">
            <v>40</v>
          </cell>
          <cell r="G446" t="str">
            <v>OX</v>
          </cell>
          <cell r="H446">
            <v>0</v>
          </cell>
          <cell r="I446" t="str">
            <v>701015-IT2004/021-1 SAP Prof. MA 2004</v>
          </cell>
          <cell r="J446">
            <v>38046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>
            <v>0</v>
          </cell>
          <cell r="E447" t="str">
            <v>SA</v>
          </cell>
          <cell r="F447" t="str">
            <v>40</v>
          </cell>
          <cell r="G447" t="str">
            <v>OX</v>
          </cell>
          <cell r="H447">
            <v>0</v>
          </cell>
          <cell r="I447" t="str">
            <v>701015-IT2004/021-1 SAP Prof. MA 2004</v>
          </cell>
          <cell r="J447">
            <v>38077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>
            <v>0</v>
          </cell>
          <cell r="E448" t="str">
            <v>SA</v>
          </cell>
          <cell r="F448" t="str">
            <v>40</v>
          </cell>
          <cell r="G448" t="str">
            <v>OX</v>
          </cell>
          <cell r="H448">
            <v>0</v>
          </cell>
          <cell r="I448" t="str">
            <v>701015-IT2004/021-1 SAP Prof. MA 2004</v>
          </cell>
          <cell r="J448">
            <v>38107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>
            <v>0</v>
          </cell>
          <cell r="E449" t="str">
            <v>SA</v>
          </cell>
          <cell r="F449" t="str">
            <v>40</v>
          </cell>
          <cell r="G449" t="str">
            <v>OX</v>
          </cell>
          <cell r="H449">
            <v>0</v>
          </cell>
          <cell r="I449" t="str">
            <v>701015-IT2004/021-1 SAP Prof. MA 2004</v>
          </cell>
          <cell r="J449">
            <v>38138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>
            <v>0</v>
          </cell>
          <cell r="E450" t="str">
            <v>SA</v>
          </cell>
          <cell r="F450" t="str">
            <v>40</v>
          </cell>
          <cell r="G450" t="str">
            <v>OX</v>
          </cell>
          <cell r="H450">
            <v>0</v>
          </cell>
          <cell r="I450" t="str">
            <v>701015-IT2004/021-1 SAP Prof. MA 2004</v>
          </cell>
          <cell r="J450">
            <v>38168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>
            <v>0</v>
          </cell>
          <cell r="E451" t="str">
            <v>SA</v>
          </cell>
          <cell r="F451" t="str">
            <v>40</v>
          </cell>
          <cell r="G451" t="str">
            <v>OX</v>
          </cell>
          <cell r="H451">
            <v>0</v>
          </cell>
          <cell r="I451" t="str">
            <v>701015-IT2004/021-1 SAP Prof. MA 2004</v>
          </cell>
          <cell r="J451">
            <v>38199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>
            <v>0</v>
          </cell>
          <cell r="E452" t="str">
            <v>SA</v>
          </cell>
          <cell r="F452" t="str">
            <v>40</v>
          </cell>
          <cell r="G452" t="str">
            <v>OX</v>
          </cell>
          <cell r="H452">
            <v>0</v>
          </cell>
          <cell r="I452" t="str">
            <v>701015-IT2004/021-1 SAP Prof. MA 2004</v>
          </cell>
          <cell r="J452">
            <v>38230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>
            <v>0</v>
          </cell>
          <cell r="E453" t="str">
            <v>SA</v>
          </cell>
          <cell r="F453" t="str">
            <v>40</v>
          </cell>
          <cell r="G453" t="str">
            <v>OX</v>
          </cell>
          <cell r="H453">
            <v>0</v>
          </cell>
          <cell r="I453" t="str">
            <v>701015-IT2004/021-1 SAP Prof. MA 2004</v>
          </cell>
          <cell r="J453">
            <v>38260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>
            <v>0</v>
          </cell>
          <cell r="E455" t="str">
            <v>DR</v>
          </cell>
          <cell r="F455" t="str">
            <v>50</v>
          </cell>
          <cell r="G455" t="str">
            <v>D0</v>
          </cell>
          <cell r="H455">
            <v>0</v>
          </cell>
          <cell r="I455" t="str">
            <v>701015-IT2004/021-70 Payroll MA 2004</v>
          </cell>
          <cell r="J455">
            <v>37991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>
            <v>0</v>
          </cell>
          <cell r="E456" t="str">
            <v>SA</v>
          </cell>
          <cell r="F456" t="str">
            <v>40</v>
          </cell>
          <cell r="G456" t="str">
            <v>OX</v>
          </cell>
          <cell r="H456">
            <v>0</v>
          </cell>
          <cell r="I456" t="str">
            <v>701015-IT2004/021-70 Payroll MA 2004</v>
          </cell>
          <cell r="J456">
            <v>38017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>
            <v>0</v>
          </cell>
          <cell r="E457" t="str">
            <v>SA</v>
          </cell>
          <cell r="F457" t="str">
            <v>40</v>
          </cell>
          <cell r="G457" t="str">
            <v>OX</v>
          </cell>
          <cell r="H457">
            <v>0</v>
          </cell>
          <cell r="I457" t="str">
            <v>701015-IT2004/021-70 Payroll MA 2004</v>
          </cell>
          <cell r="J457">
            <v>38046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>
            <v>0</v>
          </cell>
          <cell r="E458" t="str">
            <v>SA</v>
          </cell>
          <cell r="F458" t="str">
            <v>40</v>
          </cell>
          <cell r="G458" t="str">
            <v>OX</v>
          </cell>
          <cell r="H458">
            <v>0</v>
          </cell>
          <cell r="I458" t="str">
            <v>701015-IT2004/021-70 Payroll MA 2004</v>
          </cell>
          <cell r="J458">
            <v>38077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>
            <v>0</v>
          </cell>
          <cell r="E459" t="str">
            <v>SA</v>
          </cell>
          <cell r="F459" t="str">
            <v>40</v>
          </cell>
          <cell r="G459" t="str">
            <v>OX</v>
          </cell>
          <cell r="H459">
            <v>0</v>
          </cell>
          <cell r="I459" t="str">
            <v>701015-IT2004/021-70 Payroll MA 2004</v>
          </cell>
          <cell r="J459">
            <v>38107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>
            <v>0</v>
          </cell>
          <cell r="E460" t="str">
            <v>SA</v>
          </cell>
          <cell r="F460" t="str">
            <v>40</v>
          </cell>
          <cell r="G460" t="str">
            <v>OX</v>
          </cell>
          <cell r="H460">
            <v>0</v>
          </cell>
          <cell r="I460" t="str">
            <v>701015-IT2004/021-70 Payroll MA 2004</v>
          </cell>
          <cell r="J460">
            <v>38138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>
            <v>0</v>
          </cell>
          <cell r="E461" t="str">
            <v>SA</v>
          </cell>
          <cell r="F461" t="str">
            <v>40</v>
          </cell>
          <cell r="G461" t="str">
            <v>OX</v>
          </cell>
          <cell r="H461">
            <v>0</v>
          </cell>
          <cell r="I461" t="str">
            <v>701015-IT2004/021-70 Payroll MA 2004</v>
          </cell>
          <cell r="J461">
            <v>38168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>
            <v>0</v>
          </cell>
          <cell r="E462" t="str">
            <v>SA</v>
          </cell>
          <cell r="F462" t="str">
            <v>40</v>
          </cell>
          <cell r="G462" t="str">
            <v>OX</v>
          </cell>
          <cell r="H462">
            <v>0</v>
          </cell>
          <cell r="I462" t="str">
            <v>701015-IT2004/021-70 Payroll MA 2004</v>
          </cell>
          <cell r="J462">
            <v>38199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>
            <v>0</v>
          </cell>
          <cell r="E463" t="str">
            <v>SA</v>
          </cell>
          <cell r="F463" t="str">
            <v>40</v>
          </cell>
          <cell r="G463" t="str">
            <v>OX</v>
          </cell>
          <cell r="H463">
            <v>0</v>
          </cell>
          <cell r="I463" t="str">
            <v>701015-IT2004/021-70 Payroll MA 2004</v>
          </cell>
          <cell r="J463">
            <v>38230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>
            <v>0</v>
          </cell>
          <cell r="E464" t="str">
            <v>SA</v>
          </cell>
          <cell r="F464" t="str">
            <v>40</v>
          </cell>
          <cell r="G464" t="str">
            <v>OX</v>
          </cell>
          <cell r="H464">
            <v>0</v>
          </cell>
          <cell r="I464" t="str">
            <v>701015-IT2004/021-70 Payroll MA 2004</v>
          </cell>
          <cell r="J464">
            <v>38260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>
            <v>0</v>
          </cell>
          <cell r="E466" t="str">
            <v>DR</v>
          </cell>
          <cell r="F466" t="str">
            <v>50</v>
          </cell>
          <cell r="G466" t="str">
            <v>D0</v>
          </cell>
          <cell r="H466">
            <v>0</v>
          </cell>
          <cell r="I466" t="str">
            <v>701016-IT2004/032-40 Payroll MA 2004</v>
          </cell>
          <cell r="J466">
            <v>37991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>
            <v>0</v>
          </cell>
          <cell r="E467" t="str">
            <v>SA</v>
          </cell>
          <cell r="F467" t="str">
            <v>40</v>
          </cell>
          <cell r="G467" t="str">
            <v>OX</v>
          </cell>
          <cell r="H467">
            <v>0</v>
          </cell>
          <cell r="I467" t="str">
            <v>701016-IT2004/032-40 Payroll MA 2004</v>
          </cell>
          <cell r="J467">
            <v>38017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>
            <v>0</v>
          </cell>
          <cell r="E468" t="str">
            <v>SA</v>
          </cell>
          <cell r="F468" t="str">
            <v>40</v>
          </cell>
          <cell r="G468" t="str">
            <v>OX</v>
          </cell>
          <cell r="H468">
            <v>0</v>
          </cell>
          <cell r="I468" t="str">
            <v>701016-IT2004/032-40 Payroll MA 2004</v>
          </cell>
          <cell r="J468">
            <v>38046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>
            <v>0</v>
          </cell>
          <cell r="E469" t="str">
            <v>SA</v>
          </cell>
          <cell r="F469" t="str">
            <v>40</v>
          </cell>
          <cell r="G469" t="str">
            <v>OX</v>
          </cell>
          <cell r="H469">
            <v>0</v>
          </cell>
          <cell r="I469" t="str">
            <v>701016-IT2004/032-40 Payroll MA 2004</v>
          </cell>
          <cell r="J469">
            <v>38077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>
            <v>0</v>
          </cell>
          <cell r="E470" t="str">
            <v>SA</v>
          </cell>
          <cell r="F470" t="str">
            <v>40</v>
          </cell>
          <cell r="G470" t="str">
            <v>OX</v>
          </cell>
          <cell r="H470">
            <v>0</v>
          </cell>
          <cell r="I470" t="str">
            <v>701016-IT2004/032-40 Payroll MA 2004</v>
          </cell>
          <cell r="J470">
            <v>38107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>
            <v>0</v>
          </cell>
          <cell r="E471" t="str">
            <v>SA</v>
          </cell>
          <cell r="F471" t="str">
            <v>40</v>
          </cell>
          <cell r="G471" t="str">
            <v>OX</v>
          </cell>
          <cell r="H471">
            <v>0</v>
          </cell>
          <cell r="I471" t="str">
            <v>701016-IT2004/032-40 Payroll MA 2004</v>
          </cell>
          <cell r="J471">
            <v>38138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>
            <v>0</v>
          </cell>
          <cell r="E472" t="str">
            <v>SA</v>
          </cell>
          <cell r="F472" t="str">
            <v>40</v>
          </cell>
          <cell r="G472" t="str">
            <v>OX</v>
          </cell>
          <cell r="H472">
            <v>0</v>
          </cell>
          <cell r="I472" t="str">
            <v>701016-IT2004/032-40 Payroll MA 2004</v>
          </cell>
          <cell r="J472">
            <v>38168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>
            <v>0</v>
          </cell>
          <cell r="E473" t="str">
            <v>SA</v>
          </cell>
          <cell r="F473" t="str">
            <v>40</v>
          </cell>
          <cell r="G473" t="str">
            <v>OX</v>
          </cell>
          <cell r="H473">
            <v>0</v>
          </cell>
          <cell r="I473" t="str">
            <v>701016-IT2004/032-40 Payroll MA 2004</v>
          </cell>
          <cell r="J473">
            <v>38199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>
            <v>0</v>
          </cell>
          <cell r="E474" t="str">
            <v>SA</v>
          </cell>
          <cell r="F474" t="str">
            <v>40</v>
          </cell>
          <cell r="G474" t="str">
            <v>OX</v>
          </cell>
          <cell r="H474">
            <v>0</v>
          </cell>
          <cell r="I474" t="str">
            <v>701016-IT2004/032-40 Payroll MA 2004</v>
          </cell>
          <cell r="J474">
            <v>38230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>
            <v>0</v>
          </cell>
          <cell r="E475" t="str">
            <v>SA</v>
          </cell>
          <cell r="F475" t="str">
            <v>40</v>
          </cell>
          <cell r="G475" t="str">
            <v>OX</v>
          </cell>
          <cell r="H475">
            <v>0</v>
          </cell>
          <cell r="I475" t="str">
            <v>701016-IT2004/032-40 Payroll MA 2004</v>
          </cell>
          <cell r="J475">
            <v>38260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>
            <v>0</v>
          </cell>
          <cell r="E477" t="str">
            <v>DR</v>
          </cell>
          <cell r="F477" t="str">
            <v>50</v>
          </cell>
          <cell r="G477" t="str">
            <v>D0</v>
          </cell>
          <cell r="H477">
            <v>0</v>
          </cell>
          <cell r="I477" t="str">
            <v>701018-IT2004/022-1 SAP Prof. MA 2004</v>
          </cell>
          <cell r="J477">
            <v>37991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>
            <v>0</v>
          </cell>
          <cell r="E478" t="str">
            <v>SA</v>
          </cell>
          <cell r="F478" t="str">
            <v>40</v>
          </cell>
          <cell r="G478" t="str">
            <v>OX</v>
          </cell>
          <cell r="H478">
            <v>0</v>
          </cell>
          <cell r="I478" t="str">
            <v>701018-IT2004/022-1 SAP Prof. MA 2004</v>
          </cell>
          <cell r="J478">
            <v>38017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>
            <v>0</v>
          </cell>
          <cell r="E479" t="str">
            <v>SA</v>
          </cell>
          <cell r="F479" t="str">
            <v>40</v>
          </cell>
          <cell r="G479" t="str">
            <v>OX</v>
          </cell>
          <cell r="H479">
            <v>0</v>
          </cell>
          <cell r="I479" t="str">
            <v>701018-IT2004/022-1 SAP Prof. MA 2004</v>
          </cell>
          <cell r="J479">
            <v>38046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>
            <v>0</v>
          </cell>
          <cell r="E480" t="str">
            <v>SA</v>
          </cell>
          <cell r="F480" t="str">
            <v>40</v>
          </cell>
          <cell r="G480" t="str">
            <v>OX</v>
          </cell>
          <cell r="H480">
            <v>0</v>
          </cell>
          <cell r="I480" t="str">
            <v>701018-IT2004/022-1 SAP Prof. MA 2004</v>
          </cell>
          <cell r="J480">
            <v>38077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>
            <v>0</v>
          </cell>
          <cell r="E481" t="str">
            <v>SA</v>
          </cell>
          <cell r="F481" t="str">
            <v>40</v>
          </cell>
          <cell r="G481" t="str">
            <v>OX</v>
          </cell>
          <cell r="H481">
            <v>0</v>
          </cell>
          <cell r="I481" t="str">
            <v>701018-IT2004/022-1 SAP Prof. MA 2004</v>
          </cell>
          <cell r="J481">
            <v>38107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>
            <v>0</v>
          </cell>
          <cell r="E482" t="str">
            <v>SA</v>
          </cell>
          <cell r="F482" t="str">
            <v>40</v>
          </cell>
          <cell r="G482" t="str">
            <v>OX</v>
          </cell>
          <cell r="H482">
            <v>0</v>
          </cell>
          <cell r="I482" t="str">
            <v>701018-IT2004/022-1 SAP Prof. MA 2004</v>
          </cell>
          <cell r="J482">
            <v>38138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>
            <v>0</v>
          </cell>
          <cell r="E483" t="str">
            <v>SA</v>
          </cell>
          <cell r="F483" t="str">
            <v>40</v>
          </cell>
          <cell r="G483" t="str">
            <v>OX</v>
          </cell>
          <cell r="H483">
            <v>0</v>
          </cell>
          <cell r="I483" t="str">
            <v>701018-IT2004/022-1 SAP Prof. MA 2004</v>
          </cell>
          <cell r="J483">
            <v>38168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>
            <v>0</v>
          </cell>
          <cell r="E484" t="str">
            <v>SA</v>
          </cell>
          <cell r="F484" t="str">
            <v>40</v>
          </cell>
          <cell r="G484" t="str">
            <v>OX</v>
          </cell>
          <cell r="H484">
            <v>0</v>
          </cell>
          <cell r="I484" t="str">
            <v>701018-IT2004/022-1 SAP Prof. MA 2004</v>
          </cell>
          <cell r="J484">
            <v>38199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>
            <v>0</v>
          </cell>
          <cell r="E485" t="str">
            <v>SA</v>
          </cell>
          <cell r="F485" t="str">
            <v>40</v>
          </cell>
          <cell r="G485" t="str">
            <v>OX</v>
          </cell>
          <cell r="H485">
            <v>0</v>
          </cell>
          <cell r="I485" t="str">
            <v>701018-IT2004/022-1 SAP Prof. MA 2004</v>
          </cell>
          <cell r="J485">
            <v>38230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>
            <v>0</v>
          </cell>
          <cell r="E486" t="str">
            <v>SA</v>
          </cell>
          <cell r="F486" t="str">
            <v>40</v>
          </cell>
          <cell r="G486" t="str">
            <v>OX</v>
          </cell>
          <cell r="H486">
            <v>0</v>
          </cell>
          <cell r="I486" t="str">
            <v>701018-IT2004/022-1 SAP Prof. MA 2004</v>
          </cell>
          <cell r="J486">
            <v>38260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>
            <v>0</v>
          </cell>
          <cell r="E488" t="str">
            <v>DR</v>
          </cell>
          <cell r="F488" t="str">
            <v>50</v>
          </cell>
          <cell r="G488" t="str">
            <v>D0</v>
          </cell>
          <cell r="H488">
            <v>0</v>
          </cell>
          <cell r="I488" t="str">
            <v>701018-IT2004/022-40 Payroll MA 2004</v>
          </cell>
          <cell r="J488">
            <v>37991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>
            <v>0</v>
          </cell>
          <cell r="E489" t="str">
            <v>SA</v>
          </cell>
          <cell r="F489" t="str">
            <v>40</v>
          </cell>
          <cell r="G489" t="str">
            <v>OX</v>
          </cell>
          <cell r="H489">
            <v>0</v>
          </cell>
          <cell r="I489" t="str">
            <v>701018-IT2004/022-40 Payroll MA 2004</v>
          </cell>
          <cell r="J489">
            <v>38017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>
            <v>0</v>
          </cell>
          <cell r="E490" t="str">
            <v>SA</v>
          </cell>
          <cell r="F490" t="str">
            <v>40</v>
          </cell>
          <cell r="G490" t="str">
            <v>OX</v>
          </cell>
          <cell r="H490">
            <v>0</v>
          </cell>
          <cell r="I490" t="str">
            <v>701018-IT2004/022-40 Payroll MA 2004</v>
          </cell>
          <cell r="J490">
            <v>38046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>
            <v>0</v>
          </cell>
          <cell r="E491" t="str">
            <v>SA</v>
          </cell>
          <cell r="F491" t="str">
            <v>40</v>
          </cell>
          <cell r="G491" t="str">
            <v>OX</v>
          </cell>
          <cell r="H491">
            <v>0</v>
          </cell>
          <cell r="I491" t="str">
            <v>701018-IT2004/022-40 Payroll MA 2004</v>
          </cell>
          <cell r="J491">
            <v>38077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>
            <v>0</v>
          </cell>
          <cell r="E492" t="str">
            <v>SA</v>
          </cell>
          <cell r="F492" t="str">
            <v>40</v>
          </cell>
          <cell r="G492" t="str">
            <v>OX</v>
          </cell>
          <cell r="H492">
            <v>0</v>
          </cell>
          <cell r="I492" t="str">
            <v>701018-IT2004/022-40 Payroll MA 2004</v>
          </cell>
          <cell r="J492">
            <v>38107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>
            <v>0</v>
          </cell>
          <cell r="E493" t="str">
            <v>SA</v>
          </cell>
          <cell r="F493" t="str">
            <v>40</v>
          </cell>
          <cell r="G493" t="str">
            <v>OX</v>
          </cell>
          <cell r="H493">
            <v>0</v>
          </cell>
          <cell r="I493" t="str">
            <v>701018-IT2004/022-40 Payroll MA 2004</v>
          </cell>
          <cell r="J493">
            <v>38138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>
            <v>0</v>
          </cell>
          <cell r="E494" t="str">
            <v>SA</v>
          </cell>
          <cell r="F494" t="str">
            <v>40</v>
          </cell>
          <cell r="G494" t="str">
            <v>OX</v>
          </cell>
          <cell r="H494">
            <v>0</v>
          </cell>
          <cell r="I494" t="str">
            <v>701018-IT2004/022-40 Payroll MA 2004</v>
          </cell>
          <cell r="J494">
            <v>38168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>
            <v>0</v>
          </cell>
          <cell r="E495" t="str">
            <v>SA</v>
          </cell>
          <cell r="F495" t="str">
            <v>40</v>
          </cell>
          <cell r="G495" t="str">
            <v>OX</v>
          </cell>
          <cell r="H495">
            <v>0</v>
          </cell>
          <cell r="I495" t="str">
            <v>701018-IT2004/022-40 Payroll MA 2004</v>
          </cell>
          <cell r="J495">
            <v>38199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>
            <v>0</v>
          </cell>
          <cell r="E496" t="str">
            <v>SA</v>
          </cell>
          <cell r="F496" t="str">
            <v>40</v>
          </cell>
          <cell r="G496" t="str">
            <v>OX</v>
          </cell>
          <cell r="H496">
            <v>0</v>
          </cell>
          <cell r="I496" t="str">
            <v>701018-IT2004/022-40 Payroll MA 2004</v>
          </cell>
          <cell r="J496">
            <v>38230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>
            <v>0</v>
          </cell>
          <cell r="E497" t="str">
            <v>SA</v>
          </cell>
          <cell r="F497" t="str">
            <v>40</v>
          </cell>
          <cell r="G497" t="str">
            <v>OX</v>
          </cell>
          <cell r="H497">
            <v>0</v>
          </cell>
          <cell r="I497" t="str">
            <v>701018-IT2004/022-40 Payroll MA 2004</v>
          </cell>
          <cell r="J497">
            <v>38260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>
            <v>0</v>
          </cell>
          <cell r="E499" t="str">
            <v>DR</v>
          </cell>
          <cell r="F499" t="str">
            <v>50</v>
          </cell>
          <cell r="G499" t="str">
            <v>D0</v>
          </cell>
          <cell r="H499">
            <v>0</v>
          </cell>
          <cell r="I499" t="str">
            <v>701019-IT2004/023-1 SAP Prof. MA 2004</v>
          </cell>
          <cell r="J499">
            <v>37991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>
            <v>0</v>
          </cell>
          <cell r="E500" t="str">
            <v>SA</v>
          </cell>
          <cell r="F500" t="str">
            <v>40</v>
          </cell>
          <cell r="G500" t="str">
            <v>OX</v>
          </cell>
          <cell r="H500">
            <v>0</v>
          </cell>
          <cell r="I500" t="str">
            <v>701019-IT2004/023-1 SAP Prof. MA 2004</v>
          </cell>
          <cell r="J500">
            <v>38017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>
            <v>0</v>
          </cell>
          <cell r="E501" t="str">
            <v>SA</v>
          </cell>
          <cell r="F501" t="str">
            <v>40</v>
          </cell>
          <cell r="G501" t="str">
            <v>OX</v>
          </cell>
          <cell r="H501">
            <v>0</v>
          </cell>
          <cell r="I501" t="str">
            <v>701019-IT2004/023-1 SAP Prof. MA 2004</v>
          </cell>
          <cell r="J501">
            <v>38046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>
            <v>0</v>
          </cell>
          <cell r="E502" t="str">
            <v>SA</v>
          </cell>
          <cell r="F502" t="str">
            <v>40</v>
          </cell>
          <cell r="G502" t="str">
            <v>OX</v>
          </cell>
          <cell r="H502">
            <v>0</v>
          </cell>
          <cell r="I502" t="str">
            <v>701019-IT2004/023-1 SAP Prof. MA 2004</v>
          </cell>
          <cell r="J502">
            <v>38077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>
            <v>0</v>
          </cell>
          <cell r="E503" t="str">
            <v>SA</v>
          </cell>
          <cell r="F503" t="str">
            <v>40</v>
          </cell>
          <cell r="G503" t="str">
            <v>OX</v>
          </cell>
          <cell r="H503">
            <v>0</v>
          </cell>
          <cell r="I503" t="str">
            <v>701019-IT2004/023-1 SAP Prof. MA 2004</v>
          </cell>
          <cell r="J503">
            <v>38107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>
            <v>0</v>
          </cell>
          <cell r="E504" t="str">
            <v>SA</v>
          </cell>
          <cell r="F504" t="str">
            <v>40</v>
          </cell>
          <cell r="G504" t="str">
            <v>OX</v>
          </cell>
          <cell r="H504">
            <v>0</v>
          </cell>
          <cell r="I504" t="str">
            <v>701019-IT2004/023-1 SAP Prof. MA 2004</v>
          </cell>
          <cell r="J504">
            <v>38138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>
            <v>0</v>
          </cell>
          <cell r="E505" t="str">
            <v>SA</v>
          </cell>
          <cell r="F505" t="str">
            <v>40</v>
          </cell>
          <cell r="G505" t="str">
            <v>OX</v>
          </cell>
          <cell r="H505">
            <v>0</v>
          </cell>
          <cell r="I505" t="str">
            <v>701019-IT2004/023-1 SAP Prof. MA 2004</v>
          </cell>
          <cell r="J505">
            <v>38168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>
            <v>0</v>
          </cell>
          <cell r="E506" t="str">
            <v>SA</v>
          </cell>
          <cell r="F506" t="str">
            <v>40</v>
          </cell>
          <cell r="G506" t="str">
            <v>OX</v>
          </cell>
          <cell r="H506">
            <v>0</v>
          </cell>
          <cell r="I506" t="str">
            <v>701019-IT2004/023-1 SAP Prof. MA 2004</v>
          </cell>
          <cell r="J506">
            <v>38199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>
            <v>0</v>
          </cell>
          <cell r="E507" t="str">
            <v>SA</v>
          </cell>
          <cell r="F507" t="str">
            <v>40</v>
          </cell>
          <cell r="G507" t="str">
            <v>OX</v>
          </cell>
          <cell r="H507">
            <v>0</v>
          </cell>
          <cell r="I507" t="str">
            <v>701019-IT2004/023-1 SAP Prof. MA 2004</v>
          </cell>
          <cell r="J507">
            <v>38230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>
            <v>0</v>
          </cell>
          <cell r="E508" t="str">
            <v>SA</v>
          </cell>
          <cell r="F508" t="str">
            <v>40</v>
          </cell>
          <cell r="G508" t="str">
            <v>OX</v>
          </cell>
          <cell r="H508">
            <v>0</v>
          </cell>
          <cell r="I508" t="str">
            <v>701019-IT2004/023-1 SAP Prof. MA 2004</v>
          </cell>
          <cell r="J508">
            <v>38260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>
            <v>0</v>
          </cell>
          <cell r="E510" t="str">
            <v>DR</v>
          </cell>
          <cell r="F510" t="str">
            <v>50</v>
          </cell>
          <cell r="G510" t="str">
            <v>D0</v>
          </cell>
          <cell r="H510">
            <v>0</v>
          </cell>
          <cell r="I510" t="str">
            <v>701019-IT2004/023-400 Payroll MA 2004</v>
          </cell>
          <cell r="J510">
            <v>37991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>
            <v>0</v>
          </cell>
          <cell r="E511" t="str">
            <v>SA</v>
          </cell>
          <cell r="F511" t="str">
            <v>40</v>
          </cell>
          <cell r="G511" t="str">
            <v>OX</v>
          </cell>
          <cell r="H511">
            <v>0</v>
          </cell>
          <cell r="I511" t="str">
            <v>701019-IT2004/023-400 Payroll MA 2004</v>
          </cell>
          <cell r="J511">
            <v>38017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>
            <v>0</v>
          </cell>
          <cell r="E512" t="str">
            <v>SA</v>
          </cell>
          <cell r="F512" t="str">
            <v>40</v>
          </cell>
          <cell r="G512" t="str">
            <v>OX</v>
          </cell>
          <cell r="H512">
            <v>0</v>
          </cell>
          <cell r="I512" t="str">
            <v>701019-IT2004/023-400 Payroll MA 2004</v>
          </cell>
          <cell r="J512">
            <v>38046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>
            <v>0</v>
          </cell>
          <cell r="E513" t="str">
            <v>SA</v>
          </cell>
          <cell r="F513" t="str">
            <v>40</v>
          </cell>
          <cell r="G513" t="str">
            <v>OX</v>
          </cell>
          <cell r="H513">
            <v>0</v>
          </cell>
          <cell r="I513" t="str">
            <v>701019-IT2004/023-400 Payroll MA 2004</v>
          </cell>
          <cell r="J513">
            <v>38077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>
            <v>0</v>
          </cell>
          <cell r="E514" t="str">
            <v>SA</v>
          </cell>
          <cell r="F514" t="str">
            <v>40</v>
          </cell>
          <cell r="G514" t="str">
            <v>OX</v>
          </cell>
          <cell r="H514">
            <v>0</v>
          </cell>
          <cell r="I514" t="str">
            <v>701019-IT2004/023-400 Payroll MA 2004</v>
          </cell>
          <cell r="J514">
            <v>38107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>
            <v>0</v>
          </cell>
          <cell r="E515" t="str">
            <v>SA</v>
          </cell>
          <cell r="F515" t="str">
            <v>40</v>
          </cell>
          <cell r="G515" t="str">
            <v>OX</v>
          </cell>
          <cell r="H515">
            <v>0</v>
          </cell>
          <cell r="I515" t="str">
            <v>701019-IT2004/023-400 Payroll MA 2004</v>
          </cell>
          <cell r="J515">
            <v>38138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>
            <v>0</v>
          </cell>
          <cell r="E516" t="str">
            <v>SA</v>
          </cell>
          <cell r="F516" t="str">
            <v>40</v>
          </cell>
          <cell r="G516" t="str">
            <v>OX</v>
          </cell>
          <cell r="H516">
            <v>0</v>
          </cell>
          <cell r="I516" t="str">
            <v>701019-IT2004/023-400 Payroll MA 2004</v>
          </cell>
          <cell r="J516">
            <v>38168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>
            <v>0</v>
          </cell>
          <cell r="E517" t="str">
            <v>SA</v>
          </cell>
          <cell r="F517" t="str">
            <v>40</v>
          </cell>
          <cell r="G517" t="str">
            <v>OX</v>
          </cell>
          <cell r="H517">
            <v>0</v>
          </cell>
          <cell r="I517" t="str">
            <v>701019-IT2004/023-400 Payroll MA 2004</v>
          </cell>
          <cell r="J517">
            <v>38199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>
            <v>0</v>
          </cell>
          <cell r="E518" t="str">
            <v>SA</v>
          </cell>
          <cell r="F518" t="str">
            <v>40</v>
          </cell>
          <cell r="G518" t="str">
            <v>OX</v>
          </cell>
          <cell r="H518">
            <v>0</v>
          </cell>
          <cell r="I518" t="str">
            <v>701019-IT2004/023-400 Payroll MA 2004</v>
          </cell>
          <cell r="J518">
            <v>38230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>
            <v>0</v>
          </cell>
          <cell r="E519" t="str">
            <v>SA</v>
          </cell>
          <cell r="F519" t="str">
            <v>40</v>
          </cell>
          <cell r="G519" t="str">
            <v>OX</v>
          </cell>
          <cell r="H519">
            <v>0</v>
          </cell>
          <cell r="I519" t="str">
            <v>701019-IT2004/023-400 Payroll MA 2004</v>
          </cell>
          <cell r="J519">
            <v>38260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>
            <v>0</v>
          </cell>
          <cell r="E521" t="str">
            <v>DR</v>
          </cell>
          <cell r="F521" t="str">
            <v>50</v>
          </cell>
          <cell r="G521" t="str">
            <v>D0</v>
          </cell>
          <cell r="H521">
            <v>0</v>
          </cell>
          <cell r="I521" t="str">
            <v>701022-IT2004/024-1 SAP Prof. MA 2004</v>
          </cell>
          <cell r="J521">
            <v>37991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>
            <v>0</v>
          </cell>
          <cell r="E522" t="str">
            <v>SA</v>
          </cell>
          <cell r="F522" t="str">
            <v>40</v>
          </cell>
          <cell r="G522" t="str">
            <v>OX</v>
          </cell>
          <cell r="H522">
            <v>0</v>
          </cell>
          <cell r="I522" t="str">
            <v>701022-IT2004/024-1 SAP Prof. MA 2004</v>
          </cell>
          <cell r="J522">
            <v>38017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>
            <v>0</v>
          </cell>
          <cell r="E523" t="str">
            <v>SA</v>
          </cell>
          <cell r="F523" t="str">
            <v>40</v>
          </cell>
          <cell r="G523" t="str">
            <v>OX</v>
          </cell>
          <cell r="H523">
            <v>0</v>
          </cell>
          <cell r="I523" t="str">
            <v>701022-IT2004/024-1 SAP Prof. MA 2004</v>
          </cell>
          <cell r="J523">
            <v>38046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>
            <v>0</v>
          </cell>
          <cell r="E524" t="str">
            <v>SA</v>
          </cell>
          <cell r="F524" t="str">
            <v>40</v>
          </cell>
          <cell r="G524" t="str">
            <v>OX</v>
          </cell>
          <cell r="H524">
            <v>0</v>
          </cell>
          <cell r="I524" t="str">
            <v>701022-IT2004/024-1 SAP Prof. MA 2004</v>
          </cell>
          <cell r="J524">
            <v>38077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>
            <v>0</v>
          </cell>
          <cell r="E525" t="str">
            <v>SA</v>
          </cell>
          <cell r="F525" t="str">
            <v>40</v>
          </cell>
          <cell r="G525" t="str">
            <v>OX</v>
          </cell>
          <cell r="H525">
            <v>0</v>
          </cell>
          <cell r="I525" t="str">
            <v>701022-IT2004/024-1 SAP Prof. MA 2004</v>
          </cell>
          <cell r="J525">
            <v>38107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>
            <v>0</v>
          </cell>
          <cell r="E526" t="str">
            <v>SA</v>
          </cell>
          <cell r="F526" t="str">
            <v>40</v>
          </cell>
          <cell r="G526" t="str">
            <v>OX</v>
          </cell>
          <cell r="H526">
            <v>0</v>
          </cell>
          <cell r="I526" t="str">
            <v>701022-IT2004/024-1 SAP Prof. MA 2004</v>
          </cell>
          <cell r="J526">
            <v>38138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>
            <v>0</v>
          </cell>
          <cell r="E527" t="str">
            <v>SA</v>
          </cell>
          <cell r="F527" t="str">
            <v>40</v>
          </cell>
          <cell r="G527" t="str">
            <v>OX</v>
          </cell>
          <cell r="H527">
            <v>0</v>
          </cell>
          <cell r="I527" t="str">
            <v>701022-IT2004/024-1 SAP Prof. MA 2004</v>
          </cell>
          <cell r="J527">
            <v>38168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>
            <v>0</v>
          </cell>
          <cell r="E528" t="str">
            <v>SA</v>
          </cell>
          <cell r="F528" t="str">
            <v>40</v>
          </cell>
          <cell r="G528" t="str">
            <v>OX</v>
          </cell>
          <cell r="H528">
            <v>0</v>
          </cell>
          <cell r="I528" t="str">
            <v>701022-IT2004/024-1 SAP Prof. MA 2004</v>
          </cell>
          <cell r="J528">
            <v>38199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>
            <v>0</v>
          </cell>
          <cell r="E529" t="str">
            <v>SA</v>
          </cell>
          <cell r="F529" t="str">
            <v>40</v>
          </cell>
          <cell r="G529" t="str">
            <v>OX</v>
          </cell>
          <cell r="H529">
            <v>0</v>
          </cell>
          <cell r="I529" t="str">
            <v>701022-IT2004/024-1 SAP Prof. MA 2004</v>
          </cell>
          <cell r="J529">
            <v>38230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>
            <v>0</v>
          </cell>
          <cell r="E530" t="str">
            <v>SA</v>
          </cell>
          <cell r="F530" t="str">
            <v>40</v>
          </cell>
          <cell r="G530" t="str">
            <v>OX</v>
          </cell>
          <cell r="H530">
            <v>0</v>
          </cell>
          <cell r="I530" t="str">
            <v>701022-IT2004/024-1 SAP Prof. MA 2004</v>
          </cell>
          <cell r="J530">
            <v>38260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>
            <v>0</v>
          </cell>
          <cell r="E532" t="str">
            <v>DR</v>
          </cell>
          <cell r="F532" t="str">
            <v>50</v>
          </cell>
          <cell r="G532" t="str">
            <v>D0</v>
          </cell>
          <cell r="H532">
            <v>0</v>
          </cell>
          <cell r="I532" t="str">
            <v>701022-IT2004/024-30 Payroll MA 2004</v>
          </cell>
          <cell r="J532">
            <v>37991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>
            <v>0</v>
          </cell>
          <cell r="E533" t="str">
            <v>SA</v>
          </cell>
          <cell r="F533" t="str">
            <v>40</v>
          </cell>
          <cell r="G533" t="str">
            <v>OX</v>
          </cell>
          <cell r="H533">
            <v>0</v>
          </cell>
          <cell r="I533" t="str">
            <v>701022-IT2004/024-30 Payroll MA 2004</v>
          </cell>
          <cell r="J533">
            <v>38017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>
            <v>0</v>
          </cell>
          <cell r="E534" t="str">
            <v>SA</v>
          </cell>
          <cell r="F534" t="str">
            <v>40</v>
          </cell>
          <cell r="G534" t="str">
            <v>OX</v>
          </cell>
          <cell r="H534">
            <v>0</v>
          </cell>
          <cell r="I534" t="str">
            <v>701022-IT2004/024-30 Payroll MA 2004</v>
          </cell>
          <cell r="J534">
            <v>38046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>
            <v>0</v>
          </cell>
          <cell r="E535" t="str">
            <v>SA</v>
          </cell>
          <cell r="F535" t="str">
            <v>40</v>
          </cell>
          <cell r="G535" t="str">
            <v>OX</v>
          </cell>
          <cell r="H535">
            <v>0</v>
          </cell>
          <cell r="I535" t="str">
            <v>701022-IT2004/024-30 Payroll MA 2004</v>
          </cell>
          <cell r="J535">
            <v>38077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>
            <v>0</v>
          </cell>
          <cell r="E536" t="str">
            <v>SA</v>
          </cell>
          <cell r="F536" t="str">
            <v>40</v>
          </cell>
          <cell r="G536" t="str">
            <v>OX</v>
          </cell>
          <cell r="H536">
            <v>0</v>
          </cell>
          <cell r="I536" t="str">
            <v>701022-IT2004/024-30 Payroll MA 2004</v>
          </cell>
          <cell r="J536">
            <v>38107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>
            <v>0</v>
          </cell>
          <cell r="E537" t="str">
            <v>SA</v>
          </cell>
          <cell r="F537" t="str">
            <v>40</v>
          </cell>
          <cell r="G537" t="str">
            <v>OX</v>
          </cell>
          <cell r="H537">
            <v>0</v>
          </cell>
          <cell r="I537" t="str">
            <v>701022-IT2004/024-30 Payroll MA 2004</v>
          </cell>
          <cell r="J537">
            <v>38138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>
            <v>0</v>
          </cell>
          <cell r="E538" t="str">
            <v>SA</v>
          </cell>
          <cell r="F538" t="str">
            <v>40</v>
          </cell>
          <cell r="G538" t="str">
            <v>OX</v>
          </cell>
          <cell r="H538">
            <v>0</v>
          </cell>
          <cell r="I538" t="str">
            <v>701022-IT2004/024-30 Payroll MA 2004</v>
          </cell>
          <cell r="J538">
            <v>38168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>
            <v>0</v>
          </cell>
          <cell r="E539" t="str">
            <v>SA</v>
          </cell>
          <cell r="F539" t="str">
            <v>40</v>
          </cell>
          <cell r="G539" t="str">
            <v>OX</v>
          </cell>
          <cell r="H539">
            <v>0</v>
          </cell>
          <cell r="I539" t="str">
            <v>701022-IT2004/024-30 Payroll MA 2004</v>
          </cell>
          <cell r="J539">
            <v>38199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>
            <v>0</v>
          </cell>
          <cell r="E540" t="str">
            <v>SA</v>
          </cell>
          <cell r="F540" t="str">
            <v>40</v>
          </cell>
          <cell r="G540" t="str">
            <v>OX</v>
          </cell>
          <cell r="H540">
            <v>0</v>
          </cell>
          <cell r="I540" t="str">
            <v>701022-IT2004/024-30 Payroll MA 2004</v>
          </cell>
          <cell r="J540">
            <v>38230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>
            <v>0</v>
          </cell>
          <cell r="E541" t="str">
            <v>SA</v>
          </cell>
          <cell r="F541" t="str">
            <v>40</v>
          </cell>
          <cell r="G541" t="str">
            <v>OX</v>
          </cell>
          <cell r="H541">
            <v>0</v>
          </cell>
          <cell r="I541" t="str">
            <v>701022-IT2004/024-30 Payroll MA 2004</v>
          </cell>
          <cell r="J541">
            <v>38260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>
            <v>0</v>
          </cell>
          <cell r="E543" t="str">
            <v>DR</v>
          </cell>
          <cell r="F543" t="str">
            <v>50</v>
          </cell>
          <cell r="G543" t="str">
            <v>D0</v>
          </cell>
          <cell r="H543">
            <v>0</v>
          </cell>
          <cell r="I543" t="str">
            <v>701031-IT2004/035-46 Payroll MA 2004</v>
          </cell>
          <cell r="J543">
            <v>37991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>
            <v>0</v>
          </cell>
          <cell r="E544" t="str">
            <v>SA</v>
          </cell>
          <cell r="F544" t="str">
            <v>40</v>
          </cell>
          <cell r="G544" t="str">
            <v>OX</v>
          </cell>
          <cell r="H544">
            <v>0</v>
          </cell>
          <cell r="I544" t="str">
            <v>701031-IT2004/035-46 Payroll MA 2004</v>
          </cell>
          <cell r="J544">
            <v>38017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>
            <v>0</v>
          </cell>
          <cell r="E545" t="str">
            <v>SA</v>
          </cell>
          <cell r="F545" t="str">
            <v>40</v>
          </cell>
          <cell r="G545" t="str">
            <v>OX</v>
          </cell>
          <cell r="H545">
            <v>0</v>
          </cell>
          <cell r="I545" t="str">
            <v>701031-IT2004/035-46 Payroll MA 2004</v>
          </cell>
          <cell r="J545">
            <v>38046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>
            <v>0</v>
          </cell>
          <cell r="E546" t="str">
            <v>SA</v>
          </cell>
          <cell r="F546" t="str">
            <v>40</v>
          </cell>
          <cell r="G546" t="str">
            <v>OX</v>
          </cell>
          <cell r="H546">
            <v>0</v>
          </cell>
          <cell r="I546" t="str">
            <v>701031-IT2004/035-46 Payroll MA 2004</v>
          </cell>
          <cell r="J546">
            <v>38077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>
            <v>0</v>
          </cell>
          <cell r="E547" t="str">
            <v>SA</v>
          </cell>
          <cell r="F547" t="str">
            <v>40</v>
          </cell>
          <cell r="G547" t="str">
            <v>OX</v>
          </cell>
          <cell r="H547">
            <v>0</v>
          </cell>
          <cell r="I547" t="str">
            <v>701031-IT2004/035-46 Payroll MA 2004</v>
          </cell>
          <cell r="J547">
            <v>38107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>
            <v>0</v>
          </cell>
          <cell r="E548" t="str">
            <v>SA</v>
          </cell>
          <cell r="F548" t="str">
            <v>40</v>
          </cell>
          <cell r="G548" t="str">
            <v>OX</v>
          </cell>
          <cell r="H548">
            <v>0</v>
          </cell>
          <cell r="I548" t="str">
            <v>701031-IT2004/035-46 Payroll MA 2004</v>
          </cell>
          <cell r="J548">
            <v>38138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>
            <v>0</v>
          </cell>
          <cell r="E549" t="str">
            <v>SA</v>
          </cell>
          <cell r="F549" t="str">
            <v>40</v>
          </cell>
          <cell r="G549" t="str">
            <v>OX</v>
          </cell>
          <cell r="H549">
            <v>0</v>
          </cell>
          <cell r="I549" t="str">
            <v>701031-IT2004/035-46 Payroll MA 2004</v>
          </cell>
          <cell r="J549">
            <v>38168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>
            <v>0</v>
          </cell>
          <cell r="E550" t="str">
            <v>SA</v>
          </cell>
          <cell r="F550" t="str">
            <v>40</v>
          </cell>
          <cell r="G550" t="str">
            <v>OX</v>
          </cell>
          <cell r="H550">
            <v>0</v>
          </cell>
          <cell r="I550" t="str">
            <v>701031-IT2004/035-46 Payroll MA 2004</v>
          </cell>
          <cell r="J550">
            <v>38199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>
            <v>0</v>
          </cell>
          <cell r="E551" t="str">
            <v>SA</v>
          </cell>
          <cell r="F551" t="str">
            <v>40</v>
          </cell>
          <cell r="G551" t="str">
            <v>OX</v>
          </cell>
          <cell r="H551">
            <v>0</v>
          </cell>
          <cell r="I551" t="str">
            <v>701031-IT2004/035-46 Payroll MA 2004</v>
          </cell>
          <cell r="J551">
            <v>38230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>
            <v>0</v>
          </cell>
          <cell r="E552" t="str">
            <v>SA</v>
          </cell>
          <cell r="F552" t="str">
            <v>40</v>
          </cell>
          <cell r="G552" t="str">
            <v>OX</v>
          </cell>
          <cell r="H552">
            <v>0</v>
          </cell>
          <cell r="I552" t="str">
            <v>701031-IT2004/035-46 Payroll MA 2004</v>
          </cell>
          <cell r="J552">
            <v>38260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>
            <v>0</v>
          </cell>
          <cell r="E554" t="str">
            <v>DR</v>
          </cell>
          <cell r="F554" t="str">
            <v>50</v>
          </cell>
          <cell r="G554" t="str">
            <v>D0</v>
          </cell>
          <cell r="H554">
            <v>0</v>
          </cell>
          <cell r="I554" t="str">
            <v>701033-IT2004/025-1 SAP Prof. MA 2004</v>
          </cell>
          <cell r="J554">
            <v>37991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>
            <v>0</v>
          </cell>
          <cell r="E555" t="str">
            <v>SA</v>
          </cell>
          <cell r="F555" t="str">
            <v>40</v>
          </cell>
          <cell r="G555" t="str">
            <v>OX</v>
          </cell>
          <cell r="H555">
            <v>0</v>
          </cell>
          <cell r="I555" t="str">
            <v>701033-IT2004/025-1 SAP Prof. MA 2004</v>
          </cell>
          <cell r="J555">
            <v>38017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>
            <v>0</v>
          </cell>
          <cell r="E556" t="str">
            <v>SA</v>
          </cell>
          <cell r="F556" t="str">
            <v>40</v>
          </cell>
          <cell r="G556" t="str">
            <v>OX</v>
          </cell>
          <cell r="H556">
            <v>0</v>
          </cell>
          <cell r="I556" t="str">
            <v>701033-IT2004/025-1 SAP Prof. MA 2004</v>
          </cell>
          <cell r="J556">
            <v>38046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>
            <v>0</v>
          </cell>
          <cell r="E557" t="str">
            <v>SA</v>
          </cell>
          <cell r="F557" t="str">
            <v>40</v>
          </cell>
          <cell r="G557" t="str">
            <v>OX</v>
          </cell>
          <cell r="H557">
            <v>0</v>
          </cell>
          <cell r="I557" t="str">
            <v>701033-IT2004/025-1 SAP Prof. MA 2004</v>
          </cell>
          <cell r="J557">
            <v>38077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>
            <v>0</v>
          </cell>
          <cell r="E558" t="str">
            <v>SA</v>
          </cell>
          <cell r="F558" t="str">
            <v>40</v>
          </cell>
          <cell r="G558" t="str">
            <v>OX</v>
          </cell>
          <cell r="H558">
            <v>0</v>
          </cell>
          <cell r="I558" t="str">
            <v>701033-IT2004/025-1 SAP Prof. MA 2004</v>
          </cell>
          <cell r="J558">
            <v>38107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>
            <v>0</v>
          </cell>
          <cell r="E559" t="str">
            <v>SA</v>
          </cell>
          <cell r="F559" t="str">
            <v>40</v>
          </cell>
          <cell r="G559" t="str">
            <v>OX</v>
          </cell>
          <cell r="H559">
            <v>0</v>
          </cell>
          <cell r="I559" t="str">
            <v>701033-IT2004/025-1 SAP Prof. MA 2004</v>
          </cell>
          <cell r="J559">
            <v>38138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>
            <v>0</v>
          </cell>
          <cell r="E560" t="str">
            <v>SA</v>
          </cell>
          <cell r="F560" t="str">
            <v>40</v>
          </cell>
          <cell r="G560" t="str">
            <v>OX</v>
          </cell>
          <cell r="H560">
            <v>0</v>
          </cell>
          <cell r="I560" t="str">
            <v>701033-IT2004/025-1 SAP Prof. MA 2004</v>
          </cell>
          <cell r="J560">
            <v>38168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>
            <v>0</v>
          </cell>
          <cell r="E561" t="str">
            <v>SA</v>
          </cell>
          <cell r="F561" t="str">
            <v>40</v>
          </cell>
          <cell r="G561" t="str">
            <v>OX</v>
          </cell>
          <cell r="H561">
            <v>0</v>
          </cell>
          <cell r="I561" t="str">
            <v>701033-IT2004/025-1 SAP Prof. MA 2004</v>
          </cell>
          <cell r="J561">
            <v>38199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>
            <v>0</v>
          </cell>
          <cell r="E562" t="str">
            <v>SA</v>
          </cell>
          <cell r="F562" t="str">
            <v>40</v>
          </cell>
          <cell r="G562" t="str">
            <v>OX</v>
          </cell>
          <cell r="H562">
            <v>0</v>
          </cell>
          <cell r="I562" t="str">
            <v>701033-IT2004/025-1 SAP Prof. MA 2004</v>
          </cell>
          <cell r="J562">
            <v>38230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>
            <v>0</v>
          </cell>
          <cell r="E563" t="str">
            <v>SA</v>
          </cell>
          <cell r="F563" t="str">
            <v>40</v>
          </cell>
          <cell r="G563" t="str">
            <v>OX</v>
          </cell>
          <cell r="H563">
            <v>0</v>
          </cell>
          <cell r="I563" t="str">
            <v>701033-IT2004/025-1 SAP Prof. MA 2004</v>
          </cell>
          <cell r="J563">
            <v>38260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>
            <v>0</v>
          </cell>
          <cell r="E565" t="str">
            <v>DR</v>
          </cell>
          <cell r="F565" t="str">
            <v>50</v>
          </cell>
          <cell r="G565" t="str">
            <v>D0</v>
          </cell>
          <cell r="H565">
            <v>0</v>
          </cell>
          <cell r="I565" t="str">
            <v>701033-IT2004/025-100 Payroll MA 2004</v>
          </cell>
          <cell r="J565">
            <v>37991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>
            <v>0</v>
          </cell>
          <cell r="E566" t="str">
            <v>SA</v>
          </cell>
          <cell r="F566" t="str">
            <v>40</v>
          </cell>
          <cell r="G566" t="str">
            <v>OX</v>
          </cell>
          <cell r="H566">
            <v>0</v>
          </cell>
          <cell r="I566" t="str">
            <v>701033-IT2004/025-100 Payroll MA 2004</v>
          </cell>
          <cell r="J566">
            <v>38017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>
            <v>0</v>
          </cell>
          <cell r="E567" t="str">
            <v>SA</v>
          </cell>
          <cell r="F567" t="str">
            <v>40</v>
          </cell>
          <cell r="G567" t="str">
            <v>OX</v>
          </cell>
          <cell r="H567">
            <v>0</v>
          </cell>
          <cell r="I567" t="str">
            <v>701033-IT2004/025-100 Payroll MA 2004</v>
          </cell>
          <cell r="J567">
            <v>38046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>
            <v>0</v>
          </cell>
          <cell r="E568" t="str">
            <v>SA</v>
          </cell>
          <cell r="F568" t="str">
            <v>40</v>
          </cell>
          <cell r="G568" t="str">
            <v>OX</v>
          </cell>
          <cell r="H568">
            <v>0</v>
          </cell>
          <cell r="I568" t="str">
            <v>701033-IT2004/025-100 Payroll MA 2004</v>
          </cell>
          <cell r="J568">
            <v>38077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>
            <v>0</v>
          </cell>
          <cell r="E569" t="str">
            <v>SA</v>
          </cell>
          <cell r="F569" t="str">
            <v>40</v>
          </cell>
          <cell r="G569" t="str">
            <v>OX</v>
          </cell>
          <cell r="H569">
            <v>0</v>
          </cell>
          <cell r="I569" t="str">
            <v>701033-IT2004/025-100 Payroll MA 2004</v>
          </cell>
          <cell r="J569">
            <v>38107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>
            <v>0</v>
          </cell>
          <cell r="E570" t="str">
            <v>SA</v>
          </cell>
          <cell r="F570" t="str">
            <v>40</v>
          </cell>
          <cell r="G570" t="str">
            <v>OX</v>
          </cell>
          <cell r="H570">
            <v>0</v>
          </cell>
          <cell r="I570" t="str">
            <v>701033-IT2004/025-100 Payroll MA 2004</v>
          </cell>
          <cell r="J570">
            <v>38138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>
            <v>0</v>
          </cell>
          <cell r="E571" t="str">
            <v>SA</v>
          </cell>
          <cell r="F571" t="str">
            <v>40</v>
          </cell>
          <cell r="G571" t="str">
            <v>OX</v>
          </cell>
          <cell r="H571">
            <v>0</v>
          </cell>
          <cell r="I571" t="str">
            <v>701033-IT2004/025-100 Payroll MA 2004</v>
          </cell>
          <cell r="J571">
            <v>38168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>
            <v>0</v>
          </cell>
          <cell r="E572" t="str">
            <v>SA</v>
          </cell>
          <cell r="F572" t="str">
            <v>40</v>
          </cell>
          <cell r="G572" t="str">
            <v>OX</v>
          </cell>
          <cell r="H572">
            <v>0</v>
          </cell>
          <cell r="I572" t="str">
            <v>701033-IT2004/025-100 Payroll MA 2004</v>
          </cell>
          <cell r="J572">
            <v>38199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>
            <v>0</v>
          </cell>
          <cell r="E573" t="str">
            <v>SA</v>
          </cell>
          <cell r="F573" t="str">
            <v>40</v>
          </cell>
          <cell r="G573" t="str">
            <v>OX</v>
          </cell>
          <cell r="H573">
            <v>0</v>
          </cell>
          <cell r="I573" t="str">
            <v>701033-IT2004/025-100 Payroll MA 2004</v>
          </cell>
          <cell r="J573">
            <v>38230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>
            <v>0</v>
          </cell>
          <cell r="E574" t="str">
            <v>SA</v>
          </cell>
          <cell r="F574" t="str">
            <v>40</v>
          </cell>
          <cell r="G574" t="str">
            <v>OX</v>
          </cell>
          <cell r="H574">
            <v>0</v>
          </cell>
          <cell r="I574" t="str">
            <v>701033-IT2004/025-100 Payroll MA 2004</v>
          </cell>
          <cell r="J574">
            <v>38260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>
            <v>0</v>
          </cell>
          <cell r="E576" t="str">
            <v>DR</v>
          </cell>
          <cell r="F576" t="str">
            <v>50</v>
          </cell>
          <cell r="G576" t="str">
            <v>D0</v>
          </cell>
          <cell r="H576">
            <v>0</v>
          </cell>
          <cell r="I576" t="str">
            <v>701036-IT2004/027-1 SAP Prof. MA 2004</v>
          </cell>
          <cell r="J576">
            <v>37991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>
            <v>0</v>
          </cell>
          <cell r="E577" t="str">
            <v>SA</v>
          </cell>
          <cell r="F577" t="str">
            <v>40</v>
          </cell>
          <cell r="G577" t="str">
            <v>OX</v>
          </cell>
          <cell r="H577">
            <v>0</v>
          </cell>
          <cell r="I577" t="str">
            <v>701036-IT2004/027-1 SAP Prof. MA 2004</v>
          </cell>
          <cell r="J577">
            <v>38017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>
            <v>0</v>
          </cell>
          <cell r="E578" t="str">
            <v>SA</v>
          </cell>
          <cell r="F578" t="str">
            <v>40</v>
          </cell>
          <cell r="G578" t="str">
            <v>OX</v>
          </cell>
          <cell r="H578">
            <v>0</v>
          </cell>
          <cell r="I578" t="str">
            <v>701036-IT2004/027-1 SAP Prof. MA 2004</v>
          </cell>
          <cell r="J578">
            <v>38046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>
            <v>0</v>
          </cell>
          <cell r="E579" t="str">
            <v>SA</v>
          </cell>
          <cell r="F579" t="str">
            <v>40</v>
          </cell>
          <cell r="G579" t="str">
            <v>OX</v>
          </cell>
          <cell r="H579">
            <v>0</v>
          </cell>
          <cell r="I579" t="str">
            <v>701036-IT2004/027-1 SAP Prof. MA 2004</v>
          </cell>
          <cell r="J579">
            <v>38077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>
            <v>0</v>
          </cell>
          <cell r="E580" t="str">
            <v>SA</v>
          </cell>
          <cell r="F580" t="str">
            <v>40</v>
          </cell>
          <cell r="G580" t="str">
            <v>OX</v>
          </cell>
          <cell r="H580">
            <v>0</v>
          </cell>
          <cell r="I580" t="str">
            <v>701036-IT2004/027-1 SAP Prof. MA 2004</v>
          </cell>
          <cell r="J580">
            <v>38107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>
            <v>0</v>
          </cell>
          <cell r="E581" t="str">
            <v>SA</v>
          </cell>
          <cell r="F581" t="str">
            <v>40</v>
          </cell>
          <cell r="G581" t="str">
            <v>OX</v>
          </cell>
          <cell r="H581">
            <v>0</v>
          </cell>
          <cell r="I581" t="str">
            <v>701036-IT2004/027-1 SAP Prof. MA 2004</v>
          </cell>
          <cell r="J581">
            <v>38138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>
            <v>0</v>
          </cell>
          <cell r="E582" t="str">
            <v>SA</v>
          </cell>
          <cell r="F582" t="str">
            <v>40</v>
          </cell>
          <cell r="G582" t="str">
            <v>OX</v>
          </cell>
          <cell r="H582">
            <v>0</v>
          </cell>
          <cell r="I582" t="str">
            <v>701036-IT2004/027-1 SAP Prof. MA 2004</v>
          </cell>
          <cell r="J582">
            <v>38168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>
            <v>0</v>
          </cell>
          <cell r="E583" t="str">
            <v>SA</v>
          </cell>
          <cell r="F583" t="str">
            <v>40</v>
          </cell>
          <cell r="G583" t="str">
            <v>OX</v>
          </cell>
          <cell r="H583">
            <v>0</v>
          </cell>
          <cell r="I583" t="str">
            <v>701036-IT2004/027-1 SAP Prof. MA 2004</v>
          </cell>
          <cell r="J583">
            <v>38199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>
            <v>0</v>
          </cell>
          <cell r="E584" t="str">
            <v>SA</v>
          </cell>
          <cell r="F584" t="str">
            <v>40</v>
          </cell>
          <cell r="G584" t="str">
            <v>OX</v>
          </cell>
          <cell r="H584">
            <v>0</v>
          </cell>
          <cell r="I584" t="str">
            <v>701036-IT2004/027-1 SAP Prof. MA 2004</v>
          </cell>
          <cell r="J584">
            <v>38230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>
            <v>0</v>
          </cell>
          <cell r="E585" t="str">
            <v>SA</v>
          </cell>
          <cell r="F585" t="str">
            <v>40</v>
          </cell>
          <cell r="G585" t="str">
            <v>OX</v>
          </cell>
          <cell r="H585">
            <v>0</v>
          </cell>
          <cell r="I585" t="str">
            <v>701036-IT2004/027-1 SAP Prof. MA 2004</v>
          </cell>
          <cell r="J585">
            <v>38260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>
            <v>0</v>
          </cell>
          <cell r="E587" t="str">
            <v>DR</v>
          </cell>
          <cell r="F587" t="str">
            <v>50</v>
          </cell>
          <cell r="G587" t="str">
            <v>D0</v>
          </cell>
          <cell r="H587">
            <v>0</v>
          </cell>
          <cell r="I587" t="str">
            <v>701036-IT2004/027-125 Payroll MA 2004</v>
          </cell>
          <cell r="J587">
            <v>37991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>
            <v>0</v>
          </cell>
          <cell r="E588" t="str">
            <v>SA</v>
          </cell>
          <cell r="F588" t="str">
            <v>40</v>
          </cell>
          <cell r="G588" t="str">
            <v>OX</v>
          </cell>
          <cell r="H588">
            <v>0</v>
          </cell>
          <cell r="I588" t="str">
            <v>701036-IT2004/027-125 Payroll MA 2004</v>
          </cell>
          <cell r="J588">
            <v>38017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>
            <v>0</v>
          </cell>
          <cell r="E589" t="str">
            <v>SA</v>
          </cell>
          <cell r="F589" t="str">
            <v>40</v>
          </cell>
          <cell r="G589" t="str">
            <v>OX</v>
          </cell>
          <cell r="H589">
            <v>0</v>
          </cell>
          <cell r="I589" t="str">
            <v>701036-IT2004/027-125 Payroll MA 2004</v>
          </cell>
          <cell r="J589">
            <v>38046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>
            <v>0</v>
          </cell>
          <cell r="E590" t="str">
            <v>SA</v>
          </cell>
          <cell r="F590" t="str">
            <v>40</v>
          </cell>
          <cell r="G590" t="str">
            <v>OX</v>
          </cell>
          <cell r="H590">
            <v>0</v>
          </cell>
          <cell r="I590" t="str">
            <v>701036-IT2004/027-125 Payroll MA 2004</v>
          </cell>
          <cell r="J590">
            <v>38077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>
            <v>0</v>
          </cell>
          <cell r="E591" t="str">
            <v>SA</v>
          </cell>
          <cell r="F591" t="str">
            <v>40</v>
          </cell>
          <cell r="G591" t="str">
            <v>OX</v>
          </cell>
          <cell r="H591">
            <v>0</v>
          </cell>
          <cell r="I591" t="str">
            <v>701036-IT2004/027-125 Payroll MA 2004</v>
          </cell>
          <cell r="J591">
            <v>38107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>
            <v>0</v>
          </cell>
          <cell r="E592" t="str">
            <v>SA</v>
          </cell>
          <cell r="F592" t="str">
            <v>40</v>
          </cell>
          <cell r="G592" t="str">
            <v>OX</v>
          </cell>
          <cell r="H592">
            <v>0</v>
          </cell>
          <cell r="I592" t="str">
            <v>701036-IT2004/027-125 Payroll MA 2004</v>
          </cell>
          <cell r="J592">
            <v>38138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>
            <v>0</v>
          </cell>
          <cell r="E593" t="str">
            <v>SA</v>
          </cell>
          <cell r="F593" t="str">
            <v>40</v>
          </cell>
          <cell r="G593" t="str">
            <v>OX</v>
          </cell>
          <cell r="H593">
            <v>0</v>
          </cell>
          <cell r="I593" t="str">
            <v>701036-IT2004/027-125 Payroll MA 2004</v>
          </cell>
          <cell r="J593">
            <v>38168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>
            <v>0</v>
          </cell>
          <cell r="E594" t="str">
            <v>SA</v>
          </cell>
          <cell r="F594" t="str">
            <v>40</v>
          </cell>
          <cell r="G594" t="str">
            <v>OX</v>
          </cell>
          <cell r="H594">
            <v>0</v>
          </cell>
          <cell r="I594" t="str">
            <v>701036-IT2004/027-125 Payroll MA 2004</v>
          </cell>
          <cell r="J594">
            <v>38199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>
            <v>0</v>
          </cell>
          <cell r="E595" t="str">
            <v>SA</v>
          </cell>
          <cell r="F595" t="str">
            <v>40</v>
          </cell>
          <cell r="G595" t="str">
            <v>OX</v>
          </cell>
          <cell r="H595">
            <v>0</v>
          </cell>
          <cell r="I595" t="str">
            <v>701036-IT2004/027-125 Payroll MA 2004</v>
          </cell>
          <cell r="J595">
            <v>38230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>
            <v>0</v>
          </cell>
          <cell r="E596" t="str">
            <v>SA</v>
          </cell>
          <cell r="F596" t="str">
            <v>40</v>
          </cell>
          <cell r="G596" t="str">
            <v>OX</v>
          </cell>
          <cell r="H596">
            <v>0</v>
          </cell>
          <cell r="I596" t="str">
            <v>701036-IT2004/027-125 Payroll MA 2004</v>
          </cell>
          <cell r="J596">
            <v>38260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>
            <v>0</v>
          </cell>
          <cell r="E598" t="str">
            <v>DR</v>
          </cell>
          <cell r="F598" t="str">
            <v>50</v>
          </cell>
          <cell r="G598" t="str">
            <v>D0</v>
          </cell>
          <cell r="H598">
            <v>0</v>
          </cell>
          <cell r="I598" t="str">
            <v>701041-IT2004/036-82 Payroll MA 2004</v>
          </cell>
          <cell r="J598">
            <v>37991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>
            <v>0</v>
          </cell>
          <cell r="E599" t="str">
            <v>SA</v>
          </cell>
          <cell r="F599" t="str">
            <v>40</v>
          </cell>
          <cell r="G599" t="str">
            <v>OX</v>
          </cell>
          <cell r="H599">
            <v>0</v>
          </cell>
          <cell r="I599" t="str">
            <v>701041-IT2004/036-82 Payroll MA 2004</v>
          </cell>
          <cell r="J599">
            <v>38017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>
            <v>0</v>
          </cell>
          <cell r="E600" t="str">
            <v>SA</v>
          </cell>
          <cell r="F600" t="str">
            <v>40</v>
          </cell>
          <cell r="G600" t="str">
            <v>OX</v>
          </cell>
          <cell r="H600">
            <v>0</v>
          </cell>
          <cell r="I600" t="str">
            <v>701041-IT2004/036-82 Payroll MA 2004</v>
          </cell>
          <cell r="J600">
            <v>38046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>
            <v>0</v>
          </cell>
          <cell r="E601" t="str">
            <v>SA</v>
          </cell>
          <cell r="F601" t="str">
            <v>40</v>
          </cell>
          <cell r="G601" t="str">
            <v>OX</v>
          </cell>
          <cell r="H601">
            <v>0</v>
          </cell>
          <cell r="I601" t="str">
            <v>701041-IT2004/036-82 Payroll MA 2004</v>
          </cell>
          <cell r="J601">
            <v>38077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>
            <v>0</v>
          </cell>
          <cell r="E602" t="str">
            <v>SA</v>
          </cell>
          <cell r="F602" t="str">
            <v>40</v>
          </cell>
          <cell r="G602" t="str">
            <v>OX</v>
          </cell>
          <cell r="H602">
            <v>0</v>
          </cell>
          <cell r="I602" t="str">
            <v>701041-IT2004/036-82 Payroll MA 2004</v>
          </cell>
          <cell r="J602">
            <v>38107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>
            <v>0</v>
          </cell>
          <cell r="E603" t="str">
            <v>SA</v>
          </cell>
          <cell r="F603" t="str">
            <v>40</v>
          </cell>
          <cell r="G603" t="str">
            <v>OX</v>
          </cell>
          <cell r="H603">
            <v>0</v>
          </cell>
          <cell r="I603" t="str">
            <v>701041-IT2004/036-82 Payroll MA 2004</v>
          </cell>
          <cell r="J603">
            <v>38138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>
            <v>0</v>
          </cell>
          <cell r="E604" t="str">
            <v>SA</v>
          </cell>
          <cell r="F604" t="str">
            <v>40</v>
          </cell>
          <cell r="G604" t="str">
            <v>OX</v>
          </cell>
          <cell r="H604">
            <v>0</v>
          </cell>
          <cell r="I604" t="str">
            <v>701041-IT2004/036-82 Payroll MA 2004</v>
          </cell>
          <cell r="J604">
            <v>38168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>
            <v>0</v>
          </cell>
          <cell r="E605" t="str">
            <v>SA</v>
          </cell>
          <cell r="F605" t="str">
            <v>40</v>
          </cell>
          <cell r="G605" t="str">
            <v>OX</v>
          </cell>
          <cell r="H605">
            <v>0</v>
          </cell>
          <cell r="I605" t="str">
            <v>701041-IT2004/036-82 Payroll MA 2004</v>
          </cell>
          <cell r="J605">
            <v>38199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>
            <v>0</v>
          </cell>
          <cell r="E606" t="str">
            <v>SA</v>
          </cell>
          <cell r="F606" t="str">
            <v>40</v>
          </cell>
          <cell r="G606" t="str">
            <v>OX</v>
          </cell>
          <cell r="H606">
            <v>0</v>
          </cell>
          <cell r="I606" t="str">
            <v>701041-IT2004/036-82 Payroll MA 2004</v>
          </cell>
          <cell r="J606">
            <v>38230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>
            <v>0</v>
          </cell>
          <cell r="E607" t="str">
            <v>SA</v>
          </cell>
          <cell r="F607" t="str">
            <v>40</v>
          </cell>
          <cell r="G607" t="str">
            <v>OX</v>
          </cell>
          <cell r="H607">
            <v>0</v>
          </cell>
          <cell r="I607" t="str">
            <v>701041-IT2004/036-82 Payroll MA 2004</v>
          </cell>
          <cell r="J607">
            <v>38260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>
            <v>0</v>
          </cell>
          <cell r="E609" t="str">
            <v>DR</v>
          </cell>
          <cell r="F609" t="str">
            <v>50</v>
          </cell>
          <cell r="G609" t="str">
            <v>D0</v>
          </cell>
          <cell r="H609">
            <v>0</v>
          </cell>
          <cell r="I609" t="str">
            <v>701043-IT2004/039-53 Payroll MA 2004</v>
          </cell>
          <cell r="J609">
            <v>37991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>
            <v>0</v>
          </cell>
          <cell r="E610" t="str">
            <v>SA</v>
          </cell>
          <cell r="F610" t="str">
            <v>40</v>
          </cell>
          <cell r="G610" t="str">
            <v>OX</v>
          </cell>
          <cell r="H610">
            <v>0</v>
          </cell>
          <cell r="I610" t="str">
            <v>701043-IT2004/039-53 Payroll MA 2004</v>
          </cell>
          <cell r="J610">
            <v>38017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>
            <v>0</v>
          </cell>
          <cell r="E611" t="str">
            <v>SA</v>
          </cell>
          <cell r="F611" t="str">
            <v>40</v>
          </cell>
          <cell r="G611" t="str">
            <v>OX</v>
          </cell>
          <cell r="H611">
            <v>0</v>
          </cell>
          <cell r="I611" t="str">
            <v>701043-IT2004/039-53 Payroll MA 2004</v>
          </cell>
          <cell r="J611">
            <v>38046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>
            <v>0</v>
          </cell>
          <cell r="E612" t="str">
            <v>SA</v>
          </cell>
          <cell r="F612" t="str">
            <v>40</v>
          </cell>
          <cell r="G612" t="str">
            <v>OX</v>
          </cell>
          <cell r="H612">
            <v>0</v>
          </cell>
          <cell r="I612" t="str">
            <v>701043-IT2004/039-53 Payroll MA 2004</v>
          </cell>
          <cell r="J612">
            <v>38077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>
            <v>0</v>
          </cell>
          <cell r="E613" t="str">
            <v>SA</v>
          </cell>
          <cell r="F613" t="str">
            <v>40</v>
          </cell>
          <cell r="G613" t="str">
            <v>OX</v>
          </cell>
          <cell r="H613">
            <v>0</v>
          </cell>
          <cell r="I613" t="str">
            <v>701043-IT2004/039-53 Payroll MA 2004</v>
          </cell>
          <cell r="J613">
            <v>38107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>
            <v>0</v>
          </cell>
          <cell r="E614" t="str">
            <v>SA</v>
          </cell>
          <cell r="F614" t="str">
            <v>40</v>
          </cell>
          <cell r="G614" t="str">
            <v>OX</v>
          </cell>
          <cell r="H614">
            <v>0</v>
          </cell>
          <cell r="I614" t="str">
            <v>701043-IT2004/039-53 Payroll MA 2004</v>
          </cell>
          <cell r="J614">
            <v>38138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>
            <v>0</v>
          </cell>
          <cell r="E615" t="str">
            <v>SA</v>
          </cell>
          <cell r="F615" t="str">
            <v>40</v>
          </cell>
          <cell r="G615" t="str">
            <v>OX</v>
          </cell>
          <cell r="H615">
            <v>0</v>
          </cell>
          <cell r="I615" t="str">
            <v>701043-IT2004/039-53 Payroll MA 2004</v>
          </cell>
          <cell r="J615">
            <v>38168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>
            <v>0</v>
          </cell>
          <cell r="E616" t="str">
            <v>SA</v>
          </cell>
          <cell r="F616" t="str">
            <v>40</v>
          </cell>
          <cell r="G616" t="str">
            <v>OX</v>
          </cell>
          <cell r="H616">
            <v>0</v>
          </cell>
          <cell r="I616" t="str">
            <v>701043-IT2004/039-53 Payroll MA 2004</v>
          </cell>
          <cell r="J616">
            <v>38199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>
            <v>0</v>
          </cell>
          <cell r="E617" t="str">
            <v>SA</v>
          </cell>
          <cell r="F617" t="str">
            <v>40</v>
          </cell>
          <cell r="G617" t="str">
            <v>OX</v>
          </cell>
          <cell r="H617">
            <v>0</v>
          </cell>
          <cell r="I617" t="str">
            <v>701043-IT2004/039-53 Payroll MA 2004</v>
          </cell>
          <cell r="J617">
            <v>38230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>
            <v>0</v>
          </cell>
          <cell r="E618" t="str">
            <v>SA</v>
          </cell>
          <cell r="F618" t="str">
            <v>40</v>
          </cell>
          <cell r="G618" t="str">
            <v>OX</v>
          </cell>
          <cell r="H618">
            <v>0</v>
          </cell>
          <cell r="I618" t="str">
            <v>701043-IT2004/039-53 Payroll MA 2004</v>
          </cell>
          <cell r="J618">
            <v>38260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>
            <v>0</v>
          </cell>
          <cell r="E620" t="str">
            <v>DR</v>
          </cell>
          <cell r="F620" t="str">
            <v>50</v>
          </cell>
          <cell r="G620" t="str">
            <v>D0</v>
          </cell>
          <cell r="H620">
            <v>0</v>
          </cell>
          <cell r="I620" t="str">
            <v>701052-IT2004/026-2 SAP Prof. MA 2004</v>
          </cell>
          <cell r="J620">
            <v>37991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>
            <v>0</v>
          </cell>
          <cell r="E621" t="str">
            <v>SA</v>
          </cell>
          <cell r="F621" t="str">
            <v>40</v>
          </cell>
          <cell r="G621" t="str">
            <v>OX</v>
          </cell>
          <cell r="H621">
            <v>0</v>
          </cell>
          <cell r="I621" t="str">
            <v>701052-IT2004/026-2 SAP Prof. MA 2004</v>
          </cell>
          <cell r="J621">
            <v>38017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>
            <v>0</v>
          </cell>
          <cell r="E622" t="str">
            <v>SA</v>
          </cell>
          <cell r="F622" t="str">
            <v>40</v>
          </cell>
          <cell r="G622" t="str">
            <v>OX</v>
          </cell>
          <cell r="H622">
            <v>0</v>
          </cell>
          <cell r="I622" t="str">
            <v>701052-IT2004/026-2 SAP Prof. MA 2004</v>
          </cell>
          <cell r="J622">
            <v>38046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>
            <v>0</v>
          </cell>
          <cell r="E623" t="str">
            <v>SA</v>
          </cell>
          <cell r="F623" t="str">
            <v>40</v>
          </cell>
          <cell r="G623" t="str">
            <v>OX</v>
          </cell>
          <cell r="H623">
            <v>0</v>
          </cell>
          <cell r="I623" t="str">
            <v>701052-IT2004/026-2 SAP Prof. MA 2004</v>
          </cell>
          <cell r="J623">
            <v>38077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>
            <v>0</v>
          </cell>
          <cell r="E624" t="str">
            <v>SA</v>
          </cell>
          <cell r="F624" t="str">
            <v>40</v>
          </cell>
          <cell r="G624" t="str">
            <v>OX</v>
          </cell>
          <cell r="H624">
            <v>0</v>
          </cell>
          <cell r="I624" t="str">
            <v>701052-IT2004/026-2 SAP Prof. MA 2004</v>
          </cell>
          <cell r="J624">
            <v>38107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>
            <v>0</v>
          </cell>
          <cell r="E625" t="str">
            <v>SA</v>
          </cell>
          <cell r="F625" t="str">
            <v>40</v>
          </cell>
          <cell r="G625" t="str">
            <v>OX</v>
          </cell>
          <cell r="H625">
            <v>0</v>
          </cell>
          <cell r="I625" t="str">
            <v>701052-IT2004/026-2 SAP Prof. MA 2004</v>
          </cell>
          <cell r="J625">
            <v>38138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>
            <v>0</v>
          </cell>
          <cell r="E626" t="str">
            <v>SA</v>
          </cell>
          <cell r="F626" t="str">
            <v>40</v>
          </cell>
          <cell r="G626" t="str">
            <v>OX</v>
          </cell>
          <cell r="H626">
            <v>0</v>
          </cell>
          <cell r="I626" t="str">
            <v>701052-IT2004/026-2 SAP Prof. MA 2004</v>
          </cell>
          <cell r="J626">
            <v>38168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>
            <v>0</v>
          </cell>
          <cell r="E627" t="str">
            <v>SA</v>
          </cell>
          <cell r="F627" t="str">
            <v>40</v>
          </cell>
          <cell r="G627" t="str">
            <v>OX</v>
          </cell>
          <cell r="H627">
            <v>0</v>
          </cell>
          <cell r="I627" t="str">
            <v>701052-IT2004/026-2 SAP Prof. MA 2004</v>
          </cell>
          <cell r="J627">
            <v>38199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>
            <v>0</v>
          </cell>
          <cell r="E628" t="str">
            <v>SA</v>
          </cell>
          <cell r="F628" t="str">
            <v>40</v>
          </cell>
          <cell r="G628" t="str">
            <v>OX</v>
          </cell>
          <cell r="H628">
            <v>0</v>
          </cell>
          <cell r="I628" t="str">
            <v>701052-IT2004/026-2 SAP Prof. MA 2004</v>
          </cell>
          <cell r="J628">
            <v>38230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>
            <v>0</v>
          </cell>
          <cell r="E629" t="str">
            <v>SA</v>
          </cell>
          <cell r="F629" t="str">
            <v>40</v>
          </cell>
          <cell r="G629" t="str">
            <v>OX</v>
          </cell>
          <cell r="H629">
            <v>0</v>
          </cell>
          <cell r="I629" t="str">
            <v>701052-IT2004/026-2 SAP Prof. MA 2004</v>
          </cell>
          <cell r="J629">
            <v>38260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>
            <v>0</v>
          </cell>
          <cell r="E631" t="str">
            <v>DR</v>
          </cell>
          <cell r="F631" t="str">
            <v>50</v>
          </cell>
          <cell r="G631" t="str">
            <v>D0</v>
          </cell>
          <cell r="H631">
            <v>0</v>
          </cell>
          <cell r="I631" t="str">
            <v>701052-IT2004/026-250 Payroll MA 2004</v>
          </cell>
          <cell r="J631">
            <v>37991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>
            <v>0</v>
          </cell>
          <cell r="E632" t="str">
            <v>SA</v>
          </cell>
          <cell r="F632" t="str">
            <v>40</v>
          </cell>
          <cell r="G632" t="str">
            <v>OX</v>
          </cell>
          <cell r="H632">
            <v>0</v>
          </cell>
          <cell r="I632" t="str">
            <v>701052-IT2004/026-250 Payroll MA 2004</v>
          </cell>
          <cell r="J632">
            <v>38017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>
            <v>0</v>
          </cell>
          <cell r="E633" t="str">
            <v>SA</v>
          </cell>
          <cell r="F633" t="str">
            <v>40</v>
          </cell>
          <cell r="G633" t="str">
            <v>OX</v>
          </cell>
          <cell r="H633">
            <v>0</v>
          </cell>
          <cell r="I633" t="str">
            <v>701052-IT2004/026-250 Payroll MA 2004</v>
          </cell>
          <cell r="J633">
            <v>38046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>
            <v>0</v>
          </cell>
          <cell r="E634" t="str">
            <v>SA</v>
          </cell>
          <cell r="F634" t="str">
            <v>40</v>
          </cell>
          <cell r="G634" t="str">
            <v>OX</v>
          </cell>
          <cell r="H634">
            <v>0</v>
          </cell>
          <cell r="I634" t="str">
            <v>701052-IT2004/026-250 Payroll MA 2004</v>
          </cell>
          <cell r="J634">
            <v>38077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>
            <v>0</v>
          </cell>
          <cell r="E635" t="str">
            <v>SA</v>
          </cell>
          <cell r="F635" t="str">
            <v>40</v>
          </cell>
          <cell r="G635" t="str">
            <v>OX</v>
          </cell>
          <cell r="H635">
            <v>0</v>
          </cell>
          <cell r="I635" t="str">
            <v>701052-IT2004/026-250 Payroll MA 2004</v>
          </cell>
          <cell r="J635">
            <v>38107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>
            <v>0</v>
          </cell>
          <cell r="E636" t="str">
            <v>SA</v>
          </cell>
          <cell r="F636" t="str">
            <v>40</v>
          </cell>
          <cell r="G636" t="str">
            <v>OX</v>
          </cell>
          <cell r="H636">
            <v>0</v>
          </cell>
          <cell r="I636" t="str">
            <v>701052-IT2004/026-250 Payroll MA 2004</v>
          </cell>
          <cell r="J636">
            <v>38138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>
            <v>0</v>
          </cell>
          <cell r="E637" t="str">
            <v>SA</v>
          </cell>
          <cell r="F637" t="str">
            <v>40</v>
          </cell>
          <cell r="G637" t="str">
            <v>OX</v>
          </cell>
          <cell r="H637">
            <v>0</v>
          </cell>
          <cell r="I637" t="str">
            <v>701052-IT2004/026-250 Payroll MA 2004</v>
          </cell>
          <cell r="J637">
            <v>38168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>
            <v>0</v>
          </cell>
          <cell r="E638" t="str">
            <v>SA</v>
          </cell>
          <cell r="F638" t="str">
            <v>40</v>
          </cell>
          <cell r="G638" t="str">
            <v>OX</v>
          </cell>
          <cell r="H638">
            <v>0</v>
          </cell>
          <cell r="I638" t="str">
            <v>701052-IT2004/026-250 Payroll MA 2004</v>
          </cell>
          <cell r="J638">
            <v>38199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>
            <v>0</v>
          </cell>
          <cell r="E639" t="str">
            <v>SA</v>
          </cell>
          <cell r="F639" t="str">
            <v>40</v>
          </cell>
          <cell r="G639" t="str">
            <v>OX</v>
          </cell>
          <cell r="H639">
            <v>0</v>
          </cell>
          <cell r="I639" t="str">
            <v>701052-IT2004/026-250 Payroll MA 2004</v>
          </cell>
          <cell r="J639">
            <v>38230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>
            <v>0</v>
          </cell>
          <cell r="E640" t="str">
            <v>SA</v>
          </cell>
          <cell r="F640" t="str">
            <v>40</v>
          </cell>
          <cell r="G640" t="str">
            <v>OX</v>
          </cell>
          <cell r="H640">
            <v>0</v>
          </cell>
          <cell r="I640" t="str">
            <v>701052-IT2004/026-250 Payroll MA 2004</v>
          </cell>
          <cell r="J640">
            <v>38260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>
            <v>0</v>
          </cell>
          <cell r="E642" t="str">
            <v>DR</v>
          </cell>
          <cell r="F642" t="str">
            <v>50</v>
          </cell>
          <cell r="G642" t="str">
            <v>D0</v>
          </cell>
          <cell r="H642">
            <v>0</v>
          </cell>
          <cell r="I642" t="str">
            <v>701054-IT2004/033-55 Payroll MA 2004</v>
          </cell>
          <cell r="J642">
            <v>37991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>
            <v>0</v>
          </cell>
          <cell r="E643" t="str">
            <v>SA</v>
          </cell>
          <cell r="F643" t="str">
            <v>40</v>
          </cell>
          <cell r="G643" t="str">
            <v>OX</v>
          </cell>
          <cell r="H643">
            <v>0</v>
          </cell>
          <cell r="I643" t="str">
            <v>701054-IT2004/033-55 Payroll MA 2004</v>
          </cell>
          <cell r="J643">
            <v>38017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>
            <v>0</v>
          </cell>
          <cell r="E644" t="str">
            <v>SA</v>
          </cell>
          <cell r="F644" t="str">
            <v>40</v>
          </cell>
          <cell r="G644" t="str">
            <v>OX</v>
          </cell>
          <cell r="H644">
            <v>0</v>
          </cell>
          <cell r="I644" t="str">
            <v>701054-IT2004/033-55 Payroll MA 2004</v>
          </cell>
          <cell r="J644">
            <v>38046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>
            <v>0</v>
          </cell>
          <cell r="E645" t="str">
            <v>SA</v>
          </cell>
          <cell r="F645" t="str">
            <v>40</v>
          </cell>
          <cell r="G645" t="str">
            <v>OX</v>
          </cell>
          <cell r="H645">
            <v>0</v>
          </cell>
          <cell r="I645" t="str">
            <v>701054-IT2004/033-55 Payroll MA 2004</v>
          </cell>
          <cell r="J645">
            <v>38077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>
            <v>0</v>
          </cell>
          <cell r="E646" t="str">
            <v>SA</v>
          </cell>
          <cell r="F646" t="str">
            <v>40</v>
          </cell>
          <cell r="G646" t="str">
            <v>OX</v>
          </cell>
          <cell r="H646">
            <v>0</v>
          </cell>
          <cell r="I646" t="str">
            <v>701054-IT2004/033-55 Payroll MA 2004</v>
          </cell>
          <cell r="J646">
            <v>38107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>
            <v>0</v>
          </cell>
          <cell r="E647" t="str">
            <v>SA</v>
          </cell>
          <cell r="F647" t="str">
            <v>40</v>
          </cell>
          <cell r="G647" t="str">
            <v>OX</v>
          </cell>
          <cell r="H647">
            <v>0</v>
          </cell>
          <cell r="I647" t="str">
            <v>701054-IT2004/033-55 Payroll MA 2004</v>
          </cell>
          <cell r="J647">
            <v>38138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>
            <v>0</v>
          </cell>
          <cell r="E648" t="str">
            <v>SA</v>
          </cell>
          <cell r="F648" t="str">
            <v>40</v>
          </cell>
          <cell r="G648" t="str">
            <v>OX</v>
          </cell>
          <cell r="H648">
            <v>0</v>
          </cell>
          <cell r="I648" t="str">
            <v>701054-IT2004/033-55 Payroll MA 2004</v>
          </cell>
          <cell r="J648">
            <v>38168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>
            <v>0</v>
          </cell>
          <cell r="E649" t="str">
            <v>SA</v>
          </cell>
          <cell r="F649" t="str">
            <v>40</v>
          </cell>
          <cell r="G649" t="str">
            <v>OX</v>
          </cell>
          <cell r="H649">
            <v>0</v>
          </cell>
          <cell r="I649" t="str">
            <v>701054-IT2004/033-55 Payroll MA 2004</v>
          </cell>
          <cell r="J649">
            <v>38199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>
            <v>0</v>
          </cell>
          <cell r="E650" t="str">
            <v>SA</v>
          </cell>
          <cell r="F650" t="str">
            <v>40</v>
          </cell>
          <cell r="G650" t="str">
            <v>OX</v>
          </cell>
          <cell r="H650">
            <v>0</v>
          </cell>
          <cell r="I650" t="str">
            <v>701054-IT2004/033-55 Payroll MA 2004</v>
          </cell>
          <cell r="J650">
            <v>38230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>
            <v>0</v>
          </cell>
          <cell r="E651" t="str">
            <v>SA</v>
          </cell>
          <cell r="F651" t="str">
            <v>40</v>
          </cell>
          <cell r="G651" t="str">
            <v>OX</v>
          </cell>
          <cell r="H651">
            <v>0</v>
          </cell>
          <cell r="I651" t="str">
            <v>701054-IT2004/033-55 Payroll MA 2004</v>
          </cell>
          <cell r="J651">
            <v>38260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>
            <v>0</v>
          </cell>
          <cell r="E653" t="str">
            <v>DR</v>
          </cell>
          <cell r="F653" t="str">
            <v>50</v>
          </cell>
          <cell r="G653" t="str">
            <v>D0</v>
          </cell>
          <cell r="H653">
            <v>0</v>
          </cell>
          <cell r="I653" t="str">
            <v>701055-IT2004/031-77 Payroll MA 2004</v>
          </cell>
          <cell r="J653">
            <v>37991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>
            <v>0</v>
          </cell>
          <cell r="E654" t="str">
            <v>SA</v>
          </cell>
          <cell r="F654" t="str">
            <v>40</v>
          </cell>
          <cell r="G654" t="str">
            <v>OX</v>
          </cell>
          <cell r="H654">
            <v>0</v>
          </cell>
          <cell r="I654" t="str">
            <v>701055-IT2004/031-77 Payroll MA 2004</v>
          </cell>
          <cell r="J654">
            <v>38017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>
            <v>0</v>
          </cell>
          <cell r="E655" t="str">
            <v>SA</v>
          </cell>
          <cell r="F655" t="str">
            <v>40</v>
          </cell>
          <cell r="G655" t="str">
            <v>OX</v>
          </cell>
          <cell r="H655">
            <v>0</v>
          </cell>
          <cell r="I655" t="str">
            <v>701055-IT2004/031-77 Payroll MA 2004</v>
          </cell>
          <cell r="J655">
            <v>38046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>
            <v>0</v>
          </cell>
          <cell r="E656" t="str">
            <v>SA</v>
          </cell>
          <cell r="F656" t="str">
            <v>40</v>
          </cell>
          <cell r="G656" t="str">
            <v>OX</v>
          </cell>
          <cell r="H656">
            <v>0</v>
          </cell>
          <cell r="I656" t="str">
            <v>701055-IT2004/031-77 Payroll MA 2004</v>
          </cell>
          <cell r="J656">
            <v>38077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>
            <v>0</v>
          </cell>
          <cell r="E657" t="str">
            <v>SA</v>
          </cell>
          <cell r="F657" t="str">
            <v>40</v>
          </cell>
          <cell r="G657" t="str">
            <v>OX</v>
          </cell>
          <cell r="H657">
            <v>0</v>
          </cell>
          <cell r="I657" t="str">
            <v>701055-IT2004/031-77 Payroll MA 2004</v>
          </cell>
          <cell r="J657">
            <v>38107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>
            <v>0</v>
          </cell>
          <cell r="E658" t="str">
            <v>SA</v>
          </cell>
          <cell r="F658" t="str">
            <v>40</v>
          </cell>
          <cell r="G658" t="str">
            <v>OX</v>
          </cell>
          <cell r="H658">
            <v>0</v>
          </cell>
          <cell r="I658" t="str">
            <v>701055-IT2004/031-77 Payroll MA 2004</v>
          </cell>
          <cell r="J658">
            <v>38138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>
            <v>0</v>
          </cell>
          <cell r="E659" t="str">
            <v>SA</v>
          </cell>
          <cell r="F659" t="str">
            <v>40</v>
          </cell>
          <cell r="G659" t="str">
            <v>OX</v>
          </cell>
          <cell r="H659">
            <v>0</v>
          </cell>
          <cell r="I659" t="str">
            <v>701055-IT2004/031-77 Payroll MA 2004</v>
          </cell>
          <cell r="J659">
            <v>38168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>
            <v>0</v>
          </cell>
          <cell r="E660" t="str">
            <v>SA</v>
          </cell>
          <cell r="F660" t="str">
            <v>40</v>
          </cell>
          <cell r="G660" t="str">
            <v>OX</v>
          </cell>
          <cell r="H660">
            <v>0</v>
          </cell>
          <cell r="I660" t="str">
            <v>701055-IT2004/031-77 Payroll MA 2004</v>
          </cell>
          <cell r="J660">
            <v>38199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>
            <v>0</v>
          </cell>
          <cell r="E661" t="str">
            <v>SA</v>
          </cell>
          <cell r="F661" t="str">
            <v>40</v>
          </cell>
          <cell r="G661" t="str">
            <v>OX</v>
          </cell>
          <cell r="H661">
            <v>0</v>
          </cell>
          <cell r="I661" t="str">
            <v>701055-IT2004/031-77 Payroll MA 2004</v>
          </cell>
          <cell r="J661">
            <v>38230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>
            <v>0</v>
          </cell>
          <cell r="E662" t="str">
            <v>SA</v>
          </cell>
          <cell r="F662" t="str">
            <v>40</v>
          </cell>
          <cell r="G662" t="str">
            <v>OX</v>
          </cell>
          <cell r="H662">
            <v>0</v>
          </cell>
          <cell r="I662" t="str">
            <v>701055-IT2004/031-77 Payroll MA 2004</v>
          </cell>
          <cell r="J662">
            <v>38260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>
            <v>0</v>
          </cell>
          <cell r="E664" t="str">
            <v>DR</v>
          </cell>
          <cell r="F664" t="str">
            <v>50</v>
          </cell>
          <cell r="G664" t="str">
            <v>D0</v>
          </cell>
          <cell r="H664">
            <v>0</v>
          </cell>
          <cell r="I664" t="str">
            <v>701056-IT2004/038-94 Payroll MA 2004</v>
          </cell>
          <cell r="J664">
            <v>37991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>
            <v>0</v>
          </cell>
          <cell r="E665" t="str">
            <v>SA</v>
          </cell>
          <cell r="F665" t="str">
            <v>40</v>
          </cell>
          <cell r="G665" t="str">
            <v>OX</v>
          </cell>
          <cell r="H665">
            <v>0</v>
          </cell>
          <cell r="I665" t="str">
            <v>701056-IT2004/038-94 Payroll MA 2004</v>
          </cell>
          <cell r="J665">
            <v>38017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>
            <v>0</v>
          </cell>
          <cell r="E666" t="str">
            <v>SA</v>
          </cell>
          <cell r="F666" t="str">
            <v>40</v>
          </cell>
          <cell r="G666" t="str">
            <v>OX</v>
          </cell>
          <cell r="H666">
            <v>0</v>
          </cell>
          <cell r="I666" t="str">
            <v>701056-IT2004/038-94 Payroll MA 2004</v>
          </cell>
          <cell r="J666">
            <v>38046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>
            <v>0</v>
          </cell>
          <cell r="E667" t="str">
            <v>SA</v>
          </cell>
          <cell r="F667" t="str">
            <v>40</v>
          </cell>
          <cell r="G667" t="str">
            <v>OX</v>
          </cell>
          <cell r="H667">
            <v>0</v>
          </cell>
          <cell r="I667" t="str">
            <v>701056-IT2004/038-94 Payroll MA 2004</v>
          </cell>
          <cell r="J667">
            <v>38077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>
            <v>0</v>
          </cell>
          <cell r="E668" t="str">
            <v>SA</v>
          </cell>
          <cell r="F668" t="str">
            <v>40</v>
          </cell>
          <cell r="G668" t="str">
            <v>OX</v>
          </cell>
          <cell r="H668">
            <v>0</v>
          </cell>
          <cell r="I668" t="str">
            <v>701056-IT2004/038-94 Payroll MA 2004</v>
          </cell>
          <cell r="J668">
            <v>38107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>
            <v>0</v>
          </cell>
          <cell r="E669" t="str">
            <v>SA</v>
          </cell>
          <cell r="F669" t="str">
            <v>40</v>
          </cell>
          <cell r="G669" t="str">
            <v>OX</v>
          </cell>
          <cell r="H669">
            <v>0</v>
          </cell>
          <cell r="I669" t="str">
            <v>701056-IT2004/038-94 Payroll MA 2004</v>
          </cell>
          <cell r="J669">
            <v>38138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>
            <v>0</v>
          </cell>
          <cell r="E670" t="str">
            <v>SA</v>
          </cell>
          <cell r="F670" t="str">
            <v>40</v>
          </cell>
          <cell r="G670" t="str">
            <v>OX</v>
          </cell>
          <cell r="H670">
            <v>0</v>
          </cell>
          <cell r="I670" t="str">
            <v>701056-IT2004/038-94 Payroll MA 2004</v>
          </cell>
          <cell r="J670">
            <v>38168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>
            <v>0</v>
          </cell>
          <cell r="E671" t="str">
            <v>SA</v>
          </cell>
          <cell r="F671" t="str">
            <v>40</v>
          </cell>
          <cell r="G671" t="str">
            <v>OX</v>
          </cell>
          <cell r="H671">
            <v>0</v>
          </cell>
          <cell r="I671" t="str">
            <v>701056-IT2004/038-94 Payroll MA 2004</v>
          </cell>
          <cell r="J671">
            <v>38199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>
            <v>0</v>
          </cell>
          <cell r="E672" t="str">
            <v>SA</v>
          </cell>
          <cell r="F672" t="str">
            <v>40</v>
          </cell>
          <cell r="G672" t="str">
            <v>OX</v>
          </cell>
          <cell r="H672">
            <v>0</v>
          </cell>
          <cell r="I672" t="str">
            <v>701056-IT2004/038-94 Payroll MA 2004</v>
          </cell>
          <cell r="J672">
            <v>38230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>
            <v>0</v>
          </cell>
          <cell r="E673" t="str">
            <v>SA</v>
          </cell>
          <cell r="F673" t="str">
            <v>40</v>
          </cell>
          <cell r="G673" t="str">
            <v>OX</v>
          </cell>
          <cell r="H673">
            <v>0</v>
          </cell>
          <cell r="I673" t="str">
            <v>701056-IT2004/038-94 Payroll MA 2004</v>
          </cell>
          <cell r="J673">
            <v>38260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>
            <v>0</v>
          </cell>
          <cell r="E675" t="str">
            <v>DR</v>
          </cell>
          <cell r="F675" t="str">
            <v>50</v>
          </cell>
          <cell r="G675" t="str">
            <v>D0</v>
          </cell>
          <cell r="H675">
            <v>0</v>
          </cell>
          <cell r="I675" t="str">
            <v>701057-IT2004/037-64 Payroll MA 2004</v>
          </cell>
          <cell r="J675">
            <v>37991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>
            <v>0</v>
          </cell>
          <cell r="E676" t="str">
            <v>SA</v>
          </cell>
          <cell r="F676" t="str">
            <v>40</v>
          </cell>
          <cell r="G676" t="str">
            <v>OX</v>
          </cell>
          <cell r="H676">
            <v>0</v>
          </cell>
          <cell r="I676" t="str">
            <v>701057-IT2004/037-64 Payroll MA 2004</v>
          </cell>
          <cell r="J676">
            <v>38017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>
            <v>0</v>
          </cell>
          <cell r="E677" t="str">
            <v>SA</v>
          </cell>
          <cell r="F677" t="str">
            <v>40</v>
          </cell>
          <cell r="G677" t="str">
            <v>OX</v>
          </cell>
          <cell r="H677">
            <v>0</v>
          </cell>
          <cell r="I677" t="str">
            <v>701057-IT2004/037-64 Payroll MA 2004</v>
          </cell>
          <cell r="J677">
            <v>38046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>
            <v>0</v>
          </cell>
          <cell r="E678" t="str">
            <v>SA</v>
          </cell>
          <cell r="F678" t="str">
            <v>40</v>
          </cell>
          <cell r="G678" t="str">
            <v>OX</v>
          </cell>
          <cell r="H678">
            <v>0</v>
          </cell>
          <cell r="I678" t="str">
            <v>701057-IT2004/037-64 Payroll MA 2004</v>
          </cell>
          <cell r="J678">
            <v>38077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>
            <v>0</v>
          </cell>
          <cell r="E679" t="str">
            <v>SA</v>
          </cell>
          <cell r="F679" t="str">
            <v>40</v>
          </cell>
          <cell r="G679" t="str">
            <v>OX</v>
          </cell>
          <cell r="H679">
            <v>0</v>
          </cell>
          <cell r="I679" t="str">
            <v>701057-IT2004/037-64 Payroll MA 2004</v>
          </cell>
          <cell r="J679">
            <v>38107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>
            <v>0</v>
          </cell>
          <cell r="E680" t="str">
            <v>SA</v>
          </cell>
          <cell r="F680" t="str">
            <v>40</v>
          </cell>
          <cell r="G680" t="str">
            <v>OX</v>
          </cell>
          <cell r="H680">
            <v>0</v>
          </cell>
          <cell r="I680" t="str">
            <v>701057-IT2004/037-64 Payroll MA 2004</v>
          </cell>
          <cell r="J680">
            <v>38138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>
            <v>0</v>
          </cell>
          <cell r="E681" t="str">
            <v>SA</v>
          </cell>
          <cell r="F681" t="str">
            <v>40</v>
          </cell>
          <cell r="G681" t="str">
            <v>OX</v>
          </cell>
          <cell r="H681">
            <v>0</v>
          </cell>
          <cell r="I681" t="str">
            <v>701057-IT2004/037-64 Payroll MA 2004</v>
          </cell>
          <cell r="J681">
            <v>38168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>
            <v>0</v>
          </cell>
          <cell r="E682" t="str">
            <v>SA</v>
          </cell>
          <cell r="F682" t="str">
            <v>40</v>
          </cell>
          <cell r="G682" t="str">
            <v>OX</v>
          </cell>
          <cell r="H682">
            <v>0</v>
          </cell>
          <cell r="I682" t="str">
            <v>701057-IT2004/037-64 Payroll MA 2004</v>
          </cell>
          <cell r="J682">
            <v>38199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>
            <v>0</v>
          </cell>
          <cell r="E683" t="str">
            <v>SA</v>
          </cell>
          <cell r="F683" t="str">
            <v>40</v>
          </cell>
          <cell r="G683" t="str">
            <v>OX</v>
          </cell>
          <cell r="H683">
            <v>0</v>
          </cell>
          <cell r="I683" t="str">
            <v>701057-IT2004/037-64 Payroll MA 2004</v>
          </cell>
          <cell r="J683">
            <v>38230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>
            <v>0</v>
          </cell>
          <cell r="E684" t="str">
            <v>SA</v>
          </cell>
          <cell r="F684" t="str">
            <v>40</v>
          </cell>
          <cell r="G684" t="str">
            <v>OX</v>
          </cell>
          <cell r="H684">
            <v>0</v>
          </cell>
          <cell r="I684" t="str">
            <v>701057-IT2004/037-64 Payroll MA 2004</v>
          </cell>
          <cell r="J684">
            <v>38260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>
            <v>0</v>
          </cell>
          <cell r="E686" t="str">
            <v>DR</v>
          </cell>
          <cell r="F686" t="str">
            <v>50</v>
          </cell>
          <cell r="G686" t="str">
            <v>D0</v>
          </cell>
          <cell r="H686">
            <v>0</v>
          </cell>
          <cell r="I686" t="str">
            <v>70701053-IT2004/034-39 Payroll MA 2004</v>
          </cell>
          <cell r="J686">
            <v>37991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>
            <v>0</v>
          </cell>
          <cell r="E687" t="str">
            <v>SA</v>
          </cell>
          <cell r="F687" t="str">
            <v>40</v>
          </cell>
          <cell r="G687" t="str">
            <v>OX</v>
          </cell>
          <cell r="H687">
            <v>0</v>
          </cell>
          <cell r="I687" t="str">
            <v>70701053-IT2004/034-39 Payroll MA 2004</v>
          </cell>
          <cell r="J687">
            <v>38017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>
            <v>0</v>
          </cell>
          <cell r="E688" t="str">
            <v>SA</v>
          </cell>
          <cell r="F688" t="str">
            <v>40</v>
          </cell>
          <cell r="G688" t="str">
            <v>OX</v>
          </cell>
          <cell r="H688">
            <v>0</v>
          </cell>
          <cell r="I688" t="str">
            <v>70701053-IT2004/034-39 Payroll MA 2004</v>
          </cell>
          <cell r="J688">
            <v>38046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>
            <v>0</v>
          </cell>
          <cell r="E689" t="str">
            <v>SA</v>
          </cell>
          <cell r="F689" t="str">
            <v>40</v>
          </cell>
          <cell r="G689" t="str">
            <v>OX</v>
          </cell>
          <cell r="H689">
            <v>0</v>
          </cell>
          <cell r="I689" t="str">
            <v>70701053-IT2004/034-39 Payroll MA 2004</v>
          </cell>
          <cell r="J689">
            <v>38077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>
            <v>0</v>
          </cell>
          <cell r="E690" t="str">
            <v>SA</v>
          </cell>
          <cell r="F690" t="str">
            <v>40</v>
          </cell>
          <cell r="G690" t="str">
            <v>OX</v>
          </cell>
          <cell r="H690">
            <v>0</v>
          </cell>
          <cell r="I690" t="str">
            <v>70701053-IT2004/034-39 Payroll MA 2004</v>
          </cell>
          <cell r="J690">
            <v>38107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>
            <v>0</v>
          </cell>
          <cell r="E691" t="str">
            <v>SA</v>
          </cell>
          <cell r="F691" t="str">
            <v>40</v>
          </cell>
          <cell r="G691" t="str">
            <v>OX</v>
          </cell>
          <cell r="H691">
            <v>0</v>
          </cell>
          <cell r="I691" t="str">
            <v>70701053-IT2004/034-39 Payroll MA 2004</v>
          </cell>
          <cell r="J691">
            <v>38138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>
            <v>0</v>
          </cell>
          <cell r="E692" t="str">
            <v>SA</v>
          </cell>
          <cell r="F692" t="str">
            <v>40</v>
          </cell>
          <cell r="G692" t="str">
            <v>OX</v>
          </cell>
          <cell r="H692">
            <v>0</v>
          </cell>
          <cell r="I692" t="str">
            <v>70701053-IT2004/034-39 Payroll MA 2004</v>
          </cell>
          <cell r="J692">
            <v>38168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>
            <v>0</v>
          </cell>
          <cell r="E693" t="str">
            <v>SA</v>
          </cell>
          <cell r="F693" t="str">
            <v>40</v>
          </cell>
          <cell r="G693" t="str">
            <v>OX</v>
          </cell>
          <cell r="H693">
            <v>0</v>
          </cell>
          <cell r="I693" t="str">
            <v>70701053-IT2004/034-39 Payroll MA 2004</v>
          </cell>
          <cell r="J693">
            <v>38199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>
            <v>0</v>
          </cell>
          <cell r="E694" t="str">
            <v>SA</v>
          </cell>
          <cell r="F694" t="str">
            <v>40</v>
          </cell>
          <cell r="G694" t="str">
            <v>OX</v>
          </cell>
          <cell r="H694">
            <v>0</v>
          </cell>
          <cell r="I694" t="str">
            <v>70701053-IT2004/034-39 Payroll MA 2004</v>
          </cell>
          <cell r="J694">
            <v>38230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>
            <v>0</v>
          </cell>
          <cell r="E695" t="str">
            <v>SA</v>
          </cell>
          <cell r="F695" t="str">
            <v>40</v>
          </cell>
          <cell r="G695" t="str">
            <v>OX</v>
          </cell>
          <cell r="H695">
            <v>0</v>
          </cell>
          <cell r="I695" t="str">
            <v>70701053-IT2004/034-39 Payroll MA 2004</v>
          </cell>
          <cell r="J695">
            <v>38260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>
            <v>0</v>
          </cell>
          <cell r="E697" t="str">
            <v>DR</v>
          </cell>
          <cell r="F697" t="str">
            <v>50</v>
          </cell>
          <cell r="G697" t="str">
            <v>DS</v>
          </cell>
          <cell r="H697">
            <v>0</v>
          </cell>
          <cell r="I697" t="str">
            <v>TAO - SAP 17% MA-2004</v>
          </cell>
          <cell r="J697">
            <v>38035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>
            <v>0</v>
          </cell>
          <cell r="E698" t="str">
            <v>SA</v>
          </cell>
          <cell r="F698" t="str">
            <v>40</v>
          </cell>
          <cell r="G698" t="str">
            <v>OX</v>
          </cell>
          <cell r="H698">
            <v>0</v>
          </cell>
          <cell r="I698" t="str">
            <v>TAO - SAP 17% MA-2004</v>
          </cell>
          <cell r="J698">
            <v>38046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>
            <v>0</v>
          </cell>
          <cell r="E699" t="str">
            <v>SA</v>
          </cell>
          <cell r="F699" t="str">
            <v>40</v>
          </cell>
          <cell r="G699" t="str">
            <v>OX</v>
          </cell>
          <cell r="H699">
            <v>0</v>
          </cell>
          <cell r="I699" t="str">
            <v>TAO - SAP 17% MA-2004</v>
          </cell>
          <cell r="J699">
            <v>38077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>
            <v>0</v>
          </cell>
          <cell r="E700" t="str">
            <v>SA</v>
          </cell>
          <cell r="F700" t="str">
            <v>40</v>
          </cell>
          <cell r="G700" t="str">
            <v>OX</v>
          </cell>
          <cell r="H700">
            <v>0</v>
          </cell>
          <cell r="I700" t="str">
            <v>TAO - SAP 17% MA-2004</v>
          </cell>
          <cell r="J700">
            <v>38107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>
            <v>0</v>
          </cell>
          <cell r="E701" t="str">
            <v>SA</v>
          </cell>
          <cell r="F701" t="str">
            <v>40</v>
          </cell>
          <cell r="G701" t="str">
            <v>OX</v>
          </cell>
          <cell r="H701">
            <v>0</v>
          </cell>
          <cell r="I701" t="str">
            <v>TAO - SAP 17% MA-2004</v>
          </cell>
          <cell r="J701">
            <v>38138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>
            <v>0</v>
          </cell>
          <cell r="E702" t="str">
            <v>SA</v>
          </cell>
          <cell r="F702" t="str">
            <v>40</v>
          </cell>
          <cell r="G702" t="str">
            <v>OX</v>
          </cell>
          <cell r="H702">
            <v>0</v>
          </cell>
          <cell r="I702" t="str">
            <v>TAO - SAP 17% MA-2004</v>
          </cell>
          <cell r="J702">
            <v>38168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>
            <v>0</v>
          </cell>
          <cell r="E703" t="str">
            <v>SA</v>
          </cell>
          <cell r="F703" t="str">
            <v>40</v>
          </cell>
          <cell r="G703" t="str">
            <v>OX</v>
          </cell>
          <cell r="H703">
            <v>0</v>
          </cell>
          <cell r="I703" t="str">
            <v>TAO - SAP 17% MA-2004</v>
          </cell>
          <cell r="J703">
            <v>38199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>
            <v>0</v>
          </cell>
          <cell r="E704" t="str">
            <v>SA</v>
          </cell>
          <cell r="F704" t="str">
            <v>40</v>
          </cell>
          <cell r="G704" t="str">
            <v>OX</v>
          </cell>
          <cell r="H704">
            <v>0</v>
          </cell>
          <cell r="I704" t="str">
            <v>TAO - SAP 17% MA-2004</v>
          </cell>
          <cell r="J704">
            <v>38230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>
            <v>0</v>
          </cell>
          <cell r="E705" t="str">
            <v>SA</v>
          </cell>
          <cell r="F705" t="str">
            <v>40</v>
          </cell>
          <cell r="G705" t="str">
            <v>OX</v>
          </cell>
          <cell r="H705">
            <v>0</v>
          </cell>
          <cell r="I705" t="str">
            <v>TAO - SAP 17% MA-2004</v>
          </cell>
          <cell r="J705">
            <v>38260</v>
          </cell>
        </row>
        <row r="706">
          <cell r="I706" t="str">
            <v>TAO - SAP 17% MA-2004 Total</v>
          </cell>
        </row>
      </sheetData>
      <sheetData sheetId="1"/>
      <sheetData sheetId="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_Menu"/>
      <sheetName val="Ls_XLB_WorkbookFile"/>
      <sheetName val="Detail"/>
      <sheetName val="MA"/>
      <sheetName val="Accrue"/>
    </sheetNames>
    <sheetDataSet>
      <sheetData sheetId="0">
        <row r="7">
          <cell r="E7" t="str">
            <v>LM3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"/>
      <sheetName val="IntangibleMar08"/>
      <sheetName val="IntangiblemovementMar08"/>
      <sheetName val="otherasset"/>
      <sheetName val="directorfee "/>
      <sheetName val="Note-Loan Mar08"/>
      <sheetName val="AR Aging Mar08"/>
      <sheetName val="PT"/>
      <sheetName val="Aging-TM"/>
      <sheetName val="LG1-Mar08"/>
      <sheetName val="Commit-prj-Mar08"/>
      <sheetName val="insurance"/>
      <sheetName val="13ภาระผูกพัน"/>
      <sheetName val="Data"/>
      <sheetName val="directorfee_"/>
      <sheetName val="Note-Loan_Mar08"/>
      <sheetName val="AR_Aging_Mar08"/>
      <sheetName val="Main_Menu"/>
      <sheetName val="FA Register"/>
      <sheetName val="AccpacTB"/>
      <sheetName val="Check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Dec15"/>
      <sheetName val="DEC31"/>
      <sheetName val="Raw Material"/>
      <sheetName val="MA"/>
      <sheetName val="Group"/>
      <sheetName val="M_Maincomp"/>
      <sheetName val="PDT-015"/>
      <sheetName val="21"/>
      <sheetName val="PL _ ผลงานใหม่รวม"/>
      <sheetName val="Inputs"/>
      <sheetName val="ws"/>
      <sheetName val="Month"/>
      <sheetName val="68001000"/>
      <sheetName val="Y-IPO"/>
      <sheetName val="DEP12"/>
      <sheetName val="M_CT_OUT"/>
      <sheetName val="เงินกู้ธนชาติ"/>
      <sheetName val="DATA"/>
      <sheetName val="FRITTER DATABASE"/>
      <sheetName val="ZQ_F0911_002BSCR"/>
      <sheetName val="S33"/>
      <sheetName val="Master"/>
      <sheetName val="Sale"/>
      <sheetName val="Sheet1"/>
      <sheetName val="A"/>
      <sheetName val="S_0599"/>
      <sheetName val="Customize Your Loan Manager"/>
      <sheetName val="Loan Amortization Table"/>
      <sheetName val="Market Data"/>
      <sheetName val=" US Executive"/>
      <sheetName val="L to 20"/>
      <sheetName val="AP TP"/>
      <sheetName val="Header"/>
      <sheetName val="ref data"/>
      <sheetName val="BS_TB"/>
      <sheetName val="Allocate96-98"/>
      <sheetName val="PT"/>
      <sheetName val="Raw_Material"/>
      <sheetName val="Menu"/>
      <sheetName val="Account List"/>
      <sheetName val="S-of"/>
      <sheetName val="Staff"/>
      <sheetName val="Variance"/>
      <sheetName val="TB Worksheet"/>
      <sheetName val="PL11"/>
      <sheetName val="SOPSG"/>
      <sheetName val="Timing"/>
      <sheetName val="เครื่องตกแต่ง"/>
      <sheetName val="อาคาร"/>
      <sheetName val="W-lt"/>
      <sheetName val="Customer"/>
      <sheetName val="Budget-Bal"/>
      <sheetName val="R-07108"/>
      <sheetName val="J1"/>
      <sheetName val="ADVANCE-STAFF"/>
      <sheetName val="HISTORICO"/>
      <sheetName val="SAN REDUCED 1"/>
      <sheetName val="Bill No. 2 - Carpark"/>
      <sheetName val="TOTALMONTH"/>
      <sheetName val="FG-ISSUED"/>
      <sheetName val="เครื่องมือ"/>
      <sheetName val="BSLA"/>
      <sheetName val="OfficeMC-Master"/>
      <sheetName val="OfficeMC-Adj"/>
      <sheetName val="F_OH"/>
      <sheetName val="DETAIL BY MONTH"/>
      <sheetName val="신규기준"/>
      <sheetName val="ยานพาหนะ"/>
      <sheetName val="Master List (ม.ค.-มี.ค)"/>
      <sheetName val="ทรัพย์ประจำระหว่างทำ"/>
      <sheetName val="LIST FA-1296"/>
      <sheetName val="ลูกหนี้(เก่า)"/>
      <sheetName val="2006"/>
      <sheetName val="Case 2001 VS 2002"/>
      <sheetName val="เงินกู้ MGC"/>
      <sheetName val="Parameters"/>
      <sheetName val="BASIC"/>
      <sheetName val="ADJ - RATE"/>
      <sheetName val="10-1 Media"/>
      <sheetName val="10-cut"/>
      <sheetName val="TMS2000"/>
      <sheetName val="B1"/>
      <sheetName val="Dภาษีขาย"/>
      <sheetName val="Admin"/>
      <sheetName val="P2対D1"/>
      <sheetName val="科目（FS-311）"/>
      <sheetName val="Product Return Detail"/>
      <sheetName val="DEC PIVOT"/>
      <sheetName val="Op Plan Sales"/>
      <sheetName val="T75025"/>
      <sheetName val="Trial Balance"/>
      <sheetName val="Sch5Sales"/>
      <sheetName val="R&amp;P"/>
      <sheetName val="List of entiti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APR'09"/>
      <sheetName val="Invoice"/>
      <sheetName val="Sheet1 (3)"/>
      <sheetName val="797T輸入部品リスト"/>
      <sheetName val="data list"/>
      <sheetName val="COMMOND LINE"/>
      <sheetName val="Purchases-April"/>
      <sheetName val="JobOrder"/>
      <sheetName val="ค่าโทรศัพท์ค้างจ่าย"/>
      <sheetName val="Plate_Bumper"/>
      <sheetName val="CrEstimate"/>
      <sheetName val="ConfigModel"/>
      <sheetName val="ResourceModel"/>
      <sheetName val="ＦＣ～FT"/>
      <sheetName val="New DYNA"/>
      <sheetName val="CRITERIA2"/>
      <sheetName val="PRODUCT MIX TRUCK"/>
      <sheetName val="CST1198"/>
      <sheetName val="cu_ผลรวม"/>
      <sheetName val="cu_รหัส"/>
      <sheetName val="cu_วัน"/>
      <sheetName val="JE786"/>
      <sheetName val="Nov.'02"/>
      <sheetName val="2006"/>
      <sheetName val="DETAIL "/>
      <sheetName val="SAN REDUCED 1"/>
      <sheetName val="List"/>
      <sheetName val="Boq(1)"/>
      <sheetName val="SH-D"/>
      <sheetName val="SH-G"/>
      <sheetName val="Sheet1"/>
      <sheetName val="Customize Your Invoice"/>
      <sheetName val="ค่าวัสดุ"/>
      <sheetName val="外気負荷"/>
      <sheetName val="C-LOAD(L-FACTORY.)"/>
      <sheetName val="SH-E"/>
      <sheetName val="SH-C"/>
      <sheetName val="summary"/>
      <sheetName val="covere"/>
      <sheetName val="Purchase Order1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Data"/>
      <sheetName val="SOR"/>
      <sheetName val="cov-estimate"/>
      <sheetName val="EXF"/>
      <sheetName val="Currency Rate"/>
      <sheetName val="BQ-E20-02(Rp)"/>
      <sheetName val="CODE,NAME"/>
      <sheetName val="Comsole"/>
      <sheetName val="55435-0D060"/>
      <sheetName val="55436-0D060"/>
      <sheetName val="CRITERIA1"/>
      <sheetName val="BOM 043L,351L,299L"/>
      <sheetName val="Defect Report(M&amp;E)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IMV"/>
      <sheetName val="PO(Thai)"/>
      <sheetName val="ARM 39C "/>
      <sheetName val="n"/>
      <sheetName val="WConso YE19"/>
      <sheetName val="PT"/>
      <sheetName val="note_defect"/>
      <sheetName val="3. Effect By Month"/>
      <sheetName val="Machine2,3'04"/>
      <sheetName val="TABLES"/>
      <sheetName val="建築代価"/>
      <sheetName val="Code"/>
      <sheetName val="Price per model"/>
      <sheetName val="SILICATE"/>
      <sheetName val="040"/>
      <sheetName val="060"/>
      <sheetName val="AutoOpen_Stub_Data1"/>
      <sheetName val="Intl_Data_Table1"/>
      <sheetName val="SAN_REDUCED_11"/>
      <sheetName val="DETAIL_1"/>
      <sheetName val="C-LOAD(L-FACTORY_)1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Intro"/>
      <sheetName val="Template"/>
      <sheetName val="Variables"/>
      <sheetName val="Purchase_Order11"/>
      <sheetName val="SOURCE"/>
      <sheetName val="Report"/>
      <sheetName val="Book 1 Summary"/>
      <sheetName val="Total"/>
      <sheetName val="sort2"/>
      <sheetName val="Customer"/>
      <sheetName val="ProductName"/>
      <sheetName val="FS(E)"/>
      <sheetName val="รายละเอียดเสาเข็มที่ใช้แต่ละแบบ"/>
      <sheetName val="Register_Local"/>
      <sheetName val="COMP"/>
      <sheetName val=""/>
      <sheetName val="Fagor04-A3112e"/>
      <sheetName val="e_test_ผลรวม"/>
      <sheetName val="Sheet2"/>
      <sheetName val="Assumptions"/>
      <sheetName val="FORM6"/>
      <sheetName val="FORM8(1)"/>
      <sheetName val="FORM1"/>
      <sheetName val="Employee"/>
      <sheetName val="table"/>
      <sheetName val="Sale 0407"/>
      <sheetName val="SUM"/>
      <sheetName val="COA-17"/>
      <sheetName val="C-18"/>
      <sheetName val="2.1.1Take pipe"/>
      <sheetName val="2.1.2Take Copper Pipe"/>
      <sheetName val="Main Summary"/>
      <sheetName val="Order List"/>
      <sheetName val="AC"/>
      <sheetName val="일위대가목차"/>
      <sheetName val="Construction cost assumption"/>
      <sheetName val="JLL Assumption"/>
      <sheetName val="Retail Program&amp;Rev Assumption"/>
      <sheetName val="boq"/>
      <sheetName val="Annual Production"/>
      <sheetName val="POV"/>
      <sheetName val="ＴＦ関連Ｐｒｊ日程表"/>
      <sheetName val="FC"/>
      <sheetName val="Master"/>
      <sheetName val="Cost_Categories"/>
      <sheetName val="노무비"/>
      <sheetName val="GAAP Pru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Cover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日程"/>
      <sheetName val="supp_name"/>
      <sheetName val="Fill this out first___"/>
      <sheetName val="ITB COST"/>
      <sheetName val="Sh&amp;Hd"/>
      <sheetName val="Direct Cost"/>
      <sheetName val="Rate"/>
      <sheetName val="K-5"/>
      <sheetName val="Supplier Master IF"/>
      <sheetName val=" ELECTRICAL ROOM CENTER.xlsx"/>
      <sheetName val="SH-F"/>
      <sheetName val="電気設備表"/>
      <sheetName val="Income Statement"/>
      <sheetName val="Balance Sheet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Cost Data"/>
      <sheetName val="Material"/>
      <sheetName val="Buy vs. Lease Car"/>
      <sheetName val="gvl"/>
      <sheetName val="UP"/>
      <sheetName val="Pipe"/>
      <sheetName val="Recovered_Sheet1"/>
      <sheetName val="Waterg"/>
      <sheetName val="รวมราคาทั้งสิ้น"/>
      <sheetName val="Database"/>
      <sheetName val="Output"/>
      <sheetName val="코드관리"/>
      <sheetName val="Interial"/>
      <sheetName val="main sum (hotel &amp; residences)"/>
      <sheetName val="ตารางส่วนลด EE."/>
      <sheetName val="bk unit rate"/>
      <sheetName val="STMspry"/>
      <sheetName val="PsychroData"/>
      <sheetName val="Grand Summary"/>
      <sheetName val="Sub Summary"/>
      <sheetName val="Prelim"/>
      <sheetName val="Hotel A type A"/>
      <sheetName val="Hotel A type B"/>
      <sheetName val="Hotel A type C"/>
      <sheetName val="Hotel B type B"/>
      <sheetName val="Hotel B type C"/>
      <sheetName val="Hote C. type C"/>
      <sheetName val="Hotel A suite"/>
      <sheetName val="Bar&amp;Resturant"/>
      <sheetName val="Gyp Pavilion"/>
      <sheetName val="Reception Pavilion"/>
      <sheetName val="WC. Reception"/>
      <sheetName val="Corridor Hote A."/>
      <sheetName val="Corridor Hote B."/>
      <sheetName val="Corridor Hote C."/>
      <sheetName val="A1.2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dr_ผลรวม"/>
      <sheetName val="dr_รหัส"/>
      <sheetName val="dr_วัน"/>
      <sheetName val="e_test_รหัส"/>
      <sheetName val="e_test_วัน"/>
      <sheetName val="etching_ผลรวม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LOT_ACCP"/>
      <sheetName val="Jan"/>
      <sheetName val="Sample"/>
      <sheetName val=" Sample request (JC41-00834A) -"/>
      <sheetName val="Group"/>
      <sheetName val="MAN"/>
      <sheetName val="Manufacturability"/>
      <sheetName val="EFR30696"/>
      <sheetName val="Currency"/>
      <sheetName val="DETAIL"/>
      <sheetName val="#REF"/>
      <sheetName val="BUR4-Rd"/>
      <sheetName val="BUR3-DrnRC"/>
      <sheetName val="SPT vs PHI"/>
      <sheetName val="Ceil."/>
      <sheetName val="งานภายนอก"/>
      <sheetName val="Paint."/>
      <sheetName val="Roof"/>
      <sheetName val="Struc."/>
      <sheetName val="SanFix"/>
      <sheetName val="Wall"/>
      <sheetName val="402"/>
      <sheetName val="Sch  3"/>
      <sheetName val="Equipment"/>
      <sheetName val="unitcost"/>
      <sheetName val="Data3"/>
      <sheetName val="วงเครดิต 3"/>
      <sheetName val="description"/>
      <sheetName val="21"/>
      <sheetName val="SAN_REDUCED_14"/>
      <sheetName val="C-LOAD(L-FACTORY_)4"/>
      <sheetName val="Purchase_Order13"/>
      <sheetName val="A_กลาง1"/>
      <sheetName val="A_กลาง_เกสร1"/>
      <sheetName val="A_แฝด1"/>
      <sheetName val="A_ริม1"/>
      <sheetName val="B_กลาง1"/>
      <sheetName val="B_ริม1"/>
      <sheetName val="B_แฝด1"/>
      <sheetName val="C_กลาง1"/>
      <sheetName val="C_ริม1"/>
      <sheetName val="C_แฝด1"/>
      <sheetName val="Defect_Report(M&amp;E)1"/>
      <sheetName val="Currency_Rate1"/>
      <sheetName val="Price_per_model1"/>
      <sheetName val="AutoOpen_Stub_Data5"/>
      <sheetName val="Intl_Data_Table5"/>
      <sheetName val="DETAIL_5"/>
      <sheetName val="SAN_REDUCED_15"/>
      <sheetName val="C-LOAD(L-FACTORY_)5"/>
      <sheetName val="Purchase_Order14"/>
      <sheetName val="A_กลาง2"/>
      <sheetName val="A_กลาง_เกสร2"/>
      <sheetName val="A_แฝด2"/>
      <sheetName val="A_ริม2"/>
      <sheetName val="B_กลาง2"/>
      <sheetName val="B_ริม2"/>
      <sheetName val="B_แฝด2"/>
      <sheetName val="C_กลาง2"/>
      <sheetName val="C_ริม2"/>
      <sheetName val="C_แฝด2"/>
      <sheetName val="Defect_Report(M&amp;E)2"/>
      <sheetName val="Currency_Rate2"/>
      <sheetName val="Price_per_model2"/>
      <sheetName val="Customize_Your_Purchase_Order6"/>
      <sheetName val="Purchase_Order6"/>
      <sheetName val="AutoOpen_Stub_Data6"/>
      <sheetName val="Intl_Data_Table6"/>
      <sheetName val="DETAIL_6"/>
      <sheetName val="SAN_REDUCED_16"/>
      <sheetName val="C-LOAD(L-FACTORY_)6"/>
      <sheetName val="Purchase_Order15"/>
      <sheetName val="A_กลาง3"/>
      <sheetName val="A_กลาง_เกสร3"/>
      <sheetName val="A_แฝด3"/>
      <sheetName val="A_ริม3"/>
      <sheetName val="B_กลาง3"/>
      <sheetName val="B_ริม3"/>
      <sheetName val="B_แฝด3"/>
      <sheetName val="C_กลาง3"/>
      <sheetName val="C_ริม3"/>
      <sheetName val="C_แฝด3"/>
      <sheetName val="Defect_Report(M&amp;E)3"/>
      <sheetName val="Currency_Rate3"/>
      <sheetName val="Price_per_model3"/>
      <sheetName val="Weekly CHART"/>
      <sheetName val="inWords"/>
      <sheetName val="Breakdown"/>
      <sheetName val="Customize_Your_Purchase_Order8"/>
      <sheetName val="Purchase_Order8"/>
      <sheetName val="Book_1_Summary1"/>
      <sheetName val="Sheet1_(3)2"/>
      <sheetName val="COMMOND_LINE2"/>
      <sheetName val="2_1_1Take_pipe1"/>
      <sheetName val="2_1_2Take_Copper_Pipe1"/>
      <sheetName val="Main_Summary1"/>
      <sheetName val="Nov_'022"/>
      <sheetName val="data_list2"/>
      <sheetName val="New_DYNA2"/>
      <sheetName val="PRODUCT_MIX_TRUCK2"/>
      <sheetName val="BOM_043L,351L,299L2"/>
      <sheetName val="Order_List1"/>
      <sheetName val="Construction_cost_assumption1"/>
      <sheetName val="JLL_Assumption1"/>
      <sheetName val="Retail_Program&amp;Rev_Assumption1"/>
      <sheetName val="Annual_Production1"/>
      <sheetName val="Fill_this_out_first___1"/>
      <sheetName val="ITB_COST1"/>
      <sheetName val="Direct_Cost1"/>
      <sheetName val="_ELECTRICAL_ROOM_CENTER_xlsx1"/>
      <sheetName val="Income_Statement1"/>
      <sheetName val="Balance_Sheet1"/>
      <sheetName val="ARM_39C_1"/>
      <sheetName val="Supplier_Master_IF1"/>
      <sheetName val="Cost_Data1"/>
      <sheetName val="Buy_vs__Lease_Car1"/>
      <sheetName val="Customize_Your_Purchase_Order7"/>
      <sheetName val="Purchase_Order7"/>
      <sheetName val="Sheet1_(3)1"/>
      <sheetName val="COMMOND_LINE1"/>
      <sheetName val="Nov_'021"/>
      <sheetName val="data_list1"/>
      <sheetName val="New_DYNA1"/>
      <sheetName val="PRODUCT_MIX_TRUCK1"/>
      <sheetName val="BOM_043L,351L,299L1"/>
      <sheetName val="Construction_cost_assumption"/>
      <sheetName val="JLL_Assumption"/>
      <sheetName val="Retail_Program&amp;Rev_Assumption"/>
      <sheetName val="Annual_Production"/>
      <sheetName val="Fill_this_out_first___"/>
      <sheetName val="ITB_COST"/>
      <sheetName val="Direct_Cost"/>
      <sheetName val="_ELECTRICAL_ROOM_CENTER_xlsx"/>
      <sheetName val="Income_Statement"/>
      <sheetName val="Balance_Sheet"/>
      <sheetName val="ARM_39C_"/>
      <sheetName val="Supplier_Master_IF"/>
      <sheetName val="Cost_Data"/>
      <sheetName val="Buy_vs__Lease_Car"/>
      <sheetName val="SH-A"/>
      <sheetName val="stair"/>
      <sheetName val="footing"/>
      <sheetName val="Manpower"/>
      <sheetName val="status"/>
      <sheetName val="ราคาต่ำสุด-721"/>
      <sheetName val="Attendance配合费"/>
      <sheetName val="sheetNO"/>
      <sheetName val="Cert1"/>
      <sheetName val="2nd"/>
      <sheetName val="A1_2"/>
      <sheetName val="_Sample_request_(JC41-00834A)_-"/>
      <sheetName val="GAAP_Pru"/>
      <sheetName val="ｺｽﾄｾﾝﾀｰ別設備稼働費ﾚｰﾄ算出表"/>
      <sheetName val="基準ｲﾝﾌﾟｯﾄ"/>
      <sheetName val="Sheet1 _2_"/>
      <sheetName val="Sheet5"/>
      <sheetName val="Sheet3"/>
      <sheetName val="รวม"/>
      <sheetName val="HTP"/>
      <sheetName val="Drop_list"/>
      <sheetName val="Loan Amortization Schedule"/>
      <sheetName val="Loan_Amortization_Schedule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PE-03E"/>
      <sheetName val="Sheet1"/>
      <sheetName val="Sheet2"/>
      <sheetName val="Sheet3"/>
      <sheetName val="XL4Poppy"/>
      <sheetName val="1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Chart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KLHT"/>
      <sheetName val="THKP"/>
      <sheetName val="KL XL2000"/>
      <sheetName val="KLXL2001"/>
      <sheetName val="THKP2001"/>
      <sheetName val="KLphanbo"/>
      <sheetName val="Chiet tinh"/>
      <sheetName val="Van chuyen"/>
      <sheetName val="THKP (2)"/>
      <sheetName val="T.Bi"/>
      <sheetName val="Thiet ke"/>
      <sheetName val="CT"/>
      <sheetName val="K.luong"/>
      <sheetName val="TT L2"/>
      <sheetName val="TT L1"/>
      <sheetName val="Thue Ngoai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BC_KKTSCD"/>
      <sheetName val="Chitiet"/>
      <sheetName val="Sheet2 (2)"/>
      <sheetName val="Mau_BC_KKTSCD"/>
      <sheetName val="KH 2003 (moi max)"/>
      <sheetName val="BCC (2)"/>
      <sheetName val="Bao cao"/>
      <sheetName val="Bao cao 2"/>
      <sheetName val="BC3"/>
      <sheetName val="THKL"/>
      <sheetName val="Khoi luong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116(300)"/>
      <sheetName val="116(200)"/>
      <sheetName val="116(150)"/>
      <sheetName val="00000000"/>
      <sheetName val="Km0-Km1"/>
      <sheetName val="Km1-Km2"/>
      <sheetName val="TH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klcong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Tong hop"/>
      <sheetName val="KL tong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MD"/>
      <sheetName val="ND"/>
      <sheetName val="CONG"/>
      <sheetName val="DGCT"/>
      <sheetName val="Congty"/>
      <sheetName val="VPPN"/>
      <sheetName val="XN74"/>
      <sheetName val="XN54"/>
      <sheetName val="XN33"/>
      <sheetName val="NK96"/>
      <sheetName val="XL4Test5"/>
      <sheetName val="KH12"/>
      <sheetName val="CN12"/>
      <sheetName val="HD12"/>
      <sheetName val="KH1"/>
      <sheetName val="Chi tiet - Dv lap"/>
      <sheetName val="TH KHTC"/>
      <sheetName val="000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Dong Dau"/>
      <sheetName val="Dong Dau (2)"/>
      <sheetName val="Sau dong"/>
      <sheetName val="Ma xa"/>
      <sheetName val="My dinh"/>
      <sheetName val="Tong cong"/>
      <sheetName val="VL"/>
      <sheetName val="CTXD"/>
      <sheetName val=".."/>
      <sheetName val="CTDN"/>
      <sheetName val="san vuon"/>
      <sheetName val="khu phu tro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Chart2"/>
      <sheetName val="be tong"/>
      <sheetName val="Thep"/>
      <sheetName val="Tong hop thep"/>
      <sheetName val="Thuyet minh"/>
      <sheetName val="CQ-HQ"/>
      <sheetName val="00000001"/>
      <sheetName val="00000002"/>
      <sheetName val="00000003"/>
      <sheetName val="00000004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9"/>
      <sheetName val="10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Phu luc"/>
      <sheetName val="Gia trÞ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CD1"/>
      <sheetName val=" NL (2)"/>
      <sheetName val="CDTHCT"/>
      <sheetName val="CDTHCT (3)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tscd"/>
      <sheetName val="KM"/>
      <sheetName val="KHOANMUC"/>
      <sheetName val="CPQL"/>
      <sheetName val="SANLUONG"/>
      <sheetName val="SSCP-SL"/>
      <sheetName val="CPSX"/>
      <sheetName val="KQKD"/>
      <sheetName val="CDSL (2)"/>
      <sheetName val="Thep "/>
      <sheetName val="Chi tiet Khoi luong"/>
      <sheetName val="TH khoi luong"/>
      <sheetName val="Chiet tinh vat lieu "/>
      <sheetName val="TH KL VL"/>
      <sheetName val="CHIT"/>
      <sheetName val="THXH"/>
      <sheetName val="BHXH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Sheet17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Sheet13"/>
      <sheetName val="Sheet14"/>
      <sheetName val="Sheet15"/>
      <sheetName val="Sheet16"/>
      <sheetName val="THCT"/>
      <sheetName val="cap cho cac DT"/>
      <sheetName val="Ung - hoan"/>
      <sheetName val="CP may"/>
      <sheetName val="SS"/>
      <sheetName val="NVL"/>
      <sheetName val="10000000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dutoan1"/>
      <sheetName val="Anhtoan"/>
      <sheetName val="dutoan2"/>
      <sheetName val="vat tu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sent to"/>
      <sheetName val="Outlets"/>
      <sheetName val="PGs"/>
      <sheetName val="01"/>
      <sheetName val="02"/>
      <sheetName val="03"/>
      <sheetName val="04"/>
      <sheetName val="05"/>
      <sheetName val="Sheet18"/>
      <sheetName val="Sheet19"/>
      <sheetName val="Sheet20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C.TIEU"/>
      <sheetName val="CPNLTT"/>
      <sheetName val="T.Luong"/>
      <sheetName val="NCTT"/>
      <sheetName val="QLDN"/>
      <sheetName val="641"/>
      <sheetName val="642"/>
      <sheetName val="T.HAO"/>
      <sheetName val="DT TUYEN"/>
      <sheetName val="DT GIA"/>
      <sheetName val="KHDT"/>
      <sheetName val="KHDT (2)"/>
      <sheetName val="SX-TT"/>
      <sheetName val="CL "/>
      <sheetName val="VTu"/>
      <sheetName val="LDTL"/>
      <sheetName val="KHao"/>
      <sheetName val="LNKD"/>
      <sheetName val="SK"/>
      <sheetName val="TNo"/>
      <sheetName val="CTTH"/>
      <sheetName val="VON"/>
      <sheetName val="VLD"/>
      <sheetName val="KQ (2)"/>
      <sheetName val="phan tich DG"/>
      <sheetName val="gia vat lieu"/>
      <sheetName val="gia xe may"/>
      <sheetName val="gia nhan cong"/>
      <sheetName val="cd viaK0-T6"/>
      <sheetName val="cdvia T6-Tc24"/>
      <sheetName val="cdvia Tc24-T46"/>
      <sheetName val="cdbtnL2ko-k0+361"/>
      <sheetName val="cd btnL2k0+361-T19"/>
      <sheetName val="cong Q2"/>
      <sheetName val="T.U luong Q1"/>
      <sheetName val="T.U luong Q2"/>
      <sheetName val="T.U luong Q3"/>
      <sheetName val="DT"/>
      <sheetName val="THND"/>
      <sheetName val="THMD"/>
      <sheetName val="Phtro1"/>
      <sheetName val="DTKS1"/>
      <sheetName val="CT1m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Q1-02"/>
      <sheetName val="Q2-02"/>
      <sheetName val="Q3-02"/>
      <sheetName val="KL VL"/>
      <sheetName val="KHCTiet"/>
      <sheetName val="QT 9-6"/>
      <sheetName val="Thuong luu HB"/>
      <sheetName val="QT03"/>
      <sheetName val="QT"/>
      <sheetName val="PTmay"/>
      <sheetName val="KK"/>
      <sheetName val="QT Ky T"/>
      <sheetName val="BCKT"/>
      <sheetName val="bc vt TON BAI"/>
      <sheetName val="XXXXXXX0"/>
      <sheetName val="Ke"/>
      <sheetName val="KLTong hop"/>
      <sheetName val="Lan can"/>
      <sheetName val="Ranh doc (2)"/>
      <sheetName val="Ranh doc"/>
      <sheetName val="Coc tieu"/>
      <sheetName val="Bien bao"/>
      <sheetName val="Nan tuyen"/>
      <sheetName val="Lan 1"/>
      <sheetName val="Lan  2"/>
      <sheetName val="Lan 3"/>
      <sheetName val="Gia tri"/>
      <sheetName val="Lan 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ong Thu"/>
      <sheetName val="Tong Chi"/>
      <sheetName val="Truong hoc"/>
      <sheetName val="Cty CP"/>
      <sheetName val="G.thau 3B"/>
      <sheetName val="T.Hop Thu-chi"/>
      <sheetName val="Quyet toan"/>
      <sheetName val="Thu hoi"/>
      <sheetName val="Lai vay"/>
      <sheetName val="Tien vay"/>
      <sheetName val="Cong no"/>
      <sheetName val="Cop pha"/>
      <sheetName val="20000000"/>
      <sheetName val="KL Tram Cty"/>
      <sheetName val="Gam may Cty"/>
      <sheetName val="KL tram KH"/>
      <sheetName val="Gam may KH"/>
      <sheetName val="Cach dien"/>
      <sheetName val="Mang tai"/>
      <sheetName val="KL DDK"/>
      <sheetName val="Mang tai DDK"/>
      <sheetName val="KL DDK0,4"/>
      <sheetName val="TT Ky thuat"/>
      <sheetName val="CT moi"/>
      <sheetName val="Tu dien"/>
      <sheetName val="May cat"/>
      <sheetName val="Dao Cly"/>
      <sheetName val="C47-QI-2003"/>
      <sheetName val="ytq1"/>
      <sheetName val="C48-QI-2003"/>
      <sheetName val="cap so lan 2"/>
      <sheetName val="cap so BHXH"/>
      <sheetName val="tru tien"/>
      <sheetName val="C45-2003"/>
      <sheetName val="C47-QII-2003"/>
      <sheetName val="C48-QII-2003"/>
      <sheetName val="yt q2"/>
      <sheetName val="all"/>
      <sheetName val="c45 t3"/>
      <sheetName val="c45 t6"/>
      <sheetName val="BHYT Q3.2003"/>
      <sheetName val="C45 t7"/>
      <sheetName val="C47-t07.2003"/>
      <sheetName val="C45 t8"/>
      <sheetName val="C47-t08.2003"/>
      <sheetName val="C45 t09"/>
      <sheetName val="C47-t09.2003"/>
      <sheetName val="C45T12"/>
      <sheetName val="C47 T12"/>
      <sheetName val="BHYT Q4-2003"/>
      <sheetName val="C47T11"/>
      <sheetName val="C45T11"/>
      <sheetName val="C45 T10"/>
      <sheetName val="C47-t10"/>
      <sheetName val="cong bien t10"/>
      <sheetName val="luong t9 "/>
      <sheetName val="bb t9"/>
      <sheetName val="XETT10-03"/>
      <sheetName val="bxet"/>
      <sheetName val="Dao Ptai"/>
      <sheetName val="Tu RMU"/>
      <sheetName val="C.set"/>
      <sheetName val="SI"/>
      <sheetName val="Sco Cap"/>
      <sheetName val="Sco TB"/>
      <sheetName val="TN tram"/>
      <sheetName val="TN C.set"/>
      <sheetName val="TN TD DDay"/>
      <sheetName val="Phan chung"/>
      <sheetName val="huy dong von"/>
      <sheetName val="Lai vayxd"/>
      <sheetName val="Lai vayphaitra"/>
      <sheetName val="Lai vay "/>
      <sheetName val="tra von"/>
      <sheetName val="KH chi tiet"/>
      <sheetName val="nguyen lieu"/>
      <sheetName val="soi tho soi det"/>
      <sheetName val="soi thuong"/>
      <sheetName val="ni"/>
      <sheetName val="vai det"/>
      <sheetName val="chi phi 1tan"/>
      <sheetName val="von luu dong"/>
      <sheetName val="thue VAT"/>
      <sheetName val="doanh thu"/>
      <sheetName val="doanh thu loi nhuan"/>
      <sheetName val="dong tien"/>
      <sheetName val="thu hoi von"/>
      <sheetName val="hoan von"/>
      <sheetName val="dothi npv"/>
      <sheetName val="diem hoa von"/>
      <sheetName val="nop ngan sach"/>
      <sheetName val="chi tieu"/>
      <sheetName val="Caodo"/>
      <sheetName val="Dat"/>
      <sheetName val="KL-CTTK"/>
      <sheetName val="BTH"/>
      <sheetName val="T1(T1)04"/>
      <sheetName val="tc"/>
      <sheetName val="TDT"/>
      <sheetName val="xl"/>
      <sheetName val="NN"/>
      <sheetName val="Tralaivay"/>
      <sheetName val="TBTN"/>
      <sheetName val="CPTV"/>
      <sheetName val="PCCHAY"/>
      <sheetName val="dtks"/>
      <sheetName val="Phu luc HD"/>
      <sheetName val="Gia du thau"/>
      <sheetName val="PTDG"/>
      <sheetName val="Ca xe"/>
      <sheetName val="CT xa"/>
      <sheetName val="TLGC"/>
      <sheetName val="BL"/>
      <sheetName val="TM"/>
      <sheetName val="BU-gian"/>
      <sheetName val="Bu-Ha"/>
      <sheetName val="PTVT"/>
      <sheetName val="Gia DAN"/>
      <sheetName val="Dan"/>
      <sheetName val="Cuoc"/>
      <sheetName val="Bugia"/>
      <sheetName val="KL57"/>
      <sheetName val="Xep hang 201"/>
      <sheetName val="toan Cty"/>
      <sheetName val="Cong ty"/>
      <sheetName val="XN 2"/>
      <sheetName val="XN ong CHi"/>
      <sheetName val="N XDCT&amp; XKLD"/>
      <sheetName val="CN HCM"/>
      <sheetName val="HITECO"/>
      <sheetName val="TT XKLD(Nhan)"/>
      <sheetName val="Ong Hong"/>
      <sheetName val="CN hung yen"/>
      <sheetName val="Dong nai"/>
      <sheetName val="LUU1704"/>
      <sheetName val=""/>
      <sheetName val="C45A-BH"/>
      <sheetName val="C46A-BH"/>
      <sheetName val="C47A-BH"/>
      <sheetName val="C48A-BH"/>
      <sheetName val="S-53-1"/>
      <sheetName val="QT Duoc (Hai)"/>
      <sheetName val="Cua"/>
      <sheetName val="NS"/>
      <sheetName val="N1111"/>
      <sheetName val="C1111"/>
      <sheetName val="1121"/>
      <sheetName val="daura"/>
      <sheetName val="dauvao"/>
      <sheetName val="binh do"/>
      <sheetName val="cot lieu"/>
      <sheetName val="van khuon"/>
      <sheetName val="CT BT"/>
      <sheetName val="lay mau"/>
      <sheetName val="mat ngoai goi"/>
      <sheetName val="coc tram-bt"/>
      <sheetName val="total"/>
      <sheetName val="Purchase Order"/>
      <sheetName val="Customize Your Purchase Order"/>
    </sheetNames>
    <definedNames>
      <definedName name="DataFilter"/>
      <definedName name="DataSort"/>
      <definedName name="GoBack" sheetId="1"/>
    </definedNames>
    <sheetDataSet>
      <sheetData sheetId="0" refreshError="1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 refreshError="1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TBL_Mthly"/>
      <sheetName val="TBL_Rpt"/>
      <sheetName val="CF Stmt"/>
      <sheetName val="RE_Rpt"/>
      <sheetName val="SH_Rpt"/>
      <sheetName val="PL_Rpt"/>
      <sheetName val="BS_Rpt"/>
      <sheetName val="PL_Mthly"/>
      <sheetName val="BS_Mthly"/>
      <sheetName val="PL&amp;BG"/>
      <sheetName val="BS&amp;BG"/>
      <sheetName val="CF_Stmt"/>
      <sheetName val="เงินกู้ธนชาติ"/>
      <sheetName val="CST1198"/>
      <sheetName val="INPUT SHEET"/>
      <sheetName val="Group"/>
      <sheetName val="M_Maincomp"/>
      <sheetName val="Sale"/>
      <sheetName val="10-1 Media"/>
      <sheetName val="10-cut"/>
      <sheetName val="Purchase Order"/>
      <sheetName val="Customize Your Purchase Order"/>
      <sheetName val="JE786"/>
      <sheetName val="BS&amp;PL"/>
      <sheetName val="BS_BAHT"/>
      <sheetName val="FCSTMT 00-10"/>
      <sheetName val="Sheet1"/>
      <sheetName val="31-12-03"/>
      <sheetName val="เงินกู้ MGC"/>
      <sheetName val="MA"/>
      <sheetName val="構成リスト"/>
      <sheetName val="ทะเบียนลูกค้า "/>
    </sheetNames>
    <sheetDataSet>
      <sheetData sheetId="0" refreshError="1">
        <row r="5">
          <cell r="F5">
            <v>36830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DPT05"/>
      <sheetName val="OPDVISIT05"/>
      <sheetName val="IPD05"/>
      <sheetName val="ADMIT05"/>
      <sheetName val="NEW PT."/>
      <sheetName val="Contact"/>
      <sheetName val="LAB05"/>
      <sheetName val="X-RAY05"/>
      <sheetName val="PHAR05"/>
      <sheetName val="PHYS"/>
      <sheetName val="Hemo"/>
      <sheetName val="Inter"/>
      <sheetName val="Den"/>
      <sheetName val="CONVERSION"/>
      <sheetName val="Month"/>
      <sheetName val="CST1198"/>
      <sheetName val="MA"/>
      <sheetName val="Group"/>
      <sheetName val="NEW_PT_"/>
      <sheetName val="January 2006 Puy "/>
      <sheetName val="Sale"/>
      <sheetName val="ตั๋วเงินรับ"/>
      <sheetName val="Menu"/>
      <sheetName val="เงินกู้ธนชาติ"/>
      <sheetName val="info"/>
      <sheetName val="Parameters"/>
      <sheetName val="DEP12"/>
      <sheetName val="M_Maincomp"/>
      <sheetName val="M_CT_OUT"/>
      <sheetName val="Discontinue_Item"/>
      <sheetName val="CJEs"/>
      <sheetName val="PL"/>
      <sheetName val="CRJE"/>
      <sheetName val="PT"/>
      <sheetName val="Sheet1"/>
      <sheetName val="31-12-03"/>
      <sheetName val="BS_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15">
          <cell r="C15">
            <v>31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ock"/>
      <sheetName val="Level 00.01น"/>
      <sheetName val="Tank V@30 C"/>
      <sheetName val="Meter"/>
      <sheetName val="Summary"/>
      <sheetName val="T-105-01,02,03"/>
      <sheetName val="Production"/>
      <sheetName val="Gasohol91"/>
      <sheetName val="กราฟวิเคราะห์"/>
      <sheetName val="Sheet2"/>
      <sheetName val="Sheet1"/>
      <sheetName val="Sheet3"/>
      <sheetName val="10-1 Media"/>
      <sheetName val="10-cut"/>
      <sheetName val="MA"/>
      <sheetName val="Raw Material"/>
    </sheetNames>
    <sheetDataSet>
      <sheetData sheetId="0" refreshError="1"/>
      <sheetData sheetId="1">
        <row r="4">
          <cell r="A4">
            <v>41395</v>
          </cell>
        </row>
      </sheetData>
      <sheetData sheetId="2">
        <row r="4">
          <cell r="A4">
            <v>41395</v>
          </cell>
          <cell r="B4">
            <v>37201</v>
          </cell>
          <cell r="C4">
            <v>36907</v>
          </cell>
          <cell r="D4">
            <v>0</v>
          </cell>
          <cell r="E4">
            <v>0</v>
          </cell>
          <cell r="F4">
            <v>470965</v>
          </cell>
          <cell r="G4">
            <v>467762</v>
          </cell>
          <cell r="H4">
            <v>2676756</v>
          </cell>
          <cell r="I4">
            <v>2648918</v>
          </cell>
          <cell r="J4">
            <v>63937</v>
          </cell>
          <cell r="K4">
            <v>63426</v>
          </cell>
          <cell r="L4">
            <v>0</v>
          </cell>
          <cell r="M4">
            <v>0</v>
          </cell>
          <cell r="N4">
            <v>721</v>
          </cell>
          <cell r="O4">
            <v>717</v>
          </cell>
          <cell r="P4">
            <v>118433</v>
          </cell>
          <cell r="Q4">
            <v>117888</v>
          </cell>
          <cell r="R4">
            <v>0</v>
          </cell>
          <cell r="S4">
            <v>0</v>
          </cell>
          <cell r="T4">
            <v>104925</v>
          </cell>
          <cell r="U4">
            <v>104778</v>
          </cell>
          <cell r="V4">
            <v>29922</v>
          </cell>
          <cell r="W4">
            <v>29563</v>
          </cell>
          <cell r="AB4">
            <v>5791</v>
          </cell>
          <cell r="AC4">
            <v>5683</v>
          </cell>
          <cell r="AD4">
            <v>1450</v>
          </cell>
          <cell r="AE4">
            <v>4341</v>
          </cell>
          <cell r="AI4">
            <v>186.57</v>
          </cell>
          <cell r="AJ4">
            <v>186.57</v>
          </cell>
          <cell r="AK4">
            <v>224079</v>
          </cell>
          <cell r="AL4">
            <v>223383</v>
          </cell>
          <cell r="AM4">
            <v>508166</v>
          </cell>
          <cell r="AN4">
            <v>504669</v>
          </cell>
          <cell r="AO4">
            <v>2740693</v>
          </cell>
          <cell r="AP4">
            <v>2712344</v>
          </cell>
          <cell r="AQ4">
            <v>3248859</v>
          </cell>
          <cell r="AR4">
            <v>3217013</v>
          </cell>
          <cell r="AS4">
            <v>3472938</v>
          </cell>
          <cell r="AT4">
            <v>3440396</v>
          </cell>
        </row>
        <row r="5">
          <cell r="A5">
            <v>41396</v>
          </cell>
          <cell r="B5">
            <v>152812</v>
          </cell>
          <cell r="C5">
            <v>151681</v>
          </cell>
          <cell r="D5">
            <v>0</v>
          </cell>
          <cell r="E5">
            <v>0</v>
          </cell>
          <cell r="F5">
            <v>411750</v>
          </cell>
          <cell r="G5">
            <v>408250</v>
          </cell>
          <cell r="H5">
            <v>2792522</v>
          </cell>
          <cell r="I5">
            <v>2765214</v>
          </cell>
          <cell r="J5">
            <v>63937</v>
          </cell>
          <cell r="K5">
            <v>63426</v>
          </cell>
          <cell r="L5">
            <v>0</v>
          </cell>
          <cell r="M5">
            <v>0</v>
          </cell>
          <cell r="N5">
            <v>609</v>
          </cell>
          <cell r="O5">
            <v>605</v>
          </cell>
          <cell r="P5">
            <v>8016</v>
          </cell>
          <cell r="Q5">
            <v>7972</v>
          </cell>
          <cell r="R5">
            <v>0</v>
          </cell>
          <cell r="S5">
            <v>0</v>
          </cell>
          <cell r="T5">
            <v>104898</v>
          </cell>
          <cell r="U5">
            <v>104258</v>
          </cell>
          <cell r="V5">
            <v>29999</v>
          </cell>
          <cell r="W5">
            <v>29645</v>
          </cell>
          <cell r="AB5">
            <v>4312</v>
          </cell>
          <cell r="AC5">
            <v>4231</v>
          </cell>
          <cell r="AD5">
            <v>1840</v>
          </cell>
          <cell r="AE5">
            <v>2472</v>
          </cell>
          <cell r="AI5">
            <v>90.39</v>
          </cell>
          <cell r="AJ5">
            <v>276.95999999999998</v>
          </cell>
          <cell r="AK5">
            <v>113523</v>
          </cell>
          <cell r="AL5">
            <v>112835</v>
          </cell>
          <cell r="AM5">
            <v>564562</v>
          </cell>
          <cell r="AN5">
            <v>559931</v>
          </cell>
          <cell r="AO5">
            <v>2856459</v>
          </cell>
          <cell r="AP5">
            <v>2828640</v>
          </cell>
          <cell r="AQ5">
            <v>3421021</v>
          </cell>
          <cell r="AR5">
            <v>3388571</v>
          </cell>
          <cell r="AS5">
            <v>3534544</v>
          </cell>
          <cell r="AT5">
            <v>3501406</v>
          </cell>
        </row>
        <row r="6">
          <cell r="A6">
            <v>41397</v>
          </cell>
          <cell r="B6">
            <v>455600</v>
          </cell>
          <cell r="C6">
            <v>443595</v>
          </cell>
          <cell r="D6">
            <v>0</v>
          </cell>
          <cell r="E6">
            <v>0</v>
          </cell>
          <cell r="F6">
            <v>149282</v>
          </cell>
          <cell r="G6">
            <v>147998</v>
          </cell>
          <cell r="H6">
            <v>2792749</v>
          </cell>
          <cell r="I6">
            <v>2764822</v>
          </cell>
          <cell r="J6">
            <v>63710</v>
          </cell>
          <cell r="K6">
            <v>63200</v>
          </cell>
          <cell r="L6">
            <v>0</v>
          </cell>
          <cell r="M6">
            <v>0</v>
          </cell>
          <cell r="N6">
            <v>65891</v>
          </cell>
          <cell r="O6">
            <v>65766</v>
          </cell>
          <cell r="P6">
            <v>1449</v>
          </cell>
          <cell r="Q6">
            <v>1441</v>
          </cell>
          <cell r="R6">
            <v>0</v>
          </cell>
          <cell r="S6">
            <v>0</v>
          </cell>
          <cell r="T6">
            <v>1257</v>
          </cell>
          <cell r="U6">
            <v>1254</v>
          </cell>
          <cell r="V6">
            <v>29868</v>
          </cell>
          <cell r="W6">
            <v>29510</v>
          </cell>
          <cell r="AB6">
            <v>2700</v>
          </cell>
          <cell r="AC6">
            <v>2650</v>
          </cell>
          <cell r="AD6">
            <v>1020</v>
          </cell>
          <cell r="AE6">
            <v>1680</v>
          </cell>
          <cell r="AI6">
            <v>215.7</v>
          </cell>
          <cell r="AJ6">
            <v>492.65999999999997</v>
          </cell>
          <cell r="AK6">
            <v>68597</v>
          </cell>
          <cell r="AL6">
            <v>68461</v>
          </cell>
          <cell r="AM6">
            <v>604882</v>
          </cell>
          <cell r="AN6">
            <v>591593</v>
          </cell>
          <cell r="AO6">
            <v>2856459</v>
          </cell>
          <cell r="AP6">
            <v>2828022</v>
          </cell>
          <cell r="AQ6">
            <v>3461341</v>
          </cell>
          <cell r="AR6">
            <v>3419615</v>
          </cell>
          <cell r="AS6">
            <v>3529938</v>
          </cell>
          <cell r="AT6">
            <v>3488076</v>
          </cell>
        </row>
        <row r="7">
          <cell r="A7">
            <v>41398</v>
          </cell>
          <cell r="B7">
            <v>243993</v>
          </cell>
          <cell r="C7">
            <v>242724</v>
          </cell>
          <cell r="D7">
            <v>0</v>
          </cell>
          <cell r="E7">
            <v>0</v>
          </cell>
          <cell r="F7">
            <v>385433</v>
          </cell>
          <cell r="G7">
            <v>383814</v>
          </cell>
          <cell r="H7">
            <v>2792068</v>
          </cell>
          <cell r="I7">
            <v>2766381</v>
          </cell>
          <cell r="J7">
            <v>63710</v>
          </cell>
          <cell r="K7">
            <v>63200</v>
          </cell>
          <cell r="L7">
            <v>0</v>
          </cell>
          <cell r="M7">
            <v>0</v>
          </cell>
          <cell r="N7">
            <v>62311</v>
          </cell>
          <cell r="O7">
            <v>62373</v>
          </cell>
          <cell r="P7">
            <v>1236</v>
          </cell>
          <cell r="Q7">
            <v>1232</v>
          </cell>
          <cell r="R7">
            <v>0</v>
          </cell>
          <cell r="S7">
            <v>0</v>
          </cell>
          <cell r="T7">
            <v>118339</v>
          </cell>
          <cell r="U7">
            <v>118327</v>
          </cell>
          <cell r="V7">
            <v>29868</v>
          </cell>
          <cell r="W7">
            <v>29575</v>
          </cell>
          <cell r="AB7">
            <v>21395</v>
          </cell>
          <cell r="AC7">
            <v>20995</v>
          </cell>
          <cell r="AD7">
            <v>1200</v>
          </cell>
          <cell r="AE7">
            <v>20195</v>
          </cell>
          <cell r="AI7">
            <v>155.25</v>
          </cell>
          <cell r="AJ7">
            <v>647.91</v>
          </cell>
          <cell r="AK7">
            <v>181886</v>
          </cell>
          <cell r="AL7">
            <v>181932</v>
          </cell>
          <cell r="AM7">
            <v>629426</v>
          </cell>
          <cell r="AN7">
            <v>626538</v>
          </cell>
          <cell r="AO7">
            <v>2855778</v>
          </cell>
          <cell r="AP7">
            <v>2829581</v>
          </cell>
          <cell r="AQ7">
            <v>3485204</v>
          </cell>
          <cell r="AR7">
            <v>3456119</v>
          </cell>
          <cell r="AS7">
            <v>3667090</v>
          </cell>
          <cell r="AT7">
            <v>3638051</v>
          </cell>
        </row>
        <row r="8">
          <cell r="A8">
            <v>41399</v>
          </cell>
          <cell r="B8">
            <v>581246</v>
          </cell>
          <cell r="C8">
            <v>578630</v>
          </cell>
          <cell r="D8">
            <v>0</v>
          </cell>
          <cell r="E8">
            <v>0</v>
          </cell>
          <cell r="F8">
            <v>164258</v>
          </cell>
          <cell r="G8">
            <v>163486</v>
          </cell>
          <cell r="H8">
            <v>2791840</v>
          </cell>
          <cell r="I8">
            <v>2766155</v>
          </cell>
          <cell r="J8">
            <v>63710</v>
          </cell>
          <cell r="K8">
            <v>63200</v>
          </cell>
          <cell r="L8">
            <v>0</v>
          </cell>
          <cell r="M8">
            <v>0</v>
          </cell>
          <cell r="N8">
            <v>683</v>
          </cell>
          <cell r="O8">
            <v>682</v>
          </cell>
          <cell r="P8">
            <v>1476</v>
          </cell>
          <cell r="Q8">
            <v>1474</v>
          </cell>
          <cell r="R8">
            <v>0</v>
          </cell>
          <cell r="S8">
            <v>0</v>
          </cell>
          <cell r="T8">
            <v>94769</v>
          </cell>
          <cell r="U8">
            <v>94712</v>
          </cell>
          <cell r="V8">
            <v>29841</v>
          </cell>
          <cell r="W8">
            <v>29501</v>
          </cell>
          <cell r="AB8">
            <v>20081</v>
          </cell>
          <cell r="AC8">
            <v>19705</v>
          </cell>
          <cell r="AD8">
            <v>1450</v>
          </cell>
          <cell r="AE8">
            <v>18631</v>
          </cell>
          <cell r="AI8">
            <v>152.71</v>
          </cell>
          <cell r="AJ8">
            <v>800.62</v>
          </cell>
          <cell r="AK8">
            <v>96928</v>
          </cell>
          <cell r="AL8">
            <v>96868</v>
          </cell>
          <cell r="AM8">
            <v>745504</v>
          </cell>
          <cell r="AN8">
            <v>742116</v>
          </cell>
          <cell r="AO8">
            <v>2855550</v>
          </cell>
          <cell r="AP8">
            <v>2829355</v>
          </cell>
          <cell r="AQ8">
            <v>3601054</v>
          </cell>
          <cell r="AR8">
            <v>3571471</v>
          </cell>
          <cell r="AS8">
            <v>3697982</v>
          </cell>
          <cell r="AT8">
            <v>3668339</v>
          </cell>
        </row>
        <row r="9">
          <cell r="A9">
            <v>41400</v>
          </cell>
          <cell r="B9">
            <v>508432</v>
          </cell>
          <cell r="C9">
            <v>505686</v>
          </cell>
          <cell r="D9">
            <v>0</v>
          </cell>
          <cell r="E9">
            <v>0</v>
          </cell>
          <cell r="F9">
            <v>68088</v>
          </cell>
          <cell r="G9">
            <v>67761</v>
          </cell>
          <cell r="H9">
            <v>2792295</v>
          </cell>
          <cell r="I9">
            <v>2766047</v>
          </cell>
          <cell r="J9">
            <v>63710</v>
          </cell>
          <cell r="K9">
            <v>63200</v>
          </cell>
          <cell r="L9">
            <v>0</v>
          </cell>
          <cell r="M9">
            <v>0</v>
          </cell>
          <cell r="N9">
            <v>117517</v>
          </cell>
          <cell r="O9">
            <v>117035</v>
          </cell>
          <cell r="P9">
            <v>38845</v>
          </cell>
          <cell r="Q9">
            <v>38752</v>
          </cell>
          <cell r="R9">
            <v>0</v>
          </cell>
          <cell r="S9">
            <v>0</v>
          </cell>
          <cell r="T9">
            <v>1070</v>
          </cell>
          <cell r="U9">
            <v>1062</v>
          </cell>
          <cell r="V9">
            <v>29868</v>
          </cell>
          <cell r="W9">
            <v>29530</v>
          </cell>
          <cell r="AB9">
            <v>18930</v>
          </cell>
          <cell r="AC9">
            <v>18576</v>
          </cell>
          <cell r="AD9">
            <v>1840</v>
          </cell>
          <cell r="AE9">
            <v>17090</v>
          </cell>
          <cell r="AI9">
            <v>262.72000000000003</v>
          </cell>
          <cell r="AJ9">
            <v>1063.3400000000001</v>
          </cell>
          <cell r="AK9">
            <v>157432</v>
          </cell>
          <cell r="AL9">
            <v>156849</v>
          </cell>
          <cell r="AM9">
            <v>576520</v>
          </cell>
          <cell r="AN9">
            <v>573447</v>
          </cell>
          <cell r="AO9">
            <v>2856005</v>
          </cell>
          <cell r="AP9">
            <v>2829247</v>
          </cell>
          <cell r="AQ9">
            <v>3432525</v>
          </cell>
          <cell r="AR9">
            <v>3402694</v>
          </cell>
          <cell r="AS9">
            <v>3589957</v>
          </cell>
          <cell r="AT9">
            <v>3559543</v>
          </cell>
        </row>
        <row r="10">
          <cell r="A10">
            <v>41401</v>
          </cell>
          <cell r="B10">
            <v>378004</v>
          </cell>
          <cell r="C10">
            <v>375812</v>
          </cell>
          <cell r="D10">
            <v>0</v>
          </cell>
          <cell r="E10">
            <v>0</v>
          </cell>
          <cell r="F10">
            <v>67635</v>
          </cell>
          <cell r="G10">
            <v>67310</v>
          </cell>
          <cell r="H10">
            <v>2792522</v>
          </cell>
          <cell r="I10">
            <v>2765714</v>
          </cell>
          <cell r="J10">
            <v>63483</v>
          </cell>
          <cell r="K10">
            <v>62975</v>
          </cell>
          <cell r="L10">
            <v>0</v>
          </cell>
          <cell r="M10">
            <v>0</v>
          </cell>
          <cell r="N10">
            <v>86588</v>
          </cell>
          <cell r="O10">
            <v>86467</v>
          </cell>
          <cell r="P10">
            <v>1343</v>
          </cell>
          <cell r="Q10">
            <v>1337</v>
          </cell>
          <cell r="R10">
            <v>0</v>
          </cell>
          <cell r="S10">
            <v>0</v>
          </cell>
          <cell r="T10">
            <v>118582</v>
          </cell>
          <cell r="U10">
            <v>118179</v>
          </cell>
          <cell r="V10">
            <v>29814</v>
          </cell>
          <cell r="W10">
            <v>29474</v>
          </cell>
          <cell r="AB10">
            <v>17256</v>
          </cell>
          <cell r="AC10">
            <v>16933</v>
          </cell>
          <cell r="AD10">
            <v>1860</v>
          </cell>
          <cell r="AE10">
            <v>15396</v>
          </cell>
          <cell r="AI10">
            <v>280.05</v>
          </cell>
          <cell r="AJ10">
            <v>1343.39</v>
          </cell>
          <cell r="AK10">
            <v>206513</v>
          </cell>
          <cell r="AL10">
            <v>205983</v>
          </cell>
          <cell r="AM10">
            <v>445639</v>
          </cell>
          <cell r="AN10">
            <v>443122</v>
          </cell>
          <cell r="AO10">
            <v>2856005</v>
          </cell>
          <cell r="AP10">
            <v>2828689</v>
          </cell>
          <cell r="AQ10">
            <v>3301644</v>
          </cell>
          <cell r="AR10">
            <v>3271811</v>
          </cell>
          <cell r="AS10">
            <v>3508157</v>
          </cell>
          <cell r="AT10">
            <v>3477794</v>
          </cell>
        </row>
        <row r="11">
          <cell r="A11">
            <v>41402</v>
          </cell>
          <cell r="B11">
            <v>363260</v>
          </cell>
          <cell r="C11">
            <v>361407</v>
          </cell>
          <cell r="D11">
            <v>0</v>
          </cell>
          <cell r="E11">
            <v>0</v>
          </cell>
          <cell r="F11">
            <v>68539</v>
          </cell>
          <cell r="G11">
            <v>69210</v>
          </cell>
          <cell r="H11">
            <v>2792522</v>
          </cell>
          <cell r="I11">
            <v>2766272</v>
          </cell>
          <cell r="J11">
            <v>63937</v>
          </cell>
          <cell r="K11">
            <v>63426</v>
          </cell>
          <cell r="L11">
            <v>0</v>
          </cell>
          <cell r="M11">
            <v>0</v>
          </cell>
          <cell r="N11">
            <v>69926</v>
          </cell>
          <cell r="O11">
            <v>69849</v>
          </cell>
          <cell r="P11">
            <v>1263</v>
          </cell>
          <cell r="Q11">
            <v>1258</v>
          </cell>
          <cell r="R11">
            <v>0</v>
          </cell>
          <cell r="S11">
            <v>0</v>
          </cell>
          <cell r="T11">
            <v>118951</v>
          </cell>
          <cell r="U11">
            <v>118689</v>
          </cell>
          <cell r="V11">
            <v>29868</v>
          </cell>
          <cell r="W11">
            <v>29569</v>
          </cell>
          <cell r="AB11">
            <v>15546</v>
          </cell>
          <cell r="AC11">
            <v>15255</v>
          </cell>
          <cell r="AD11">
            <v>1235</v>
          </cell>
          <cell r="AE11">
            <v>14311</v>
          </cell>
          <cell r="AI11">
            <v>289.64999999999998</v>
          </cell>
          <cell r="AJ11">
            <v>1633.04</v>
          </cell>
          <cell r="AK11">
            <v>190140</v>
          </cell>
          <cell r="AL11">
            <v>189796</v>
          </cell>
          <cell r="AM11">
            <v>431799</v>
          </cell>
          <cell r="AN11">
            <v>430617</v>
          </cell>
          <cell r="AO11">
            <v>2856459</v>
          </cell>
          <cell r="AP11">
            <v>2829698</v>
          </cell>
          <cell r="AQ11">
            <v>3288258</v>
          </cell>
          <cell r="AR11">
            <v>3260315</v>
          </cell>
          <cell r="AS11">
            <v>3478398</v>
          </cell>
          <cell r="AT11">
            <v>3450111</v>
          </cell>
        </row>
        <row r="12">
          <cell r="A12">
            <v>41403</v>
          </cell>
          <cell r="B12">
            <v>482348</v>
          </cell>
          <cell r="C12">
            <v>479406</v>
          </cell>
          <cell r="D12">
            <v>0</v>
          </cell>
          <cell r="E12">
            <v>0</v>
          </cell>
          <cell r="F12">
            <v>67862</v>
          </cell>
          <cell r="G12">
            <v>67536</v>
          </cell>
          <cell r="H12">
            <v>2691736</v>
          </cell>
          <cell r="I12">
            <v>2665895</v>
          </cell>
          <cell r="J12">
            <v>63483</v>
          </cell>
          <cell r="K12">
            <v>62975</v>
          </cell>
          <cell r="L12">
            <v>0</v>
          </cell>
          <cell r="M12">
            <v>0</v>
          </cell>
          <cell r="N12">
            <v>198</v>
          </cell>
          <cell r="O12">
            <v>198</v>
          </cell>
          <cell r="P12">
            <v>1289</v>
          </cell>
          <cell r="Q12">
            <v>1280</v>
          </cell>
          <cell r="R12">
            <v>0</v>
          </cell>
          <cell r="S12">
            <v>0</v>
          </cell>
          <cell r="T12">
            <v>1257</v>
          </cell>
          <cell r="U12">
            <v>1254</v>
          </cell>
          <cell r="V12">
            <v>29787</v>
          </cell>
          <cell r="W12">
            <v>29453</v>
          </cell>
          <cell r="AB12">
            <v>14247</v>
          </cell>
          <cell r="AC12">
            <v>13981</v>
          </cell>
          <cell r="AD12">
            <v>415</v>
          </cell>
          <cell r="AE12">
            <v>13832</v>
          </cell>
          <cell r="AI12">
            <v>248.98</v>
          </cell>
          <cell r="AJ12">
            <v>1882.02</v>
          </cell>
          <cell r="AK12">
            <v>2744</v>
          </cell>
          <cell r="AL12">
            <v>2732</v>
          </cell>
          <cell r="AM12">
            <v>550210</v>
          </cell>
          <cell r="AN12">
            <v>546942</v>
          </cell>
          <cell r="AO12">
            <v>2755219</v>
          </cell>
          <cell r="AP12">
            <v>2728870</v>
          </cell>
          <cell r="AQ12">
            <v>3305429</v>
          </cell>
          <cell r="AR12">
            <v>3275812</v>
          </cell>
          <cell r="AS12">
            <v>3308173</v>
          </cell>
          <cell r="AT12">
            <v>3278544</v>
          </cell>
        </row>
        <row r="13">
          <cell r="A13">
            <v>41404</v>
          </cell>
          <cell r="B13">
            <v>400234</v>
          </cell>
          <cell r="C13">
            <v>397632</v>
          </cell>
          <cell r="D13">
            <v>0</v>
          </cell>
          <cell r="E13">
            <v>0</v>
          </cell>
          <cell r="F13">
            <v>68088</v>
          </cell>
          <cell r="G13">
            <v>67761</v>
          </cell>
          <cell r="H13">
            <v>2692190</v>
          </cell>
          <cell r="I13">
            <v>2665268</v>
          </cell>
          <cell r="J13">
            <v>63710</v>
          </cell>
          <cell r="K13">
            <v>63200</v>
          </cell>
          <cell r="L13">
            <v>0</v>
          </cell>
          <cell r="M13">
            <v>0</v>
          </cell>
          <cell r="N13">
            <v>403</v>
          </cell>
          <cell r="O13">
            <v>402</v>
          </cell>
          <cell r="P13">
            <v>1263</v>
          </cell>
          <cell r="Q13">
            <v>1254</v>
          </cell>
          <cell r="R13">
            <v>0</v>
          </cell>
          <cell r="S13">
            <v>0</v>
          </cell>
          <cell r="T13">
            <v>1204</v>
          </cell>
          <cell r="U13">
            <v>1201</v>
          </cell>
          <cell r="V13">
            <v>29868</v>
          </cell>
          <cell r="W13">
            <v>29525</v>
          </cell>
          <cell r="AB13">
            <v>13751</v>
          </cell>
          <cell r="AC13">
            <v>13494</v>
          </cell>
          <cell r="AD13">
            <v>600</v>
          </cell>
          <cell r="AE13">
            <v>13151</v>
          </cell>
          <cell r="AI13">
            <v>382.01</v>
          </cell>
          <cell r="AJ13">
            <v>2264.0299999999997</v>
          </cell>
          <cell r="AK13">
            <v>2870</v>
          </cell>
          <cell r="AL13">
            <v>2857</v>
          </cell>
          <cell r="AM13">
            <v>468322</v>
          </cell>
          <cell r="AN13">
            <v>465393</v>
          </cell>
          <cell r="AO13">
            <v>2755900</v>
          </cell>
          <cell r="AP13">
            <v>2728468</v>
          </cell>
          <cell r="AQ13">
            <v>3224222</v>
          </cell>
          <cell r="AR13">
            <v>3193861</v>
          </cell>
          <cell r="AS13">
            <v>3227092</v>
          </cell>
          <cell r="AT13">
            <v>3196718</v>
          </cell>
        </row>
        <row r="14">
          <cell r="A14">
            <v>41405</v>
          </cell>
          <cell r="B14">
            <v>280722</v>
          </cell>
          <cell r="C14">
            <v>278757</v>
          </cell>
          <cell r="D14">
            <v>0</v>
          </cell>
          <cell r="E14">
            <v>0</v>
          </cell>
          <cell r="F14">
            <v>67635</v>
          </cell>
          <cell r="G14">
            <v>67310</v>
          </cell>
          <cell r="H14">
            <v>2692190</v>
          </cell>
          <cell r="I14">
            <v>2664730</v>
          </cell>
          <cell r="J14">
            <v>63483</v>
          </cell>
          <cell r="K14">
            <v>62975</v>
          </cell>
          <cell r="L14">
            <v>0</v>
          </cell>
          <cell r="M14">
            <v>0</v>
          </cell>
          <cell r="N14">
            <v>118551</v>
          </cell>
          <cell r="O14">
            <v>118515</v>
          </cell>
          <cell r="P14">
            <v>12003</v>
          </cell>
          <cell r="Q14">
            <v>11918</v>
          </cell>
          <cell r="R14">
            <v>0</v>
          </cell>
          <cell r="S14">
            <v>0</v>
          </cell>
          <cell r="T14">
            <v>1151</v>
          </cell>
          <cell r="U14">
            <v>1148</v>
          </cell>
          <cell r="V14">
            <v>29868</v>
          </cell>
          <cell r="W14">
            <v>29507</v>
          </cell>
          <cell r="AB14">
            <v>13363</v>
          </cell>
          <cell r="AC14">
            <v>13113</v>
          </cell>
          <cell r="AD14">
            <v>815</v>
          </cell>
          <cell r="AE14">
            <v>12548</v>
          </cell>
          <cell r="AI14">
            <v>284.69</v>
          </cell>
          <cell r="AJ14">
            <v>2548.7199999999998</v>
          </cell>
          <cell r="AK14">
            <v>131705</v>
          </cell>
          <cell r="AL14">
            <v>131581</v>
          </cell>
          <cell r="AM14">
            <v>348357</v>
          </cell>
          <cell r="AN14">
            <v>346067</v>
          </cell>
          <cell r="AO14">
            <v>2755673</v>
          </cell>
          <cell r="AP14">
            <v>2727705</v>
          </cell>
          <cell r="AQ14">
            <v>3104030</v>
          </cell>
          <cell r="AR14">
            <v>3073772</v>
          </cell>
          <cell r="AS14">
            <v>3235735</v>
          </cell>
          <cell r="AT14">
            <v>3205353</v>
          </cell>
        </row>
        <row r="15">
          <cell r="A15">
            <v>41406</v>
          </cell>
          <cell r="B15">
            <v>572854</v>
          </cell>
          <cell r="C15">
            <v>569990</v>
          </cell>
          <cell r="D15">
            <v>0</v>
          </cell>
          <cell r="E15">
            <v>0</v>
          </cell>
          <cell r="F15">
            <v>68539</v>
          </cell>
          <cell r="G15">
            <v>68210</v>
          </cell>
          <cell r="H15">
            <v>2589825</v>
          </cell>
          <cell r="I15">
            <v>2566517</v>
          </cell>
          <cell r="J15">
            <v>63937</v>
          </cell>
          <cell r="K15">
            <v>63426</v>
          </cell>
          <cell r="L15">
            <v>0</v>
          </cell>
          <cell r="M15">
            <v>0</v>
          </cell>
          <cell r="N15">
            <v>118362</v>
          </cell>
          <cell r="O15">
            <v>118149</v>
          </cell>
          <cell r="P15">
            <v>24190</v>
          </cell>
          <cell r="Q15">
            <v>24122</v>
          </cell>
          <cell r="R15">
            <v>0</v>
          </cell>
          <cell r="S15">
            <v>0</v>
          </cell>
          <cell r="T15">
            <v>1416</v>
          </cell>
          <cell r="U15">
            <v>1413</v>
          </cell>
          <cell r="V15">
            <v>29841</v>
          </cell>
          <cell r="W15">
            <v>29572</v>
          </cell>
          <cell r="AB15">
            <v>12677</v>
          </cell>
          <cell r="AC15">
            <v>12440</v>
          </cell>
          <cell r="AD15">
            <v>820</v>
          </cell>
          <cell r="AE15">
            <v>11857</v>
          </cell>
          <cell r="AI15">
            <v>194.62</v>
          </cell>
          <cell r="AJ15">
            <v>2743.3399999999997</v>
          </cell>
          <cell r="AK15">
            <v>143968</v>
          </cell>
          <cell r="AL15">
            <v>143684</v>
          </cell>
          <cell r="AM15">
            <v>641393</v>
          </cell>
          <cell r="AN15">
            <v>638200</v>
          </cell>
          <cell r="AO15">
            <v>2653762</v>
          </cell>
          <cell r="AP15">
            <v>2629943</v>
          </cell>
          <cell r="AQ15">
            <v>3295155</v>
          </cell>
          <cell r="AR15">
            <v>3268143</v>
          </cell>
          <cell r="AS15">
            <v>3439123</v>
          </cell>
          <cell r="AT15">
            <v>3411827</v>
          </cell>
        </row>
        <row r="16">
          <cell r="A16">
            <v>41407</v>
          </cell>
          <cell r="B16">
            <v>866630</v>
          </cell>
          <cell r="C16">
            <v>862210</v>
          </cell>
          <cell r="D16">
            <v>0</v>
          </cell>
          <cell r="E16">
            <v>0</v>
          </cell>
          <cell r="F16">
            <v>68313</v>
          </cell>
          <cell r="G16">
            <v>67985</v>
          </cell>
          <cell r="H16">
            <v>2488368</v>
          </cell>
          <cell r="I16">
            <v>2466222</v>
          </cell>
          <cell r="J16">
            <v>63710</v>
          </cell>
          <cell r="K16">
            <v>63200</v>
          </cell>
          <cell r="L16">
            <v>0</v>
          </cell>
          <cell r="M16">
            <v>0</v>
          </cell>
          <cell r="N16">
            <v>118470</v>
          </cell>
          <cell r="O16">
            <v>118565</v>
          </cell>
          <cell r="P16">
            <v>16908</v>
          </cell>
          <cell r="Q16">
            <v>16908</v>
          </cell>
          <cell r="R16">
            <v>0</v>
          </cell>
          <cell r="S16">
            <v>0</v>
          </cell>
          <cell r="T16">
            <v>1469</v>
          </cell>
          <cell r="U16">
            <v>1466</v>
          </cell>
          <cell r="V16">
            <v>29814</v>
          </cell>
          <cell r="W16">
            <v>29534</v>
          </cell>
          <cell r="AB16">
            <v>11995</v>
          </cell>
          <cell r="AC16">
            <v>11771</v>
          </cell>
          <cell r="AD16">
            <v>1460</v>
          </cell>
          <cell r="AE16">
            <v>10535</v>
          </cell>
          <cell r="AI16">
            <v>356.56</v>
          </cell>
          <cell r="AJ16">
            <v>3099.8999999999996</v>
          </cell>
          <cell r="AK16">
            <v>136847</v>
          </cell>
          <cell r="AL16">
            <v>136939</v>
          </cell>
          <cell r="AM16">
            <v>934943</v>
          </cell>
          <cell r="AN16">
            <v>930195</v>
          </cell>
          <cell r="AO16">
            <v>2552078</v>
          </cell>
          <cell r="AP16">
            <v>2529422</v>
          </cell>
          <cell r="AQ16">
            <v>3487021</v>
          </cell>
          <cell r="AR16">
            <v>3459617</v>
          </cell>
          <cell r="AS16">
            <v>3623868</v>
          </cell>
          <cell r="AT16">
            <v>3596556</v>
          </cell>
        </row>
        <row r="17">
          <cell r="A17">
            <v>41408</v>
          </cell>
          <cell r="B17">
            <v>983695</v>
          </cell>
          <cell r="C17">
            <v>978088</v>
          </cell>
          <cell r="D17">
            <v>0</v>
          </cell>
          <cell r="E17">
            <v>0</v>
          </cell>
          <cell r="F17">
            <v>67635</v>
          </cell>
          <cell r="G17">
            <v>67310</v>
          </cell>
          <cell r="H17">
            <v>2438434</v>
          </cell>
          <cell r="I17">
            <v>2416000</v>
          </cell>
          <cell r="J17">
            <v>63483</v>
          </cell>
          <cell r="K17">
            <v>62975</v>
          </cell>
          <cell r="L17">
            <v>0</v>
          </cell>
          <cell r="M17">
            <v>0</v>
          </cell>
          <cell r="N17">
            <v>478</v>
          </cell>
          <cell r="O17">
            <v>476</v>
          </cell>
          <cell r="P17">
            <v>1396</v>
          </cell>
          <cell r="Q17">
            <v>1388</v>
          </cell>
          <cell r="R17">
            <v>877</v>
          </cell>
          <cell r="S17">
            <v>873</v>
          </cell>
          <cell r="T17">
            <v>96652</v>
          </cell>
          <cell r="U17">
            <v>96633</v>
          </cell>
          <cell r="V17">
            <v>29895</v>
          </cell>
          <cell r="W17">
            <v>29566</v>
          </cell>
          <cell r="AB17">
            <v>10256</v>
          </cell>
          <cell r="AC17">
            <v>10064</v>
          </cell>
          <cell r="AD17">
            <v>1850</v>
          </cell>
          <cell r="AE17">
            <v>8406</v>
          </cell>
          <cell r="AI17">
            <v>259.68</v>
          </cell>
          <cell r="AJ17">
            <v>3359.5799999999995</v>
          </cell>
          <cell r="AK17">
            <v>99403</v>
          </cell>
          <cell r="AL17">
            <v>99370</v>
          </cell>
          <cell r="AM17">
            <v>1051330</v>
          </cell>
          <cell r="AN17">
            <v>1045398</v>
          </cell>
          <cell r="AO17">
            <v>2501917</v>
          </cell>
          <cell r="AP17">
            <v>2478975</v>
          </cell>
          <cell r="AQ17">
            <v>3553247</v>
          </cell>
          <cell r="AR17">
            <v>3524373</v>
          </cell>
          <cell r="AS17">
            <v>3652650</v>
          </cell>
          <cell r="AT17">
            <v>3623743</v>
          </cell>
        </row>
        <row r="18">
          <cell r="A18">
            <v>41409</v>
          </cell>
          <cell r="B18">
            <v>970763</v>
          </cell>
          <cell r="C18">
            <v>964550</v>
          </cell>
          <cell r="D18">
            <v>0</v>
          </cell>
          <cell r="E18">
            <v>0</v>
          </cell>
          <cell r="F18">
            <v>67408</v>
          </cell>
          <cell r="G18">
            <v>67084</v>
          </cell>
          <cell r="H18">
            <v>2439115</v>
          </cell>
          <cell r="I18">
            <v>2415212</v>
          </cell>
          <cell r="J18">
            <v>63483</v>
          </cell>
          <cell r="K18">
            <v>62975</v>
          </cell>
          <cell r="L18">
            <v>0</v>
          </cell>
          <cell r="M18">
            <v>0</v>
          </cell>
          <cell r="N18">
            <v>879</v>
          </cell>
          <cell r="O18">
            <v>873</v>
          </cell>
          <cell r="P18">
            <v>1316</v>
          </cell>
          <cell r="Q18">
            <v>1305</v>
          </cell>
          <cell r="R18">
            <v>115677</v>
          </cell>
          <cell r="S18">
            <v>115527</v>
          </cell>
          <cell r="T18">
            <v>1177</v>
          </cell>
          <cell r="U18">
            <v>1173</v>
          </cell>
          <cell r="V18">
            <v>29760</v>
          </cell>
          <cell r="W18">
            <v>29406</v>
          </cell>
          <cell r="AB18">
            <v>8567</v>
          </cell>
          <cell r="AC18">
            <v>8407</v>
          </cell>
          <cell r="AD18">
            <v>1855</v>
          </cell>
          <cell r="AE18">
            <v>6712</v>
          </cell>
          <cell r="AI18">
            <v>324.02</v>
          </cell>
          <cell r="AJ18">
            <v>3683.5999999999995</v>
          </cell>
          <cell r="AK18">
            <v>119049</v>
          </cell>
          <cell r="AL18">
            <v>118878</v>
          </cell>
          <cell r="AM18">
            <v>1038171</v>
          </cell>
          <cell r="AN18">
            <v>1031634</v>
          </cell>
          <cell r="AO18">
            <v>2502598</v>
          </cell>
          <cell r="AP18">
            <v>2478187</v>
          </cell>
          <cell r="AQ18">
            <v>3540769</v>
          </cell>
          <cell r="AR18">
            <v>3509821</v>
          </cell>
          <cell r="AS18">
            <v>3659818</v>
          </cell>
          <cell r="AT18">
            <v>3628699</v>
          </cell>
        </row>
        <row r="19">
          <cell r="A19">
            <v>41410</v>
          </cell>
          <cell r="B19">
            <v>844397</v>
          </cell>
          <cell r="C19">
            <v>838571</v>
          </cell>
          <cell r="D19">
            <v>0</v>
          </cell>
          <cell r="E19">
            <v>0</v>
          </cell>
          <cell r="F19">
            <v>67181</v>
          </cell>
          <cell r="G19">
            <v>66859</v>
          </cell>
          <cell r="H19">
            <v>2440022</v>
          </cell>
          <cell r="I19">
            <v>2414158</v>
          </cell>
          <cell r="J19">
            <v>63483</v>
          </cell>
          <cell r="K19">
            <v>62975</v>
          </cell>
          <cell r="L19">
            <v>0</v>
          </cell>
          <cell r="M19">
            <v>0</v>
          </cell>
          <cell r="N19">
            <v>113377</v>
          </cell>
          <cell r="O19">
            <v>112799</v>
          </cell>
          <cell r="P19">
            <v>98203</v>
          </cell>
          <cell r="Q19">
            <v>98026</v>
          </cell>
          <cell r="R19">
            <v>1121</v>
          </cell>
          <cell r="S19">
            <v>1116</v>
          </cell>
          <cell r="T19">
            <v>1709</v>
          </cell>
          <cell r="U19">
            <v>1701</v>
          </cell>
          <cell r="V19">
            <v>29841</v>
          </cell>
          <cell r="W19">
            <v>29489</v>
          </cell>
          <cell r="AB19">
            <v>7227</v>
          </cell>
          <cell r="AC19">
            <v>7092</v>
          </cell>
          <cell r="AD19">
            <v>1840</v>
          </cell>
          <cell r="AE19">
            <v>5387</v>
          </cell>
          <cell r="AI19">
            <v>381.3</v>
          </cell>
          <cell r="AJ19">
            <v>4064.8999999999996</v>
          </cell>
          <cell r="AK19">
            <v>214410</v>
          </cell>
          <cell r="AL19">
            <v>213642</v>
          </cell>
          <cell r="AM19">
            <v>911578</v>
          </cell>
          <cell r="AN19">
            <v>905430</v>
          </cell>
          <cell r="AO19">
            <v>2503505</v>
          </cell>
          <cell r="AP19">
            <v>2477133</v>
          </cell>
          <cell r="AQ19">
            <v>3415083</v>
          </cell>
          <cell r="AR19">
            <v>3382563</v>
          </cell>
          <cell r="AS19">
            <v>3629493</v>
          </cell>
          <cell r="AT19">
            <v>3596205</v>
          </cell>
        </row>
        <row r="20">
          <cell r="A20">
            <v>41411</v>
          </cell>
          <cell r="B20">
            <v>997308</v>
          </cell>
          <cell r="C20">
            <v>990127</v>
          </cell>
          <cell r="D20">
            <v>0</v>
          </cell>
          <cell r="E20">
            <v>0</v>
          </cell>
          <cell r="F20">
            <v>67408</v>
          </cell>
          <cell r="G20">
            <v>67084</v>
          </cell>
          <cell r="H20">
            <v>2390329</v>
          </cell>
          <cell r="I20">
            <v>2363796</v>
          </cell>
          <cell r="J20">
            <v>63483</v>
          </cell>
          <cell r="K20">
            <v>62975</v>
          </cell>
          <cell r="L20">
            <v>0</v>
          </cell>
          <cell r="M20">
            <v>0</v>
          </cell>
          <cell r="N20">
            <v>116240</v>
          </cell>
          <cell r="O20">
            <v>116031</v>
          </cell>
          <cell r="P20">
            <v>499</v>
          </cell>
          <cell r="Q20">
            <v>497</v>
          </cell>
          <cell r="R20">
            <v>1044</v>
          </cell>
          <cell r="S20">
            <v>1040</v>
          </cell>
          <cell r="T20">
            <v>1204</v>
          </cell>
          <cell r="U20">
            <v>1197</v>
          </cell>
          <cell r="V20">
            <v>29895</v>
          </cell>
          <cell r="W20">
            <v>29524</v>
          </cell>
          <cell r="AB20">
            <v>5403</v>
          </cell>
          <cell r="AC20">
            <v>5302</v>
          </cell>
          <cell r="AD20">
            <v>1620</v>
          </cell>
          <cell r="AE20">
            <v>3783</v>
          </cell>
          <cell r="AI20">
            <v>351.73</v>
          </cell>
          <cell r="AJ20">
            <v>4416.6299999999992</v>
          </cell>
          <cell r="AK20">
            <v>118987</v>
          </cell>
          <cell r="AL20">
            <v>118765</v>
          </cell>
          <cell r="AM20">
            <v>1064716</v>
          </cell>
          <cell r="AN20">
            <v>1057211</v>
          </cell>
          <cell r="AO20">
            <v>2453812</v>
          </cell>
          <cell r="AP20">
            <v>2426771</v>
          </cell>
          <cell r="AQ20">
            <v>3518528</v>
          </cell>
          <cell r="AR20">
            <v>3483982</v>
          </cell>
          <cell r="AS20">
            <v>3637515</v>
          </cell>
          <cell r="AT20">
            <v>3602747</v>
          </cell>
        </row>
        <row r="21">
          <cell r="A21">
            <v>41412</v>
          </cell>
          <cell r="B21">
            <v>1081949</v>
          </cell>
          <cell r="C21">
            <v>1073943</v>
          </cell>
          <cell r="D21">
            <v>0</v>
          </cell>
          <cell r="E21">
            <v>0</v>
          </cell>
          <cell r="F21">
            <v>67862</v>
          </cell>
          <cell r="G21">
            <v>67536</v>
          </cell>
          <cell r="H21">
            <v>2339973</v>
          </cell>
          <cell r="I21">
            <v>2313765</v>
          </cell>
          <cell r="J21">
            <v>63710</v>
          </cell>
          <cell r="K21">
            <v>63200</v>
          </cell>
          <cell r="L21">
            <v>0</v>
          </cell>
          <cell r="M21">
            <v>0</v>
          </cell>
          <cell r="N21">
            <v>6501</v>
          </cell>
          <cell r="O21">
            <v>6477</v>
          </cell>
          <cell r="P21">
            <v>1289</v>
          </cell>
          <cell r="Q21">
            <v>1279</v>
          </cell>
          <cell r="R21">
            <v>1175</v>
          </cell>
          <cell r="S21">
            <v>1169</v>
          </cell>
          <cell r="T21">
            <v>118339</v>
          </cell>
          <cell r="U21">
            <v>118209</v>
          </cell>
          <cell r="V21">
            <v>29949</v>
          </cell>
          <cell r="W21">
            <v>29590</v>
          </cell>
          <cell r="AB21">
            <v>23607</v>
          </cell>
          <cell r="AC21">
            <v>23166</v>
          </cell>
          <cell r="AD21">
            <v>1860</v>
          </cell>
          <cell r="AE21">
            <v>21747</v>
          </cell>
          <cell r="AI21">
            <v>267.95</v>
          </cell>
          <cell r="AJ21">
            <v>4684.579999999999</v>
          </cell>
          <cell r="AK21">
            <v>127304</v>
          </cell>
          <cell r="AL21">
            <v>127134</v>
          </cell>
          <cell r="AM21">
            <v>1149811</v>
          </cell>
          <cell r="AN21">
            <v>1141479</v>
          </cell>
          <cell r="AO21">
            <v>2403683</v>
          </cell>
          <cell r="AP21">
            <v>2376965</v>
          </cell>
          <cell r="AQ21">
            <v>3553494</v>
          </cell>
          <cell r="AR21">
            <v>3518444</v>
          </cell>
          <cell r="AS21">
            <v>3680798</v>
          </cell>
          <cell r="AT21">
            <v>3645578</v>
          </cell>
        </row>
        <row r="22">
          <cell r="A22">
            <v>41413</v>
          </cell>
          <cell r="B22">
            <v>1136193</v>
          </cell>
          <cell r="C22">
            <v>1128808</v>
          </cell>
          <cell r="D22">
            <v>0</v>
          </cell>
          <cell r="E22">
            <v>0</v>
          </cell>
          <cell r="F22">
            <v>67862</v>
          </cell>
          <cell r="G22">
            <v>67536</v>
          </cell>
          <cell r="H22">
            <v>2268522</v>
          </cell>
          <cell r="I22">
            <v>2245383</v>
          </cell>
          <cell r="J22">
            <v>63710</v>
          </cell>
          <cell r="K22">
            <v>63200</v>
          </cell>
          <cell r="L22">
            <v>0</v>
          </cell>
          <cell r="M22">
            <v>0</v>
          </cell>
          <cell r="N22">
            <v>497</v>
          </cell>
          <cell r="O22">
            <v>495</v>
          </cell>
          <cell r="P22">
            <v>1343</v>
          </cell>
          <cell r="Q22">
            <v>1338</v>
          </cell>
          <cell r="R22">
            <v>118303</v>
          </cell>
          <cell r="S22">
            <v>118019</v>
          </cell>
          <cell r="T22">
            <v>61063</v>
          </cell>
          <cell r="U22">
            <v>61026</v>
          </cell>
          <cell r="V22">
            <v>29868</v>
          </cell>
          <cell r="W22">
            <v>29545</v>
          </cell>
          <cell r="AB22">
            <v>21760</v>
          </cell>
          <cell r="AC22">
            <v>21353</v>
          </cell>
          <cell r="AD22">
            <v>1835</v>
          </cell>
          <cell r="AE22">
            <v>19925</v>
          </cell>
          <cell r="AI22">
            <v>291.14</v>
          </cell>
          <cell r="AJ22">
            <v>4975.7199999999993</v>
          </cell>
          <cell r="AK22">
            <v>181206</v>
          </cell>
          <cell r="AL22">
            <v>180878</v>
          </cell>
          <cell r="AM22">
            <v>1204055</v>
          </cell>
          <cell r="AN22">
            <v>1196344</v>
          </cell>
          <cell r="AO22">
            <v>2332232</v>
          </cell>
          <cell r="AP22">
            <v>2308583</v>
          </cell>
          <cell r="AQ22">
            <v>3536287</v>
          </cell>
          <cell r="AR22">
            <v>3504927</v>
          </cell>
          <cell r="AS22">
            <v>3717493</v>
          </cell>
          <cell r="AT22">
            <v>3685805</v>
          </cell>
        </row>
        <row r="23">
          <cell r="A23">
            <v>41414</v>
          </cell>
          <cell r="B23">
            <v>890225</v>
          </cell>
          <cell r="C23">
            <v>884439</v>
          </cell>
          <cell r="D23">
            <v>0</v>
          </cell>
          <cell r="E23">
            <v>0</v>
          </cell>
          <cell r="F23">
            <v>68088</v>
          </cell>
          <cell r="G23">
            <v>67761</v>
          </cell>
          <cell r="H23">
            <v>2268068</v>
          </cell>
          <cell r="I23">
            <v>2245841</v>
          </cell>
          <cell r="J23">
            <v>300618</v>
          </cell>
          <cell r="K23">
            <v>299055</v>
          </cell>
          <cell r="L23">
            <v>0</v>
          </cell>
          <cell r="M23">
            <v>0</v>
          </cell>
          <cell r="N23">
            <v>758</v>
          </cell>
          <cell r="O23">
            <v>753</v>
          </cell>
          <cell r="P23">
            <v>118249</v>
          </cell>
          <cell r="Q23">
            <v>117823</v>
          </cell>
          <cell r="R23">
            <v>83811</v>
          </cell>
          <cell r="S23">
            <v>83761</v>
          </cell>
          <cell r="T23">
            <v>1336</v>
          </cell>
          <cell r="U23">
            <v>1321</v>
          </cell>
          <cell r="V23">
            <v>29814</v>
          </cell>
          <cell r="W23">
            <v>29528</v>
          </cell>
          <cell r="AB23">
            <v>20151</v>
          </cell>
          <cell r="AC23">
            <v>19774</v>
          </cell>
          <cell r="AD23">
            <v>2265</v>
          </cell>
          <cell r="AE23">
            <v>17886</v>
          </cell>
          <cell r="AI23">
            <v>262.2</v>
          </cell>
          <cell r="AJ23">
            <v>5237.9199999999992</v>
          </cell>
          <cell r="AK23">
            <v>204154</v>
          </cell>
          <cell r="AL23">
            <v>203658</v>
          </cell>
          <cell r="AM23">
            <v>958313</v>
          </cell>
          <cell r="AN23">
            <v>952200</v>
          </cell>
          <cell r="AO23">
            <v>2568686</v>
          </cell>
          <cell r="AP23">
            <v>2544896</v>
          </cell>
          <cell r="AQ23">
            <v>3526999</v>
          </cell>
          <cell r="AR23">
            <v>3497096</v>
          </cell>
          <cell r="AS23">
            <v>3731153</v>
          </cell>
          <cell r="AT23">
            <v>3700754</v>
          </cell>
        </row>
        <row r="24">
          <cell r="A24">
            <v>41415</v>
          </cell>
          <cell r="B24">
            <v>558109</v>
          </cell>
          <cell r="C24">
            <v>554425</v>
          </cell>
          <cell r="D24">
            <v>0</v>
          </cell>
          <cell r="E24">
            <v>0</v>
          </cell>
          <cell r="F24">
            <v>68088</v>
          </cell>
          <cell r="G24">
            <v>67761</v>
          </cell>
          <cell r="H24">
            <v>1884038</v>
          </cell>
          <cell r="I24">
            <v>1865951</v>
          </cell>
          <cell r="J24">
            <v>801705</v>
          </cell>
          <cell r="K24">
            <v>795772</v>
          </cell>
          <cell r="L24">
            <v>0</v>
          </cell>
          <cell r="M24">
            <v>0</v>
          </cell>
          <cell r="N24">
            <v>117994</v>
          </cell>
          <cell r="O24">
            <v>117239</v>
          </cell>
          <cell r="P24">
            <v>80489</v>
          </cell>
          <cell r="Q24">
            <v>80215</v>
          </cell>
          <cell r="R24">
            <v>1044</v>
          </cell>
          <cell r="S24">
            <v>1042</v>
          </cell>
          <cell r="T24">
            <v>118820</v>
          </cell>
          <cell r="U24">
            <v>118404</v>
          </cell>
          <cell r="V24">
            <v>29814</v>
          </cell>
          <cell r="W24">
            <v>29534</v>
          </cell>
          <cell r="AB24">
            <v>17969</v>
          </cell>
          <cell r="AC24">
            <v>17633</v>
          </cell>
          <cell r="AD24">
            <v>1660</v>
          </cell>
          <cell r="AE24">
            <v>16309</v>
          </cell>
          <cell r="AI24">
            <v>228.21</v>
          </cell>
          <cell r="AJ24">
            <v>5466.1299999999992</v>
          </cell>
          <cell r="AK24">
            <v>318347</v>
          </cell>
          <cell r="AL24">
            <v>316900</v>
          </cell>
          <cell r="AM24">
            <v>626197</v>
          </cell>
          <cell r="AN24">
            <v>622186</v>
          </cell>
          <cell r="AO24">
            <v>2685743</v>
          </cell>
          <cell r="AP24">
            <v>2661723</v>
          </cell>
          <cell r="AQ24">
            <v>3311940</v>
          </cell>
          <cell r="AR24">
            <v>3283909</v>
          </cell>
          <cell r="AS24">
            <v>3630287</v>
          </cell>
          <cell r="AT24">
            <v>3600809</v>
          </cell>
        </row>
        <row r="25">
          <cell r="A25">
            <v>41416</v>
          </cell>
          <cell r="B25">
            <v>700335</v>
          </cell>
          <cell r="C25">
            <v>696063</v>
          </cell>
          <cell r="D25">
            <v>0</v>
          </cell>
          <cell r="E25">
            <v>0</v>
          </cell>
          <cell r="F25">
            <v>68088</v>
          </cell>
          <cell r="G25">
            <v>67761</v>
          </cell>
          <cell r="H25">
            <v>1884265</v>
          </cell>
          <cell r="I25">
            <v>1866176</v>
          </cell>
          <cell r="J25">
            <v>801705</v>
          </cell>
          <cell r="K25">
            <v>795612</v>
          </cell>
          <cell r="L25">
            <v>0</v>
          </cell>
          <cell r="M25">
            <v>0</v>
          </cell>
          <cell r="N25">
            <v>87118</v>
          </cell>
          <cell r="O25">
            <v>86935</v>
          </cell>
          <cell r="P25">
            <v>1423</v>
          </cell>
          <cell r="Q25">
            <v>1420</v>
          </cell>
          <cell r="R25">
            <v>1388</v>
          </cell>
          <cell r="S25">
            <v>1382</v>
          </cell>
          <cell r="T25">
            <v>119032</v>
          </cell>
          <cell r="U25">
            <v>118651</v>
          </cell>
          <cell r="V25">
            <v>29922</v>
          </cell>
          <cell r="W25">
            <v>29590</v>
          </cell>
          <cell r="AB25">
            <v>16403</v>
          </cell>
          <cell r="AC25">
            <v>16096</v>
          </cell>
          <cell r="AD25">
            <v>1640</v>
          </cell>
          <cell r="AE25">
            <v>14763</v>
          </cell>
          <cell r="AI25">
            <v>441.57</v>
          </cell>
          <cell r="AJ25">
            <v>5907.6999999999989</v>
          </cell>
          <cell r="AK25">
            <v>208961</v>
          </cell>
          <cell r="AL25">
            <v>208388</v>
          </cell>
          <cell r="AM25">
            <v>768423</v>
          </cell>
          <cell r="AN25">
            <v>763824</v>
          </cell>
          <cell r="AO25">
            <v>2685970</v>
          </cell>
          <cell r="AP25">
            <v>2661788</v>
          </cell>
          <cell r="AQ25">
            <v>3454393</v>
          </cell>
          <cell r="AR25">
            <v>3425612</v>
          </cell>
          <cell r="AS25">
            <v>3663354</v>
          </cell>
          <cell r="AT25">
            <v>3634000</v>
          </cell>
        </row>
        <row r="26">
          <cell r="A26">
            <v>41417</v>
          </cell>
          <cell r="B26">
            <v>815131</v>
          </cell>
          <cell r="C26">
            <v>809996</v>
          </cell>
          <cell r="D26">
            <v>0</v>
          </cell>
          <cell r="E26">
            <v>0</v>
          </cell>
          <cell r="F26">
            <v>67635</v>
          </cell>
          <cell r="G26">
            <v>67310</v>
          </cell>
          <cell r="H26">
            <v>1884038</v>
          </cell>
          <cell r="I26">
            <v>1865951</v>
          </cell>
          <cell r="J26">
            <v>715530</v>
          </cell>
          <cell r="K26">
            <v>709949</v>
          </cell>
          <cell r="L26">
            <v>0</v>
          </cell>
          <cell r="M26">
            <v>0</v>
          </cell>
          <cell r="N26">
            <v>515</v>
          </cell>
          <cell r="O26">
            <v>513</v>
          </cell>
          <cell r="P26">
            <v>1263</v>
          </cell>
          <cell r="Q26">
            <v>1256</v>
          </cell>
          <cell r="R26">
            <v>118623</v>
          </cell>
          <cell r="S26">
            <v>118101</v>
          </cell>
          <cell r="T26">
            <v>105775</v>
          </cell>
          <cell r="U26">
            <v>105743</v>
          </cell>
          <cell r="V26">
            <v>29841</v>
          </cell>
          <cell r="W26">
            <v>29525</v>
          </cell>
          <cell r="AB26">
            <v>14762</v>
          </cell>
          <cell r="AC26">
            <v>14486</v>
          </cell>
          <cell r="AD26">
            <v>2260</v>
          </cell>
          <cell r="AE26">
            <v>12502</v>
          </cell>
          <cell r="AI26">
            <v>443.35</v>
          </cell>
          <cell r="AJ26">
            <v>6351.0499999999993</v>
          </cell>
          <cell r="AK26">
            <v>226176</v>
          </cell>
          <cell r="AL26">
            <v>225613</v>
          </cell>
          <cell r="AM26">
            <v>882766</v>
          </cell>
          <cell r="AN26">
            <v>877306</v>
          </cell>
          <cell r="AO26">
            <v>2599568</v>
          </cell>
          <cell r="AP26">
            <v>2575900</v>
          </cell>
          <cell r="AQ26">
            <v>3482334</v>
          </cell>
          <cell r="AR26">
            <v>3453206</v>
          </cell>
          <cell r="AS26">
            <v>3708510</v>
          </cell>
          <cell r="AT26">
            <v>3678819</v>
          </cell>
        </row>
        <row r="27">
          <cell r="A27">
            <v>41418</v>
          </cell>
          <cell r="B27">
            <v>838725</v>
          </cell>
          <cell r="C27">
            <v>833860</v>
          </cell>
          <cell r="D27">
            <v>0</v>
          </cell>
          <cell r="E27">
            <v>0</v>
          </cell>
          <cell r="F27">
            <v>67862</v>
          </cell>
          <cell r="G27">
            <v>67536</v>
          </cell>
          <cell r="H27">
            <v>1883812</v>
          </cell>
          <cell r="I27">
            <v>1866104</v>
          </cell>
          <cell r="J27">
            <v>715530</v>
          </cell>
          <cell r="K27">
            <v>709949</v>
          </cell>
          <cell r="L27">
            <v>0</v>
          </cell>
          <cell r="M27">
            <v>0</v>
          </cell>
          <cell r="N27">
            <v>836</v>
          </cell>
          <cell r="O27">
            <v>832</v>
          </cell>
          <cell r="P27">
            <v>1236</v>
          </cell>
          <cell r="Q27">
            <v>1232</v>
          </cell>
          <cell r="R27">
            <v>111751</v>
          </cell>
          <cell r="S27">
            <v>111762</v>
          </cell>
          <cell r="T27">
            <v>1204</v>
          </cell>
          <cell r="U27">
            <v>1201</v>
          </cell>
          <cell r="V27">
            <v>29760</v>
          </cell>
          <cell r="W27">
            <v>29462</v>
          </cell>
          <cell r="AB27">
            <v>12519</v>
          </cell>
          <cell r="AC27">
            <v>12285</v>
          </cell>
          <cell r="AD27">
            <v>2265</v>
          </cell>
          <cell r="AE27">
            <v>10254</v>
          </cell>
          <cell r="AI27">
            <v>446.3</v>
          </cell>
          <cell r="AJ27">
            <v>6797.3499999999995</v>
          </cell>
          <cell r="AK27">
            <v>115027</v>
          </cell>
          <cell r="AL27">
            <v>115027</v>
          </cell>
          <cell r="AM27">
            <v>906587</v>
          </cell>
          <cell r="AN27">
            <v>901396</v>
          </cell>
          <cell r="AO27">
            <v>2599342</v>
          </cell>
          <cell r="AP27">
            <v>2576053</v>
          </cell>
          <cell r="AQ27">
            <v>3505929</v>
          </cell>
          <cell r="AR27">
            <v>3477449</v>
          </cell>
          <cell r="AS27">
            <v>3620956</v>
          </cell>
          <cell r="AT27">
            <v>3592476</v>
          </cell>
        </row>
        <row r="28">
          <cell r="A28">
            <v>41419</v>
          </cell>
          <cell r="B28">
            <v>718710</v>
          </cell>
          <cell r="C28">
            <v>714901</v>
          </cell>
          <cell r="D28">
            <v>0</v>
          </cell>
          <cell r="E28">
            <v>0</v>
          </cell>
          <cell r="F28">
            <v>67862</v>
          </cell>
          <cell r="G28">
            <v>67536</v>
          </cell>
          <cell r="H28">
            <v>1883358</v>
          </cell>
          <cell r="I28">
            <v>1866408</v>
          </cell>
          <cell r="J28">
            <v>715530</v>
          </cell>
          <cell r="K28">
            <v>710020</v>
          </cell>
          <cell r="L28">
            <v>0</v>
          </cell>
          <cell r="M28">
            <v>0</v>
          </cell>
          <cell r="N28">
            <v>19613</v>
          </cell>
          <cell r="O28">
            <v>19515</v>
          </cell>
          <cell r="P28">
            <v>34779</v>
          </cell>
          <cell r="Q28">
            <v>34657</v>
          </cell>
          <cell r="R28">
            <v>996</v>
          </cell>
          <cell r="S28">
            <v>993</v>
          </cell>
          <cell r="T28">
            <v>5289</v>
          </cell>
          <cell r="U28">
            <v>5256</v>
          </cell>
          <cell r="V28">
            <v>29787</v>
          </cell>
          <cell r="W28">
            <v>29513</v>
          </cell>
          <cell r="AB28">
            <v>10700</v>
          </cell>
          <cell r="AC28">
            <v>10500</v>
          </cell>
          <cell r="AD28">
            <v>1425</v>
          </cell>
          <cell r="AE28">
            <v>9275</v>
          </cell>
          <cell r="AI28">
            <v>446.3</v>
          </cell>
          <cell r="AJ28">
            <v>7243.65</v>
          </cell>
          <cell r="AK28">
            <v>60677</v>
          </cell>
          <cell r="AL28">
            <v>60421</v>
          </cell>
          <cell r="AM28">
            <v>786572</v>
          </cell>
          <cell r="AN28">
            <v>782437</v>
          </cell>
          <cell r="AO28">
            <v>2598888</v>
          </cell>
          <cell r="AP28">
            <v>2576428</v>
          </cell>
          <cell r="AQ28">
            <v>3385460</v>
          </cell>
          <cell r="AR28">
            <v>3358865</v>
          </cell>
          <cell r="AS28">
            <v>3446137</v>
          </cell>
          <cell r="AT28">
            <v>3419286</v>
          </cell>
        </row>
        <row r="29">
          <cell r="A29">
            <v>41420</v>
          </cell>
          <cell r="B29">
            <v>720980</v>
          </cell>
          <cell r="C29">
            <v>717087</v>
          </cell>
          <cell r="D29">
            <v>0</v>
          </cell>
          <cell r="E29">
            <v>0</v>
          </cell>
          <cell r="F29">
            <v>68088</v>
          </cell>
          <cell r="G29">
            <v>67761</v>
          </cell>
          <cell r="H29">
            <v>1883358</v>
          </cell>
          <cell r="I29">
            <v>1866596</v>
          </cell>
          <cell r="J29">
            <v>685369</v>
          </cell>
          <cell r="K29">
            <v>680023</v>
          </cell>
          <cell r="L29">
            <v>0</v>
          </cell>
          <cell r="M29">
            <v>0</v>
          </cell>
          <cell r="N29">
            <v>36251</v>
          </cell>
          <cell r="O29">
            <v>36189</v>
          </cell>
          <cell r="P29">
            <v>1423</v>
          </cell>
          <cell r="Q29">
            <v>1418</v>
          </cell>
          <cell r="R29">
            <v>1415</v>
          </cell>
          <cell r="S29">
            <v>1410</v>
          </cell>
          <cell r="T29">
            <v>118712</v>
          </cell>
          <cell r="U29">
            <v>118605</v>
          </cell>
          <cell r="V29">
            <v>29895</v>
          </cell>
          <cell r="W29">
            <v>29614</v>
          </cell>
          <cell r="AB29">
            <v>9163</v>
          </cell>
          <cell r="AC29">
            <v>8992</v>
          </cell>
          <cell r="AD29">
            <v>1870</v>
          </cell>
          <cell r="AE29">
            <v>7293</v>
          </cell>
          <cell r="AI29">
            <v>446.3</v>
          </cell>
          <cell r="AJ29">
            <v>7689.95</v>
          </cell>
          <cell r="AK29">
            <v>157801</v>
          </cell>
          <cell r="AL29">
            <v>157622</v>
          </cell>
          <cell r="AM29">
            <v>789068</v>
          </cell>
          <cell r="AN29">
            <v>784848</v>
          </cell>
          <cell r="AO29">
            <v>2568727</v>
          </cell>
          <cell r="AP29">
            <v>2546619</v>
          </cell>
          <cell r="AQ29">
            <v>3357795</v>
          </cell>
          <cell r="AR29">
            <v>3331467</v>
          </cell>
          <cell r="AS29">
            <v>3515596</v>
          </cell>
          <cell r="AT29">
            <v>3489089</v>
          </cell>
        </row>
        <row r="30">
          <cell r="A30">
            <v>41421</v>
          </cell>
          <cell r="B30">
            <v>813089</v>
          </cell>
          <cell r="C30">
            <v>808617</v>
          </cell>
          <cell r="D30">
            <v>0</v>
          </cell>
          <cell r="E30">
            <v>0</v>
          </cell>
          <cell r="F30">
            <v>67635</v>
          </cell>
          <cell r="G30">
            <v>67310</v>
          </cell>
          <cell r="H30">
            <v>1883358</v>
          </cell>
          <cell r="I30">
            <v>1866031</v>
          </cell>
          <cell r="J30">
            <v>685369</v>
          </cell>
          <cell r="K30">
            <v>679886</v>
          </cell>
          <cell r="L30">
            <v>0</v>
          </cell>
          <cell r="M30">
            <v>0</v>
          </cell>
          <cell r="N30">
            <v>1138</v>
          </cell>
          <cell r="O30">
            <v>1133</v>
          </cell>
          <cell r="P30">
            <v>1715</v>
          </cell>
          <cell r="Q30">
            <v>1707</v>
          </cell>
          <cell r="R30">
            <v>9381</v>
          </cell>
          <cell r="S30">
            <v>9335</v>
          </cell>
          <cell r="T30">
            <v>61544</v>
          </cell>
          <cell r="U30">
            <v>61464</v>
          </cell>
          <cell r="V30">
            <v>29814</v>
          </cell>
          <cell r="W30">
            <v>29522</v>
          </cell>
          <cell r="AB30">
            <v>7562</v>
          </cell>
          <cell r="AC30">
            <v>7421</v>
          </cell>
          <cell r="AD30">
            <v>1635</v>
          </cell>
          <cell r="AE30">
            <v>5927</v>
          </cell>
          <cell r="AI30">
            <v>446.3</v>
          </cell>
          <cell r="AJ30">
            <v>8136.25</v>
          </cell>
          <cell r="AK30">
            <v>73398</v>
          </cell>
          <cell r="AL30">
            <v>73639</v>
          </cell>
          <cell r="AM30">
            <v>880724</v>
          </cell>
          <cell r="AN30">
            <v>875927</v>
          </cell>
          <cell r="AO30">
            <v>2568727</v>
          </cell>
          <cell r="AP30">
            <v>2545917</v>
          </cell>
          <cell r="AQ30">
            <v>3449451</v>
          </cell>
          <cell r="AR30">
            <v>3421844</v>
          </cell>
          <cell r="AS30">
            <v>3522849</v>
          </cell>
          <cell r="AT30">
            <v>3495483</v>
          </cell>
        </row>
        <row r="31">
          <cell r="A31">
            <v>41422</v>
          </cell>
          <cell r="B31">
            <v>734592</v>
          </cell>
          <cell r="C31">
            <v>730405</v>
          </cell>
          <cell r="D31">
            <v>0</v>
          </cell>
          <cell r="E31">
            <v>0</v>
          </cell>
          <cell r="F31">
            <v>68088</v>
          </cell>
          <cell r="G31">
            <v>67761</v>
          </cell>
          <cell r="H31">
            <v>1884038</v>
          </cell>
          <cell r="I31">
            <v>1865951</v>
          </cell>
          <cell r="J31">
            <v>686049</v>
          </cell>
          <cell r="K31">
            <v>680355</v>
          </cell>
          <cell r="L31">
            <v>0</v>
          </cell>
          <cell r="M31">
            <v>0</v>
          </cell>
          <cell r="N31">
            <v>758</v>
          </cell>
          <cell r="O31">
            <v>754</v>
          </cell>
          <cell r="P31">
            <v>118276</v>
          </cell>
          <cell r="Q31">
            <v>117957</v>
          </cell>
          <cell r="R31">
            <v>66800</v>
          </cell>
          <cell r="S31">
            <v>66800</v>
          </cell>
          <cell r="T31">
            <v>2347</v>
          </cell>
          <cell r="U31">
            <v>2343</v>
          </cell>
          <cell r="V31">
            <v>29814</v>
          </cell>
          <cell r="W31">
            <v>29471</v>
          </cell>
          <cell r="AB31">
            <v>26065</v>
          </cell>
          <cell r="AC31">
            <v>25578</v>
          </cell>
          <cell r="AD31">
            <v>1440</v>
          </cell>
          <cell r="AE31">
            <v>24625</v>
          </cell>
          <cell r="AI31">
            <v>0</v>
          </cell>
          <cell r="AJ31">
            <v>8136.25</v>
          </cell>
          <cell r="AK31">
            <v>188181</v>
          </cell>
          <cell r="AL31">
            <v>187854</v>
          </cell>
          <cell r="AM31">
            <v>802680</v>
          </cell>
          <cell r="AN31">
            <v>798166</v>
          </cell>
          <cell r="AO31">
            <v>2570087</v>
          </cell>
          <cell r="AP31">
            <v>2546306</v>
          </cell>
          <cell r="AQ31">
            <v>3372767</v>
          </cell>
          <cell r="AR31">
            <v>3344472</v>
          </cell>
          <cell r="AS31">
            <v>3560948</v>
          </cell>
          <cell r="AT31">
            <v>3532326</v>
          </cell>
        </row>
        <row r="32">
          <cell r="A32">
            <v>41423</v>
          </cell>
          <cell r="B32">
            <v>633644</v>
          </cell>
          <cell r="C32">
            <v>629715</v>
          </cell>
          <cell r="D32">
            <v>0</v>
          </cell>
          <cell r="E32">
            <v>0</v>
          </cell>
          <cell r="F32">
            <v>67635</v>
          </cell>
          <cell r="G32">
            <v>67310</v>
          </cell>
          <cell r="H32">
            <v>1884265</v>
          </cell>
          <cell r="I32">
            <v>1865422</v>
          </cell>
          <cell r="J32">
            <v>685823</v>
          </cell>
          <cell r="K32">
            <v>679925</v>
          </cell>
          <cell r="L32">
            <v>0</v>
          </cell>
          <cell r="M32">
            <v>0</v>
          </cell>
          <cell r="N32">
            <v>758</v>
          </cell>
          <cell r="O32">
            <v>754</v>
          </cell>
          <cell r="P32">
            <v>1209</v>
          </cell>
          <cell r="Q32">
            <v>1205</v>
          </cell>
          <cell r="R32">
            <v>1095</v>
          </cell>
          <cell r="S32">
            <v>1089</v>
          </cell>
          <cell r="T32">
            <v>2347</v>
          </cell>
          <cell r="U32">
            <v>2343</v>
          </cell>
          <cell r="V32">
            <v>29841</v>
          </cell>
          <cell r="W32">
            <v>29504</v>
          </cell>
          <cell r="AB32">
            <v>24624</v>
          </cell>
          <cell r="AC32">
            <v>24164</v>
          </cell>
          <cell r="AD32">
            <v>1655</v>
          </cell>
          <cell r="AE32">
            <v>22969</v>
          </cell>
          <cell r="AI32">
            <v>0</v>
          </cell>
          <cell r="AJ32">
            <v>8136.25</v>
          </cell>
        </row>
        <row r="33">
          <cell r="A33">
            <v>41424</v>
          </cell>
          <cell r="B33">
            <v>304529</v>
          </cell>
          <cell r="C33">
            <v>302428</v>
          </cell>
          <cell r="D33">
            <v>0</v>
          </cell>
          <cell r="E33">
            <v>0</v>
          </cell>
          <cell r="F33">
            <v>67635</v>
          </cell>
          <cell r="G33">
            <v>67310</v>
          </cell>
          <cell r="H33">
            <v>1884492</v>
          </cell>
          <cell r="I33">
            <v>1864893</v>
          </cell>
          <cell r="J33">
            <v>686049</v>
          </cell>
          <cell r="K33">
            <v>679943</v>
          </cell>
          <cell r="L33">
            <v>0</v>
          </cell>
          <cell r="M33">
            <v>0</v>
          </cell>
          <cell r="N33">
            <v>254</v>
          </cell>
          <cell r="O33">
            <v>253</v>
          </cell>
          <cell r="P33">
            <v>1289</v>
          </cell>
          <cell r="Q33">
            <v>1285</v>
          </cell>
          <cell r="R33">
            <v>1020</v>
          </cell>
          <cell r="S33">
            <v>1014</v>
          </cell>
          <cell r="T33">
            <v>2374</v>
          </cell>
          <cell r="U33">
            <v>2370</v>
          </cell>
          <cell r="V33">
            <v>29787</v>
          </cell>
          <cell r="W33">
            <v>29456</v>
          </cell>
          <cell r="AB33">
            <v>23269</v>
          </cell>
          <cell r="AC33">
            <v>22846</v>
          </cell>
          <cell r="AD33">
            <v>600</v>
          </cell>
          <cell r="AE33">
            <v>22669</v>
          </cell>
          <cell r="AI33">
            <v>0</v>
          </cell>
          <cell r="AJ33">
            <v>8136.25</v>
          </cell>
        </row>
        <row r="34">
          <cell r="A34">
            <v>41425</v>
          </cell>
          <cell r="B34">
            <v>291833</v>
          </cell>
          <cell r="C34">
            <v>290315</v>
          </cell>
          <cell r="D34">
            <v>0</v>
          </cell>
          <cell r="E34">
            <v>0</v>
          </cell>
          <cell r="F34">
            <v>68313</v>
          </cell>
          <cell r="G34">
            <v>67985</v>
          </cell>
          <cell r="H34">
            <v>1883585</v>
          </cell>
          <cell r="I34">
            <v>1866256</v>
          </cell>
          <cell r="J34">
            <v>679473</v>
          </cell>
          <cell r="K34">
            <v>673901</v>
          </cell>
          <cell r="L34">
            <v>0</v>
          </cell>
          <cell r="M34">
            <v>0</v>
          </cell>
          <cell r="N34">
            <v>988</v>
          </cell>
          <cell r="O34">
            <v>986</v>
          </cell>
          <cell r="P34">
            <v>118568</v>
          </cell>
          <cell r="Q34">
            <v>118936</v>
          </cell>
          <cell r="R34">
            <v>1255</v>
          </cell>
          <cell r="S34">
            <v>1248</v>
          </cell>
          <cell r="T34">
            <v>2187</v>
          </cell>
          <cell r="U34">
            <v>2184</v>
          </cell>
          <cell r="V34">
            <v>29814</v>
          </cell>
          <cell r="W34">
            <v>29555</v>
          </cell>
          <cell r="AB34">
            <v>22707</v>
          </cell>
          <cell r="AC34">
            <v>22294</v>
          </cell>
          <cell r="AD34">
            <v>2015</v>
          </cell>
          <cell r="AE34">
            <v>20692</v>
          </cell>
          <cell r="AI34">
            <v>0</v>
          </cell>
          <cell r="AJ34">
            <v>8136.25</v>
          </cell>
        </row>
      </sheetData>
      <sheetData sheetId="3">
        <row r="6">
          <cell r="A6">
            <v>41395</v>
          </cell>
        </row>
      </sheetData>
      <sheetData sheetId="4">
        <row r="5">
          <cell r="A5">
            <v>41395</v>
          </cell>
          <cell r="B5">
            <v>37201</v>
          </cell>
          <cell r="C5">
            <v>36907</v>
          </cell>
          <cell r="D5">
            <v>152812</v>
          </cell>
          <cell r="E5">
            <v>151681</v>
          </cell>
          <cell r="F5">
            <v>117571</v>
          </cell>
          <cell r="G5">
            <v>116854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-1960</v>
          </cell>
          <cell r="M5">
            <v>-2080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D5">
            <v>470965</v>
          </cell>
          <cell r="AE5">
            <v>467762</v>
          </cell>
          <cell r="AF5">
            <v>411750</v>
          </cell>
          <cell r="AG5">
            <v>408250</v>
          </cell>
          <cell r="AH5">
            <v>227802</v>
          </cell>
          <cell r="AI5">
            <v>227623</v>
          </cell>
          <cell r="AJ5">
            <v>0</v>
          </cell>
          <cell r="AK5">
            <v>0</v>
          </cell>
          <cell r="AL5">
            <v>288567</v>
          </cell>
          <cell r="AM5">
            <v>289180</v>
          </cell>
          <cell r="AN5">
            <v>1550</v>
          </cell>
          <cell r="AO5">
            <v>2045</v>
          </cell>
          <cell r="AR5">
            <v>2676756</v>
          </cell>
          <cell r="AS5">
            <v>2648918</v>
          </cell>
          <cell r="AT5">
            <v>2792522</v>
          </cell>
          <cell r="AU5">
            <v>2765214</v>
          </cell>
          <cell r="AV5">
            <v>117081</v>
          </cell>
          <cell r="AW5">
            <v>116894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-1315</v>
          </cell>
          <cell r="BC5">
            <v>-598</v>
          </cell>
          <cell r="BF5">
            <v>63937</v>
          </cell>
          <cell r="BG5">
            <v>63426</v>
          </cell>
          <cell r="BH5">
            <v>63937</v>
          </cell>
          <cell r="BI5">
            <v>63426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H5">
            <v>721</v>
          </cell>
          <cell r="CI5">
            <v>717</v>
          </cell>
          <cell r="CJ5">
            <v>609</v>
          </cell>
          <cell r="CK5">
            <v>605</v>
          </cell>
          <cell r="CL5">
            <v>117459</v>
          </cell>
          <cell r="CM5">
            <v>116742</v>
          </cell>
          <cell r="CN5">
            <v>117571</v>
          </cell>
          <cell r="CO5">
            <v>116854</v>
          </cell>
          <cell r="CP5">
            <v>0</v>
          </cell>
          <cell r="CQ5">
            <v>0</v>
          </cell>
          <cell r="CR5">
            <v>0</v>
          </cell>
          <cell r="CS5">
            <v>0</v>
          </cell>
          <cell r="CV5">
            <v>118433</v>
          </cell>
          <cell r="CW5">
            <v>117888</v>
          </cell>
          <cell r="CX5">
            <v>8016</v>
          </cell>
          <cell r="CY5">
            <v>7972</v>
          </cell>
          <cell r="CZ5">
            <v>117385</v>
          </cell>
          <cell r="DA5">
            <v>117707</v>
          </cell>
          <cell r="DB5">
            <v>227802</v>
          </cell>
          <cell r="DC5">
            <v>227623</v>
          </cell>
          <cell r="DD5">
            <v>0</v>
          </cell>
          <cell r="DE5">
            <v>0</v>
          </cell>
          <cell r="DF5">
            <v>0</v>
          </cell>
          <cell r="DG5">
            <v>0</v>
          </cell>
          <cell r="DJ5">
            <v>0</v>
          </cell>
          <cell r="DK5">
            <v>0</v>
          </cell>
          <cell r="DL5">
            <v>0</v>
          </cell>
          <cell r="DM5">
            <v>0</v>
          </cell>
          <cell r="DN5">
            <v>0</v>
          </cell>
          <cell r="DO5">
            <v>0</v>
          </cell>
          <cell r="DP5">
            <v>0</v>
          </cell>
          <cell r="DQ5">
            <v>0</v>
          </cell>
          <cell r="DR5">
            <v>0</v>
          </cell>
          <cell r="DS5">
            <v>0</v>
          </cell>
          <cell r="DT5">
            <v>0</v>
          </cell>
          <cell r="DU5">
            <v>0</v>
          </cell>
          <cell r="DX5">
            <v>104925</v>
          </cell>
          <cell r="DY5">
            <v>104778</v>
          </cell>
          <cell r="DZ5">
            <v>104898</v>
          </cell>
          <cell r="EA5">
            <v>104258</v>
          </cell>
          <cell r="EB5">
            <v>117054</v>
          </cell>
          <cell r="EC5">
            <v>116374</v>
          </cell>
          <cell r="ED5">
            <v>117081</v>
          </cell>
          <cell r="EE5">
            <v>116894</v>
          </cell>
          <cell r="EF5">
            <v>0</v>
          </cell>
          <cell r="EG5">
            <v>0</v>
          </cell>
          <cell r="EH5">
            <v>0</v>
          </cell>
          <cell r="EI5">
            <v>0</v>
          </cell>
          <cell r="EL5">
            <v>29922</v>
          </cell>
          <cell r="EM5">
            <v>29563</v>
          </cell>
          <cell r="EN5">
            <v>29999</v>
          </cell>
          <cell r="EO5">
            <v>29645</v>
          </cell>
          <cell r="EP5">
            <v>0</v>
          </cell>
          <cell r="EQ5">
            <v>0</v>
          </cell>
          <cell r="ER5">
            <v>0</v>
          </cell>
          <cell r="ES5">
            <v>0</v>
          </cell>
          <cell r="ET5">
            <v>0</v>
          </cell>
          <cell r="EU5">
            <v>0</v>
          </cell>
          <cell r="EV5">
            <v>77</v>
          </cell>
          <cell r="EW5">
            <v>82</v>
          </cell>
          <cell r="EZ5">
            <v>4477.1499999999996</v>
          </cell>
          <cell r="FB5">
            <v>3099.6499999999996</v>
          </cell>
          <cell r="FC5">
            <v>0</v>
          </cell>
          <cell r="FD5">
            <v>0</v>
          </cell>
          <cell r="FE5">
            <v>0</v>
          </cell>
          <cell r="FF5">
            <v>0</v>
          </cell>
          <cell r="FG5">
            <v>0</v>
          </cell>
          <cell r="FH5">
            <v>1450</v>
          </cell>
          <cell r="FJ5">
            <v>72.5</v>
          </cell>
          <cell r="FK5">
            <v>0</v>
          </cell>
          <cell r="FN5">
            <v>351898</v>
          </cell>
          <cell r="FO5">
            <v>350823</v>
          </cell>
          <cell r="FP5">
            <v>462454</v>
          </cell>
          <cell r="FQ5">
            <v>461371</v>
          </cell>
          <cell r="FR5">
            <v>288567</v>
          </cell>
          <cell r="FS5">
            <v>289180</v>
          </cell>
          <cell r="FT5">
            <v>3472938</v>
          </cell>
          <cell r="FU5">
            <v>3440396</v>
          </cell>
          <cell r="FV5">
            <v>3534544</v>
          </cell>
          <cell r="FW5">
            <v>3501406</v>
          </cell>
        </row>
        <row r="6">
          <cell r="A6">
            <v>41396</v>
          </cell>
          <cell r="B6">
            <v>152812</v>
          </cell>
          <cell r="C6">
            <v>151681</v>
          </cell>
          <cell r="D6">
            <v>455600</v>
          </cell>
          <cell r="E6">
            <v>443595</v>
          </cell>
          <cell r="F6">
            <v>396399</v>
          </cell>
          <cell r="G6">
            <v>394129</v>
          </cell>
          <cell r="H6">
            <v>100563</v>
          </cell>
          <cell r="I6">
            <v>102447</v>
          </cell>
          <cell r="J6">
            <v>0</v>
          </cell>
          <cell r="K6">
            <v>0</v>
          </cell>
          <cell r="L6">
            <v>6952</v>
          </cell>
          <cell r="M6">
            <v>232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D6">
            <v>411750</v>
          </cell>
          <cell r="AE6">
            <v>408250</v>
          </cell>
          <cell r="AF6">
            <v>149282</v>
          </cell>
          <cell r="AG6">
            <v>147998</v>
          </cell>
          <cell r="AH6">
            <v>100563</v>
          </cell>
          <cell r="AI6">
            <v>102447</v>
          </cell>
          <cell r="AJ6">
            <v>0</v>
          </cell>
          <cell r="AK6">
            <v>0</v>
          </cell>
          <cell r="AL6">
            <v>366199</v>
          </cell>
          <cell r="AM6">
            <v>366500</v>
          </cell>
          <cell r="AN6">
            <v>3168</v>
          </cell>
          <cell r="AO6">
            <v>3801</v>
          </cell>
          <cell r="AR6">
            <v>2792522</v>
          </cell>
          <cell r="AS6">
            <v>2765214</v>
          </cell>
          <cell r="AT6">
            <v>2792749</v>
          </cell>
          <cell r="AU6">
            <v>2764822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227</v>
          </cell>
          <cell r="BC6">
            <v>-392</v>
          </cell>
          <cell r="BF6">
            <v>63937</v>
          </cell>
          <cell r="BG6">
            <v>63426</v>
          </cell>
          <cell r="BH6">
            <v>63710</v>
          </cell>
          <cell r="BI6">
            <v>63200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-227</v>
          </cell>
          <cell r="BQ6">
            <v>-226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H6">
            <v>609</v>
          </cell>
          <cell r="CI6">
            <v>605</v>
          </cell>
          <cell r="CJ6">
            <v>65891</v>
          </cell>
          <cell r="CK6">
            <v>65766</v>
          </cell>
          <cell r="CL6">
            <v>183894</v>
          </cell>
          <cell r="CM6">
            <v>182980</v>
          </cell>
          <cell r="CN6">
            <v>118612</v>
          </cell>
          <cell r="CO6">
            <v>117819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V6">
            <v>8016</v>
          </cell>
          <cell r="CW6">
            <v>7972</v>
          </cell>
          <cell r="CX6">
            <v>1449</v>
          </cell>
          <cell r="CY6">
            <v>1441</v>
          </cell>
          <cell r="CZ6">
            <v>35710</v>
          </cell>
          <cell r="DA6">
            <v>35519</v>
          </cell>
          <cell r="DB6">
            <v>42277</v>
          </cell>
          <cell r="DC6">
            <v>42050</v>
          </cell>
          <cell r="DD6">
            <v>0</v>
          </cell>
          <cell r="DE6">
            <v>0</v>
          </cell>
          <cell r="DF6">
            <v>0</v>
          </cell>
          <cell r="DG6">
            <v>0</v>
          </cell>
          <cell r="DJ6">
            <v>0</v>
          </cell>
          <cell r="DK6">
            <v>0</v>
          </cell>
          <cell r="DL6">
            <v>0</v>
          </cell>
          <cell r="DM6">
            <v>0</v>
          </cell>
          <cell r="DN6">
            <v>0</v>
          </cell>
          <cell r="DO6">
            <v>0</v>
          </cell>
          <cell r="DP6">
            <v>0</v>
          </cell>
          <cell r="DQ6">
            <v>0</v>
          </cell>
          <cell r="DR6">
            <v>0</v>
          </cell>
          <cell r="DS6">
            <v>0</v>
          </cell>
          <cell r="DT6">
            <v>0</v>
          </cell>
          <cell r="DU6">
            <v>0</v>
          </cell>
          <cell r="DX6">
            <v>104898</v>
          </cell>
          <cell r="DY6">
            <v>104258</v>
          </cell>
          <cell r="DZ6">
            <v>1257</v>
          </cell>
          <cell r="EA6">
            <v>1254</v>
          </cell>
          <cell r="EB6">
            <v>131869</v>
          </cell>
          <cell r="EC6">
            <v>131346</v>
          </cell>
          <cell r="ED6">
            <v>235510</v>
          </cell>
          <cell r="EE6">
            <v>234350</v>
          </cell>
          <cell r="EF6">
            <v>0</v>
          </cell>
          <cell r="EG6">
            <v>0</v>
          </cell>
          <cell r="EH6">
            <v>0</v>
          </cell>
          <cell r="EI6">
            <v>0</v>
          </cell>
          <cell r="EL6">
            <v>29999</v>
          </cell>
          <cell r="EM6">
            <v>29645</v>
          </cell>
          <cell r="EN6">
            <v>29868</v>
          </cell>
          <cell r="EO6">
            <v>29510</v>
          </cell>
          <cell r="EP6">
            <v>0</v>
          </cell>
          <cell r="EQ6">
            <v>0</v>
          </cell>
          <cell r="ER6">
            <v>0</v>
          </cell>
          <cell r="ES6">
            <v>0</v>
          </cell>
          <cell r="ET6">
            <v>0</v>
          </cell>
          <cell r="EU6">
            <v>0</v>
          </cell>
          <cell r="EV6">
            <v>-131</v>
          </cell>
          <cell r="EW6">
            <v>-135</v>
          </cell>
          <cell r="EZ6">
            <v>3099.6499999999996</v>
          </cell>
          <cell r="FB6">
            <v>1351.6499999999996</v>
          </cell>
          <cell r="FC6">
            <v>0</v>
          </cell>
          <cell r="FD6">
            <v>0</v>
          </cell>
          <cell r="FE6">
            <v>0</v>
          </cell>
          <cell r="FF6">
            <v>0</v>
          </cell>
          <cell r="FG6">
            <v>0</v>
          </cell>
          <cell r="FH6">
            <v>1840</v>
          </cell>
          <cell r="FJ6">
            <v>92</v>
          </cell>
          <cell r="FK6">
            <v>0</v>
          </cell>
          <cell r="FN6">
            <v>351473</v>
          </cell>
          <cell r="FO6">
            <v>349845</v>
          </cell>
          <cell r="FP6">
            <v>396399</v>
          </cell>
          <cell r="FQ6">
            <v>394219</v>
          </cell>
          <cell r="FR6">
            <v>366199</v>
          </cell>
          <cell r="FS6">
            <v>366500</v>
          </cell>
          <cell r="FT6">
            <v>3534544</v>
          </cell>
          <cell r="FU6">
            <v>3501406</v>
          </cell>
          <cell r="FV6">
            <v>3529938</v>
          </cell>
          <cell r="FW6">
            <v>3488076</v>
          </cell>
        </row>
        <row r="7">
          <cell r="A7">
            <v>41397</v>
          </cell>
          <cell r="B7">
            <v>455600</v>
          </cell>
          <cell r="C7">
            <v>443595</v>
          </cell>
          <cell r="D7">
            <v>243993</v>
          </cell>
          <cell r="E7">
            <v>242724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202985</v>
          </cell>
          <cell r="K7">
            <v>203768</v>
          </cell>
          <cell r="L7">
            <v>-8622</v>
          </cell>
          <cell r="M7">
            <v>2897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D7">
            <v>149282</v>
          </cell>
          <cell r="AE7">
            <v>147998</v>
          </cell>
          <cell r="AF7">
            <v>385433</v>
          </cell>
          <cell r="AG7">
            <v>383814</v>
          </cell>
          <cell r="AH7">
            <v>235087</v>
          </cell>
          <cell r="AI7">
            <v>234619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1064</v>
          </cell>
          <cell r="AO7">
            <v>1197</v>
          </cell>
          <cell r="AR7">
            <v>2792749</v>
          </cell>
          <cell r="AS7">
            <v>2764822</v>
          </cell>
          <cell r="AT7">
            <v>2792068</v>
          </cell>
          <cell r="AU7">
            <v>2766381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-681</v>
          </cell>
          <cell r="BC7">
            <v>1559</v>
          </cell>
          <cell r="BF7">
            <v>63710</v>
          </cell>
          <cell r="BG7">
            <v>63200</v>
          </cell>
          <cell r="BH7">
            <v>63710</v>
          </cell>
          <cell r="BI7">
            <v>63200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H7">
            <v>65891</v>
          </cell>
          <cell r="CI7">
            <v>65766</v>
          </cell>
          <cell r="CJ7">
            <v>62311</v>
          </cell>
          <cell r="CK7">
            <v>62373</v>
          </cell>
          <cell r="CL7">
            <v>114652</v>
          </cell>
          <cell r="CM7">
            <v>114261</v>
          </cell>
          <cell r="CN7">
            <v>118232</v>
          </cell>
          <cell r="CO7">
            <v>117654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  <cell r="CV7">
            <v>1449</v>
          </cell>
          <cell r="CW7">
            <v>1441</v>
          </cell>
          <cell r="CX7">
            <v>1236</v>
          </cell>
          <cell r="CY7">
            <v>1232</v>
          </cell>
          <cell r="CZ7">
            <v>116642</v>
          </cell>
          <cell r="DA7">
            <v>116756</v>
          </cell>
          <cell r="DB7">
            <v>116855</v>
          </cell>
          <cell r="DC7">
            <v>116965</v>
          </cell>
          <cell r="DD7">
            <v>0</v>
          </cell>
          <cell r="DE7">
            <v>0</v>
          </cell>
          <cell r="DF7">
            <v>0</v>
          </cell>
          <cell r="DG7">
            <v>0</v>
          </cell>
          <cell r="DJ7">
            <v>0</v>
          </cell>
          <cell r="DK7">
            <v>0</v>
          </cell>
          <cell r="DL7">
            <v>0</v>
          </cell>
          <cell r="DM7">
            <v>0</v>
          </cell>
          <cell r="DN7">
            <v>0</v>
          </cell>
          <cell r="DO7">
            <v>0</v>
          </cell>
          <cell r="DP7">
            <v>0</v>
          </cell>
          <cell r="DQ7">
            <v>0</v>
          </cell>
          <cell r="DR7">
            <v>0</v>
          </cell>
          <cell r="DS7">
            <v>0</v>
          </cell>
          <cell r="DT7">
            <v>0</v>
          </cell>
          <cell r="DU7">
            <v>0</v>
          </cell>
          <cell r="DX7">
            <v>1257</v>
          </cell>
          <cell r="DY7">
            <v>1254</v>
          </cell>
          <cell r="DZ7">
            <v>118339</v>
          </cell>
          <cell r="EA7">
            <v>118327</v>
          </cell>
          <cell r="EB7">
            <v>117082</v>
          </cell>
          <cell r="EC7">
            <v>117073</v>
          </cell>
          <cell r="ED7">
            <v>0</v>
          </cell>
          <cell r="EE7">
            <v>0</v>
          </cell>
          <cell r="EF7">
            <v>0</v>
          </cell>
          <cell r="EG7">
            <v>0</v>
          </cell>
          <cell r="EH7">
            <v>0</v>
          </cell>
          <cell r="EI7">
            <v>0</v>
          </cell>
          <cell r="EL7">
            <v>29868</v>
          </cell>
          <cell r="EM7">
            <v>29510</v>
          </cell>
          <cell r="EN7">
            <v>29868</v>
          </cell>
          <cell r="EO7">
            <v>29575</v>
          </cell>
          <cell r="EP7">
            <v>0</v>
          </cell>
          <cell r="EQ7">
            <v>0</v>
          </cell>
          <cell r="ER7">
            <v>0</v>
          </cell>
          <cell r="ES7">
            <v>0</v>
          </cell>
          <cell r="ET7">
            <v>0</v>
          </cell>
          <cell r="EU7">
            <v>0</v>
          </cell>
          <cell r="EV7">
            <v>0</v>
          </cell>
          <cell r="EW7">
            <v>65</v>
          </cell>
          <cell r="EZ7">
            <v>1351.6499999999996</v>
          </cell>
          <cell r="FB7">
            <v>20382.650000000001</v>
          </cell>
          <cell r="FC7">
            <v>0</v>
          </cell>
          <cell r="FD7">
            <v>20000</v>
          </cell>
          <cell r="FE7">
            <v>20000</v>
          </cell>
          <cell r="FF7">
            <v>0</v>
          </cell>
          <cell r="FG7">
            <v>0</v>
          </cell>
          <cell r="FH7">
            <v>1020</v>
          </cell>
          <cell r="FJ7">
            <v>51</v>
          </cell>
          <cell r="FK7">
            <v>-20000</v>
          </cell>
          <cell r="FN7">
            <v>348376</v>
          </cell>
          <cell r="FO7">
            <v>348090</v>
          </cell>
          <cell r="FP7">
            <v>235087</v>
          </cell>
          <cell r="FQ7">
            <v>234619</v>
          </cell>
          <cell r="FR7">
            <v>202985</v>
          </cell>
          <cell r="FS7">
            <v>203768</v>
          </cell>
          <cell r="FT7">
            <v>3529938</v>
          </cell>
          <cell r="FU7">
            <v>3488076</v>
          </cell>
          <cell r="FV7">
            <v>3667090</v>
          </cell>
          <cell r="FW7">
            <v>3638051</v>
          </cell>
        </row>
        <row r="8">
          <cell r="A8">
            <v>41398</v>
          </cell>
          <cell r="B8">
            <v>243993</v>
          </cell>
          <cell r="C8">
            <v>242724</v>
          </cell>
          <cell r="D8">
            <v>581246</v>
          </cell>
          <cell r="E8">
            <v>578630</v>
          </cell>
          <cell r="F8">
            <v>335205</v>
          </cell>
          <cell r="G8">
            <v>334905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2048</v>
          </cell>
          <cell r="M8">
            <v>1001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D8">
            <v>385433</v>
          </cell>
          <cell r="AE8">
            <v>383814</v>
          </cell>
          <cell r="AF8">
            <v>164258</v>
          </cell>
          <cell r="AG8">
            <v>163486</v>
          </cell>
          <cell r="AH8">
            <v>117337</v>
          </cell>
          <cell r="AI8">
            <v>117221</v>
          </cell>
          <cell r="AJ8">
            <v>100958</v>
          </cell>
          <cell r="AK8">
            <v>100537</v>
          </cell>
          <cell r="AL8">
            <v>238808</v>
          </cell>
          <cell r="AM8">
            <v>239847</v>
          </cell>
          <cell r="AN8">
            <v>1254</v>
          </cell>
          <cell r="AO8">
            <v>2835</v>
          </cell>
          <cell r="AR8">
            <v>2792068</v>
          </cell>
          <cell r="AS8">
            <v>2766381</v>
          </cell>
          <cell r="AT8">
            <v>2791840</v>
          </cell>
          <cell r="AU8">
            <v>2766155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-228</v>
          </cell>
          <cell r="BC8">
            <v>-226</v>
          </cell>
          <cell r="BF8">
            <v>63710</v>
          </cell>
          <cell r="BG8">
            <v>63200</v>
          </cell>
          <cell r="BH8">
            <v>63710</v>
          </cell>
          <cell r="BI8">
            <v>63200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H8">
            <v>62311</v>
          </cell>
          <cell r="CI8">
            <v>62373</v>
          </cell>
          <cell r="CJ8">
            <v>683</v>
          </cell>
          <cell r="CK8">
            <v>682</v>
          </cell>
          <cell r="CL8">
            <v>55793</v>
          </cell>
          <cell r="CM8">
            <v>55896</v>
          </cell>
          <cell r="CN8">
            <v>117421</v>
          </cell>
          <cell r="CO8">
            <v>117587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  <cell r="CV8">
            <v>1236</v>
          </cell>
          <cell r="CW8">
            <v>1232</v>
          </cell>
          <cell r="CX8">
            <v>1476</v>
          </cell>
          <cell r="CY8">
            <v>1474</v>
          </cell>
          <cell r="CZ8">
            <v>117066</v>
          </cell>
          <cell r="DA8">
            <v>117023</v>
          </cell>
          <cell r="DB8">
            <v>116826</v>
          </cell>
          <cell r="DC8">
            <v>116781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J8">
            <v>0</v>
          </cell>
          <cell r="DK8">
            <v>0</v>
          </cell>
          <cell r="DL8">
            <v>0</v>
          </cell>
          <cell r="DM8">
            <v>0</v>
          </cell>
          <cell r="DN8">
            <v>0</v>
          </cell>
          <cell r="DO8">
            <v>0</v>
          </cell>
          <cell r="DP8">
            <v>0</v>
          </cell>
          <cell r="DQ8">
            <v>0</v>
          </cell>
          <cell r="DR8">
            <v>0</v>
          </cell>
          <cell r="DS8">
            <v>0</v>
          </cell>
          <cell r="DT8">
            <v>0</v>
          </cell>
          <cell r="DU8">
            <v>0</v>
          </cell>
          <cell r="DX8">
            <v>118339</v>
          </cell>
          <cell r="DY8">
            <v>118327</v>
          </cell>
          <cell r="DZ8">
            <v>94769</v>
          </cell>
          <cell r="EA8">
            <v>94712</v>
          </cell>
          <cell r="EB8">
            <v>93767</v>
          </cell>
          <cell r="EC8">
            <v>93606</v>
          </cell>
          <cell r="ED8">
            <v>117337</v>
          </cell>
          <cell r="EE8">
            <v>117221</v>
          </cell>
          <cell r="EF8">
            <v>0</v>
          </cell>
          <cell r="EG8">
            <v>0</v>
          </cell>
          <cell r="EH8">
            <v>0</v>
          </cell>
          <cell r="EI8">
            <v>0</v>
          </cell>
          <cell r="EL8">
            <v>29868</v>
          </cell>
          <cell r="EM8">
            <v>29575</v>
          </cell>
          <cell r="EN8">
            <v>29841</v>
          </cell>
          <cell r="EO8">
            <v>29501</v>
          </cell>
          <cell r="EP8">
            <v>0</v>
          </cell>
          <cell r="EQ8">
            <v>0</v>
          </cell>
          <cell r="ER8">
            <v>0</v>
          </cell>
          <cell r="ES8">
            <v>0</v>
          </cell>
          <cell r="ET8">
            <v>0</v>
          </cell>
          <cell r="EU8">
            <v>0</v>
          </cell>
          <cell r="EV8">
            <v>-27</v>
          </cell>
          <cell r="EW8">
            <v>-74</v>
          </cell>
          <cell r="EZ8">
            <v>20382.650000000001</v>
          </cell>
          <cell r="FB8">
            <v>19242.650000000001</v>
          </cell>
          <cell r="FC8">
            <v>0</v>
          </cell>
          <cell r="FD8">
            <v>0</v>
          </cell>
          <cell r="FE8">
            <v>0</v>
          </cell>
          <cell r="FF8">
            <v>0</v>
          </cell>
          <cell r="FG8">
            <v>0</v>
          </cell>
          <cell r="FH8">
            <v>1200</v>
          </cell>
          <cell r="FJ8">
            <v>60</v>
          </cell>
          <cell r="FK8">
            <v>0</v>
          </cell>
          <cell r="FN8">
            <v>266626</v>
          </cell>
          <cell r="FO8">
            <v>266525</v>
          </cell>
          <cell r="FP8">
            <v>351584</v>
          </cell>
          <cell r="FQ8">
            <v>351589</v>
          </cell>
          <cell r="FR8">
            <v>238808</v>
          </cell>
          <cell r="FS8">
            <v>239847</v>
          </cell>
          <cell r="FT8">
            <v>3667090</v>
          </cell>
          <cell r="FU8">
            <v>3638051</v>
          </cell>
          <cell r="FV8">
            <v>3697982</v>
          </cell>
          <cell r="FW8">
            <v>3668339</v>
          </cell>
        </row>
        <row r="9">
          <cell r="A9">
            <v>41399</v>
          </cell>
          <cell r="B9">
            <v>581246</v>
          </cell>
          <cell r="C9">
            <v>578630</v>
          </cell>
          <cell r="D9">
            <v>508432</v>
          </cell>
          <cell r="E9">
            <v>505686</v>
          </cell>
          <cell r="F9">
            <v>213018</v>
          </cell>
          <cell r="G9">
            <v>212311</v>
          </cell>
          <cell r="H9">
            <v>0</v>
          </cell>
          <cell r="I9">
            <v>0</v>
          </cell>
          <cell r="J9">
            <v>288564</v>
          </cell>
          <cell r="K9">
            <v>289658</v>
          </cell>
          <cell r="L9">
            <v>2732</v>
          </cell>
          <cell r="M9">
            <v>4403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D9">
            <v>164258</v>
          </cell>
          <cell r="AE9">
            <v>163486</v>
          </cell>
          <cell r="AF9">
            <v>68088</v>
          </cell>
          <cell r="AG9">
            <v>67761</v>
          </cell>
          <cell r="AH9">
            <v>0</v>
          </cell>
          <cell r="AI9">
            <v>0</v>
          </cell>
          <cell r="AJ9">
            <v>95719</v>
          </cell>
          <cell r="AK9">
            <v>95276</v>
          </cell>
          <cell r="AL9">
            <v>0</v>
          </cell>
          <cell r="AM9">
            <v>0</v>
          </cell>
          <cell r="AN9">
            <v>-451</v>
          </cell>
          <cell r="AO9">
            <v>-449</v>
          </cell>
          <cell r="AR9">
            <v>2791840</v>
          </cell>
          <cell r="AS9">
            <v>2766155</v>
          </cell>
          <cell r="AT9">
            <v>2792295</v>
          </cell>
          <cell r="AU9">
            <v>2766047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455</v>
          </cell>
          <cell r="BC9">
            <v>-108</v>
          </cell>
          <cell r="BF9">
            <v>63710</v>
          </cell>
          <cell r="BG9">
            <v>63200</v>
          </cell>
          <cell r="BH9">
            <v>63710</v>
          </cell>
          <cell r="BI9">
            <v>63200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H9">
            <v>683</v>
          </cell>
          <cell r="CI9">
            <v>682</v>
          </cell>
          <cell r="CJ9">
            <v>117517</v>
          </cell>
          <cell r="CK9">
            <v>117035</v>
          </cell>
          <cell r="CL9">
            <v>116834</v>
          </cell>
          <cell r="CM9">
            <v>116353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V9">
            <v>1476</v>
          </cell>
          <cell r="CW9">
            <v>1474</v>
          </cell>
          <cell r="CX9">
            <v>38845</v>
          </cell>
          <cell r="CY9">
            <v>38752</v>
          </cell>
          <cell r="CZ9">
            <v>37369</v>
          </cell>
          <cell r="DA9">
            <v>37278</v>
          </cell>
          <cell r="DB9">
            <v>0</v>
          </cell>
          <cell r="DC9">
            <v>0</v>
          </cell>
          <cell r="DD9">
            <v>0</v>
          </cell>
          <cell r="DE9">
            <v>0</v>
          </cell>
          <cell r="DF9">
            <v>0</v>
          </cell>
          <cell r="DG9">
            <v>0</v>
          </cell>
          <cell r="DJ9">
            <v>0</v>
          </cell>
          <cell r="DK9">
            <v>0</v>
          </cell>
          <cell r="DL9">
            <v>0</v>
          </cell>
          <cell r="DM9">
            <v>0</v>
          </cell>
          <cell r="DN9">
            <v>0</v>
          </cell>
          <cell r="DO9">
            <v>0</v>
          </cell>
          <cell r="DP9">
            <v>0</v>
          </cell>
          <cell r="DQ9">
            <v>0</v>
          </cell>
          <cell r="DR9">
            <v>0</v>
          </cell>
          <cell r="DS9">
            <v>0</v>
          </cell>
          <cell r="DT9">
            <v>0</v>
          </cell>
          <cell r="DU9">
            <v>0</v>
          </cell>
          <cell r="DX9">
            <v>94769</v>
          </cell>
          <cell r="DY9">
            <v>94712</v>
          </cell>
          <cell r="DZ9">
            <v>1070</v>
          </cell>
          <cell r="EA9">
            <v>1062</v>
          </cell>
          <cell r="EB9">
            <v>23600</v>
          </cell>
          <cell r="EC9">
            <v>23385</v>
          </cell>
          <cell r="ED9">
            <v>117299</v>
          </cell>
          <cell r="EE9">
            <v>117035</v>
          </cell>
          <cell r="EF9">
            <v>0</v>
          </cell>
          <cell r="EG9">
            <v>0</v>
          </cell>
          <cell r="EH9">
            <v>0</v>
          </cell>
          <cell r="EI9">
            <v>0</v>
          </cell>
          <cell r="EL9">
            <v>29841</v>
          </cell>
          <cell r="EM9">
            <v>29501</v>
          </cell>
          <cell r="EN9">
            <v>29868</v>
          </cell>
          <cell r="EO9">
            <v>29530</v>
          </cell>
          <cell r="EP9">
            <v>0</v>
          </cell>
          <cell r="EQ9">
            <v>0</v>
          </cell>
          <cell r="ER9">
            <v>0</v>
          </cell>
          <cell r="ES9">
            <v>0</v>
          </cell>
          <cell r="ET9">
            <v>0</v>
          </cell>
          <cell r="EU9">
            <v>0</v>
          </cell>
          <cell r="EV9">
            <v>27</v>
          </cell>
          <cell r="EW9">
            <v>29</v>
          </cell>
          <cell r="EZ9">
            <v>19242.650000000001</v>
          </cell>
          <cell r="FB9">
            <v>17865.150000000001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G9">
            <v>0</v>
          </cell>
          <cell r="FH9">
            <v>1450</v>
          </cell>
          <cell r="FJ9">
            <v>72.5</v>
          </cell>
          <cell r="FK9">
            <v>0</v>
          </cell>
          <cell r="FN9">
            <v>177803</v>
          </cell>
          <cell r="FO9">
            <v>177016</v>
          </cell>
          <cell r="FP9">
            <v>117299</v>
          </cell>
          <cell r="FQ9">
            <v>117035</v>
          </cell>
          <cell r="FR9">
            <v>288564</v>
          </cell>
          <cell r="FS9">
            <v>289658</v>
          </cell>
          <cell r="FT9">
            <v>3697982</v>
          </cell>
          <cell r="FU9">
            <v>3668339</v>
          </cell>
          <cell r="FV9">
            <v>3589957</v>
          </cell>
          <cell r="FW9">
            <v>3559543</v>
          </cell>
        </row>
        <row r="10">
          <cell r="A10">
            <v>41400</v>
          </cell>
          <cell r="B10">
            <v>508432</v>
          </cell>
          <cell r="C10">
            <v>505686</v>
          </cell>
          <cell r="D10">
            <v>378004</v>
          </cell>
          <cell r="E10">
            <v>375812</v>
          </cell>
          <cell r="F10">
            <v>233595</v>
          </cell>
          <cell r="G10">
            <v>232672</v>
          </cell>
          <cell r="H10">
            <v>0</v>
          </cell>
          <cell r="I10">
            <v>0</v>
          </cell>
          <cell r="J10">
            <v>366179</v>
          </cell>
          <cell r="K10">
            <v>367372</v>
          </cell>
          <cell r="L10">
            <v>2156</v>
          </cell>
          <cell r="M10">
            <v>4826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D10">
            <v>68088</v>
          </cell>
          <cell r="AE10">
            <v>67761</v>
          </cell>
          <cell r="AF10">
            <v>67635</v>
          </cell>
          <cell r="AG10">
            <v>67310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-453</v>
          </cell>
          <cell r="AO10">
            <v>-451</v>
          </cell>
          <cell r="AR10">
            <v>2792295</v>
          </cell>
          <cell r="AS10">
            <v>2766047</v>
          </cell>
          <cell r="AT10">
            <v>2792522</v>
          </cell>
          <cell r="AU10">
            <v>2765714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227</v>
          </cell>
          <cell r="BC10">
            <v>-333</v>
          </cell>
          <cell r="BF10">
            <v>63710</v>
          </cell>
          <cell r="BG10">
            <v>63200</v>
          </cell>
          <cell r="BH10">
            <v>63483</v>
          </cell>
          <cell r="BI10">
            <v>62975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-227</v>
          </cell>
          <cell r="BQ10">
            <v>-225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H10">
            <v>117517</v>
          </cell>
          <cell r="CI10">
            <v>117035</v>
          </cell>
          <cell r="CJ10">
            <v>86588</v>
          </cell>
          <cell r="CK10">
            <v>86467</v>
          </cell>
          <cell r="CL10">
            <v>85890</v>
          </cell>
          <cell r="CM10">
            <v>85772</v>
          </cell>
          <cell r="CN10">
            <v>116819</v>
          </cell>
          <cell r="CO10">
            <v>116340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V10">
            <v>38845</v>
          </cell>
          <cell r="CW10">
            <v>38752</v>
          </cell>
          <cell r="CX10">
            <v>1343</v>
          </cell>
          <cell r="CY10">
            <v>1337</v>
          </cell>
          <cell r="CZ10">
            <v>79274</v>
          </cell>
          <cell r="DA10">
            <v>78917</v>
          </cell>
          <cell r="DB10">
            <v>116776</v>
          </cell>
          <cell r="DC10">
            <v>116332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0</v>
          </cell>
          <cell r="DQ10">
            <v>0</v>
          </cell>
          <cell r="DR10">
            <v>0</v>
          </cell>
          <cell r="DS10">
            <v>0</v>
          </cell>
          <cell r="DT10">
            <v>0</v>
          </cell>
          <cell r="DU10">
            <v>0</v>
          </cell>
          <cell r="DX10">
            <v>1070</v>
          </cell>
          <cell r="DY10">
            <v>1062</v>
          </cell>
          <cell r="DZ10">
            <v>118582</v>
          </cell>
          <cell r="EA10">
            <v>118179</v>
          </cell>
          <cell r="EB10">
            <v>117512</v>
          </cell>
          <cell r="EC10">
            <v>117117</v>
          </cell>
          <cell r="ED10">
            <v>0</v>
          </cell>
          <cell r="EE10">
            <v>0</v>
          </cell>
          <cell r="EF10">
            <v>0</v>
          </cell>
          <cell r="EG10">
            <v>0</v>
          </cell>
          <cell r="EH10">
            <v>0</v>
          </cell>
          <cell r="EI10">
            <v>0</v>
          </cell>
          <cell r="EL10">
            <v>29868</v>
          </cell>
          <cell r="EM10">
            <v>29530</v>
          </cell>
          <cell r="EN10">
            <v>29814</v>
          </cell>
          <cell r="EO10">
            <v>29474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-54</v>
          </cell>
          <cell r="EW10">
            <v>-56</v>
          </cell>
          <cell r="EZ10">
            <v>17865.150000000001</v>
          </cell>
          <cell r="FB10">
            <v>16117.150000000001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0</v>
          </cell>
          <cell r="FH10">
            <v>1840</v>
          </cell>
          <cell r="FJ10">
            <v>92</v>
          </cell>
          <cell r="FK10">
            <v>0</v>
          </cell>
          <cell r="FN10">
            <v>282676</v>
          </cell>
          <cell r="FO10">
            <v>281806</v>
          </cell>
          <cell r="FP10">
            <v>233595</v>
          </cell>
          <cell r="FQ10">
            <v>232672</v>
          </cell>
          <cell r="FR10">
            <v>366179</v>
          </cell>
          <cell r="FS10">
            <v>367372</v>
          </cell>
          <cell r="FT10">
            <v>3589957</v>
          </cell>
          <cell r="FU10">
            <v>3559543</v>
          </cell>
          <cell r="FV10">
            <v>3508157</v>
          </cell>
          <cell r="FW10">
            <v>3477794</v>
          </cell>
        </row>
        <row r="11">
          <cell r="A11">
            <v>41401</v>
          </cell>
          <cell r="B11">
            <v>378004</v>
          </cell>
          <cell r="C11">
            <v>375812</v>
          </cell>
          <cell r="D11">
            <v>363260</v>
          </cell>
          <cell r="E11">
            <v>361407</v>
          </cell>
          <cell r="F11">
            <v>351876</v>
          </cell>
          <cell r="G11">
            <v>350832</v>
          </cell>
          <cell r="H11">
            <v>0</v>
          </cell>
          <cell r="I11">
            <v>0</v>
          </cell>
          <cell r="J11">
            <v>370163</v>
          </cell>
          <cell r="K11">
            <v>371427</v>
          </cell>
          <cell r="L11">
            <v>3543</v>
          </cell>
          <cell r="M11">
            <v>6190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D11">
            <v>67635</v>
          </cell>
          <cell r="AE11">
            <v>67310</v>
          </cell>
          <cell r="AF11">
            <v>68539</v>
          </cell>
          <cell r="AG11">
            <v>69210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904</v>
          </cell>
          <cell r="AO11">
            <v>1900</v>
          </cell>
          <cell r="AR11">
            <v>2792522</v>
          </cell>
          <cell r="AS11">
            <v>2765714</v>
          </cell>
          <cell r="AT11">
            <v>2792522</v>
          </cell>
          <cell r="AU11">
            <v>2766272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558</v>
          </cell>
          <cell r="BF11">
            <v>63483</v>
          </cell>
          <cell r="BG11">
            <v>62975</v>
          </cell>
          <cell r="BH11">
            <v>63937</v>
          </cell>
          <cell r="BI11">
            <v>63426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454</v>
          </cell>
          <cell r="BQ11">
            <v>451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H11">
            <v>86588</v>
          </cell>
          <cell r="CI11">
            <v>86467</v>
          </cell>
          <cell r="CJ11">
            <v>69926</v>
          </cell>
          <cell r="CK11">
            <v>69849</v>
          </cell>
          <cell r="CL11">
            <v>100639</v>
          </cell>
          <cell r="CM11">
            <v>100437</v>
          </cell>
          <cell r="CN11">
            <v>117301</v>
          </cell>
          <cell r="CO11">
            <v>117055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V11">
            <v>1343</v>
          </cell>
          <cell r="CW11">
            <v>1337</v>
          </cell>
          <cell r="CX11">
            <v>1263</v>
          </cell>
          <cell r="CY11">
            <v>1258</v>
          </cell>
          <cell r="CZ11">
            <v>117037</v>
          </cell>
          <cell r="DA11">
            <v>116639</v>
          </cell>
          <cell r="DB11">
            <v>117117</v>
          </cell>
          <cell r="DC11">
            <v>116718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N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X11">
            <v>118582</v>
          </cell>
          <cell r="DY11">
            <v>118179</v>
          </cell>
          <cell r="DZ11">
            <v>118951</v>
          </cell>
          <cell r="EA11">
            <v>118689</v>
          </cell>
          <cell r="EB11">
            <v>117827</v>
          </cell>
          <cell r="EC11">
            <v>117569</v>
          </cell>
          <cell r="ED11">
            <v>117458</v>
          </cell>
          <cell r="EE11">
            <v>117059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L11">
            <v>29814</v>
          </cell>
          <cell r="EM11">
            <v>29474</v>
          </cell>
          <cell r="EN11">
            <v>29868</v>
          </cell>
          <cell r="EO11">
            <v>29569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54</v>
          </cell>
          <cell r="EW11">
            <v>95</v>
          </cell>
          <cell r="EZ11">
            <v>16117.150000000001</v>
          </cell>
          <cell r="FB11">
            <v>14350.150000000001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>
            <v>0</v>
          </cell>
          <cell r="FH11">
            <v>1860</v>
          </cell>
          <cell r="FJ11">
            <v>93</v>
          </cell>
          <cell r="FK11">
            <v>0</v>
          </cell>
          <cell r="FN11">
            <v>335503</v>
          </cell>
          <cell r="FO11">
            <v>334645</v>
          </cell>
          <cell r="FP11">
            <v>351876</v>
          </cell>
          <cell r="FQ11">
            <v>350832</v>
          </cell>
          <cell r="FR11">
            <v>370163</v>
          </cell>
          <cell r="FS11">
            <v>371427</v>
          </cell>
          <cell r="FT11">
            <v>3508157</v>
          </cell>
          <cell r="FU11">
            <v>3477794</v>
          </cell>
          <cell r="FV11">
            <v>3478398</v>
          </cell>
          <cell r="FW11">
            <v>3450111</v>
          </cell>
        </row>
        <row r="12">
          <cell r="A12">
            <v>41402</v>
          </cell>
          <cell r="B12">
            <v>363260</v>
          </cell>
          <cell r="C12">
            <v>361407</v>
          </cell>
          <cell r="D12">
            <v>482348</v>
          </cell>
          <cell r="E12">
            <v>479406</v>
          </cell>
          <cell r="F12">
            <v>361465</v>
          </cell>
          <cell r="G12">
            <v>360580</v>
          </cell>
          <cell r="H12">
            <v>0</v>
          </cell>
          <cell r="I12">
            <v>0</v>
          </cell>
          <cell r="J12">
            <v>245770</v>
          </cell>
          <cell r="K12">
            <v>246781</v>
          </cell>
          <cell r="L12">
            <v>3393</v>
          </cell>
          <cell r="M12">
            <v>4200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D12">
            <v>68539</v>
          </cell>
          <cell r="AE12">
            <v>69210</v>
          </cell>
          <cell r="AF12">
            <v>67862</v>
          </cell>
          <cell r="AG12">
            <v>67536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-677</v>
          </cell>
          <cell r="AO12">
            <v>-1674</v>
          </cell>
          <cell r="AR12">
            <v>2792522</v>
          </cell>
          <cell r="AS12">
            <v>2766272</v>
          </cell>
          <cell r="AT12">
            <v>2691736</v>
          </cell>
          <cell r="AU12">
            <v>2665895</v>
          </cell>
          <cell r="AV12">
            <v>0</v>
          </cell>
          <cell r="AW12">
            <v>0</v>
          </cell>
          <cell r="AX12">
            <v>100559</v>
          </cell>
          <cell r="AY12">
            <v>100132</v>
          </cell>
          <cell r="AZ12">
            <v>0</v>
          </cell>
          <cell r="BA12">
            <v>0</v>
          </cell>
          <cell r="BB12">
            <v>-227</v>
          </cell>
          <cell r="BC12">
            <v>-245</v>
          </cell>
          <cell r="BF12">
            <v>63937</v>
          </cell>
          <cell r="BG12">
            <v>63426</v>
          </cell>
          <cell r="BH12">
            <v>63483</v>
          </cell>
          <cell r="BI12">
            <v>62975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-454</v>
          </cell>
          <cell r="BQ12">
            <v>-451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H12">
            <v>69926</v>
          </cell>
          <cell r="CI12">
            <v>69849</v>
          </cell>
          <cell r="CJ12">
            <v>198</v>
          </cell>
          <cell r="CK12">
            <v>198</v>
          </cell>
          <cell r="CL12">
            <v>47862</v>
          </cell>
          <cell r="CM12">
            <v>47798</v>
          </cell>
          <cell r="CN12">
            <v>117590</v>
          </cell>
          <cell r="CO12">
            <v>117449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V12">
            <v>1263</v>
          </cell>
          <cell r="CW12">
            <v>1258</v>
          </cell>
          <cell r="CX12">
            <v>1289</v>
          </cell>
          <cell r="CY12">
            <v>1280</v>
          </cell>
          <cell r="CZ12">
            <v>25648</v>
          </cell>
          <cell r="DA12">
            <v>25586</v>
          </cell>
          <cell r="DB12">
            <v>25622</v>
          </cell>
          <cell r="DC12">
            <v>25564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N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X12">
            <v>118951</v>
          </cell>
          <cell r="DY12">
            <v>118689</v>
          </cell>
          <cell r="DZ12">
            <v>1257</v>
          </cell>
          <cell r="EA12">
            <v>1254</v>
          </cell>
          <cell r="EB12">
            <v>0</v>
          </cell>
          <cell r="EC12">
            <v>0</v>
          </cell>
          <cell r="ED12">
            <v>117694</v>
          </cell>
          <cell r="EE12">
            <v>117435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L12">
            <v>29868</v>
          </cell>
          <cell r="EM12">
            <v>29569</v>
          </cell>
          <cell r="EN12">
            <v>29787</v>
          </cell>
          <cell r="EO12">
            <v>29453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-81</v>
          </cell>
          <cell r="EW12">
            <v>-116</v>
          </cell>
          <cell r="EZ12">
            <v>14350.150000000001</v>
          </cell>
          <cell r="FB12">
            <v>13176.900000000001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>
            <v>0</v>
          </cell>
          <cell r="FH12">
            <v>1235</v>
          </cell>
          <cell r="FJ12">
            <v>61.75</v>
          </cell>
          <cell r="FK12">
            <v>0</v>
          </cell>
          <cell r="FN12">
            <v>73510</v>
          </cell>
          <cell r="FO12">
            <v>73384</v>
          </cell>
          <cell r="FP12">
            <v>260906</v>
          </cell>
          <cell r="FQ12">
            <v>260448</v>
          </cell>
          <cell r="FR12">
            <v>245770</v>
          </cell>
          <cell r="FS12">
            <v>246781</v>
          </cell>
          <cell r="FT12">
            <v>3478398</v>
          </cell>
          <cell r="FU12">
            <v>3450111</v>
          </cell>
          <cell r="FV12">
            <v>3308173</v>
          </cell>
          <cell r="FW12">
            <v>3278544</v>
          </cell>
        </row>
        <row r="13">
          <cell r="A13">
            <v>41403</v>
          </cell>
          <cell r="B13">
            <v>482348</v>
          </cell>
          <cell r="C13">
            <v>479406</v>
          </cell>
          <cell r="D13">
            <v>400234</v>
          </cell>
          <cell r="E13">
            <v>397632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82593</v>
          </cell>
          <cell r="K13">
            <v>82817</v>
          </cell>
          <cell r="L13">
            <v>479</v>
          </cell>
          <cell r="M13">
            <v>1043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D13">
            <v>67862</v>
          </cell>
          <cell r="AE13">
            <v>67536</v>
          </cell>
          <cell r="AF13">
            <v>68088</v>
          </cell>
          <cell r="AG13">
            <v>67761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226</v>
          </cell>
          <cell r="AO13">
            <v>225</v>
          </cell>
          <cell r="AR13">
            <v>2691736</v>
          </cell>
          <cell r="AS13">
            <v>2665895</v>
          </cell>
          <cell r="AT13">
            <v>2692190</v>
          </cell>
          <cell r="AU13">
            <v>2665268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454</v>
          </cell>
          <cell r="BC13">
            <v>-627</v>
          </cell>
          <cell r="BF13">
            <v>63483</v>
          </cell>
          <cell r="BG13">
            <v>62975</v>
          </cell>
          <cell r="BH13">
            <v>63710</v>
          </cell>
          <cell r="BI13">
            <v>63200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227</v>
          </cell>
          <cell r="BQ13">
            <v>225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H13">
            <v>198</v>
          </cell>
          <cell r="CI13">
            <v>198</v>
          </cell>
          <cell r="CJ13">
            <v>403</v>
          </cell>
          <cell r="CK13">
            <v>402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205</v>
          </cell>
          <cell r="CS13">
            <v>204</v>
          </cell>
          <cell r="CV13">
            <v>1289</v>
          </cell>
          <cell r="CW13">
            <v>1280</v>
          </cell>
          <cell r="CX13">
            <v>1263</v>
          </cell>
          <cell r="CY13">
            <v>1254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-26</v>
          </cell>
          <cell r="DG13">
            <v>-26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X13">
            <v>1257</v>
          </cell>
          <cell r="DY13">
            <v>1254</v>
          </cell>
          <cell r="DZ13">
            <v>1204</v>
          </cell>
          <cell r="EA13">
            <v>1201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-53</v>
          </cell>
          <cell r="EI13">
            <v>-53</v>
          </cell>
          <cell r="EL13">
            <v>29787</v>
          </cell>
          <cell r="EM13">
            <v>29453</v>
          </cell>
          <cell r="EN13">
            <v>29868</v>
          </cell>
          <cell r="EO13">
            <v>29525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81</v>
          </cell>
          <cell r="EW13">
            <v>72</v>
          </cell>
          <cell r="EZ13">
            <v>13176.900000000001</v>
          </cell>
          <cell r="FB13">
            <v>12782.650000000001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415</v>
          </cell>
          <cell r="FJ13">
            <v>20.75</v>
          </cell>
          <cell r="FK13">
            <v>0</v>
          </cell>
          <cell r="FN13">
            <v>0</v>
          </cell>
          <cell r="FO13">
            <v>0</v>
          </cell>
          <cell r="FP13">
            <v>0</v>
          </cell>
          <cell r="FQ13">
            <v>0</v>
          </cell>
          <cell r="FR13">
            <v>82593</v>
          </cell>
          <cell r="FS13">
            <v>82817</v>
          </cell>
          <cell r="FT13">
            <v>3308173</v>
          </cell>
          <cell r="FU13">
            <v>3278544</v>
          </cell>
          <cell r="FV13">
            <v>3227092</v>
          </cell>
          <cell r="FW13">
            <v>3196718</v>
          </cell>
        </row>
        <row r="14">
          <cell r="A14">
            <v>41404</v>
          </cell>
          <cell r="B14">
            <v>400234</v>
          </cell>
          <cell r="C14">
            <v>397632</v>
          </cell>
          <cell r="D14">
            <v>280722</v>
          </cell>
          <cell r="E14">
            <v>278757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119400</v>
          </cell>
          <cell r="K14">
            <v>119662</v>
          </cell>
          <cell r="L14">
            <v>-112</v>
          </cell>
          <cell r="M14">
            <v>787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D14">
            <v>68088</v>
          </cell>
          <cell r="AE14">
            <v>67761</v>
          </cell>
          <cell r="AF14">
            <v>67635</v>
          </cell>
          <cell r="AG14">
            <v>67310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-453</v>
          </cell>
          <cell r="AO14">
            <v>-451</v>
          </cell>
          <cell r="AR14">
            <v>2692190</v>
          </cell>
          <cell r="AS14">
            <v>2665268</v>
          </cell>
          <cell r="AT14">
            <v>2692190</v>
          </cell>
          <cell r="AU14">
            <v>2664730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-538</v>
          </cell>
          <cell r="BF14">
            <v>63710</v>
          </cell>
          <cell r="BG14">
            <v>63200</v>
          </cell>
          <cell r="BH14">
            <v>63483</v>
          </cell>
          <cell r="BI14">
            <v>62975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-227</v>
          </cell>
          <cell r="BQ14">
            <v>-225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H14">
            <v>403</v>
          </cell>
          <cell r="CI14">
            <v>402</v>
          </cell>
          <cell r="CJ14">
            <v>118551</v>
          </cell>
          <cell r="CK14">
            <v>118515</v>
          </cell>
          <cell r="CL14">
            <v>118148</v>
          </cell>
          <cell r="CM14">
            <v>118113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V14">
            <v>1263</v>
          </cell>
          <cell r="CW14">
            <v>1254</v>
          </cell>
          <cell r="CX14">
            <v>12003</v>
          </cell>
          <cell r="CY14">
            <v>11918</v>
          </cell>
          <cell r="CZ14">
            <v>10740</v>
          </cell>
          <cell r="DA14">
            <v>10664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N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X14">
            <v>1204</v>
          </cell>
          <cell r="DY14">
            <v>1201</v>
          </cell>
          <cell r="DZ14">
            <v>1151</v>
          </cell>
          <cell r="EA14">
            <v>1148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-53</v>
          </cell>
          <cell r="EI14">
            <v>-53</v>
          </cell>
          <cell r="EL14">
            <v>29868</v>
          </cell>
          <cell r="EM14">
            <v>29525</v>
          </cell>
          <cell r="EN14">
            <v>29868</v>
          </cell>
          <cell r="EO14">
            <v>29507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0</v>
          </cell>
          <cell r="EW14">
            <v>-18</v>
          </cell>
          <cell r="EZ14">
            <v>12782.650000000001</v>
          </cell>
          <cell r="FB14">
            <v>12212.650000000001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600</v>
          </cell>
          <cell r="FJ14">
            <v>30</v>
          </cell>
          <cell r="FK14">
            <v>0</v>
          </cell>
          <cell r="FN14">
            <v>128888</v>
          </cell>
          <cell r="FO14">
            <v>128777</v>
          </cell>
          <cell r="FP14">
            <v>0</v>
          </cell>
          <cell r="FQ14">
            <v>0</v>
          </cell>
          <cell r="FR14">
            <v>119400</v>
          </cell>
          <cell r="FS14">
            <v>119662</v>
          </cell>
          <cell r="FT14">
            <v>3227092</v>
          </cell>
          <cell r="FU14">
            <v>3196718</v>
          </cell>
          <cell r="FV14">
            <v>3235735</v>
          </cell>
          <cell r="FW14">
            <v>3205353</v>
          </cell>
        </row>
        <row r="15">
          <cell r="A15">
            <v>41405</v>
          </cell>
          <cell r="B15">
            <v>280722</v>
          </cell>
          <cell r="C15">
            <v>278757</v>
          </cell>
          <cell r="D15">
            <v>572854</v>
          </cell>
          <cell r="E15">
            <v>569990</v>
          </cell>
          <cell r="F15">
            <v>454330</v>
          </cell>
          <cell r="G15">
            <v>449252</v>
          </cell>
          <cell r="H15">
            <v>0</v>
          </cell>
          <cell r="I15">
            <v>0</v>
          </cell>
          <cell r="J15">
            <v>162257</v>
          </cell>
          <cell r="K15">
            <v>162811</v>
          </cell>
          <cell r="L15">
            <v>59</v>
          </cell>
          <cell r="M15">
            <v>4792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D15">
            <v>67635</v>
          </cell>
          <cell r="AE15">
            <v>67310</v>
          </cell>
          <cell r="AF15">
            <v>68539</v>
          </cell>
          <cell r="AG15">
            <v>68210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904</v>
          </cell>
          <cell r="AO15">
            <v>900</v>
          </cell>
          <cell r="AR15">
            <v>2692190</v>
          </cell>
          <cell r="AS15">
            <v>2664730</v>
          </cell>
          <cell r="AT15">
            <v>2589825</v>
          </cell>
          <cell r="AU15">
            <v>2566517</v>
          </cell>
          <cell r="AV15">
            <v>0</v>
          </cell>
          <cell r="AW15">
            <v>0</v>
          </cell>
          <cell r="AX15">
            <v>102365</v>
          </cell>
          <cell r="AY15">
            <v>98213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F15">
            <v>63483</v>
          </cell>
          <cell r="BG15">
            <v>62975</v>
          </cell>
          <cell r="BH15">
            <v>63937</v>
          </cell>
          <cell r="BI15">
            <v>63426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454</v>
          </cell>
          <cell r="BQ15">
            <v>451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H15">
            <v>118551</v>
          </cell>
          <cell r="CI15">
            <v>118515</v>
          </cell>
          <cell r="CJ15">
            <v>118362</v>
          </cell>
          <cell r="CK15">
            <v>118149</v>
          </cell>
          <cell r="CL15">
            <v>117735</v>
          </cell>
          <cell r="CM15">
            <v>117525</v>
          </cell>
          <cell r="CN15">
            <v>117924</v>
          </cell>
          <cell r="CO15">
            <v>117891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V15">
            <v>12003</v>
          </cell>
          <cell r="CW15">
            <v>11918</v>
          </cell>
          <cell r="CX15">
            <v>24190</v>
          </cell>
          <cell r="CY15">
            <v>24122</v>
          </cell>
          <cell r="CZ15">
            <v>129304</v>
          </cell>
          <cell r="DA15">
            <v>128484</v>
          </cell>
          <cell r="DB15">
            <v>117117</v>
          </cell>
          <cell r="DC15">
            <v>116280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X15">
            <v>1151</v>
          </cell>
          <cell r="DY15">
            <v>1148</v>
          </cell>
          <cell r="DZ15">
            <v>1416</v>
          </cell>
          <cell r="EA15">
            <v>1413</v>
          </cell>
          <cell r="EB15">
            <v>117189</v>
          </cell>
          <cell r="EC15">
            <v>117133</v>
          </cell>
          <cell r="ED15">
            <v>116924</v>
          </cell>
          <cell r="EE15">
            <v>116868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L15">
            <v>29868</v>
          </cell>
          <cell r="EM15">
            <v>29507</v>
          </cell>
          <cell r="EN15">
            <v>29841</v>
          </cell>
          <cell r="EO15">
            <v>29572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-27</v>
          </cell>
          <cell r="EW15">
            <v>65</v>
          </cell>
          <cell r="EZ15">
            <v>12212.650000000001</v>
          </cell>
          <cell r="FB15">
            <v>11438.400000000001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>
            <v>0</v>
          </cell>
          <cell r="FH15">
            <v>815</v>
          </cell>
          <cell r="FJ15">
            <v>40.75</v>
          </cell>
          <cell r="FK15">
            <v>0</v>
          </cell>
          <cell r="FN15">
            <v>364228</v>
          </cell>
          <cell r="FO15">
            <v>363142</v>
          </cell>
          <cell r="FP15">
            <v>351965</v>
          </cell>
          <cell r="FQ15">
            <v>351039</v>
          </cell>
          <cell r="FR15">
            <v>162257</v>
          </cell>
          <cell r="FS15">
            <v>162811</v>
          </cell>
          <cell r="FT15">
            <v>3235735</v>
          </cell>
          <cell r="FU15">
            <v>3205353</v>
          </cell>
          <cell r="FV15">
            <v>3439123</v>
          </cell>
          <cell r="FW15">
            <v>3411827</v>
          </cell>
        </row>
        <row r="16">
          <cell r="A16">
            <v>41406</v>
          </cell>
          <cell r="B16">
            <v>572854</v>
          </cell>
          <cell r="C16">
            <v>569990</v>
          </cell>
          <cell r="D16">
            <v>866630</v>
          </cell>
          <cell r="E16">
            <v>862210</v>
          </cell>
          <cell r="F16">
            <v>454126</v>
          </cell>
          <cell r="G16">
            <v>452207</v>
          </cell>
          <cell r="H16">
            <v>0</v>
          </cell>
          <cell r="I16">
            <v>0</v>
          </cell>
          <cell r="J16">
            <v>163185</v>
          </cell>
          <cell r="K16">
            <v>163808</v>
          </cell>
          <cell r="L16">
            <v>2835</v>
          </cell>
          <cell r="M16">
            <v>3821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D16">
            <v>68539</v>
          </cell>
          <cell r="AE16">
            <v>68210</v>
          </cell>
          <cell r="AF16">
            <v>68313</v>
          </cell>
          <cell r="AG16">
            <v>67985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-226</v>
          </cell>
          <cell r="AO16">
            <v>-225</v>
          </cell>
          <cell r="AR16">
            <v>2589825</v>
          </cell>
          <cell r="AS16">
            <v>2566517</v>
          </cell>
          <cell r="AT16">
            <v>2488368</v>
          </cell>
          <cell r="AU16">
            <v>2466222</v>
          </cell>
          <cell r="AV16">
            <v>0</v>
          </cell>
          <cell r="AW16">
            <v>0</v>
          </cell>
          <cell r="AX16">
            <v>101457</v>
          </cell>
          <cell r="AY16">
            <v>100295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F16">
            <v>63937</v>
          </cell>
          <cell r="BG16">
            <v>63426</v>
          </cell>
          <cell r="BH16">
            <v>63710</v>
          </cell>
          <cell r="BI16">
            <v>63200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-227</v>
          </cell>
          <cell r="BQ16">
            <v>-226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H16">
            <v>118362</v>
          </cell>
          <cell r="CI16">
            <v>118149</v>
          </cell>
          <cell r="CJ16">
            <v>118470</v>
          </cell>
          <cell r="CK16">
            <v>118565</v>
          </cell>
          <cell r="CL16">
            <v>118524</v>
          </cell>
          <cell r="CM16">
            <v>118167</v>
          </cell>
          <cell r="CN16">
            <v>118416</v>
          </cell>
          <cell r="CO16">
            <v>117751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V16">
            <v>24190</v>
          </cell>
          <cell r="CW16">
            <v>24122</v>
          </cell>
          <cell r="CX16">
            <v>16908</v>
          </cell>
          <cell r="CY16">
            <v>16908</v>
          </cell>
          <cell r="CZ16">
            <v>109781</v>
          </cell>
          <cell r="DA16">
            <v>109790</v>
          </cell>
          <cell r="DB16">
            <v>117063</v>
          </cell>
          <cell r="DC16">
            <v>117004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N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X16">
            <v>1416</v>
          </cell>
          <cell r="DY16">
            <v>1413</v>
          </cell>
          <cell r="DZ16">
            <v>1469</v>
          </cell>
          <cell r="EA16">
            <v>1466</v>
          </cell>
          <cell r="EB16">
            <v>117243</v>
          </cell>
          <cell r="EC16">
            <v>117210</v>
          </cell>
          <cell r="ED16">
            <v>117190</v>
          </cell>
          <cell r="EE16">
            <v>117157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L16">
            <v>29841</v>
          </cell>
          <cell r="EM16">
            <v>29572</v>
          </cell>
          <cell r="EN16">
            <v>29814</v>
          </cell>
          <cell r="EO16">
            <v>29534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-27</v>
          </cell>
          <cell r="EW16">
            <v>-38</v>
          </cell>
          <cell r="EZ16">
            <v>11438.400000000001</v>
          </cell>
          <cell r="FB16">
            <v>10659.400000000001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>
            <v>0</v>
          </cell>
          <cell r="FH16">
            <v>820</v>
          </cell>
          <cell r="FJ16">
            <v>41</v>
          </cell>
          <cell r="FK16">
            <v>0</v>
          </cell>
          <cell r="FN16">
            <v>345548</v>
          </cell>
          <cell r="FO16">
            <v>345167</v>
          </cell>
          <cell r="FP16">
            <v>352669</v>
          </cell>
          <cell r="FQ16">
            <v>351912</v>
          </cell>
          <cell r="FR16">
            <v>163185</v>
          </cell>
          <cell r="FS16">
            <v>163808</v>
          </cell>
          <cell r="FT16">
            <v>3439123</v>
          </cell>
          <cell r="FU16">
            <v>3411827</v>
          </cell>
          <cell r="FV16">
            <v>3623868</v>
          </cell>
          <cell r="FW16">
            <v>3596556</v>
          </cell>
        </row>
        <row r="17">
          <cell r="A17">
            <v>41407</v>
          </cell>
          <cell r="B17">
            <v>866630</v>
          </cell>
          <cell r="C17">
            <v>862210</v>
          </cell>
          <cell r="D17">
            <v>983695</v>
          </cell>
          <cell r="E17">
            <v>978088</v>
          </cell>
          <cell r="F17">
            <v>402530</v>
          </cell>
          <cell r="G17">
            <v>402266</v>
          </cell>
          <cell r="H17">
            <v>0</v>
          </cell>
          <cell r="I17">
            <v>0</v>
          </cell>
          <cell r="J17">
            <v>290550</v>
          </cell>
          <cell r="K17">
            <v>291636</v>
          </cell>
          <cell r="L17">
            <v>5085</v>
          </cell>
          <cell r="M17">
            <v>5248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D17">
            <v>68313</v>
          </cell>
          <cell r="AE17">
            <v>67985</v>
          </cell>
          <cell r="AF17">
            <v>67635</v>
          </cell>
          <cell r="AG17">
            <v>67310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-678</v>
          </cell>
          <cell r="AO17">
            <v>-675</v>
          </cell>
          <cell r="AR17">
            <v>2488368</v>
          </cell>
          <cell r="AS17">
            <v>2466222</v>
          </cell>
          <cell r="AT17">
            <v>2438434</v>
          </cell>
          <cell r="AU17">
            <v>2416000</v>
          </cell>
          <cell r="AV17">
            <v>0</v>
          </cell>
          <cell r="AW17">
            <v>0</v>
          </cell>
          <cell r="AX17">
            <v>49934</v>
          </cell>
          <cell r="AY17">
            <v>50222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F17">
            <v>63710</v>
          </cell>
          <cell r="BG17">
            <v>63200</v>
          </cell>
          <cell r="BH17">
            <v>63483</v>
          </cell>
          <cell r="BI17">
            <v>62975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-227</v>
          </cell>
          <cell r="BQ17">
            <v>-225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H17">
            <v>118470</v>
          </cell>
          <cell r="CI17">
            <v>118565</v>
          </cell>
          <cell r="CJ17">
            <v>478</v>
          </cell>
          <cell r="CK17">
            <v>476</v>
          </cell>
          <cell r="CL17">
            <v>0</v>
          </cell>
          <cell r="CM17">
            <v>0</v>
          </cell>
          <cell r="CN17">
            <v>117992</v>
          </cell>
          <cell r="CO17">
            <v>118089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V17">
            <v>16908</v>
          </cell>
          <cell r="CW17">
            <v>16908</v>
          </cell>
          <cell r="CX17">
            <v>1396</v>
          </cell>
          <cell r="CY17">
            <v>1388</v>
          </cell>
          <cell r="CZ17">
            <v>102430</v>
          </cell>
          <cell r="DA17">
            <v>102132</v>
          </cell>
          <cell r="DB17">
            <v>117942</v>
          </cell>
          <cell r="DC17">
            <v>117652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J17">
            <v>0</v>
          </cell>
          <cell r="DK17">
            <v>0</v>
          </cell>
          <cell r="DL17">
            <v>877</v>
          </cell>
          <cell r="DM17">
            <v>873</v>
          </cell>
          <cell r="DN17">
            <v>117539</v>
          </cell>
          <cell r="DO17">
            <v>117176</v>
          </cell>
          <cell r="DP17">
            <v>116662</v>
          </cell>
          <cell r="DQ17">
            <v>116303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X17">
            <v>1469</v>
          </cell>
          <cell r="DY17">
            <v>1466</v>
          </cell>
          <cell r="DZ17">
            <v>96652</v>
          </cell>
          <cell r="EA17">
            <v>96633</v>
          </cell>
          <cell r="EB17">
            <v>95183</v>
          </cell>
          <cell r="EC17">
            <v>95167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L17">
            <v>29814</v>
          </cell>
          <cell r="EM17">
            <v>29534</v>
          </cell>
          <cell r="EN17">
            <v>29895</v>
          </cell>
          <cell r="EO17">
            <v>29566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81</v>
          </cell>
          <cell r="EW17">
            <v>32</v>
          </cell>
          <cell r="EZ17">
            <v>10659.400000000001</v>
          </cell>
          <cell r="FB17">
            <v>9272.4000000000015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>
            <v>0</v>
          </cell>
          <cell r="FH17">
            <v>1460</v>
          </cell>
          <cell r="FJ17">
            <v>73</v>
          </cell>
          <cell r="FK17">
            <v>0</v>
          </cell>
          <cell r="FN17">
            <v>315152</v>
          </cell>
          <cell r="FO17">
            <v>314475</v>
          </cell>
          <cell r="FP17">
            <v>352596</v>
          </cell>
          <cell r="FQ17">
            <v>352044</v>
          </cell>
          <cell r="FR17">
            <v>290550</v>
          </cell>
          <cell r="FS17">
            <v>291636</v>
          </cell>
          <cell r="FT17">
            <v>3623868</v>
          </cell>
          <cell r="FU17">
            <v>3596556</v>
          </cell>
          <cell r="FV17">
            <v>3652650</v>
          </cell>
          <cell r="FW17">
            <v>3623743</v>
          </cell>
        </row>
        <row r="18">
          <cell r="A18">
            <v>41408</v>
          </cell>
          <cell r="B18">
            <v>983695</v>
          </cell>
          <cell r="C18">
            <v>978088</v>
          </cell>
          <cell r="D18">
            <v>970763</v>
          </cell>
          <cell r="E18">
            <v>964550</v>
          </cell>
          <cell r="F18">
            <v>351697</v>
          </cell>
          <cell r="G18">
            <v>350763</v>
          </cell>
          <cell r="H18">
            <v>0</v>
          </cell>
          <cell r="I18">
            <v>0</v>
          </cell>
          <cell r="J18">
            <v>368150</v>
          </cell>
          <cell r="K18">
            <v>369388</v>
          </cell>
          <cell r="L18">
            <v>3521</v>
          </cell>
          <cell r="M18">
            <v>5087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D18">
            <v>67635</v>
          </cell>
          <cell r="AE18">
            <v>67310</v>
          </cell>
          <cell r="AF18">
            <v>67408</v>
          </cell>
          <cell r="AG18">
            <v>67084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-227</v>
          </cell>
          <cell r="AO18">
            <v>-226</v>
          </cell>
          <cell r="AR18">
            <v>2438434</v>
          </cell>
          <cell r="AS18">
            <v>2416000</v>
          </cell>
          <cell r="AT18">
            <v>2439115</v>
          </cell>
          <cell r="AU18">
            <v>2415212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681</v>
          </cell>
          <cell r="BC18">
            <v>-788</v>
          </cell>
          <cell r="BF18">
            <v>63483</v>
          </cell>
          <cell r="BG18">
            <v>62975</v>
          </cell>
          <cell r="BH18">
            <v>63483</v>
          </cell>
          <cell r="BI18">
            <v>62975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H18">
            <v>478</v>
          </cell>
          <cell r="CI18">
            <v>476</v>
          </cell>
          <cell r="CJ18">
            <v>879</v>
          </cell>
          <cell r="CK18">
            <v>873</v>
          </cell>
          <cell r="CL18">
            <v>117656</v>
          </cell>
          <cell r="CM18">
            <v>117447</v>
          </cell>
          <cell r="CN18">
            <v>117255</v>
          </cell>
          <cell r="CO18">
            <v>117050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V18">
            <v>1396</v>
          </cell>
          <cell r="CW18">
            <v>1388</v>
          </cell>
          <cell r="CX18">
            <v>1316</v>
          </cell>
          <cell r="CY18">
            <v>1305</v>
          </cell>
          <cell r="CZ18">
            <v>117172</v>
          </cell>
          <cell r="DA18">
            <v>116460</v>
          </cell>
          <cell r="DB18">
            <v>117252</v>
          </cell>
          <cell r="DC18">
            <v>116543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J18">
            <v>877</v>
          </cell>
          <cell r="DK18">
            <v>873</v>
          </cell>
          <cell r="DL18">
            <v>115677</v>
          </cell>
          <cell r="DM18">
            <v>115527</v>
          </cell>
          <cell r="DN18">
            <v>114800</v>
          </cell>
          <cell r="DO18">
            <v>114654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X18">
            <v>96652</v>
          </cell>
          <cell r="DY18">
            <v>96633</v>
          </cell>
          <cell r="DZ18">
            <v>1177</v>
          </cell>
          <cell r="EA18">
            <v>1173</v>
          </cell>
          <cell r="EB18">
            <v>21715</v>
          </cell>
          <cell r="EC18">
            <v>21710</v>
          </cell>
          <cell r="ED18">
            <v>117190</v>
          </cell>
          <cell r="EE18">
            <v>117170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L18">
            <v>29895</v>
          </cell>
          <cell r="EM18">
            <v>29566</v>
          </cell>
          <cell r="EN18">
            <v>29760</v>
          </cell>
          <cell r="EO18">
            <v>29406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-135</v>
          </cell>
          <cell r="EW18">
            <v>-160</v>
          </cell>
          <cell r="EZ18">
            <v>9272.4000000000015</v>
          </cell>
          <cell r="FB18">
            <v>7514.9000000000015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>
            <v>0</v>
          </cell>
          <cell r="FH18">
            <v>1850</v>
          </cell>
          <cell r="FJ18">
            <v>92.5</v>
          </cell>
          <cell r="FK18">
            <v>0</v>
          </cell>
          <cell r="FN18">
            <v>371343</v>
          </cell>
          <cell r="FO18">
            <v>370271</v>
          </cell>
          <cell r="FP18">
            <v>351697</v>
          </cell>
          <cell r="FQ18">
            <v>350763</v>
          </cell>
          <cell r="FR18">
            <v>368240</v>
          </cell>
          <cell r="FS18">
            <v>369388</v>
          </cell>
          <cell r="FT18">
            <v>3652650</v>
          </cell>
          <cell r="FU18">
            <v>3623743</v>
          </cell>
          <cell r="FV18">
            <v>3659818</v>
          </cell>
          <cell r="FW18">
            <v>3628699</v>
          </cell>
        </row>
        <row r="19">
          <cell r="A19">
            <v>41409</v>
          </cell>
          <cell r="B19">
            <v>970763</v>
          </cell>
          <cell r="C19">
            <v>964550</v>
          </cell>
          <cell r="D19">
            <v>844397</v>
          </cell>
          <cell r="E19">
            <v>838571</v>
          </cell>
          <cell r="F19">
            <v>235054</v>
          </cell>
          <cell r="G19">
            <v>234153</v>
          </cell>
          <cell r="H19">
            <v>0</v>
          </cell>
          <cell r="I19">
            <v>0</v>
          </cell>
          <cell r="J19">
            <v>369145</v>
          </cell>
          <cell r="K19">
            <v>369915</v>
          </cell>
          <cell r="L19">
            <v>7725</v>
          </cell>
          <cell r="M19">
            <v>9783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D19">
            <v>67408</v>
          </cell>
          <cell r="AE19">
            <v>67084</v>
          </cell>
          <cell r="AF19">
            <v>67181</v>
          </cell>
          <cell r="AG19">
            <v>66859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-227</v>
          </cell>
          <cell r="AO19">
            <v>-225</v>
          </cell>
          <cell r="AR19">
            <v>2439115</v>
          </cell>
          <cell r="AS19">
            <v>2415212</v>
          </cell>
          <cell r="AT19">
            <v>2440022</v>
          </cell>
          <cell r="AU19">
            <v>2414158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907</v>
          </cell>
          <cell r="BC19">
            <v>-1054</v>
          </cell>
          <cell r="BF19">
            <v>63483</v>
          </cell>
          <cell r="BG19">
            <v>62975</v>
          </cell>
          <cell r="BH19">
            <v>63483</v>
          </cell>
          <cell r="BI19">
            <v>62975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H19">
            <v>879</v>
          </cell>
          <cell r="CI19">
            <v>873</v>
          </cell>
          <cell r="CJ19">
            <v>113377</v>
          </cell>
          <cell r="CK19">
            <v>112799</v>
          </cell>
          <cell r="CL19">
            <v>112498</v>
          </cell>
          <cell r="CM19">
            <v>111926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V19">
            <v>1316</v>
          </cell>
          <cell r="CW19">
            <v>1305</v>
          </cell>
          <cell r="CX19">
            <v>98203</v>
          </cell>
          <cell r="CY19">
            <v>98026</v>
          </cell>
          <cell r="CZ19">
            <v>96887</v>
          </cell>
          <cell r="DA19">
            <v>96721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J19">
            <v>115677</v>
          </cell>
          <cell r="DK19">
            <v>115527</v>
          </cell>
          <cell r="DL19">
            <v>1121</v>
          </cell>
          <cell r="DM19">
            <v>1116</v>
          </cell>
          <cell r="DN19">
            <v>2999</v>
          </cell>
          <cell r="DO19">
            <v>2805</v>
          </cell>
          <cell r="DP19">
            <v>117555</v>
          </cell>
          <cell r="DQ19">
            <v>117216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X19">
            <v>1177</v>
          </cell>
          <cell r="DY19">
            <v>1173</v>
          </cell>
          <cell r="DZ19">
            <v>1709</v>
          </cell>
          <cell r="EA19">
            <v>1701</v>
          </cell>
          <cell r="EB19">
            <v>118031</v>
          </cell>
          <cell r="EC19">
            <v>117465</v>
          </cell>
          <cell r="ED19">
            <v>117499</v>
          </cell>
          <cell r="EE19">
            <v>116937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L19">
            <v>29760</v>
          </cell>
          <cell r="EM19">
            <v>29406</v>
          </cell>
          <cell r="EN19">
            <v>29841</v>
          </cell>
          <cell r="EO19">
            <v>29489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81</v>
          </cell>
          <cell r="EW19">
            <v>83</v>
          </cell>
          <cell r="EZ19">
            <v>7514.9000000000015</v>
          </cell>
          <cell r="FB19">
            <v>5752.6500000000015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1855</v>
          </cell>
          <cell r="FJ19">
            <v>92.75</v>
          </cell>
          <cell r="FK19">
            <v>0</v>
          </cell>
          <cell r="FN19">
            <v>330415</v>
          </cell>
          <cell r="FO19">
            <v>328917</v>
          </cell>
          <cell r="FP19">
            <v>235054</v>
          </cell>
          <cell r="FQ19">
            <v>234153</v>
          </cell>
          <cell r="FR19">
            <v>369146</v>
          </cell>
          <cell r="FS19">
            <v>369915</v>
          </cell>
          <cell r="FT19">
            <v>3659818</v>
          </cell>
          <cell r="FU19">
            <v>3628699</v>
          </cell>
          <cell r="FV19">
            <v>3629493</v>
          </cell>
          <cell r="FW19">
            <v>3596205</v>
          </cell>
        </row>
        <row r="20">
          <cell r="A20">
            <v>41410</v>
          </cell>
          <cell r="B20">
            <v>844397</v>
          </cell>
          <cell r="C20">
            <v>838571</v>
          </cell>
          <cell r="D20">
            <v>997308</v>
          </cell>
          <cell r="E20">
            <v>990127</v>
          </cell>
          <cell r="F20">
            <v>522259</v>
          </cell>
          <cell r="G20">
            <v>520065</v>
          </cell>
          <cell r="H20">
            <v>0</v>
          </cell>
          <cell r="I20">
            <v>0</v>
          </cell>
          <cell r="J20">
            <v>366174</v>
          </cell>
          <cell r="K20">
            <v>366989</v>
          </cell>
          <cell r="L20">
            <v>-3174</v>
          </cell>
          <cell r="M20">
            <v>-1520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D20">
            <v>67181</v>
          </cell>
          <cell r="AE20">
            <v>66859</v>
          </cell>
          <cell r="AF20">
            <v>67408</v>
          </cell>
          <cell r="AG20">
            <v>67084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227</v>
          </cell>
          <cell r="AO20">
            <v>225</v>
          </cell>
          <cell r="AR20">
            <v>2440022</v>
          </cell>
          <cell r="AS20">
            <v>2414158</v>
          </cell>
          <cell r="AT20">
            <v>2390329</v>
          </cell>
          <cell r="AU20">
            <v>2363796</v>
          </cell>
          <cell r="AV20">
            <v>0</v>
          </cell>
          <cell r="AW20">
            <v>0</v>
          </cell>
          <cell r="AX20">
            <v>50374</v>
          </cell>
          <cell r="AY20">
            <v>49815</v>
          </cell>
          <cell r="AZ20">
            <v>0</v>
          </cell>
          <cell r="BA20">
            <v>0</v>
          </cell>
          <cell r="BB20">
            <v>681</v>
          </cell>
          <cell r="BC20">
            <v>-547</v>
          </cell>
          <cell r="BF20">
            <v>63483</v>
          </cell>
          <cell r="BG20">
            <v>62975</v>
          </cell>
          <cell r="BH20">
            <v>63483</v>
          </cell>
          <cell r="BI20">
            <v>62975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H20">
            <v>113377</v>
          </cell>
          <cell r="CI20">
            <v>112799</v>
          </cell>
          <cell r="CJ20">
            <v>116240</v>
          </cell>
          <cell r="CK20">
            <v>116031</v>
          </cell>
          <cell r="CL20">
            <v>120650</v>
          </cell>
          <cell r="CM20">
            <v>120738</v>
          </cell>
          <cell r="CN20">
            <v>117787</v>
          </cell>
          <cell r="CO20">
            <v>117506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V20">
            <v>98203</v>
          </cell>
          <cell r="CW20">
            <v>98026</v>
          </cell>
          <cell r="CX20">
            <v>499</v>
          </cell>
          <cell r="CY20">
            <v>497</v>
          </cell>
          <cell r="CZ20">
            <v>20385</v>
          </cell>
          <cell r="DA20">
            <v>20183</v>
          </cell>
          <cell r="DB20">
            <v>118089</v>
          </cell>
          <cell r="DC20">
            <v>117712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J20">
            <v>1121</v>
          </cell>
          <cell r="DK20">
            <v>1116</v>
          </cell>
          <cell r="DL20">
            <v>1044</v>
          </cell>
          <cell r="DM20">
            <v>1040</v>
          </cell>
          <cell r="DN20">
            <v>118397</v>
          </cell>
          <cell r="DO20">
            <v>117829</v>
          </cell>
          <cell r="DP20">
            <v>118474</v>
          </cell>
          <cell r="DQ20">
            <v>117905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X20">
            <v>1709</v>
          </cell>
          <cell r="DY20">
            <v>1701</v>
          </cell>
          <cell r="DZ20">
            <v>1204</v>
          </cell>
          <cell r="EA20">
            <v>1197</v>
          </cell>
          <cell r="EB20">
            <v>117030</v>
          </cell>
          <cell r="EC20">
            <v>116623</v>
          </cell>
          <cell r="ED20">
            <v>117535</v>
          </cell>
          <cell r="EE20">
            <v>117127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L20">
            <v>29841</v>
          </cell>
          <cell r="EM20">
            <v>29489</v>
          </cell>
          <cell r="EN20">
            <v>29895</v>
          </cell>
          <cell r="EO20">
            <v>29524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54</v>
          </cell>
          <cell r="EW20">
            <v>35</v>
          </cell>
          <cell r="EZ20">
            <v>5752.6500000000015</v>
          </cell>
          <cell r="FB20">
            <v>4004.6500000000015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>
            <v>0</v>
          </cell>
          <cell r="FH20">
            <v>1840</v>
          </cell>
          <cell r="FJ20">
            <v>92</v>
          </cell>
          <cell r="FK20">
            <v>0</v>
          </cell>
          <cell r="FN20">
            <v>376462</v>
          </cell>
          <cell r="FO20">
            <v>375373</v>
          </cell>
          <cell r="FP20">
            <v>471885</v>
          </cell>
          <cell r="FQ20">
            <v>470250</v>
          </cell>
          <cell r="FR20">
            <v>366174</v>
          </cell>
          <cell r="FS20">
            <v>366989</v>
          </cell>
          <cell r="FT20">
            <v>3629493</v>
          </cell>
          <cell r="FU20">
            <v>3596205</v>
          </cell>
          <cell r="FV20">
            <v>3637515</v>
          </cell>
          <cell r="FW20">
            <v>3602747</v>
          </cell>
        </row>
        <row r="21">
          <cell r="A21">
            <v>41411</v>
          </cell>
          <cell r="B21">
            <v>997308</v>
          </cell>
          <cell r="C21">
            <v>990127</v>
          </cell>
          <cell r="D21">
            <v>1081949</v>
          </cell>
          <cell r="E21">
            <v>1073943</v>
          </cell>
          <cell r="F21">
            <v>403517</v>
          </cell>
          <cell r="G21">
            <v>401807</v>
          </cell>
          <cell r="H21">
            <v>0</v>
          </cell>
          <cell r="I21">
            <v>0</v>
          </cell>
          <cell r="J21">
            <v>322399</v>
          </cell>
          <cell r="K21">
            <v>323079</v>
          </cell>
          <cell r="L21">
            <v>3523</v>
          </cell>
          <cell r="M21">
            <v>5088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D21">
            <v>67408</v>
          </cell>
          <cell r="AE21">
            <v>67084</v>
          </cell>
          <cell r="AF21">
            <v>67862</v>
          </cell>
          <cell r="AG21">
            <v>67536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454</v>
          </cell>
          <cell r="AO21">
            <v>452</v>
          </cell>
          <cell r="AR21">
            <v>2390329</v>
          </cell>
          <cell r="AS21">
            <v>2363796</v>
          </cell>
          <cell r="AT21">
            <v>2339973</v>
          </cell>
          <cell r="AU21">
            <v>2313765</v>
          </cell>
          <cell r="AV21">
            <v>0</v>
          </cell>
          <cell r="AW21">
            <v>0</v>
          </cell>
          <cell r="AX21">
            <v>50356</v>
          </cell>
          <cell r="AY21">
            <v>50031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F21">
            <v>63483</v>
          </cell>
          <cell r="BG21">
            <v>62975</v>
          </cell>
          <cell r="BH21">
            <v>63710</v>
          </cell>
          <cell r="BI21">
            <v>63200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227</v>
          </cell>
          <cell r="BQ21">
            <v>225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H21">
            <v>116240</v>
          </cell>
          <cell r="CI21">
            <v>116031</v>
          </cell>
          <cell r="CJ21">
            <v>6501</v>
          </cell>
          <cell r="CK21">
            <v>6477</v>
          </cell>
          <cell r="CL21">
            <v>7716</v>
          </cell>
          <cell r="CM21">
            <v>7454</v>
          </cell>
          <cell r="CN21">
            <v>117455</v>
          </cell>
          <cell r="CO21">
            <v>117008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V21">
            <v>499</v>
          </cell>
          <cell r="CW21">
            <v>497</v>
          </cell>
          <cell r="CX21">
            <v>1289</v>
          </cell>
          <cell r="CY21">
            <v>1279</v>
          </cell>
          <cell r="CZ21">
            <v>118334</v>
          </cell>
          <cell r="DA21">
            <v>117884</v>
          </cell>
          <cell r="DB21">
            <v>117544</v>
          </cell>
          <cell r="DC21">
            <v>117102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J21">
            <v>1044</v>
          </cell>
          <cell r="DK21">
            <v>1040</v>
          </cell>
          <cell r="DL21">
            <v>1175</v>
          </cell>
          <cell r="DM21">
            <v>1169</v>
          </cell>
          <cell r="DN21">
            <v>118293</v>
          </cell>
          <cell r="DO21">
            <v>117795</v>
          </cell>
          <cell r="DP21">
            <v>118162</v>
          </cell>
          <cell r="DQ21">
            <v>117666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X21">
            <v>1204</v>
          </cell>
          <cell r="DY21">
            <v>1197</v>
          </cell>
          <cell r="DZ21">
            <v>118339</v>
          </cell>
          <cell r="EA21">
            <v>118209</v>
          </cell>
          <cell r="EB21">
            <v>117135</v>
          </cell>
          <cell r="EC21">
            <v>117012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L21">
            <v>29895</v>
          </cell>
          <cell r="EM21">
            <v>29524</v>
          </cell>
          <cell r="EN21">
            <v>29949</v>
          </cell>
          <cell r="EO21">
            <v>29590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54</v>
          </cell>
          <cell r="EW21">
            <v>66</v>
          </cell>
          <cell r="EZ21">
            <v>4004.6500000000015</v>
          </cell>
          <cell r="FB21">
            <v>22465.65</v>
          </cell>
          <cell r="FC21">
            <v>0</v>
          </cell>
          <cell r="FD21">
            <v>20000</v>
          </cell>
          <cell r="FE21">
            <v>20000</v>
          </cell>
          <cell r="FF21">
            <v>0</v>
          </cell>
          <cell r="FG21">
            <v>0</v>
          </cell>
          <cell r="FH21">
            <v>1620</v>
          </cell>
          <cell r="FJ21">
            <v>81</v>
          </cell>
          <cell r="FK21">
            <v>-20000</v>
          </cell>
          <cell r="FN21">
            <v>361478</v>
          </cell>
          <cell r="FO21">
            <v>360145</v>
          </cell>
          <cell r="FP21">
            <v>353161</v>
          </cell>
          <cell r="FQ21">
            <v>351776</v>
          </cell>
          <cell r="FR21">
            <v>322399</v>
          </cell>
          <cell r="FS21">
            <v>323079</v>
          </cell>
          <cell r="FT21">
            <v>3637515</v>
          </cell>
          <cell r="FU21">
            <v>3602747</v>
          </cell>
          <cell r="FV21">
            <v>3680798</v>
          </cell>
          <cell r="FW21">
            <v>3645578</v>
          </cell>
        </row>
        <row r="22">
          <cell r="A22">
            <v>41412</v>
          </cell>
          <cell r="B22">
            <v>1081949</v>
          </cell>
          <cell r="C22">
            <v>1073943</v>
          </cell>
          <cell r="D22">
            <v>1136193</v>
          </cell>
          <cell r="E22">
            <v>1128808</v>
          </cell>
          <cell r="F22">
            <v>423517</v>
          </cell>
          <cell r="G22">
            <v>419592</v>
          </cell>
          <cell r="H22">
            <v>0</v>
          </cell>
          <cell r="I22">
            <v>0</v>
          </cell>
          <cell r="J22">
            <v>370158</v>
          </cell>
          <cell r="K22">
            <v>371215</v>
          </cell>
          <cell r="L22">
            <v>885</v>
          </cell>
          <cell r="M22">
            <v>6488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D22">
            <v>67862</v>
          </cell>
          <cell r="AE22">
            <v>67536</v>
          </cell>
          <cell r="AF22">
            <v>67862</v>
          </cell>
          <cell r="AG22">
            <v>67536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R22">
            <v>2339973</v>
          </cell>
          <cell r="AS22">
            <v>2313765</v>
          </cell>
          <cell r="AT22">
            <v>2268522</v>
          </cell>
          <cell r="AU22">
            <v>2245383</v>
          </cell>
          <cell r="AV22">
            <v>0</v>
          </cell>
          <cell r="AW22">
            <v>0</v>
          </cell>
          <cell r="AX22">
            <v>71451</v>
          </cell>
          <cell r="AY22">
            <v>68382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F22">
            <v>63710</v>
          </cell>
          <cell r="BG22">
            <v>63200</v>
          </cell>
          <cell r="BH22">
            <v>63710</v>
          </cell>
          <cell r="BI22">
            <v>63200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H22">
            <v>6501</v>
          </cell>
          <cell r="CI22">
            <v>6477</v>
          </cell>
          <cell r="CJ22">
            <v>497</v>
          </cell>
          <cell r="CK22">
            <v>495</v>
          </cell>
          <cell r="CL22">
            <v>111910</v>
          </cell>
          <cell r="CM22">
            <v>111590</v>
          </cell>
          <cell r="CN22">
            <v>117914</v>
          </cell>
          <cell r="CO22">
            <v>117572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V22">
            <v>1289</v>
          </cell>
          <cell r="CW22">
            <v>1279</v>
          </cell>
          <cell r="CX22">
            <v>1343</v>
          </cell>
          <cell r="CY22">
            <v>1338</v>
          </cell>
          <cell r="CZ22">
            <v>117226</v>
          </cell>
          <cell r="DA22">
            <v>116916</v>
          </cell>
          <cell r="DB22">
            <v>117172</v>
          </cell>
          <cell r="DC22">
            <v>116857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J22">
            <v>1175</v>
          </cell>
          <cell r="DK22">
            <v>1169</v>
          </cell>
          <cell r="DL22">
            <v>118303</v>
          </cell>
          <cell r="DM22">
            <v>118019</v>
          </cell>
          <cell r="DN22">
            <v>117128</v>
          </cell>
          <cell r="DO22">
            <v>116850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X22">
            <v>118339</v>
          </cell>
          <cell r="DY22">
            <v>118209</v>
          </cell>
          <cell r="DZ22">
            <v>61063</v>
          </cell>
          <cell r="EA22">
            <v>61026</v>
          </cell>
          <cell r="EB22">
            <v>59704</v>
          </cell>
          <cell r="EC22">
            <v>59598</v>
          </cell>
          <cell r="ED22">
            <v>116980</v>
          </cell>
          <cell r="EE22">
            <v>116781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L22">
            <v>29949</v>
          </cell>
          <cell r="EM22">
            <v>29590</v>
          </cell>
          <cell r="EN22">
            <v>29868</v>
          </cell>
          <cell r="EO22">
            <v>29545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-81</v>
          </cell>
          <cell r="EW22">
            <v>-45</v>
          </cell>
          <cell r="EZ22">
            <v>22465.65</v>
          </cell>
          <cell r="FB22">
            <v>20698.650000000001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1860</v>
          </cell>
          <cell r="FJ22">
            <v>93</v>
          </cell>
          <cell r="FK22">
            <v>0</v>
          </cell>
          <cell r="FN22">
            <v>405968</v>
          </cell>
          <cell r="FO22">
            <v>404954</v>
          </cell>
          <cell r="FP22">
            <v>352066</v>
          </cell>
          <cell r="FQ22">
            <v>351210</v>
          </cell>
          <cell r="FR22">
            <v>370158</v>
          </cell>
          <cell r="FS22">
            <v>371215</v>
          </cell>
          <cell r="FT22">
            <v>3680798</v>
          </cell>
          <cell r="FU22">
            <v>3645578</v>
          </cell>
          <cell r="FV22">
            <v>3717493</v>
          </cell>
          <cell r="FW22">
            <v>3685805</v>
          </cell>
        </row>
        <row r="23">
          <cell r="A23">
            <v>41413</v>
          </cell>
          <cell r="B23">
            <v>1136193</v>
          </cell>
          <cell r="C23">
            <v>1128808</v>
          </cell>
          <cell r="D23">
            <v>890225</v>
          </cell>
          <cell r="E23">
            <v>884439</v>
          </cell>
          <cell r="F23">
            <v>117316</v>
          </cell>
          <cell r="G23">
            <v>116906</v>
          </cell>
          <cell r="H23">
            <v>0</v>
          </cell>
          <cell r="I23">
            <v>0</v>
          </cell>
          <cell r="J23">
            <v>365185</v>
          </cell>
          <cell r="K23">
            <v>366220</v>
          </cell>
          <cell r="L23">
            <v>1901</v>
          </cell>
          <cell r="M23">
            <v>4945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D23">
            <v>67862</v>
          </cell>
          <cell r="AE23">
            <v>67536</v>
          </cell>
          <cell r="AF23">
            <v>68088</v>
          </cell>
          <cell r="AG23">
            <v>67761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226</v>
          </cell>
          <cell r="AO23">
            <v>225</v>
          </cell>
          <cell r="AR23">
            <v>2268522</v>
          </cell>
          <cell r="AS23">
            <v>2245383</v>
          </cell>
          <cell r="AT23">
            <v>2268068</v>
          </cell>
          <cell r="AU23">
            <v>2245841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-454</v>
          </cell>
          <cell r="BC23">
            <v>458</v>
          </cell>
          <cell r="BF23">
            <v>63710</v>
          </cell>
          <cell r="BG23">
            <v>63200</v>
          </cell>
          <cell r="BH23">
            <v>300618</v>
          </cell>
          <cell r="BI23">
            <v>299055</v>
          </cell>
          <cell r="BJ23">
            <v>236257</v>
          </cell>
          <cell r="BK23">
            <v>235653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651</v>
          </cell>
          <cell r="BQ23">
            <v>202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H23">
            <v>497</v>
          </cell>
          <cell r="CI23">
            <v>495</v>
          </cell>
          <cell r="CJ23">
            <v>758</v>
          </cell>
          <cell r="CK23">
            <v>753</v>
          </cell>
          <cell r="CL23">
            <v>118330</v>
          </cell>
          <cell r="CM23">
            <v>118035</v>
          </cell>
          <cell r="CN23">
            <v>118069</v>
          </cell>
          <cell r="CO23">
            <v>117777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V23">
            <v>1343</v>
          </cell>
          <cell r="CW23">
            <v>1338</v>
          </cell>
          <cell r="CX23">
            <v>118249</v>
          </cell>
          <cell r="CY23">
            <v>117823</v>
          </cell>
          <cell r="CZ23">
            <v>116906</v>
          </cell>
          <cell r="DA23">
            <v>116485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J23">
            <v>118303</v>
          </cell>
          <cell r="DK23">
            <v>118019</v>
          </cell>
          <cell r="DL23">
            <v>83811</v>
          </cell>
          <cell r="DM23">
            <v>83761</v>
          </cell>
          <cell r="DN23">
            <v>82824</v>
          </cell>
          <cell r="DO23">
            <v>82648</v>
          </cell>
          <cell r="DP23">
            <v>117316</v>
          </cell>
          <cell r="DQ23">
            <v>116906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X23">
            <v>61063</v>
          </cell>
          <cell r="DY23">
            <v>61026</v>
          </cell>
          <cell r="DZ23">
            <v>1336</v>
          </cell>
          <cell r="EA23">
            <v>1321</v>
          </cell>
          <cell r="EB23">
            <v>58461</v>
          </cell>
          <cell r="EC23">
            <v>58171</v>
          </cell>
          <cell r="ED23">
            <v>118188</v>
          </cell>
          <cell r="EE23">
            <v>117876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L23">
            <v>29868</v>
          </cell>
          <cell r="EM23">
            <v>29545</v>
          </cell>
          <cell r="EN23">
            <v>29814</v>
          </cell>
          <cell r="EO23">
            <v>29528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-54</v>
          </cell>
          <cell r="EW23">
            <v>-17</v>
          </cell>
          <cell r="EZ23">
            <v>20698.650000000001</v>
          </cell>
          <cell r="FB23">
            <v>18955.400000000001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>
            <v>0</v>
          </cell>
          <cell r="FH23">
            <v>1835</v>
          </cell>
          <cell r="FJ23">
            <v>91.75</v>
          </cell>
          <cell r="FK23">
            <v>0</v>
          </cell>
          <cell r="FN23">
            <v>376521</v>
          </cell>
          <cell r="FO23">
            <v>375339</v>
          </cell>
          <cell r="FP23">
            <v>353573</v>
          </cell>
          <cell r="FQ23">
            <v>352559</v>
          </cell>
          <cell r="FR23">
            <v>365185</v>
          </cell>
          <cell r="FS23">
            <v>366220</v>
          </cell>
          <cell r="FT23">
            <v>3717493</v>
          </cell>
          <cell r="FU23">
            <v>3685805</v>
          </cell>
          <cell r="FV23">
            <v>3731153</v>
          </cell>
          <cell r="FW23">
            <v>3700754</v>
          </cell>
        </row>
        <row r="24">
          <cell r="A24">
            <v>41414</v>
          </cell>
          <cell r="B24">
            <v>890225</v>
          </cell>
          <cell r="C24">
            <v>884439</v>
          </cell>
          <cell r="D24">
            <v>558109</v>
          </cell>
          <cell r="E24">
            <v>554425</v>
          </cell>
          <cell r="F24">
            <v>117178</v>
          </cell>
          <cell r="G24">
            <v>117085</v>
          </cell>
          <cell r="H24">
            <v>0</v>
          </cell>
          <cell r="I24">
            <v>0</v>
          </cell>
          <cell r="J24">
            <v>450754</v>
          </cell>
          <cell r="K24">
            <v>452003</v>
          </cell>
          <cell r="L24">
            <v>1460</v>
          </cell>
          <cell r="M24">
            <v>4904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D24">
            <v>68088</v>
          </cell>
          <cell r="AE24">
            <v>67761</v>
          </cell>
          <cell r="AF24">
            <v>68088</v>
          </cell>
          <cell r="AG24">
            <v>67761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R24">
            <v>2268068</v>
          </cell>
          <cell r="AS24">
            <v>2245841</v>
          </cell>
          <cell r="AT24">
            <v>1884038</v>
          </cell>
          <cell r="AU24">
            <v>1865951</v>
          </cell>
          <cell r="AV24">
            <v>0</v>
          </cell>
          <cell r="AW24">
            <v>0</v>
          </cell>
          <cell r="AX24">
            <v>384030</v>
          </cell>
          <cell r="AY24">
            <v>379890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F24">
            <v>300618</v>
          </cell>
          <cell r="BG24">
            <v>299055</v>
          </cell>
          <cell r="BH24">
            <v>801705</v>
          </cell>
          <cell r="BI24">
            <v>795772</v>
          </cell>
          <cell r="BJ24">
            <v>500856</v>
          </cell>
          <cell r="BK24">
            <v>496295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231</v>
          </cell>
          <cell r="BQ24">
            <v>422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H24">
            <v>758</v>
          </cell>
          <cell r="CI24">
            <v>753</v>
          </cell>
          <cell r="CJ24">
            <v>117994</v>
          </cell>
          <cell r="CK24">
            <v>117239</v>
          </cell>
          <cell r="CL24">
            <v>117236</v>
          </cell>
          <cell r="CM24">
            <v>116486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V24">
            <v>118249</v>
          </cell>
          <cell r="CW24">
            <v>117823</v>
          </cell>
          <cell r="CX24">
            <v>80489</v>
          </cell>
          <cell r="CY24">
            <v>80215</v>
          </cell>
          <cell r="CZ24">
            <v>79066</v>
          </cell>
          <cell r="DA24">
            <v>78797</v>
          </cell>
          <cell r="DB24">
            <v>116826</v>
          </cell>
          <cell r="DC24">
            <v>116405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J24">
            <v>83811</v>
          </cell>
          <cell r="DK24">
            <v>83761</v>
          </cell>
          <cell r="DL24">
            <v>1044</v>
          </cell>
          <cell r="DM24">
            <v>1042</v>
          </cell>
          <cell r="DN24">
            <v>34411</v>
          </cell>
          <cell r="DO24">
            <v>34366</v>
          </cell>
          <cell r="DP24">
            <v>117178</v>
          </cell>
          <cell r="DQ24">
            <v>117085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X24">
            <v>1336</v>
          </cell>
          <cell r="DY24">
            <v>1321</v>
          </cell>
          <cell r="DZ24">
            <v>118820</v>
          </cell>
          <cell r="EA24">
            <v>118404</v>
          </cell>
          <cell r="EB24">
            <v>117484</v>
          </cell>
          <cell r="EC24">
            <v>117083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L24">
            <v>29814</v>
          </cell>
          <cell r="EM24">
            <v>29528</v>
          </cell>
          <cell r="EN24">
            <v>29814</v>
          </cell>
          <cell r="EO24">
            <v>29534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6</v>
          </cell>
          <cell r="EZ24">
            <v>18955.400000000001</v>
          </cell>
          <cell r="FB24">
            <v>16803.650000000001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2265</v>
          </cell>
          <cell r="FJ24">
            <v>113.25</v>
          </cell>
          <cell r="FK24">
            <v>0</v>
          </cell>
          <cell r="FN24">
            <v>348197</v>
          </cell>
          <cell r="FO24">
            <v>346732</v>
          </cell>
          <cell r="FP24">
            <v>234004</v>
          </cell>
          <cell r="FQ24">
            <v>233490</v>
          </cell>
          <cell r="FR24">
            <v>450754</v>
          </cell>
          <cell r="FS24">
            <v>452003</v>
          </cell>
          <cell r="FT24">
            <v>3731153</v>
          </cell>
          <cell r="FU24">
            <v>3700754</v>
          </cell>
          <cell r="FV24">
            <v>3630287</v>
          </cell>
          <cell r="FW24">
            <v>3600809</v>
          </cell>
        </row>
        <row r="25">
          <cell r="A25">
            <v>41415</v>
          </cell>
          <cell r="B25">
            <v>558109</v>
          </cell>
          <cell r="C25">
            <v>554425</v>
          </cell>
          <cell r="D25">
            <v>700335</v>
          </cell>
          <cell r="E25">
            <v>696063</v>
          </cell>
          <cell r="F25">
            <v>468507</v>
          </cell>
          <cell r="G25">
            <v>467523</v>
          </cell>
          <cell r="H25">
            <v>0</v>
          </cell>
          <cell r="I25">
            <v>0</v>
          </cell>
          <cell r="J25">
            <v>330364</v>
          </cell>
          <cell r="K25">
            <v>331353</v>
          </cell>
          <cell r="L25">
            <v>4083</v>
          </cell>
          <cell r="M25">
            <v>5468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D25">
            <v>68088</v>
          </cell>
          <cell r="AE25">
            <v>67761</v>
          </cell>
          <cell r="AF25">
            <v>68088</v>
          </cell>
          <cell r="AG25">
            <v>67761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R25">
            <v>1884038</v>
          </cell>
          <cell r="AS25">
            <v>1865951</v>
          </cell>
          <cell r="AT25">
            <v>1884265</v>
          </cell>
          <cell r="AU25">
            <v>1866176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227</v>
          </cell>
          <cell r="BC25">
            <v>225</v>
          </cell>
          <cell r="BF25">
            <v>801705</v>
          </cell>
          <cell r="BG25">
            <v>795772</v>
          </cell>
          <cell r="BH25">
            <v>801705</v>
          </cell>
          <cell r="BI25">
            <v>795612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-160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H25">
            <v>117994</v>
          </cell>
          <cell r="CI25">
            <v>117239</v>
          </cell>
          <cell r="CJ25">
            <v>87118</v>
          </cell>
          <cell r="CK25">
            <v>86935</v>
          </cell>
          <cell r="CL25">
            <v>86659</v>
          </cell>
          <cell r="CM25">
            <v>86478</v>
          </cell>
          <cell r="CN25">
            <v>117535</v>
          </cell>
          <cell r="CO25">
            <v>116782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V25">
            <v>80489</v>
          </cell>
          <cell r="CW25">
            <v>80215</v>
          </cell>
          <cell r="CX25">
            <v>1423</v>
          </cell>
          <cell r="CY25">
            <v>1420</v>
          </cell>
          <cell r="CZ25">
            <v>37611</v>
          </cell>
          <cell r="DA25">
            <v>38209</v>
          </cell>
          <cell r="DB25">
            <v>116677</v>
          </cell>
          <cell r="DC25">
            <v>117004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J25">
            <v>1044</v>
          </cell>
          <cell r="DK25">
            <v>1042</v>
          </cell>
          <cell r="DL25">
            <v>1388</v>
          </cell>
          <cell r="DM25">
            <v>1382</v>
          </cell>
          <cell r="DN25">
            <v>117367</v>
          </cell>
          <cell r="DO25">
            <v>117085</v>
          </cell>
          <cell r="DP25">
            <v>117023</v>
          </cell>
          <cell r="DQ25">
            <v>116745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X25">
            <v>118820</v>
          </cell>
          <cell r="DY25">
            <v>118404</v>
          </cell>
          <cell r="DZ25">
            <v>119032</v>
          </cell>
          <cell r="EA25">
            <v>118651</v>
          </cell>
          <cell r="EB25">
            <v>117484</v>
          </cell>
          <cell r="EC25">
            <v>117239</v>
          </cell>
          <cell r="ED25">
            <v>117272</v>
          </cell>
          <cell r="EE25">
            <v>116992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L25">
            <v>29814</v>
          </cell>
          <cell r="EM25">
            <v>29534</v>
          </cell>
          <cell r="EN25">
            <v>29922</v>
          </cell>
          <cell r="EO25">
            <v>29590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108</v>
          </cell>
          <cell r="EW25">
            <v>56</v>
          </cell>
          <cell r="EZ25">
            <v>16803.650000000001</v>
          </cell>
          <cell r="FB25">
            <v>15226.650000000001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  <cell r="FH25">
            <v>1660</v>
          </cell>
          <cell r="FJ25">
            <v>83</v>
          </cell>
          <cell r="FK25">
            <v>0</v>
          </cell>
          <cell r="FN25">
            <v>359121</v>
          </cell>
          <cell r="FO25">
            <v>359011</v>
          </cell>
          <cell r="FP25">
            <v>468507</v>
          </cell>
          <cell r="FQ25">
            <v>467523</v>
          </cell>
          <cell r="FR25">
            <v>330364</v>
          </cell>
          <cell r="FS25">
            <v>331353</v>
          </cell>
          <cell r="FT25">
            <v>3630287</v>
          </cell>
          <cell r="FU25">
            <v>3600809</v>
          </cell>
          <cell r="FV25">
            <v>3663354</v>
          </cell>
          <cell r="FW25">
            <v>3634000</v>
          </cell>
        </row>
        <row r="26">
          <cell r="A26">
            <v>41416</v>
          </cell>
          <cell r="B26">
            <v>700335</v>
          </cell>
          <cell r="C26">
            <v>696063</v>
          </cell>
          <cell r="D26">
            <v>815131</v>
          </cell>
          <cell r="E26">
            <v>809996</v>
          </cell>
          <cell r="F26">
            <v>438116</v>
          </cell>
          <cell r="G26">
            <v>436631</v>
          </cell>
          <cell r="H26">
            <v>0</v>
          </cell>
          <cell r="I26">
            <v>0</v>
          </cell>
          <cell r="J26">
            <v>326368</v>
          </cell>
          <cell r="K26">
            <v>327420</v>
          </cell>
          <cell r="L26">
            <v>3048</v>
          </cell>
          <cell r="M26">
            <v>4722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D26">
            <v>68088</v>
          </cell>
          <cell r="AE26">
            <v>67761</v>
          </cell>
          <cell r="AF26">
            <v>67635</v>
          </cell>
          <cell r="AG26">
            <v>67310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-453</v>
          </cell>
          <cell r="AO26">
            <v>-451</v>
          </cell>
          <cell r="AR26">
            <v>1884265</v>
          </cell>
          <cell r="AS26">
            <v>1866176</v>
          </cell>
          <cell r="AT26">
            <v>1884038</v>
          </cell>
          <cell r="AU26">
            <v>1865951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-227</v>
          </cell>
          <cell r="BC26">
            <v>-225</v>
          </cell>
          <cell r="BF26">
            <v>801705</v>
          </cell>
          <cell r="BG26">
            <v>795612</v>
          </cell>
          <cell r="BH26">
            <v>715530</v>
          </cell>
          <cell r="BI26">
            <v>709949</v>
          </cell>
          <cell r="BJ26">
            <v>0</v>
          </cell>
          <cell r="BK26">
            <v>0</v>
          </cell>
          <cell r="BL26">
            <v>86175</v>
          </cell>
          <cell r="BM26">
            <v>85669</v>
          </cell>
          <cell r="BN26">
            <v>0</v>
          </cell>
          <cell r="BO26">
            <v>0</v>
          </cell>
          <cell r="BP26">
            <v>0</v>
          </cell>
          <cell r="BQ26">
            <v>6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H26">
            <v>87118</v>
          </cell>
          <cell r="CI26">
            <v>86935</v>
          </cell>
          <cell r="CJ26">
            <v>515</v>
          </cell>
          <cell r="CK26">
            <v>513</v>
          </cell>
          <cell r="CL26">
            <v>31107</v>
          </cell>
          <cell r="CM26">
            <v>31149</v>
          </cell>
          <cell r="CN26">
            <v>117710</v>
          </cell>
          <cell r="CO26">
            <v>117571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V26">
            <v>1423</v>
          </cell>
          <cell r="CW26">
            <v>1420</v>
          </cell>
          <cell r="CX26">
            <v>1263</v>
          </cell>
          <cell r="CY26">
            <v>1256</v>
          </cell>
          <cell r="CZ26">
            <v>116934</v>
          </cell>
          <cell r="DA26">
            <v>116464</v>
          </cell>
          <cell r="DB26">
            <v>117094</v>
          </cell>
          <cell r="DC26">
            <v>116628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J26">
            <v>1388</v>
          </cell>
          <cell r="DK26">
            <v>1382</v>
          </cell>
          <cell r="DL26">
            <v>118623</v>
          </cell>
          <cell r="DM26">
            <v>118101</v>
          </cell>
          <cell r="DN26">
            <v>117235</v>
          </cell>
          <cell r="DO26">
            <v>116719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X26">
            <v>119032</v>
          </cell>
          <cell r="DY26">
            <v>118651</v>
          </cell>
          <cell r="DZ26">
            <v>105775</v>
          </cell>
          <cell r="EA26">
            <v>105743</v>
          </cell>
          <cell r="EB26">
            <v>103880</v>
          </cell>
          <cell r="EC26">
            <v>103855</v>
          </cell>
          <cell r="ED26">
            <v>117137</v>
          </cell>
          <cell r="EE26">
            <v>116763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L26">
            <v>29922</v>
          </cell>
          <cell r="EM26">
            <v>29590</v>
          </cell>
          <cell r="EN26">
            <v>29841</v>
          </cell>
          <cell r="EO26">
            <v>29525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-81</v>
          </cell>
          <cell r="EW26">
            <v>-65</v>
          </cell>
          <cell r="EZ26">
            <v>15226.650000000001</v>
          </cell>
          <cell r="FB26">
            <v>13668.650000000001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1640</v>
          </cell>
          <cell r="FJ26">
            <v>82</v>
          </cell>
          <cell r="FK26">
            <v>0</v>
          </cell>
          <cell r="FN26">
            <v>369156</v>
          </cell>
          <cell r="FO26">
            <v>368187</v>
          </cell>
          <cell r="FP26">
            <v>351941</v>
          </cell>
          <cell r="FQ26">
            <v>350962</v>
          </cell>
          <cell r="FR26">
            <v>326368</v>
          </cell>
          <cell r="FS26">
            <v>327420</v>
          </cell>
          <cell r="FT26">
            <v>3663354</v>
          </cell>
          <cell r="FU26">
            <v>3634000</v>
          </cell>
          <cell r="FV26">
            <v>3708510</v>
          </cell>
          <cell r="FW26">
            <v>3678819</v>
          </cell>
        </row>
        <row r="27">
          <cell r="A27">
            <v>41417</v>
          </cell>
          <cell r="B27">
            <v>815131</v>
          </cell>
          <cell r="C27">
            <v>809996</v>
          </cell>
          <cell r="D27">
            <v>838725</v>
          </cell>
          <cell r="E27">
            <v>833860</v>
          </cell>
          <cell r="F27">
            <v>468536</v>
          </cell>
          <cell r="G27">
            <v>467084</v>
          </cell>
          <cell r="H27">
            <v>0</v>
          </cell>
          <cell r="I27">
            <v>0</v>
          </cell>
          <cell r="J27">
            <v>449893</v>
          </cell>
          <cell r="K27">
            <v>451313</v>
          </cell>
          <cell r="L27">
            <v>4951</v>
          </cell>
          <cell r="M27">
            <v>8093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D27">
            <v>67635</v>
          </cell>
          <cell r="AE27">
            <v>67310</v>
          </cell>
          <cell r="AF27">
            <v>67862</v>
          </cell>
          <cell r="AG27">
            <v>67536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227</v>
          </cell>
          <cell r="AO27">
            <v>226</v>
          </cell>
          <cell r="AR27">
            <v>1884038</v>
          </cell>
          <cell r="AS27">
            <v>1865951</v>
          </cell>
          <cell r="AT27">
            <v>1883812</v>
          </cell>
          <cell r="AU27">
            <v>1866104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-226</v>
          </cell>
          <cell r="BC27">
            <v>153</v>
          </cell>
          <cell r="BF27">
            <v>715530</v>
          </cell>
          <cell r="BG27">
            <v>709949</v>
          </cell>
          <cell r="BH27">
            <v>715530</v>
          </cell>
          <cell r="BI27">
            <v>709949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H27">
            <v>515</v>
          </cell>
          <cell r="CI27">
            <v>513</v>
          </cell>
          <cell r="CJ27">
            <v>836</v>
          </cell>
          <cell r="CK27">
            <v>832</v>
          </cell>
          <cell r="CL27">
            <v>117549</v>
          </cell>
          <cell r="CM27">
            <v>117138</v>
          </cell>
          <cell r="CN27">
            <v>117228</v>
          </cell>
          <cell r="CO27">
            <v>116819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V27">
            <v>1263</v>
          </cell>
          <cell r="CW27">
            <v>1256</v>
          </cell>
          <cell r="CX27">
            <v>1236</v>
          </cell>
          <cell r="CY27">
            <v>1232</v>
          </cell>
          <cell r="CZ27">
            <v>116959</v>
          </cell>
          <cell r="DA27">
            <v>116552</v>
          </cell>
          <cell r="DB27">
            <v>116986</v>
          </cell>
          <cell r="DC27">
            <v>116576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J27">
            <v>118623</v>
          </cell>
          <cell r="DK27">
            <v>118101</v>
          </cell>
          <cell r="DL27">
            <v>111751</v>
          </cell>
          <cell r="DM27">
            <v>111762</v>
          </cell>
          <cell r="DN27">
            <v>110710</v>
          </cell>
          <cell r="DO27">
            <v>110726</v>
          </cell>
          <cell r="DP27">
            <v>117582</v>
          </cell>
          <cell r="DQ27">
            <v>117065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X27">
            <v>105775</v>
          </cell>
          <cell r="DY27">
            <v>105743</v>
          </cell>
          <cell r="DZ27">
            <v>1204</v>
          </cell>
          <cell r="EA27">
            <v>1201</v>
          </cell>
          <cell r="EB27">
            <v>12169</v>
          </cell>
          <cell r="EC27">
            <v>12082</v>
          </cell>
          <cell r="ED27">
            <v>116740</v>
          </cell>
          <cell r="EE27">
            <v>116624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L27">
            <v>29841</v>
          </cell>
          <cell r="EM27">
            <v>29525</v>
          </cell>
          <cell r="EN27">
            <v>29760</v>
          </cell>
          <cell r="EO27">
            <v>29462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-81</v>
          </cell>
          <cell r="EW27">
            <v>-63</v>
          </cell>
          <cell r="EZ27">
            <v>13668.650000000001</v>
          </cell>
          <cell r="FB27">
            <v>11521.650000000001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2260</v>
          </cell>
          <cell r="FJ27">
            <v>113</v>
          </cell>
          <cell r="FK27">
            <v>0</v>
          </cell>
          <cell r="FN27">
            <v>357387</v>
          </cell>
          <cell r="FO27">
            <v>356498</v>
          </cell>
          <cell r="FP27">
            <v>468536</v>
          </cell>
          <cell r="FQ27">
            <v>467084</v>
          </cell>
          <cell r="FR27">
            <v>449893</v>
          </cell>
          <cell r="FS27">
            <v>451313</v>
          </cell>
          <cell r="FT27">
            <v>3708510</v>
          </cell>
          <cell r="FU27">
            <v>3678819</v>
          </cell>
          <cell r="FV27">
            <v>3620956</v>
          </cell>
          <cell r="FW27">
            <v>3592476</v>
          </cell>
        </row>
        <row r="28">
          <cell r="A28">
            <v>41418</v>
          </cell>
          <cell r="B28">
            <v>838725</v>
          </cell>
          <cell r="C28">
            <v>833860</v>
          </cell>
          <cell r="D28">
            <v>718710</v>
          </cell>
          <cell r="E28">
            <v>714901</v>
          </cell>
          <cell r="F28">
            <v>330369</v>
          </cell>
          <cell r="G28">
            <v>329457</v>
          </cell>
          <cell r="H28">
            <v>0</v>
          </cell>
          <cell r="I28">
            <v>0</v>
          </cell>
          <cell r="J28">
            <v>450756</v>
          </cell>
          <cell r="K28">
            <v>452333</v>
          </cell>
          <cell r="L28">
            <v>372</v>
          </cell>
          <cell r="M28">
            <v>3917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D28">
            <v>67862</v>
          </cell>
          <cell r="AE28">
            <v>67536</v>
          </cell>
          <cell r="AF28">
            <v>67862</v>
          </cell>
          <cell r="AG28">
            <v>67536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R28">
            <v>1883812</v>
          </cell>
          <cell r="AS28">
            <v>1866104</v>
          </cell>
          <cell r="AT28">
            <v>1883358</v>
          </cell>
          <cell r="AU28">
            <v>1866408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-454</v>
          </cell>
          <cell r="BC28">
            <v>304</v>
          </cell>
          <cell r="BF28">
            <v>715530</v>
          </cell>
          <cell r="BG28">
            <v>709949</v>
          </cell>
          <cell r="BH28">
            <v>715530</v>
          </cell>
          <cell r="BI28">
            <v>710020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71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H28">
            <v>836</v>
          </cell>
          <cell r="CI28">
            <v>832</v>
          </cell>
          <cell r="CJ28">
            <v>19613</v>
          </cell>
          <cell r="CK28">
            <v>19515</v>
          </cell>
          <cell r="CL28">
            <v>117808</v>
          </cell>
          <cell r="CM28">
            <v>117219</v>
          </cell>
          <cell r="CN28">
            <v>99031</v>
          </cell>
          <cell r="CO28">
            <v>98536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V28">
            <v>1236</v>
          </cell>
          <cell r="CW28">
            <v>1232</v>
          </cell>
          <cell r="CX28">
            <v>34779</v>
          </cell>
          <cell r="CY28">
            <v>34657</v>
          </cell>
          <cell r="CZ28">
            <v>33543</v>
          </cell>
          <cell r="DA28">
            <v>33425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J28">
            <v>111751</v>
          </cell>
          <cell r="DK28">
            <v>111762</v>
          </cell>
          <cell r="DL28">
            <v>996</v>
          </cell>
          <cell r="DM28">
            <v>993</v>
          </cell>
          <cell r="DN28">
            <v>6710</v>
          </cell>
          <cell r="DO28">
            <v>6699</v>
          </cell>
          <cell r="DP28">
            <v>117465</v>
          </cell>
          <cell r="DQ28">
            <v>117468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X28">
            <v>1204</v>
          </cell>
          <cell r="DY28">
            <v>1201</v>
          </cell>
          <cell r="DZ28">
            <v>5289</v>
          </cell>
          <cell r="EA28">
            <v>5256</v>
          </cell>
          <cell r="EB28">
            <v>117958</v>
          </cell>
          <cell r="EC28">
            <v>117508</v>
          </cell>
          <cell r="ED28">
            <v>113873</v>
          </cell>
          <cell r="EE28">
            <v>113453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L28">
            <v>29760</v>
          </cell>
          <cell r="EM28">
            <v>29462</v>
          </cell>
          <cell r="EN28">
            <v>29787</v>
          </cell>
          <cell r="EO28">
            <v>29513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27</v>
          </cell>
          <cell r="EW28">
            <v>51</v>
          </cell>
          <cell r="EZ28">
            <v>11521.650000000001</v>
          </cell>
          <cell r="FB28">
            <v>9369.9000000000015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2265</v>
          </cell>
          <cell r="FJ28">
            <v>113.25</v>
          </cell>
          <cell r="FK28">
            <v>0</v>
          </cell>
          <cell r="FN28">
            <v>276019</v>
          </cell>
          <cell r="FO28">
            <v>274851</v>
          </cell>
          <cell r="FP28">
            <v>330369</v>
          </cell>
          <cell r="FQ28">
            <v>329457</v>
          </cell>
          <cell r="FR28">
            <v>450756</v>
          </cell>
          <cell r="FS28">
            <v>452333</v>
          </cell>
          <cell r="FT28">
            <v>3620956</v>
          </cell>
          <cell r="FU28">
            <v>3592476</v>
          </cell>
          <cell r="FV28">
            <v>3446137</v>
          </cell>
          <cell r="FW28">
            <v>3419286</v>
          </cell>
        </row>
        <row r="29">
          <cell r="A29">
            <v>41419</v>
          </cell>
          <cell r="B29">
            <v>718710</v>
          </cell>
          <cell r="C29">
            <v>714901</v>
          </cell>
          <cell r="D29">
            <v>720980</v>
          </cell>
          <cell r="E29">
            <v>717087</v>
          </cell>
          <cell r="F29">
            <v>283529</v>
          </cell>
          <cell r="G29">
            <v>282729</v>
          </cell>
          <cell r="H29">
            <v>0</v>
          </cell>
          <cell r="I29">
            <v>0</v>
          </cell>
          <cell r="J29">
            <v>283792</v>
          </cell>
          <cell r="K29">
            <v>284194</v>
          </cell>
          <cell r="L29">
            <v>2533</v>
          </cell>
          <cell r="M29">
            <v>3651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D29">
            <v>67862</v>
          </cell>
          <cell r="AE29">
            <v>67536</v>
          </cell>
          <cell r="AF29">
            <v>68088</v>
          </cell>
          <cell r="AG29">
            <v>67761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226</v>
          </cell>
          <cell r="AO29">
            <v>225</v>
          </cell>
          <cell r="AR29">
            <v>1883358</v>
          </cell>
          <cell r="AS29">
            <v>1866408</v>
          </cell>
          <cell r="AT29">
            <v>1883358</v>
          </cell>
          <cell r="AU29">
            <v>1866596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188</v>
          </cell>
          <cell r="BF29">
            <v>715530</v>
          </cell>
          <cell r="BG29">
            <v>710020</v>
          </cell>
          <cell r="BH29">
            <v>685369</v>
          </cell>
          <cell r="BI29">
            <v>680023</v>
          </cell>
          <cell r="BJ29">
            <v>0</v>
          </cell>
          <cell r="BK29">
            <v>0</v>
          </cell>
          <cell r="BL29">
            <v>30161</v>
          </cell>
          <cell r="BM29">
            <v>29997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H29">
            <v>19613</v>
          </cell>
          <cell r="CI29">
            <v>19515</v>
          </cell>
          <cell r="CJ29">
            <v>36251</v>
          </cell>
          <cell r="CK29">
            <v>36189</v>
          </cell>
          <cell r="CL29">
            <v>35735</v>
          </cell>
          <cell r="CM29">
            <v>35542</v>
          </cell>
          <cell r="CN29">
            <v>19097</v>
          </cell>
          <cell r="CO29">
            <v>18868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V29">
            <v>34779</v>
          </cell>
          <cell r="CW29">
            <v>34657</v>
          </cell>
          <cell r="CX29">
            <v>1423</v>
          </cell>
          <cell r="CY29">
            <v>1418</v>
          </cell>
          <cell r="CZ29">
            <v>83893</v>
          </cell>
          <cell r="DA29">
            <v>83752</v>
          </cell>
          <cell r="DB29">
            <v>117249</v>
          </cell>
          <cell r="DC29">
            <v>116991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J29">
            <v>996</v>
          </cell>
          <cell r="DK29">
            <v>993</v>
          </cell>
          <cell r="DL29">
            <v>1415</v>
          </cell>
          <cell r="DM29">
            <v>1410</v>
          </cell>
          <cell r="DN29">
            <v>117441</v>
          </cell>
          <cell r="DO29">
            <v>117290</v>
          </cell>
          <cell r="DP29">
            <v>117022</v>
          </cell>
          <cell r="DQ29">
            <v>116873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X29">
            <v>5289</v>
          </cell>
          <cell r="DY29">
            <v>5256</v>
          </cell>
          <cell r="DZ29">
            <v>118712</v>
          </cell>
          <cell r="EA29">
            <v>118605</v>
          </cell>
          <cell r="EB29">
            <v>113423</v>
          </cell>
          <cell r="EC29">
            <v>113349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L29">
            <v>29787</v>
          </cell>
          <cell r="EM29">
            <v>29513</v>
          </cell>
          <cell r="EN29">
            <v>29895</v>
          </cell>
          <cell r="EO29">
            <v>29614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108</v>
          </cell>
          <cell r="EW29">
            <v>101</v>
          </cell>
          <cell r="EZ29">
            <v>9369.9000000000015</v>
          </cell>
          <cell r="FB29">
            <v>8016.1500000000015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>
            <v>0</v>
          </cell>
          <cell r="FH29">
            <v>1425</v>
          </cell>
          <cell r="FJ29">
            <v>71.25</v>
          </cell>
          <cell r="FK29">
            <v>0</v>
          </cell>
          <cell r="FN29">
            <v>350492</v>
          </cell>
          <cell r="FO29">
            <v>349933</v>
          </cell>
          <cell r="FP29">
            <v>253368</v>
          </cell>
          <cell r="FQ29">
            <v>252732</v>
          </cell>
          <cell r="FR29">
            <v>283792</v>
          </cell>
          <cell r="FS29">
            <v>284194</v>
          </cell>
          <cell r="FT29">
            <v>3446137</v>
          </cell>
          <cell r="FU29">
            <v>3419286</v>
          </cell>
          <cell r="FV29">
            <v>3515596</v>
          </cell>
          <cell r="FW29">
            <v>3489089</v>
          </cell>
        </row>
        <row r="30">
          <cell r="A30">
            <v>41420</v>
          </cell>
          <cell r="B30">
            <v>720980</v>
          </cell>
          <cell r="C30">
            <v>717087</v>
          </cell>
          <cell r="D30">
            <v>813089</v>
          </cell>
          <cell r="E30">
            <v>808617</v>
          </cell>
          <cell r="F30">
            <v>461730</v>
          </cell>
          <cell r="G30">
            <v>460163</v>
          </cell>
          <cell r="H30">
            <v>0</v>
          </cell>
          <cell r="I30">
            <v>0</v>
          </cell>
          <cell r="J30">
            <v>372629</v>
          </cell>
          <cell r="K30">
            <v>373924</v>
          </cell>
          <cell r="L30">
            <v>3008</v>
          </cell>
          <cell r="M30">
            <v>5291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D30">
            <v>68088</v>
          </cell>
          <cell r="AE30">
            <v>67761</v>
          </cell>
          <cell r="AF30">
            <v>67635</v>
          </cell>
          <cell r="AG30">
            <v>67310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-453</v>
          </cell>
          <cell r="AO30">
            <v>-451</v>
          </cell>
          <cell r="AR30">
            <v>1883358</v>
          </cell>
          <cell r="AS30">
            <v>1866596</v>
          </cell>
          <cell r="AT30">
            <v>1883358</v>
          </cell>
          <cell r="AU30">
            <v>1866031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-565</v>
          </cell>
          <cell r="BF30">
            <v>685369</v>
          </cell>
          <cell r="BG30">
            <v>680023</v>
          </cell>
          <cell r="BH30">
            <v>685369</v>
          </cell>
          <cell r="BI30">
            <v>679886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-137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H30">
            <v>36251</v>
          </cell>
          <cell r="CI30">
            <v>36189</v>
          </cell>
          <cell r="CJ30">
            <v>1138</v>
          </cell>
          <cell r="CK30">
            <v>1133</v>
          </cell>
          <cell r="CL30">
            <v>82853</v>
          </cell>
          <cell r="CM30">
            <v>82487</v>
          </cell>
          <cell r="CN30">
            <v>117966</v>
          </cell>
          <cell r="CO30">
            <v>117543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V30">
            <v>1423</v>
          </cell>
          <cell r="CW30">
            <v>1418</v>
          </cell>
          <cell r="CX30">
            <v>1715</v>
          </cell>
          <cell r="CY30">
            <v>1707</v>
          </cell>
          <cell r="CZ30">
            <v>117253</v>
          </cell>
          <cell r="DA30">
            <v>116736</v>
          </cell>
          <cell r="DB30">
            <v>116961</v>
          </cell>
          <cell r="DC30">
            <v>116447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J30">
            <v>1415</v>
          </cell>
          <cell r="DK30">
            <v>1410</v>
          </cell>
          <cell r="DL30">
            <v>9381</v>
          </cell>
          <cell r="DM30">
            <v>9335</v>
          </cell>
          <cell r="DN30">
            <v>117765</v>
          </cell>
          <cell r="DO30">
            <v>117198</v>
          </cell>
          <cell r="DP30">
            <v>109799</v>
          </cell>
          <cell r="DQ30">
            <v>109273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X30">
            <v>118712</v>
          </cell>
          <cell r="DY30">
            <v>118605</v>
          </cell>
          <cell r="DZ30">
            <v>61544</v>
          </cell>
          <cell r="EA30">
            <v>61464</v>
          </cell>
          <cell r="EB30">
            <v>59836</v>
          </cell>
          <cell r="EC30">
            <v>59759</v>
          </cell>
          <cell r="ED30">
            <v>117004</v>
          </cell>
          <cell r="EE30">
            <v>116900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L30">
            <v>29895</v>
          </cell>
          <cell r="EM30">
            <v>29614</v>
          </cell>
          <cell r="EN30">
            <v>29814</v>
          </cell>
          <cell r="EO30">
            <v>29522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-81</v>
          </cell>
          <cell r="EW30">
            <v>-92</v>
          </cell>
          <cell r="EZ30">
            <v>8016.1500000000015</v>
          </cell>
          <cell r="FB30">
            <v>6239.6500000000015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>
            <v>0</v>
          </cell>
          <cell r="FH30">
            <v>1870</v>
          </cell>
          <cell r="FJ30">
            <v>93.5</v>
          </cell>
          <cell r="FK30">
            <v>0</v>
          </cell>
          <cell r="FN30">
            <v>377707</v>
          </cell>
          <cell r="FO30">
            <v>376180</v>
          </cell>
          <cell r="FP30">
            <v>461730</v>
          </cell>
          <cell r="FQ30">
            <v>460163</v>
          </cell>
          <cell r="FR30">
            <v>372629</v>
          </cell>
          <cell r="FS30">
            <v>373924</v>
          </cell>
          <cell r="FT30">
            <v>3515596</v>
          </cell>
          <cell r="FU30">
            <v>3489089</v>
          </cell>
          <cell r="FV30">
            <v>3523229</v>
          </cell>
          <cell r="FW30">
            <v>3495483</v>
          </cell>
        </row>
        <row r="31">
          <cell r="A31">
            <v>41421</v>
          </cell>
          <cell r="B31">
            <v>813089</v>
          </cell>
          <cell r="C31">
            <v>808617</v>
          </cell>
          <cell r="D31">
            <v>734592</v>
          </cell>
          <cell r="E31">
            <v>730405</v>
          </cell>
          <cell r="F31">
            <v>243053</v>
          </cell>
          <cell r="G31">
            <v>242905</v>
          </cell>
          <cell r="H31">
            <v>0</v>
          </cell>
          <cell r="I31">
            <v>0</v>
          </cell>
          <cell r="J31">
            <v>325379</v>
          </cell>
          <cell r="K31">
            <v>326425</v>
          </cell>
          <cell r="L31">
            <v>3829</v>
          </cell>
          <cell r="M31">
            <v>5308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D31">
            <v>67635</v>
          </cell>
          <cell r="AE31">
            <v>67310</v>
          </cell>
          <cell r="AF31">
            <v>68088</v>
          </cell>
          <cell r="AG31">
            <v>67761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453</v>
          </cell>
          <cell r="AO31">
            <v>451</v>
          </cell>
          <cell r="AR31">
            <v>1883358</v>
          </cell>
          <cell r="AS31">
            <v>1866031</v>
          </cell>
          <cell r="AT31">
            <v>1884038</v>
          </cell>
          <cell r="AU31">
            <v>1865951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680</v>
          </cell>
          <cell r="BC31">
            <v>-80</v>
          </cell>
          <cell r="BF31">
            <v>685369</v>
          </cell>
          <cell r="BG31">
            <v>679886</v>
          </cell>
          <cell r="BH31">
            <v>686049</v>
          </cell>
          <cell r="BI31">
            <v>680355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680</v>
          </cell>
          <cell r="BQ31">
            <v>469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H31">
            <v>1138</v>
          </cell>
          <cell r="CI31">
            <v>1133</v>
          </cell>
          <cell r="CJ31">
            <v>758</v>
          </cell>
          <cell r="CK31">
            <v>754</v>
          </cell>
          <cell r="CL31">
            <v>118262</v>
          </cell>
          <cell r="CM31">
            <v>118243</v>
          </cell>
          <cell r="CN31">
            <v>118642</v>
          </cell>
          <cell r="CO31">
            <v>118622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V31">
            <v>1715</v>
          </cell>
          <cell r="CW31">
            <v>1707</v>
          </cell>
          <cell r="CX31">
            <v>118276</v>
          </cell>
          <cell r="CY31">
            <v>117957</v>
          </cell>
          <cell r="CZ31">
            <v>116561</v>
          </cell>
          <cell r="DA31">
            <v>116250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J31">
            <v>9381</v>
          </cell>
          <cell r="DK31">
            <v>9335</v>
          </cell>
          <cell r="DL31">
            <v>66800</v>
          </cell>
          <cell r="DM31">
            <v>66800</v>
          </cell>
          <cell r="DN31">
            <v>65492</v>
          </cell>
          <cell r="DO31">
            <v>65489</v>
          </cell>
          <cell r="DP31">
            <v>8073</v>
          </cell>
          <cell r="DQ31">
            <v>8024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X31">
            <v>61544</v>
          </cell>
          <cell r="DY31">
            <v>61464</v>
          </cell>
          <cell r="DZ31">
            <v>2347</v>
          </cell>
          <cell r="EA31">
            <v>2343</v>
          </cell>
          <cell r="EB31">
            <v>57141</v>
          </cell>
          <cell r="EC31">
            <v>57138</v>
          </cell>
          <cell r="ED31">
            <v>116338</v>
          </cell>
          <cell r="EE31">
            <v>116259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L31">
            <v>29814</v>
          </cell>
          <cell r="EM31">
            <v>29522</v>
          </cell>
          <cell r="EN31">
            <v>29814</v>
          </cell>
          <cell r="EO31">
            <v>29471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0</v>
          </cell>
          <cell r="EW31">
            <v>-51</v>
          </cell>
          <cell r="EZ31">
            <v>6239.6500000000015</v>
          </cell>
          <cell r="FB31">
            <v>24686.400000000001</v>
          </cell>
          <cell r="FC31">
            <v>0</v>
          </cell>
          <cell r="FD31">
            <v>20000</v>
          </cell>
          <cell r="FE31">
            <v>20000</v>
          </cell>
          <cell r="FF31">
            <v>0</v>
          </cell>
          <cell r="FG31">
            <v>0</v>
          </cell>
          <cell r="FH31">
            <v>1635</v>
          </cell>
          <cell r="FJ31">
            <v>81.75</v>
          </cell>
          <cell r="FK31">
            <v>-20000</v>
          </cell>
          <cell r="FN31">
            <v>357456</v>
          </cell>
          <cell r="FO31">
            <v>357120</v>
          </cell>
          <cell r="FP31">
            <v>243053</v>
          </cell>
          <cell r="FQ31">
            <v>242905</v>
          </cell>
          <cell r="FR31">
            <v>325379</v>
          </cell>
          <cell r="FS31">
            <v>326425</v>
          </cell>
          <cell r="FT31">
            <v>3523229</v>
          </cell>
          <cell r="FU31">
            <v>3495483</v>
          </cell>
          <cell r="FV31">
            <v>3560948</v>
          </cell>
          <cell r="FW31">
            <v>3532326</v>
          </cell>
        </row>
        <row r="32">
          <cell r="A32">
            <v>41422</v>
          </cell>
          <cell r="B32">
            <v>734592</v>
          </cell>
          <cell r="C32">
            <v>730405</v>
          </cell>
          <cell r="D32">
            <v>633644</v>
          </cell>
          <cell r="E32">
            <v>629715</v>
          </cell>
          <cell r="F32">
            <v>183092</v>
          </cell>
          <cell r="G32">
            <v>182702</v>
          </cell>
          <cell r="H32">
            <v>0</v>
          </cell>
          <cell r="I32">
            <v>0</v>
          </cell>
          <cell r="J32">
            <v>287226</v>
          </cell>
          <cell r="K32">
            <v>288122</v>
          </cell>
          <cell r="L32">
            <v>3186</v>
          </cell>
          <cell r="M32">
            <v>4730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D32">
            <v>68088</v>
          </cell>
          <cell r="AE32">
            <v>67761</v>
          </cell>
          <cell r="AF32">
            <v>67635</v>
          </cell>
          <cell r="AG32">
            <v>67310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-453</v>
          </cell>
          <cell r="AO32">
            <v>-451</v>
          </cell>
          <cell r="AR32">
            <v>1884038</v>
          </cell>
          <cell r="AS32">
            <v>1865951</v>
          </cell>
          <cell r="AT32">
            <v>1884265</v>
          </cell>
          <cell r="AU32">
            <v>1865422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227</v>
          </cell>
          <cell r="BC32">
            <v>-529</v>
          </cell>
          <cell r="BF32">
            <v>686049</v>
          </cell>
          <cell r="BG32">
            <v>680355</v>
          </cell>
          <cell r="BH32">
            <v>685823</v>
          </cell>
          <cell r="BI32">
            <v>679925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-226</v>
          </cell>
          <cell r="BQ32">
            <v>-430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H32">
            <v>758</v>
          </cell>
          <cell r="CI32">
            <v>754</v>
          </cell>
          <cell r="CJ32">
            <v>758</v>
          </cell>
          <cell r="CK32">
            <v>754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V32">
            <v>118276</v>
          </cell>
          <cell r="CW32">
            <v>117957</v>
          </cell>
          <cell r="CX32">
            <v>1209</v>
          </cell>
          <cell r="CY32">
            <v>1205</v>
          </cell>
          <cell r="CZ32">
            <v>0</v>
          </cell>
          <cell r="DA32">
            <v>0</v>
          </cell>
          <cell r="DB32">
            <v>117067</v>
          </cell>
          <cell r="DC32">
            <v>116752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J32">
            <v>66800</v>
          </cell>
          <cell r="DK32">
            <v>66800</v>
          </cell>
          <cell r="DL32">
            <v>1095</v>
          </cell>
          <cell r="DM32">
            <v>1089</v>
          </cell>
          <cell r="DN32">
            <v>320</v>
          </cell>
          <cell r="DO32">
            <v>239</v>
          </cell>
          <cell r="DP32">
            <v>66025</v>
          </cell>
          <cell r="DQ32">
            <v>65950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X32">
            <v>2347</v>
          </cell>
          <cell r="DY32">
            <v>2343</v>
          </cell>
          <cell r="DZ32">
            <v>2347</v>
          </cell>
          <cell r="EA32">
            <v>2343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L32">
            <v>29814</v>
          </cell>
          <cell r="EM32">
            <v>29471</v>
          </cell>
          <cell r="EN32">
            <v>29841</v>
          </cell>
          <cell r="EO32">
            <v>29504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27</v>
          </cell>
          <cell r="EW32">
            <v>33</v>
          </cell>
          <cell r="EZ32">
            <v>24686.400000000001</v>
          </cell>
          <cell r="FB32">
            <v>23318.400000000001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>
            <v>0</v>
          </cell>
          <cell r="FH32">
            <v>1440</v>
          </cell>
          <cell r="FJ32">
            <v>72</v>
          </cell>
          <cell r="FK32">
            <v>0</v>
          </cell>
          <cell r="FN32">
            <v>320</v>
          </cell>
          <cell r="FO32">
            <v>239</v>
          </cell>
          <cell r="FP32">
            <v>183092</v>
          </cell>
          <cell r="FQ32">
            <v>182702</v>
          </cell>
          <cell r="FR32">
            <v>287226</v>
          </cell>
          <cell r="FS32">
            <v>288122</v>
          </cell>
          <cell r="FT32">
            <v>3560948</v>
          </cell>
          <cell r="FU32">
            <v>3532326</v>
          </cell>
          <cell r="FV32">
            <v>3276776</v>
          </cell>
          <cell r="FW32">
            <v>3247763</v>
          </cell>
        </row>
        <row r="33">
          <cell r="A33">
            <v>41423</v>
          </cell>
          <cell r="B33">
            <v>633644</v>
          </cell>
          <cell r="C33">
            <v>629715</v>
          </cell>
          <cell r="D33">
            <v>304529</v>
          </cell>
          <cell r="E33">
            <v>302428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329348</v>
          </cell>
          <cell r="K33">
            <v>330144</v>
          </cell>
          <cell r="L33">
            <v>233</v>
          </cell>
          <cell r="M33">
            <v>2857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D33">
            <v>67635</v>
          </cell>
          <cell r="AE33">
            <v>67310</v>
          </cell>
          <cell r="AF33">
            <v>67635</v>
          </cell>
          <cell r="AG33">
            <v>67310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R33">
            <v>1884265</v>
          </cell>
          <cell r="AS33">
            <v>1865422</v>
          </cell>
          <cell r="AT33">
            <v>1884492</v>
          </cell>
          <cell r="AU33">
            <v>1864893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227</v>
          </cell>
          <cell r="BC33">
            <v>-529</v>
          </cell>
          <cell r="BF33">
            <v>685823</v>
          </cell>
          <cell r="BG33">
            <v>679925</v>
          </cell>
          <cell r="BH33">
            <v>686049</v>
          </cell>
          <cell r="BI33">
            <v>679943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226</v>
          </cell>
          <cell r="BQ33">
            <v>18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H33">
            <v>758</v>
          </cell>
          <cell r="CI33">
            <v>754</v>
          </cell>
          <cell r="CJ33">
            <v>254</v>
          </cell>
          <cell r="CK33">
            <v>253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-504</v>
          </cell>
          <cell r="CS33">
            <v>-501</v>
          </cell>
          <cell r="CV33">
            <v>1209</v>
          </cell>
          <cell r="CW33">
            <v>1205</v>
          </cell>
          <cell r="CX33">
            <v>1289</v>
          </cell>
          <cell r="CY33">
            <v>1285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80</v>
          </cell>
          <cell r="DG33">
            <v>80</v>
          </cell>
          <cell r="DJ33">
            <v>1095</v>
          </cell>
          <cell r="DK33">
            <v>1089</v>
          </cell>
          <cell r="DL33">
            <v>1020</v>
          </cell>
          <cell r="DM33">
            <v>1014</v>
          </cell>
          <cell r="DN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-75</v>
          </cell>
          <cell r="DU33">
            <v>-75</v>
          </cell>
          <cell r="DX33">
            <v>2347</v>
          </cell>
          <cell r="DY33">
            <v>2343</v>
          </cell>
          <cell r="DZ33">
            <v>2374</v>
          </cell>
          <cell r="EA33">
            <v>2370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27</v>
          </cell>
          <cell r="EI33">
            <v>27</v>
          </cell>
          <cell r="EL33">
            <v>29841</v>
          </cell>
          <cell r="EM33">
            <v>29504</v>
          </cell>
          <cell r="EN33">
            <v>29787</v>
          </cell>
          <cell r="EO33">
            <v>29456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-54</v>
          </cell>
          <cell r="EW33">
            <v>-48</v>
          </cell>
          <cell r="EZ33">
            <v>23318.400000000001</v>
          </cell>
          <cell r="FB33">
            <v>21746.15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0</v>
          </cell>
          <cell r="FH33">
            <v>1655</v>
          </cell>
          <cell r="FJ33">
            <v>82.75</v>
          </cell>
          <cell r="FK33">
            <v>0</v>
          </cell>
          <cell r="FN33">
            <v>0</v>
          </cell>
          <cell r="FO33">
            <v>0</v>
          </cell>
          <cell r="FP33">
            <v>0</v>
          </cell>
          <cell r="FQ33">
            <v>0</v>
          </cell>
          <cell r="FR33">
            <v>329348</v>
          </cell>
          <cell r="FS33">
            <v>330144</v>
          </cell>
          <cell r="FT33">
            <v>3276776</v>
          </cell>
          <cell r="FU33">
            <v>3247763</v>
          </cell>
          <cell r="FV33">
            <v>2947642</v>
          </cell>
          <cell r="FW33">
            <v>2919496</v>
          </cell>
        </row>
        <row r="34">
          <cell r="A34">
            <v>41424</v>
          </cell>
          <cell r="B34">
            <v>304529</v>
          </cell>
          <cell r="C34">
            <v>302428</v>
          </cell>
          <cell r="D34">
            <v>291833</v>
          </cell>
          <cell r="E34">
            <v>290315</v>
          </cell>
          <cell r="F34">
            <v>105786</v>
          </cell>
          <cell r="G34">
            <v>105474</v>
          </cell>
          <cell r="H34">
            <v>0</v>
          </cell>
          <cell r="I34">
            <v>0</v>
          </cell>
          <cell r="J34">
            <v>119408</v>
          </cell>
          <cell r="K34">
            <v>119727</v>
          </cell>
          <cell r="L34">
            <v>926</v>
          </cell>
          <cell r="M34">
            <v>2140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D34">
            <v>67635</v>
          </cell>
          <cell r="AE34">
            <v>67310</v>
          </cell>
          <cell r="AF34">
            <v>68313</v>
          </cell>
          <cell r="AG34">
            <v>67985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678</v>
          </cell>
          <cell r="AO34">
            <v>675</v>
          </cell>
          <cell r="AR34">
            <v>1884492</v>
          </cell>
          <cell r="AS34">
            <v>1864893</v>
          </cell>
          <cell r="AT34">
            <v>1883585</v>
          </cell>
          <cell r="AU34">
            <v>1866256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-907</v>
          </cell>
          <cell r="BC34">
            <v>1363</v>
          </cell>
          <cell r="BF34">
            <v>686049</v>
          </cell>
          <cell r="BG34">
            <v>679943</v>
          </cell>
          <cell r="BH34">
            <v>679473</v>
          </cell>
          <cell r="BI34">
            <v>673901</v>
          </cell>
          <cell r="BJ34">
            <v>0</v>
          </cell>
          <cell r="BK34">
            <v>0</v>
          </cell>
          <cell r="BL34">
            <v>6576</v>
          </cell>
          <cell r="BM34">
            <v>6042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H34">
            <v>254</v>
          </cell>
          <cell r="CI34">
            <v>253</v>
          </cell>
          <cell r="CJ34">
            <v>988</v>
          </cell>
          <cell r="CK34">
            <v>986</v>
          </cell>
          <cell r="CL34">
            <v>106520</v>
          </cell>
          <cell r="CM34">
            <v>106207</v>
          </cell>
          <cell r="CN34">
            <v>105786</v>
          </cell>
          <cell r="CO34">
            <v>105474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V34">
            <v>1289</v>
          </cell>
          <cell r="CW34">
            <v>1285</v>
          </cell>
          <cell r="CX34">
            <v>118568</v>
          </cell>
          <cell r="CY34">
            <v>118936</v>
          </cell>
          <cell r="CZ34">
            <v>117412</v>
          </cell>
          <cell r="DA34">
            <v>117772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-133</v>
          </cell>
          <cell r="DG34">
            <v>-121</v>
          </cell>
          <cell r="DJ34">
            <v>1020</v>
          </cell>
          <cell r="DK34">
            <v>1014</v>
          </cell>
          <cell r="DL34">
            <v>1255</v>
          </cell>
          <cell r="DM34">
            <v>1248</v>
          </cell>
          <cell r="DN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235</v>
          </cell>
          <cell r="DU34">
            <v>234</v>
          </cell>
          <cell r="DX34">
            <v>2374</v>
          </cell>
          <cell r="DY34">
            <v>2370</v>
          </cell>
          <cell r="DZ34">
            <v>2187</v>
          </cell>
          <cell r="EA34">
            <v>2184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-187</v>
          </cell>
          <cell r="EI34">
            <v>-186</v>
          </cell>
          <cell r="EL34">
            <v>29787</v>
          </cell>
          <cell r="EM34">
            <v>29456</v>
          </cell>
          <cell r="EN34">
            <v>29814</v>
          </cell>
          <cell r="EO34">
            <v>29555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27</v>
          </cell>
          <cell r="EW34">
            <v>99</v>
          </cell>
          <cell r="EZ34">
            <v>21746.15</v>
          </cell>
          <cell r="FB34">
            <v>21176.15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G34">
            <v>0</v>
          </cell>
          <cell r="FH34">
            <v>600</v>
          </cell>
          <cell r="FJ34">
            <v>30</v>
          </cell>
          <cell r="FK34">
            <v>0</v>
          </cell>
          <cell r="FN34">
            <v>223932</v>
          </cell>
          <cell r="FO34">
            <v>223979</v>
          </cell>
          <cell r="FP34">
            <v>105786</v>
          </cell>
          <cell r="FQ34">
            <v>105474</v>
          </cell>
          <cell r="FR34">
            <v>119408</v>
          </cell>
          <cell r="FS34">
            <v>119727</v>
          </cell>
          <cell r="FT34">
            <v>2947642</v>
          </cell>
          <cell r="FU34">
            <v>2919496</v>
          </cell>
          <cell r="FV34">
            <v>3046202</v>
          </cell>
          <cell r="FW34">
            <v>3021811</v>
          </cell>
        </row>
        <row r="35">
          <cell r="A35">
            <v>41425</v>
          </cell>
          <cell r="B35">
            <v>291833</v>
          </cell>
          <cell r="C35">
            <v>290315</v>
          </cell>
          <cell r="D35">
            <v>145553</v>
          </cell>
          <cell r="E35">
            <v>144825</v>
          </cell>
          <cell r="F35">
            <v>250870</v>
          </cell>
          <cell r="G35">
            <v>251313</v>
          </cell>
          <cell r="H35">
            <v>0</v>
          </cell>
          <cell r="I35">
            <v>0</v>
          </cell>
          <cell r="J35">
            <v>400991</v>
          </cell>
          <cell r="K35">
            <v>402634</v>
          </cell>
          <cell r="L35">
            <v>3841</v>
          </cell>
          <cell r="M35">
            <v>5831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D35">
            <v>68313</v>
          </cell>
          <cell r="AE35">
            <v>67985</v>
          </cell>
          <cell r="AF35">
            <v>57436</v>
          </cell>
          <cell r="AG35">
            <v>57160</v>
          </cell>
          <cell r="AH35">
            <v>0</v>
          </cell>
          <cell r="AI35">
            <v>0</v>
          </cell>
          <cell r="AJ35">
            <v>10197</v>
          </cell>
          <cell r="AK35">
            <v>10148</v>
          </cell>
          <cell r="AL35">
            <v>0</v>
          </cell>
          <cell r="AM35">
            <v>0</v>
          </cell>
          <cell r="AN35">
            <v>-680</v>
          </cell>
          <cell r="AO35">
            <v>-677</v>
          </cell>
          <cell r="AR35">
            <v>1883585</v>
          </cell>
          <cell r="AS35">
            <v>1866256</v>
          </cell>
          <cell r="AT35">
            <v>1883585</v>
          </cell>
          <cell r="AU35">
            <v>1865879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-377</v>
          </cell>
          <cell r="BF35">
            <v>679473</v>
          </cell>
          <cell r="BG35">
            <v>673901</v>
          </cell>
          <cell r="BH35">
            <v>674032</v>
          </cell>
          <cell r="BI35">
            <v>668438</v>
          </cell>
          <cell r="BJ35">
            <v>0</v>
          </cell>
          <cell r="BK35">
            <v>0</v>
          </cell>
          <cell r="BL35">
            <v>5441</v>
          </cell>
          <cell r="BM35">
            <v>5397</v>
          </cell>
          <cell r="BN35">
            <v>0</v>
          </cell>
          <cell r="BO35">
            <v>0</v>
          </cell>
          <cell r="BP35">
            <v>0</v>
          </cell>
          <cell r="BQ35">
            <v>-66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H35">
            <v>988</v>
          </cell>
          <cell r="CI35">
            <v>986</v>
          </cell>
          <cell r="CJ35">
            <v>2228</v>
          </cell>
          <cell r="CK35">
            <v>2222</v>
          </cell>
          <cell r="CL35">
            <v>1240</v>
          </cell>
          <cell r="CM35">
            <v>1236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V35">
            <v>118568</v>
          </cell>
          <cell r="CW35">
            <v>118936</v>
          </cell>
          <cell r="CX35">
            <v>1236</v>
          </cell>
          <cell r="CY35">
            <v>1234</v>
          </cell>
          <cell r="CZ35">
            <v>0</v>
          </cell>
          <cell r="DA35">
            <v>0</v>
          </cell>
          <cell r="DB35">
            <v>117332</v>
          </cell>
          <cell r="DC35">
            <v>117702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J35">
            <v>1255</v>
          </cell>
          <cell r="DK35">
            <v>1248</v>
          </cell>
          <cell r="DL35">
            <v>1175</v>
          </cell>
          <cell r="DM35">
            <v>1174</v>
          </cell>
          <cell r="DN35">
            <v>117820</v>
          </cell>
          <cell r="DO35">
            <v>117992</v>
          </cell>
          <cell r="DP35">
            <v>117900</v>
          </cell>
          <cell r="DQ35">
            <v>118066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X35">
            <v>2187</v>
          </cell>
          <cell r="DY35">
            <v>2184</v>
          </cell>
          <cell r="DZ35">
            <v>118555</v>
          </cell>
          <cell r="EA35">
            <v>118508</v>
          </cell>
          <cell r="EB35">
            <v>116368</v>
          </cell>
          <cell r="EC35">
            <v>116324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L35">
            <v>29814</v>
          </cell>
          <cell r="EM35">
            <v>29555</v>
          </cell>
          <cell r="EN35">
            <v>29868</v>
          </cell>
          <cell r="EO35">
            <v>29530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54</v>
          </cell>
          <cell r="EW35">
            <v>-25</v>
          </cell>
          <cell r="EZ35">
            <v>21176.15</v>
          </cell>
          <cell r="FB35">
            <v>19261.900000000001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  <cell r="FG35">
            <v>0</v>
          </cell>
          <cell r="FH35">
            <v>2015</v>
          </cell>
          <cell r="FJ35">
            <v>100.75</v>
          </cell>
          <cell r="FK35">
            <v>0</v>
          </cell>
          <cell r="FN35">
            <v>235428</v>
          </cell>
          <cell r="FO35">
            <v>235552</v>
          </cell>
          <cell r="FP35">
            <v>235232</v>
          </cell>
          <cell r="FQ35">
            <v>235768</v>
          </cell>
          <cell r="FR35">
            <v>400991</v>
          </cell>
          <cell r="FS35">
            <v>402634</v>
          </cell>
          <cell r="FT35">
            <v>3046202</v>
          </cell>
          <cell r="FU35">
            <v>3021811</v>
          </cell>
          <cell r="FV35">
            <v>2883800</v>
          </cell>
          <cell r="FW35">
            <v>2859440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nk_Test"/>
      <sheetName val="DS_blending(TK-102)"/>
      <sheetName val="Sheet1"/>
      <sheetName val="Tank V@30 C"/>
    </sheetNames>
    <sheetDataSet>
      <sheetData sheetId="0" refreshError="1">
        <row r="4">
          <cell r="A4">
            <v>38352</v>
          </cell>
          <cell r="B4">
            <v>0.83189999999999997</v>
          </cell>
          <cell r="C4">
            <v>0.83279999999999998</v>
          </cell>
          <cell r="D4">
            <v>0.8327</v>
          </cell>
          <cell r="E4">
            <v>0.83499999999999996</v>
          </cell>
          <cell r="F4">
            <v>0.90100000000000002</v>
          </cell>
          <cell r="G4">
            <v>0.82020000000000004</v>
          </cell>
          <cell r="H4">
            <v>0.81089999999999995</v>
          </cell>
          <cell r="I4">
            <v>0.81389999999999996</v>
          </cell>
          <cell r="J4">
            <v>0.87329999999999997</v>
          </cell>
          <cell r="K4">
            <v>0.80610000000000004</v>
          </cell>
          <cell r="L4">
            <v>0.83120000000000005</v>
          </cell>
          <cell r="M4">
            <v>0.80459999999999998</v>
          </cell>
          <cell r="N4">
            <v>0.80420000000000003</v>
          </cell>
          <cell r="O4">
            <v>0.83230000000000004</v>
          </cell>
          <cell r="P4">
            <v>0.73270000000000002</v>
          </cell>
          <cell r="Q4">
            <v>0.74770000000000003</v>
          </cell>
          <cell r="R4">
            <v>0.80469999999999997</v>
          </cell>
          <cell r="S4">
            <v>0.83189999999999997</v>
          </cell>
          <cell r="T4">
            <v>0.83199999999999996</v>
          </cell>
          <cell r="V4">
            <v>63</v>
          </cell>
          <cell r="W4">
            <v>172.9</v>
          </cell>
          <cell r="X4">
            <v>189.4</v>
          </cell>
          <cell r="Y4">
            <v>195.4</v>
          </cell>
          <cell r="Z4">
            <v>202.4</v>
          </cell>
          <cell r="AA4">
            <v>212.8</v>
          </cell>
          <cell r="AB4">
            <v>227.3</v>
          </cell>
          <cell r="AC4">
            <v>244</v>
          </cell>
          <cell r="AD4">
            <v>261.7</v>
          </cell>
          <cell r="AE4">
            <v>284</v>
          </cell>
          <cell r="AF4">
            <v>323.39999999999998</v>
          </cell>
          <cell r="AI4" t="str">
            <v>2a</v>
          </cell>
          <cell r="AJ4">
            <v>52</v>
          </cell>
          <cell r="AK4">
            <v>167.6</v>
          </cell>
          <cell r="AL4">
            <v>173.1</v>
          </cell>
          <cell r="AM4">
            <v>174.9</v>
          </cell>
          <cell r="AN4">
            <v>177.1</v>
          </cell>
          <cell r="AO4">
            <v>184.4</v>
          </cell>
          <cell r="AP4">
            <v>190.9</v>
          </cell>
          <cell r="AQ4">
            <v>206.4</v>
          </cell>
          <cell r="AR4">
            <v>2.1440000000000001</v>
          </cell>
          <cell r="AS4">
            <v>300</v>
          </cell>
          <cell r="AU4">
            <v>1</v>
          </cell>
          <cell r="AV4">
            <v>73</v>
          </cell>
          <cell r="AW4">
            <v>1</v>
          </cell>
          <cell r="AX4">
            <v>177.7</v>
          </cell>
          <cell r="AY4">
            <v>197</v>
          </cell>
          <cell r="AZ4">
            <v>218.4</v>
          </cell>
          <cell r="BA4">
            <v>248.8</v>
          </cell>
          <cell r="BB4">
            <v>282.60000000000002</v>
          </cell>
          <cell r="BC4">
            <v>344.6</v>
          </cell>
          <cell r="BD4">
            <v>2.4689999999999999</v>
          </cell>
          <cell r="BE4">
            <v>282</v>
          </cell>
          <cell r="BG4">
            <v>10</v>
          </cell>
          <cell r="BH4">
            <v>78</v>
          </cell>
          <cell r="BI4">
            <v>1</v>
          </cell>
          <cell r="BJ4">
            <v>184.9</v>
          </cell>
          <cell r="BK4">
            <v>215.5</v>
          </cell>
          <cell r="BL4">
            <v>236.9</v>
          </cell>
          <cell r="BM4">
            <v>259.8</v>
          </cell>
          <cell r="BN4">
            <v>291.60000000000002</v>
          </cell>
          <cell r="BO4">
            <v>354.8</v>
          </cell>
          <cell r="BP4">
            <v>9.2889999999999997</v>
          </cell>
          <cell r="BQ4">
            <v>53</v>
          </cell>
          <cell r="BR4" t="str">
            <v>&gt;100</v>
          </cell>
          <cell r="BS4">
            <v>2263</v>
          </cell>
          <cell r="BV4" t="str">
            <v>&lt;1</v>
          </cell>
          <cell r="BW4" t="str">
            <v>&lt;1</v>
          </cell>
          <cell r="BX4" t="str">
            <v>&lt;0.5</v>
          </cell>
          <cell r="BY4">
            <v>3.3050000000000002</v>
          </cell>
          <cell r="BZ4">
            <v>79</v>
          </cell>
          <cell r="CA4">
            <v>183.2</v>
          </cell>
          <cell r="CB4">
            <v>225.5</v>
          </cell>
          <cell r="CC4">
            <v>252.7</v>
          </cell>
          <cell r="CD4">
            <v>278</v>
          </cell>
          <cell r="CE4">
            <v>311.39999999999998</v>
          </cell>
          <cell r="CF4">
            <v>353.5</v>
          </cell>
          <cell r="CH4" t="str">
            <v>1b</v>
          </cell>
          <cell r="CI4">
            <v>80</v>
          </cell>
          <cell r="CJ4">
            <v>199.8</v>
          </cell>
          <cell r="CK4">
            <v>208.8</v>
          </cell>
          <cell r="CL4">
            <v>216.9</v>
          </cell>
          <cell r="CM4">
            <v>225.5</v>
          </cell>
          <cell r="CN4">
            <v>233.8</v>
          </cell>
          <cell r="CO4">
            <v>245.7</v>
          </cell>
          <cell r="CP4">
            <v>260.10000000000002</v>
          </cell>
          <cell r="CS4">
            <v>58</v>
          </cell>
          <cell r="CT4">
            <v>167</v>
          </cell>
          <cell r="CU4">
            <v>170.7</v>
          </cell>
          <cell r="CV4">
            <v>174</v>
          </cell>
          <cell r="CW4">
            <v>175.5</v>
          </cell>
          <cell r="CX4">
            <v>178.2</v>
          </cell>
          <cell r="CY4">
            <v>185</v>
          </cell>
          <cell r="CZ4">
            <v>198.2</v>
          </cell>
          <cell r="DC4">
            <v>58</v>
          </cell>
          <cell r="DD4">
            <v>171</v>
          </cell>
          <cell r="DE4">
            <v>172.8</v>
          </cell>
          <cell r="DF4">
            <v>173.7</v>
          </cell>
          <cell r="DG4">
            <v>175.2</v>
          </cell>
          <cell r="DH4">
            <v>177.7</v>
          </cell>
          <cell r="DI4">
            <v>184.5</v>
          </cell>
          <cell r="DJ4">
            <v>196.8</v>
          </cell>
          <cell r="DK4" t="str">
            <v>1b</v>
          </cell>
          <cell r="DL4">
            <v>83</v>
          </cell>
          <cell r="DM4">
            <v>195</v>
          </cell>
          <cell r="DN4">
            <v>209.2</v>
          </cell>
          <cell r="DO4">
            <v>219.4</v>
          </cell>
          <cell r="DP4">
            <v>227.7</v>
          </cell>
          <cell r="DQ4">
            <v>236.1</v>
          </cell>
          <cell r="DR4">
            <v>248</v>
          </cell>
          <cell r="DS4">
            <v>261.8</v>
          </cell>
          <cell r="DT4">
            <v>74</v>
          </cell>
          <cell r="DV4">
            <v>291</v>
          </cell>
          <cell r="DW4" t="str">
            <v>&lt;1</v>
          </cell>
          <cell r="DX4">
            <v>1</v>
          </cell>
          <cell r="DY4">
            <v>2.1669999999999998</v>
          </cell>
          <cell r="DZ4">
            <v>178.7</v>
          </cell>
          <cell r="EA4">
            <v>199.5</v>
          </cell>
          <cell r="EB4">
            <v>219</v>
          </cell>
          <cell r="EC4">
            <v>246.3</v>
          </cell>
          <cell r="ED4">
            <v>278.39999999999998</v>
          </cell>
          <cell r="EE4">
            <v>341.6</v>
          </cell>
          <cell r="EF4" t="str">
            <v>ambient</v>
          </cell>
          <cell r="EG4" t="str">
            <v>&gt;8</v>
          </cell>
          <cell r="EH4">
            <v>86.8</v>
          </cell>
          <cell r="EI4">
            <v>154.9</v>
          </cell>
          <cell r="EJ4">
            <v>162.30000000000001</v>
          </cell>
          <cell r="EK4">
            <v>166.2</v>
          </cell>
          <cell r="EL4">
            <v>174.1</v>
          </cell>
          <cell r="EM4">
            <v>251.6</v>
          </cell>
          <cell r="EO4">
            <v>12.38</v>
          </cell>
          <cell r="EP4">
            <v>44</v>
          </cell>
          <cell r="EQ4">
            <v>59</v>
          </cell>
          <cell r="ER4">
            <v>59</v>
          </cell>
          <cell r="ES4">
            <v>173.4</v>
          </cell>
          <cell r="ET4">
            <v>175.3</v>
          </cell>
          <cell r="EU4">
            <v>176.5</v>
          </cell>
          <cell r="EV4">
            <v>178.6</v>
          </cell>
          <cell r="EW4">
            <v>181.9</v>
          </cell>
          <cell r="EX4">
            <v>191.4</v>
          </cell>
          <cell r="EY4">
            <v>203.9</v>
          </cell>
          <cell r="FC4">
            <v>64</v>
          </cell>
          <cell r="FE4">
            <v>174</v>
          </cell>
          <cell r="FF4">
            <v>188.6</v>
          </cell>
          <cell r="FG4">
            <v>194.8</v>
          </cell>
          <cell r="FH4">
            <v>201.6</v>
          </cell>
          <cell r="FI4">
            <v>211.7</v>
          </cell>
          <cell r="FJ4">
            <v>225.3</v>
          </cell>
          <cell r="FK4">
            <v>242.2</v>
          </cell>
          <cell r="FL4">
            <v>260</v>
          </cell>
          <cell r="FM4">
            <v>281.60000000000002</v>
          </cell>
          <cell r="FN4">
            <v>318.39999999999998</v>
          </cell>
          <cell r="FP4">
            <v>63</v>
          </cell>
          <cell r="FR4">
            <v>174.5</v>
          </cell>
          <cell r="FS4">
            <v>186.9</v>
          </cell>
          <cell r="FT4">
            <v>194</v>
          </cell>
          <cell r="FU4">
            <v>201.3</v>
          </cell>
          <cell r="FV4">
            <v>211</v>
          </cell>
          <cell r="FW4">
            <v>224.2</v>
          </cell>
          <cell r="FX4">
            <v>240.6</v>
          </cell>
          <cell r="FY4">
            <v>258.89999999999998</v>
          </cell>
          <cell r="FZ4">
            <v>280.8</v>
          </cell>
          <cell r="GA4">
            <v>318.60000000000002</v>
          </cell>
        </row>
        <row r="5">
          <cell r="A5">
            <v>38353</v>
          </cell>
          <cell r="B5">
            <v>0.83189999999999997</v>
          </cell>
          <cell r="C5">
            <v>0.83240000000000003</v>
          </cell>
          <cell r="D5">
            <v>0.8327</v>
          </cell>
          <cell r="E5">
            <v>0.83730000000000004</v>
          </cell>
          <cell r="F5">
            <v>0.90100000000000002</v>
          </cell>
          <cell r="G5">
            <v>0.82020000000000004</v>
          </cell>
          <cell r="H5">
            <v>0.81089999999999995</v>
          </cell>
          <cell r="I5">
            <v>0.81389999999999996</v>
          </cell>
          <cell r="J5">
            <v>0.87350000000000005</v>
          </cell>
          <cell r="K5">
            <v>0.80610000000000004</v>
          </cell>
          <cell r="L5">
            <v>0.83120000000000005</v>
          </cell>
          <cell r="M5">
            <v>0.80459999999999998</v>
          </cell>
          <cell r="N5">
            <v>0.80420000000000003</v>
          </cell>
          <cell r="O5">
            <v>0.83230000000000004</v>
          </cell>
          <cell r="P5">
            <v>0.73270000000000002</v>
          </cell>
          <cell r="Q5">
            <v>0.74770000000000003</v>
          </cell>
          <cell r="R5">
            <v>0.80449999999999999</v>
          </cell>
          <cell r="S5">
            <v>0.83189999999999997</v>
          </cell>
          <cell r="T5">
            <v>0.83169999999999999</v>
          </cell>
          <cell r="V5">
            <v>63</v>
          </cell>
          <cell r="W5">
            <v>172.9</v>
          </cell>
          <cell r="X5">
            <v>189.4</v>
          </cell>
          <cell r="Y5">
            <v>195.4</v>
          </cell>
          <cell r="Z5">
            <v>202.4</v>
          </cell>
          <cell r="AA5">
            <v>212.8</v>
          </cell>
          <cell r="AB5">
            <v>227.3</v>
          </cell>
          <cell r="AC5">
            <v>244</v>
          </cell>
          <cell r="AD5">
            <v>261.7</v>
          </cell>
          <cell r="AE5">
            <v>284</v>
          </cell>
          <cell r="AF5">
            <v>323.39999999999998</v>
          </cell>
          <cell r="AI5" t="str">
            <v>2a</v>
          </cell>
          <cell r="AJ5">
            <v>52</v>
          </cell>
          <cell r="AK5">
            <v>167.6</v>
          </cell>
          <cell r="AL5">
            <v>173.1</v>
          </cell>
          <cell r="AM5">
            <v>174.9</v>
          </cell>
          <cell r="AN5">
            <v>177.1</v>
          </cell>
          <cell r="AO5">
            <v>184.4</v>
          </cell>
          <cell r="AP5">
            <v>190.9</v>
          </cell>
          <cell r="AQ5">
            <v>206.4</v>
          </cell>
          <cell r="AR5">
            <v>2.2450000000000001</v>
          </cell>
          <cell r="AS5">
            <v>286</v>
          </cell>
          <cell r="AU5" t="str">
            <v>&lt;1</v>
          </cell>
          <cell r="AV5">
            <v>74</v>
          </cell>
          <cell r="AW5">
            <v>1</v>
          </cell>
          <cell r="AX5">
            <v>181.5</v>
          </cell>
          <cell r="AY5">
            <v>197.5</v>
          </cell>
          <cell r="AZ5">
            <v>217.8</v>
          </cell>
          <cell r="BA5">
            <v>246.3</v>
          </cell>
          <cell r="BB5">
            <v>279.2</v>
          </cell>
          <cell r="BC5">
            <v>337.1</v>
          </cell>
          <cell r="BD5">
            <v>2.4740000000000002</v>
          </cell>
          <cell r="BE5">
            <v>326</v>
          </cell>
          <cell r="BG5" t="str">
            <v>&lt;1</v>
          </cell>
          <cell r="BH5">
            <v>77</v>
          </cell>
          <cell r="BI5">
            <v>1</v>
          </cell>
          <cell r="BJ5">
            <v>188.4</v>
          </cell>
          <cell r="BK5">
            <v>213.6</v>
          </cell>
          <cell r="BL5">
            <v>233.5</v>
          </cell>
          <cell r="BM5">
            <v>254.5</v>
          </cell>
          <cell r="BN5">
            <v>283.3</v>
          </cell>
          <cell r="BO5">
            <v>344.4</v>
          </cell>
          <cell r="BP5">
            <v>9.2889999999999997</v>
          </cell>
          <cell r="BQ5">
            <v>53</v>
          </cell>
          <cell r="BR5" t="str">
            <v>&gt;100</v>
          </cell>
          <cell r="BS5">
            <v>2263</v>
          </cell>
          <cell r="BV5" t="str">
            <v>&lt;1</v>
          </cell>
          <cell r="BW5" t="str">
            <v>&lt;1</v>
          </cell>
          <cell r="BX5" t="str">
            <v>&lt;0.5</v>
          </cell>
          <cell r="BY5">
            <v>3.3050000000000002</v>
          </cell>
          <cell r="BZ5">
            <v>79</v>
          </cell>
          <cell r="CA5">
            <v>183.2</v>
          </cell>
          <cell r="CB5">
            <v>225.5</v>
          </cell>
          <cell r="CC5">
            <v>252.7</v>
          </cell>
          <cell r="CD5">
            <v>278</v>
          </cell>
          <cell r="CE5">
            <v>311.39999999999998</v>
          </cell>
          <cell r="CF5">
            <v>353.5</v>
          </cell>
          <cell r="CH5" t="str">
            <v>1b</v>
          </cell>
          <cell r="CI5">
            <v>80</v>
          </cell>
          <cell r="CJ5">
            <v>199.8</v>
          </cell>
          <cell r="CK5">
            <v>208.8</v>
          </cell>
          <cell r="CL5">
            <v>216.9</v>
          </cell>
          <cell r="CM5">
            <v>225.5</v>
          </cell>
          <cell r="CN5">
            <v>233.8</v>
          </cell>
          <cell r="CO5">
            <v>245.7</v>
          </cell>
          <cell r="CP5">
            <v>260.10000000000002</v>
          </cell>
          <cell r="CS5">
            <v>58</v>
          </cell>
          <cell r="CT5">
            <v>167</v>
          </cell>
          <cell r="CU5">
            <v>170.7</v>
          </cell>
          <cell r="CV5">
            <v>174</v>
          </cell>
          <cell r="CW5">
            <v>175.5</v>
          </cell>
          <cell r="CX5">
            <v>178.2</v>
          </cell>
          <cell r="CY5">
            <v>185</v>
          </cell>
          <cell r="CZ5">
            <v>198.2</v>
          </cell>
          <cell r="DC5">
            <v>58</v>
          </cell>
          <cell r="DD5">
            <v>171</v>
          </cell>
          <cell r="DE5">
            <v>172.8</v>
          </cell>
          <cell r="DF5">
            <v>173.7</v>
          </cell>
          <cell r="DG5">
            <v>175.2</v>
          </cell>
          <cell r="DH5">
            <v>177.7</v>
          </cell>
          <cell r="DI5">
            <v>184.5</v>
          </cell>
          <cell r="DJ5">
            <v>196.8</v>
          </cell>
          <cell r="DK5" t="str">
            <v>1b</v>
          </cell>
          <cell r="DL5">
            <v>83</v>
          </cell>
          <cell r="DM5">
            <v>195</v>
          </cell>
          <cell r="DN5">
            <v>209.2</v>
          </cell>
          <cell r="DO5">
            <v>219.4</v>
          </cell>
          <cell r="DP5">
            <v>227.7</v>
          </cell>
          <cell r="DQ5">
            <v>236.1</v>
          </cell>
          <cell r="DR5">
            <v>248</v>
          </cell>
          <cell r="DS5">
            <v>261.8</v>
          </cell>
          <cell r="DT5">
            <v>75</v>
          </cell>
          <cell r="DV5">
            <v>260</v>
          </cell>
          <cell r="DW5" t="str">
            <v>&lt;1</v>
          </cell>
          <cell r="DX5">
            <v>1</v>
          </cell>
          <cell r="DY5">
            <v>2.262</v>
          </cell>
          <cell r="DZ5">
            <v>179.3</v>
          </cell>
          <cell r="EA5">
            <v>199.5</v>
          </cell>
          <cell r="EB5">
            <v>220</v>
          </cell>
          <cell r="EC5">
            <v>246.8</v>
          </cell>
          <cell r="ED5">
            <v>278.39999999999998</v>
          </cell>
          <cell r="EE5">
            <v>340.5</v>
          </cell>
          <cell r="EF5" t="str">
            <v>ambient</v>
          </cell>
          <cell r="EG5" t="str">
            <v>&gt;8</v>
          </cell>
          <cell r="EH5">
            <v>86.8</v>
          </cell>
          <cell r="EI5">
            <v>154.9</v>
          </cell>
          <cell r="EJ5">
            <v>162.30000000000001</v>
          </cell>
          <cell r="EK5">
            <v>166.2</v>
          </cell>
          <cell r="EL5">
            <v>174.1</v>
          </cell>
          <cell r="EM5">
            <v>251.6</v>
          </cell>
          <cell r="EO5">
            <v>12.38</v>
          </cell>
          <cell r="EP5">
            <v>44</v>
          </cell>
          <cell r="EQ5">
            <v>59</v>
          </cell>
          <cell r="ER5">
            <v>58</v>
          </cell>
          <cell r="ES5">
            <v>173.4</v>
          </cell>
          <cell r="ET5">
            <v>175</v>
          </cell>
          <cell r="EU5">
            <v>176.3</v>
          </cell>
          <cell r="EV5">
            <v>178.2</v>
          </cell>
          <cell r="EW5">
            <v>181.4</v>
          </cell>
          <cell r="EX5">
            <v>189.8</v>
          </cell>
          <cell r="EY5">
            <v>203.5</v>
          </cell>
          <cell r="FC5">
            <v>64</v>
          </cell>
          <cell r="FE5">
            <v>174</v>
          </cell>
          <cell r="FF5">
            <v>188.6</v>
          </cell>
          <cell r="FG5">
            <v>194.8</v>
          </cell>
          <cell r="FH5">
            <v>201.6</v>
          </cell>
          <cell r="FI5">
            <v>211.7</v>
          </cell>
          <cell r="FJ5">
            <v>225.3</v>
          </cell>
          <cell r="FK5">
            <v>242.2</v>
          </cell>
          <cell r="FL5">
            <v>260</v>
          </cell>
          <cell r="FM5">
            <v>281.60000000000002</v>
          </cell>
          <cell r="FN5">
            <v>318.39999999999998</v>
          </cell>
          <cell r="FP5">
            <v>61</v>
          </cell>
          <cell r="FR5">
            <v>173.5</v>
          </cell>
          <cell r="FS5">
            <v>188.3</v>
          </cell>
          <cell r="FT5">
            <v>193.9</v>
          </cell>
          <cell r="FU5">
            <v>200.5</v>
          </cell>
          <cell r="FV5">
            <v>210.3</v>
          </cell>
          <cell r="FW5">
            <v>223.5</v>
          </cell>
          <cell r="FX5">
            <v>240.8</v>
          </cell>
          <cell r="FY5">
            <v>258.5</v>
          </cell>
          <cell r="FZ5">
            <v>280.10000000000002</v>
          </cell>
          <cell r="GA5">
            <v>316.8</v>
          </cell>
        </row>
        <row r="6">
          <cell r="A6">
            <v>38354</v>
          </cell>
          <cell r="B6">
            <v>0.83189999999999997</v>
          </cell>
          <cell r="C6">
            <v>0.83069999999999999</v>
          </cell>
          <cell r="D6">
            <v>0.83230000000000004</v>
          </cell>
          <cell r="E6">
            <v>0.83860000000000001</v>
          </cell>
          <cell r="F6">
            <v>0.90100000000000002</v>
          </cell>
          <cell r="G6">
            <v>0.82020000000000004</v>
          </cell>
          <cell r="H6">
            <v>0.81089999999999995</v>
          </cell>
          <cell r="I6">
            <v>0.81389999999999996</v>
          </cell>
          <cell r="J6">
            <v>0.87319999999999998</v>
          </cell>
          <cell r="K6">
            <v>0.80610000000000004</v>
          </cell>
          <cell r="L6">
            <v>0.83120000000000005</v>
          </cell>
          <cell r="M6">
            <v>0.80459999999999998</v>
          </cell>
          <cell r="N6">
            <v>0.80420000000000003</v>
          </cell>
          <cell r="O6">
            <v>0.83230000000000004</v>
          </cell>
          <cell r="P6">
            <v>0.73270000000000002</v>
          </cell>
          <cell r="Q6">
            <v>0.74770000000000003</v>
          </cell>
          <cell r="R6">
            <v>0.80459999999999998</v>
          </cell>
          <cell r="S6">
            <v>0.83189999999999997</v>
          </cell>
          <cell r="T6">
            <v>0.83169999999999999</v>
          </cell>
          <cell r="V6">
            <v>63</v>
          </cell>
          <cell r="W6">
            <v>172.9</v>
          </cell>
          <cell r="X6">
            <v>189.4</v>
          </cell>
          <cell r="Y6">
            <v>195.4</v>
          </cell>
          <cell r="Z6">
            <v>202.4</v>
          </cell>
          <cell r="AA6">
            <v>212.8</v>
          </cell>
          <cell r="AB6">
            <v>227.3</v>
          </cell>
          <cell r="AC6">
            <v>244</v>
          </cell>
          <cell r="AD6">
            <v>261.7</v>
          </cell>
          <cell r="AE6">
            <v>284</v>
          </cell>
          <cell r="AF6">
            <v>323.39999999999998</v>
          </cell>
          <cell r="AI6" t="str">
            <v>2a</v>
          </cell>
          <cell r="AJ6">
            <v>52</v>
          </cell>
          <cell r="AK6">
            <v>167.6</v>
          </cell>
          <cell r="AL6">
            <v>173.1</v>
          </cell>
          <cell r="AM6">
            <v>174.9</v>
          </cell>
          <cell r="AN6">
            <v>177.1</v>
          </cell>
          <cell r="AO6">
            <v>184.4</v>
          </cell>
          <cell r="AP6">
            <v>190.9</v>
          </cell>
          <cell r="AQ6">
            <v>206.4</v>
          </cell>
          <cell r="AR6">
            <v>2.226</v>
          </cell>
          <cell r="AS6">
            <v>246</v>
          </cell>
          <cell r="AU6" t="str">
            <v>&lt;1</v>
          </cell>
          <cell r="AV6">
            <v>69</v>
          </cell>
          <cell r="AW6">
            <v>1</v>
          </cell>
          <cell r="AX6">
            <v>178.2</v>
          </cell>
          <cell r="AY6">
            <v>198.2</v>
          </cell>
          <cell r="AZ6">
            <v>218.4</v>
          </cell>
          <cell r="BA6">
            <v>247.5</v>
          </cell>
          <cell r="BB6">
            <v>279.89999999999998</v>
          </cell>
          <cell r="BC6">
            <v>341.3</v>
          </cell>
          <cell r="BD6">
            <v>2.3450000000000002</v>
          </cell>
          <cell r="BE6">
            <v>315</v>
          </cell>
          <cell r="BG6">
            <v>4</v>
          </cell>
          <cell r="BH6">
            <v>62</v>
          </cell>
          <cell r="BI6">
            <v>1</v>
          </cell>
          <cell r="BJ6">
            <v>181.8</v>
          </cell>
          <cell r="BK6">
            <v>206.7</v>
          </cell>
          <cell r="BL6">
            <v>229.4</v>
          </cell>
          <cell r="BM6">
            <v>252.5</v>
          </cell>
          <cell r="BN6">
            <v>279.8</v>
          </cell>
          <cell r="BO6">
            <v>343.2</v>
          </cell>
          <cell r="BP6">
            <v>9.2889999999999997</v>
          </cell>
          <cell r="BQ6">
            <v>53</v>
          </cell>
          <cell r="BR6" t="str">
            <v>&gt;100</v>
          </cell>
          <cell r="BS6">
            <v>2263</v>
          </cell>
          <cell r="BV6" t="str">
            <v>&lt;1</v>
          </cell>
          <cell r="BW6" t="str">
            <v>&lt;1</v>
          </cell>
          <cell r="BX6" t="str">
            <v>&lt;0.5</v>
          </cell>
          <cell r="BY6">
            <v>3.3050000000000002</v>
          </cell>
          <cell r="BZ6">
            <v>79</v>
          </cell>
          <cell r="CA6">
            <v>183.2</v>
          </cell>
          <cell r="CB6">
            <v>225.5</v>
          </cell>
          <cell r="CC6">
            <v>252.7</v>
          </cell>
          <cell r="CD6">
            <v>278</v>
          </cell>
          <cell r="CE6">
            <v>311.39999999999998</v>
          </cell>
          <cell r="CF6">
            <v>353.5</v>
          </cell>
          <cell r="CH6" t="str">
            <v>1b</v>
          </cell>
          <cell r="CI6">
            <v>80</v>
          </cell>
          <cell r="CJ6">
            <v>199.8</v>
          </cell>
          <cell r="CK6">
            <v>208.8</v>
          </cell>
          <cell r="CL6">
            <v>216.9</v>
          </cell>
          <cell r="CM6">
            <v>225.5</v>
          </cell>
          <cell r="CN6">
            <v>233.8</v>
          </cell>
          <cell r="CO6">
            <v>245.7</v>
          </cell>
          <cell r="CP6">
            <v>260.10000000000002</v>
          </cell>
          <cell r="CS6">
            <v>58</v>
          </cell>
          <cell r="CT6">
            <v>167</v>
          </cell>
          <cell r="CU6">
            <v>170.7</v>
          </cell>
          <cell r="CV6">
            <v>174</v>
          </cell>
          <cell r="CW6">
            <v>175.5</v>
          </cell>
          <cell r="CX6">
            <v>178.2</v>
          </cell>
          <cell r="CY6">
            <v>185</v>
          </cell>
          <cell r="CZ6">
            <v>198.2</v>
          </cell>
          <cell r="DC6">
            <v>58</v>
          </cell>
          <cell r="DD6">
            <v>171</v>
          </cell>
          <cell r="DE6">
            <v>172.8</v>
          </cell>
          <cell r="DF6">
            <v>173.7</v>
          </cell>
          <cell r="DG6">
            <v>175.2</v>
          </cell>
          <cell r="DH6">
            <v>177.7</v>
          </cell>
          <cell r="DI6">
            <v>184.5</v>
          </cell>
          <cell r="DJ6">
            <v>196.8</v>
          </cell>
          <cell r="DK6" t="str">
            <v>1b</v>
          </cell>
          <cell r="DL6">
            <v>83</v>
          </cell>
          <cell r="DM6">
            <v>195</v>
          </cell>
          <cell r="DN6">
            <v>209.2</v>
          </cell>
          <cell r="DO6">
            <v>219.4</v>
          </cell>
          <cell r="DP6">
            <v>227.7</v>
          </cell>
          <cell r="DQ6">
            <v>236.1</v>
          </cell>
          <cell r="DR6">
            <v>248</v>
          </cell>
          <cell r="DS6">
            <v>261.8</v>
          </cell>
          <cell r="DT6">
            <v>64</v>
          </cell>
          <cell r="DV6">
            <v>261</v>
          </cell>
          <cell r="DW6" t="str">
            <v>&lt;1</v>
          </cell>
          <cell r="DX6">
            <v>1</v>
          </cell>
          <cell r="DY6">
            <v>2.1779999999999999</v>
          </cell>
          <cell r="DZ6">
            <v>177</v>
          </cell>
          <cell r="EA6">
            <v>197.5</v>
          </cell>
          <cell r="EB6">
            <v>218.5</v>
          </cell>
          <cell r="EC6">
            <v>247.2</v>
          </cell>
          <cell r="ED6">
            <v>279.8</v>
          </cell>
          <cell r="EE6">
            <v>341.7</v>
          </cell>
          <cell r="EF6" t="str">
            <v>ambient</v>
          </cell>
          <cell r="EG6" t="str">
            <v>&gt;8</v>
          </cell>
          <cell r="EH6">
            <v>86.8</v>
          </cell>
          <cell r="EI6">
            <v>154.9</v>
          </cell>
          <cell r="EJ6">
            <v>162.30000000000001</v>
          </cell>
          <cell r="EK6">
            <v>166.2</v>
          </cell>
          <cell r="EL6">
            <v>174.1</v>
          </cell>
          <cell r="EM6">
            <v>251.6</v>
          </cell>
          <cell r="EO6">
            <v>12.38</v>
          </cell>
          <cell r="EP6">
            <v>44</v>
          </cell>
          <cell r="EQ6">
            <v>59</v>
          </cell>
          <cell r="ER6">
            <v>58</v>
          </cell>
          <cell r="ES6">
            <v>172.8</v>
          </cell>
          <cell r="ET6">
            <v>175</v>
          </cell>
          <cell r="EU6">
            <v>176.3</v>
          </cell>
          <cell r="EV6">
            <v>178.1</v>
          </cell>
          <cell r="EW6">
            <v>181.3</v>
          </cell>
          <cell r="EX6">
            <v>189.5</v>
          </cell>
          <cell r="EY6">
            <v>202.7</v>
          </cell>
          <cell r="FC6">
            <v>64</v>
          </cell>
          <cell r="FE6">
            <v>174</v>
          </cell>
          <cell r="FF6">
            <v>188.6</v>
          </cell>
          <cell r="FG6">
            <v>194.8</v>
          </cell>
          <cell r="FH6">
            <v>201.6</v>
          </cell>
          <cell r="FI6">
            <v>211.7</v>
          </cell>
          <cell r="FJ6">
            <v>225.3</v>
          </cell>
          <cell r="FK6">
            <v>242.2</v>
          </cell>
          <cell r="FL6">
            <v>260</v>
          </cell>
          <cell r="FM6">
            <v>281.60000000000002</v>
          </cell>
          <cell r="FN6">
            <v>318.39999999999998</v>
          </cell>
          <cell r="FP6">
            <v>61</v>
          </cell>
          <cell r="FR6">
            <v>173.5</v>
          </cell>
          <cell r="FS6">
            <v>187.8</v>
          </cell>
          <cell r="FT6">
            <v>194.5</v>
          </cell>
          <cell r="FU6">
            <v>202.1</v>
          </cell>
          <cell r="FV6">
            <v>212</v>
          </cell>
          <cell r="FW6">
            <v>225.9</v>
          </cell>
          <cell r="FX6">
            <v>242.2</v>
          </cell>
          <cell r="FY6">
            <v>259.39999999999998</v>
          </cell>
          <cell r="FZ6">
            <v>280.89999999999998</v>
          </cell>
          <cell r="GA6">
            <v>315.7</v>
          </cell>
        </row>
        <row r="7">
          <cell r="A7">
            <v>38355</v>
          </cell>
          <cell r="B7">
            <v>0.83160000000000001</v>
          </cell>
          <cell r="C7">
            <v>0.83179999999999998</v>
          </cell>
          <cell r="D7">
            <v>0.83209999999999995</v>
          </cell>
          <cell r="E7">
            <v>0.83050000000000002</v>
          </cell>
          <cell r="F7">
            <v>0.90100000000000002</v>
          </cell>
          <cell r="G7">
            <v>0.82020000000000004</v>
          </cell>
          <cell r="H7">
            <v>0.81089999999999995</v>
          </cell>
          <cell r="I7">
            <v>0.81389999999999996</v>
          </cell>
          <cell r="J7">
            <v>0.87329999999999997</v>
          </cell>
          <cell r="K7">
            <v>0.80610000000000004</v>
          </cell>
          <cell r="L7">
            <v>0.83120000000000005</v>
          </cell>
          <cell r="M7">
            <v>0.80459999999999998</v>
          </cell>
          <cell r="N7">
            <v>0.80420000000000003</v>
          </cell>
          <cell r="O7">
            <v>0.83230000000000004</v>
          </cell>
          <cell r="P7">
            <v>0.73270000000000002</v>
          </cell>
          <cell r="Q7">
            <v>0.74770000000000003</v>
          </cell>
          <cell r="R7">
            <v>0.80469999999999997</v>
          </cell>
          <cell r="S7">
            <v>0.83169999999999999</v>
          </cell>
          <cell r="T7">
            <v>0.83169999999999999</v>
          </cell>
          <cell r="V7">
            <v>63</v>
          </cell>
          <cell r="W7">
            <v>172.9</v>
          </cell>
          <cell r="X7">
            <v>189.4</v>
          </cell>
          <cell r="Y7">
            <v>195.4</v>
          </cell>
          <cell r="Z7">
            <v>202.4</v>
          </cell>
          <cell r="AA7">
            <v>212.8</v>
          </cell>
          <cell r="AB7">
            <v>227.3</v>
          </cell>
          <cell r="AC7">
            <v>244</v>
          </cell>
          <cell r="AD7">
            <v>261.7</v>
          </cell>
          <cell r="AE7">
            <v>284</v>
          </cell>
          <cell r="AF7">
            <v>323.39999999999998</v>
          </cell>
          <cell r="AI7" t="str">
            <v>2a</v>
          </cell>
          <cell r="AJ7">
            <v>52</v>
          </cell>
          <cell r="AK7">
            <v>167.6</v>
          </cell>
          <cell r="AL7">
            <v>173.1</v>
          </cell>
          <cell r="AM7">
            <v>174.9</v>
          </cell>
          <cell r="AN7">
            <v>177.1</v>
          </cell>
          <cell r="AO7">
            <v>184.4</v>
          </cell>
          <cell r="AP7">
            <v>190.9</v>
          </cell>
          <cell r="AQ7">
            <v>206.4</v>
          </cell>
          <cell r="AR7">
            <v>2.198</v>
          </cell>
          <cell r="AS7">
            <v>251</v>
          </cell>
          <cell r="AU7" t="str">
            <v>&lt;1</v>
          </cell>
          <cell r="AV7">
            <v>70</v>
          </cell>
          <cell r="AW7">
            <v>1</v>
          </cell>
          <cell r="AX7">
            <v>178.5</v>
          </cell>
          <cell r="AY7">
            <v>197.9</v>
          </cell>
          <cell r="AZ7">
            <v>217.6</v>
          </cell>
          <cell r="BA7">
            <v>246</v>
          </cell>
          <cell r="BB7">
            <v>278.5</v>
          </cell>
          <cell r="BC7">
            <v>337.2</v>
          </cell>
          <cell r="BD7">
            <v>2.7519999999999998</v>
          </cell>
          <cell r="BE7">
            <v>208</v>
          </cell>
          <cell r="BG7" t="str">
            <v>&lt;1</v>
          </cell>
          <cell r="BH7">
            <v>68</v>
          </cell>
          <cell r="BI7">
            <v>1</v>
          </cell>
          <cell r="BJ7">
            <v>184</v>
          </cell>
          <cell r="BK7">
            <v>215.7</v>
          </cell>
          <cell r="BL7">
            <v>242.6</v>
          </cell>
          <cell r="BM7">
            <v>267.39999999999998</v>
          </cell>
          <cell r="BN7">
            <v>300.3</v>
          </cell>
          <cell r="BO7">
            <v>354.5</v>
          </cell>
          <cell r="BP7">
            <v>9.2889999999999997</v>
          </cell>
          <cell r="BQ7">
            <v>53</v>
          </cell>
          <cell r="BR7" t="str">
            <v>&gt;100</v>
          </cell>
          <cell r="BS7">
            <v>2263</v>
          </cell>
          <cell r="BV7" t="str">
            <v>&lt;1</v>
          </cell>
          <cell r="BW7" t="str">
            <v>&lt;1</v>
          </cell>
          <cell r="BX7" t="str">
            <v>&lt;0.5</v>
          </cell>
          <cell r="BY7">
            <v>3.3620000000000001</v>
          </cell>
          <cell r="BZ7">
            <v>72</v>
          </cell>
          <cell r="CA7">
            <v>186</v>
          </cell>
          <cell r="CB7">
            <v>226.4</v>
          </cell>
          <cell r="CC7">
            <v>254.9</v>
          </cell>
          <cell r="CD7">
            <v>280.2</v>
          </cell>
          <cell r="CE7">
            <v>313</v>
          </cell>
          <cell r="CF7">
            <v>356</v>
          </cell>
          <cell r="CH7" t="str">
            <v>1b</v>
          </cell>
          <cell r="CI7">
            <v>80</v>
          </cell>
          <cell r="CJ7">
            <v>199.8</v>
          </cell>
          <cell r="CK7">
            <v>208.8</v>
          </cell>
          <cell r="CL7">
            <v>216.9</v>
          </cell>
          <cell r="CM7">
            <v>225.5</v>
          </cell>
          <cell r="CN7">
            <v>233.8</v>
          </cell>
          <cell r="CO7">
            <v>245.7</v>
          </cell>
          <cell r="CP7">
            <v>260.10000000000002</v>
          </cell>
          <cell r="CS7">
            <v>58</v>
          </cell>
          <cell r="CT7">
            <v>167</v>
          </cell>
          <cell r="CU7">
            <v>170.7</v>
          </cell>
          <cell r="CV7">
            <v>174</v>
          </cell>
          <cell r="CW7">
            <v>175.5</v>
          </cell>
          <cell r="CX7">
            <v>178.2</v>
          </cell>
          <cell r="CY7">
            <v>185</v>
          </cell>
          <cell r="CZ7">
            <v>198.2</v>
          </cell>
          <cell r="DC7">
            <v>58</v>
          </cell>
          <cell r="DD7">
            <v>171</v>
          </cell>
          <cell r="DE7">
            <v>172.8</v>
          </cell>
          <cell r="DF7">
            <v>173.7</v>
          </cell>
          <cell r="DG7">
            <v>175.2</v>
          </cell>
          <cell r="DH7">
            <v>177.7</v>
          </cell>
          <cell r="DI7">
            <v>184.5</v>
          </cell>
          <cell r="DJ7">
            <v>196.8</v>
          </cell>
          <cell r="DK7" t="str">
            <v>1b</v>
          </cell>
          <cell r="DL7">
            <v>83</v>
          </cell>
          <cell r="DM7">
            <v>195</v>
          </cell>
          <cell r="DN7">
            <v>209.2</v>
          </cell>
          <cell r="DO7">
            <v>219.4</v>
          </cell>
          <cell r="DP7">
            <v>227.7</v>
          </cell>
          <cell r="DQ7">
            <v>236.1</v>
          </cell>
          <cell r="DR7">
            <v>248</v>
          </cell>
          <cell r="DS7">
            <v>261.8</v>
          </cell>
          <cell r="DT7">
            <v>65</v>
          </cell>
          <cell r="DV7">
            <v>236</v>
          </cell>
          <cell r="DW7" t="str">
            <v>&lt;1</v>
          </cell>
          <cell r="DX7">
            <v>1</v>
          </cell>
          <cell r="DY7">
            <v>2.1240000000000001</v>
          </cell>
          <cell r="DZ7">
            <v>177.2</v>
          </cell>
          <cell r="EA7">
            <v>196.3</v>
          </cell>
          <cell r="EB7">
            <v>215.8</v>
          </cell>
          <cell r="EC7">
            <v>243.6</v>
          </cell>
          <cell r="ED7">
            <v>274.7</v>
          </cell>
          <cell r="EE7">
            <v>335.1</v>
          </cell>
          <cell r="EF7" t="str">
            <v>ambient</v>
          </cell>
          <cell r="EG7" t="str">
            <v>&gt;8</v>
          </cell>
          <cell r="EH7">
            <v>86.8</v>
          </cell>
          <cell r="EI7">
            <v>154.9</v>
          </cell>
          <cell r="EJ7">
            <v>162.30000000000001</v>
          </cell>
          <cell r="EK7">
            <v>166.2</v>
          </cell>
          <cell r="EL7">
            <v>174.1</v>
          </cell>
          <cell r="EM7">
            <v>251.6</v>
          </cell>
          <cell r="EO7">
            <v>12.38</v>
          </cell>
          <cell r="EP7">
            <v>44</v>
          </cell>
          <cell r="EQ7">
            <v>59</v>
          </cell>
          <cell r="ER7">
            <v>60</v>
          </cell>
          <cell r="ES7">
            <v>173.2</v>
          </cell>
          <cell r="ET7">
            <v>175.1</v>
          </cell>
          <cell r="EU7">
            <v>176.4</v>
          </cell>
          <cell r="EV7">
            <v>178.3</v>
          </cell>
          <cell r="EW7">
            <v>181.6</v>
          </cell>
          <cell r="EX7">
            <v>190</v>
          </cell>
          <cell r="EY7">
            <v>202.7</v>
          </cell>
          <cell r="EZ7">
            <v>19</v>
          </cell>
          <cell r="FA7" t="str">
            <v>1b</v>
          </cell>
          <cell r="FC7">
            <v>64</v>
          </cell>
          <cell r="FE7">
            <v>173.6</v>
          </cell>
          <cell r="FF7">
            <v>188.5</v>
          </cell>
          <cell r="FG7">
            <v>194.7</v>
          </cell>
          <cell r="FH7">
            <v>201.9</v>
          </cell>
          <cell r="FI7">
            <v>211.7</v>
          </cell>
          <cell r="FJ7">
            <v>225.6</v>
          </cell>
          <cell r="FK7">
            <v>242</v>
          </cell>
          <cell r="FL7">
            <v>259.89999999999998</v>
          </cell>
          <cell r="FM7">
            <v>282</v>
          </cell>
          <cell r="FN7">
            <v>320.3</v>
          </cell>
          <cell r="FP7">
            <v>61</v>
          </cell>
          <cell r="FR7">
            <v>173.5</v>
          </cell>
          <cell r="FS7">
            <v>187.8</v>
          </cell>
          <cell r="FT7">
            <v>194.5</v>
          </cell>
          <cell r="FU7">
            <v>202.1</v>
          </cell>
          <cell r="FV7">
            <v>212</v>
          </cell>
          <cell r="FW7">
            <v>225.9</v>
          </cell>
          <cell r="FX7">
            <v>242.2</v>
          </cell>
          <cell r="FY7">
            <v>259.39999999999998</v>
          </cell>
          <cell r="FZ7">
            <v>280.89999999999998</v>
          </cell>
          <cell r="GA7">
            <v>315.7</v>
          </cell>
        </row>
        <row r="8">
          <cell r="A8">
            <v>38356</v>
          </cell>
          <cell r="B8">
            <v>0.83160000000000001</v>
          </cell>
          <cell r="C8">
            <v>0.83089999999999997</v>
          </cell>
          <cell r="D8">
            <v>0.83189999999999997</v>
          </cell>
          <cell r="E8">
            <v>0.83230000000000004</v>
          </cell>
          <cell r="F8">
            <v>0.90100000000000002</v>
          </cell>
          <cell r="G8">
            <v>0.82020000000000004</v>
          </cell>
          <cell r="H8">
            <v>0.81089999999999995</v>
          </cell>
          <cell r="I8">
            <v>0.81389999999999996</v>
          </cell>
          <cell r="J8">
            <v>0.87380000000000002</v>
          </cell>
          <cell r="K8">
            <v>0.80610000000000004</v>
          </cell>
          <cell r="L8">
            <v>0.83120000000000005</v>
          </cell>
          <cell r="M8">
            <v>0.80459999999999998</v>
          </cell>
          <cell r="N8">
            <v>0.80420000000000003</v>
          </cell>
          <cell r="O8">
            <v>0.83230000000000004</v>
          </cell>
          <cell r="P8">
            <v>0.73270000000000002</v>
          </cell>
          <cell r="Q8">
            <v>0.74770000000000003</v>
          </cell>
          <cell r="R8">
            <v>0.80469999999999997</v>
          </cell>
          <cell r="S8">
            <v>0.83160000000000001</v>
          </cell>
          <cell r="T8">
            <v>0.83169999999999999</v>
          </cell>
          <cell r="V8">
            <v>63</v>
          </cell>
          <cell r="W8">
            <v>172.9</v>
          </cell>
          <cell r="X8">
            <v>189.4</v>
          </cell>
          <cell r="Y8">
            <v>195.4</v>
          </cell>
          <cell r="Z8">
            <v>202.4</v>
          </cell>
          <cell r="AA8">
            <v>212.8</v>
          </cell>
          <cell r="AB8">
            <v>227.3</v>
          </cell>
          <cell r="AC8">
            <v>244</v>
          </cell>
          <cell r="AD8">
            <v>261.7</v>
          </cell>
          <cell r="AE8">
            <v>284</v>
          </cell>
          <cell r="AF8">
            <v>323.39999999999998</v>
          </cell>
          <cell r="AI8" t="str">
            <v>2a</v>
          </cell>
          <cell r="AJ8">
            <v>52</v>
          </cell>
          <cell r="AK8">
            <v>167.6</v>
          </cell>
          <cell r="AL8">
            <v>173.1</v>
          </cell>
          <cell r="AM8">
            <v>174.9</v>
          </cell>
          <cell r="AN8">
            <v>177.1</v>
          </cell>
          <cell r="AO8">
            <v>184.4</v>
          </cell>
          <cell r="AP8">
            <v>190.9</v>
          </cell>
          <cell r="AQ8">
            <v>206.4</v>
          </cell>
          <cell r="AR8">
            <v>2.1520000000000001</v>
          </cell>
          <cell r="AS8">
            <v>253</v>
          </cell>
          <cell r="AU8" t="str">
            <v>&lt;1</v>
          </cell>
          <cell r="AV8">
            <v>68</v>
          </cell>
          <cell r="AW8">
            <v>1</v>
          </cell>
          <cell r="AX8">
            <v>173.4</v>
          </cell>
          <cell r="AY8">
            <v>197.1</v>
          </cell>
          <cell r="AZ8">
            <v>217.8</v>
          </cell>
          <cell r="BA8">
            <v>246.3</v>
          </cell>
          <cell r="BB8">
            <v>278.60000000000002</v>
          </cell>
          <cell r="BC8">
            <v>340.5</v>
          </cell>
          <cell r="BD8">
            <v>2.6389999999999998</v>
          </cell>
          <cell r="BE8">
            <v>243</v>
          </cell>
          <cell r="BG8" t="str">
            <v>&lt;1</v>
          </cell>
          <cell r="BH8">
            <v>66</v>
          </cell>
          <cell r="BI8">
            <v>1</v>
          </cell>
          <cell r="BJ8">
            <v>177.8</v>
          </cell>
          <cell r="BK8">
            <v>212.7</v>
          </cell>
          <cell r="BL8">
            <v>239.1</v>
          </cell>
          <cell r="BM8">
            <v>263.5</v>
          </cell>
          <cell r="BN8">
            <v>295.7</v>
          </cell>
          <cell r="BO8">
            <v>352.4</v>
          </cell>
          <cell r="BP8">
            <v>9.2889999999999997</v>
          </cell>
          <cell r="BQ8">
            <v>53</v>
          </cell>
          <cell r="BR8" t="str">
            <v>&gt;100</v>
          </cell>
          <cell r="BS8">
            <v>2263</v>
          </cell>
          <cell r="BV8" t="str">
            <v>&lt;1</v>
          </cell>
          <cell r="BW8" t="str">
            <v>&lt;1</v>
          </cell>
          <cell r="BX8" t="str">
            <v>&lt;0.5</v>
          </cell>
          <cell r="BY8">
            <v>3.3620000000000001</v>
          </cell>
          <cell r="BZ8">
            <v>72</v>
          </cell>
          <cell r="CA8">
            <v>186</v>
          </cell>
          <cell r="CB8">
            <v>226.4</v>
          </cell>
          <cell r="CC8">
            <v>254.9</v>
          </cell>
          <cell r="CD8">
            <v>280.2</v>
          </cell>
          <cell r="CE8">
            <v>313</v>
          </cell>
          <cell r="CF8">
            <v>356</v>
          </cell>
          <cell r="CH8" t="str">
            <v>1b</v>
          </cell>
          <cell r="CI8">
            <v>80</v>
          </cell>
          <cell r="CJ8">
            <v>199.8</v>
          </cell>
          <cell r="CK8">
            <v>208.8</v>
          </cell>
          <cell r="CL8">
            <v>216.9</v>
          </cell>
          <cell r="CM8">
            <v>225.5</v>
          </cell>
          <cell r="CN8">
            <v>233.8</v>
          </cell>
          <cell r="CO8">
            <v>245.7</v>
          </cell>
          <cell r="CP8">
            <v>260.10000000000002</v>
          </cell>
          <cell r="CS8">
            <v>58</v>
          </cell>
          <cell r="CT8">
            <v>167</v>
          </cell>
          <cell r="CU8">
            <v>170.7</v>
          </cell>
          <cell r="CV8">
            <v>174</v>
          </cell>
          <cell r="CW8">
            <v>175.5</v>
          </cell>
          <cell r="CX8">
            <v>178.2</v>
          </cell>
          <cell r="CY8">
            <v>185</v>
          </cell>
          <cell r="CZ8">
            <v>198.2</v>
          </cell>
          <cell r="DC8">
            <v>58</v>
          </cell>
          <cell r="DD8">
            <v>171</v>
          </cell>
          <cell r="DE8">
            <v>172.8</v>
          </cell>
          <cell r="DF8">
            <v>173.7</v>
          </cell>
          <cell r="DG8">
            <v>175.2</v>
          </cell>
          <cell r="DH8">
            <v>177.7</v>
          </cell>
          <cell r="DI8">
            <v>184.5</v>
          </cell>
          <cell r="DJ8">
            <v>196.8</v>
          </cell>
          <cell r="DK8" t="str">
            <v>1b</v>
          </cell>
          <cell r="DL8">
            <v>83</v>
          </cell>
          <cell r="DM8">
            <v>195</v>
          </cell>
          <cell r="DN8">
            <v>209.2</v>
          </cell>
          <cell r="DO8">
            <v>219.4</v>
          </cell>
          <cell r="DP8">
            <v>227.7</v>
          </cell>
          <cell r="DQ8">
            <v>236.1</v>
          </cell>
          <cell r="DR8">
            <v>248</v>
          </cell>
          <cell r="DS8">
            <v>261.8</v>
          </cell>
          <cell r="DT8">
            <v>65</v>
          </cell>
          <cell r="DV8">
            <v>232</v>
          </cell>
          <cell r="DW8" t="str">
            <v>&lt;1</v>
          </cell>
          <cell r="DX8">
            <v>1</v>
          </cell>
          <cell r="DY8">
            <v>2.0859999999999999</v>
          </cell>
          <cell r="DZ8">
            <v>174</v>
          </cell>
          <cell r="EA8">
            <v>196.2</v>
          </cell>
          <cell r="EB8">
            <v>215.8</v>
          </cell>
          <cell r="EC8">
            <v>244.8</v>
          </cell>
          <cell r="ED8">
            <v>277.39999999999998</v>
          </cell>
          <cell r="EE8">
            <v>339.2</v>
          </cell>
          <cell r="EF8" t="str">
            <v>ambient</v>
          </cell>
          <cell r="EG8" t="str">
            <v>&gt;8</v>
          </cell>
          <cell r="EH8">
            <v>86.8</v>
          </cell>
          <cell r="EI8">
            <v>154.9</v>
          </cell>
          <cell r="EJ8">
            <v>162.30000000000001</v>
          </cell>
          <cell r="EK8">
            <v>166.2</v>
          </cell>
          <cell r="EL8">
            <v>174.1</v>
          </cell>
          <cell r="EM8">
            <v>251.6</v>
          </cell>
          <cell r="EO8">
            <v>11.98</v>
          </cell>
          <cell r="EP8">
            <v>44</v>
          </cell>
          <cell r="EQ8">
            <v>60</v>
          </cell>
          <cell r="ER8">
            <v>60</v>
          </cell>
          <cell r="ES8">
            <v>173</v>
          </cell>
          <cell r="ET8">
            <v>175.2</v>
          </cell>
          <cell r="EU8">
            <v>176.5</v>
          </cell>
          <cell r="EV8">
            <v>178.3</v>
          </cell>
          <cell r="EW8">
            <v>181.9</v>
          </cell>
          <cell r="EX8">
            <v>191.1</v>
          </cell>
          <cell r="EY8">
            <v>203.2</v>
          </cell>
          <cell r="FC8">
            <v>63</v>
          </cell>
          <cell r="FE8">
            <v>177.8</v>
          </cell>
          <cell r="FF8">
            <v>189.6</v>
          </cell>
          <cell r="FG8">
            <v>194.7</v>
          </cell>
          <cell r="FH8">
            <v>202.5</v>
          </cell>
          <cell r="FI8">
            <v>213.2</v>
          </cell>
          <cell r="FJ8">
            <v>228.3</v>
          </cell>
          <cell r="FK8">
            <v>245.1</v>
          </cell>
          <cell r="FL8">
            <v>264.3</v>
          </cell>
          <cell r="FM8">
            <v>288.10000000000002</v>
          </cell>
          <cell r="FN8">
            <v>334.6</v>
          </cell>
          <cell r="FP8">
            <v>61</v>
          </cell>
          <cell r="FR8">
            <v>173.5</v>
          </cell>
          <cell r="FS8">
            <v>187.8</v>
          </cell>
          <cell r="FT8">
            <v>194.5</v>
          </cell>
          <cell r="FU8">
            <v>202.1</v>
          </cell>
          <cell r="FV8">
            <v>212</v>
          </cell>
          <cell r="FW8">
            <v>225.9</v>
          </cell>
          <cell r="FX8">
            <v>242.2</v>
          </cell>
          <cell r="FY8">
            <v>259.39999999999998</v>
          </cell>
          <cell r="FZ8">
            <v>280.89999999999998</v>
          </cell>
          <cell r="GA8">
            <v>315.7</v>
          </cell>
        </row>
        <row r="9">
          <cell r="A9">
            <v>38357</v>
          </cell>
          <cell r="B9">
            <v>0.83160000000000001</v>
          </cell>
          <cell r="C9">
            <v>0.8327</v>
          </cell>
          <cell r="D9">
            <v>0.83209999999999995</v>
          </cell>
          <cell r="E9">
            <v>0.83279999999999998</v>
          </cell>
          <cell r="F9">
            <v>0.90100000000000002</v>
          </cell>
          <cell r="G9">
            <v>0.82020000000000004</v>
          </cell>
          <cell r="H9">
            <v>0.81089999999999995</v>
          </cell>
          <cell r="I9">
            <v>0.81389999999999996</v>
          </cell>
          <cell r="J9">
            <v>0.87390000000000001</v>
          </cell>
          <cell r="K9">
            <v>0.80610000000000004</v>
          </cell>
          <cell r="L9">
            <v>0.83120000000000005</v>
          </cell>
          <cell r="M9">
            <v>0.80459999999999998</v>
          </cell>
          <cell r="N9">
            <v>0.80420000000000003</v>
          </cell>
          <cell r="O9">
            <v>0.83230000000000004</v>
          </cell>
          <cell r="P9">
            <v>0.73270000000000002</v>
          </cell>
          <cell r="Q9">
            <v>0.74770000000000003</v>
          </cell>
          <cell r="R9">
            <v>0.80489999999999995</v>
          </cell>
          <cell r="S9">
            <v>0.83160000000000001</v>
          </cell>
          <cell r="T9">
            <v>0.83169999999999999</v>
          </cell>
          <cell r="V9">
            <v>63</v>
          </cell>
          <cell r="W9">
            <v>172.9</v>
          </cell>
          <cell r="X9">
            <v>189.4</v>
          </cell>
          <cell r="Y9">
            <v>195.4</v>
          </cell>
          <cell r="Z9">
            <v>202.4</v>
          </cell>
          <cell r="AA9">
            <v>212.8</v>
          </cell>
          <cell r="AB9">
            <v>227.3</v>
          </cell>
          <cell r="AC9">
            <v>244</v>
          </cell>
          <cell r="AD9">
            <v>261.7</v>
          </cell>
          <cell r="AE9">
            <v>284</v>
          </cell>
          <cell r="AF9">
            <v>323.39999999999998</v>
          </cell>
          <cell r="AI9" t="str">
            <v>2a</v>
          </cell>
          <cell r="AJ9">
            <v>52</v>
          </cell>
          <cell r="AK9">
            <v>167.6</v>
          </cell>
          <cell r="AL9">
            <v>173.1</v>
          </cell>
          <cell r="AM9">
            <v>174.9</v>
          </cell>
          <cell r="AN9">
            <v>177.1</v>
          </cell>
          <cell r="AO9">
            <v>184.4</v>
          </cell>
          <cell r="AP9">
            <v>190.9</v>
          </cell>
          <cell r="AQ9">
            <v>206.4</v>
          </cell>
          <cell r="AR9">
            <v>2.1579999999999999</v>
          </cell>
          <cell r="AS9">
            <v>245</v>
          </cell>
          <cell r="AU9" t="str">
            <v>&lt;1</v>
          </cell>
          <cell r="AV9">
            <v>65</v>
          </cell>
          <cell r="AW9">
            <v>1</v>
          </cell>
          <cell r="AX9">
            <v>173.7</v>
          </cell>
          <cell r="AY9">
            <v>195.7</v>
          </cell>
          <cell r="AZ9">
            <v>217.5</v>
          </cell>
          <cell r="BA9">
            <v>245.5</v>
          </cell>
          <cell r="BB9">
            <v>278</v>
          </cell>
          <cell r="BC9">
            <v>339.6</v>
          </cell>
          <cell r="BD9">
            <v>2.589</v>
          </cell>
          <cell r="BE9">
            <v>241</v>
          </cell>
          <cell r="BG9">
            <v>4</v>
          </cell>
          <cell r="BH9">
            <v>68</v>
          </cell>
          <cell r="BI9">
            <v>1</v>
          </cell>
          <cell r="BJ9">
            <v>177.1</v>
          </cell>
          <cell r="BK9">
            <v>210.3</v>
          </cell>
          <cell r="BL9">
            <v>237.1</v>
          </cell>
          <cell r="BM9">
            <v>260.89999999999998</v>
          </cell>
          <cell r="BN9">
            <v>292.39999999999998</v>
          </cell>
          <cell r="BO9">
            <v>350.5</v>
          </cell>
          <cell r="BP9">
            <v>9.2889999999999997</v>
          </cell>
          <cell r="BQ9">
            <v>53</v>
          </cell>
          <cell r="BR9" t="str">
            <v>&gt;100</v>
          </cell>
          <cell r="BS9">
            <v>2263</v>
          </cell>
          <cell r="BV9" t="str">
            <v>&lt;1</v>
          </cell>
          <cell r="BW9" t="str">
            <v>&lt;1</v>
          </cell>
          <cell r="BX9" t="str">
            <v>&lt;0.5</v>
          </cell>
          <cell r="BY9">
            <v>3.3620000000000001</v>
          </cell>
          <cell r="BZ9">
            <v>72</v>
          </cell>
          <cell r="CA9">
            <v>186</v>
          </cell>
          <cell r="CB9">
            <v>226.4</v>
          </cell>
          <cell r="CC9">
            <v>254.9</v>
          </cell>
          <cell r="CD9">
            <v>280.2</v>
          </cell>
          <cell r="CE9">
            <v>313</v>
          </cell>
          <cell r="CF9">
            <v>356</v>
          </cell>
          <cell r="CH9" t="str">
            <v>1b</v>
          </cell>
          <cell r="CI9">
            <v>80</v>
          </cell>
          <cell r="CJ9">
            <v>199.8</v>
          </cell>
          <cell r="CK9">
            <v>208.8</v>
          </cell>
          <cell r="CL9">
            <v>216.9</v>
          </cell>
          <cell r="CM9">
            <v>225.5</v>
          </cell>
          <cell r="CN9">
            <v>233.8</v>
          </cell>
          <cell r="CO9">
            <v>245.7</v>
          </cell>
          <cell r="CP9">
            <v>260.10000000000002</v>
          </cell>
          <cell r="CS9">
            <v>57</v>
          </cell>
          <cell r="CT9">
            <v>171.3</v>
          </cell>
          <cell r="CU9">
            <v>172.8</v>
          </cell>
          <cell r="CV9">
            <v>173.8</v>
          </cell>
          <cell r="CW9">
            <v>175.4</v>
          </cell>
          <cell r="CX9">
            <v>178.2</v>
          </cell>
          <cell r="CY9">
            <v>185.9</v>
          </cell>
          <cell r="CZ9">
            <v>198.4</v>
          </cell>
          <cell r="DC9">
            <v>58</v>
          </cell>
          <cell r="DD9">
            <v>171</v>
          </cell>
          <cell r="DE9">
            <v>172.8</v>
          </cell>
          <cell r="DF9">
            <v>173.7</v>
          </cell>
          <cell r="DG9">
            <v>175.2</v>
          </cell>
          <cell r="DH9">
            <v>177.7</v>
          </cell>
          <cell r="DI9">
            <v>184.5</v>
          </cell>
          <cell r="DJ9">
            <v>196.8</v>
          </cell>
          <cell r="DK9" t="str">
            <v>1b</v>
          </cell>
          <cell r="DL9">
            <v>83</v>
          </cell>
          <cell r="DM9">
            <v>195</v>
          </cell>
          <cell r="DN9">
            <v>209.2</v>
          </cell>
          <cell r="DO9">
            <v>219.4</v>
          </cell>
          <cell r="DP9">
            <v>227.7</v>
          </cell>
          <cell r="DQ9">
            <v>236.1</v>
          </cell>
          <cell r="DR9">
            <v>248</v>
          </cell>
          <cell r="DS9">
            <v>261.8</v>
          </cell>
          <cell r="DT9">
            <v>62</v>
          </cell>
          <cell r="DV9">
            <v>255</v>
          </cell>
          <cell r="DW9" t="str">
            <v>&lt;1</v>
          </cell>
          <cell r="DX9">
            <v>1</v>
          </cell>
          <cell r="DY9">
            <v>2.2250000000000001</v>
          </cell>
          <cell r="DZ9">
            <v>174.9</v>
          </cell>
          <cell r="EA9">
            <v>197.5</v>
          </cell>
          <cell r="EB9">
            <v>218.3</v>
          </cell>
          <cell r="EC9">
            <v>246.1</v>
          </cell>
          <cell r="ED9">
            <v>277.5</v>
          </cell>
          <cell r="EE9">
            <v>340.7</v>
          </cell>
          <cell r="EF9" t="str">
            <v>ambient</v>
          </cell>
          <cell r="EG9" t="str">
            <v>&gt;8</v>
          </cell>
          <cell r="EH9">
            <v>86.8</v>
          </cell>
          <cell r="EI9">
            <v>154.9</v>
          </cell>
          <cell r="EJ9">
            <v>162.30000000000001</v>
          </cell>
          <cell r="EK9">
            <v>166.2</v>
          </cell>
          <cell r="EL9">
            <v>174.1</v>
          </cell>
          <cell r="EM9">
            <v>251.6</v>
          </cell>
          <cell r="EO9">
            <v>11.98</v>
          </cell>
          <cell r="EP9">
            <v>44</v>
          </cell>
          <cell r="EQ9">
            <v>60</v>
          </cell>
          <cell r="ER9">
            <v>60</v>
          </cell>
          <cell r="ES9">
            <v>172.8</v>
          </cell>
          <cell r="ET9">
            <v>175.6</v>
          </cell>
          <cell r="EU9">
            <v>176.8</v>
          </cell>
          <cell r="EV9">
            <v>179.1</v>
          </cell>
          <cell r="EW9">
            <v>182.5</v>
          </cell>
          <cell r="EX9">
            <v>192.3</v>
          </cell>
          <cell r="EY9">
            <v>204.9</v>
          </cell>
          <cell r="FC9">
            <v>62</v>
          </cell>
          <cell r="FE9">
            <v>175.3</v>
          </cell>
          <cell r="FF9">
            <v>188.9</v>
          </cell>
          <cell r="FG9">
            <v>195.2</v>
          </cell>
          <cell r="FH9">
            <v>202.6</v>
          </cell>
          <cell r="FI9">
            <v>212.8</v>
          </cell>
          <cell r="FJ9">
            <v>226.5</v>
          </cell>
          <cell r="FK9">
            <v>243</v>
          </cell>
          <cell r="FL9">
            <v>260.8</v>
          </cell>
          <cell r="FM9">
            <v>282.10000000000002</v>
          </cell>
          <cell r="FN9">
            <v>320</v>
          </cell>
          <cell r="FP9">
            <v>61</v>
          </cell>
          <cell r="FR9">
            <v>173.5</v>
          </cell>
          <cell r="FS9">
            <v>187.8</v>
          </cell>
          <cell r="FT9">
            <v>194.5</v>
          </cell>
          <cell r="FU9">
            <v>202.1</v>
          </cell>
          <cell r="FV9">
            <v>212</v>
          </cell>
          <cell r="FW9">
            <v>225.9</v>
          </cell>
          <cell r="FX9">
            <v>242.2</v>
          </cell>
          <cell r="FY9">
            <v>259.39999999999998</v>
          </cell>
          <cell r="FZ9">
            <v>280.89999999999998</v>
          </cell>
          <cell r="GA9">
            <v>315.7</v>
          </cell>
        </row>
        <row r="10">
          <cell r="A10">
            <v>38358</v>
          </cell>
          <cell r="B10">
            <v>0.83169999999999999</v>
          </cell>
          <cell r="C10">
            <v>0.83299999999999996</v>
          </cell>
          <cell r="D10">
            <v>0.83240000000000003</v>
          </cell>
          <cell r="E10">
            <v>0.8357</v>
          </cell>
          <cell r="F10">
            <v>0.90100000000000002</v>
          </cell>
          <cell r="G10">
            <v>0.82020000000000004</v>
          </cell>
          <cell r="H10">
            <v>0.81089999999999995</v>
          </cell>
          <cell r="I10">
            <v>0.81389999999999996</v>
          </cell>
          <cell r="J10">
            <v>0.87390000000000001</v>
          </cell>
          <cell r="K10">
            <v>0.80610000000000004</v>
          </cell>
          <cell r="L10">
            <v>0.83120000000000005</v>
          </cell>
          <cell r="M10">
            <v>0.80459999999999998</v>
          </cell>
          <cell r="N10">
            <v>0.80420000000000003</v>
          </cell>
          <cell r="O10">
            <v>0.83230000000000004</v>
          </cell>
          <cell r="P10">
            <v>0.73270000000000002</v>
          </cell>
          <cell r="Q10">
            <v>0.74770000000000003</v>
          </cell>
          <cell r="R10">
            <v>0.80479999999999996</v>
          </cell>
          <cell r="S10">
            <v>0.83140000000000003</v>
          </cell>
          <cell r="T10">
            <v>0.83130000000000004</v>
          </cell>
          <cell r="V10">
            <v>64</v>
          </cell>
          <cell r="W10">
            <v>176</v>
          </cell>
          <cell r="X10">
            <v>189.6</v>
          </cell>
          <cell r="Y10">
            <v>195.8</v>
          </cell>
          <cell r="Z10">
            <v>202.7</v>
          </cell>
          <cell r="AA10">
            <v>213.4</v>
          </cell>
          <cell r="AB10">
            <v>227.2</v>
          </cell>
          <cell r="AC10">
            <v>243.6</v>
          </cell>
          <cell r="AD10">
            <v>261.7</v>
          </cell>
          <cell r="AE10">
            <v>283.3</v>
          </cell>
          <cell r="AF10">
            <v>321.60000000000002</v>
          </cell>
          <cell r="AI10" t="str">
            <v>2a</v>
          </cell>
          <cell r="AJ10">
            <v>52</v>
          </cell>
          <cell r="AK10">
            <v>167.6</v>
          </cell>
          <cell r="AL10">
            <v>173.1</v>
          </cell>
          <cell r="AM10">
            <v>174.9</v>
          </cell>
          <cell r="AN10">
            <v>177.1</v>
          </cell>
          <cell r="AO10">
            <v>184.4</v>
          </cell>
          <cell r="AP10">
            <v>190.9</v>
          </cell>
          <cell r="AQ10">
            <v>206.4</v>
          </cell>
          <cell r="AR10">
            <v>2.1709999999999998</v>
          </cell>
          <cell r="AS10">
            <v>250</v>
          </cell>
          <cell r="AU10" t="str">
            <v>&lt;1</v>
          </cell>
          <cell r="AV10">
            <v>67</v>
          </cell>
          <cell r="AW10">
            <v>1</v>
          </cell>
          <cell r="AX10">
            <v>175.5</v>
          </cell>
          <cell r="AY10">
            <v>200.1</v>
          </cell>
          <cell r="AZ10">
            <v>218.7</v>
          </cell>
          <cell r="BA10">
            <v>246.7</v>
          </cell>
          <cell r="BB10">
            <v>278.89999999999998</v>
          </cell>
          <cell r="BC10">
            <v>340.8</v>
          </cell>
          <cell r="BD10">
            <v>2.4700000000000002</v>
          </cell>
          <cell r="BE10">
            <v>287</v>
          </cell>
          <cell r="BG10">
            <v>10</v>
          </cell>
          <cell r="BH10">
            <v>70</v>
          </cell>
          <cell r="BI10">
            <v>1</v>
          </cell>
          <cell r="BJ10">
            <v>184.9</v>
          </cell>
          <cell r="BK10">
            <v>210.3</v>
          </cell>
          <cell r="BL10">
            <v>234.2</v>
          </cell>
          <cell r="BM10">
            <v>257.3</v>
          </cell>
          <cell r="BN10">
            <v>287</v>
          </cell>
          <cell r="BO10">
            <v>346.7</v>
          </cell>
          <cell r="BP10">
            <v>9.2889999999999997</v>
          </cell>
          <cell r="BQ10">
            <v>53</v>
          </cell>
          <cell r="BR10" t="str">
            <v>&gt;100</v>
          </cell>
          <cell r="BS10">
            <v>2263</v>
          </cell>
          <cell r="BV10" t="str">
            <v>&lt;1</v>
          </cell>
          <cell r="BW10" t="str">
            <v>&lt;1</v>
          </cell>
          <cell r="BX10" t="str">
            <v>&lt;0.5</v>
          </cell>
          <cell r="BY10">
            <v>3.3620000000000001</v>
          </cell>
          <cell r="BZ10">
            <v>72</v>
          </cell>
          <cell r="CA10">
            <v>186</v>
          </cell>
          <cell r="CB10">
            <v>226.4</v>
          </cell>
          <cell r="CC10">
            <v>254.9</v>
          </cell>
          <cell r="CD10">
            <v>280.2</v>
          </cell>
          <cell r="CE10">
            <v>313</v>
          </cell>
          <cell r="CF10">
            <v>356</v>
          </cell>
          <cell r="CH10" t="str">
            <v>1b</v>
          </cell>
          <cell r="CI10">
            <v>80</v>
          </cell>
          <cell r="CJ10">
            <v>199.8</v>
          </cell>
          <cell r="CK10">
            <v>208.8</v>
          </cell>
          <cell r="CL10">
            <v>216.9</v>
          </cell>
          <cell r="CM10">
            <v>225.5</v>
          </cell>
          <cell r="CN10">
            <v>233.8</v>
          </cell>
          <cell r="CO10">
            <v>245.7</v>
          </cell>
          <cell r="CP10">
            <v>260.10000000000002</v>
          </cell>
          <cell r="CS10">
            <v>57</v>
          </cell>
          <cell r="CT10">
            <v>171.3</v>
          </cell>
          <cell r="CU10">
            <v>172.8</v>
          </cell>
          <cell r="CV10">
            <v>173.8</v>
          </cell>
          <cell r="CW10">
            <v>175.4</v>
          </cell>
          <cell r="CX10">
            <v>178.2</v>
          </cell>
          <cell r="CY10">
            <v>185.9</v>
          </cell>
          <cell r="CZ10">
            <v>198.4</v>
          </cell>
          <cell r="DC10">
            <v>58</v>
          </cell>
          <cell r="DD10">
            <v>171</v>
          </cell>
          <cell r="DE10">
            <v>172.8</v>
          </cell>
          <cell r="DF10">
            <v>173.7</v>
          </cell>
          <cell r="DG10">
            <v>175.2</v>
          </cell>
          <cell r="DH10">
            <v>177.7</v>
          </cell>
          <cell r="DI10">
            <v>184.5</v>
          </cell>
          <cell r="DJ10">
            <v>196.8</v>
          </cell>
          <cell r="DK10" t="str">
            <v>1b</v>
          </cell>
          <cell r="DL10">
            <v>83</v>
          </cell>
          <cell r="DM10">
            <v>195</v>
          </cell>
          <cell r="DN10">
            <v>209.2</v>
          </cell>
          <cell r="DO10">
            <v>219.4</v>
          </cell>
          <cell r="DP10">
            <v>227.7</v>
          </cell>
          <cell r="DQ10">
            <v>236.1</v>
          </cell>
          <cell r="DR10">
            <v>248</v>
          </cell>
          <cell r="DS10">
            <v>261.8</v>
          </cell>
          <cell r="DT10">
            <v>66</v>
          </cell>
          <cell r="DV10">
            <v>262</v>
          </cell>
          <cell r="DW10">
            <v>1</v>
          </cell>
          <cell r="DX10">
            <v>1</v>
          </cell>
          <cell r="DY10">
            <v>2.1749999999999998</v>
          </cell>
          <cell r="DZ10">
            <v>177.5</v>
          </cell>
          <cell r="EA10">
            <v>198.4</v>
          </cell>
          <cell r="EB10">
            <v>219.7</v>
          </cell>
          <cell r="EC10">
            <v>246.9</v>
          </cell>
          <cell r="ED10">
            <v>277</v>
          </cell>
          <cell r="EE10">
            <v>335.7</v>
          </cell>
          <cell r="EF10" t="str">
            <v>ambient</v>
          </cell>
          <cell r="EG10" t="str">
            <v>&gt;8</v>
          </cell>
          <cell r="EH10">
            <v>86.8</v>
          </cell>
          <cell r="EI10">
            <v>154.9</v>
          </cell>
          <cell r="EJ10">
            <v>162.30000000000001</v>
          </cell>
          <cell r="EK10">
            <v>166.2</v>
          </cell>
          <cell r="EL10">
            <v>174.1</v>
          </cell>
          <cell r="EM10">
            <v>251.6</v>
          </cell>
          <cell r="EO10">
            <v>11.98</v>
          </cell>
          <cell r="EP10">
            <v>44</v>
          </cell>
          <cell r="EQ10">
            <v>60</v>
          </cell>
          <cell r="ER10">
            <v>60</v>
          </cell>
          <cell r="ES10">
            <v>173.7</v>
          </cell>
          <cell r="ET10">
            <v>175.3</v>
          </cell>
          <cell r="EU10">
            <v>176.6</v>
          </cell>
          <cell r="EV10">
            <v>178.7</v>
          </cell>
          <cell r="EW10">
            <v>182</v>
          </cell>
          <cell r="EX10">
            <v>190.9</v>
          </cell>
          <cell r="EY10">
            <v>203.2</v>
          </cell>
          <cell r="EZ10">
            <v>19</v>
          </cell>
          <cell r="FA10" t="str">
            <v>1b</v>
          </cell>
          <cell r="FC10">
            <v>62</v>
          </cell>
          <cell r="FE10">
            <v>175.3</v>
          </cell>
          <cell r="FF10">
            <v>188.9</v>
          </cell>
          <cell r="FG10">
            <v>195.2</v>
          </cell>
          <cell r="FH10">
            <v>202.6</v>
          </cell>
          <cell r="FI10">
            <v>212.8</v>
          </cell>
          <cell r="FJ10">
            <v>226.5</v>
          </cell>
          <cell r="FK10">
            <v>243</v>
          </cell>
          <cell r="FL10">
            <v>260.8</v>
          </cell>
          <cell r="FM10">
            <v>282.10000000000002</v>
          </cell>
          <cell r="FN10">
            <v>320</v>
          </cell>
          <cell r="FP10">
            <v>61</v>
          </cell>
          <cell r="FR10">
            <v>173.5</v>
          </cell>
          <cell r="FS10">
            <v>187.8</v>
          </cell>
          <cell r="FT10">
            <v>194.5</v>
          </cell>
          <cell r="FU10">
            <v>202.1</v>
          </cell>
          <cell r="FV10">
            <v>212</v>
          </cell>
          <cell r="FW10">
            <v>225.9</v>
          </cell>
          <cell r="FX10">
            <v>242.2</v>
          </cell>
          <cell r="FY10">
            <v>259.39999999999998</v>
          </cell>
          <cell r="FZ10">
            <v>280.89999999999998</v>
          </cell>
          <cell r="GA10">
            <v>315.7</v>
          </cell>
        </row>
        <row r="11">
          <cell r="A11">
            <v>38359</v>
          </cell>
          <cell r="B11">
            <v>0.83169999999999999</v>
          </cell>
          <cell r="C11">
            <v>0.83099999999999996</v>
          </cell>
          <cell r="D11">
            <v>0.83209999999999995</v>
          </cell>
          <cell r="E11">
            <v>0.83699999999999997</v>
          </cell>
          <cell r="F11">
            <v>0.89680000000000004</v>
          </cell>
          <cell r="G11">
            <v>0.82020000000000004</v>
          </cell>
          <cell r="H11">
            <v>0.81089999999999995</v>
          </cell>
          <cell r="I11">
            <v>0.81389999999999996</v>
          </cell>
          <cell r="J11">
            <v>0.87460000000000004</v>
          </cell>
          <cell r="K11">
            <v>0.80610000000000004</v>
          </cell>
          <cell r="L11">
            <v>0.83120000000000005</v>
          </cell>
          <cell r="M11">
            <v>0.80459999999999998</v>
          </cell>
          <cell r="N11">
            <v>0.80420000000000003</v>
          </cell>
          <cell r="O11">
            <v>0.83240000000000003</v>
          </cell>
          <cell r="P11">
            <v>0.73270000000000002</v>
          </cell>
          <cell r="Q11">
            <v>0.74770000000000003</v>
          </cell>
          <cell r="R11">
            <v>0.80479999999999996</v>
          </cell>
          <cell r="S11">
            <v>0.83140000000000003</v>
          </cell>
          <cell r="T11">
            <v>0.83130000000000004</v>
          </cell>
          <cell r="V11">
            <v>64</v>
          </cell>
          <cell r="W11">
            <v>174.2</v>
          </cell>
          <cell r="X11">
            <v>189.7</v>
          </cell>
          <cell r="Y11">
            <v>194.8</v>
          </cell>
          <cell r="Z11">
            <v>202.9</v>
          </cell>
          <cell r="AA11">
            <v>212.2</v>
          </cell>
          <cell r="AB11">
            <v>225</v>
          </cell>
          <cell r="AC11">
            <v>241.8</v>
          </cell>
          <cell r="AD11">
            <v>259.8</v>
          </cell>
          <cell r="AE11">
            <v>281.3</v>
          </cell>
          <cell r="AF11">
            <v>320.10000000000002</v>
          </cell>
          <cell r="AI11" t="str">
            <v>2a</v>
          </cell>
          <cell r="AJ11">
            <v>48</v>
          </cell>
          <cell r="AK11">
            <v>168.8</v>
          </cell>
          <cell r="AL11">
            <v>173.7</v>
          </cell>
          <cell r="AM11">
            <v>175.5</v>
          </cell>
          <cell r="AN11">
            <v>177.8</v>
          </cell>
          <cell r="AO11">
            <v>181.8</v>
          </cell>
          <cell r="AP11">
            <v>191.8</v>
          </cell>
          <cell r="AQ11">
            <v>206</v>
          </cell>
          <cell r="AR11">
            <v>2.1589999999999998</v>
          </cell>
          <cell r="AS11">
            <v>252</v>
          </cell>
          <cell r="AU11" t="str">
            <v>&lt;1</v>
          </cell>
          <cell r="AV11">
            <v>68</v>
          </cell>
          <cell r="AW11">
            <v>1</v>
          </cell>
          <cell r="AX11">
            <v>175.7</v>
          </cell>
          <cell r="AY11">
            <v>198.4</v>
          </cell>
          <cell r="AZ11">
            <v>217.5</v>
          </cell>
          <cell r="BA11">
            <v>246</v>
          </cell>
          <cell r="BB11">
            <v>278</v>
          </cell>
          <cell r="BC11">
            <v>340.3</v>
          </cell>
          <cell r="BD11">
            <v>2.41</v>
          </cell>
          <cell r="BE11">
            <v>308</v>
          </cell>
          <cell r="BG11">
            <v>7</v>
          </cell>
          <cell r="BH11">
            <v>71</v>
          </cell>
          <cell r="BI11">
            <v>1</v>
          </cell>
          <cell r="BJ11">
            <v>184.7</v>
          </cell>
          <cell r="BK11">
            <v>208.2</v>
          </cell>
          <cell r="BL11">
            <v>231.5</v>
          </cell>
          <cell r="BM11">
            <v>254.4</v>
          </cell>
          <cell r="BN11">
            <v>282.60000000000002</v>
          </cell>
          <cell r="BO11">
            <v>343.7</v>
          </cell>
          <cell r="BP11">
            <v>9.6660000000000004</v>
          </cell>
          <cell r="BQ11">
            <v>53</v>
          </cell>
          <cell r="BR11" t="str">
            <v>&gt;100</v>
          </cell>
          <cell r="BS11">
            <v>2443</v>
          </cell>
          <cell r="BV11" t="str">
            <v>&lt;1</v>
          </cell>
          <cell r="BW11" t="str">
            <v>&lt;1</v>
          </cell>
          <cell r="BX11" t="str">
            <v>&lt;0.5</v>
          </cell>
          <cell r="BY11">
            <v>3.3620000000000001</v>
          </cell>
          <cell r="BZ11">
            <v>72</v>
          </cell>
          <cell r="CA11">
            <v>186</v>
          </cell>
          <cell r="CB11">
            <v>226.4</v>
          </cell>
          <cell r="CC11">
            <v>254.9</v>
          </cell>
          <cell r="CD11">
            <v>280.2</v>
          </cell>
          <cell r="CE11">
            <v>313</v>
          </cell>
          <cell r="CF11">
            <v>356</v>
          </cell>
          <cell r="CH11" t="str">
            <v>1b</v>
          </cell>
          <cell r="CI11">
            <v>83</v>
          </cell>
          <cell r="CJ11">
            <v>200.2</v>
          </cell>
          <cell r="CK11">
            <v>210.4</v>
          </cell>
          <cell r="CL11">
            <v>218</v>
          </cell>
          <cell r="CM11">
            <v>226.3</v>
          </cell>
          <cell r="CN11">
            <v>234.4</v>
          </cell>
          <cell r="CO11">
            <v>246.6</v>
          </cell>
          <cell r="CP11">
            <v>260.8</v>
          </cell>
          <cell r="CS11">
            <v>57</v>
          </cell>
          <cell r="CT11">
            <v>171.3</v>
          </cell>
          <cell r="CU11">
            <v>172.8</v>
          </cell>
          <cell r="CV11">
            <v>173.8</v>
          </cell>
          <cell r="CW11">
            <v>175.4</v>
          </cell>
          <cell r="CX11">
            <v>178.2</v>
          </cell>
          <cell r="CY11">
            <v>185.9</v>
          </cell>
          <cell r="CZ11">
            <v>198.4</v>
          </cell>
          <cell r="DC11">
            <v>58</v>
          </cell>
          <cell r="DD11">
            <v>171</v>
          </cell>
          <cell r="DE11">
            <v>172.8</v>
          </cell>
          <cell r="DF11">
            <v>173.7</v>
          </cell>
          <cell r="DG11">
            <v>175.2</v>
          </cell>
          <cell r="DH11">
            <v>177.7</v>
          </cell>
          <cell r="DI11">
            <v>184.5</v>
          </cell>
          <cell r="DJ11">
            <v>196.8</v>
          </cell>
          <cell r="DK11" t="str">
            <v>1b</v>
          </cell>
          <cell r="DL11">
            <v>83</v>
          </cell>
          <cell r="DM11">
            <v>196.1</v>
          </cell>
          <cell r="DN11">
            <v>209.5</v>
          </cell>
          <cell r="DO11">
            <v>219.1</v>
          </cell>
          <cell r="DP11">
            <v>227.7</v>
          </cell>
          <cell r="DQ11">
            <v>235.8</v>
          </cell>
          <cell r="DR11">
            <v>247.6</v>
          </cell>
          <cell r="DS11">
            <v>261.3</v>
          </cell>
          <cell r="DT11">
            <v>68</v>
          </cell>
          <cell r="DV11">
            <v>228</v>
          </cell>
          <cell r="DW11" t="str">
            <v>&lt;1</v>
          </cell>
          <cell r="DX11">
            <v>1</v>
          </cell>
          <cell r="DY11">
            <v>2.1160000000000001</v>
          </cell>
          <cell r="DZ11">
            <v>188.2</v>
          </cell>
          <cell r="EA11">
            <v>194.6</v>
          </cell>
          <cell r="EB11">
            <v>213.4</v>
          </cell>
          <cell r="EC11">
            <v>241.4</v>
          </cell>
          <cell r="ED11">
            <v>273.3</v>
          </cell>
          <cell r="EE11">
            <v>331.8</v>
          </cell>
          <cell r="EF11" t="str">
            <v>ambient</v>
          </cell>
          <cell r="EG11" t="str">
            <v>&gt;8</v>
          </cell>
          <cell r="EH11">
            <v>86.8</v>
          </cell>
          <cell r="EI11">
            <v>154.9</v>
          </cell>
          <cell r="EJ11">
            <v>162.30000000000001</v>
          </cell>
          <cell r="EK11">
            <v>166.2</v>
          </cell>
          <cell r="EL11">
            <v>174.1</v>
          </cell>
          <cell r="EM11">
            <v>251.6</v>
          </cell>
          <cell r="EO11">
            <v>11.98</v>
          </cell>
          <cell r="EP11">
            <v>44</v>
          </cell>
          <cell r="EQ11">
            <v>60</v>
          </cell>
          <cell r="ER11">
            <v>60</v>
          </cell>
          <cell r="ES11">
            <v>173.4</v>
          </cell>
          <cell r="ET11">
            <v>175.3</v>
          </cell>
          <cell r="EU11">
            <v>176.5</v>
          </cell>
          <cell r="EV11">
            <v>178.6</v>
          </cell>
          <cell r="EW11">
            <v>182</v>
          </cell>
          <cell r="EX11">
            <v>190.8</v>
          </cell>
          <cell r="EY11">
            <v>205.4</v>
          </cell>
          <cell r="FC11">
            <v>62</v>
          </cell>
          <cell r="FE11">
            <v>175.3</v>
          </cell>
          <cell r="FF11">
            <v>188.9</v>
          </cell>
          <cell r="FG11">
            <v>195.2</v>
          </cell>
          <cell r="FH11">
            <v>202.6</v>
          </cell>
          <cell r="FI11">
            <v>212.8</v>
          </cell>
          <cell r="FJ11">
            <v>226.5</v>
          </cell>
          <cell r="FK11">
            <v>243</v>
          </cell>
          <cell r="FL11">
            <v>260.8</v>
          </cell>
          <cell r="FM11">
            <v>282.10000000000002</v>
          </cell>
          <cell r="FN11">
            <v>320</v>
          </cell>
          <cell r="FP11">
            <v>61</v>
          </cell>
          <cell r="FR11">
            <v>173.5</v>
          </cell>
          <cell r="FS11">
            <v>187.8</v>
          </cell>
          <cell r="FT11">
            <v>194.5</v>
          </cell>
          <cell r="FU11">
            <v>202.1</v>
          </cell>
          <cell r="FV11">
            <v>212</v>
          </cell>
          <cell r="FW11">
            <v>225.9</v>
          </cell>
          <cell r="FX11">
            <v>242.2</v>
          </cell>
          <cell r="FY11">
            <v>259.39999999999998</v>
          </cell>
          <cell r="FZ11">
            <v>280.89999999999998</v>
          </cell>
          <cell r="GA11">
            <v>315.7</v>
          </cell>
        </row>
        <row r="12">
          <cell r="A12">
            <v>38360</v>
          </cell>
          <cell r="B12">
            <v>0.83169999999999999</v>
          </cell>
          <cell r="C12">
            <v>0.83220000000000005</v>
          </cell>
          <cell r="D12">
            <v>0.83209999999999995</v>
          </cell>
          <cell r="E12">
            <v>0.83740000000000003</v>
          </cell>
          <cell r="F12">
            <v>0.89680000000000004</v>
          </cell>
          <cell r="G12">
            <v>0.82020000000000004</v>
          </cell>
          <cell r="H12">
            <v>0.81089999999999995</v>
          </cell>
          <cell r="I12">
            <v>0.81389999999999996</v>
          </cell>
          <cell r="J12">
            <v>0.87460000000000004</v>
          </cell>
          <cell r="K12">
            <v>0.80610000000000004</v>
          </cell>
          <cell r="L12">
            <v>0.83120000000000005</v>
          </cell>
          <cell r="M12">
            <v>0.80459999999999998</v>
          </cell>
          <cell r="N12">
            <v>0.80420000000000003</v>
          </cell>
          <cell r="O12">
            <v>0.83240000000000003</v>
          </cell>
          <cell r="P12">
            <v>0.73270000000000002</v>
          </cell>
          <cell r="Q12">
            <v>0.74770000000000003</v>
          </cell>
          <cell r="R12">
            <v>0.80489999999999995</v>
          </cell>
          <cell r="S12">
            <v>0.83140000000000003</v>
          </cell>
          <cell r="T12">
            <v>0.83109999999999995</v>
          </cell>
          <cell r="V12">
            <v>64</v>
          </cell>
          <cell r="W12">
            <v>174.2</v>
          </cell>
          <cell r="X12">
            <v>189.7</v>
          </cell>
          <cell r="Y12">
            <v>194.8</v>
          </cell>
          <cell r="Z12">
            <v>202.9</v>
          </cell>
          <cell r="AA12">
            <v>212.2</v>
          </cell>
          <cell r="AB12">
            <v>225</v>
          </cell>
          <cell r="AC12">
            <v>241.8</v>
          </cell>
          <cell r="AD12">
            <v>259.8</v>
          </cell>
          <cell r="AE12">
            <v>281.3</v>
          </cell>
          <cell r="AF12">
            <v>320.10000000000002</v>
          </cell>
          <cell r="AI12" t="str">
            <v>2a</v>
          </cell>
          <cell r="AJ12">
            <v>48</v>
          </cell>
          <cell r="AK12">
            <v>168.8</v>
          </cell>
          <cell r="AL12">
            <v>173.7</v>
          </cell>
          <cell r="AM12">
            <v>175.5</v>
          </cell>
          <cell r="AN12">
            <v>177.8</v>
          </cell>
          <cell r="AO12">
            <v>181.8</v>
          </cell>
          <cell r="AP12">
            <v>191.8</v>
          </cell>
          <cell r="AQ12">
            <v>206</v>
          </cell>
          <cell r="AR12">
            <v>2.1440000000000001</v>
          </cell>
          <cell r="AS12">
            <v>243</v>
          </cell>
          <cell r="AU12" t="str">
            <v>&lt;1</v>
          </cell>
          <cell r="AV12">
            <v>67</v>
          </cell>
          <cell r="AW12">
            <v>1</v>
          </cell>
          <cell r="AX12">
            <v>173.4</v>
          </cell>
          <cell r="AY12">
            <v>196.8</v>
          </cell>
          <cell r="AZ12">
            <v>218.3</v>
          </cell>
          <cell r="BA12">
            <v>246</v>
          </cell>
          <cell r="BB12">
            <v>277.8</v>
          </cell>
          <cell r="BC12">
            <v>339.5</v>
          </cell>
          <cell r="BD12">
            <v>2.363</v>
          </cell>
          <cell r="BE12">
            <v>325</v>
          </cell>
          <cell r="BG12">
            <v>10</v>
          </cell>
          <cell r="BH12">
            <v>70</v>
          </cell>
          <cell r="BI12">
            <v>1</v>
          </cell>
          <cell r="BJ12">
            <v>181.6</v>
          </cell>
          <cell r="BK12">
            <v>206.4</v>
          </cell>
          <cell r="BL12">
            <v>228.6</v>
          </cell>
          <cell r="BM12">
            <v>251.4</v>
          </cell>
          <cell r="BN12">
            <v>280.2</v>
          </cell>
          <cell r="BO12">
            <v>346.8</v>
          </cell>
          <cell r="BP12">
            <v>9.6660000000000004</v>
          </cell>
          <cell r="BQ12">
            <v>53</v>
          </cell>
          <cell r="BR12" t="str">
            <v>&gt;100</v>
          </cell>
          <cell r="BS12">
            <v>2443</v>
          </cell>
          <cell r="BV12" t="str">
            <v>&lt;1</v>
          </cell>
          <cell r="BW12" t="str">
            <v>&lt;1</v>
          </cell>
          <cell r="BX12" t="str">
            <v>&lt;0.5</v>
          </cell>
          <cell r="BY12">
            <v>3.3620000000000001</v>
          </cell>
          <cell r="BZ12">
            <v>72</v>
          </cell>
          <cell r="CA12">
            <v>186</v>
          </cell>
          <cell r="CB12">
            <v>226.4</v>
          </cell>
          <cell r="CC12">
            <v>254.9</v>
          </cell>
          <cell r="CD12">
            <v>280.2</v>
          </cell>
          <cell r="CE12">
            <v>313</v>
          </cell>
          <cell r="CF12">
            <v>356</v>
          </cell>
          <cell r="CH12" t="str">
            <v>1b</v>
          </cell>
          <cell r="CI12">
            <v>83</v>
          </cell>
          <cell r="CJ12">
            <v>200.2</v>
          </cell>
          <cell r="CK12">
            <v>210.4</v>
          </cell>
          <cell r="CL12">
            <v>218</v>
          </cell>
          <cell r="CM12">
            <v>226.3</v>
          </cell>
          <cell r="CN12">
            <v>234.4</v>
          </cell>
          <cell r="CO12">
            <v>246.6</v>
          </cell>
          <cell r="CP12">
            <v>260.8</v>
          </cell>
          <cell r="CS12">
            <v>57</v>
          </cell>
          <cell r="CT12">
            <v>171.3</v>
          </cell>
          <cell r="CU12">
            <v>172.8</v>
          </cell>
          <cell r="CV12">
            <v>173.8</v>
          </cell>
          <cell r="CW12">
            <v>175.4</v>
          </cell>
          <cell r="CX12">
            <v>178.2</v>
          </cell>
          <cell r="CY12">
            <v>185.9</v>
          </cell>
          <cell r="CZ12">
            <v>198.4</v>
          </cell>
          <cell r="DC12">
            <v>58</v>
          </cell>
          <cell r="DD12">
            <v>171</v>
          </cell>
          <cell r="DE12">
            <v>172.8</v>
          </cell>
          <cell r="DF12">
            <v>173.7</v>
          </cell>
          <cell r="DG12">
            <v>175.2</v>
          </cell>
          <cell r="DH12">
            <v>177.7</v>
          </cell>
          <cell r="DI12">
            <v>184.5</v>
          </cell>
          <cell r="DJ12">
            <v>196.8</v>
          </cell>
          <cell r="DK12" t="str">
            <v>1b</v>
          </cell>
          <cell r="DL12">
            <v>83</v>
          </cell>
          <cell r="DM12">
            <v>196.1</v>
          </cell>
          <cell r="DN12">
            <v>209.5</v>
          </cell>
          <cell r="DO12">
            <v>219.1</v>
          </cell>
          <cell r="DP12">
            <v>227.7</v>
          </cell>
          <cell r="DQ12">
            <v>235.8</v>
          </cell>
          <cell r="DR12">
            <v>247.6</v>
          </cell>
          <cell r="DS12">
            <v>261.3</v>
          </cell>
          <cell r="DT12">
            <v>66</v>
          </cell>
          <cell r="DV12">
            <v>252</v>
          </cell>
          <cell r="DW12" t="str">
            <v>&lt;1</v>
          </cell>
          <cell r="DX12">
            <v>1</v>
          </cell>
          <cell r="DY12">
            <v>2.1280000000000001</v>
          </cell>
          <cell r="DZ12">
            <v>172.9</v>
          </cell>
          <cell r="EA12">
            <v>196.7</v>
          </cell>
          <cell r="EB12">
            <v>219</v>
          </cell>
          <cell r="EC12">
            <v>246.8</v>
          </cell>
          <cell r="ED12">
            <v>277.89999999999998</v>
          </cell>
          <cell r="EE12">
            <v>340.6</v>
          </cell>
          <cell r="EF12" t="str">
            <v>ambient</v>
          </cell>
          <cell r="EG12" t="str">
            <v>&gt;8</v>
          </cell>
          <cell r="EH12">
            <v>86.8</v>
          </cell>
          <cell r="EI12">
            <v>154.9</v>
          </cell>
          <cell r="EJ12">
            <v>162.30000000000001</v>
          </cell>
          <cell r="EK12">
            <v>166.2</v>
          </cell>
          <cell r="EL12">
            <v>174.1</v>
          </cell>
          <cell r="EM12">
            <v>251.6</v>
          </cell>
          <cell r="EO12">
            <v>11.98</v>
          </cell>
          <cell r="EP12">
            <v>44</v>
          </cell>
          <cell r="EQ12">
            <v>60</v>
          </cell>
          <cell r="ER12">
            <v>60</v>
          </cell>
          <cell r="ES12">
            <v>173.8</v>
          </cell>
          <cell r="ET12">
            <v>176</v>
          </cell>
          <cell r="EU12">
            <v>177.4</v>
          </cell>
          <cell r="EV12">
            <v>179.6</v>
          </cell>
          <cell r="EW12">
            <v>183.5</v>
          </cell>
          <cell r="EX12">
            <v>193.5</v>
          </cell>
          <cell r="EY12">
            <v>208.7</v>
          </cell>
          <cell r="FC12">
            <v>62</v>
          </cell>
          <cell r="FE12">
            <v>175.3</v>
          </cell>
          <cell r="FF12">
            <v>188.9</v>
          </cell>
          <cell r="FG12">
            <v>195.2</v>
          </cell>
          <cell r="FH12">
            <v>202.6</v>
          </cell>
          <cell r="FI12">
            <v>212.8</v>
          </cell>
          <cell r="FJ12">
            <v>226.5</v>
          </cell>
          <cell r="FK12">
            <v>243</v>
          </cell>
          <cell r="FL12">
            <v>260.8</v>
          </cell>
          <cell r="FM12">
            <v>282.10000000000002</v>
          </cell>
          <cell r="FN12">
            <v>320</v>
          </cell>
          <cell r="FP12">
            <v>63</v>
          </cell>
          <cell r="FR12">
            <v>173.5</v>
          </cell>
          <cell r="FS12">
            <v>188.3</v>
          </cell>
          <cell r="FT12">
            <v>194.9</v>
          </cell>
          <cell r="FU12">
            <v>201.6</v>
          </cell>
          <cell r="FV12">
            <v>211.8</v>
          </cell>
          <cell r="FW12">
            <v>225.4</v>
          </cell>
          <cell r="FX12">
            <v>242.3</v>
          </cell>
          <cell r="FY12">
            <v>260.3</v>
          </cell>
          <cell r="FZ12">
            <v>281.8</v>
          </cell>
          <cell r="GA12">
            <v>320</v>
          </cell>
        </row>
        <row r="13">
          <cell r="A13">
            <v>38361</v>
          </cell>
          <cell r="B13">
            <v>0.83089999999999997</v>
          </cell>
          <cell r="C13">
            <v>0.83179999999999998</v>
          </cell>
          <cell r="D13">
            <v>0.83189999999999997</v>
          </cell>
          <cell r="E13">
            <v>0.83650000000000002</v>
          </cell>
          <cell r="F13">
            <v>0.89680000000000004</v>
          </cell>
          <cell r="G13">
            <v>0.82020000000000004</v>
          </cell>
          <cell r="H13">
            <v>0.81089999999999995</v>
          </cell>
          <cell r="I13">
            <v>0.81389999999999996</v>
          </cell>
          <cell r="J13">
            <v>0.87429999999999997</v>
          </cell>
          <cell r="K13">
            <v>0.80610000000000004</v>
          </cell>
          <cell r="L13">
            <v>0.83120000000000005</v>
          </cell>
          <cell r="M13">
            <v>0.80459999999999998</v>
          </cell>
          <cell r="N13">
            <v>0.80410000000000004</v>
          </cell>
          <cell r="O13">
            <v>0.83240000000000003</v>
          </cell>
          <cell r="P13">
            <v>0.73270000000000002</v>
          </cell>
          <cell r="Q13">
            <v>0.74770000000000003</v>
          </cell>
          <cell r="R13">
            <v>0.80489999999999995</v>
          </cell>
          <cell r="S13">
            <v>0.83109999999999995</v>
          </cell>
          <cell r="T13">
            <v>0.83099999999999996</v>
          </cell>
          <cell r="V13">
            <v>64</v>
          </cell>
          <cell r="W13">
            <v>174.2</v>
          </cell>
          <cell r="X13">
            <v>189.7</v>
          </cell>
          <cell r="Y13">
            <v>194.8</v>
          </cell>
          <cell r="Z13">
            <v>202.9</v>
          </cell>
          <cell r="AA13">
            <v>212.2</v>
          </cell>
          <cell r="AB13">
            <v>225</v>
          </cell>
          <cell r="AC13">
            <v>241.8</v>
          </cell>
          <cell r="AD13">
            <v>259.8</v>
          </cell>
          <cell r="AE13">
            <v>281.3</v>
          </cell>
          <cell r="AF13">
            <v>320.10000000000002</v>
          </cell>
          <cell r="AI13" t="str">
            <v>2a</v>
          </cell>
          <cell r="AJ13">
            <v>48</v>
          </cell>
          <cell r="AK13">
            <v>168.8</v>
          </cell>
          <cell r="AL13">
            <v>173.7</v>
          </cell>
          <cell r="AM13">
            <v>175.5</v>
          </cell>
          <cell r="AN13">
            <v>177.8</v>
          </cell>
          <cell r="AO13">
            <v>181.8</v>
          </cell>
          <cell r="AP13">
            <v>191.8</v>
          </cell>
          <cell r="AQ13">
            <v>206</v>
          </cell>
          <cell r="AR13">
            <v>2.117</v>
          </cell>
          <cell r="AS13">
            <v>242</v>
          </cell>
          <cell r="AU13" t="str">
            <v>&lt;1</v>
          </cell>
          <cell r="AV13">
            <v>68</v>
          </cell>
          <cell r="AW13">
            <v>1</v>
          </cell>
          <cell r="AX13">
            <v>174.6</v>
          </cell>
          <cell r="AY13">
            <v>196.2</v>
          </cell>
          <cell r="AZ13">
            <v>217</v>
          </cell>
          <cell r="BA13">
            <v>244.9</v>
          </cell>
          <cell r="BB13">
            <v>276.3</v>
          </cell>
          <cell r="BC13">
            <v>338.6</v>
          </cell>
          <cell r="BD13">
            <v>2.2450000000000001</v>
          </cell>
          <cell r="BE13">
            <v>314</v>
          </cell>
          <cell r="BG13">
            <v>10</v>
          </cell>
          <cell r="BH13">
            <v>70</v>
          </cell>
          <cell r="BI13">
            <v>1</v>
          </cell>
          <cell r="BJ13">
            <v>178.5</v>
          </cell>
          <cell r="BK13">
            <v>205.4</v>
          </cell>
          <cell r="BL13">
            <v>225.3</v>
          </cell>
          <cell r="BM13">
            <v>248.1</v>
          </cell>
          <cell r="BN13">
            <v>277.2</v>
          </cell>
          <cell r="BO13">
            <v>341.7</v>
          </cell>
          <cell r="BP13">
            <v>9.6660000000000004</v>
          </cell>
          <cell r="BQ13">
            <v>53</v>
          </cell>
          <cell r="BR13" t="str">
            <v>&gt;100</v>
          </cell>
          <cell r="BS13">
            <v>2443</v>
          </cell>
          <cell r="BV13" t="str">
            <v>&lt;1</v>
          </cell>
          <cell r="BW13" t="str">
            <v>&lt;1</v>
          </cell>
          <cell r="BX13" t="str">
            <v>&lt;0.5</v>
          </cell>
          <cell r="BY13">
            <v>3.3620000000000001</v>
          </cell>
          <cell r="BZ13">
            <v>72</v>
          </cell>
          <cell r="CA13">
            <v>186</v>
          </cell>
          <cell r="CB13">
            <v>226.4</v>
          </cell>
          <cell r="CC13">
            <v>254.9</v>
          </cell>
          <cell r="CD13">
            <v>280.2</v>
          </cell>
          <cell r="CE13">
            <v>313</v>
          </cell>
          <cell r="CF13">
            <v>356</v>
          </cell>
          <cell r="CH13" t="str">
            <v>1b</v>
          </cell>
          <cell r="CI13">
            <v>83</v>
          </cell>
          <cell r="CJ13">
            <v>200.2</v>
          </cell>
          <cell r="CK13">
            <v>210.4</v>
          </cell>
          <cell r="CL13">
            <v>218</v>
          </cell>
          <cell r="CM13">
            <v>226.3</v>
          </cell>
          <cell r="CN13">
            <v>234.4</v>
          </cell>
          <cell r="CO13">
            <v>246.6</v>
          </cell>
          <cell r="CP13">
            <v>260.8</v>
          </cell>
          <cell r="CS13">
            <v>57</v>
          </cell>
          <cell r="CT13">
            <v>171.3</v>
          </cell>
          <cell r="CU13">
            <v>172.8</v>
          </cell>
          <cell r="CV13">
            <v>173.8</v>
          </cell>
          <cell r="CW13">
            <v>175.4</v>
          </cell>
          <cell r="CX13">
            <v>178.2</v>
          </cell>
          <cell r="CY13">
            <v>185.9</v>
          </cell>
          <cell r="CZ13">
            <v>198.4</v>
          </cell>
          <cell r="DC13">
            <v>58</v>
          </cell>
          <cell r="DD13">
            <v>166.3</v>
          </cell>
          <cell r="DE13">
            <v>170.9</v>
          </cell>
          <cell r="DF13">
            <v>173.9</v>
          </cell>
          <cell r="DG13">
            <v>175.5</v>
          </cell>
          <cell r="DH13">
            <v>178.2</v>
          </cell>
          <cell r="DI13">
            <v>185.6</v>
          </cell>
          <cell r="DJ13">
            <v>199.7</v>
          </cell>
          <cell r="DK13" t="str">
            <v>1b</v>
          </cell>
          <cell r="DL13">
            <v>83</v>
          </cell>
          <cell r="DM13">
            <v>196.1</v>
          </cell>
          <cell r="DN13">
            <v>209.5</v>
          </cell>
          <cell r="DO13">
            <v>219.1</v>
          </cell>
          <cell r="DP13">
            <v>227.7</v>
          </cell>
          <cell r="DQ13">
            <v>235.8</v>
          </cell>
          <cell r="DR13">
            <v>247.6</v>
          </cell>
          <cell r="DS13">
            <v>261.3</v>
          </cell>
          <cell r="DT13">
            <v>69</v>
          </cell>
          <cell r="DV13">
            <v>232</v>
          </cell>
          <cell r="DW13" t="str">
            <v>&lt;1</v>
          </cell>
          <cell r="DX13">
            <v>1</v>
          </cell>
          <cell r="DY13">
            <v>2.097</v>
          </cell>
          <cell r="DZ13">
            <v>179.4</v>
          </cell>
          <cell r="EA13">
            <v>195.6</v>
          </cell>
          <cell r="EB13">
            <v>215.1</v>
          </cell>
          <cell r="EC13">
            <v>241.8</v>
          </cell>
          <cell r="ED13">
            <v>274</v>
          </cell>
          <cell r="EE13">
            <v>336.1</v>
          </cell>
          <cell r="EF13" t="str">
            <v>ambient</v>
          </cell>
          <cell r="EG13" t="str">
            <v>&gt;8</v>
          </cell>
          <cell r="EH13">
            <v>86.8</v>
          </cell>
          <cell r="EI13">
            <v>154.9</v>
          </cell>
          <cell r="EJ13">
            <v>162.30000000000001</v>
          </cell>
          <cell r="EK13">
            <v>166.2</v>
          </cell>
          <cell r="EL13">
            <v>174.1</v>
          </cell>
          <cell r="EM13">
            <v>251.6</v>
          </cell>
          <cell r="EO13">
            <v>11.98</v>
          </cell>
          <cell r="EP13">
            <v>44</v>
          </cell>
          <cell r="EQ13">
            <v>60</v>
          </cell>
          <cell r="ER13">
            <v>60</v>
          </cell>
          <cell r="ES13">
            <v>173.8</v>
          </cell>
          <cell r="ET13">
            <v>176</v>
          </cell>
          <cell r="EU13">
            <v>177.4</v>
          </cell>
          <cell r="EV13">
            <v>179.6</v>
          </cell>
          <cell r="EW13">
            <v>183.5</v>
          </cell>
          <cell r="EX13">
            <v>193.5</v>
          </cell>
          <cell r="EY13">
            <v>208.7</v>
          </cell>
          <cell r="FC13">
            <v>62</v>
          </cell>
          <cell r="FE13">
            <v>175.3</v>
          </cell>
          <cell r="FF13">
            <v>188.9</v>
          </cell>
          <cell r="FG13">
            <v>195.2</v>
          </cell>
          <cell r="FH13">
            <v>202.6</v>
          </cell>
          <cell r="FI13">
            <v>212.8</v>
          </cell>
          <cell r="FJ13">
            <v>226.5</v>
          </cell>
          <cell r="FK13">
            <v>243</v>
          </cell>
          <cell r="FL13">
            <v>260.8</v>
          </cell>
          <cell r="FM13">
            <v>282.10000000000002</v>
          </cell>
          <cell r="FN13">
            <v>320</v>
          </cell>
          <cell r="FP13">
            <v>64</v>
          </cell>
          <cell r="FR13">
            <v>172.1</v>
          </cell>
          <cell r="FS13">
            <v>186.1</v>
          </cell>
          <cell r="FT13">
            <v>193.2</v>
          </cell>
          <cell r="FU13">
            <v>200.1</v>
          </cell>
          <cell r="FV13">
            <v>210.4</v>
          </cell>
          <cell r="FW13">
            <v>223.9</v>
          </cell>
          <cell r="FX13">
            <v>240.8</v>
          </cell>
          <cell r="FY13">
            <v>258.60000000000002</v>
          </cell>
          <cell r="FZ13">
            <v>279.89999999999998</v>
          </cell>
          <cell r="GA13">
            <v>315.39999999999998</v>
          </cell>
        </row>
        <row r="14">
          <cell r="A14">
            <v>38362</v>
          </cell>
          <cell r="B14">
            <v>0.83089999999999997</v>
          </cell>
          <cell r="C14">
            <v>0.83179999999999998</v>
          </cell>
          <cell r="D14">
            <v>0.83160000000000001</v>
          </cell>
          <cell r="E14">
            <v>0.83150000000000002</v>
          </cell>
          <cell r="F14">
            <v>0.89680000000000004</v>
          </cell>
          <cell r="G14">
            <v>0.82</v>
          </cell>
          <cell r="H14">
            <v>0.81089999999999995</v>
          </cell>
          <cell r="I14">
            <v>0.81389999999999996</v>
          </cell>
          <cell r="J14">
            <v>0.87429999999999997</v>
          </cell>
          <cell r="K14">
            <v>0.80610000000000004</v>
          </cell>
          <cell r="L14">
            <v>0.83120000000000005</v>
          </cell>
          <cell r="M14">
            <v>0.80420000000000003</v>
          </cell>
          <cell r="N14">
            <v>0.80410000000000004</v>
          </cell>
          <cell r="O14">
            <v>0.83240000000000003</v>
          </cell>
          <cell r="P14">
            <v>0.73270000000000002</v>
          </cell>
          <cell r="Q14">
            <v>0.74770000000000003</v>
          </cell>
          <cell r="R14">
            <v>0.80489999999999995</v>
          </cell>
          <cell r="S14">
            <v>0.83109999999999995</v>
          </cell>
          <cell r="T14">
            <v>0.83099999999999996</v>
          </cell>
          <cell r="V14">
            <v>64</v>
          </cell>
          <cell r="W14">
            <v>174.2</v>
          </cell>
          <cell r="X14">
            <v>189.7</v>
          </cell>
          <cell r="Y14">
            <v>194.8</v>
          </cell>
          <cell r="Z14">
            <v>202.9</v>
          </cell>
          <cell r="AA14">
            <v>212.2</v>
          </cell>
          <cell r="AB14">
            <v>225</v>
          </cell>
          <cell r="AC14">
            <v>241.8</v>
          </cell>
          <cell r="AD14">
            <v>259.8</v>
          </cell>
          <cell r="AE14">
            <v>281.3</v>
          </cell>
          <cell r="AF14">
            <v>320.10000000000002</v>
          </cell>
          <cell r="AI14" t="str">
            <v>2a</v>
          </cell>
          <cell r="AJ14">
            <v>48</v>
          </cell>
          <cell r="AK14">
            <v>168.8</v>
          </cell>
          <cell r="AL14">
            <v>173.7</v>
          </cell>
          <cell r="AM14">
            <v>175.5</v>
          </cell>
          <cell r="AN14">
            <v>177.8</v>
          </cell>
          <cell r="AO14">
            <v>181.8</v>
          </cell>
          <cell r="AP14">
            <v>191.8</v>
          </cell>
          <cell r="AQ14">
            <v>206</v>
          </cell>
          <cell r="AR14">
            <v>2.1059999999999999</v>
          </cell>
          <cell r="AS14">
            <v>236</v>
          </cell>
          <cell r="AU14" t="str">
            <v>&lt;1</v>
          </cell>
          <cell r="AV14">
            <v>69</v>
          </cell>
          <cell r="AW14">
            <v>1</v>
          </cell>
          <cell r="AX14">
            <v>172.8</v>
          </cell>
          <cell r="AY14">
            <v>196.2</v>
          </cell>
          <cell r="AZ14">
            <v>216.6</v>
          </cell>
          <cell r="BA14">
            <v>244</v>
          </cell>
          <cell r="BB14">
            <v>276.10000000000002</v>
          </cell>
          <cell r="BC14">
            <v>338.7</v>
          </cell>
          <cell r="BD14">
            <v>2.573</v>
          </cell>
          <cell r="BE14">
            <v>237</v>
          </cell>
          <cell r="BG14" t="str">
            <v>&lt;1</v>
          </cell>
          <cell r="BH14">
            <v>71</v>
          </cell>
          <cell r="BI14" t="str">
            <v>&lt;1</v>
          </cell>
          <cell r="BJ14">
            <v>183.3</v>
          </cell>
          <cell r="BK14">
            <v>210.6</v>
          </cell>
          <cell r="BL14">
            <v>236.1</v>
          </cell>
          <cell r="BM14">
            <v>262.2</v>
          </cell>
          <cell r="BN14">
            <v>295.8</v>
          </cell>
          <cell r="BO14">
            <v>353.2</v>
          </cell>
          <cell r="BP14">
            <v>9.6660000000000004</v>
          </cell>
          <cell r="BQ14">
            <v>53</v>
          </cell>
          <cell r="BR14" t="str">
            <v>&gt;100</v>
          </cell>
          <cell r="BS14">
            <v>2443</v>
          </cell>
          <cell r="BV14" t="str">
            <v>&lt;1</v>
          </cell>
          <cell r="BW14" t="str">
            <v>&lt;1</v>
          </cell>
          <cell r="BX14" t="str">
            <v>&lt;0.5</v>
          </cell>
          <cell r="BY14">
            <v>3.3460000000000001</v>
          </cell>
          <cell r="BZ14">
            <v>72</v>
          </cell>
          <cell r="CA14">
            <v>186.5</v>
          </cell>
          <cell r="CB14">
            <v>226.3</v>
          </cell>
          <cell r="CC14">
            <v>254</v>
          </cell>
          <cell r="CD14">
            <v>280.39999999999998</v>
          </cell>
          <cell r="CE14">
            <v>314.10000000000002</v>
          </cell>
          <cell r="CF14">
            <v>356.8</v>
          </cell>
          <cell r="CH14" t="str">
            <v>1b</v>
          </cell>
          <cell r="CI14">
            <v>83</v>
          </cell>
          <cell r="CJ14">
            <v>200.2</v>
          </cell>
          <cell r="CK14">
            <v>210.4</v>
          </cell>
          <cell r="CL14">
            <v>218</v>
          </cell>
          <cell r="CM14">
            <v>226.3</v>
          </cell>
          <cell r="CN14">
            <v>234.4</v>
          </cell>
          <cell r="CO14">
            <v>246.6</v>
          </cell>
          <cell r="CP14">
            <v>260.8</v>
          </cell>
          <cell r="CQ14" t="str">
            <v>1b</v>
          </cell>
          <cell r="CS14">
            <v>58</v>
          </cell>
          <cell r="CT14">
            <v>169.6</v>
          </cell>
          <cell r="CU14">
            <v>172</v>
          </cell>
          <cell r="CV14">
            <v>173</v>
          </cell>
          <cell r="CW14">
            <v>174.5</v>
          </cell>
          <cell r="CX14">
            <v>177.2</v>
          </cell>
          <cell r="CY14">
            <v>185</v>
          </cell>
          <cell r="CZ14">
            <v>197</v>
          </cell>
          <cell r="DA14" t="str">
            <v>1b</v>
          </cell>
          <cell r="DC14">
            <v>58</v>
          </cell>
          <cell r="DD14">
            <v>166.3</v>
          </cell>
          <cell r="DE14">
            <v>170.9</v>
          </cell>
          <cell r="DF14">
            <v>173.9</v>
          </cell>
          <cell r="DG14">
            <v>175.5</v>
          </cell>
          <cell r="DH14">
            <v>178.2</v>
          </cell>
          <cell r="DI14">
            <v>185.6</v>
          </cell>
          <cell r="DJ14">
            <v>199.7</v>
          </cell>
          <cell r="DK14" t="str">
            <v>1b</v>
          </cell>
          <cell r="DL14">
            <v>83</v>
          </cell>
          <cell r="DM14">
            <v>196.1</v>
          </cell>
          <cell r="DN14">
            <v>209.5</v>
          </cell>
          <cell r="DO14">
            <v>219.1</v>
          </cell>
          <cell r="DP14">
            <v>227.7</v>
          </cell>
          <cell r="DQ14">
            <v>235.8</v>
          </cell>
          <cell r="DR14">
            <v>247.6</v>
          </cell>
          <cell r="DS14">
            <v>261.3</v>
          </cell>
          <cell r="DT14">
            <v>69</v>
          </cell>
          <cell r="DV14">
            <v>232</v>
          </cell>
          <cell r="DW14" t="str">
            <v>&lt;1</v>
          </cell>
          <cell r="DX14">
            <v>1</v>
          </cell>
          <cell r="DY14">
            <v>2.097</v>
          </cell>
          <cell r="DZ14">
            <v>179.4</v>
          </cell>
          <cell r="EA14">
            <v>195.6</v>
          </cell>
          <cell r="EB14">
            <v>215.1</v>
          </cell>
          <cell r="EC14">
            <v>241.8</v>
          </cell>
          <cell r="ED14">
            <v>274</v>
          </cell>
          <cell r="EE14">
            <v>336.1</v>
          </cell>
          <cell r="EF14" t="str">
            <v>ambient</v>
          </cell>
          <cell r="EG14" t="str">
            <v>&gt;8</v>
          </cell>
          <cell r="EH14">
            <v>86.8</v>
          </cell>
          <cell r="EI14">
            <v>154.9</v>
          </cell>
          <cell r="EJ14">
            <v>162.30000000000001</v>
          </cell>
          <cell r="EK14">
            <v>166.2</v>
          </cell>
          <cell r="EL14">
            <v>174.1</v>
          </cell>
          <cell r="EM14">
            <v>251.6</v>
          </cell>
          <cell r="EO14">
            <v>11.98</v>
          </cell>
          <cell r="EP14">
            <v>44</v>
          </cell>
          <cell r="EQ14">
            <v>60</v>
          </cell>
          <cell r="ER14">
            <v>60</v>
          </cell>
          <cell r="ES14">
            <v>173.8</v>
          </cell>
          <cell r="ET14">
            <v>176</v>
          </cell>
          <cell r="EU14">
            <v>177.4</v>
          </cell>
          <cell r="EV14">
            <v>179.6</v>
          </cell>
          <cell r="EW14">
            <v>183.5</v>
          </cell>
          <cell r="EX14">
            <v>193.5</v>
          </cell>
          <cell r="EY14">
            <v>208.7</v>
          </cell>
          <cell r="FC14">
            <v>62</v>
          </cell>
          <cell r="FE14">
            <v>175.3</v>
          </cell>
          <cell r="FF14">
            <v>188.9</v>
          </cell>
          <cell r="FG14">
            <v>195.2</v>
          </cell>
          <cell r="FH14">
            <v>202.6</v>
          </cell>
          <cell r="FI14">
            <v>212.8</v>
          </cell>
          <cell r="FJ14">
            <v>226.5</v>
          </cell>
          <cell r="FK14">
            <v>243</v>
          </cell>
          <cell r="FL14">
            <v>260.8</v>
          </cell>
          <cell r="FM14">
            <v>282.10000000000002</v>
          </cell>
          <cell r="FN14">
            <v>320</v>
          </cell>
          <cell r="FP14">
            <v>65</v>
          </cell>
          <cell r="FR14">
            <v>173.3</v>
          </cell>
          <cell r="FS14">
            <v>187.5</v>
          </cell>
          <cell r="FT14">
            <v>194.3</v>
          </cell>
          <cell r="FU14">
            <v>201.2</v>
          </cell>
          <cell r="FV14">
            <v>211.8</v>
          </cell>
          <cell r="FW14">
            <v>225.1</v>
          </cell>
          <cell r="FX14">
            <v>241.5</v>
          </cell>
          <cell r="FY14">
            <v>259.39999999999998</v>
          </cell>
          <cell r="FZ14">
            <v>281.10000000000002</v>
          </cell>
          <cell r="GA14">
            <v>318.5</v>
          </cell>
        </row>
        <row r="15">
          <cell r="A15">
            <v>38363</v>
          </cell>
          <cell r="B15">
            <v>0.83120000000000005</v>
          </cell>
          <cell r="C15">
            <v>0.83160000000000001</v>
          </cell>
          <cell r="D15">
            <v>0.83140000000000003</v>
          </cell>
          <cell r="E15">
            <v>0.83420000000000005</v>
          </cell>
          <cell r="F15">
            <v>0.89680000000000004</v>
          </cell>
          <cell r="G15">
            <v>0.82</v>
          </cell>
          <cell r="H15">
            <v>0.81010000000000004</v>
          </cell>
          <cell r="I15">
            <v>0.81389999999999996</v>
          </cell>
          <cell r="J15">
            <v>0.87390000000000001</v>
          </cell>
          <cell r="K15">
            <v>0.80610000000000004</v>
          </cell>
          <cell r="L15">
            <v>0.83120000000000005</v>
          </cell>
          <cell r="M15">
            <v>0.80420000000000003</v>
          </cell>
          <cell r="N15">
            <v>0.80410000000000004</v>
          </cell>
          <cell r="O15">
            <v>0.83240000000000003</v>
          </cell>
          <cell r="P15">
            <v>0.73270000000000002</v>
          </cell>
          <cell r="Q15">
            <v>0.74770000000000003</v>
          </cell>
          <cell r="R15">
            <v>0.80479999999999996</v>
          </cell>
          <cell r="S15">
            <v>0.83109999999999995</v>
          </cell>
          <cell r="T15">
            <v>0.83099999999999996</v>
          </cell>
          <cell r="V15">
            <v>67</v>
          </cell>
          <cell r="W15">
            <v>176.5</v>
          </cell>
          <cell r="X15">
            <v>189.2</v>
          </cell>
          <cell r="Y15">
            <v>195.5</v>
          </cell>
          <cell r="Z15">
            <v>203.2</v>
          </cell>
          <cell r="AA15">
            <v>213.4</v>
          </cell>
          <cell r="AB15">
            <v>227</v>
          </cell>
          <cell r="AC15">
            <v>243.2</v>
          </cell>
          <cell r="AD15">
            <v>261.3</v>
          </cell>
          <cell r="AE15">
            <v>282.60000000000002</v>
          </cell>
          <cell r="AF15">
            <v>319.8</v>
          </cell>
          <cell r="AI15" t="str">
            <v>2a</v>
          </cell>
          <cell r="AJ15">
            <v>48</v>
          </cell>
          <cell r="AK15">
            <v>168.8</v>
          </cell>
          <cell r="AL15">
            <v>173.7</v>
          </cell>
          <cell r="AM15">
            <v>175.5</v>
          </cell>
          <cell r="AN15">
            <v>177.8</v>
          </cell>
          <cell r="AO15">
            <v>181.8</v>
          </cell>
          <cell r="AP15">
            <v>191.8</v>
          </cell>
          <cell r="AQ15">
            <v>206</v>
          </cell>
          <cell r="AR15">
            <v>2.1389999999999998</v>
          </cell>
          <cell r="AS15">
            <v>225</v>
          </cell>
          <cell r="AU15" t="str">
            <v>&lt;1</v>
          </cell>
          <cell r="AV15">
            <v>67</v>
          </cell>
          <cell r="AW15">
            <v>1</v>
          </cell>
          <cell r="AX15">
            <v>176.7</v>
          </cell>
          <cell r="AY15">
            <v>198.2</v>
          </cell>
          <cell r="AZ15">
            <v>217</v>
          </cell>
          <cell r="BA15">
            <v>243.9</v>
          </cell>
          <cell r="BB15">
            <v>275.5</v>
          </cell>
          <cell r="BC15">
            <v>335.6</v>
          </cell>
          <cell r="BD15">
            <v>2.4809999999999999</v>
          </cell>
          <cell r="BE15">
            <v>280</v>
          </cell>
          <cell r="BG15" t="str">
            <v>&lt;1</v>
          </cell>
          <cell r="BH15">
            <v>71</v>
          </cell>
          <cell r="BI15">
            <v>1</v>
          </cell>
          <cell r="BJ15">
            <v>180.4</v>
          </cell>
          <cell r="BK15">
            <v>208.1</v>
          </cell>
          <cell r="BL15">
            <v>232.7</v>
          </cell>
          <cell r="BM15">
            <v>256.60000000000002</v>
          </cell>
          <cell r="BN15">
            <v>286.5</v>
          </cell>
          <cell r="BO15">
            <v>344.3</v>
          </cell>
          <cell r="BP15">
            <v>9.6660000000000004</v>
          </cell>
          <cell r="BQ15">
            <v>53</v>
          </cell>
          <cell r="BR15" t="str">
            <v>&gt;100</v>
          </cell>
          <cell r="BS15">
            <v>2443</v>
          </cell>
          <cell r="BV15" t="str">
            <v>&lt;1</v>
          </cell>
          <cell r="BW15" t="str">
            <v>&lt;1</v>
          </cell>
          <cell r="BX15" t="str">
            <v>&lt;0.5</v>
          </cell>
          <cell r="BY15">
            <v>3.3460000000000001</v>
          </cell>
          <cell r="BZ15">
            <v>72</v>
          </cell>
          <cell r="CA15">
            <v>186.5</v>
          </cell>
          <cell r="CB15">
            <v>226.3</v>
          </cell>
          <cell r="CC15">
            <v>254</v>
          </cell>
          <cell r="CD15">
            <v>280.39999999999998</v>
          </cell>
          <cell r="CE15">
            <v>314.10000000000002</v>
          </cell>
          <cell r="CF15">
            <v>356.8</v>
          </cell>
          <cell r="CH15" t="str">
            <v>1b</v>
          </cell>
          <cell r="CI15">
            <v>83</v>
          </cell>
          <cell r="CJ15">
            <v>200.2</v>
          </cell>
          <cell r="CK15">
            <v>210.4</v>
          </cell>
          <cell r="CL15">
            <v>218</v>
          </cell>
          <cell r="CM15">
            <v>226.3</v>
          </cell>
          <cell r="CN15">
            <v>234.4</v>
          </cell>
          <cell r="CO15">
            <v>246.6</v>
          </cell>
          <cell r="CP15">
            <v>260.8</v>
          </cell>
          <cell r="CQ15" t="str">
            <v>1b</v>
          </cell>
          <cell r="CS15">
            <v>58</v>
          </cell>
          <cell r="CT15">
            <v>169.6</v>
          </cell>
          <cell r="CU15">
            <v>172</v>
          </cell>
          <cell r="CV15">
            <v>173</v>
          </cell>
          <cell r="CW15">
            <v>174.5</v>
          </cell>
          <cell r="CX15">
            <v>177.2</v>
          </cell>
          <cell r="CY15">
            <v>185</v>
          </cell>
          <cell r="CZ15">
            <v>197</v>
          </cell>
          <cell r="DA15" t="str">
            <v>1b</v>
          </cell>
          <cell r="DC15">
            <v>58</v>
          </cell>
          <cell r="DD15">
            <v>166.3</v>
          </cell>
          <cell r="DE15">
            <v>170.9</v>
          </cell>
          <cell r="DF15">
            <v>173.9</v>
          </cell>
          <cell r="DG15">
            <v>175.5</v>
          </cell>
          <cell r="DH15">
            <v>178.2</v>
          </cell>
          <cell r="DI15">
            <v>185.6</v>
          </cell>
          <cell r="DJ15">
            <v>199.7</v>
          </cell>
          <cell r="DK15" t="str">
            <v>1b</v>
          </cell>
          <cell r="DL15">
            <v>83</v>
          </cell>
          <cell r="DM15">
            <v>196.1</v>
          </cell>
          <cell r="DN15">
            <v>209.5</v>
          </cell>
          <cell r="DO15">
            <v>219.1</v>
          </cell>
          <cell r="DP15">
            <v>227.7</v>
          </cell>
          <cell r="DQ15">
            <v>235.8</v>
          </cell>
          <cell r="DR15">
            <v>247.6</v>
          </cell>
          <cell r="DS15">
            <v>261.3</v>
          </cell>
          <cell r="DT15">
            <v>63</v>
          </cell>
          <cell r="DV15">
            <v>254</v>
          </cell>
          <cell r="DW15" t="str">
            <v>&lt;1</v>
          </cell>
          <cell r="DX15">
            <v>1</v>
          </cell>
          <cell r="DY15">
            <v>2.1560000000000001</v>
          </cell>
          <cell r="DZ15">
            <v>174.2</v>
          </cell>
          <cell r="EA15">
            <v>196.4</v>
          </cell>
          <cell r="EB15">
            <v>217.5</v>
          </cell>
          <cell r="EC15">
            <v>245.5</v>
          </cell>
          <cell r="ED15">
            <v>277.5</v>
          </cell>
          <cell r="EE15">
            <v>337.8</v>
          </cell>
          <cell r="EF15" t="str">
            <v>ambient</v>
          </cell>
          <cell r="EG15" t="str">
            <v>&gt;8</v>
          </cell>
          <cell r="EH15">
            <v>86.8</v>
          </cell>
          <cell r="EI15">
            <v>154.9</v>
          </cell>
          <cell r="EJ15">
            <v>162.30000000000001</v>
          </cell>
          <cell r="EK15">
            <v>166.2</v>
          </cell>
          <cell r="EL15">
            <v>174.1</v>
          </cell>
          <cell r="EM15">
            <v>251.6</v>
          </cell>
          <cell r="EO15">
            <v>11.73</v>
          </cell>
          <cell r="EP15">
            <v>47</v>
          </cell>
          <cell r="EQ15">
            <v>60</v>
          </cell>
          <cell r="ER15">
            <v>60</v>
          </cell>
          <cell r="ES15">
            <v>173.9</v>
          </cell>
          <cell r="ET15">
            <v>175.5</v>
          </cell>
          <cell r="EU15">
            <v>176.9</v>
          </cell>
          <cell r="EV15">
            <v>179</v>
          </cell>
          <cell r="EW15">
            <v>182.3</v>
          </cell>
          <cell r="EX15">
            <v>190.9</v>
          </cell>
          <cell r="EY15">
            <v>203.9</v>
          </cell>
          <cell r="FC15">
            <v>62</v>
          </cell>
          <cell r="FE15">
            <v>175.3</v>
          </cell>
          <cell r="FF15">
            <v>188.9</v>
          </cell>
          <cell r="FG15">
            <v>195.2</v>
          </cell>
          <cell r="FH15">
            <v>202.6</v>
          </cell>
          <cell r="FI15">
            <v>212.8</v>
          </cell>
          <cell r="FJ15">
            <v>226.5</v>
          </cell>
          <cell r="FK15">
            <v>243</v>
          </cell>
          <cell r="FL15">
            <v>260.8</v>
          </cell>
          <cell r="FM15">
            <v>282.10000000000002</v>
          </cell>
          <cell r="FN15">
            <v>320</v>
          </cell>
          <cell r="FP15">
            <v>65</v>
          </cell>
          <cell r="FR15">
            <v>173.3</v>
          </cell>
          <cell r="FS15">
            <v>187.5</v>
          </cell>
          <cell r="FT15">
            <v>194.3</v>
          </cell>
          <cell r="FU15">
            <v>201.2</v>
          </cell>
          <cell r="FV15">
            <v>211.8</v>
          </cell>
          <cell r="FW15">
            <v>225.1</v>
          </cell>
          <cell r="FX15">
            <v>241.5</v>
          </cell>
          <cell r="FY15">
            <v>259.39999999999998</v>
          </cell>
          <cell r="FZ15">
            <v>281.10000000000002</v>
          </cell>
          <cell r="GA15">
            <v>318.5</v>
          </cell>
        </row>
        <row r="16">
          <cell r="A16">
            <v>38364</v>
          </cell>
          <cell r="B16">
            <v>0.83120000000000005</v>
          </cell>
          <cell r="C16">
            <v>0.83330000000000004</v>
          </cell>
          <cell r="D16">
            <v>0.83189999999999997</v>
          </cell>
          <cell r="E16">
            <v>0.83609999999999995</v>
          </cell>
          <cell r="F16">
            <v>0.89680000000000004</v>
          </cell>
          <cell r="G16">
            <v>0.82</v>
          </cell>
          <cell r="H16">
            <v>0.81010000000000004</v>
          </cell>
          <cell r="I16">
            <v>0.81389999999999996</v>
          </cell>
          <cell r="J16">
            <v>0.87390000000000001</v>
          </cell>
          <cell r="K16">
            <v>0.80610000000000004</v>
          </cell>
          <cell r="L16">
            <v>0.83120000000000005</v>
          </cell>
          <cell r="M16">
            <v>0.80420000000000003</v>
          </cell>
          <cell r="N16">
            <v>0.80410000000000004</v>
          </cell>
          <cell r="O16">
            <v>0.83240000000000003</v>
          </cell>
          <cell r="P16">
            <v>0.73219999999999996</v>
          </cell>
          <cell r="Q16">
            <v>0.74770000000000003</v>
          </cell>
          <cell r="R16">
            <v>0.80489999999999995</v>
          </cell>
          <cell r="S16">
            <v>0.83109999999999995</v>
          </cell>
          <cell r="T16">
            <v>0.83099999999999996</v>
          </cell>
          <cell r="V16">
            <v>67</v>
          </cell>
          <cell r="W16">
            <v>176.5</v>
          </cell>
          <cell r="X16">
            <v>189.2</v>
          </cell>
          <cell r="Y16">
            <v>195.5</v>
          </cell>
          <cell r="Z16">
            <v>203.2</v>
          </cell>
          <cell r="AA16">
            <v>213.4</v>
          </cell>
          <cell r="AB16">
            <v>227</v>
          </cell>
          <cell r="AC16">
            <v>243.2</v>
          </cell>
          <cell r="AD16">
            <v>261.3</v>
          </cell>
          <cell r="AE16">
            <v>282.60000000000002</v>
          </cell>
          <cell r="AF16">
            <v>319.8</v>
          </cell>
          <cell r="AI16" t="str">
            <v>2a</v>
          </cell>
          <cell r="AJ16">
            <v>47</v>
          </cell>
          <cell r="AK16">
            <v>168.4</v>
          </cell>
          <cell r="AL16">
            <v>173.7</v>
          </cell>
          <cell r="AM16">
            <v>175.6</v>
          </cell>
          <cell r="AN16">
            <v>177.8</v>
          </cell>
          <cell r="AO16">
            <v>181.8</v>
          </cell>
          <cell r="AP16">
            <v>191.7</v>
          </cell>
          <cell r="AQ16">
            <v>202.6</v>
          </cell>
          <cell r="AR16">
            <v>2.141</v>
          </cell>
          <cell r="AS16">
            <v>238</v>
          </cell>
          <cell r="AU16" t="str">
            <v>&lt;1</v>
          </cell>
          <cell r="AV16">
            <v>68</v>
          </cell>
          <cell r="AW16">
            <v>1</v>
          </cell>
          <cell r="AX16">
            <v>177.4</v>
          </cell>
          <cell r="AY16">
            <v>197.1</v>
          </cell>
          <cell r="AZ16">
            <v>216.6</v>
          </cell>
          <cell r="BA16">
            <v>243.5</v>
          </cell>
          <cell r="BB16">
            <v>274.60000000000002</v>
          </cell>
          <cell r="BC16">
            <v>333</v>
          </cell>
          <cell r="BD16">
            <v>2.528</v>
          </cell>
          <cell r="BE16">
            <v>300</v>
          </cell>
          <cell r="BG16">
            <v>4</v>
          </cell>
          <cell r="BH16">
            <v>78</v>
          </cell>
          <cell r="BI16">
            <v>1</v>
          </cell>
          <cell r="BJ16">
            <v>187.3</v>
          </cell>
          <cell r="BK16">
            <v>213.7</v>
          </cell>
          <cell r="BL16">
            <v>235.3</v>
          </cell>
          <cell r="BM16">
            <v>257.3</v>
          </cell>
          <cell r="BN16">
            <v>287.3</v>
          </cell>
          <cell r="BO16">
            <v>349.8</v>
          </cell>
          <cell r="BP16">
            <v>9.6660000000000004</v>
          </cell>
          <cell r="BQ16">
            <v>53</v>
          </cell>
          <cell r="BR16" t="str">
            <v>&gt;100</v>
          </cell>
          <cell r="BS16">
            <v>2443</v>
          </cell>
          <cell r="BV16" t="str">
            <v>&lt;1</v>
          </cell>
          <cell r="BW16" t="str">
            <v>&lt;1</v>
          </cell>
          <cell r="BX16" t="str">
            <v>&lt;0.5</v>
          </cell>
          <cell r="BY16">
            <v>3.3460000000000001</v>
          </cell>
          <cell r="BZ16">
            <v>72</v>
          </cell>
          <cell r="CA16">
            <v>186.5</v>
          </cell>
          <cell r="CB16">
            <v>226.3</v>
          </cell>
          <cell r="CC16">
            <v>254</v>
          </cell>
          <cell r="CD16">
            <v>280.39999999999998</v>
          </cell>
          <cell r="CE16">
            <v>314.10000000000002</v>
          </cell>
          <cell r="CF16">
            <v>356.8</v>
          </cell>
          <cell r="CH16" t="str">
            <v>1b</v>
          </cell>
          <cell r="CI16">
            <v>83</v>
          </cell>
          <cell r="CJ16">
            <v>200.2</v>
          </cell>
          <cell r="CK16">
            <v>210.4</v>
          </cell>
          <cell r="CL16">
            <v>218</v>
          </cell>
          <cell r="CM16">
            <v>226.3</v>
          </cell>
          <cell r="CN16">
            <v>234.4</v>
          </cell>
          <cell r="CO16">
            <v>246.6</v>
          </cell>
          <cell r="CP16">
            <v>260.8</v>
          </cell>
          <cell r="CQ16" t="str">
            <v>1b</v>
          </cell>
          <cell r="CS16">
            <v>58</v>
          </cell>
          <cell r="CT16">
            <v>169.6</v>
          </cell>
          <cell r="CU16">
            <v>172</v>
          </cell>
          <cell r="CV16">
            <v>173</v>
          </cell>
          <cell r="CW16">
            <v>174.5</v>
          </cell>
          <cell r="CX16">
            <v>177.2</v>
          </cell>
          <cell r="CY16">
            <v>185</v>
          </cell>
          <cell r="CZ16">
            <v>197</v>
          </cell>
          <cell r="DA16" t="str">
            <v>1b</v>
          </cell>
          <cell r="DC16">
            <v>58</v>
          </cell>
          <cell r="DD16">
            <v>166.3</v>
          </cell>
          <cell r="DE16">
            <v>170.9</v>
          </cell>
          <cell r="DF16">
            <v>173.9</v>
          </cell>
          <cell r="DG16">
            <v>175.5</v>
          </cell>
          <cell r="DH16">
            <v>178.2</v>
          </cell>
          <cell r="DI16">
            <v>185.6</v>
          </cell>
          <cell r="DJ16">
            <v>199.7</v>
          </cell>
          <cell r="DK16" t="str">
            <v>1b</v>
          </cell>
          <cell r="DL16">
            <v>83</v>
          </cell>
          <cell r="DM16">
            <v>196.1</v>
          </cell>
          <cell r="DN16">
            <v>209.5</v>
          </cell>
          <cell r="DO16">
            <v>219.1</v>
          </cell>
          <cell r="DP16">
            <v>227.7</v>
          </cell>
          <cell r="DQ16">
            <v>235.8</v>
          </cell>
          <cell r="DR16">
            <v>247.6</v>
          </cell>
          <cell r="DS16">
            <v>261.3</v>
          </cell>
          <cell r="DT16">
            <v>68</v>
          </cell>
          <cell r="DV16">
            <v>257</v>
          </cell>
          <cell r="DW16" t="str">
            <v>&lt;1</v>
          </cell>
          <cell r="DX16">
            <v>1</v>
          </cell>
          <cell r="DY16">
            <v>2.1480000000000001</v>
          </cell>
          <cell r="DZ16">
            <v>179.9</v>
          </cell>
          <cell r="EA16">
            <v>198</v>
          </cell>
          <cell r="EB16">
            <v>217.7</v>
          </cell>
          <cell r="EC16">
            <v>244.8</v>
          </cell>
          <cell r="ED16">
            <v>275.2</v>
          </cell>
          <cell r="EE16">
            <v>335.4</v>
          </cell>
          <cell r="EF16" t="str">
            <v>ambient</v>
          </cell>
          <cell r="EG16" t="str">
            <v>&gt;8</v>
          </cell>
          <cell r="EH16">
            <v>86.8</v>
          </cell>
          <cell r="EI16">
            <v>154.9</v>
          </cell>
          <cell r="EJ16">
            <v>162.30000000000001</v>
          </cell>
          <cell r="EK16">
            <v>166.2</v>
          </cell>
          <cell r="EL16">
            <v>174.1</v>
          </cell>
          <cell r="EM16">
            <v>251.6</v>
          </cell>
          <cell r="EO16">
            <v>11.73</v>
          </cell>
          <cell r="EP16">
            <v>47</v>
          </cell>
          <cell r="EQ16">
            <v>60</v>
          </cell>
          <cell r="ER16">
            <v>60</v>
          </cell>
          <cell r="ES16">
            <v>174</v>
          </cell>
          <cell r="ET16">
            <v>175.9</v>
          </cell>
          <cell r="EU16">
            <v>177.2</v>
          </cell>
          <cell r="EV16">
            <v>179.3</v>
          </cell>
          <cell r="EW16">
            <v>182.8</v>
          </cell>
          <cell r="EX16">
            <v>191.9</v>
          </cell>
          <cell r="EY16">
            <v>204</v>
          </cell>
          <cell r="FC16">
            <v>69</v>
          </cell>
          <cell r="FE16">
            <v>174.3</v>
          </cell>
          <cell r="FF16">
            <v>188.5</v>
          </cell>
          <cell r="FG16">
            <v>194.2</v>
          </cell>
          <cell r="FH16">
            <v>201.8</v>
          </cell>
          <cell r="FI16">
            <v>211.8</v>
          </cell>
          <cell r="FJ16">
            <v>225.6</v>
          </cell>
          <cell r="FK16">
            <v>241.3</v>
          </cell>
          <cell r="FL16">
            <v>259.7</v>
          </cell>
          <cell r="FM16">
            <v>281.5</v>
          </cell>
          <cell r="FN16">
            <v>319.60000000000002</v>
          </cell>
          <cell r="FP16">
            <v>65</v>
          </cell>
          <cell r="FR16">
            <v>173.3</v>
          </cell>
          <cell r="FS16">
            <v>187.5</v>
          </cell>
          <cell r="FT16">
            <v>194.3</v>
          </cell>
          <cell r="FU16">
            <v>201.2</v>
          </cell>
          <cell r="FV16">
            <v>211.8</v>
          </cell>
          <cell r="FW16">
            <v>225.1</v>
          </cell>
          <cell r="FX16">
            <v>241.5</v>
          </cell>
          <cell r="FY16">
            <v>259.39999999999998</v>
          </cell>
          <cell r="FZ16">
            <v>281.10000000000002</v>
          </cell>
          <cell r="GA16">
            <v>318.5</v>
          </cell>
        </row>
        <row r="17">
          <cell r="A17">
            <v>38365</v>
          </cell>
          <cell r="B17">
            <v>0.83120000000000005</v>
          </cell>
          <cell r="C17">
            <v>0.8327</v>
          </cell>
          <cell r="D17">
            <v>0.83230000000000004</v>
          </cell>
          <cell r="E17">
            <v>0.83779999999999999</v>
          </cell>
          <cell r="F17">
            <v>0.89680000000000004</v>
          </cell>
          <cell r="G17">
            <v>0.82</v>
          </cell>
          <cell r="H17">
            <v>0.81010000000000004</v>
          </cell>
          <cell r="I17">
            <v>0.81389999999999996</v>
          </cell>
          <cell r="J17">
            <v>0.87429999999999997</v>
          </cell>
          <cell r="K17">
            <v>0.80610000000000004</v>
          </cell>
          <cell r="L17">
            <v>0.83120000000000005</v>
          </cell>
          <cell r="M17">
            <v>0.80420000000000003</v>
          </cell>
          <cell r="N17">
            <v>0.80410000000000004</v>
          </cell>
          <cell r="O17">
            <v>0.83240000000000003</v>
          </cell>
          <cell r="P17">
            <v>0.73219999999999996</v>
          </cell>
          <cell r="Q17">
            <v>0.74770000000000003</v>
          </cell>
          <cell r="R17">
            <v>0.80489999999999995</v>
          </cell>
          <cell r="S17">
            <v>0.83109999999999995</v>
          </cell>
          <cell r="T17">
            <v>0.83099999999999996</v>
          </cell>
          <cell r="V17">
            <v>67</v>
          </cell>
          <cell r="W17">
            <v>176.5</v>
          </cell>
          <cell r="X17">
            <v>189.2</v>
          </cell>
          <cell r="Y17">
            <v>195.5</v>
          </cell>
          <cell r="Z17">
            <v>203.2</v>
          </cell>
          <cell r="AA17">
            <v>213.4</v>
          </cell>
          <cell r="AB17">
            <v>227</v>
          </cell>
          <cell r="AC17">
            <v>243.2</v>
          </cell>
          <cell r="AD17">
            <v>261.3</v>
          </cell>
          <cell r="AE17">
            <v>282.60000000000002</v>
          </cell>
          <cell r="AF17">
            <v>319.8</v>
          </cell>
          <cell r="AI17" t="str">
            <v>2a</v>
          </cell>
          <cell r="AJ17">
            <v>47</v>
          </cell>
          <cell r="AK17">
            <v>168.4</v>
          </cell>
          <cell r="AL17">
            <v>173.7</v>
          </cell>
          <cell r="AM17">
            <v>175.6</v>
          </cell>
          <cell r="AN17">
            <v>177.8</v>
          </cell>
          <cell r="AO17">
            <v>181.8</v>
          </cell>
          <cell r="AP17">
            <v>191.7</v>
          </cell>
          <cell r="AQ17">
            <v>202.6</v>
          </cell>
          <cell r="AR17">
            <v>2.14</v>
          </cell>
          <cell r="AS17">
            <v>248</v>
          </cell>
          <cell r="AU17" t="str">
            <v>&lt;1</v>
          </cell>
          <cell r="AV17">
            <v>67</v>
          </cell>
          <cell r="AW17">
            <v>1</v>
          </cell>
          <cell r="AX17">
            <v>174.7</v>
          </cell>
          <cell r="AY17">
            <v>193.8</v>
          </cell>
          <cell r="AZ17">
            <v>214.9</v>
          </cell>
          <cell r="BA17">
            <v>242.7</v>
          </cell>
          <cell r="BB17">
            <v>274.3</v>
          </cell>
          <cell r="BC17">
            <v>333.2</v>
          </cell>
          <cell r="BD17">
            <v>2.3050000000000002</v>
          </cell>
          <cell r="BE17">
            <v>318</v>
          </cell>
          <cell r="BG17" t="str">
            <v>&lt;1</v>
          </cell>
          <cell r="BH17">
            <v>74</v>
          </cell>
          <cell r="BI17">
            <v>1</v>
          </cell>
          <cell r="BJ17">
            <v>187.3</v>
          </cell>
          <cell r="BK17">
            <v>210.7</v>
          </cell>
          <cell r="BL17">
            <v>232</v>
          </cell>
          <cell r="BM17">
            <v>254</v>
          </cell>
          <cell r="BN17">
            <v>282.10000000000002</v>
          </cell>
          <cell r="BO17">
            <v>343.9</v>
          </cell>
          <cell r="BP17">
            <v>9.6660000000000004</v>
          </cell>
          <cell r="BQ17">
            <v>53</v>
          </cell>
          <cell r="BR17" t="str">
            <v>&gt;100</v>
          </cell>
          <cell r="BS17">
            <v>2443</v>
          </cell>
          <cell r="BV17" t="str">
            <v>&lt;1</v>
          </cell>
          <cell r="BW17" t="str">
            <v>&lt;1</v>
          </cell>
          <cell r="BX17" t="str">
            <v>&lt;0.5</v>
          </cell>
          <cell r="BY17">
            <v>3.3460000000000001</v>
          </cell>
          <cell r="BZ17">
            <v>72</v>
          </cell>
          <cell r="CA17">
            <v>186.5</v>
          </cell>
          <cell r="CB17">
            <v>226.3</v>
          </cell>
          <cell r="CC17">
            <v>254</v>
          </cell>
          <cell r="CD17">
            <v>280.39999999999998</v>
          </cell>
          <cell r="CE17">
            <v>314.10000000000002</v>
          </cell>
          <cell r="CF17">
            <v>356.8</v>
          </cell>
          <cell r="CH17" t="str">
            <v>1b</v>
          </cell>
          <cell r="CI17">
            <v>79</v>
          </cell>
          <cell r="CJ17">
            <v>199.8</v>
          </cell>
          <cell r="CK17">
            <v>210.1</v>
          </cell>
          <cell r="CL17">
            <v>218</v>
          </cell>
          <cell r="CM17">
            <v>226.2</v>
          </cell>
          <cell r="CN17">
            <v>234.5</v>
          </cell>
          <cell r="CO17">
            <v>246.8</v>
          </cell>
          <cell r="CP17">
            <v>260.3</v>
          </cell>
          <cell r="CQ17" t="str">
            <v>1b</v>
          </cell>
          <cell r="CS17">
            <v>58</v>
          </cell>
          <cell r="CT17">
            <v>169.6</v>
          </cell>
          <cell r="CU17">
            <v>172</v>
          </cell>
          <cell r="CV17">
            <v>173</v>
          </cell>
          <cell r="CW17">
            <v>174.5</v>
          </cell>
          <cell r="CX17">
            <v>177.2</v>
          </cell>
          <cell r="CY17">
            <v>185</v>
          </cell>
          <cell r="CZ17">
            <v>197</v>
          </cell>
          <cell r="DA17" t="str">
            <v>1b</v>
          </cell>
          <cell r="DC17">
            <v>58</v>
          </cell>
          <cell r="DD17">
            <v>166.3</v>
          </cell>
          <cell r="DE17">
            <v>170.9</v>
          </cell>
          <cell r="DF17">
            <v>173.9</v>
          </cell>
          <cell r="DG17">
            <v>175.5</v>
          </cell>
          <cell r="DH17">
            <v>178.2</v>
          </cell>
          <cell r="DI17">
            <v>185.6</v>
          </cell>
          <cell r="DJ17">
            <v>199.7</v>
          </cell>
          <cell r="DK17" t="str">
            <v>1b</v>
          </cell>
          <cell r="DL17">
            <v>80</v>
          </cell>
          <cell r="DM17">
            <v>194.5</v>
          </cell>
          <cell r="DN17">
            <v>209.1</v>
          </cell>
          <cell r="DO17">
            <v>219.2</v>
          </cell>
          <cell r="DP17">
            <v>227.7</v>
          </cell>
          <cell r="DQ17">
            <v>236</v>
          </cell>
          <cell r="DR17">
            <v>247.5</v>
          </cell>
          <cell r="DS17">
            <v>261.60000000000002</v>
          </cell>
          <cell r="DT17">
            <v>66</v>
          </cell>
          <cell r="DV17">
            <v>255</v>
          </cell>
          <cell r="DW17" t="str">
            <v>&lt;1</v>
          </cell>
          <cell r="DX17">
            <v>1</v>
          </cell>
          <cell r="DY17">
            <v>2.1349999999999998</v>
          </cell>
          <cell r="DZ17">
            <v>180.5</v>
          </cell>
          <cell r="EA17">
            <v>196.2</v>
          </cell>
          <cell r="EB17">
            <v>217.4</v>
          </cell>
          <cell r="EC17">
            <v>244.8</v>
          </cell>
          <cell r="ED17">
            <v>275.8</v>
          </cell>
          <cell r="EE17">
            <v>336.3</v>
          </cell>
          <cell r="EF17" t="str">
            <v>ambient</v>
          </cell>
          <cell r="EG17" t="str">
            <v>&gt;8</v>
          </cell>
          <cell r="EH17">
            <v>86.8</v>
          </cell>
          <cell r="EI17">
            <v>154.9</v>
          </cell>
          <cell r="EJ17">
            <v>162.30000000000001</v>
          </cell>
          <cell r="EK17">
            <v>166.2</v>
          </cell>
          <cell r="EL17">
            <v>174.1</v>
          </cell>
          <cell r="EM17">
            <v>251.6</v>
          </cell>
          <cell r="EO17">
            <v>11.73</v>
          </cell>
          <cell r="EP17">
            <v>47</v>
          </cell>
          <cell r="EQ17">
            <v>60</v>
          </cell>
          <cell r="ER17">
            <v>59</v>
          </cell>
          <cell r="ES17">
            <v>173.6</v>
          </cell>
          <cell r="ET17">
            <v>175.7</v>
          </cell>
          <cell r="EU17">
            <v>177</v>
          </cell>
          <cell r="EV17">
            <v>179.2</v>
          </cell>
          <cell r="EW17">
            <v>182.6</v>
          </cell>
          <cell r="EX17">
            <v>191.7</v>
          </cell>
          <cell r="EY17">
            <v>204.2</v>
          </cell>
          <cell r="EZ17">
            <v>19</v>
          </cell>
          <cell r="FA17" t="str">
            <v>1b</v>
          </cell>
          <cell r="FC17">
            <v>69</v>
          </cell>
          <cell r="FE17">
            <v>174.3</v>
          </cell>
          <cell r="FF17">
            <v>188.5</v>
          </cell>
          <cell r="FG17">
            <v>194.2</v>
          </cell>
          <cell r="FH17">
            <v>201.8</v>
          </cell>
          <cell r="FI17">
            <v>211.8</v>
          </cell>
          <cell r="FJ17">
            <v>225.6</v>
          </cell>
          <cell r="FK17">
            <v>241.3</v>
          </cell>
          <cell r="FL17">
            <v>259.7</v>
          </cell>
          <cell r="FM17">
            <v>281.5</v>
          </cell>
          <cell r="FN17">
            <v>319.60000000000002</v>
          </cell>
          <cell r="FP17">
            <v>62</v>
          </cell>
          <cell r="FR17">
            <v>173.6</v>
          </cell>
          <cell r="FS17">
            <v>188.1</v>
          </cell>
          <cell r="FT17">
            <v>194.1</v>
          </cell>
          <cell r="FU17">
            <v>201.5</v>
          </cell>
          <cell r="FV17">
            <v>211.9</v>
          </cell>
          <cell r="FW17">
            <v>225.1</v>
          </cell>
          <cell r="FX17">
            <v>241.5</v>
          </cell>
          <cell r="FY17">
            <v>259</v>
          </cell>
          <cell r="FZ17">
            <v>280.89999999999998</v>
          </cell>
          <cell r="GA17">
            <v>318.39999999999998</v>
          </cell>
        </row>
        <row r="18">
          <cell r="A18">
            <v>38366</v>
          </cell>
          <cell r="B18">
            <v>0.83120000000000005</v>
          </cell>
          <cell r="C18">
            <v>0.83160000000000001</v>
          </cell>
          <cell r="D18">
            <v>0.83189999999999997</v>
          </cell>
          <cell r="E18">
            <v>0.83689999999999998</v>
          </cell>
          <cell r="F18">
            <v>0.89680000000000004</v>
          </cell>
          <cell r="G18">
            <v>0.82</v>
          </cell>
          <cell r="H18">
            <v>0.81010000000000004</v>
          </cell>
          <cell r="I18">
            <v>0.81389999999999996</v>
          </cell>
          <cell r="J18">
            <v>0.87429999999999997</v>
          </cell>
          <cell r="K18">
            <v>0.80610000000000004</v>
          </cell>
          <cell r="L18">
            <v>0.83120000000000005</v>
          </cell>
          <cell r="M18">
            <v>0.80420000000000003</v>
          </cell>
          <cell r="N18">
            <v>0.80410000000000004</v>
          </cell>
          <cell r="O18">
            <v>0.83240000000000003</v>
          </cell>
          <cell r="P18">
            <v>0.73329999999999995</v>
          </cell>
          <cell r="Q18">
            <v>0.74770000000000003</v>
          </cell>
          <cell r="R18">
            <v>0.80489999999999995</v>
          </cell>
          <cell r="S18">
            <v>0.83109999999999995</v>
          </cell>
          <cell r="T18">
            <v>0.83069999999999999</v>
          </cell>
          <cell r="V18">
            <v>67</v>
          </cell>
          <cell r="W18">
            <v>176.5</v>
          </cell>
          <cell r="X18">
            <v>189.2</v>
          </cell>
          <cell r="Y18">
            <v>195.5</v>
          </cell>
          <cell r="Z18">
            <v>203.2</v>
          </cell>
          <cell r="AA18">
            <v>213.4</v>
          </cell>
          <cell r="AB18">
            <v>227</v>
          </cell>
          <cell r="AC18">
            <v>243.2</v>
          </cell>
          <cell r="AD18">
            <v>261.3</v>
          </cell>
          <cell r="AE18">
            <v>282.60000000000002</v>
          </cell>
          <cell r="AF18">
            <v>319.8</v>
          </cell>
          <cell r="AI18" t="str">
            <v>2a</v>
          </cell>
          <cell r="AJ18">
            <v>47</v>
          </cell>
          <cell r="AK18">
            <v>168.4</v>
          </cell>
          <cell r="AL18">
            <v>173.7</v>
          </cell>
          <cell r="AM18">
            <v>175.6</v>
          </cell>
          <cell r="AN18">
            <v>177.8</v>
          </cell>
          <cell r="AO18">
            <v>181.8</v>
          </cell>
          <cell r="AP18">
            <v>191.7</v>
          </cell>
          <cell r="AQ18">
            <v>202.6</v>
          </cell>
          <cell r="AR18">
            <v>2.13</v>
          </cell>
          <cell r="AS18">
            <v>243</v>
          </cell>
          <cell r="AU18" t="str">
            <v>&lt;1</v>
          </cell>
          <cell r="AV18">
            <v>67</v>
          </cell>
          <cell r="AW18">
            <v>1</v>
          </cell>
          <cell r="AX18">
            <v>177.4</v>
          </cell>
          <cell r="AY18">
            <v>197.4</v>
          </cell>
          <cell r="AZ18">
            <v>217.3</v>
          </cell>
          <cell r="BA18">
            <v>244.9</v>
          </cell>
          <cell r="BB18">
            <v>277</v>
          </cell>
          <cell r="BC18">
            <v>339.8</v>
          </cell>
          <cell r="BD18">
            <v>2.3719999999999999</v>
          </cell>
          <cell r="BE18">
            <v>327</v>
          </cell>
          <cell r="BG18">
            <v>7</v>
          </cell>
          <cell r="BH18">
            <v>72</v>
          </cell>
          <cell r="BI18" t="str">
            <v>1L</v>
          </cell>
          <cell r="BJ18">
            <v>185.4</v>
          </cell>
          <cell r="BK18">
            <v>208.7</v>
          </cell>
          <cell r="BL18">
            <v>230.9</v>
          </cell>
          <cell r="BM18">
            <v>252.9</v>
          </cell>
          <cell r="BN18">
            <v>280.39999999999998</v>
          </cell>
          <cell r="BO18">
            <v>341.1</v>
          </cell>
          <cell r="BP18">
            <v>9.6660000000000004</v>
          </cell>
          <cell r="BQ18">
            <v>53</v>
          </cell>
          <cell r="BR18" t="str">
            <v>&gt;100</v>
          </cell>
          <cell r="BS18">
            <v>2443</v>
          </cell>
          <cell r="BV18" t="str">
            <v>&lt;1</v>
          </cell>
          <cell r="BW18" t="str">
            <v>&lt;1</v>
          </cell>
          <cell r="BX18" t="str">
            <v>&lt;0.5</v>
          </cell>
          <cell r="BY18">
            <v>3.3460000000000001</v>
          </cell>
          <cell r="BZ18">
            <v>72</v>
          </cell>
          <cell r="CA18">
            <v>186.5</v>
          </cell>
          <cell r="CB18">
            <v>226.3</v>
          </cell>
          <cell r="CC18">
            <v>254</v>
          </cell>
          <cell r="CD18">
            <v>280.39999999999998</v>
          </cell>
          <cell r="CE18">
            <v>314.10000000000002</v>
          </cell>
          <cell r="CF18">
            <v>356.8</v>
          </cell>
          <cell r="CH18" t="str">
            <v>1b</v>
          </cell>
          <cell r="CI18">
            <v>79</v>
          </cell>
          <cell r="CJ18">
            <v>199.8</v>
          </cell>
          <cell r="CK18">
            <v>210.1</v>
          </cell>
          <cell r="CL18">
            <v>218</v>
          </cell>
          <cell r="CM18">
            <v>226.2</v>
          </cell>
          <cell r="CN18">
            <v>234.5</v>
          </cell>
          <cell r="CO18">
            <v>246.8</v>
          </cell>
          <cell r="CP18">
            <v>260.3</v>
          </cell>
          <cell r="CQ18" t="str">
            <v>1b</v>
          </cell>
          <cell r="CS18">
            <v>58</v>
          </cell>
          <cell r="CT18">
            <v>169.6</v>
          </cell>
          <cell r="CU18">
            <v>172</v>
          </cell>
          <cell r="CV18">
            <v>173</v>
          </cell>
          <cell r="CW18">
            <v>174.5</v>
          </cell>
          <cell r="CX18">
            <v>177.2</v>
          </cell>
          <cell r="CY18">
            <v>185</v>
          </cell>
          <cell r="CZ18">
            <v>197</v>
          </cell>
          <cell r="DA18" t="str">
            <v>1b</v>
          </cell>
          <cell r="DC18">
            <v>58</v>
          </cell>
          <cell r="DD18">
            <v>166.3</v>
          </cell>
          <cell r="DE18">
            <v>170.9</v>
          </cell>
          <cell r="DF18">
            <v>173.9</v>
          </cell>
          <cell r="DG18">
            <v>175.5</v>
          </cell>
          <cell r="DH18">
            <v>178.2</v>
          </cell>
          <cell r="DI18">
            <v>185.6</v>
          </cell>
          <cell r="DJ18">
            <v>199.7</v>
          </cell>
          <cell r="DK18" t="str">
            <v>1b</v>
          </cell>
          <cell r="DL18">
            <v>80</v>
          </cell>
          <cell r="DM18">
            <v>194.5</v>
          </cell>
          <cell r="DN18">
            <v>209.1</v>
          </cell>
          <cell r="DO18">
            <v>219.2</v>
          </cell>
          <cell r="DP18">
            <v>227.7</v>
          </cell>
          <cell r="DQ18">
            <v>236</v>
          </cell>
          <cell r="DR18">
            <v>247.5</v>
          </cell>
          <cell r="DS18">
            <v>261.60000000000002</v>
          </cell>
          <cell r="DT18">
            <v>63</v>
          </cell>
          <cell r="DV18">
            <v>228</v>
          </cell>
          <cell r="DW18" t="str">
            <v>&lt;1</v>
          </cell>
          <cell r="DX18">
            <v>1</v>
          </cell>
          <cell r="DY18">
            <v>2.1030000000000002</v>
          </cell>
          <cell r="DZ18">
            <v>182.1</v>
          </cell>
          <cell r="EA18">
            <v>194.7</v>
          </cell>
          <cell r="EB18">
            <v>215.1</v>
          </cell>
          <cell r="EC18">
            <v>243.7</v>
          </cell>
          <cell r="ED18">
            <v>275.89999999999998</v>
          </cell>
          <cell r="EE18">
            <v>340.2</v>
          </cell>
          <cell r="EF18" t="str">
            <v>ambient</v>
          </cell>
          <cell r="EG18" t="str">
            <v>&gt;8</v>
          </cell>
          <cell r="EH18">
            <v>86.8</v>
          </cell>
          <cell r="EI18">
            <v>154.9</v>
          </cell>
          <cell r="EJ18">
            <v>162.30000000000001</v>
          </cell>
          <cell r="EK18">
            <v>166.2</v>
          </cell>
          <cell r="EL18">
            <v>174.1</v>
          </cell>
          <cell r="EM18">
            <v>251.6</v>
          </cell>
          <cell r="EO18">
            <v>11.73</v>
          </cell>
          <cell r="EP18">
            <v>47</v>
          </cell>
          <cell r="EQ18">
            <v>60</v>
          </cell>
          <cell r="ER18">
            <v>58</v>
          </cell>
          <cell r="ES18">
            <v>174</v>
          </cell>
          <cell r="ET18">
            <v>175.5</v>
          </cell>
          <cell r="EU18">
            <v>177</v>
          </cell>
          <cell r="EV18">
            <v>179.2</v>
          </cell>
          <cell r="EW18">
            <v>182.7</v>
          </cell>
          <cell r="EX18">
            <v>192.3</v>
          </cell>
          <cell r="EY18">
            <v>206.1</v>
          </cell>
          <cell r="FC18">
            <v>69</v>
          </cell>
          <cell r="FE18">
            <v>174.3</v>
          </cell>
          <cell r="FF18">
            <v>188.5</v>
          </cell>
          <cell r="FG18">
            <v>194.2</v>
          </cell>
          <cell r="FH18">
            <v>201.8</v>
          </cell>
          <cell r="FI18">
            <v>211.8</v>
          </cell>
          <cell r="FJ18">
            <v>225.6</v>
          </cell>
          <cell r="FK18">
            <v>241.3</v>
          </cell>
          <cell r="FL18">
            <v>259.7</v>
          </cell>
          <cell r="FM18">
            <v>281.5</v>
          </cell>
          <cell r="FN18">
            <v>319.60000000000002</v>
          </cell>
          <cell r="FP18">
            <v>64</v>
          </cell>
          <cell r="FR18">
            <v>175.2</v>
          </cell>
          <cell r="FS18">
            <v>188.5</v>
          </cell>
          <cell r="FT18">
            <v>195.5</v>
          </cell>
          <cell r="FU18">
            <v>202.4</v>
          </cell>
          <cell r="FV18">
            <v>212.1</v>
          </cell>
          <cell r="FW18">
            <v>225.8</v>
          </cell>
          <cell r="FX18">
            <v>242.2</v>
          </cell>
          <cell r="FY18">
            <v>260.10000000000002</v>
          </cell>
          <cell r="FZ18">
            <v>281</v>
          </cell>
          <cell r="GA18">
            <v>316.7</v>
          </cell>
        </row>
        <row r="19">
          <cell r="A19">
            <v>38367</v>
          </cell>
          <cell r="B19">
            <v>0.83079999999999998</v>
          </cell>
          <cell r="C19">
            <v>0.83120000000000005</v>
          </cell>
          <cell r="D19">
            <v>0.83130000000000004</v>
          </cell>
          <cell r="E19">
            <v>0.83779999999999999</v>
          </cell>
          <cell r="F19">
            <v>0.89680000000000004</v>
          </cell>
          <cell r="G19">
            <v>0.82</v>
          </cell>
          <cell r="H19">
            <v>0.81010000000000004</v>
          </cell>
          <cell r="I19">
            <v>0.81389999999999996</v>
          </cell>
          <cell r="J19">
            <v>0.87409999999999999</v>
          </cell>
          <cell r="K19">
            <v>0.80610000000000004</v>
          </cell>
          <cell r="L19">
            <v>0.83120000000000005</v>
          </cell>
          <cell r="M19">
            <v>0.80420000000000003</v>
          </cell>
          <cell r="N19">
            <v>0.80410000000000004</v>
          </cell>
          <cell r="O19">
            <v>0.83240000000000003</v>
          </cell>
          <cell r="P19">
            <v>0.73329999999999995</v>
          </cell>
          <cell r="Q19">
            <v>0.74770000000000003</v>
          </cell>
          <cell r="R19">
            <v>0.80489999999999995</v>
          </cell>
          <cell r="S19">
            <v>0.83109999999999995</v>
          </cell>
          <cell r="T19">
            <v>0.83069999999999999</v>
          </cell>
          <cell r="V19">
            <v>66</v>
          </cell>
          <cell r="W19">
            <v>176.4</v>
          </cell>
          <cell r="X19">
            <v>189.6</v>
          </cell>
          <cell r="Y19">
            <v>195.8</v>
          </cell>
          <cell r="Z19">
            <v>203.4</v>
          </cell>
          <cell r="AA19">
            <v>213</v>
          </cell>
          <cell r="AB19">
            <v>226.3</v>
          </cell>
          <cell r="AC19">
            <v>242.7</v>
          </cell>
          <cell r="AD19">
            <v>260.3</v>
          </cell>
          <cell r="AE19">
            <v>281.7</v>
          </cell>
          <cell r="AF19">
            <v>318.3</v>
          </cell>
          <cell r="AI19" t="str">
            <v>2a</v>
          </cell>
          <cell r="AJ19">
            <v>47</v>
          </cell>
          <cell r="AK19">
            <v>168.4</v>
          </cell>
          <cell r="AL19">
            <v>173.7</v>
          </cell>
          <cell r="AM19">
            <v>175.6</v>
          </cell>
          <cell r="AN19">
            <v>177.8</v>
          </cell>
          <cell r="AO19">
            <v>181.8</v>
          </cell>
          <cell r="AP19">
            <v>191.7</v>
          </cell>
          <cell r="AQ19">
            <v>202.6</v>
          </cell>
          <cell r="AR19">
            <v>2.121</v>
          </cell>
          <cell r="AS19">
            <v>245</v>
          </cell>
          <cell r="AU19" t="str">
            <v>&lt;1</v>
          </cell>
          <cell r="AV19">
            <v>65</v>
          </cell>
          <cell r="AW19">
            <v>1</v>
          </cell>
          <cell r="AX19">
            <v>176.6</v>
          </cell>
          <cell r="AY19">
            <v>198</v>
          </cell>
          <cell r="AZ19">
            <v>216.6</v>
          </cell>
          <cell r="BA19">
            <v>244.7</v>
          </cell>
          <cell r="BB19">
            <v>276.2</v>
          </cell>
          <cell r="BC19">
            <v>338.3</v>
          </cell>
          <cell r="BD19">
            <v>2.3620000000000001</v>
          </cell>
          <cell r="BE19">
            <v>329</v>
          </cell>
          <cell r="BG19">
            <v>7</v>
          </cell>
          <cell r="BH19">
            <v>72</v>
          </cell>
          <cell r="BI19" t="str">
            <v>1L</v>
          </cell>
          <cell r="BJ19">
            <v>185.4</v>
          </cell>
          <cell r="BK19">
            <v>208.1</v>
          </cell>
          <cell r="BL19">
            <v>230.6</v>
          </cell>
          <cell r="BM19">
            <v>252.4</v>
          </cell>
          <cell r="BN19">
            <v>279.10000000000002</v>
          </cell>
          <cell r="BO19">
            <v>339.8</v>
          </cell>
          <cell r="BP19">
            <v>9.6660000000000004</v>
          </cell>
          <cell r="BQ19">
            <v>53</v>
          </cell>
          <cell r="BR19" t="str">
            <v>&gt;100</v>
          </cell>
          <cell r="BS19">
            <v>2443</v>
          </cell>
          <cell r="BV19" t="str">
            <v>&lt;1</v>
          </cell>
          <cell r="BW19" t="str">
            <v>&lt;1</v>
          </cell>
          <cell r="BX19" t="str">
            <v>&lt;0.5</v>
          </cell>
          <cell r="BY19">
            <v>3.3460000000000001</v>
          </cell>
          <cell r="BZ19">
            <v>72</v>
          </cell>
          <cell r="CA19">
            <v>186.5</v>
          </cell>
          <cell r="CB19">
            <v>226.3</v>
          </cell>
          <cell r="CC19">
            <v>254</v>
          </cell>
          <cell r="CD19">
            <v>280.39999999999998</v>
          </cell>
          <cell r="CE19">
            <v>314.10000000000002</v>
          </cell>
          <cell r="CF19">
            <v>356.8</v>
          </cell>
          <cell r="CH19" t="str">
            <v>1b</v>
          </cell>
          <cell r="CI19">
            <v>79</v>
          </cell>
          <cell r="CJ19">
            <v>199.8</v>
          </cell>
          <cell r="CK19">
            <v>210.1</v>
          </cell>
          <cell r="CL19">
            <v>218</v>
          </cell>
          <cell r="CM19">
            <v>226.2</v>
          </cell>
          <cell r="CN19">
            <v>234.5</v>
          </cell>
          <cell r="CO19">
            <v>246.8</v>
          </cell>
          <cell r="CP19">
            <v>260.3</v>
          </cell>
          <cell r="CQ19" t="str">
            <v>1b</v>
          </cell>
          <cell r="CS19">
            <v>58</v>
          </cell>
          <cell r="CT19">
            <v>169.6</v>
          </cell>
          <cell r="CU19">
            <v>172</v>
          </cell>
          <cell r="CV19">
            <v>173</v>
          </cell>
          <cell r="CW19">
            <v>174.5</v>
          </cell>
          <cell r="CX19">
            <v>177.2</v>
          </cell>
          <cell r="CY19">
            <v>185</v>
          </cell>
          <cell r="CZ19">
            <v>197</v>
          </cell>
          <cell r="DA19" t="str">
            <v>1b</v>
          </cell>
          <cell r="DC19">
            <v>58</v>
          </cell>
          <cell r="DD19">
            <v>166.3</v>
          </cell>
          <cell r="DE19">
            <v>170.9</v>
          </cell>
          <cell r="DF19">
            <v>173.9</v>
          </cell>
          <cell r="DG19">
            <v>175.5</v>
          </cell>
          <cell r="DH19">
            <v>178.2</v>
          </cell>
          <cell r="DI19">
            <v>185.6</v>
          </cell>
          <cell r="DJ19">
            <v>199.7</v>
          </cell>
          <cell r="DK19" t="str">
            <v>1b</v>
          </cell>
          <cell r="DL19">
            <v>80</v>
          </cell>
          <cell r="DM19">
            <v>194.5</v>
          </cell>
          <cell r="DN19">
            <v>209.1</v>
          </cell>
          <cell r="DO19">
            <v>219.2</v>
          </cell>
          <cell r="DP19">
            <v>227.7</v>
          </cell>
          <cell r="DQ19">
            <v>236</v>
          </cell>
          <cell r="DR19">
            <v>247.5</v>
          </cell>
          <cell r="DS19">
            <v>261.60000000000002</v>
          </cell>
          <cell r="DT19">
            <v>65</v>
          </cell>
          <cell r="DV19">
            <v>239</v>
          </cell>
          <cell r="DW19">
            <v>1</v>
          </cell>
          <cell r="DX19">
            <v>1</v>
          </cell>
          <cell r="DY19">
            <v>2.0990000000000002</v>
          </cell>
          <cell r="DZ19">
            <v>180</v>
          </cell>
          <cell r="EA19">
            <v>194.5</v>
          </cell>
          <cell r="EB19">
            <v>214.6</v>
          </cell>
          <cell r="EC19">
            <v>243.4</v>
          </cell>
          <cell r="ED19">
            <v>274.3</v>
          </cell>
          <cell r="EE19">
            <v>334.3</v>
          </cell>
          <cell r="EF19" t="str">
            <v>ambient</v>
          </cell>
          <cell r="EG19" t="str">
            <v>&gt;8</v>
          </cell>
          <cell r="EH19">
            <v>86.8</v>
          </cell>
          <cell r="EI19">
            <v>154.9</v>
          </cell>
          <cell r="EJ19">
            <v>162.30000000000001</v>
          </cell>
          <cell r="EK19">
            <v>166.2</v>
          </cell>
          <cell r="EL19">
            <v>174.1</v>
          </cell>
          <cell r="EM19">
            <v>251.6</v>
          </cell>
          <cell r="EO19">
            <v>11.73</v>
          </cell>
          <cell r="EP19">
            <v>47</v>
          </cell>
          <cell r="EQ19">
            <v>60</v>
          </cell>
          <cell r="ER19">
            <v>58</v>
          </cell>
          <cell r="ES19">
            <v>173.6</v>
          </cell>
          <cell r="ET19">
            <v>175.7</v>
          </cell>
          <cell r="EU19">
            <v>176.9</v>
          </cell>
          <cell r="EV19">
            <v>179.1</v>
          </cell>
          <cell r="EW19">
            <v>182.5</v>
          </cell>
          <cell r="EX19">
            <v>191.6</v>
          </cell>
          <cell r="EY19">
            <v>204.5</v>
          </cell>
          <cell r="FC19">
            <v>69</v>
          </cell>
          <cell r="FE19">
            <v>174.3</v>
          </cell>
          <cell r="FF19">
            <v>188.5</v>
          </cell>
          <cell r="FG19">
            <v>194.2</v>
          </cell>
          <cell r="FH19">
            <v>201.8</v>
          </cell>
          <cell r="FI19">
            <v>211.8</v>
          </cell>
          <cell r="FJ19">
            <v>225.6</v>
          </cell>
          <cell r="FK19">
            <v>241.3</v>
          </cell>
          <cell r="FL19">
            <v>259.7</v>
          </cell>
          <cell r="FM19">
            <v>281.5</v>
          </cell>
          <cell r="FN19">
            <v>319.60000000000002</v>
          </cell>
          <cell r="FP19">
            <v>64</v>
          </cell>
          <cell r="FR19">
            <v>175.2</v>
          </cell>
          <cell r="FS19">
            <v>188.5</v>
          </cell>
          <cell r="FT19">
            <v>195.5</v>
          </cell>
          <cell r="FU19">
            <v>202.4</v>
          </cell>
          <cell r="FV19">
            <v>212.1</v>
          </cell>
          <cell r="FW19">
            <v>225.8</v>
          </cell>
          <cell r="FX19">
            <v>242.2</v>
          </cell>
          <cell r="FY19">
            <v>260.10000000000002</v>
          </cell>
          <cell r="FZ19">
            <v>281</v>
          </cell>
          <cell r="GA19">
            <v>316.7</v>
          </cell>
        </row>
        <row r="20">
          <cell r="A20">
            <v>38368</v>
          </cell>
          <cell r="B20">
            <v>0.83099999999999996</v>
          </cell>
          <cell r="C20">
            <v>0.83379999999999999</v>
          </cell>
          <cell r="D20">
            <v>0.83230000000000004</v>
          </cell>
          <cell r="E20">
            <v>0.83930000000000005</v>
          </cell>
          <cell r="F20">
            <v>0.89680000000000004</v>
          </cell>
          <cell r="G20">
            <v>0.82</v>
          </cell>
          <cell r="H20">
            <v>0.81010000000000004</v>
          </cell>
          <cell r="I20">
            <v>0.81389999999999996</v>
          </cell>
          <cell r="J20">
            <v>0.87409999999999999</v>
          </cell>
          <cell r="K20">
            <v>0.80610000000000004</v>
          </cell>
          <cell r="L20">
            <v>0.83120000000000005</v>
          </cell>
          <cell r="M20">
            <v>0.80420000000000003</v>
          </cell>
          <cell r="N20">
            <v>0.80410000000000004</v>
          </cell>
          <cell r="O20">
            <v>0.83240000000000003</v>
          </cell>
          <cell r="P20">
            <v>0.73329999999999995</v>
          </cell>
          <cell r="Q20">
            <v>0.74770000000000003</v>
          </cell>
          <cell r="R20">
            <v>0.80500000000000005</v>
          </cell>
          <cell r="S20">
            <v>0.83109999999999995</v>
          </cell>
          <cell r="T20">
            <v>0.83069999999999999</v>
          </cell>
          <cell r="V20">
            <v>66</v>
          </cell>
          <cell r="W20">
            <v>176.2</v>
          </cell>
          <cell r="X20">
            <v>189.5</v>
          </cell>
          <cell r="Y20">
            <v>195.3</v>
          </cell>
          <cell r="Z20">
            <v>202.3</v>
          </cell>
          <cell r="AA20">
            <v>212</v>
          </cell>
          <cell r="AB20">
            <v>225.6</v>
          </cell>
          <cell r="AC20">
            <v>241.6</v>
          </cell>
          <cell r="AD20">
            <v>258.89999999999998</v>
          </cell>
          <cell r="AE20">
            <v>280.2</v>
          </cell>
          <cell r="AF20">
            <v>314.3</v>
          </cell>
          <cell r="AI20" t="str">
            <v>2a</v>
          </cell>
          <cell r="AJ20">
            <v>47</v>
          </cell>
          <cell r="AK20">
            <v>168.4</v>
          </cell>
          <cell r="AL20">
            <v>173.7</v>
          </cell>
          <cell r="AM20">
            <v>175.6</v>
          </cell>
          <cell r="AN20">
            <v>177.8</v>
          </cell>
          <cell r="AO20">
            <v>181.8</v>
          </cell>
          <cell r="AP20">
            <v>191.7</v>
          </cell>
          <cell r="AQ20">
            <v>202.6</v>
          </cell>
          <cell r="AR20">
            <v>2.145</v>
          </cell>
          <cell r="AS20">
            <v>249</v>
          </cell>
          <cell r="AU20" t="str">
            <v>&lt;1</v>
          </cell>
          <cell r="AV20">
            <v>67</v>
          </cell>
          <cell r="AW20">
            <v>1</v>
          </cell>
          <cell r="AX20">
            <v>175.6</v>
          </cell>
          <cell r="AY20">
            <v>198</v>
          </cell>
          <cell r="AZ20">
            <v>218.1</v>
          </cell>
          <cell r="BA20">
            <v>245.9</v>
          </cell>
          <cell r="BB20">
            <v>277.39999999999998</v>
          </cell>
          <cell r="BC20">
            <v>343.1</v>
          </cell>
          <cell r="BD20">
            <v>2.3889999999999998</v>
          </cell>
          <cell r="BE20">
            <v>337</v>
          </cell>
          <cell r="BG20">
            <v>10</v>
          </cell>
          <cell r="BH20">
            <v>72</v>
          </cell>
          <cell r="BI20" t="str">
            <v>1L</v>
          </cell>
          <cell r="BJ20">
            <v>186.5</v>
          </cell>
          <cell r="BK20">
            <v>209.6</v>
          </cell>
          <cell r="BL20">
            <v>232.4</v>
          </cell>
          <cell r="BM20">
            <v>253.3</v>
          </cell>
          <cell r="BN20">
            <v>280.39999999999998</v>
          </cell>
          <cell r="BO20">
            <v>341.6</v>
          </cell>
          <cell r="BP20">
            <v>9.6660000000000004</v>
          </cell>
          <cell r="BQ20">
            <v>53</v>
          </cell>
          <cell r="BR20" t="str">
            <v>&gt;100</v>
          </cell>
          <cell r="BS20">
            <v>2443</v>
          </cell>
          <cell r="BV20" t="str">
            <v>&lt;1</v>
          </cell>
          <cell r="BW20" t="str">
            <v>&lt;1</v>
          </cell>
          <cell r="BX20" t="str">
            <v>&lt;0.5</v>
          </cell>
          <cell r="BY20">
            <v>3.3460000000000001</v>
          </cell>
          <cell r="BZ20">
            <v>72</v>
          </cell>
          <cell r="CA20">
            <v>186.5</v>
          </cell>
          <cell r="CB20">
            <v>226.3</v>
          </cell>
          <cell r="CC20">
            <v>254</v>
          </cell>
          <cell r="CD20">
            <v>280.39999999999998</v>
          </cell>
          <cell r="CE20">
            <v>314.10000000000002</v>
          </cell>
          <cell r="CF20">
            <v>356.8</v>
          </cell>
          <cell r="CH20" t="str">
            <v>1b</v>
          </cell>
          <cell r="CI20">
            <v>79</v>
          </cell>
          <cell r="CJ20">
            <v>199.8</v>
          </cell>
          <cell r="CK20">
            <v>210.1</v>
          </cell>
          <cell r="CL20">
            <v>218</v>
          </cell>
          <cell r="CM20">
            <v>226.2</v>
          </cell>
          <cell r="CN20">
            <v>234.5</v>
          </cell>
          <cell r="CO20">
            <v>246.8</v>
          </cell>
          <cell r="CP20">
            <v>260.3</v>
          </cell>
          <cell r="CQ20" t="str">
            <v>1b</v>
          </cell>
          <cell r="CS20">
            <v>58</v>
          </cell>
          <cell r="CT20">
            <v>169.6</v>
          </cell>
          <cell r="CU20">
            <v>172</v>
          </cell>
          <cell r="CV20">
            <v>173</v>
          </cell>
          <cell r="CW20">
            <v>174.5</v>
          </cell>
          <cell r="CX20">
            <v>177.2</v>
          </cell>
          <cell r="CY20">
            <v>185</v>
          </cell>
          <cell r="CZ20">
            <v>197</v>
          </cell>
          <cell r="DA20" t="str">
            <v>1b</v>
          </cell>
          <cell r="DC20">
            <v>58</v>
          </cell>
          <cell r="DD20">
            <v>166.3</v>
          </cell>
          <cell r="DE20">
            <v>170.9</v>
          </cell>
          <cell r="DF20">
            <v>173.9</v>
          </cell>
          <cell r="DG20">
            <v>175.5</v>
          </cell>
          <cell r="DH20">
            <v>178.2</v>
          </cell>
          <cell r="DI20">
            <v>185.6</v>
          </cell>
          <cell r="DJ20">
            <v>199.7</v>
          </cell>
          <cell r="DK20" t="str">
            <v>1b</v>
          </cell>
          <cell r="DL20">
            <v>80</v>
          </cell>
          <cell r="DM20">
            <v>194.5</v>
          </cell>
          <cell r="DN20">
            <v>209.1</v>
          </cell>
          <cell r="DO20">
            <v>219.2</v>
          </cell>
          <cell r="DP20">
            <v>227.7</v>
          </cell>
          <cell r="DQ20">
            <v>236</v>
          </cell>
          <cell r="DR20">
            <v>247.5</v>
          </cell>
          <cell r="DS20">
            <v>261.60000000000002</v>
          </cell>
          <cell r="DT20">
            <v>69</v>
          </cell>
          <cell r="DV20">
            <v>276</v>
          </cell>
          <cell r="DW20" t="str">
            <v>&lt;1</v>
          </cell>
          <cell r="DX20">
            <v>1</v>
          </cell>
          <cell r="DY20">
            <v>2.1789999999999998</v>
          </cell>
          <cell r="DZ20">
            <v>181.3</v>
          </cell>
          <cell r="EA20">
            <v>198.6</v>
          </cell>
          <cell r="EB20">
            <v>220.3</v>
          </cell>
          <cell r="EC20">
            <v>246.2</v>
          </cell>
          <cell r="ED20">
            <v>275</v>
          </cell>
          <cell r="EE20">
            <v>335.7</v>
          </cell>
          <cell r="EF20" t="str">
            <v>ambient</v>
          </cell>
          <cell r="EG20" t="str">
            <v>&gt;8</v>
          </cell>
          <cell r="EH20">
            <v>86.8</v>
          </cell>
          <cell r="EI20">
            <v>154.9</v>
          </cell>
          <cell r="EJ20">
            <v>162.30000000000001</v>
          </cell>
          <cell r="EK20">
            <v>166.2</v>
          </cell>
          <cell r="EL20">
            <v>174.1</v>
          </cell>
          <cell r="EM20">
            <v>251.6</v>
          </cell>
          <cell r="EO20">
            <v>11.73</v>
          </cell>
          <cell r="EP20">
            <v>47</v>
          </cell>
          <cell r="EQ20">
            <v>60</v>
          </cell>
          <cell r="ER20">
            <v>60</v>
          </cell>
          <cell r="ES20">
            <v>170</v>
          </cell>
          <cell r="ET20">
            <v>174.3</v>
          </cell>
          <cell r="EU20">
            <v>177.5</v>
          </cell>
          <cell r="EV20">
            <v>179.6</v>
          </cell>
          <cell r="EW20">
            <v>183.1</v>
          </cell>
          <cell r="EX20">
            <v>192</v>
          </cell>
          <cell r="EY20">
            <v>205.4</v>
          </cell>
          <cell r="FC20">
            <v>69</v>
          </cell>
          <cell r="FE20">
            <v>174.3</v>
          </cell>
          <cell r="FF20">
            <v>188.5</v>
          </cell>
          <cell r="FG20">
            <v>194.2</v>
          </cell>
          <cell r="FH20">
            <v>201.8</v>
          </cell>
          <cell r="FI20">
            <v>211.8</v>
          </cell>
          <cell r="FJ20">
            <v>225.6</v>
          </cell>
          <cell r="FK20">
            <v>241.3</v>
          </cell>
          <cell r="FL20">
            <v>259.7</v>
          </cell>
          <cell r="FM20">
            <v>281.5</v>
          </cell>
          <cell r="FN20">
            <v>319.60000000000002</v>
          </cell>
          <cell r="FP20">
            <v>64</v>
          </cell>
          <cell r="FR20">
            <v>175.2</v>
          </cell>
          <cell r="FS20">
            <v>188.5</v>
          </cell>
          <cell r="FT20">
            <v>195.5</v>
          </cell>
          <cell r="FU20">
            <v>202.4</v>
          </cell>
          <cell r="FV20">
            <v>212.1</v>
          </cell>
          <cell r="FW20">
            <v>225.8</v>
          </cell>
          <cell r="FX20">
            <v>242.2</v>
          </cell>
          <cell r="FY20">
            <v>260.10000000000002</v>
          </cell>
          <cell r="FZ20">
            <v>281</v>
          </cell>
          <cell r="GA20">
            <v>316.7</v>
          </cell>
        </row>
        <row r="21">
          <cell r="A21">
            <v>38369</v>
          </cell>
          <cell r="B21">
            <v>0.83099999999999996</v>
          </cell>
          <cell r="C21">
            <v>0.8327</v>
          </cell>
          <cell r="D21">
            <v>0.83230000000000004</v>
          </cell>
          <cell r="E21">
            <v>0.83289999999999997</v>
          </cell>
          <cell r="F21">
            <v>0.90369999999999995</v>
          </cell>
          <cell r="G21">
            <v>0.82020000000000004</v>
          </cell>
          <cell r="H21">
            <v>0.81010000000000004</v>
          </cell>
          <cell r="I21">
            <v>0.81389999999999996</v>
          </cell>
          <cell r="J21">
            <v>0.87509999999999999</v>
          </cell>
          <cell r="K21">
            <v>0.80610000000000004</v>
          </cell>
          <cell r="L21">
            <v>0.83120000000000005</v>
          </cell>
          <cell r="M21">
            <v>0.80420000000000003</v>
          </cell>
          <cell r="N21">
            <v>0.80410000000000004</v>
          </cell>
          <cell r="O21">
            <v>0.83240000000000003</v>
          </cell>
          <cell r="P21">
            <v>0.73329999999999995</v>
          </cell>
          <cell r="Q21">
            <v>0.74770000000000003</v>
          </cell>
          <cell r="R21">
            <v>0.80500000000000005</v>
          </cell>
          <cell r="S21">
            <v>0.83099999999999996</v>
          </cell>
          <cell r="T21">
            <v>0.83069999999999999</v>
          </cell>
          <cell r="V21">
            <v>66</v>
          </cell>
          <cell r="W21">
            <v>176.2</v>
          </cell>
          <cell r="X21">
            <v>189.5</v>
          </cell>
          <cell r="Y21">
            <v>195.3</v>
          </cell>
          <cell r="Z21">
            <v>202.3</v>
          </cell>
          <cell r="AA21">
            <v>212</v>
          </cell>
          <cell r="AB21">
            <v>225.6</v>
          </cell>
          <cell r="AC21">
            <v>241.6</v>
          </cell>
          <cell r="AD21">
            <v>258.89999999999998</v>
          </cell>
          <cell r="AE21">
            <v>280.2</v>
          </cell>
          <cell r="AF21">
            <v>314.3</v>
          </cell>
          <cell r="AI21" t="str">
            <v>2a</v>
          </cell>
          <cell r="AJ21">
            <v>47</v>
          </cell>
          <cell r="AK21">
            <v>168.4</v>
          </cell>
          <cell r="AL21">
            <v>173.7</v>
          </cell>
          <cell r="AM21">
            <v>175.6</v>
          </cell>
          <cell r="AN21">
            <v>177.8</v>
          </cell>
          <cell r="AO21">
            <v>181.8</v>
          </cell>
          <cell r="AP21">
            <v>191.7</v>
          </cell>
          <cell r="AQ21">
            <v>202.6</v>
          </cell>
          <cell r="AR21">
            <v>2.141</v>
          </cell>
          <cell r="AS21">
            <v>264</v>
          </cell>
          <cell r="AU21" t="str">
            <v>&lt;1</v>
          </cell>
          <cell r="AV21">
            <v>68</v>
          </cell>
          <cell r="AW21">
            <v>1</v>
          </cell>
          <cell r="AX21">
            <v>177.6</v>
          </cell>
          <cell r="AY21">
            <v>197.2</v>
          </cell>
          <cell r="AZ21">
            <v>218.3</v>
          </cell>
          <cell r="BA21">
            <v>245.6</v>
          </cell>
          <cell r="BB21">
            <v>276.10000000000002</v>
          </cell>
          <cell r="BC21">
            <v>337.1</v>
          </cell>
          <cell r="BD21">
            <v>2.7519999999999998</v>
          </cell>
          <cell r="BE21">
            <v>269</v>
          </cell>
          <cell r="BG21" t="str">
            <v>&lt;1</v>
          </cell>
          <cell r="BH21">
            <v>74</v>
          </cell>
          <cell r="BI21" t="str">
            <v>&lt;1</v>
          </cell>
          <cell r="BJ21">
            <v>188</v>
          </cell>
          <cell r="BK21">
            <v>216.1</v>
          </cell>
          <cell r="BL21">
            <v>242.4</v>
          </cell>
          <cell r="BM21">
            <v>265.5</v>
          </cell>
          <cell r="BN21">
            <v>295.7</v>
          </cell>
          <cell r="BO21">
            <v>348.6</v>
          </cell>
          <cell r="BP21">
            <v>12.009</v>
          </cell>
          <cell r="BQ21">
            <v>53</v>
          </cell>
          <cell r="BR21" t="str">
            <v>&gt;100</v>
          </cell>
          <cell r="BS21">
            <v>2087</v>
          </cell>
          <cell r="BV21" t="str">
            <v>&lt;1</v>
          </cell>
          <cell r="BW21" t="str">
            <v>&lt;1</v>
          </cell>
          <cell r="BX21" t="str">
            <v>&lt;0.5</v>
          </cell>
          <cell r="BY21">
            <v>3.2879999999999998</v>
          </cell>
          <cell r="BZ21">
            <v>76</v>
          </cell>
          <cell r="CA21">
            <v>185.9</v>
          </cell>
          <cell r="CB21">
            <v>227</v>
          </cell>
          <cell r="CC21">
            <v>254.4</v>
          </cell>
          <cell r="CD21">
            <v>280.5</v>
          </cell>
          <cell r="CE21">
            <v>312.89999999999998</v>
          </cell>
          <cell r="CF21">
            <v>354.6</v>
          </cell>
          <cell r="CH21" t="str">
            <v>1b</v>
          </cell>
          <cell r="CI21">
            <v>79</v>
          </cell>
          <cell r="CJ21">
            <v>199.8</v>
          </cell>
          <cell r="CK21">
            <v>210.1</v>
          </cell>
          <cell r="CL21">
            <v>218</v>
          </cell>
          <cell r="CM21">
            <v>226.2</v>
          </cell>
          <cell r="CN21">
            <v>234.5</v>
          </cell>
          <cell r="CO21">
            <v>246.8</v>
          </cell>
          <cell r="CP21">
            <v>260.3</v>
          </cell>
          <cell r="CQ21" t="str">
            <v>1b</v>
          </cell>
          <cell r="CS21">
            <v>58</v>
          </cell>
          <cell r="CT21">
            <v>169.6</v>
          </cell>
          <cell r="CU21">
            <v>172</v>
          </cell>
          <cell r="CV21">
            <v>173</v>
          </cell>
          <cell r="CW21">
            <v>174.5</v>
          </cell>
          <cell r="CX21">
            <v>177.2</v>
          </cell>
          <cell r="CY21">
            <v>185</v>
          </cell>
          <cell r="CZ21">
            <v>197</v>
          </cell>
          <cell r="DA21" t="str">
            <v>1b</v>
          </cell>
          <cell r="DC21">
            <v>58</v>
          </cell>
          <cell r="DD21">
            <v>166.3</v>
          </cell>
          <cell r="DE21">
            <v>170.9</v>
          </cell>
          <cell r="DF21">
            <v>173.9</v>
          </cell>
          <cell r="DG21">
            <v>175.5</v>
          </cell>
          <cell r="DH21">
            <v>178.2</v>
          </cell>
          <cell r="DI21">
            <v>185.6</v>
          </cell>
          <cell r="DJ21">
            <v>199.7</v>
          </cell>
          <cell r="DK21" t="str">
            <v>1b</v>
          </cell>
          <cell r="DL21">
            <v>80</v>
          </cell>
          <cell r="DM21">
            <v>194.5</v>
          </cell>
          <cell r="DN21">
            <v>209.1</v>
          </cell>
          <cell r="DO21">
            <v>219.2</v>
          </cell>
          <cell r="DP21">
            <v>227.7</v>
          </cell>
          <cell r="DQ21">
            <v>236</v>
          </cell>
          <cell r="DR21">
            <v>247.5</v>
          </cell>
          <cell r="DS21">
            <v>261.60000000000002</v>
          </cell>
          <cell r="DT21">
            <v>70</v>
          </cell>
          <cell r="DV21">
            <v>267</v>
          </cell>
          <cell r="DW21" t="str">
            <v>&lt;1</v>
          </cell>
          <cell r="DX21">
            <v>1</v>
          </cell>
          <cell r="DY21">
            <v>2.1520000000000001</v>
          </cell>
          <cell r="DZ21">
            <v>188.7</v>
          </cell>
          <cell r="EA21">
            <v>197.7</v>
          </cell>
          <cell r="EB21">
            <v>218.4</v>
          </cell>
          <cell r="EC21">
            <v>244.9</v>
          </cell>
          <cell r="ED21">
            <v>274.60000000000002</v>
          </cell>
          <cell r="EE21">
            <v>333.1</v>
          </cell>
          <cell r="EF21" t="str">
            <v>ambient</v>
          </cell>
          <cell r="EG21" t="str">
            <v>&gt;8</v>
          </cell>
          <cell r="EH21">
            <v>86.8</v>
          </cell>
          <cell r="EI21">
            <v>154.9</v>
          </cell>
          <cell r="EJ21">
            <v>162.30000000000001</v>
          </cell>
          <cell r="EK21">
            <v>166.2</v>
          </cell>
          <cell r="EL21">
            <v>174.1</v>
          </cell>
          <cell r="EM21">
            <v>251.6</v>
          </cell>
          <cell r="EO21">
            <v>11.73</v>
          </cell>
          <cell r="EP21">
            <v>47</v>
          </cell>
          <cell r="EQ21">
            <v>60</v>
          </cell>
          <cell r="ER21">
            <v>60</v>
          </cell>
          <cell r="ES21">
            <v>169.7</v>
          </cell>
          <cell r="ET21">
            <v>174.2</v>
          </cell>
          <cell r="EU21">
            <v>177.5</v>
          </cell>
          <cell r="EV21">
            <v>179.6</v>
          </cell>
          <cell r="EW21">
            <v>183.2</v>
          </cell>
          <cell r="EX21">
            <v>192.1</v>
          </cell>
          <cell r="EY21">
            <v>205.6</v>
          </cell>
          <cell r="EZ21">
            <v>19</v>
          </cell>
          <cell r="FA21" t="str">
            <v>1b</v>
          </cell>
          <cell r="FC21">
            <v>64</v>
          </cell>
          <cell r="FE21">
            <v>175.2</v>
          </cell>
          <cell r="FF21">
            <v>188.1</v>
          </cell>
          <cell r="FG21">
            <v>195.3</v>
          </cell>
          <cell r="FH21">
            <v>201.9</v>
          </cell>
          <cell r="FI21">
            <v>211.5</v>
          </cell>
          <cell r="FJ21">
            <v>224.9</v>
          </cell>
          <cell r="FK21">
            <v>240.9</v>
          </cell>
          <cell r="FL21">
            <v>258.8</v>
          </cell>
          <cell r="FM21">
            <v>280</v>
          </cell>
          <cell r="FN21">
            <v>315.7</v>
          </cell>
          <cell r="FP21">
            <v>64</v>
          </cell>
          <cell r="FR21">
            <v>175.2</v>
          </cell>
          <cell r="FS21">
            <v>188.5</v>
          </cell>
          <cell r="FT21">
            <v>195.5</v>
          </cell>
          <cell r="FU21">
            <v>202.4</v>
          </cell>
          <cell r="FV21">
            <v>212.1</v>
          </cell>
          <cell r="FW21">
            <v>225.8</v>
          </cell>
          <cell r="FX21">
            <v>242.2</v>
          </cell>
          <cell r="FY21">
            <v>260.10000000000002</v>
          </cell>
          <cell r="FZ21">
            <v>281</v>
          </cell>
          <cell r="GA21">
            <v>316.7</v>
          </cell>
        </row>
        <row r="22">
          <cell r="A22">
            <v>38370</v>
          </cell>
          <cell r="B22">
            <v>0.83079999999999998</v>
          </cell>
          <cell r="C22">
            <v>0.83240000000000003</v>
          </cell>
          <cell r="D22">
            <v>0.83240000000000003</v>
          </cell>
          <cell r="E22">
            <v>0.83460000000000001</v>
          </cell>
          <cell r="F22">
            <v>0.90410000000000001</v>
          </cell>
          <cell r="G22">
            <v>0.82020000000000004</v>
          </cell>
          <cell r="H22">
            <v>0.81010000000000004</v>
          </cell>
          <cell r="I22">
            <v>0.81389999999999996</v>
          </cell>
          <cell r="J22">
            <v>0.87509999999999999</v>
          </cell>
          <cell r="K22">
            <v>0.80610000000000004</v>
          </cell>
          <cell r="L22">
            <v>0.83120000000000005</v>
          </cell>
          <cell r="M22">
            <v>0.80420000000000003</v>
          </cell>
          <cell r="N22">
            <v>0.80410000000000004</v>
          </cell>
          <cell r="O22">
            <v>0.83240000000000003</v>
          </cell>
          <cell r="P22">
            <v>0.73350000000000004</v>
          </cell>
          <cell r="Q22">
            <v>0.74780000000000002</v>
          </cell>
          <cell r="R22">
            <v>0.80489999999999995</v>
          </cell>
          <cell r="S22">
            <v>0.83099999999999996</v>
          </cell>
          <cell r="T22">
            <v>0.83069999999999999</v>
          </cell>
          <cell r="V22">
            <v>65</v>
          </cell>
          <cell r="W22">
            <v>176.2</v>
          </cell>
          <cell r="X22">
            <v>188.6</v>
          </cell>
          <cell r="Y22">
            <v>195.1</v>
          </cell>
          <cell r="Z22">
            <v>202.2</v>
          </cell>
          <cell r="AA22">
            <v>212.8</v>
          </cell>
          <cell r="AB22">
            <v>225.9</v>
          </cell>
          <cell r="AC22">
            <v>242.6</v>
          </cell>
          <cell r="AD22">
            <v>260.5</v>
          </cell>
          <cell r="AE22">
            <v>282.10000000000002</v>
          </cell>
          <cell r="AF22">
            <v>318.60000000000002</v>
          </cell>
          <cell r="AI22" t="str">
            <v>2a</v>
          </cell>
          <cell r="AJ22">
            <v>47</v>
          </cell>
          <cell r="AK22">
            <v>168.4</v>
          </cell>
          <cell r="AL22">
            <v>173.7</v>
          </cell>
          <cell r="AM22">
            <v>175.6</v>
          </cell>
          <cell r="AN22">
            <v>177.8</v>
          </cell>
          <cell r="AO22">
            <v>181.8</v>
          </cell>
          <cell r="AP22">
            <v>191.7</v>
          </cell>
          <cell r="AQ22">
            <v>202.6</v>
          </cell>
          <cell r="AR22">
            <v>2.1379999999999999</v>
          </cell>
          <cell r="AS22">
            <v>177</v>
          </cell>
          <cell r="AU22" t="str">
            <v>&lt;1</v>
          </cell>
          <cell r="AV22">
            <v>67</v>
          </cell>
          <cell r="AW22">
            <v>1</v>
          </cell>
          <cell r="AX22">
            <v>186</v>
          </cell>
          <cell r="AY22">
            <v>196.7</v>
          </cell>
          <cell r="AZ22">
            <v>216.8</v>
          </cell>
          <cell r="BA22">
            <v>243.8</v>
          </cell>
          <cell r="BB22">
            <v>274</v>
          </cell>
          <cell r="BC22">
            <v>329.4</v>
          </cell>
          <cell r="BD22">
            <v>2.5630000000000002</v>
          </cell>
          <cell r="BE22">
            <v>207</v>
          </cell>
          <cell r="BG22" t="str">
            <v>&lt;1</v>
          </cell>
          <cell r="BH22">
            <v>74</v>
          </cell>
          <cell r="BI22">
            <v>1</v>
          </cell>
          <cell r="BJ22">
            <v>185.1</v>
          </cell>
          <cell r="BK22">
            <v>212.4</v>
          </cell>
          <cell r="BL22">
            <v>237.5</v>
          </cell>
          <cell r="BM22">
            <v>260.2</v>
          </cell>
          <cell r="BN22">
            <v>289.39999999999998</v>
          </cell>
          <cell r="BO22">
            <v>342.9</v>
          </cell>
          <cell r="BP22">
            <v>12.009</v>
          </cell>
          <cell r="BQ22">
            <v>53</v>
          </cell>
          <cell r="BR22" t="str">
            <v>&gt;100</v>
          </cell>
          <cell r="BS22">
            <v>2087</v>
          </cell>
          <cell r="BV22" t="str">
            <v>&lt;1</v>
          </cell>
          <cell r="BW22" t="str">
            <v>&lt;1</v>
          </cell>
          <cell r="BX22" t="str">
            <v>&lt;0.5</v>
          </cell>
          <cell r="BY22">
            <v>3.2879999999999998</v>
          </cell>
          <cell r="BZ22">
            <v>76</v>
          </cell>
          <cell r="CA22">
            <v>185.9</v>
          </cell>
          <cell r="CB22">
            <v>227</v>
          </cell>
          <cell r="CC22">
            <v>254.4</v>
          </cell>
          <cell r="CD22">
            <v>280.5</v>
          </cell>
          <cell r="CE22">
            <v>312.89999999999998</v>
          </cell>
          <cell r="CF22">
            <v>354.6</v>
          </cell>
          <cell r="CH22" t="str">
            <v>1b</v>
          </cell>
          <cell r="CI22">
            <v>79</v>
          </cell>
          <cell r="CJ22">
            <v>199.8</v>
          </cell>
          <cell r="CK22">
            <v>210.1</v>
          </cell>
          <cell r="CL22">
            <v>218</v>
          </cell>
          <cell r="CM22">
            <v>226.2</v>
          </cell>
          <cell r="CN22">
            <v>234.5</v>
          </cell>
          <cell r="CO22">
            <v>246.8</v>
          </cell>
          <cell r="CP22">
            <v>260.3</v>
          </cell>
          <cell r="CQ22" t="str">
            <v>1b</v>
          </cell>
          <cell r="CS22">
            <v>58</v>
          </cell>
          <cell r="CT22">
            <v>169.6</v>
          </cell>
          <cell r="CU22">
            <v>172</v>
          </cell>
          <cell r="CV22">
            <v>173</v>
          </cell>
          <cell r="CW22">
            <v>174.5</v>
          </cell>
          <cell r="CX22">
            <v>177.2</v>
          </cell>
          <cell r="CY22">
            <v>185</v>
          </cell>
          <cell r="CZ22">
            <v>197</v>
          </cell>
          <cell r="DA22" t="str">
            <v>1b</v>
          </cell>
          <cell r="DC22">
            <v>58</v>
          </cell>
          <cell r="DD22">
            <v>166.3</v>
          </cell>
          <cell r="DE22">
            <v>170.9</v>
          </cell>
          <cell r="DF22">
            <v>173.9</v>
          </cell>
          <cell r="DG22">
            <v>175.5</v>
          </cell>
          <cell r="DH22">
            <v>178.2</v>
          </cell>
          <cell r="DI22">
            <v>185.6</v>
          </cell>
          <cell r="DJ22">
            <v>199.7</v>
          </cell>
          <cell r="DK22" t="str">
            <v>1b</v>
          </cell>
          <cell r="DL22">
            <v>80</v>
          </cell>
          <cell r="DM22">
            <v>194.5</v>
          </cell>
          <cell r="DN22">
            <v>209.1</v>
          </cell>
          <cell r="DO22">
            <v>219.2</v>
          </cell>
          <cell r="DP22">
            <v>227.7</v>
          </cell>
          <cell r="DQ22">
            <v>236</v>
          </cell>
          <cell r="DR22">
            <v>247.5</v>
          </cell>
          <cell r="DS22">
            <v>261.60000000000002</v>
          </cell>
          <cell r="DT22">
            <v>66</v>
          </cell>
          <cell r="DV22">
            <v>183</v>
          </cell>
          <cell r="DW22" t="str">
            <v>&lt;1</v>
          </cell>
          <cell r="DX22">
            <v>1</v>
          </cell>
          <cell r="DY22">
            <v>2.3639999999999999</v>
          </cell>
          <cell r="DZ22">
            <v>182.6</v>
          </cell>
          <cell r="EA22">
            <v>197.4</v>
          </cell>
          <cell r="EB22">
            <v>218</v>
          </cell>
          <cell r="EC22">
            <v>244.6</v>
          </cell>
          <cell r="ED22">
            <v>275</v>
          </cell>
          <cell r="EE22">
            <v>331.7</v>
          </cell>
          <cell r="EF22" t="str">
            <v>ambient</v>
          </cell>
          <cell r="EG22" t="str">
            <v>&gt;8</v>
          </cell>
          <cell r="EH22">
            <v>86.8</v>
          </cell>
          <cell r="EI22">
            <v>154.9</v>
          </cell>
          <cell r="EJ22">
            <v>162.30000000000001</v>
          </cell>
          <cell r="EK22">
            <v>166.2</v>
          </cell>
          <cell r="EL22">
            <v>174.1</v>
          </cell>
          <cell r="EM22">
            <v>251.6</v>
          </cell>
          <cell r="EO22">
            <v>11.73</v>
          </cell>
          <cell r="EP22">
            <v>47</v>
          </cell>
          <cell r="EQ22">
            <v>60</v>
          </cell>
          <cell r="ER22">
            <v>59</v>
          </cell>
          <cell r="ES22">
            <v>174.1</v>
          </cell>
          <cell r="ET22">
            <v>176.1</v>
          </cell>
          <cell r="EU22">
            <v>177.5</v>
          </cell>
          <cell r="EV22">
            <v>179.7</v>
          </cell>
          <cell r="EW22">
            <v>183.4</v>
          </cell>
          <cell r="EX22">
            <v>192.8</v>
          </cell>
          <cell r="EY22">
            <v>205</v>
          </cell>
          <cell r="EZ22">
            <v>19</v>
          </cell>
          <cell r="FA22" t="str">
            <v>1b</v>
          </cell>
          <cell r="FC22">
            <v>64</v>
          </cell>
          <cell r="FE22">
            <v>175.2</v>
          </cell>
          <cell r="FF22">
            <v>188.1</v>
          </cell>
          <cell r="FG22">
            <v>195.3</v>
          </cell>
          <cell r="FH22">
            <v>201.9</v>
          </cell>
          <cell r="FI22">
            <v>211.5</v>
          </cell>
          <cell r="FJ22">
            <v>224.9</v>
          </cell>
          <cell r="FK22">
            <v>240.9</v>
          </cell>
          <cell r="FL22">
            <v>258.8</v>
          </cell>
          <cell r="FM22">
            <v>280</v>
          </cell>
          <cell r="FN22">
            <v>315.7</v>
          </cell>
          <cell r="FP22">
            <v>64</v>
          </cell>
          <cell r="FR22">
            <v>175.2</v>
          </cell>
          <cell r="FS22">
            <v>188.5</v>
          </cell>
          <cell r="FT22">
            <v>195.5</v>
          </cell>
          <cell r="FU22">
            <v>202.4</v>
          </cell>
          <cell r="FV22">
            <v>212.1</v>
          </cell>
          <cell r="FW22">
            <v>225.8</v>
          </cell>
          <cell r="FX22">
            <v>242.2</v>
          </cell>
          <cell r="FY22">
            <v>260.10000000000002</v>
          </cell>
          <cell r="FZ22">
            <v>281</v>
          </cell>
          <cell r="GA22">
            <v>316.7</v>
          </cell>
        </row>
        <row r="23">
          <cell r="A23">
            <v>38371</v>
          </cell>
          <cell r="B23">
            <v>0.8306</v>
          </cell>
          <cell r="C23">
            <v>0.83299999999999996</v>
          </cell>
          <cell r="D23">
            <v>0.83250000000000002</v>
          </cell>
          <cell r="E23">
            <v>0.83540000000000003</v>
          </cell>
          <cell r="F23">
            <v>0.90410000000000001</v>
          </cell>
          <cell r="G23">
            <v>0.82020000000000004</v>
          </cell>
          <cell r="H23">
            <v>0.81010000000000004</v>
          </cell>
          <cell r="I23">
            <v>0.81389999999999996</v>
          </cell>
          <cell r="J23">
            <v>0.87539999999999996</v>
          </cell>
          <cell r="K23">
            <v>0.80610000000000004</v>
          </cell>
          <cell r="L23">
            <v>0.83120000000000005</v>
          </cell>
          <cell r="M23">
            <v>0.80420000000000003</v>
          </cell>
          <cell r="N23">
            <v>0.80369999999999997</v>
          </cell>
          <cell r="O23">
            <v>0.83240000000000003</v>
          </cell>
          <cell r="P23">
            <v>0.73350000000000004</v>
          </cell>
          <cell r="Q23">
            <v>0.74780000000000002</v>
          </cell>
          <cell r="R23">
            <v>0.80479999999999996</v>
          </cell>
          <cell r="S23">
            <v>0.83099999999999996</v>
          </cell>
          <cell r="T23">
            <v>0.83069999999999999</v>
          </cell>
          <cell r="V23">
            <v>65</v>
          </cell>
          <cell r="W23">
            <v>176.2</v>
          </cell>
          <cell r="X23">
            <v>188.6</v>
          </cell>
          <cell r="Y23">
            <v>195.5</v>
          </cell>
          <cell r="Z23">
            <v>202.3</v>
          </cell>
          <cell r="AA23">
            <v>212.3</v>
          </cell>
          <cell r="AB23">
            <v>226</v>
          </cell>
          <cell r="AC23">
            <v>242.4</v>
          </cell>
          <cell r="AD23">
            <v>260.10000000000002</v>
          </cell>
          <cell r="AE23">
            <v>281.7</v>
          </cell>
          <cell r="AF23">
            <v>318.7</v>
          </cell>
          <cell r="AI23" t="str">
            <v>2a</v>
          </cell>
          <cell r="AJ23">
            <v>47</v>
          </cell>
          <cell r="AK23">
            <v>168.4</v>
          </cell>
          <cell r="AL23">
            <v>173.7</v>
          </cell>
          <cell r="AM23">
            <v>175.6</v>
          </cell>
          <cell r="AN23">
            <v>177.8</v>
          </cell>
          <cell r="AO23">
            <v>181.8</v>
          </cell>
          <cell r="AP23">
            <v>191.7</v>
          </cell>
          <cell r="AQ23">
            <v>202.6</v>
          </cell>
          <cell r="AR23">
            <v>2.153</v>
          </cell>
          <cell r="AS23">
            <v>264</v>
          </cell>
          <cell r="AU23" t="str">
            <v>&lt;1</v>
          </cell>
          <cell r="AV23">
            <v>68</v>
          </cell>
          <cell r="AW23">
            <v>1</v>
          </cell>
          <cell r="AX23">
            <v>178.8</v>
          </cell>
          <cell r="AY23">
            <v>196.7</v>
          </cell>
          <cell r="AZ23">
            <v>219.1</v>
          </cell>
          <cell r="BA23">
            <v>245</v>
          </cell>
          <cell r="BB23">
            <v>275.10000000000002</v>
          </cell>
          <cell r="BC23">
            <v>333.2</v>
          </cell>
          <cell r="BD23">
            <v>2.448</v>
          </cell>
          <cell r="BE23">
            <v>291</v>
          </cell>
          <cell r="BG23">
            <v>4</v>
          </cell>
          <cell r="BH23">
            <v>73</v>
          </cell>
          <cell r="BI23">
            <v>1</v>
          </cell>
          <cell r="BJ23">
            <v>172.1</v>
          </cell>
          <cell r="BK23">
            <v>210.6</v>
          </cell>
          <cell r="BL23">
            <v>230.9</v>
          </cell>
          <cell r="BM23">
            <v>251.8</v>
          </cell>
          <cell r="BN23">
            <v>279.60000000000002</v>
          </cell>
          <cell r="BO23">
            <v>337</v>
          </cell>
          <cell r="BP23">
            <v>12.009</v>
          </cell>
          <cell r="BQ23">
            <v>53</v>
          </cell>
          <cell r="BR23" t="str">
            <v>&gt;100</v>
          </cell>
          <cell r="BS23">
            <v>2087</v>
          </cell>
          <cell r="BV23" t="str">
            <v>&lt;1</v>
          </cell>
          <cell r="BW23" t="str">
            <v>&lt;1</v>
          </cell>
          <cell r="BX23" t="str">
            <v>&lt;0.5</v>
          </cell>
          <cell r="BY23">
            <v>3.2879999999999998</v>
          </cell>
          <cell r="BZ23">
            <v>76</v>
          </cell>
          <cell r="CA23">
            <v>185.9</v>
          </cell>
          <cell r="CB23">
            <v>227</v>
          </cell>
          <cell r="CC23">
            <v>254.4</v>
          </cell>
          <cell r="CD23">
            <v>280.5</v>
          </cell>
          <cell r="CE23">
            <v>312.89999999999998</v>
          </cell>
          <cell r="CF23">
            <v>354.6</v>
          </cell>
          <cell r="CH23" t="str">
            <v>1b</v>
          </cell>
          <cell r="CI23">
            <v>79</v>
          </cell>
          <cell r="CJ23">
            <v>199.8</v>
          </cell>
          <cell r="CK23">
            <v>210.1</v>
          </cell>
          <cell r="CL23">
            <v>218</v>
          </cell>
          <cell r="CM23">
            <v>226.2</v>
          </cell>
          <cell r="CN23">
            <v>234.5</v>
          </cell>
          <cell r="CO23">
            <v>246.8</v>
          </cell>
          <cell r="CP23">
            <v>260.3</v>
          </cell>
          <cell r="CQ23" t="str">
            <v>1b</v>
          </cell>
          <cell r="CS23">
            <v>58</v>
          </cell>
          <cell r="CT23">
            <v>169.6</v>
          </cell>
          <cell r="CU23">
            <v>172</v>
          </cell>
          <cell r="CV23">
            <v>173</v>
          </cell>
          <cell r="CW23">
            <v>174.5</v>
          </cell>
          <cell r="CX23">
            <v>177.2</v>
          </cell>
          <cell r="CY23">
            <v>185</v>
          </cell>
          <cell r="CZ23">
            <v>197</v>
          </cell>
          <cell r="DA23" t="str">
            <v>1b</v>
          </cell>
          <cell r="DC23">
            <v>55</v>
          </cell>
          <cell r="DD23">
            <v>167</v>
          </cell>
          <cell r="DE23">
            <v>171</v>
          </cell>
          <cell r="DF23">
            <v>173.9</v>
          </cell>
          <cell r="DG23">
            <v>175.4</v>
          </cell>
          <cell r="DH23">
            <v>177.9</v>
          </cell>
          <cell r="DI23">
            <v>184.2</v>
          </cell>
          <cell r="DJ23">
            <v>195.7</v>
          </cell>
          <cell r="DK23" t="str">
            <v>1b</v>
          </cell>
          <cell r="DL23">
            <v>80</v>
          </cell>
          <cell r="DM23">
            <v>194.5</v>
          </cell>
          <cell r="DN23">
            <v>209.1</v>
          </cell>
          <cell r="DO23">
            <v>219.2</v>
          </cell>
          <cell r="DP23">
            <v>227.7</v>
          </cell>
          <cell r="DQ23">
            <v>236</v>
          </cell>
          <cell r="DR23">
            <v>247.5</v>
          </cell>
          <cell r="DS23">
            <v>261.60000000000002</v>
          </cell>
          <cell r="DT23">
            <v>65</v>
          </cell>
          <cell r="DV23">
            <v>273</v>
          </cell>
          <cell r="DW23" t="str">
            <v>&lt;1</v>
          </cell>
          <cell r="DX23">
            <v>1</v>
          </cell>
          <cell r="DY23">
            <v>2.1709999999999998</v>
          </cell>
          <cell r="DZ23">
            <v>178.6</v>
          </cell>
          <cell r="EA23">
            <v>198.4</v>
          </cell>
          <cell r="EB23">
            <v>219.5</v>
          </cell>
          <cell r="EC23">
            <v>245.9</v>
          </cell>
          <cell r="ED23">
            <v>275.60000000000002</v>
          </cell>
          <cell r="EE23">
            <v>332.8</v>
          </cell>
          <cell r="EF23" t="str">
            <v>ambient</v>
          </cell>
          <cell r="EG23" t="str">
            <v>&gt;8</v>
          </cell>
          <cell r="EH23">
            <v>86.8</v>
          </cell>
          <cell r="EI23">
            <v>154.9</v>
          </cell>
          <cell r="EJ23">
            <v>162.30000000000001</v>
          </cell>
          <cell r="EK23">
            <v>166.2</v>
          </cell>
          <cell r="EL23">
            <v>174.1</v>
          </cell>
          <cell r="EM23">
            <v>251.6</v>
          </cell>
          <cell r="EO23">
            <v>12.15</v>
          </cell>
          <cell r="EP23">
            <v>50</v>
          </cell>
          <cell r="EQ23">
            <v>60</v>
          </cell>
          <cell r="ER23">
            <v>59</v>
          </cell>
          <cell r="ES23">
            <v>170.5</v>
          </cell>
          <cell r="ET23">
            <v>174.9</v>
          </cell>
          <cell r="EU23">
            <v>178.1</v>
          </cell>
          <cell r="EV23">
            <v>180.3</v>
          </cell>
          <cell r="EW23">
            <v>183.9</v>
          </cell>
          <cell r="EX23">
            <v>192.9</v>
          </cell>
          <cell r="EY23">
            <v>206.1</v>
          </cell>
          <cell r="FC23">
            <v>64</v>
          </cell>
          <cell r="FE23">
            <v>175.2</v>
          </cell>
          <cell r="FF23">
            <v>188.1</v>
          </cell>
          <cell r="FG23">
            <v>195.3</v>
          </cell>
          <cell r="FH23">
            <v>201.9</v>
          </cell>
          <cell r="FI23">
            <v>211.5</v>
          </cell>
          <cell r="FJ23">
            <v>224.9</v>
          </cell>
          <cell r="FK23">
            <v>240.9</v>
          </cell>
          <cell r="FL23">
            <v>258.8</v>
          </cell>
          <cell r="FM23">
            <v>280</v>
          </cell>
          <cell r="FN23">
            <v>315.7</v>
          </cell>
          <cell r="FP23">
            <v>64</v>
          </cell>
          <cell r="FR23">
            <v>175.2</v>
          </cell>
          <cell r="FS23">
            <v>188.5</v>
          </cell>
          <cell r="FT23">
            <v>195.5</v>
          </cell>
          <cell r="FU23">
            <v>202.4</v>
          </cell>
          <cell r="FV23">
            <v>212.1</v>
          </cell>
          <cell r="FW23">
            <v>225.8</v>
          </cell>
          <cell r="FX23">
            <v>242.2</v>
          </cell>
          <cell r="FY23">
            <v>260.10000000000002</v>
          </cell>
          <cell r="FZ23">
            <v>281</v>
          </cell>
          <cell r="GA23">
            <v>316.7</v>
          </cell>
        </row>
        <row r="24">
          <cell r="A24">
            <v>38372</v>
          </cell>
          <cell r="B24">
            <v>0.8306</v>
          </cell>
          <cell r="C24">
            <v>0.83120000000000005</v>
          </cell>
          <cell r="D24">
            <v>0.83199999999999996</v>
          </cell>
          <cell r="E24">
            <v>0.83620000000000005</v>
          </cell>
          <cell r="F24">
            <v>0.90410000000000001</v>
          </cell>
          <cell r="G24">
            <v>0.82020000000000004</v>
          </cell>
          <cell r="H24">
            <v>0.81030000000000002</v>
          </cell>
          <cell r="I24">
            <v>0.81389999999999996</v>
          </cell>
          <cell r="J24">
            <v>0.87539999999999996</v>
          </cell>
          <cell r="K24">
            <v>0.80610000000000004</v>
          </cell>
          <cell r="L24">
            <v>0.83109999999999995</v>
          </cell>
          <cell r="M24">
            <v>0.80389999999999995</v>
          </cell>
          <cell r="N24">
            <v>0.80379999999999996</v>
          </cell>
          <cell r="O24">
            <v>0.83220000000000005</v>
          </cell>
          <cell r="P24">
            <v>0.73350000000000004</v>
          </cell>
          <cell r="Q24">
            <v>0.74780000000000002</v>
          </cell>
          <cell r="R24">
            <v>0.80479999999999996</v>
          </cell>
          <cell r="S24">
            <v>0.83099999999999996</v>
          </cell>
          <cell r="T24">
            <v>0.83050000000000002</v>
          </cell>
          <cell r="V24">
            <v>65</v>
          </cell>
          <cell r="W24">
            <v>176.2</v>
          </cell>
          <cell r="X24">
            <v>188.6</v>
          </cell>
          <cell r="Y24">
            <v>195.5</v>
          </cell>
          <cell r="Z24">
            <v>202.3</v>
          </cell>
          <cell r="AA24">
            <v>212.3</v>
          </cell>
          <cell r="AB24">
            <v>226</v>
          </cell>
          <cell r="AC24">
            <v>242.4</v>
          </cell>
          <cell r="AD24">
            <v>260.10000000000002</v>
          </cell>
          <cell r="AE24">
            <v>281.7</v>
          </cell>
          <cell r="AF24">
            <v>318.7</v>
          </cell>
          <cell r="AI24" t="str">
            <v>2a</v>
          </cell>
          <cell r="AJ24">
            <v>47</v>
          </cell>
          <cell r="AK24">
            <v>168.4</v>
          </cell>
          <cell r="AL24">
            <v>173.7</v>
          </cell>
          <cell r="AM24">
            <v>175.6</v>
          </cell>
          <cell r="AN24">
            <v>177.8</v>
          </cell>
          <cell r="AO24">
            <v>181.8</v>
          </cell>
          <cell r="AP24">
            <v>191.7</v>
          </cell>
          <cell r="AQ24">
            <v>202.6</v>
          </cell>
          <cell r="AR24">
            <v>2.1459999999999999</v>
          </cell>
          <cell r="AS24">
            <v>247</v>
          </cell>
          <cell r="AU24" t="str">
            <v>&lt;1</v>
          </cell>
          <cell r="AV24">
            <v>66</v>
          </cell>
          <cell r="AW24">
            <v>1</v>
          </cell>
          <cell r="AX24">
            <v>181.2</v>
          </cell>
          <cell r="AY24">
            <v>198</v>
          </cell>
          <cell r="AZ24">
            <v>218.4</v>
          </cell>
          <cell r="BA24">
            <v>244.4</v>
          </cell>
          <cell r="BB24">
            <v>274.89999999999998</v>
          </cell>
          <cell r="BC24">
            <v>331.8</v>
          </cell>
          <cell r="BD24">
            <v>2.343</v>
          </cell>
          <cell r="BE24">
            <v>299</v>
          </cell>
          <cell r="BG24">
            <v>4</v>
          </cell>
          <cell r="BH24">
            <v>73</v>
          </cell>
          <cell r="BI24">
            <v>1</v>
          </cell>
          <cell r="BJ24">
            <v>186.2</v>
          </cell>
          <cell r="BK24">
            <v>207.6</v>
          </cell>
          <cell r="BL24">
            <v>227.4</v>
          </cell>
          <cell r="BM24">
            <v>248.9</v>
          </cell>
          <cell r="BN24">
            <v>276.7</v>
          </cell>
          <cell r="BO24">
            <v>334.2</v>
          </cell>
          <cell r="BP24">
            <v>12.009</v>
          </cell>
          <cell r="BQ24">
            <v>53</v>
          </cell>
          <cell r="BR24" t="str">
            <v>&gt;100</v>
          </cell>
          <cell r="BS24">
            <v>2087</v>
          </cell>
          <cell r="BV24" t="str">
            <v>&lt;1</v>
          </cell>
          <cell r="BW24" t="str">
            <v>&lt;1</v>
          </cell>
          <cell r="BX24" t="str">
            <v>&lt;0.5</v>
          </cell>
          <cell r="BY24">
            <v>3.2879999999999998</v>
          </cell>
          <cell r="BZ24">
            <v>76</v>
          </cell>
          <cell r="CA24">
            <v>185.9</v>
          </cell>
          <cell r="CB24">
            <v>227</v>
          </cell>
          <cell r="CC24">
            <v>254.4</v>
          </cell>
          <cell r="CD24">
            <v>280.5</v>
          </cell>
          <cell r="CE24">
            <v>312.89999999999998</v>
          </cell>
          <cell r="CF24">
            <v>354.6</v>
          </cell>
          <cell r="CH24" t="str">
            <v>1b</v>
          </cell>
          <cell r="CI24">
            <v>80</v>
          </cell>
          <cell r="CJ24">
            <v>194</v>
          </cell>
          <cell r="CK24">
            <v>209.3</v>
          </cell>
          <cell r="CL24">
            <v>216.9</v>
          </cell>
          <cell r="CM24">
            <v>225.1</v>
          </cell>
          <cell r="CN24">
            <v>233</v>
          </cell>
          <cell r="CO24">
            <v>245</v>
          </cell>
          <cell r="CP24">
            <v>257.2</v>
          </cell>
          <cell r="CQ24" t="str">
            <v>1b</v>
          </cell>
          <cell r="CS24">
            <v>56</v>
          </cell>
          <cell r="CT24">
            <v>167.8</v>
          </cell>
          <cell r="CU24">
            <v>171.6</v>
          </cell>
          <cell r="CV24">
            <v>172.7</v>
          </cell>
          <cell r="CW24">
            <v>174.1</v>
          </cell>
          <cell r="CX24">
            <v>176.6</v>
          </cell>
          <cell r="CY24">
            <v>183.3</v>
          </cell>
          <cell r="CZ24">
            <v>194</v>
          </cell>
          <cell r="DA24" t="str">
            <v>1b</v>
          </cell>
          <cell r="DC24">
            <v>57</v>
          </cell>
          <cell r="DD24">
            <v>167.5</v>
          </cell>
          <cell r="DE24">
            <v>171.2</v>
          </cell>
          <cell r="DF24">
            <v>174.3</v>
          </cell>
          <cell r="DG24">
            <v>176</v>
          </cell>
          <cell r="DH24">
            <v>178.6</v>
          </cell>
          <cell r="DI24">
            <v>185.5</v>
          </cell>
          <cell r="DJ24">
            <v>198.5</v>
          </cell>
          <cell r="DK24" t="str">
            <v>1b</v>
          </cell>
          <cell r="DL24">
            <v>80</v>
          </cell>
          <cell r="DM24">
            <v>198.8</v>
          </cell>
          <cell r="DN24">
            <v>210.3</v>
          </cell>
          <cell r="DO24">
            <v>220.1</v>
          </cell>
          <cell r="DP24">
            <v>228.3</v>
          </cell>
          <cell r="DQ24">
            <v>236.4</v>
          </cell>
          <cell r="DR24">
            <v>248</v>
          </cell>
          <cell r="DS24">
            <v>261.89999999999998</v>
          </cell>
          <cell r="DT24">
            <v>65</v>
          </cell>
          <cell r="DV24">
            <v>234</v>
          </cell>
          <cell r="DW24" t="str">
            <v>&lt;1</v>
          </cell>
          <cell r="DX24">
            <v>1</v>
          </cell>
          <cell r="DY24">
            <v>2.0750000000000002</v>
          </cell>
          <cell r="DZ24">
            <v>177.2</v>
          </cell>
          <cell r="EA24">
            <v>198.4</v>
          </cell>
          <cell r="EB24">
            <v>217.3</v>
          </cell>
          <cell r="EC24">
            <v>242.2</v>
          </cell>
          <cell r="ED24">
            <v>274.2</v>
          </cell>
          <cell r="EE24">
            <v>334.2</v>
          </cell>
          <cell r="EF24" t="str">
            <v>ambient</v>
          </cell>
          <cell r="EG24" t="str">
            <v>&gt;8</v>
          </cell>
          <cell r="EH24">
            <v>86.8</v>
          </cell>
          <cell r="EI24">
            <v>154.9</v>
          </cell>
          <cell r="EJ24">
            <v>162.30000000000001</v>
          </cell>
          <cell r="EK24">
            <v>166.2</v>
          </cell>
          <cell r="EL24">
            <v>174.1</v>
          </cell>
          <cell r="EM24">
            <v>251.6</v>
          </cell>
          <cell r="EO24">
            <v>12.15</v>
          </cell>
          <cell r="EP24">
            <v>50</v>
          </cell>
          <cell r="EQ24">
            <v>60</v>
          </cell>
          <cell r="ER24">
            <v>59</v>
          </cell>
          <cell r="ES24">
            <v>170.5</v>
          </cell>
          <cell r="ET24">
            <v>174.9</v>
          </cell>
          <cell r="EU24">
            <v>178.1</v>
          </cell>
          <cell r="EV24">
            <v>180.3</v>
          </cell>
          <cell r="EW24">
            <v>183.9</v>
          </cell>
          <cell r="EX24">
            <v>192.9</v>
          </cell>
          <cell r="EY24">
            <v>206.1</v>
          </cell>
          <cell r="FC24">
            <v>64</v>
          </cell>
          <cell r="FE24">
            <v>175.2</v>
          </cell>
          <cell r="FF24">
            <v>188.1</v>
          </cell>
          <cell r="FG24">
            <v>195.3</v>
          </cell>
          <cell r="FH24">
            <v>201.9</v>
          </cell>
          <cell r="FI24">
            <v>211.5</v>
          </cell>
          <cell r="FJ24">
            <v>224.9</v>
          </cell>
          <cell r="FK24">
            <v>240.9</v>
          </cell>
          <cell r="FL24">
            <v>258.8</v>
          </cell>
          <cell r="FM24">
            <v>280</v>
          </cell>
          <cell r="FN24">
            <v>315.7</v>
          </cell>
          <cell r="FP24">
            <v>65</v>
          </cell>
          <cell r="FR24">
            <v>175.3</v>
          </cell>
          <cell r="FS24">
            <v>187.9</v>
          </cell>
          <cell r="FT24">
            <v>195.3</v>
          </cell>
          <cell r="FU24">
            <v>201.8</v>
          </cell>
          <cell r="FV24">
            <v>211.4</v>
          </cell>
          <cell r="FW24">
            <v>224.9</v>
          </cell>
          <cell r="FX24">
            <v>240.9</v>
          </cell>
          <cell r="FY24">
            <v>259</v>
          </cell>
          <cell r="FZ24">
            <v>280.89999999999998</v>
          </cell>
          <cell r="GA24">
            <v>317.3</v>
          </cell>
        </row>
        <row r="25">
          <cell r="A25">
            <v>38373</v>
          </cell>
          <cell r="B25">
            <v>0.8306</v>
          </cell>
          <cell r="C25">
            <v>0.82940000000000003</v>
          </cell>
          <cell r="D25">
            <v>0.83089999999999997</v>
          </cell>
          <cell r="E25">
            <v>0.83689999999999998</v>
          </cell>
          <cell r="F25">
            <v>0.90410000000000001</v>
          </cell>
          <cell r="G25">
            <v>0.82020000000000004</v>
          </cell>
          <cell r="H25">
            <v>0.81030000000000002</v>
          </cell>
          <cell r="I25">
            <v>0.81389999999999996</v>
          </cell>
          <cell r="J25">
            <v>0.875</v>
          </cell>
          <cell r="K25">
            <v>0.80610000000000004</v>
          </cell>
          <cell r="L25">
            <v>0.83109999999999995</v>
          </cell>
          <cell r="M25">
            <v>0.80400000000000005</v>
          </cell>
          <cell r="N25">
            <v>0.80410000000000004</v>
          </cell>
          <cell r="O25">
            <v>0.83220000000000005</v>
          </cell>
          <cell r="P25">
            <v>0.73350000000000004</v>
          </cell>
          <cell r="Q25">
            <v>0.74780000000000002</v>
          </cell>
          <cell r="R25">
            <v>0.80479999999999996</v>
          </cell>
          <cell r="S25">
            <v>0.83079999999999998</v>
          </cell>
          <cell r="T25">
            <v>0.83050000000000002</v>
          </cell>
          <cell r="V25">
            <v>65</v>
          </cell>
          <cell r="W25">
            <v>176.2</v>
          </cell>
          <cell r="X25">
            <v>188.6</v>
          </cell>
          <cell r="Y25">
            <v>195.5</v>
          </cell>
          <cell r="Z25">
            <v>202.3</v>
          </cell>
          <cell r="AA25">
            <v>212.3</v>
          </cell>
          <cell r="AB25">
            <v>226</v>
          </cell>
          <cell r="AC25">
            <v>242.4</v>
          </cell>
          <cell r="AD25">
            <v>260.10000000000002</v>
          </cell>
          <cell r="AE25">
            <v>281.7</v>
          </cell>
          <cell r="AF25">
            <v>318.7</v>
          </cell>
          <cell r="AI25" t="str">
            <v>2a</v>
          </cell>
          <cell r="AJ25">
            <v>47</v>
          </cell>
          <cell r="AK25">
            <v>168.4</v>
          </cell>
          <cell r="AL25">
            <v>173.7</v>
          </cell>
          <cell r="AM25">
            <v>175.6</v>
          </cell>
          <cell r="AN25">
            <v>177.8</v>
          </cell>
          <cell r="AO25">
            <v>181.8</v>
          </cell>
          <cell r="AP25">
            <v>191.7</v>
          </cell>
          <cell r="AQ25">
            <v>202.6</v>
          </cell>
          <cell r="AR25">
            <v>2.1179999999999999</v>
          </cell>
          <cell r="AS25">
            <v>223</v>
          </cell>
          <cell r="AU25" t="str">
            <v>&lt;1</v>
          </cell>
          <cell r="AV25">
            <v>68</v>
          </cell>
          <cell r="AW25">
            <v>1</v>
          </cell>
          <cell r="AX25">
            <v>180.6</v>
          </cell>
          <cell r="AY25">
            <v>196.5</v>
          </cell>
          <cell r="AZ25">
            <v>216</v>
          </cell>
          <cell r="BA25">
            <v>242</v>
          </cell>
          <cell r="BB25">
            <v>272.89999999999998</v>
          </cell>
          <cell r="BC25">
            <v>329.5</v>
          </cell>
          <cell r="BD25">
            <v>2.3079999999999998</v>
          </cell>
          <cell r="BE25">
            <v>297</v>
          </cell>
          <cell r="BG25">
            <v>4</v>
          </cell>
          <cell r="BH25">
            <v>56</v>
          </cell>
          <cell r="BI25">
            <v>1</v>
          </cell>
          <cell r="BJ25">
            <v>186.9</v>
          </cell>
          <cell r="BK25">
            <v>208.1</v>
          </cell>
          <cell r="BL25">
            <v>227.8</v>
          </cell>
          <cell r="BM25">
            <v>248.8</v>
          </cell>
          <cell r="BN25">
            <v>275.89999999999998</v>
          </cell>
          <cell r="BO25">
            <v>333</v>
          </cell>
          <cell r="BP25">
            <v>12.009</v>
          </cell>
          <cell r="BQ25">
            <v>53</v>
          </cell>
          <cell r="BR25" t="str">
            <v>&gt;100</v>
          </cell>
          <cell r="BS25">
            <v>2087</v>
          </cell>
          <cell r="BV25" t="str">
            <v>&lt;1</v>
          </cell>
          <cell r="BW25" t="str">
            <v>&lt;1</v>
          </cell>
          <cell r="BX25" t="str">
            <v>&lt;0.5</v>
          </cell>
          <cell r="BY25">
            <v>3.2879999999999998</v>
          </cell>
          <cell r="BZ25">
            <v>76</v>
          </cell>
          <cell r="CA25">
            <v>185.9</v>
          </cell>
          <cell r="CB25">
            <v>227</v>
          </cell>
          <cell r="CC25">
            <v>254.4</v>
          </cell>
          <cell r="CD25">
            <v>280.5</v>
          </cell>
          <cell r="CE25">
            <v>312.89999999999998</v>
          </cell>
          <cell r="CF25">
            <v>354.6</v>
          </cell>
          <cell r="CH25" t="str">
            <v>1b</v>
          </cell>
          <cell r="CI25">
            <v>80</v>
          </cell>
          <cell r="CJ25">
            <v>194</v>
          </cell>
          <cell r="CK25">
            <v>209.3</v>
          </cell>
          <cell r="CL25">
            <v>216.9</v>
          </cell>
          <cell r="CM25">
            <v>225.1</v>
          </cell>
          <cell r="CN25">
            <v>233</v>
          </cell>
          <cell r="CO25">
            <v>245</v>
          </cell>
          <cell r="CP25">
            <v>257.2</v>
          </cell>
          <cell r="CQ25" t="str">
            <v>1b</v>
          </cell>
          <cell r="CS25">
            <v>55</v>
          </cell>
          <cell r="CT25">
            <v>167.8</v>
          </cell>
          <cell r="CU25">
            <v>171.6</v>
          </cell>
          <cell r="CV25">
            <v>172.8</v>
          </cell>
          <cell r="CW25">
            <v>174.3</v>
          </cell>
          <cell r="CX25">
            <v>176.8</v>
          </cell>
          <cell r="CY25">
            <v>184.2</v>
          </cell>
          <cell r="CZ25">
            <v>194.6</v>
          </cell>
          <cell r="DA25" t="str">
            <v>1b</v>
          </cell>
          <cell r="DC25">
            <v>56</v>
          </cell>
          <cell r="DD25">
            <v>168.8</v>
          </cell>
          <cell r="DE25">
            <v>172.7</v>
          </cell>
          <cell r="DF25">
            <v>173.9</v>
          </cell>
          <cell r="DG25">
            <v>175.5</v>
          </cell>
          <cell r="DH25">
            <v>178.3</v>
          </cell>
          <cell r="DI25">
            <v>185.6</v>
          </cell>
          <cell r="DJ25">
            <v>196.4</v>
          </cell>
          <cell r="DK25" t="str">
            <v>1b</v>
          </cell>
          <cell r="DL25">
            <v>80</v>
          </cell>
          <cell r="DM25">
            <v>198.8</v>
          </cell>
          <cell r="DN25">
            <v>210.3</v>
          </cell>
          <cell r="DO25">
            <v>220.1</v>
          </cell>
          <cell r="DP25">
            <v>228.3</v>
          </cell>
          <cell r="DQ25">
            <v>236.4</v>
          </cell>
          <cell r="DR25">
            <v>248</v>
          </cell>
          <cell r="DS25">
            <v>261.89999999999998</v>
          </cell>
          <cell r="DT25">
            <v>68</v>
          </cell>
          <cell r="DV25">
            <v>205</v>
          </cell>
          <cell r="DW25" t="str">
            <v>&lt;1</v>
          </cell>
          <cell r="DX25">
            <v>1</v>
          </cell>
          <cell r="DY25">
            <v>2.089</v>
          </cell>
          <cell r="DZ25">
            <v>178.7</v>
          </cell>
          <cell r="EA25">
            <v>195.5</v>
          </cell>
          <cell r="EB25">
            <v>214.3</v>
          </cell>
          <cell r="EC25">
            <v>239.4</v>
          </cell>
          <cell r="ED25">
            <v>272.7</v>
          </cell>
          <cell r="EE25">
            <v>331.8</v>
          </cell>
          <cell r="EF25" t="str">
            <v>ambient</v>
          </cell>
          <cell r="EG25" t="str">
            <v>&gt;8</v>
          </cell>
          <cell r="EH25">
            <v>86.8</v>
          </cell>
          <cell r="EI25">
            <v>154.9</v>
          </cell>
          <cell r="EJ25">
            <v>162.30000000000001</v>
          </cell>
          <cell r="EK25">
            <v>166.2</v>
          </cell>
          <cell r="EL25">
            <v>174.1</v>
          </cell>
          <cell r="EM25">
            <v>251.6</v>
          </cell>
          <cell r="EO25">
            <v>12.15</v>
          </cell>
          <cell r="EP25">
            <v>50</v>
          </cell>
          <cell r="EQ25">
            <v>60</v>
          </cell>
          <cell r="ER25">
            <v>59</v>
          </cell>
          <cell r="ES25">
            <v>170.5</v>
          </cell>
          <cell r="ET25">
            <v>174.9</v>
          </cell>
          <cell r="EU25">
            <v>178.1</v>
          </cell>
          <cell r="EV25">
            <v>180.3</v>
          </cell>
          <cell r="EW25">
            <v>183.9</v>
          </cell>
          <cell r="EX25">
            <v>192.9</v>
          </cell>
          <cell r="EY25">
            <v>206.1</v>
          </cell>
          <cell r="FC25">
            <v>66</v>
          </cell>
          <cell r="FE25">
            <v>177.6</v>
          </cell>
          <cell r="FF25">
            <v>190.8</v>
          </cell>
          <cell r="FG25">
            <v>196.6</v>
          </cell>
          <cell r="FH25">
            <v>203.9</v>
          </cell>
          <cell r="FI25">
            <v>213.4</v>
          </cell>
          <cell r="FJ25">
            <v>227.5</v>
          </cell>
          <cell r="FK25">
            <v>242.9</v>
          </cell>
          <cell r="FL25">
            <v>260.10000000000002</v>
          </cell>
          <cell r="FM25">
            <v>281.5</v>
          </cell>
          <cell r="FN25">
            <v>318</v>
          </cell>
          <cell r="FP25">
            <v>65</v>
          </cell>
          <cell r="FR25">
            <v>175.3</v>
          </cell>
          <cell r="FS25">
            <v>187.9</v>
          </cell>
          <cell r="FT25">
            <v>195.3</v>
          </cell>
          <cell r="FU25">
            <v>201.8</v>
          </cell>
          <cell r="FV25">
            <v>211.4</v>
          </cell>
          <cell r="FW25">
            <v>224.9</v>
          </cell>
          <cell r="FX25">
            <v>240.9</v>
          </cell>
          <cell r="FY25">
            <v>259</v>
          </cell>
          <cell r="FZ25">
            <v>280.89999999999998</v>
          </cell>
          <cell r="GA25">
            <v>317.3</v>
          </cell>
        </row>
        <row r="26">
          <cell r="A26">
            <v>38374</v>
          </cell>
          <cell r="B26">
            <v>0.8306</v>
          </cell>
          <cell r="C26">
            <v>0.8306</v>
          </cell>
          <cell r="D26">
            <v>0.83109999999999995</v>
          </cell>
          <cell r="E26">
            <v>0.83789999999999998</v>
          </cell>
          <cell r="F26">
            <v>0.90410000000000001</v>
          </cell>
          <cell r="G26">
            <v>0.82020000000000004</v>
          </cell>
          <cell r="H26">
            <v>0.81030000000000002</v>
          </cell>
          <cell r="I26">
            <v>0.81389999999999996</v>
          </cell>
          <cell r="J26">
            <v>0.875</v>
          </cell>
          <cell r="K26">
            <v>0.80610000000000004</v>
          </cell>
          <cell r="L26">
            <v>0.83109999999999995</v>
          </cell>
          <cell r="M26">
            <v>0.80400000000000005</v>
          </cell>
          <cell r="N26">
            <v>0.80410000000000004</v>
          </cell>
          <cell r="O26">
            <v>0.83220000000000005</v>
          </cell>
          <cell r="P26">
            <v>0.73309999999999997</v>
          </cell>
          <cell r="Q26">
            <v>0.74780000000000002</v>
          </cell>
          <cell r="R26">
            <v>0.80469999999999997</v>
          </cell>
          <cell r="S26">
            <v>0.83089999999999997</v>
          </cell>
          <cell r="T26">
            <v>0.83050000000000002</v>
          </cell>
          <cell r="V26">
            <v>65</v>
          </cell>
          <cell r="W26">
            <v>176.2</v>
          </cell>
          <cell r="X26">
            <v>188.6</v>
          </cell>
          <cell r="Y26">
            <v>195.5</v>
          </cell>
          <cell r="Z26">
            <v>202.3</v>
          </cell>
          <cell r="AA26">
            <v>212.3</v>
          </cell>
          <cell r="AB26">
            <v>226</v>
          </cell>
          <cell r="AC26">
            <v>242.4</v>
          </cell>
          <cell r="AD26">
            <v>260.10000000000002</v>
          </cell>
          <cell r="AE26">
            <v>281.7</v>
          </cell>
          <cell r="AF26">
            <v>318.7</v>
          </cell>
          <cell r="AI26" t="str">
            <v>2a</v>
          </cell>
          <cell r="AJ26">
            <v>47</v>
          </cell>
          <cell r="AK26">
            <v>168.4</v>
          </cell>
          <cell r="AL26">
            <v>173.7</v>
          </cell>
          <cell r="AM26">
            <v>175.6</v>
          </cell>
          <cell r="AN26">
            <v>177.8</v>
          </cell>
          <cell r="AO26">
            <v>181.8</v>
          </cell>
          <cell r="AP26">
            <v>191.7</v>
          </cell>
          <cell r="AQ26">
            <v>202.6</v>
          </cell>
          <cell r="AR26">
            <v>2.1059999999999999</v>
          </cell>
          <cell r="AS26">
            <v>234</v>
          </cell>
          <cell r="AU26" t="str">
            <v>&lt;1</v>
          </cell>
          <cell r="AV26">
            <v>68</v>
          </cell>
          <cell r="AW26">
            <v>1</v>
          </cell>
          <cell r="AX26">
            <v>175.4</v>
          </cell>
          <cell r="AY26">
            <v>197.2</v>
          </cell>
          <cell r="AZ26">
            <v>215.9</v>
          </cell>
          <cell r="BA26">
            <v>243</v>
          </cell>
          <cell r="BB26">
            <v>273.3</v>
          </cell>
          <cell r="BC26">
            <v>340.9</v>
          </cell>
          <cell r="BD26">
            <v>2.319</v>
          </cell>
          <cell r="BE26">
            <v>315</v>
          </cell>
          <cell r="BG26">
            <v>10</v>
          </cell>
          <cell r="BH26">
            <v>69</v>
          </cell>
          <cell r="BI26">
            <v>1</v>
          </cell>
          <cell r="BJ26">
            <v>184.9</v>
          </cell>
          <cell r="BK26">
            <v>208.4</v>
          </cell>
          <cell r="BL26">
            <v>228.9</v>
          </cell>
          <cell r="BM26">
            <v>250.3</v>
          </cell>
          <cell r="BN26">
            <v>277.10000000000002</v>
          </cell>
          <cell r="BO26">
            <v>338</v>
          </cell>
          <cell r="BP26">
            <v>12.009</v>
          </cell>
          <cell r="BQ26">
            <v>53</v>
          </cell>
          <cell r="BR26" t="str">
            <v>&gt;100</v>
          </cell>
          <cell r="BS26">
            <v>2087</v>
          </cell>
          <cell r="BV26" t="str">
            <v>&lt;1</v>
          </cell>
          <cell r="BW26" t="str">
            <v>&lt;1</v>
          </cell>
          <cell r="BX26" t="str">
            <v>&lt;0.5</v>
          </cell>
          <cell r="BY26">
            <v>3.2879999999999998</v>
          </cell>
          <cell r="BZ26">
            <v>76</v>
          </cell>
          <cell r="CA26">
            <v>185.9</v>
          </cell>
          <cell r="CB26">
            <v>227</v>
          </cell>
          <cell r="CC26">
            <v>254.4</v>
          </cell>
          <cell r="CD26">
            <v>280.5</v>
          </cell>
          <cell r="CE26">
            <v>312.89999999999998</v>
          </cell>
          <cell r="CF26">
            <v>354.6</v>
          </cell>
          <cell r="CH26" t="str">
            <v>1b</v>
          </cell>
          <cell r="CI26">
            <v>80</v>
          </cell>
          <cell r="CJ26">
            <v>194</v>
          </cell>
          <cell r="CK26">
            <v>209.3</v>
          </cell>
          <cell r="CL26">
            <v>216.9</v>
          </cell>
          <cell r="CM26">
            <v>225.1</v>
          </cell>
          <cell r="CN26">
            <v>233</v>
          </cell>
          <cell r="CO26">
            <v>245</v>
          </cell>
          <cell r="CP26">
            <v>257.2</v>
          </cell>
          <cell r="CQ26" t="str">
            <v>1b</v>
          </cell>
          <cell r="CS26">
            <v>55</v>
          </cell>
          <cell r="CT26">
            <v>167.8</v>
          </cell>
          <cell r="CU26">
            <v>171.6</v>
          </cell>
          <cell r="CV26">
            <v>172.8</v>
          </cell>
          <cell r="CW26">
            <v>174.3</v>
          </cell>
          <cell r="CX26">
            <v>176.8</v>
          </cell>
          <cell r="CY26">
            <v>184.2</v>
          </cell>
          <cell r="CZ26">
            <v>194.6</v>
          </cell>
          <cell r="DA26" t="str">
            <v>1b</v>
          </cell>
          <cell r="DC26">
            <v>56</v>
          </cell>
          <cell r="DD26">
            <v>168.8</v>
          </cell>
          <cell r="DE26">
            <v>172.7</v>
          </cell>
          <cell r="DF26">
            <v>173.9</v>
          </cell>
          <cell r="DG26">
            <v>175.5</v>
          </cell>
          <cell r="DH26">
            <v>178.3</v>
          </cell>
          <cell r="DI26">
            <v>185.6</v>
          </cell>
          <cell r="DJ26">
            <v>196.4</v>
          </cell>
          <cell r="DK26" t="str">
            <v>1b</v>
          </cell>
          <cell r="DL26">
            <v>80</v>
          </cell>
          <cell r="DM26">
            <v>198.8</v>
          </cell>
          <cell r="DN26">
            <v>210.3</v>
          </cell>
          <cell r="DO26">
            <v>220.1</v>
          </cell>
          <cell r="DP26">
            <v>228.3</v>
          </cell>
          <cell r="DQ26">
            <v>236.4</v>
          </cell>
          <cell r="DR26">
            <v>248</v>
          </cell>
          <cell r="DS26">
            <v>261.89999999999998</v>
          </cell>
          <cell r="DT26">
            <v>67</v>
          </cell>
          <cell r="DV26">
            <v>227</v>
          </cell>
          <cell r="DW26" t="str">
            <v>&lt;1</v>
          </cell>
          <cell r="DX26">
            <v>1</v>
          </cell>
          <cell r="DY26">
            <v>2.0739999999999998</v>
          </cell>
          <cell r="DZ26">
            <v>176.6</v>
          </cell>
          <cell r="EA26">
            <v>196.9</v>
          </cell>
          <cell r="EB26">
            <v>216.8</v>
          </cell>
          <cell r="EC26">
            <v>243.8</v>
          </cell>
          <cell r="ED26">
            <v>276.89999999999998</v>
          </cell>
          <cell r="EE26">
            <v>343.9</v>
          </cell>
          <cell r="EF26" t="str">
            <v>ambient</v>
          </cell>
          <cell r="EG26" t="str">
            <v>&gt;8</v>
          </cell>
          <cell r="EH26">
            <v>86.8</v>
          </cell>
          <cell r="EI26">
            <v>154.9</v>
          </cell>
          <cell r="EJ26">
            <v>162.30000000000001</v>
          </cell>
          <cell r="EK26">
            <v>166.2</v>
          </cell>
          <cell r="EL26">
            <v>174.1</v>
          </cell>
          <cell r="EM26">
            <v>251.6</v>
          </cell>
          <cell r="EO26">
            <v>12.15</v>
          </cell>
          <cell r="EP26">
            <v>50</v>
          </cell>
          <cell r="EQ26">
            <v>60</v>
          </cell>
          <cell r="ER26">
            <v>59</v>
          </cell>
          <cell r="ES26">
            <v>170.7</v>
          </cell>
          <cell r="ET26">
            <v>175.7</v>
          </cell>
          <cell r="EU26">
            <v>177.3</v>
          </cell>
          <cell r="EV26">
            <v>179.5</v>
          </cell>
          <cell r="EW26">
            <v>183.4</v>
          </cell>
          <cell r="EX26">
            <v>193.2</v>
          </cell>
          <cell r="EY26">
            <v>205.8</v>
          </cell>
          <cell r="FC26">
            <v>66</v>
          </cell>
          <cell r="FE26">
            <v>176.3</v>
          </cell>
          <cell r="FF26">
            <v>190.1</v>
          </cell>
          <cell r="FG26">
            <v>196.2</v>
          </cell>
          <cell r="FH26">
            <v>203</v>
          </cell>
          <cell r="FI26">
            <v>213.4</v>
          </cell>
          <cell r="FJ26">
            <v>227.1</v>
          </cell>
          <cell r="FK26">
            <v>242.7</v>
          </cell>
          <cell r="FL26">
            <v>260.39999999999998</v>
          </cell>
          <cell r="FM26">
            <v>282.10000000000002</v>
          </cell>
          <cell r="FN26">
            <v>322</v>
          </cell>
          <cell r="FP26">
            <v>65</v>
          </cell>
          <cell r="FR26">
            <v>175.3</v>
          </cell>
          <cell r="FS26">
            <v>187.9</v>
          </cell>
          <cell r="FT26">
            <v>195.3</v>
          </cell>
          <cell r="FU26">
            <v>201.8</v>
          </cell>
          <cell r="FV26">
            <v>211.4</v>
          </cell>
          <cell r="FW26">
            <v>224.9</v>
          </cell>
          <cell r="FX26">
            <v>240.9</v>
          </cell>
          <cell r="FY26">
            <v>259</v>
          </cell>
          <cell r="FZ26">
            <v>280.89999999999998</v>
          </cell>
          <cell r="GA26">
            <v>317.3</v>
          </cell>
        </row>
        <row r="27">
          <cell r="A27">
            <v>38375</v>
          </cell>
          <cell r="B27">
            <v>0.8306</v>
          </cell>
          <cell r="C27">
            <v>0.83089999999999997</v>
          </cell>
          <cell r="D27">
            <v>0.83109999999999995</v>
          </cell>
          <cell r="E27">
            <v>0.83879999999999999</v>
          </cell>
          <cell r="F27">
            <v>0.90410000000000001</v>
          </cell>
          <cell r="G27">
            <v>0.82020000000000004</v>
          </cell>
          <cell r="H27">
            <v>0.81030000000000002</v>
          </cell>
          <cell r="I27">
            <v>0.81389999999999996</v>
          </cell>
          <cell r="J27">
            <v>0.874</v>
          </cell>
          <cell r="K27">
            <v>0.80610000000000004</v>
          </cell>
          <cell r="L27">
            <v>0.83109999999999995</v>
          </cell>
          <cell r="M27">
            <v>0.80400000000000005</v>
          </cell>
          <cell r="N27">
            <v>0.80410000000000004</v>
          </cell>
          <cell r="O27">
            <v>0.83220000000000005</v>
          </cell>
          <cell r="P27">
            <v>0.73309999999999997</v>
          </cell>
          <cell r="Q27">
            <v>0.74780000000000002</v>
          </cell>
          <cell r="R27">
            <v>0.80479999999999996</v>
          </cell>
          <cell r="S27">
            <v>0.83089999999999997</v>
          </cell>
          <cell r="T27">
            <v>0.83050000000000002</v>
          </cell>
          <cell r="V27">
            <v>65</v>
          </cell>
          <cell r="W27">
            <v>176.2</v>
          </cell>
          <cell r="X27">
            <v>188.6</v>
          </cell>
          <cell r="Y27">
            <v>195.5</v>
          </cell>
          <cell r="Z27">
            <v>202.3</v>
          </cell>
          <cell r="AA27">
            <v>212.3</v>
          </cell>
          <cell r="AB27">
            <v>226</v>
          </cell>
          <cell r="AC27">
            <v>242.4</v>
          </cell>
          <cell r="AD27">
            <v>260.10000000000002</v>
          </cell>
          <cell r="AE27">
            <v>281.7</v>
          </cell>
          <cell r="AF27">
            <v>318.7</v>
          </cell>
          <cell r="AI27" t="str">
            <v>2a</v>
          </cell>
          <cell r="AJ27">
            <v>47</v>
          </cell>
          <cell r="AK27">
            <v>168.4</v>
          </cell>
          <cell r="AL27">
            <v>173.7</v>
          </cell>
          <cell r="AM27">
            <v>175.6</v>
          </cell>
          <cell r="AN27">
            <v>177.8</v>
          </cell>
          <cell r="AO27">
            <v>181.8</v>
          </cell>
          <cell r="AP27">
            <v>191.7</v>
          </cell>
          <cell r="AQ27">
            <v>202.6</v>
          </cell>
          <cell r="AR27">
            <v>2.0979999999999999</v>
          </cell>
          <cell r="AS27">
            <v>236</v>
          </cell>
          <cell r="AU27" t="str">
            <v>&lt;1</v>
          </cell>
          <cell r="AV27">
            <v>68</v>
          </cell>
          <cell r="AW27">
            <v>1</v>
          </cell>
          <cell r="AX27">
            <v>162.4</v>
          </cell>
          <cell r="AY27">
            <v>197.4</v>
          </cell>
          <cell r="AZ27">
            <v>215.9</v>
          </cell>
          <cell r="BA27">
            <v>241.8</v>
          </cell>
          <cell r="BB27">
            <v>271.89999999999998</v>
          </cell>
          <cell r="BC27">
            <v>333.6</v>
          </cell>
          <cell r="BD27">
            <v>2.302</v>
          </cell>
          <cell r="BE27">
            <v>324</v>
          </cell>
          <cell r="BG27">
            <v>10</v>
          </cell>
          <cell r="BH27">
            <v>73</v>
          </cell>
          <cell r="BI27">
            <v>1</v>
          </cell>
          <cell r="BJ27">
            <v>188.9</v>
          </cell>
          <cell r="BK27">
            <v>211.9</v>
          </cell>
          <cell r="BL27">
            <v>232.5</v>
          </cell>
          <cell r="BM27">
            <v>253.5</v>
          </cell>
          <cell r="BN27">
            <v>280.5</v>
          </cell>
          <cell r="BO27">
            <v>346</v>
          </cell>
          <cell r="BP27">
            <v>12.009</v>
          </cell>
          <cell r="BQ27">
            <v>53</v>
          </cell>
          <cell r="BR27" t="str">
            <v>&gt;100</v>
          </cell>
          <cell r="BS27">
            <v>2087</v>
          </cell>
          <cell r="BV27" t="str">
            <v>&lt;1</v>
          </cell>
          <cell r="BW27" t="str">
            <v>&lt;1</v>
          </cell>
          <cell r="BX27" t="str">
            <v>&lt;0.5</v>
          </cell>
          <cell r="BY27">
            <v>3.2879999999999998</v>
          </cell>
          <cell r="BZ27">
            <v>76</v>
          </cell>
          <cell r="CA27">
            <v>185.9</v>
          </cell>
          <cell r="CB27">
            <v>227</v>
          </cell>
          <cell r="CC27">
            <v>254.4</v>
          </cell>
          <cell r="CD27">
            <v>280.5</v>
          </cell>
          <cell r="CE27">
            <v>312.89999999999998</v>
          </cell>
          <cell r="CF27">
            <v>354.6</v>
          </cell>
          <cell r="CH27" t="str">
            <v>1b</v>
          </cell>
          <cell r="CI27">
            <v>80</v>
          </cell>
          <cell r="CJ27">
            <v>194</v>
          </cell>
          <cell r="CK27">
            <v>209.3</v>
          </cell>
          <cell r="CL27">
            <v>216.9</v>
          </cell>
          <cell r="CM27">
            <v>225.1</v>
          </cell>
          <cell r="CN27">
            <v>233</v>
          </cell>
          <cell r="CO27">
            <v>245</v>
          </cell>
          <cell r="CP27">
            <v>257.2</v>
          </cell>
          <cell r="CQ27" t="str">
            <v>1b</v>
          </cell>
          <cell r="CS27">
            <v>55</v>
          </cell>
          <cell r="CT27">
            <v>167.8</v>
          </cell>
          <cell r="CU27">
            <v>171.6</v>
          </cell>
          <cell r="CV27">
            <v>172.8</v>
          </cell>
          <cell r="CW27">
            <v>174.3</v>
          </cell>
          <cell r="CX27">
            <v>176.8</v>
          </cell>
          <cell r="CY27">
            <v>184.2</v>
          </cell>
          <cell r="CZ27">
            <v>194.6</v>
          </cell>
          <cell r="DA27" t="str">
            <v>1b</v>
          </cell>
          <cell r="DC27">
            <v>56</v>
          </cell>
          <cell r="DD27">
            <v>168.8</v>
          </cell>
          <cell r="DE27">
            <v>172.7</v>
          </cell>
          <cell r="DF27">
            <v>173.9</v>
          </cell>
          <cell r="DG27">
            <v>175.5</v>
          </cell>
          <cell r="DH27">
            <v>178.3</v>
          </cell>
          <cell r="DI27">
            <v>185.6</v>
          </cell>
          <cell r="DJ27">
            <v>196.4</v>
          </cell>
          <cell r="DK27" t="str">
            <v>1b</v>
          </cell>
          <cell r="DL27">
            <v>80</v>
          </cell>
          <cell r="DM27">
            <v>198.8</v>
          </cell>
          <cell r="DN27">
            <v>210.3</v>
          </cell>
          <cell r="DO27">
            <v>220.1</v>
          </cell>
          <cell r="DP27">
            <v>228.3</v>
          </cell>
          <cell r="DQ27">
            <v>236.4</v>
          </cell>
          <cell r="DR27">
            <v>248</v>
          </cell>
          <cell r="DS27">
            <v>261.89999999999998</v>
          </cell>
          <cell r="DT27">
            <v>68</v>
          </cell>
          <cell r="DV27">
            <v>229</v>
          </cell>
          <cell r="DW27" t="str">
            <v>&lt;1</v>
          </cell>
          <cell r="DX27">
            <v>1</v>
          </cell>
          <cell r="DY27">
            <v>2.1019999999999999</v>
          </cell>
          <cell r="DZ27">
            <v>180.3</v>
          </cell>
          <cell r="EA27">
            <v>197.5</v>
          </cell>
          <cell r="EB27">
            <v>217.1</v>
          </cell>
          <cell r="EC27">
            <v>243.6</v>
          </cell>
          <cell r="ED27">
            <v>275.5</v>
          </cell>
          <cell r="EE27">
            <v>338.1</v>
          </cell>
          <cell r="EF27" t="str">
            <v>ambient</v>
          </cell>
          <cell r="EG27" t="str">
            <v>&gt;8</v>
          </cell>
          <cell r="EH27">
            <v>86.8</v>
          </cell>
          <cell r="EI27">
            <v>154.9</v>
          </cell>
          <cell r="EJ27">
            <v>162.30000000000001</v>
          </cell>
          <cell r="EK27">
            <v>166.2</v>
          </cell>
          <cell r="EL27">
            <v>174.1</v>
          </cell>
          <cell r="EM27">
            <v>251.6</v>
          </cell>
          <cell r="EO27">
            <v>12.15</v>
          </cell>
          <cell r="EP27">
            <v>50</v>
          </cell>
          <cell r="EQ27">
            <v>60</v>
          </cell>
          <cell r="ER27">
            <v>57</v>
          </cell>
          <cell r="ES27">
            <v>172.4</v>
          </cell>
          <cell r="ET27">
            <v>175.9</v>
          </cell>
          <cell r="EU27">
            <v>177.3</v>
          </cell>
          <cell r="EV27">
            <v>179.6</v>
          </cell>
          <cell r="EW27">
            <v>183.3</v>
          </cell>
          <cell r="EX27">
            <v>192.9</v>
          </cell>
          <cell r="EY27">
            <v>204.7</v>
          </cell>
          <cell r="FC27">
            <v>66</v>
          </cell>
          <cell r="FE27">
            <v>178.7</v>
          </cell>
          <cell r="FF27">
            <v>190.9</v>
          </cell>
          <cell r="FG27">
            <v>197.7</v>
          </cell>
          <cell r="FH27">
            <v>204.6</v>
          </cell>
          <cell r="FI27">
            <v>213.5</v>
          </cell>
          <cell r="FJ27">
            <v>227.1</v>
          </cell>
          <cell r="FK27">
            <v>243.6</v>
          </cell>
          <cell r="FL27">
            <v>261.7</v>
          </cell>
          <cell r="FM27">
            <v>282.8</v>
          </cell>
          <cell r="FN27">
            <v>318.3</v>
          </cell>
          <cell r="FP27">
            <v>65</v>
          </cell>
          <cell r="FR27">
            <v>175.3</v>
          </cell>
          <cell r="FS27">
            <v>187.9</v>
          </cell>
          <cell r="FT27">
            <v>195.3</v>
          </cell>
          <cell r="FU27">
            <v>201.8</v>
          </cell>
          <cell r="FV27">
            <v>211.4</v>
          </cell>
          <cell r="FW27">
            <v>224.9</v>
          </cell>
          <cell r="FX27">
            <v>240.9</v>
          </cell>
          <cell r="FY27">
            <v>259</v>
          </cell>
          <cell r="FZ27">
            <v>280.89999999999998</v>
          </cell>
          <cell r="GA27">
            <v>317.3</v>
          </cell>
        </row>
        <row r="28">
          <cell r="A28">
            <v>38376</v>
          </cell>
          <cell r="B28">
            <v>0.83040000000000003</v>
          </cell>
          <cell r="C28">
            <v>0.83199999999999996</v>
          </cell>
          <cell r="D28">
            <v>0.83150000000000002</v>
          </cell>
          <cell r="E28">
            <v>0.83299999999999996</v>
          </cell>
          <cell r="F28">
            <v>0.90369999999999995</v>
          </cell>
          <cell r="G28">
            <v>0.82</v>
          </cell>
          <cell r="H28">
            <v>0.81030000000000002</v>
          </cell>
          <cell r="I28">
            <v>0.81389999999999996</v>
          </cell>
          <cell r="J28">
            <v>0.874</v>
          </cell>
          <cell r="K28">
            <v>0.80610000000000004</v>
          </cell>
          <cell r="L28">
            <v>0.83109999999999995</v>
          </cell>
          <cell r="M28">
            <v>0.80400000000000005</v>
          </cell>
          <cell r="N28">
            <v>0.80410000000000004</v>
          </cell>
          <cell r="O28">
            <v>0.83220000000000005</v>
          </cell>
          <cell r="P28">
            <v>0.73309999999999997</v>
          </cell>
          <cell r="Q28">
            <v>0.74780000000000002</v>
          </cell>
          <cell r="R28">
            <v>0.80479999999999996</v>
          </cell>
          <cell r="S28">
            <v>0.83089999999999997</v>
          </cell>
          <cell r="T28">
            <v>0.83050000000000002</v>
          </cell>
          <cell r="V28">
            <v>65</v>
          </cell>
          <cell r="W28">
            <v>176.7</v>
          </cell>
          <cell r="X28">
            <v>189.5</v>
          </cell>
          <cell r="Y28">
            <v>195.8</v>
          </cell>
          <cell r="Z28">
            <v>202.8</v>
          </cell>
          <cell r="AA28">
            <v>212.2</v>
          </cell>
          <cell r="AB28">
            <v>225.8</v>
          </cell>
          <cell r="AC28">
            <v>241.8</v>
          </cell>
          <cell r="AD28">
            <v>259.3</v>
          </cell>
          <cell r="AE28">
            <v>280.39999999999998</v>
          </cell>
          <cell r="AF28">
            <v>316.39999999999998</v>
          </cell>
          <cell r="AI28" t="str">
            <v>2a</v>
          </cell>
          <cell r="AJ28">
            <v>47</v>
          </cell>
          <cell r="AK28">
            <v>168.4</v>
          </cell>
          <cell r="AL28">
            <v>173.7</v>
          </cell>
          <cell r="AM28">
            <v>175.6</v>
          </cell>
          <cell r="AN28">
            <v>177.8</v>
          </cell>
          <cell r="AO28">
            <v>181.8</v>
          </cell>
          <cell r="AP28">
            <v>191.7</v>
          </cell>
          <cell r="AQ28">
            <v>202.6</v>
          </cell>
          <cell r="AR28">
            <v>2.1880000000000002</v>
          </cell>
          <cell r="AS28">
            <v>250</v>
          </cell>
          <cell r="AT28" t="str">
            <v>freshy</v>
          </cell>
          <cell r="AU28" t="str">
            <v>&lt;1</v>
          </cell>
          <cell r="AV28">
            <v>69</v>
          </cell>
          <cell r="AW28">
            <v>1</v>
          </cell>
          <cell r="AX28">
            <v>156.5</v>
          </cell>
          <cell r="AY28">
            <v>197.8</v>
          </cell>
          <cell r="AZ28">
            <v>217.2</v>
          </cell>
          <cell r="BA28">
            <v>243.4</v>
          </cell>
          <cell r="BB28">
            <v>273.89999999999998</v>
          </cell>
          <cell r="BC28">
            <v>340.5</v>
          </cell>
          <cell r="BD28">
            <v>3.8039999999999998</v>
          </cell>
          <cell r="BE28">
            <v>285</v>
          </cell>
          <cell r="BF28" t="str">
            <v>freshy</v>
          </cell>
          <cell r="BG28" t="str">
            <v>&lt;1</v>
          </cell>
          <cell r="BH28">
            <v>73</v>
          </cell>
          <cell r="BI28">
            <v>1</v>
          </cell>
          <cell r="BJ28">
            <v>186</v>
          </cell>
          <cell r="BK28">
            <v>215.2</v>
          </cell>
          <cell r="BL28">
            <v>241.7</v>
          </cell>
          <cell r="BM28">
            <v>266.10000000000002</v>
          </cell>
          <cell r="BN28">
            <v>298.3</v>
          </cell>
          <cell r="BO28">
            <v>353</v>
          </cell>
          <cell r="BP28">
            <v>11.91</v>
          </cell>
          <cell r="BQ28">
            <v>53</v>
          </cell>
          <cell r="BR28" t="str">
            <v>&gt;100</v>
          </cell>
          <cell r="BS28">
            <v>2161</v>
          </cell>
          <cell r="BV28" t="str">
            <v>&lt;1</v>
          </cell>
          <cell r="BW28" t="str">
            <v>&lt;1</v>
          </cell>
          <cell r="BX28" t="str">
            <v>&lt;0.5</v>
          </cell>
          <cell r="BY28">
            <v>3.3119999999999998</v>
          </cell>
          <cell r="BZ28">
            <v>75</v>
          </cell>
          <cell r="CA28">
            <v>188.3</v>
          </cell>
          <cell r="CB28">
            <v>227.6</v>
          </cell>
          <cell r="CC28">
            <v>255</v>
          </cell>
          <cell r="CD28">
            <v>280.2</v>
          </cell>
          <cell r="CE28">
            <v>313.89999999999998</v>
          </cell>
          <cell r="CF28">
            <v>356.6</v>
          </cell>
          <cell r="CH28" t="str">
            <v>1b</v>
          </cell>
          <cell r="CI28">
            <v>80</v>
          </cell>
          <cell r="CJ28">
            <v>194</v>
          </cell>
          <cell r="CK28">
            <v>209.3</v>
          </cell>
          <cell r="CL28">
            <v>216.9</v>
          </cell>
          <cell r="CM28">
            <v>225.1</v>
          </cell>
          <cell r="CN28">
            <v>233</v>
          </cell>
          <cell r="CO28">
            <v>245</v>
          </cell>
          <cell r="CP28">
            <v>257.2</v>
          </cell>
          <cell r="CQ28" t="str">
            <v>1b</v>
          </cell>
          <cell r="CS28">
            <v>55</v>
          </cell>
          <cell r="CT28">
            <v>167.8</v>
          </cell>
          <cell r="CU28">
            <v>171.6</v>
          </cell>
          <cell r="CV28">
            <v>172.8</v>
          </cell>
          <cell r="CW28">
            <v>174.3</v>
          </cell>
          <cell r="CX28">
            <v>176.8</v>
          </cell>
          <cell r="CY28">
            <v>184.2</v>
          </cell>
          <cell r="CZ28">
            <v>194.6</v>
          </cell>
          <cell r="DA28" t="str">
            <v>1b</v>
          </cell>
          <cell r="DC28">
            <v>56</v>
          </cell>
          <cell r="DD28">
            <v>168.8</v>
          </cell>
          <cell r="DE28">
            <v>172.7</v>
          </cell>
          <cell r="DF28">
            <v>173.9</v>
          </cell>
          <cell r="DG28">
            <v>175.5</v>
          </cell>
          <cell r="DH28">
            <v>178.3</v>
          </cell>
          <cell r="DI28">
            <v>185.6</v>
          </cell>
          <cell r="DJ28">
            <v>196.4</v>
          </cell>
          <cell r="DK28" t="str">
            <v>1b</v>
          </cell>
          <cell r="DL28">
            <v>80</v>
          </cell>
          <cell r="DM28">
            <v>198.8</v>
          </cell>
          <cell r="DN28">
            <v>210.3</v>
          </cell>
          <cell r="DO28">
            <v>220.1</v>
          </cell>
          <cell r="DP28">
            <v>228.3</v>
          </cell>
          <cell r="DQ28">
            <v>236.4</v>
          </cell>
          <cell r="DR28">
            <v>248</v>
          </cell>
          <cell r="DS28">
            <v>261.89999999999998</v>
          </cell>
          <cell r="DT28">
            <v>70</v>
          </cell>
          <cell r="DV28">
            <v>253</v>
          </cell>
          <cell r="DW28" t="str">
            <v>&lt;1</v>
          </cell>
          <cell r="DX28">
            <v>1</v>
          </cell>
          <cell r="DY28">
            <v>2.2610000000000001</v>
          </cell>
          <cell r="DZ28">
            <v>179.1</v>
          </cell>
          <cell r="EA28">
            <v>199.1</v>
          </cell>
          <cell r="EB28">
            <v>220.6</v>
          </cell>
          <cell r="EC28">
            <v>247.1</v>
          </cell>
          <cell r="ED28">
            <v>277.89999999999998</v>
          </cell>
          <cell r="EE28">
            <v>339.6</v>
          </cell>
          <cell r="EF28" t="str">
            <v>ambient</v>
          </cell>
          <cell r="EG28" t="str">
            <v>&gt;8</v>
          </cell>
          <cell r="EH28">
            <v>86.8</v>
          </cell>
          <cell r="EI28">
            <v>154.9</v>
          </cell>
          <cell r="EJ28">
            <v>162.30000000000001</v>
          </cell>
          <cell r="EK28">
            <v>166.2</v>
          </cell>
          <cell r="EL28">
            <v>174.1</v>
          </cell>
          <cell r="EM28">
            <v>251.6</v>
          </cell>
          <cell r="EO28">
            <v>12.15</v>
          </cell>
          <cell r="EP28">
            <v>50</v>
          </cell>
          <cell r="EQ28">
            <v>60</v>
          </cell>
          <cell r="ER28">
            <v>58</v>
          </cell>
          <cell r="ES28">
            <v>170.9</v>
          </cell>
          <cell r="ET28">
            <v>176.1</v>
          </cell>
          <cell r="EU28">
            <v>177.6</v>
          </cell>
          <cell r="EV28">
            <v>179.9</v>
          </cell>
          <cell r="EW28">
            <v>183.8</v>
          </cell>
          <cell r="EX28">
            <v>194</v>
          </cell>
          <cell r="EY28">
            <v>207.5</v>
          </cell>
          <cell r="FC28">
            <v>66</v>
          </cell>
          <cell r="FE28">
            <v>178.7</v>
          </cell>
          <cell r="FF28">
            <v>190.9</v>
          </cell>
          <cell r="FG28">
            <v>197.7</v>
          </cell>
          <cell r="FH28">
            <v>204.6</v>
          </cell>
          <cell r="FI28">
            <v>213.5</v>
          </cell>
          <cell r="FJ28">
            <v>227.1</v>
          </cell>
          <cell r="FK28">
            <v>243.6</v>
          </cell>
          <cell r="FL28">
            <v>261.7</v>
          </cell>
          <cell r="FM28">
            <v>282.8</v>
          </cell>
          <cell r="FN28">
            <v>318.3</v>
          </cell>
          <cell r="FP28">
            <v>65</v>
          </cell>
          <cell r="FR28">
            <v>175.3</v>
          </cell>
          <cell r="FS28">
            <v>187.9</v>
          </cell>
          <cell r="FT28">
            <v>195.3</v>
          </cell>
          <cell r="FU28">
            <v>201.8</v>
          </cell>
          <cell r="FV28">
            <v>211.4</v>
          </cell>
          <cell r="FW28">
            <v>224.9</v>
          </cell>
          <cell r="FX28">
            <v>240.9</v>
          </cell>
          <cell r="FY28">
            <v>259</v>
          </cell>
          <cell r="FZ28">
            <v>280.89999999999998</v>
          </cell>
          <cell r="GA28">
            <v>317.3</v>
          </cell>
        </row>
        <row r="29">
          <cell r="A29">
            <v>38377</v>
          </cell>
          <cell r="B29">
            <v>0.83040000000000003</v>
          </cell>
          <cell r="C29">
            <v>0.83199999999999996</v>
          </cell>
          <cell r="D29">
            <v>0.83179999999999998</v>
          </cell>
          <cell r="E29">
            <v>0.83489999999999998</v>
          </cell>
          <cell r="F29">
            <v>0.89839999999999998</v>
          </cell>
          <cell r="G29">
            <v>0.82</v>
          </cell>
          <cell r="H29">
            <v>0.81020000000000003</v>
          </cell>
          <cell r="I29">
            <v>0.81389999999999996</v>
          </cell>
          <cell r="J29">
            <v>0.88880000000000003</v>
          </cell>
          <cell r="K29">
            <v>0.80610000000000004</v>
          </cell>
          <cell r="L29">
            <v>0.83079999999999998</v>
          </cell>
          <cell r="M29">
            <v>0.80400000000000005</v>
          </cell>
          <cell r="N29">
            <v>0.80379999999999996</v>
          </cell>
          <cell r="O29">
            <v>0.83220000000000005</v>
          </cell>
          <cell r="P29">
            <v>0.73360000000000003</v>
          </cell>
          <cell r="Q29">
            <v>0.74780000000000002</v>
          </cell>
          <cell r="R29">
            <v>0.80469999999999997</v>
          </cell>
          <cell r="S29">
            <v>0.83089999999999997</v>
          </cell>
          <cell r="T29">
            <v>0.83040000000000003</v>
          </cell>
          <cell r="V29">
            <v>65</v>
          </cell>
          <cell r="W29">
            <v>176.7</v>
          </cell>
          <cell r="X29">
            <v>189.5</v>
          </cell>
          <cell r="Y29">
            <v>195.8</v>
          </cell>
          <cell r="Z29">
            <v>202.8</v>
          </cell>
          <cell r="AA29">
            <v>212.2</v>
          </cell>
          <cell r="AB29">
            <v>225.8</v>
          </cell>
          <cell r="AC29">
            <v>241.8</v>
          </cell>
          <cell r="AD29">
            <v>259.3</v>
          </cell>
          <cell r="AE29">
            <v>280.39999999999998</v>
          </cell>
          <cell r="AF29">
            <v>316.39999999999998</v>
          </cell>
          <cell r="AI29" t="str">
            <v>2a</v>
          </cell>
          <cell r="AJ29">
            <v>47</v>
          </cell>
          <cell r="AK29">
            <v>168.4</v>
          </cell>
          <cell r="AL29">
            <v>173.7</v>
          </cell>
          <cell r="AM29">
            <v>175.6</v>
          </cell>
          <cell r="AN29">
            <v>177.8</v>
          </cell>
          <cell r="AO29">
            <v>181.8</v>
          </cell>
          <cell r="AP29">
            <v>191.7</v>
          </cell>
          <cell r="AQ29">
            <v>202.6</v>
          </cell>
          <cell r="AR29">
            <v>2.101</v>
          </cell>
          <cell r="AS29">
            <v>251</v>
          </cell>
          <cell r="AU29" t="str">
            <v>&lt;1</v>
          </cell>
          <cell r="AV29">
            <v>71</v>
          </cell>
          <cell r="AW29">
            <v>1</v>
          </cell>
          <cell r="AX29">
            <v>161.5</v>
          </cell>
          <cell r="AY29">
            <v>198.5</v>
          </cell>
          <cell r="AZ29">
            <v>217.3</v>
          </cell>
          <cell r="BA29">
            <v>242.8</v>
          </cell>
          <cell r="BB29">
            <v>273.10000000000002</v>
          </cell>
          <cell r="BC29">
            <v>338</v>
          </cell>
          <cell r="BD29">
            <v>3.766</v>
          </cell>
          <cell r="BE29">
            <v>286</v>
          </cell>
          <cell r="BG29">
            <v>1</v>
          </cell>
          <cell r="BH29">
            <v>77</v>
          </cell>
          <cell r="BI29">
            <v>1</v>
          </cell>
          <cell r="BJ29">
            <v>193.2</v>
          </cell>
          <cell r="BK29">
            <v>217.8</v>
          </cell>
          <cell r="BL29">
            <v>241.4</v>
          </cell>
          <cell r="BM29">
            <v>263.8</v>
          </cell>
          <cell r="BN29">
            <v>294.5</v>
          </cell>
          <cell r="BO29">
            <v>350.9</v>
          </cell>
          <cell r="BP29">
            <v>11.91</v>
          </cell>
          <cell r="BQ29">
            <v>53</v>
          </cell>
          <cell r="BR29" t="str">
            <v>&gt;100</v>
          </cell>
          <cell r="BS29">
            <v>2161</v>
          </cell>
          <cell r="BV29" t="str">
            <v>&lt;1</v>
          </cell>
          <cell r="BW29" t="str">
            <v>&lt;1</v>
          </cell>
          <cell r="BX29" t="str">
            <v>&lt;0.5</v>
          </cell>
          <cell r="BY29">
            <v>3.3119999999999998</v>
          </cell>
          <cell r="BZ29">
            <v>75</v>
          </cell>
          <cell r="CA29">
            <v>188.3</v>
          </cell>
          <cell r="CB29">
            <v>227.6</v>
          </cell>
          <cell r="CC29">
            <v>255</v>
          </cell>
          <cell r="CD29">
            <v>280.2</v>
          </cell>
          <cell r="CE29">
            <v>313.89999999999998</v>
          </cell>
          <cell r="CF29">
            <v>356.6</v>
          </cell>
          <cell r="CH29" t="str">
            <v>1b</v>
          </cell>
          <cell r="CI29">
            <v>78</v>
          </cell>
          <cell r="CJ29">
            <v>196.9</v>
          </cell>
          <cell r="CK29">
            <v>207.9</v>
          </cell>
          <cell r="CL29">
            <v>218.1</v>
          </cell>
          <cell r="CM29">
            <v>226.3</v>
          </cell>
          <cell r="CN29">
            <v>234.7</v>
          </cell>
          <cell r="CO29">
            <v>246.6</v>
          </cell>
          <cell r="CP29">
            <v>259.60000000000002</v>
          </cell>
          <cell r="CQ29" t="str">
            <v>1b</v>
          </cell>
          <cell r="CS29">
            <v>55</v>
          </cell>
          <cell r="CT29">
            <v>166.4</v>
          </cell>
          <cell r="CU29">
            <v>170.4</v>
          </cell>
          <cell r="CV29">
            <v>173.5</v>
          </cell>
          <cell r="CW29">
            <v>174.9</v>
          </cell>
          <cell r="CX29">
            <v>177.4</v>
          </cell>
          <cell r="CY29">
            <v>183.7</v>
          </cell>
          <cell r="CZ29">
            <v>195.4</v>
          </cell>
          <cell r="DA29" t="str">
            <v>1b</v>
          </cell>
          <cell r="DC29">
            <v>55</v>
          </cell>
          <cell r="DD29">
            <v>168.8</v>
          </cell>
          <cell r="DE29">
            <v>172.6</v>
          </cell>
          <cell r="DF29">
            <v>173.8</v>
          </cell>
          <cell r="DG29">
            <v>175.5</v>
          </cell>
          <cell r="DH29">
            <v>178.2</v>
          </cell>
          <cell r="DI29">
            <v>185.6</v>
          </cell>
          <cell r="DJ29">
            <v>196.3</v>
          </cell>
          <cell r="DK29" t="str">
            <v>1b</v>
          </cell>
          <cell r="DL29">
            <v>77</v>
          </cell>
          <cell r="DM29">
            <v>197.1</v>
          </cell>
          <cell r="DN29">
            <v>209.7</v>
          </cell>
          <cell r="DO29">
            <v>219.5</v>
          </cell>
          <cell r="DP29">
            <v>227.8</v>
          </cell>
          <cell r="DQ29">
            <v>235.7</v>
          </cell>
          <cell r="DR29">
            <v>247.3</v>
          </cell>
          <cell r="DS29">
            <v>260.3</v>
          </cell>
          <cell r="DT29">
            <v>70</v>
          </cell>
          <cell r="DV29">
            <v>264</v>
          </cell>
          <cell r="DW29" t="str">
            <v>&lt;1</v>
          </cell>
          <cell r="DX29">
            <v>1</v>
          </cell>
          <cell r="DY29">
            <v>2.2080000000000002</v>
          </cell>
          <cell r="DZ29">
            <v>183.8</v>
          </cell>
          <cell r="EA29">
            <v>198.6</v>
          </cell>
          <cell r="EB29">
            <v>218.5</v>
          </cell>
          <cell r="EC29">
            <v>245.5</v>
          </cell>
          <cell r="ED29">
            <v>277.3</v>
          </cell>
          <cell r="EE29">
            <v>340.2</v>
          </cell>
          <cell r="EF29" t="str">
            <v>ambient</v>
          </cell>
          <cell r="EG29" t="str">
            <v>&gt;8</v>
          </cell>
          <cell r="EH29">
            <v>86.8</v>
          </cell>
          <cell r="EI29">
            <v>154.9</v>
          </cell>
          <cell r="EJ29">
            <v>162.30000000000001</v>
          </cell>
          <cell r="EK29">
            <v>166.2</v>
          </cell>
          <cell r="EL29">
            <v>174.1</v>
          </cell>
          <cell r="EM29">
            <v>251.6</v>
          </cell>
          <cell r="EO29">
            <v>12.02</v>
          </cell>
          <cell r="EP29">
            <v>47</v>
          </cell>
          <cell r="EQ29">
            <v>62</v>
          </cell>
          <cell r="ER29">
            <v>58</v>
          </cell>
          <cell r="ES29">
            <v>172.1</v>
          </cell>
          <cell r="ET29">
            <v>175.8</v>
          </cell>
          <cell r="EU29">
            <v>177.2</v>
          </cell>
          <cell r="EV29">
            <v>179.4</v>
          </cell>
          <cell r="EW29">
            <v>183</v>
          </cell>
          <cell r="EX29">
            <v>192.4</v>
          </cell>
          <cell r="EY29">
            <v>204.8</v>
          </cell>
          <cell r="FC29">
            <v>66</v>
          </cell>
          <cell r="FE29">
            <v>178.7</v>
          </cell>
          <cell r="FF29">
            <v>190.9</v>
          </cell>
          <cell r="FG29">
            <v>197.7</v>
          </cell>
          <cell r="FH29">
            <v>204.6</v>
          </cell>
          <cell r="FI29">
            <v>213.5</v>
          </cell>
          <cell r="FJ29">
            <v>227.1</v>
          </cell>
          <cell r="FK29">
            <v>243.6</v>
          </cell>
          <cell r="FL29">
            <v>261.7</v>
          </cell>
          <cell r="FM29">
            <v>282.8</v>
          </cell>
          <cell r="FN29">
            <v>318.3</v>
          </cell>
          <cell r="FP29">
            <v>65</v>
          </cell>
          <cell r="FR29">
            <v>175.6</v>
          </cell>
          <cell r="FS29">
            <v>188.8</v>
          </cell>
          <cell r="FT29">
            <v>195.3</v>
          </cell>
          <cell r="FU29">
            <v>202.1</v>
          </cell>
          <cell r="FV29">
            <v>212.1</v>
          </cell>
          <cell r="FW29">
            <v>225.5</v>
          </cell>
          <cell r="FX29">
            <v>242.1</v>
          </cell>
          <cell r="FY29">
            <v>259.39999999999998</v>
          </cell>
          <cell r="FZ29">
            <v>280.39999999999998</v>
          </cell>
          <cell r="GA29">
            <v>316</v>
          </cell>
        </row>
        <row r="30">
          <cell r="A30">
            <v>38378</v>
          </cell>
          <cell r="B30">
            <v>0.83040000000000003</v>
          </cell>
          <cell r="C30">
            <v>0.83160000000000001</v>
          </cell>
          <cell r="D30">
            <v>0.83140000000000003</v>
          </cell>
          <cell r="E30">
            <v>0.83750000000000002</v>
          </cell>
          <cell r="F30">
            <v>0.9032</v>
          </cell>
          <cell r="G30">
            <v>0.82</v>
          </cell>
          <cell r="H30">
            <v>0.81020000000000003</v>
          </cell>
          <cell r="I30">
            <v>0.81389999999999996</v>
          </cell>
          <cell r="J30">
            <v>0.88880000000000003</v>
          </cell>
          <cell r="K30">
            <v>0.80610000000000004</v>
          </cell>
          <cell r="L30">
            <v>0.83079999999999998</v>
          </cell>
          <cell r="M30">
            <v>0.80400000000000005</v>
          </cell>
          <cell r="N30">
            <v>0.80379999999999996</v>
          </cell>
          <cell r="O30">
            <v>0.83220000000000005</v>
          </cell>
          <cell r="P30">
            <v>0.73470000000000002</v>
          </cell>
          <cell r="Q30">
            <v>0.74780000000000002</v>
          </cell>
          <cell r="R30">
            <v>0.80449999999999999</v>
          </cell>
          <cell r="S30">
            <v>0.83089999999999997</v>
          </cell>
          <cell r="T30">
            <v>0.83040000000000003</v>
          </cell>
          <cell r="V30">
            <v>65</v>
          </cell>
          <cell r="W30">
            <v>176.7</v>
          </cell>
          <cell r="X30">
            <v>189.5</v>
          </cell>
          <cell r="Y30">
            <v>195.8</v>
          </cell>
          <cell r="Z30">
            <v>202.8</v>
          </cell>
          <cell r="AA30">
            <v>212.2</v>
          </cell>
          <cell r="AB30">
            <v>225.8</v>
          </cell>
          <cell r="AC30">
            <v>241.8</v>
          </cell>
          <cell r="AD30">
            <v>259.3</v>
          </cell>
          <cell r="AE30">
            <v>280.39999999999998</v>
          </cell>
          <cell r="AF30">
            <v>316.39999999999998</v>
          </cell>
          <cell r="AI30" t="str">
            <v>2a</v>
          </cell>
          <cell r="AJ30">
            <v>47</v>
          </cell>
          <cell r="AK30">
            <v>168.4</v>
          </cell>
          <cell r="AL30">
            <v>173.7</v>
          </cell>
          <cell r="AM30">
            <v>175.6</v>
          </cell>
          <cell r="AN30">
            <v>177.8</v>
          </cell>
          <cell r="AO30">
            <v>181.8</v>
          </cell>
          <cell r="AP30">
            <v>191.7</v>
          </cell>
          <cell r="AQ30">
            <v>202.6</v>
          </cell>
          <cell r="AR30">
            <v>2.1080000000000001</v>
          </cell>
          <cell r="AS30">
            <v>256</v>
          </cell>
          <cell r="AU30" t="str">
            <v>&lt;1</v>
          </cell>
          <cell r="AV30">
            <v>71</v>
          </cell>
          <cell r="AW30">
            <v>1</v>
          </cell>
          <cell r="AX30">
            <v>162.30000000000001</v>
          </cell>
          <cell r="AY30">
            <v>199.5</v>
          </cell>
          <cell r="AZ30">
            <v>216.9</v>
          </cell>
          <cell r="BA30">
            <v>243</v>
          </cell>
          <cell r="BB30">
            <v>273.5</v>
          </cell>
          <cell r="BC30">
            <v>339.6</v>
          </cell>
          <cell r="BD30">
            <v>3.5409999999999999</v>
          </cell>
          <cell r="BE30">
            <v>296</v>
          </cell>
          <cell r="BG30">
            <v>4</v>
          </cell>
          <cell r="BH30">
            <v>75</v>
          </cell>
          <cell r="BI30">
            <v>1</v>
          </cell>
          <cell r="BJ30">
            <v>189.8</v>
          </cell>
          <cell r="BK30">
            <v>215.4</v>
          </cell>
          <cell r="BL30">
            <v>239</v>
          </cell>
          <cell r="BM30">
            <v>261.2</v>
          </cell>
          <cell r="BN30">
            <v>291.39999999999998</v>
          </cell>
          <cell r="BO30">
            <v>351</v>
          </cell>
          <cell r="BP30">
            <v>11.91</v>
          </cell>
          <cell r="BQ30">
            <v>53</v>
          </cell>
          <cell r="BR30" t="str">
            <v>&gt;100</v>
          </cell>
          <cell r="BS30">
            <v>2001</v>
          </cell>
          <cell r="BV30" t="str">
            <v>&lt;1</v>
          </cell>
          <cell r="BW30" t="str">
            <v>&lt;1</v>
          </cell>
          <cell r="BX30" t="str">
            <v>&lt;0.5</v>
          </cell>
          <cell r="BY30">
            <v>3.3119999999999998</v>
          </cell>
          <cell r="BZ30">
            <v>75</v>
          </cell>
          <cell r="CA30">
            <v>188.3</v>
          </cell>
          <cell r="CB30">
            <v>227.6</v>
          </cell>
          <cell r="CC30">
            <v>255</v>
          </cell>
          <cell r="CD30">
            <v>280.2</v>
          </cell>
          <cell r="CE30">
            <v>313.89999999999998</v>
          </cell>
          <cell r="CF30">
            <v>356.6</v>
          </cell>
          <cell r="CH30" t="str">
            <v>1b</v>
          </cell>
          <cell r="CI30">
            <v>78</v>
          </cell>
          <cell r="CJ30">
            <v>196.9</v>
          </cell>
          <cell r="CK30">
            <v>207.9</v>
          </cell>
          <cell r="CL30">
            <v>218.1</v>
          </cell>
          <cell r="CM30">
            <v>226.3</v>
          </cell>
          <cell r="CN30">
            <v>234.7</v>
          </cell>
          <cell r="CO30">
            <v>246.6</v>
          </cell>
          <cell r="CP30">
            <v>259.60000000000002</v>
          </cell>
          <cell r="CQ30" t="str">
            <v>1b</v>
          </cell>
          <cell r="CS30">
            <v>55</v>
          </cell>
          <cell r="CT30">
            <v>166.4</v>
          </cell>
          <cell r="CU30">
            <v>170.4</v>
          </cell>
          <cell r="CV30">
            <v>173.5</v>
          </cell>
          <cell r="CW30">
            <v>174.9</v>
          </cell>
          <cell r="CX30">
            <v>177.4</v>
          </cell>
          <cell r="CY30">
            <v>183.7</v>
          </cell>
          <cell r="CZ30">
            <v>195.4</v>
          </cell>
          <cell r="DA30" t="str">
            <v>1b</v>
          </cell>
          <cell r="DC30">
            <v>55</v>
          </cell>
          <cell r="DD30">
            <v>168.8</v>
          </cell>
          <cell r="DE30">
            <v>172.6</v>
          </cell>
          <cell r="DF30">
            <v>173.8</v>
          </cell>
          <cell r="DG30">
            <v>175.5</v>
          </cell>
          <cell r="DH30">
            <v>178.2</v>
          </cell>
          <cell r="DI30">
            <v>185.6</v>
          </cell>
          <cell r="DJ30">
            <v>196.3</v>
          </cell>
          <cell r="DK30" t="str">
            <v>1b</v>
          </cell>
          <cell r="DL30">
            <v>77</v>
          </cell>
          <cell r="DM30">
            <v>197.1</v>
          </cell>
          <cell r="DN30">
            <v>209.7</v>
          </cell>
          <cell r="DO30">
            <v>219.5</v>
          </cell>
          <cell r="DP30">
            <v>227.8</v>
          </cell>
          <cell r="DQ30">
            <v>235.7</v>
          </cell>
          <cell r="DR30">
            <v>247.3</v>
          </cell>
          <cell r="DS30">
            <v>260.3</v>
          </cell>
          <cell r="DT30">
            <v>72</v>
          </cell>
          <cell r="DV30">
            <v>246</v>
          </cell>
          <cell r="DW30" t="str">
            <v>&lt;1</v>
          </cell>
          <cell r="DX30">
            <v>1</v>
          </cell>
          <cell r="DY30">
            <v>2.1150000000000002</v>
          </cell>
          <cell r="DZ30">
            <v>179.4</v>
          </cell>
          <cell r="EA30">
            <v>198.7</v>
          </cell>
          <cell r="EB30">
            <v>219.1</v>
          </cell>
          <cell r="EC30">
            <v>246.1</v>
          </cell>
          <cell r="ED30">
            <v>277.39999999999998</v>
          </cell>
          <cell r="EE30">
            <v>342</v>
          </cell>
          <cell r="EF30" t="str">
            <v>ambient</v>
          </cell>
          <cell r="EG30" t="str">
            <v>&gt;8</v>
          </cell>
          <cell r="EH30">
            <v>86.8</v>
          </cell>
          <cell r="EI30">
            <v>154.9</v>
          </cell>
          <cell r="EJ30">
            <v>162.30000000000001</v>
          </cell>
          <cell r="EK30">
            <v>166.2</v>
          </cell>
          <cell r="EL30">
            <v>174.1</v>
          </cell>
          <cell r="EM30">
            <v>251.6</v>
          </cell>
          <cell r="EO30">
            <v>12.02</v>
          </cell>
          <cell r="EP30">
            <v>47</v>
          </cell>
          <cell r="EQ30">
            <v>62</v>
          </cell>
          <cell r="ER30">
            <v>58</v>
          </cell>
          <cell r="ES30">
            <v>170.4</v>
          </cell>
          <cell r="ET30">
            <v>175.9</v>
          </cell>
          <cell r="EU30">
            <v>177.3</v>
          </cell>
          <cell r="EV30">
            <v>179.5</v>
          </cell>
          <cell r="EW30">
            <v>183.3</v>
          </cell>
          <cell r="EX30">
            <v>193.3</v>
          </cell>
          <cell r="EY30">
            <v>205.3</v>
          </cell>
          <cell r="FC30">
            <v>66</v>
          </cell>
          <cell r="FE30">
            <v>178.7</v>
          </cell>
          <cell r="FF30">
            <v>190.9</v>
          </cell>
          <cell r="FG30">
            <v>197.7</v>
          </cell>
          <cell r="FH30">
            <v>204.6</v>
          </cell>
          <cell r="FI30">
            <v>213.5</v>
          </cell>
          <cell r="FJ30">
            <v>227.1</v>
          </cell>
          <cell r="FK30">
            <v>243.6</v>
          </cell>
          <cell r="FL30">
            <v>261.7</v>
          </cell>
          <cell r="FM30">
            <v>282.8</v>
          </cell>
          <cell r="FN30">
            <v>318.3</v>
          </cell>
          <cell r="FP30">
            <v>62</v>
          </cell>
          <cell r="FR30">
            <v>173.3</v>
          </cell>
          <cell r="FS30">
            <v>188.1</v>
          </cell>
          <cell r="FT30">
            <v>193.7</v>
          </cell>
          <cell r="FU30">
            <v>200.9</v>
          </cell>
          <cell r="FV30">
            <v>210.4</v>
          </cell>
          <cell r="FW30">
            <v>224.3</v>
          </cell>
          <cell r="FX30">
            <v>240.9</v>
          </cell>
          <cell r="FY30">
            <v>259</v>
          </cell>
          <cell r="FZ30">
            <v>281.39999999999998</v>
          </cell>
          <cell r="GA30">
            <v>324.5</v>
          </cell>
        </row>
        <row r="31">
          <cell r="A31">
            <v>38379</v>
          </cell>
          <cell r="B31">
            <v>0.83040000000000003</v>
          </cell>
          <cell r="C31">
            <v>0.83260000000000001</v>
          </cell>
          <cell r="D31">
            <v>0.83230000000000004</v>
          </cell>
          <cell r="E31">
            <v>0.83620000000000005</v>
          </cell>
          <cell r="F31">
            <v>0.9032</v>
          </cell>
          <cell r="G31">
            <v>0.82</v>
          </cell>
          <cell r="H31">
            <v>0.81020000000000003</v>
          </cell>
          <cell r="I31">
            <v>0.81389999999999996</v>
          </cell>
          <cell r="J31">
            <v>0.87670000000000003</v>
          </cell>
          <cell r="K31">
            <v>0.80610000000000004</v>
          </cell>
          <cell r="L31">
            <v>0.83079999999999998</v>
          </cell>
          <cell r="M31">
            <v>0.80359999999999998</v>
          </cell>
          <cell r="N31">
            <v>0.80379999999999996</v>
          </cell>
          <cell r="O31">
            <v>0.83220000000000005</v>
          </cell>
          <cell r="P31">
            <v>0.73470000000000002</v>
          </cell>
          <cell r="Q31">
            <v>0.74780000000000002</v>
          </cell>
          <cell r="R31">
            <v>0.80449999999999999</v>
          </cell>
          <cell r="S31">
            <v>0.83089999999999997</v>
          </cell>
          <cell r="T31">
            <v>0.83040000000000003</v>
          </cell>
          <cell r="V31">
            <v>66</v>
          </cell>
          <cell r="W31">
            <v>177.4</v>
          </cell>
          <cell r="X31">
            <v>190.7</v>
          </cell>
          <cell r="Y31">
            <v>196.3</v>
          </cell>
          <cell r="Z31">
            <v>202.8</v>
          </cell>
          <cell r="AA31">
            <v>212.9</v>
          </cell>
          <cell r="AB31">
            <v>226.5</v>
          </cell>
          <cell r="AC31">
            <v>242.4</v>
          </cell>
          <cell r="AD31">
            <v>260.3</v>
          </cell>
          <cell r="AE31">
            <v>282.3</v>
          </cell>
          <cell r="AF31">
            <v>322.89999999999998</v>
          </cell>
          <cell r="AI31" t="str">
            <v>2a</v>
          </cell>
          <cell r="AJ31">
            <v>47</v>
          </cell>
          <cell r="AK31">
            <v>168.4</v>
          </cell>
          <cell r="AL31">
            <v>173.7</v>
          </cell>
          <cell r="AM31">
            <v>175.6</v>
          </cell>
          <cell r="AN31">
            <v>177.8</v>
          </cell>
          <cell r="AO31">
            <v>181.8</v>
          </cell>
          <cell r="AP31">
            <v>191.7</v>
          </cell>
          <cell r="AQ31">
            <v>202.6</v>
          </cell>
          <cell r="AR31">
            <v>2.1240000000000001</v>
          </cell>
          <cell r="AS31">
            <v>255</v>
          </cell>
          <cell r="AU31" t="str">
            <v>&lt;1</v>
          </cell>
          <cell r="AV31">
            <v>70</v>
          </cell>
          <cell r="AW31">
            <v>1</v>
          </cell>
          <cell r="AX31">
            <v>160.5</v>
          </cell>
          <cell r="AY31">
            <v>197.8</v>
          </cell>
          <cell r="AZ31">
            <v>216.5</v>
          </cell>
          <cell r="BA31">
            <v>243.3</v>
          </cell>
          <cell r="BB31">
            <v>273.2</v>
          </cell>
          <cell r="BC31">
            <v>339.4</v>
          </cell>
          <cell r="BD31">
            <v>3.2629999999999999</v>
          </cell>
          <cell r="BE31">
            <v>299</v>
          </cell>
          <cell r="BG31">
            <v>10</v>
          </cell>
          <cell r="BH31">
            <v>74</v>
          </cell>
          <cell r="BI31">
            <v>1</v>
          </cell>
          <cell r="BJ31">
            <v>185.1</v>
          </cell>
          <cell r="BK31">
            <v>209.9</v>
          </cell>
          <cell r="BL31">
            <v>231.6</v>
          </cell>
          <cell r="BM31">
            <v>253.8</v>
          </cell>
          <cell r="BN31">
            <v>282.7</v>
          </cell>
          <cell r="BO31">
            <v>341.6</v>
          </cell>
          <cell r="BP31">
            <v>11.91</v>
          </cell>
          <cell r="BQ31">
            <v>53</v>
          </cell>
          <cell r="BR31" t="str">
            <v>&gt;100</v>
          </cell>
          <cell r="BS31">
            <v>2001</v>
          </cell>
          <cell r="BV31" t="str">
            <v>&lt;1</v>
          </cell>
          <cell r="BW31" t="str">
            <v>&lt;1</v>
          </cell>
          <cell r="BX31" t="str">
            <v>&lt;0.5</v>
          </cell>
          <cell r="BY31">
            <v>3.3119999999999998</v>
          </cell>
          <cell r="BZ31">
            <v>75</v>
          </cell>
          <cell r="CA31">
            <v>188.3</v>
          </cell>
          <cell r="CB31">
            <v>227.6</v>
          </cell>
          <cell r="CC31">
            <v>255</v>
          </cell>
          <cell r="CD31">
            <v>280.2</v>
          </cell>
          <cell r="CE31">
            <v>313.89999999999998</v>
          </cell>
          <cell r="CF31">
            <v>356.6</v>
          </cell>
          <cell r="CH31" t="str">
            <v>1b</v>
          </cell>
          <cell r="CI31">
            <v>78</v>
          </cell>
          <cell r="CJ31">
            <v>196.9</v>
          </cell>
          <cell r="CK31">
            <v>207.9</v>
          </cell>
          <cell r="CL31">
            <v>218.1</v>
          </cell>
          <cell r="CM31">
            <v>226.3</v>
          </cell>
          <cell r="CN31">
            <v>234.7</v>
          </cell>
          <cell r="CO31">
            <v>246.6</v>
          </cell>
          <cell r="CP31">
            <v>259.60000000000002</v>
          </cell>
          <cell r="CQ31" t="str">
            <v>1b</v>
          </cell>
          <cell r="CS31">
            <v>57</v>
          </cell>
          <cell r="CT31">
            <v>167.2</v>
          </cell>
          <cell r="CU31">
            <v>171.2</v>
          </cell>
          <cell r="CV31">
            <v>174.3</v>
          </cell>
          <cell r="CW31">
            <v>176</v>
          </cell>
          <cell r="CX31">
            <v>178.6</v>
          </cell>
          <cell r="CY31">
            <v>185.7</v>
          </cell>
          <cell r="CZ31">
            <v>199.4</v>
          </cell>
          <cell r="DA31" t="str">
            <v>1b</v>
          </cell>
          <cell r="DC31">
            <v>55</v>
          </cell>
          <cell r="DD31">
            <v>168.8</v>
          </cell>
          <cell r="DE31">
            <v>172.6</v>
          </cell>
          <cell r="DF31">
            <v>173.8</v>
          </cell>
          <cell r="DG31">
            <v>175.5</v>
          </cell>
          <cell r="DH31">
            <v>178.2</v>
          </cell>
          <cell r="DI31">
            <v>185.6</v>
          </cell>
          <cell r="DJ31">
            <v>196.3</v>
          </cell>
          <cell r="DK31" t="str">
            <v>1b</v>
          </cell>
          <cell r="DL31">
            <v>77</v>
          </cell>
          <cell r="DM31">
            <v>197.1</v>
          </cell>
          <cell r="DN31">
            <v>209.7</v>
          </cell>
          <cell r="DO31">
            <v>219.5</v>
          </cell>
          <cell r="DP31">
            <v>227.8</v>
          </cell>
          <cell r="DQ31">
            <v>235.7</v>
          </cell>
          <cell r="DR31">
            <v>247.3</v>
          </cell>
          <cell r="DS31">
            <v>260.3</v>
          </cell>
          <cell r="DT31">
            <v>69</v>
          </cell>
          <cell r="DV31">
            <v>263</v>
          </cell>
          <cell r="DW31" t="str">
            <v>&lt;1</v>
          </cell>
          <cell r="DX31">
            <v>1</v>
          </cell>
          <cell r="DY31">
            <v>2.1309999999999998</v>
          </cell>
          <cell r="DZ31">
            <v>177.5</v>
          </cell>
          <cell r="EA31">
            <v>197.4</v>
          </cell>
          <cell r="EB31">
            <v>217.2</v>
          </cell>
          <cell r="EC31">
            <v>244</v>
          </cell>
          <cell r="ED31">
            <v>274.8</v>
          </cell>
          <cell r="EE31">
            <v>338</v>
          </cell>
          <cell r="EF31" t="str">
            <v>ambient</v>
          </cell>
          <cell r="EG31" t="str">
            <v>&gt;8</v>
          </cell>
          <cell r="EH31">
            <v>86.8</v>
          </cell>
          <cell r="EI31">
            <v>154.9</v>
          </cell>
          <cell r="EJ31">
            <v>162.30000000000001</v>
          </cell>
          <cell r="EK31">
            <v>166.2</v>
          </cell>
          <cell r="EL31">
            <v>174.1</v>
          </cell>
          <cell r="EM31">
            <v>251.6</v>
          </cell>
          <cell r="EO31">
            <v>12.02</v>
          </cell>
          <cell r="EP31">
            <v>47</v>
          </cell>
          <cell r="EQ31">
            <v>62</v>
          </cell>
          <cell r="ER31">
            <v>58</v>
          </cell>
          <cell r="ES31">
            <v>171.3</v>
          </cell>
          <cell r="ET31">
            <v>175.8</v>
          </cell>
          <cell r="EU31">
            <v>177.1</v>
          </cell>
          <cell r="EV31">
            <v>179.4</v>
          </cell>
          <cell r="EW31">
            <v>183.3</v>
          </cell>
          <cell r="EX31">
            <v>193.4</v>
          </cell>
          <cell r="EY31">
            <v>205.5</v>
          </cell>
          <cell r="FC31">
            <v>66</v>
          </cell>
          <cell r="FE31">
            <v>178.7</v>
          </cell>
          <cell r="FF31">
            <v>190.9</v>
          </cell>
          <cell r="FG31">
            <v>197.7</v>
          </cell>
          <cell r="FH31">
            <v>204.6</v>
          </cell>
          <cell r="FI31">
            <v>213.5</v>
          </cell>
          <cell r="FJ31">
            <v>227.1</v>
          </cell>
          <cell r="FK31">
            <v>243.6</v>
          </cell>
          <cell r="FL31">
            <v>261.7</v>
          </cell>
          <cell r="FM31">
            <v>282.8</v>
          </cell>
          <cell r="FN31">
            <v>318.3</v>
          </cell>
          <cell r="FP31">
            <v>62</v>
          </cell>
          <cell r="FR31">
            <v>173.3</v>
          </cell>
          <cell r="FS31">
            <v>188.1</v>
          </cell>
          <cell r="FT31">
            <v>193.7</v>
          </cell>
          <cell r="FU31">
            <v>200.9</v>
          </cell>
          <cell r="FV31">
            <v>210.4</v>
          </cell>
          <cell r="FW31">
            <v>224.3</v>
          </cell>
          <cell r="FX31">
            <v>240.9</v>
          </cell>
          <cell r="FY31">
            <v>259</v>
          </cell>
          <cell r="FZ31">
            <v>281.39999999999998</v>
          </cell>
          <cell r="GA31">
            <v>324.5</v>
          </cell>
        </row>
        <row r="32">
          <cell r="A32">
            <v>38380</v>
          </cell>
          <cell r="B32">
            <v>0.8306</v>
          </cell>
          <cell r="C32">
            <v>0.83089999999999997</v>
          </cell>
          <cell r="D32">
            <v>0.83189999999999997</v>
          </cell>
          <cell r="E32">
            <v>0.83620000000000005</v>
          </cell>
          <cell r="F32">
            <v>0.89890000000000003</v>
          </cell>
          <cell r="G32">
            <v>0.82</v>
          </cell>
          <cell r="H32">
            <v>0.81020000000000003</v>
          </cell>
          <cell r="I32">
            <v>0.81389999999999996</v>
          </cell>
          <cell r="J32">
            <v>0.87670000000000003</v>
          </cell>
          <cell r="K32">
            <v>0.80610000000000004</v>
          </cell>
          <cell r="L32">
            <v>0.83079999999999998</v>
          </cell>
          <cell r="M32">
            <v>0.80320000000000003</v>
          </cell>
          <cell r="N32">
            <v>0.80349999999999999</v>
          </cell>
          <cell r="O32">
            <v>0.83220000000000005</v>
          </cell>
          <cell r="P32">
            <v>0.73470000000000002</v>
          </cell>
          <cell r="Q32">
            <v>0.74780000000000002</v>
          </cell>
          <cell r="R32">
            <v>0.80449999999999999</v>
          </cell>
          <cell r="S32">
            <v>0.83089999999999997</v>
          </cell>
          <cell r="T32">
            <v>0.83040000000000003</v>
          </cell>
          <cell r="V32">
            <v>67</v>
          </cell>
          <cell r="W32">
            <v>177.6</v>
          </cell>
          <cell r="X32">
            <v>189.9</v>
          </cell>
          <cell r="Y32">
            <v>196.6</v>
          </cell>
          <cell r="Z32">
            <v>203.6</v>
          </cell>
          <cell r="AA32">
            <v>212.4</v>
          </cell>
          <cell r="AB32">
            <v>226.3</v>
          </cell>
          <cell r="AC32">
            <v>242.4</v>
          </cell>
          <cell r="AD32">
            <v>260</v>
          </cell>
          <cell r="AE32">
            <v>281.3</v>
          </cell>
          <cell r="AF32">
            <v>317</v>
          </cell>
          <cell r="AI32" t="str">
            <v>2a</v>
          </cell>
          <cell r="AJ32">
            <v>47</v>
          </cell>
          <cell r="AK32">
            <v>168.4</v>
          </cell>
          <cell r="AL32">
            <v>173.7</v>
          </cell>
          <cell r="AM32">
            <v>175.6</v>
          </cell>
          <cell r="AN32">
            <v>177.8</v>
          </cell>
          <cell r="AO32">
            <v>181.8</v>
          </cell>
          <cell r="AP32">
            <v>191.7</v>
          </cell>
          <cell r="AQ32">
            <v>202.6</v>
          </cell>
          <cell r="AR32">
            <v>2.1070000000000002</v>
          </cell>
          <cell r="AS32">
            <v>245</v>
          </cell>
          <cell r="AU32" t="str">
            <v>&lt;1</v>
          </cell>
          <cell r="AV32">
            <v>69</v>
          </cell>
          <cell r="AW32">
            <v>1</v>
          </cell>
          <cell r="AX32">
            <v>180.2</v>
          </cell>
          <cell r="AY32">
            <v>197.7</v>
          </cell>
          <cell r="AZ32">
            <v>217</v>
          </cell>
          <cell r="BA32">
            <v>243.2</v>
          </cell>
          <cell r="BB32">
            <v>274.60000000000002</v>
          </cell>
          <cell r="BC32">
            <v>335</v>
          </cell>
          <cell r="BD32">
            <v>3.2629999999999999</v>
          </cell>
          <cell r="BE32">
            <v>299</v>
          </cell>
          <cell r="BG32">
            <v>10</v>
          </cell>
          <cell r="BH32">
            <v>74</v>
          </cell>
          <cell r="BI32">
            <v>1</v>
          </cell>
          <cell r="BJ32">
            <v>185.1</v>
          </cell>
          <cell r="BK32">
            <v>209.9</v>
          </cell>
          <cell r="BL32">
            <v>231.6</v>
          </cell>
          <cell r="BM32">
            <v>253.8</v>
          </cell>
          <cell r="BN32">
            <v>282.7</v>
          </cell>
          <cell r="BO32">
            <v>341.6</v>
          </cell>
          <cell r="BP32">
            <v>11.91</v>
          </cell>
          <cell r="BQ32">
            <v>53</v>
          </cell>
          <cell r="BR32" t="str">
            <v>&gt;100</v>
          </cell>
          <cell r="BS32">
            <v>2001</v>
          </cell>
          <cell r="BV32" t="str">
            <v>&lt;1</v>
          </cell>
          <cell r="BW32" t="str">
            <v>&lt;1</v>
          </cell>
          <cell r="BX32" t="str">
            <v>&lt;0.5</v>
          </cell>
          <cell r="BY32">
            <v>3.3119999999999998</v>
          </cell>
          <cell r="BZ32">
            <v>75</v>
          </cell>
          <cell r="CA32">
            <v>188.3</v>
          </cell>
          <cell r="CB32">
            <v>227.6</v>
          </cell>
          <cell r="CC32">
            <v>255</v>
          </cell>
          <cell r="CD32">
            <v>280.2</v>
          </cell>
          <cell r="CE32">
            <v>313.89999999999998</v>
          </cell>
          <cell r="CF32">
            <v>356.6</v>
          </cell>
          <cell r="CH32" t="str">
            <v>1b</v>
          </cell>
          <cell r="CI32">
            <v>78</v>
          </cell>
          <cell r="CJ32">
            <v>196.9</v>
          </cell>
          <cell r="CK32">
            <v>207.9</v>
          </cell>
          <cell r="CL32">
            <v>218.1</v>
          </cell>
          <cell r="CM32">
            <v>226.3</v>
          </cell>
          <cell r="CN32">
            <v>234.7</v>
          </cell>
          <cell r="CO32">
            <v>246.6</v>
          </cell>
          <cell r="CP32">
            <v>259.60000000000002</v>
          </cell>
          <cell r="CQ32" t="str">
            <v>1b</v>
          </cell>
          <cell r="CS32">
            <v>57</v>
          </cell>
          <cell r="CT32">
            <v>169</v>
          </cell>
          <cell r="CU32">
            <v>173.1</v>
          </cell>
          <cell r="CV32">
            <v>174.2</v>
          </cell>
          <cell r="CW32">
            <v>175.8</v>
          </cell>
          <cell r="CX32">
            <v>178.5</v>
          </cell>
          <cell r="CY32">
            <v>186</v>
          </cell>
          <cell r="CZ32">
            <v>196.4</v>
          </cell>
          <cell r="DA32" t="str">
            <v>1b</v>
          </cell>
          <cell r="DC32">
            <v>56</v>
          </cell>
          <cell r="DD32">
            <v>167.7</v>
          </cell>
          <cell r="DE32">
            <v>171.7</v>
          </cell>
          <cell r="DF32">
            <v>174.9</v>
          </cell>
          <cell r="DG32">
            <v>176.5</v>
          </cell>
          <cell r="DH32">
            <v>179.4</v>
          </cell>
          <cell r="DI32">
            <v>186.8</v>
          </cell>
          <cell r="DJ32">
            <v>199.1</v>
          </cell>
          <cell r="DK32" t="str">
            <v>1b</v>
          </cell>
          <cell r="DL32">
            <v>77</v>
          </cell>
          <cell r="DM32">
            <v>197.1</v>
          </cell>
          <cell r="DN32">
            <v>209.7</v>
          </cell>
          <cell r="DO32">
            <v>219.5</v>
          </cell>
          <cell r="DP32">
            <v>227.8</v>
          </cell>
          <cell r="DQ32">
            <v>235.7</v>
          </cell>
          <cell r="DR32">
            <v>247.3</v>
          </cell>
          <cell r="DS32">
            <v>260.3</v>
          </cell>
          <cell r="DT32">
            <v>69</v>
          </cell>
          <cell r="DV32">
            <v>229</v>
          </cell>
          <cell r="DW32" t="str">
            <v>&lt;1</v>
          </cell>
          <cell r="DX32">
            <v>1</v>
          </cell>
          <cell r="DY32">
            <v>2.1560000000000001</v>
          </cell>
          <cell r="DZ32">
            <v>178.9</v>
          </cell>
          <cell r="EA32">
            <v>198.3</v>
          </cell>
          <cell r="EB32">
            <v>217.1</v>
          </cell>
          <cell r="EC32">
            <v>243.1</v>
          </cell>
          <cell r="ED32">
            <v>274.39999999999998</v>
          </cell>
          <cell r="EE32">
            <v>336.1</v>
          </cell>
          <cell r="EF32" t="str">
            <v>ambient</v>
          </cell>
          <cell r="EG32" t="str">
            <v>&gt;8</v>
          </cell>
          <cell r="EH32">
            <v>86.8</v>
          </cell>
          <cell r="EI32">
            <v>154.9</v>
          </cell>
          <cell r="EJ32">
            <v>162.30000000000001</v>
          </cell>
          <cell r="EK32">
            <v>166.2</v>
          </cell>
          <cell r="EL32">
            <v>174.1</v>
          </cell>
          <cell r="EM32">
            <v>251.6</v>
          </cell>
          <cell r="EO32">
            <v>12.02</v>
          </cell>
          <cell r="EP32">
            <v>47</v>
          </cell>
          <cell r="EQ32">
            <v>62</v>
          </cell>
          <cell r="ER32">
            <v>58</v>
          </cell>
          <cell r="ES32">
            <v>171.3</v>
          </cell>
          <cell r="ET32">
            <v>175.8</v>
          </cell>
          <cell r="EU32">
            <v>177.1</v>
          </cell>
          <cell r="EV32">
            <v>179.4</v>
          </cell>
          <cell r="EW32">
            <v>183.3</v>
          </cell>
          <cell r="EX32">
            <v>193.4</v>
          </cell>
          <cell r="EY32">
            <v>205.5</v>
          </cell>
          <cell r="EZ32">
            <v>19</v>
          </cell>
          <cell r="FA32" t="str">
            <v>1b</v>
          </cell>
          <cell r="FC32">
            <v>66</v>
          </cell>
          <cell r="FE32">
            <v>178.7</v>
          </cell>
          <cell r="FF32">
            <v>190.9</v>
          </cell>
          <cell r="FG32">
            <v>197.7</v>
          </cell>
          <cell r="FH32">
            <v>204.6</v>
          </cell>
          <cell r="FI32">
            <v>213.5</v>
          </cell>
          <cell r="FJ32">
            <v>227.1</v>
          </cell>
          <cell r="FK32">
            <v>243.6</v>
          </cell>
          <cell r="FL32">
            <v>261.7</v>
          </cell>
          <cell r="FM32">
            <v>282.8</v>
          </cell>
          <cell r="FN32">
            <v>318.3</v>
          </cell>
          <cell r="FP32">
            <v>62</v>
          </cell>
          <cell r="FR32">
            <v>173.3</v>
          </cell>
          <cell r="FS32">
            <v>188.1</v>
          </cell>
          <cell r="FT32">
            <v>193.7</v>
          </cell>
          <cell r="FU32">
            <v>200.9</v>
          </cell>
          <cell r="FV32">
            <v>210.4</v>
          </cell>
          <cell r="FW32">
            <v>224.3</v>
          </cell>
          <cell r="FX32">
            <v>240.9</v>
          </cell>
          <cell r="FY32">
            <v>259</v>
          </cell>
          <cell r="FZ32">
            <v>281.39999999999998</v>
          </cell>
          <cell r="GA32">
            <v>324.5</v>
          </cell>
        </row>
        <row r="33">
          <cell r="A33">
            <v>38381</v>
          </cell>
          <cell r="B33">
            <v>0.8306</v>
          </cell>
          <cell r="C33">
            <v>0.82969999999999999</v>
          </cell>
          <cell r="D33">
            <v>0.83120000000000005</v>
          </cell>
          <cell r="E33">
            <v>0.83720000000000006</v>
          </cell>
          <cell r="F33">
            <v>0.89890000000000003</v>
          </cell>
          <cell r="G33">
            <v>0.82</v>
          </cell>
          <cell r="H33">
            <v>0.81020000000000003</v>
          </cell>
          <cell r="I33">
            <v>0.81389999999999996</v>
          </cell>
          <cell r="J33">
            <v>0.879</v>
          </cell>
          <cell r="K33">
            <v>0.80610000000000004</v>
          </cell>
          <cell r="L33">
            <v>0.83079999999999998</v>
          </cell>
          <cell r="M33">
            <v>0.80320000000000003</v>
          </cell>
          <cell r="N33">
            <v>0.80310000000000004</v>
          </cell>
          <cell r="O33">
            <v>0.83220000000000005</v>
          </cell>
          <cell r="P33">
            <v>0.73660000000000003</v>
          </cell>
          <cell r="Q33">
            <v>0.74829999999999997</v>
          </cell>
          <cell r="R33">
            <v>0.80449999999999999</v>
          </cell>
          <cell r="S33">
            <v>0.83069999999999999</v>
          </cell>
          <cell r="T33">
            <v>0.83040000000000003</v>
          </cell>
          <cell r="V33">
            <v>67</v>
          </cell>
          <cell r="W33">
            <v>177.6</v>
          </cell>
          <cell r="X33">
            <v>189.9</v>
          </cell>
          <cell r="Y33">
            <v>196.6</v>
          </cell>
          <cell r="Z33">
            <v>203.6</v>
          </cell>
          <cell r="AA33">
            <v>212.4</v>
          </cell>
          <cell r="AB33">
            <v>226.3</v>
          </cell>
          <cell r="AC33">
            <v>242.4</v>
          </cell>
          <cell r="AD33">
            <v>260</v>
          </cell>
          <cell r="AE33">
            <v>281.3</v>
          </cell>
          <cell r="AF33">
            <v>317</v>
          </cell>
          <cell r="AI33" t="str">
            <v>2a</v>
          </cell>
          <cell r="AJ33">
            <v>47</v>
          </cell>
          <cell r="AK33">
            <v>168.4</v>
          </cell>
          <cell r="AL33">
            <v>173.7</v>
          </cell>
          <cell r="AM33">
            <v>175.6</v>
          </cell>
          <cell r="AN33">
            <v>177.8</v>
          </cell>
          <cell r="AO33">
            <v>181.8</v>
          </cell>
          <cell r="AP33">
            <v>191.7</v>
          </cell>
          <cell r="AQ33">
            <v>202.6</v>
          </cell>
          <cell r="AR33">
            <v>2.0219999999999998</v>
          </cell>
          <cell r="AS33">
            <v>238</v>
          </cell>
          <cell r="AU33" t="str">
            <v>&lt;1</v>
          </cell>
          <cell r="AV33">
            <v>69</v>
          </cell>
          <cell r="AW33">
            <v>1</v>
          </cell>
          <cell r="AX33">
            <v>156.19999999999999</v>
          </cell>
          <cell r="AY33">
            <v>197</v>
          </cell>
          <cell r="AZ33">
            <v>215.6</v>
          </cell>
          <cell r="BA33">
            <v>243.6</v>
          </cell>
          <cell r="BB33">
            <v>272.8</v>
          </cell>
          <cell r="BC33">
            <v>338.9</v>
          </cell>
          <cell r="BD33">
            <v>2.6480000000000001</v>
          </cell>
          <cell r="BE33">
            <v>313</v>
          </cell>
          <cell r="BG33">
            <v>10</v>
          </cell>
          <cell r="BH33">
            <v>74</v>
          </cell>
          <cell r="BI33">
            <v>1</v>
          </cell>
          <cell r="BJ33">
            <v>183.2</v>
          </cell>
          <cell r="BK33">
            <v>206.3</v>
          </cell>
          <cell r="BL33">
            <v>228.1</v>
          </cell>
          <cell r="BM33">
            <v>250.1</v>
          </cell>
          <cell r="BN33">
            <v>277.39999999999998</v>
          </cell>
          <cell r="BO33">
            <v>339.4</v>
          </cell>
          <cell r="BP33">
            <v>11.91</v>
          </cell>
          <cell r="BQ33">
            <v>53</v>
          </cell>
          <cell r="BR33" t="str">
            <v>&gt;100</v>
          </cell>
          <cell r="BS33">
            <v>2001</v>
          </cell>
          <cell r="BV33" t="str">
            <v>&lt;1</v>
          </cell>
          <cell r="BW33" t="str">
            <v>&lt;1</v>
          </cell>
          <cell r="BX33" t="str">
            <v>&lt;0.5</v>
          </cell>
          <cell r="BY33">
            <v>3.3119999999999998</v>
          </cell>
          <cell r="BZ33">
            <v>75</v>
          </cell>
          <cell r="CA33">
            <v>188.3</v>
          </cell>
          <cell r="CB33">
            <v>227.6</v>
          </cell>
          <cell r="CC33">
            <v>255</v>
          </cell>
          <cell r="CD33">
            <v>280.2</v>
          </cell>
          <cell r="CE33">
            <v>313.89999999999998</v>
          </cell>
          <cell r="CF33">
            <v>356.6</v>
          </cell>
          <cell r="CH33" t="str">
            <v>1b</v>
          </cell>
          <cell r="CI33">
            <v>78</v>
          </cell>
          <cell r="CJ33">
            <v>196.9</v>
          </cell>
          <cell r="CK33">
            <v>207.9</v>
          </cell>
          <cell r="CL33">
            <v>218.1</v>
          </cell>
          <cell r="CM33">
            <v>226.3</v>
          </cell>
          <cell r="CN33">
            <v>234.7</v>
          </cell>
          <cell r="CO33">
            <v>246.6</v>
          </cell>
          <cell r="CP33">
            <v>259.60000000000002</v>
          </cell>
          <cell r="CQ33" t="str">
            <v>1b</v>
          </cell>
          <cell r="CS33">
            <v>57</v>
          </cell>
          <cell r="CT33">
            <v>169</v>
          </cell>
          <cell r="CU33">
            <v>173.1</v>
          </cell>
          <cell r="CV33">
            <v>174.2</v>
          </cell>
          <cell r="CW33">
            <v>175.8</v>
          </cell>
          <cell r="CX33">
            <v>178.5</v>
          </cell>
          <cell r="CY33">
            <v>186</v>
          </cell>
          <cell r="CZ33">
            <v>196.4</v>
          </cell>
          <cell r="DA33" t="str">
            <v>1b</v>
          </cell>
          <cell r="DC33">
            <v>56</v>
          </cell>
          <cell r="DD33">
            <v>170.6</v>
          </cell>
          <cell r="DE33">
            <v>173.5</v>
          </cell>
          <cell r="DF33">
            <v>174.4</v>
          </cell>
          <cell r="DG33">
            <v>176.1</v>
          </cell>
          <cell r="DH33">
            <v>178.8</v>
          </cell>
          <cell r="DI33">
            <v>186.1</v>
          </cell>
          <cell r="DJ33">
            <v>196.5</v>
          </cell>
          <cell r="DK33" t="str">
            <v>1b</v>
          </cell>
          <cell r="DL33">
            <v>77</v>
          </cell>
          <cell r="DM33">
            <v>197.1</v>
          </cell>
          <cell r="DN33">
            <v>209.7</v>
          </cell>
          <cell r="DO33">
            <v>219.5</v>
          </cell>
          <cell r="DP33">
            <v>227.8</v>
          </cell>
          <cell r="DQ33">
            <v>235.7</v>
          </cell>
          <cell r="DR33">
            <v>247.3</v>
          </cell>
          <cell r="DS33">
            <v>260.3</v>
          </cell>
          <cell r="DT33">
            <v>68</v>
          </cell>
          <cell r="DV33">
            <v>217</v>
          </cell>
          <cell r="DW33" t="str">
            <v>&lt;1</v>
          </cell>
          <cell r="DX33">
            <v>1</v>
          </cell>
          <cell r="DY33">
            <v>1.85</v>
          </cell>
          <cell r="DZ33">
            <v>177.1</v>
          </cell>
          <cell r="EA33">
            <v>195.4</v>
          </cell>
          <cell r="EB33">
            <v>215.5</v>
          </cell>
          <cell r="EC33">
            <v>242.8</v>
          </cell>
          <cell r="ED33">
            <v>276</v>
          </cell>
          <cell r="EE33">
            <v>340.9</v>
          </cell>
          <cell r="EF33" t="str">
            <v>ambient</v>
          </cell>
          <cell r="EG33" t="str">
            <v>&gt;8</v>
          </cell>
          <cell r="EH33">
            <v>86.8</v>
          </cell>
          <cell r="EI33">
            <v>154.9</v>
          </cell>
          <cell r="EJ33">
            <v>162.30000000000001</v>
          </cell>
          <cell r="EK33">
            <v>166.2</v>
          </cell>
          <cell r="EL33">
            <v>174.1</v>
          </cell>
          <cell r="EM33">
            <v>251.6</v>
          </cell>
          <cell r="EO33">
            <v>12.02</v>
          </cell>
          <cell r="EP33">
            <v>47</v>
          </cell>
          <cell r="EQ33">
            <v>62</v>
          </cell>
          <cell r="ER33">
            <v>58</v>
          </cell>
          <cell r="ES33">
            <v>171.3</v>
          </cell>
          <cell r="ET33">
            <v>175.8</v>
          </cell>
          <cell r="EU33">
            <v>177.1</v>
          </cell>
          <cell r="EV33">
            <v>179.4</v>
          </cell>
          <cell r="EW33">
            <v>183.3</v>
          </cell>
          <cell r="EX33">
            <v>193.4</v>
          </cell>
          <cell r="EY33">
            <v>205.5</v>
          </cell>
          <cell r="EZ33">
            <v>19</v>
          </cell>
          <cell r="FA33" t="str">
            <v>1b</v>
          </cell>
          <cell r="FC33">
            <v>67</v>
          </cell>
          <cell r="FE33">
            <v>179</v>
          </cell>
          <cell r="FF33">
            <v>191.1</v>
          </cell>
          <cell r="FG33">
            <v>197.7</v>
          </cell>
          <cell r="FH33">
            <v>204.6</v>
          </cell>
          <cell r="FI33">
            <v>213.8</v>
          </cell>
          <cell r="FJ33">
            <v>226.8</v>
          </cell>
          <cell r="FK33">
            <v>243.5</v>
          </cell>
          <cell r="FL33">
            <v>260.89999999999998</v>
          </cell>
          <cell r="FM33">
            <v>282.2</v>
          </cell>
          <cell r="FN33">
            <v>318.5</v>
          </cell>
          <cell r="FP33">
            <v>62</v>
          </cell>
          <cell r="FR33">
            <v>173.3</v>
          </cell>
          <cell r="FS33">
            <v>188.1</v>
          </cell>
          <cell r="FT33">
            <v>193.7</v>
          </cell>
          <cell r="FU33">
            <v>200.9</v>
          </cell>
          <cell r="FV33">
            <v>210.4</v>
          </cell>
          <cell r="FW33">
            <v>224.3</v>
          </cell>
          <cell r="FX33">
            <v>240.9</v>
          </cell>
          <cell r="FY33">
            <v>259</v>
          </cell>
          <cell r="FZ33">
            <v>281.39999999999998</v>
          </cell>
          <cell r="GA33">
            <v>324.5</v>
          </cell>
        </row>
        <row r="34">
          <cell r="A34">
            <v>38382</v>
          </cell>
          <cell r="B34">
            <v>0.83040000000000003</v>
          </cell>
          <cell r="C34">
            <v>0.83150000000000002</v>
          </cell>
          <cell r="D34">
            <v>0.83109999999999995</v>
          </cell>
          <cell r="E34">
            <v>0.83830000000000005</v>
          </cell>
          <cell r="F34">
            <v>0.89890000000000003</v>
          </cell>
          <cell r="G34">
            <v>0.82</v>
          </cell>
          <cell r="H34">
            <v>0.81020000000000003</v>
          </cell>
          <cell r="I34">
            <v>0.81389999999999996</v>
          </cell>
          <cell r="J34">
            <v>0.879</v>
          </cell>
          <cell r="K34">
            <v>0.80610000000000004</v>
          </cell>
          <cell r="L34">
            <v>0.83079999999999998</v>
          </cell>
          <cell r="M34">
            <v>0.80320000000000003</v>
          </cell>
          <cell r="N34">
            <v>0.80310000000000004</v>
          </cell>
          <cell r="O34">
            <v>0.83220000000000005</v>
          </cell>
          <cell r="P34">
            <v>0.73660000000000003</v>
          </cell>
          <cell r="Q34">
            <v>0.74829999999999997</v>
          </cell>
          <cell r="R34">
            <v>0.80459999999999998</v>
          </cell>
          <cell r="S34">
            <v>0.83069999999999999</v>
          </cell>
          <cell r="T34">
            <v>0.83040000000000003</v>
          </cell>
          <cell r="V34">
            <v>66</v>
          </cell>
          <cell r="W34">
            <v>177.3</v>
          </cell>
          <cell r="X34">
            <v>190</v>
          </cell>
          <cell r="Y34">
            <v>196.6</v>
          </cell>
          <cell r="Z34">
            <v>203.5</v>
          </cell>
          <cell r="AA34">
            <v>212.5</v>
          </cell>
          <cell r="AB34">
            <v>226.1</v>
          </cell>
          <cell r="AC34">
            <v>242.3</v>
          </cell>
          <cell r="AD34">
            <v>260.3</v>
          </cell>
          <cell r="AE34">
            <v>281.8</v>
          </cell>
          <cell r="AF34">
            <v>318.5</v>
          </cell>
          <cell r="AI34" t="str">
            <v>2a</v>
          </cell>
          <cell r="AJ34">
            <v>47</v>
          </cell>
          <cell r="AK34">
            <v>168.4</v>
          </cell>
          <cell r="AL34">
            <v>173.7</v>
          </cell>
          <cell r="AM34">
            <v>175.6</v>
          </cell>
          <cell r="AN34">
            <v>177.8</v>
          </cell>
          <cell r="AO34">
            <v>181.8</v>
          </cell>
          <cell r="AP34">
            <v>191.7</v>
          </cell>
          <cell r="AQ34">
            <v>202.6</v>
          </cell>
          <cell r="AR34">
            <v>2.129</v>
          </cell>
          <cell r="AS34">
            <v>252</v>
          </cell>
          <cell r="AU34" t="str">
            <v>&lt;1</v>
          </cell>
          <cell r="AV34">
            <v>70</v>
          </cell>
          <cell r="AW34">
            <v>1</v>
          </cell>
          <cell r="AX34">
            <v>191.1</v>
          </cell>
          <cell r="AY34">
            <v>197.9</v>
          </cell>
          <cell r="AZ34">
            <v>217.5</v>
          </cell>
          <cell r="BA34">
            <v>242.7</v>
          </cell>
          <cell r="BB34">
            <v>273.39999999999998</v>
          </cell>
          <cell r="BC34">
            <v>331.2</v>
          </cell>
          <cell r="BD34">
            <v>2.3450000000000002</v>
          </cell>
          <cell r="BE34">
            <v>324</v>
          </cell>
          <cell r="BG34">
            <v>10</v>
          </cell>
          <cell r="BH34">
            <v>75</v>
          </cell>
          <cell r="BI34">
            <v>1</v>
          </cell>
          <cell r="BJ34">
            <v>190.5</v>
          </cell>
          <cell r="BK34">
            <v>208.6</v>
          </cell>
          <cell r="BL34">
            <v>230.4</v>
          </cell>
          <cell r="BM34">
            <v>251.6</v>
          </cell>
          <cell r="BN34">
            <v>278.10000000000002</v>
          </cell>
          <cell r="BO34">
            <v>338.7</v>
          </cell>
          <cell r="BP34">
            <v>11.91</v>
          </cell>
          <cell r="BQ34">
            <v>53</v>
          </cell>
          <cell r="BR34" t="str">
            <v>&gt;100</v>
          </cell>
          <cell r="BS34">
            <v>2001</v>
          </cell>
          <cell r="BV34" t="str">
            <v>&lt;1</v>
          </cell>
          <cell r="BW34" t="str">
            <v>&lt;1</v>
          </cell>
          <cell r="BX34" t="str">
            <v>&lt;0.5</v>
          </cell>
          <cell r="BY34">
            <v>3.3119999999999998</v>
          </cell>
          <cell r="BZ34">
            <v>75</v>
          </cell>
          <cell r="CA34">
            <v>188.3</v>
          </cell>
          <cell r="CB34">
            <v>227.6</v>
          </cell>
          <cell r="CC34">
            <v>255</v>
          </cell>
          <cell r="CD34">
            <v>280.2</v>
          </cell>
          <cell r="CE34">
            <v>313.89999999999998</v>
          </cell>
          <cell r="CF34">
            <v>356.6</v>
          </cell>
          <cell r="CH34" t="str">
            <v>1b</v>
          </cell>
          <cell r="CI34">
            <v>78</v>
          </cell>
          <cell r="CJ34">
            <v>196.9</v>
          </cell>
          <cell r="CK34">
            <v>207.9</v>
          </cell>
          <cell r="CL34">
            <v>218.1</v>
          </cell>
          <cell r="CM34">
            <v>226.3</v>
          </cell>
          <cell r="CN34">
            <v>234.7</v>
          </cell>
          <cell r="CO34">
            <v>246.6</v>
          </cell>
          <cell r="CP34">
            <v>259.60000000000002</v>
          </cell>
          <cell r="CQ34" t="str">
            <v>1b</v>
          </cell>
          <cell r="CS34">
            <v>57</v>
          </cell>
          <cell r="CT34">
            <v>169</v>
          </cell>
          <cell r="CU34">
            <v>173.1</v>
          </cell>
          <cell r="CV34">
            <v>174.2</v>
          </cell>
          <cell r="CW34">
            <v>175.8</v>
          </cell>
          <cell r="CX34">
            <v>178.5</v>
          </cell>
          <cell r="CY34">
            <v>186</v>
          </cell>
          <cell r="CZ34">
            <v>196.4</v>
          </cell>
          <cell r="DA34" t="str">
            <v>1b</v>
          </cell>
          <cell r="DC34">
            <v>56</v>
          </cell>
          <cell r="DD34">
            <v>170.6</v>
          </cell>
          <cell r="DE34">
            <v>173.5</v>
          </cell>
          <cell r="DF34">
            <v>174.4</v>
          </cell>
          <cell r="DG34">
            <v>176.1</v>
          </cell>
          <cell r="DH34">
            <v>178.8</v>
          </cell>
          <cell r="DI34">
            <v>186.1</v>
          </cell>
          <cell r="DJ34">
            <v>196.5</v>
          </cell>
          <cell r="DK34" t="str">
            <v>1b</v>
          </cell>
          <cell r="DL34">
            <v>77</v>
          </cell>
          <cell r="DM34">
            <v>197.1</v>
          </cell>
          <cell r="DN34">
            <v>209.7</v>
          </cell>
          <cell r="DO34">
            <v>219.5</v>
          </cell>
          <cell r="DP34">
            <v>227.8</v>
          </cell>
          <cell r="DQ34">
            <v>235.7</v>
          </cell>
          <cell r="DR34">
            <v>247.3</v>
          </cell>
          <cell r="DS34">
            <v>260.3</v>
          </cell>
          <cell r="DT34">
            <v>71</v>
          </cell>
          <cell r="DV34">
            <v>243</v>
          </cell>
          <cell r="DW34" t="str">
            <v>&lt;1</v>
          </cell>
          <cell r="DX34">
            <v>1</v>
          </cell>
          <cell r="DY34">
            <v>2.1269999999999998</v>
          </cell>
          <cell r="DZ34">
            <v>180.9</v>
          </cell>
          <cell r="EA34">
            <v>198.4</v>
          </cell>
          <cell r="EB34">
            <v>217.4</v>
          </cell>
          <cell r="EC34">
            <v>244.1</v>
          </cell>
          <cell r="ED34">
            <v>274.60000000000002</v>
          </cell>
          <cell r="EE34">
            <v>336.4</v>
          </cell>
          <cell r="EF34" t="str">
            <v>ambient</v>
          </cell>
          <cell r="EG34" t="str">
            <v>&gt;8</v>
          </cell>
          <cell r="EH34">
            <v>86.8</v>
          </cell>
          <cell r="EI34">
            <v>154.9</v>
          </cell>
          <cell r="EJ34">
            <v>162.30000000000001</v>
          </cell>
          <cell r="EK34">
            <v>166.2</v>
          </cell>
          <cell r="EL34">
            <v>174.1</v>
          </cell>
          <cell r="EM34">
            <v>251.6</v>
          </cell>
          <cell r="EO34">
            <v>12.02</v>
          </cell>
          <cell r="EP34">
            <v>47</v>
          </cell>
          <cell r="EQ34">
            <v>62</v>
          </cell>
          <cell r="ER34">
            <v>57</v>
          </cell>
          <cell r="ES34">
            <v>170.9</v>
          </cell>
          <cell r="ET34">
            <v>175.8</v>
          </cell>
          <cell r="EU34">
            <v>177.2</v>
          </cell>
          <cell r="EV34">
            <v>179.3</v>
          </cell>
          <cell r="EW34">
            <v>182.9</v>
          </cell>
          <cell r="EX34">
            <v>191.9</v>
          </cell>
          <cell r="EY34">
            <v>204.2</v>
          </cell>
          <cell r="FC34">
            <v>67</v>
          </cell>
          <cell r="FE34">
            <v>179</v>
          </cell>
          <cell r="FF34">
            <v>191.1</v>
          </cell>
          <cell r="FG34">
            <v>197.7</v>
          </cell>
          <cell r="FH34">
            <v>204.6</v>
          </cell>
          <cell r="FI34">
            <v>213.8</v>
          </cell>
          <cell r="FJ34">
            <v>226.8</v>
          </cell>
          <cell r="FK34">
            <v>243.5</v>
          </cell>
          <cell r="FL34">
            <v>260.89999999999998</v>
          </cell>
          <cell r="FM34">
            <v>282.2</v>
          </cell>
          <cell r="FN34">
            <v>318.5</v>
          </cell>
          <cell r="FP34">
            <v>62</v>
          </cell>
          <cell r="FR34">
            <v>173.3</v>
          </cell>
          <cell r="FS34">
            <v>188.1</v>
          </cell>
          <cell r="FT34">
            <v>193.7</v>
          </cell>
          <cell r="FU34">
            <v>200.9</v>
          </cell>
          <cell r="FV34">
            <v>210.4</v>
          </cell>
          <cell r="FW34">
            <v>224.3</v>
          </cell>
          <cell r="FX34">
            <v>240.9</v>
          </cell>
          <cell r="FY34">
            <v>259</v>
          </cell>
          <cell r="FZ34">
            <v>281.39999999999998</v>
          </cell>
          <cell r="GA34">
            <v>324.5</v>
          </cell>
        </row>
        <row r="35">
          <cell r="A35">
            <v>38383</v>
          </cell>
          <cell r="B35">
            <v>0.83079999999999998</v>
          </cell>
          <cell r="C35">
            <v>0.83120000000000005</v>
          </cell>
          <cell r="D35">
            <v>0.83130000000000004</v>
          </cell>
          <cell r="E35">
            <v>0.83340000000000003</v>
          </cell>
          <cell r="F35">
            <v>0.89790000000000003</v>
          </cell>
          <cell r="G35">
            <v>0.82</v>
          </cell>
          <cell r="H35">
            <v>0.81020000000000003</v>
          </cell>
          <cell r="I35">
            <v>0.81389999999999996</v>
          </cell>
          <cell r="J35">
            <v>0.87819999999999998</v>
          </cell>
          <cell r="K35">
            <v>0.80610000000000004</v>
          </cell>
          <cell r="L35">
            <v>0.83079999999999998</v>
          </cell>
          <cell r="M35">
            <v>0.80320000000000003</v>
          </cell>
          <cell r="N35">
            <v>0.80310000000000004</v>
          </cell>
          <cell r="O35">
            <v>0.83220000000000005</v>
          </cell>
          <cell r="P35">
            <v>0.73660000000000003</v>
          </cell>
          <cell r="Q35">
            <v>0.74829999999999997</v>
          </cell>
          <cell r="R35">
            <v>0.80459999999999998</v>
          </cell>
          <cell r="S35">
            <v>0.83069999999999999</v>
          </cell>
          <cell r="T35">
            <v>0.83040000000000003</v>
          </cell>
          <cell r="V35">
            <v>65</v>
          </cell>
          <cell r="W35">
            <v>175</v>
          </cell>
          <cell r="X35">
            <v>187.5</v>
          </cell>
          <cell r="Y35">
            <v>194.3</v>
          </cell>
          <cell r="Z35">
            <v>201</v>
          </cell>
          <cell r="AA35">
            <v>211.7</v>
          </cell>
          <cell r="AB35">
            <v>225.6</v>
          </cell>
          <cell r="AC35">
            <v>242.8</v>
          </cell>
          <cell r="AD35">
            <v>260.89999999999998</v>
          </cell>
          <cell r="AE35">
            <v>284.3</v>
          </cell>
          <cell r="AF35">
            <v>327</v>
          </cell>
          <cell r="AI35" t="str">
            <v>2a</v>
          </cell>
          <cell r="AJ35">
            <v>47</v>
          </cell>
          <cell r="AK35">
            <v>168.4</v>
          </cell>
          <cell r="AL35">
            <v>173.7</v>
          </cell>
          <cell r="AM35">
            <v>175.6</v>
          </cell>
          <cell r="AN35">
            <v>177.8</v>
          </cell>
          <cell r="AO35">
            <v>181.8</v>
          </cell>
          <cell r="AP35">
            <v>191.7</v>
          </cell>
          <cell r="AQ35">
            <v>202.6</v>
          </cell>
          <cell r="AR35">
            <v>2.1389999999999998</v>
          </cell>
          <cell r="AS35">
            <v>230</v>
          </cell>
          <cell r="AU35" t="str">
            <v>&lt;1</v>
          </cell>
          <cell r="AV35">
            <v>70</v>
          </cell>
          <cell r="AW35">
            <v>1</v>
          </cell>
          <cell r="AX35">
            <v>179.9</v>
          </cell>
          <cell r="AY35">
            <v>199.1</v>
          </cell>
          <cell r="AZ35">
            <v>217.2</v>
          </cell>
          <cell r="BA35">
            <v>242.8</v>
          </cell>
          <cell r="BB35">
            <v>272.60000000000002</v>
          </cell>
          <cell r="BC35">
            <v>328.8</v>
          </cell>
          <cell r="BD35">
            <v>2.617</v>
          </cell>
          <cell r="BE35">
            <v>286</v>
          </cell>
          <cell r="BG35">
            <v>4</v>
          </cell>
          <cell r="BH35">
            <v>76</v>
          </cell>
          <cell r="BI35">
            <v>1</v>
          </cell>
          <cell r="BJ35">
            <v>186.8</v>
          </cell>
          <cell r="BK35">
            <v>214.5</v>
          </cell>
          <cell r="BL35">
            <v>237.4</v>
          </cell>
          <cell r="BM35">
            <v>260.2</v>
          </cell>
          <cell r="BN35">
            <v>290.10000000000002</v>
          </cell>
          <cell r="BO35">
            <v>343.3</v>
          </cell>
          <cell r="BP35">
            <v>11.09</v>
          </cell>
          <cell r="BQ35">
            <v>53</v>
          </cell>
          <cell r="BR35" t="str">
            <v>&gt;100</v>
          </cell>
          <cell r="BS35">
            <v>1967</v>
          </cell>
          <cell r="BV35">
            <v>4</v>
          </cell>
          <cell r="BW35" t="str">
            <v>&lt;1</v>
          </cell>
          <cell r="BX35" t="str">
            <v>&lt;0.5</v>
          </cell>
          <cell r="BY35">
            <v>3.2650000000000001</v>
          </cell>
          <cell r="BZ35">
            <v>76</v>
          </cell>
          <cell r="CA35">
            <v>192.3</v>
          </cell>
          <cell r="CB35">
            <v>227.8</v>
          </cell>
          <cell r="CC35">
            <v>255.7</v>
          </cell>
          <cell r="CD35">
            <v>281.10000000000002</v>
          </cell>
          <cell r="CE35">
            <v>314.2</v>
          </cell>
          <cell r="CF35">
            <v>355.9</v>
          </cell>
          <cell r="CH35" t="str">
            <v>1b</v>
          </cell>
          <cell r="CI35">
            <v>78</v>
          </cell>
          <cell r="CJ35">
            <v>196.9</v>
          </cell>
          <cell r="CK35">
            <v>207.9</v>
          </cell>
          <cell r="CL35">
            <v>218.1</v>
          </cell>
          <cell r="CM35">
            <v>226.3</v>
          </cell>
          <cell r="CN35">
            <v>234.7</v>
          </cell>
          <cell r="CO35">
            <v>246.6</v>
          </cell>
          <cell r="CP35">
            <v>259.60000000000002</v>
          </cell>
          <cell r="CQ35" t="str">
            <v>1b</v>
          </cell>
          <cell r="CS35">
            <v>57</v>
          </cell>
          <cell r="CT35">
            <v>169</v>
          </cell>
          <cell r="CU35">
            <v>173.1</v>
          </cell>
          <cell r="CV35">
            <v>174.2</v>
          </cell>
          <cell r="CW35">
            <v>175.8</v>
          </cell>
          <cell r="CX35">
            <v>178.5</v>
          </cell>
          <cell r="CY35">
            <v>186</v>
          </cell>
          <cell r="CZ35">
            <v>196.4</v>
          </cell>
          <cell r="DA35" t="str">
            <v>1b</v>
          </cell>
          <cell r="DC35">
            <v>56</v>
          </cell>
          <cell r="DD35">
            <v>170.6</v>
          </cell>
          <cell r="DE35">
            <v>173.5</v>
          </cell>
          <cell r="DF35">
            <v>174.4</v>
          </cell>
          <cell r="DG35">
            <v>176.1</v>
          </cell>
          <cell r="DH35">
            <v>178.8</v>
          </cell>
          <cell r="DI35">
            <v>186.1</v>
          </cell>
          <cell r="DJ35">
            <v>196.5</v>
          </cell>
          <cell r="DK35" t="str">
            <v>1b</v>
          </cell>
          <cell r="DL35">
            <v>77</v>
          </cell>
          <cell r="DM35">
            <v>197.1</v>
          </cell>
          <cell r="DN35">
            <v>209.7</v>
          </cell>
          <cell r="DO35">
            <v>219.5</v>
          </cell>
          <cell r="DP35">
            <v>227.8</v>
          </cell>
          <cell r="DQ35">
            <v>235.7</v>
          </cell>
          <cell r="DR35">
            <v>247.3</v>
          </cell>
          <cell r="DS35">
            <v>260.3</v>
          </cell>
          <cell r="DT35">
            <v>70</v>
          </cell>
          <cell r="DV35">
            <v>244</v>
          </cell>
          <cell r="DW35" t="str">
            <v>&lt;1</v>
          </cell>
          <cell r="DX35">
            <v>1</v>
          </cell>
          <cell r="DY35">
            <v>2.1080000000000001</v>
          </cell>
          <cell r="DZ35">
            <v>179.8</v>
          </cell>
          <cell r="EA35">
            <v>198.2</v>
          </cell>
          <cell r="EB35">
            <v>217</v>
          </cell>
          <cell r="EC35">
            <v>243</v>
          </cell>
          <cell r="ED35">
            <v>273.60000000000002</v>
          </cell>
          <cell r="EE35">
            <v>331.9</v>
          </cell>
          <cell r="EF35" t="str">
            <v>ambient</v>
          </cell>
          <cell r="EG35" t="str">
            <v>&gt;8</v>
          </cell>
          <cell r="EH35">
            <v>86.8</v>
          </cell>
          <cell r="EI35">
            <v>154.9</v>
          </cell>
          <cell r="EJ35">
            <v>162.30000000000001</v>
          </cell>
          <cell r="EK35">
            <v>166.2</v>
          </cell>
          <cell r="EL35">
            <v>174.1</v>
          </cell>
          <cell r="EM35">
            <v>251.6</v>
          </cell>
          <cell r="EO35">
            <v>12.04</v>
          </cell>
          <cell r="EP35">
            <v>50</v>
          </cell>
          <cell r="EQ35">
            <v>62</v>
          </cell>
          <cell r="ER35">
            <v>57</v>
          </cell>
          <cell r="ES35">
            <v>171.2</v>
          </cell>
          <cell r="ET35">
            <v>175.6</v>
          </cell>
          <cell r="EU35">
            <v>177.1</v>
          </cell>
          <cell r="EV35">
            <v>179.2</v>
          </cell>
          <cell r="EW35">
            <v>182.6</v>
          </cell>
          <cell r="EX35">
            <v>191.2</v>
          </cell>
          <cell r="EY35">
            <v>204.4</v>
          </cell>
          <cell r="EZ35">
            <v>19</v>
          </cell>
          <cell r="FA35" t="str">
            <v>1b</v>
          </cell>
          <cell r="FC35">
            <v>67</v>
          </cell>
          <cell r="FE35">
            <v>179</v>
          </cell>
          <cell r="FF35">
            <v>191.1</v>
          </cell>
          <cell r="FG35">
            <v>197.7</v>
          </cell>
          <cell r="FH35">
            <v>204.6</v>
          </cell>
          <cell r="FI35">
            <v>213.8</v>
          </cell>
          <cell r="FJ35">
            <v>226.8</v>
          </cell>
          <cell r="FK35">
            <v>243.5</v>
          </cell>
          <cell r="FL35">
            <v>260.89999999999998</v>
          </cell>
          <cell r="FM35">
            <v>282.2</v>
          </cell>
          <cell r="FN35">
            <v>318.5</v>
          </cell>
          <cell r="FP35">
            <v>62</v>
          </cell>
          <cell r="FR35">
            <v>173.3</v>
          </cell>
          <cell r="FS35">
            <v>188.1</v>
          </cell>
          <cell r="FT35">
            <v>193.7</v>
          </cell>
          <cell r="FU35">
            <v>200.9</v>
          </cell>
          <cell r="FV35">
            <v>210.4</v>
          </cell>
          <cell r="FW35">
            <v>224.3</v>
          </cell>
          <cell r="FX35">
            <v>240.9</v>
          </cell>
          <cell r="FY35">
            <v>259</v>
          </cell>
          <cell r="FZ35">
            <v>281.39999999999998</v>
          </cell>
          <cell r="GA35">
            <v>324.5</v>
          </cell>
        </row>
        <row r="36">
          <cell r="A36">
            <v>38384</v>
          </cell>
          <cell r="B36">
            <v>0.83079999999999998</v>
          </cell>
          <cell r="C36">
            <v>0.83130000000000004</v>
          </cell>
          <cell r="D36">
            <v>0.83160000000000001</v>
          </cell>
          <cell r="E36">
            <v>0.83360000000000001</v>
          </cell>
          <cell r="F36">
            <v>0.89749999999999996</v>
          </cell>
          <cell r="G36">
            <v>0.82</v>
          </cell>
          <cell r="H36">
            <v>0.81020000000000003</v>
          </cell>
          <cell r="I36">
            <v>0.81389999999999996</v>
          </cell>
          <cell r="J36">
            <v>0.87819999999999998</v>
          </cell>
          <cell r="K36">
            <v>0.80610000000000004</v>
          </cell>
          <cell r="L36">
            <v>0.83079999999999998</v>
          </cell>
          <cell r="M36">
            <v>0.80320000000000003</v>
          </cell>
          <cell r="N36">
            <v>0.80310000000000004</v>
          </cell>
          <cell r="O36">
            <v>0.83220000000000005</v>
          </cell>
          <cell r="P36">
            <v>0.7369</v>
          </cell>
          <cell r="Q36">
            <v>0.74880000000000002</v>
          </cell>
          <cell r="R36">
            <v>0.80469999999999997</v>
          </cell>
          <cell r="S36">
            <v>0.83069999999999999</v>
          </cell>
          <cell r="T36">
            <v>0.83030000000000004</v>
          </cell>
          <cell r="V36">
            <v>65</v>
          </cell>
          <cell r="W36">
            <v>175</v>
          </cell>
          <cell r="X36">
            <v>187.5</v>
          </cell>
          <cell r="Y36">
            <v>194.3</v>
          </cell>
          <cell r="Z36">
            <v>201</v>
          </cell>
          <cell r="AA36">
            <v>211.7</v>
          </cell>
          <cell r="AB36">
            <v>225.6</v>
          </cell>
          <cell r="AC36">
            <v>242.8</v>
          </cell>
          <cell r="AD36">
            <v>260.89999999999998</v>
          </cell>
          <cell r="AE36">
            <v>284.3</v>
          </cell>
          <cell r="AF36">
            <v>327</v>
          </cell>
          <cell r="AI36" t="str">
            <v>2a</v>
          </cell>
          <cell r="AJ36">
            <v>47</v>
          </cell>
          <cell r="AK36">
            <v>168.4</v>
          </cell>
          <cell r="AL36">
            <v>173.7</v>
          </cell>
          <cell r="AM36">
            <v>175.6</v>
          </cell>
          <cell r="AN36">
            <v>177.8</v>
          </cell>
          <cell r="AO36">
            <v>181.8</v>
          </cell>
          <cell r="AP36">
            <v>191.7</v>
          </cell>
          <cell r="AQ36">
            <v>202.6</v>
          </cell>
          <cell r="AR36">
            <v>2.1280000000000001</v>
          </cell>
          <cell r="AS36">
            <v>251</v>
          </cell>
          <cell r="AU36" t="str">
            <v>&lt;1</v>
          </cell>
          <cell r="AV36">
            <v>69</v>
          </cell>
          <cell r="AW36">
            <v>1</v>
          </cell>
          <cell r="AX36">
            <v>176.4</v>
          </cell>
          <cell r="AY36">
            <v>196.9</v>
          </cell>
          <cell r="AZ36">
            <v>215.6</v>
          </cell>
          <cell r="BA36">
            <v>242.6</v>
          </cell>
          <cell r="BB36">
            <v>274</v>
          </cell>
          <cell r="BC36">
            <v>335.3</v>
          </cell>
          <cell r="BD36">
            <v>2.5470000000000002</v>
          </cell>
          <cell r="BE36">
            <v>278</v>
          </cell>
          <cell r="BG36">
            <v>1</v>
          </cell>
          <cell r="BH36">
            <v>73</v>
          </cell>
          <cell r="BI36">
            <v>1</v>
          </cell>
          <cell r="BJ36">
            <v>180</v>
          </cell>
          <cell r="BK36">
            <v>209.2</v>
          </cell>
          <cell r="BL36">
            <v>235.1</v>
          </cell>
          <cell r="BM36">
            <v>260.2</v>
          </cell>
          <cell r="BN36">
            <v>291.10000000000002</v>
          </cell>
          <cell r="BO36">
            <v>346.4</v>
          </cell>
          <cell r="BP36">
            <v>11.09</v>
          </cell>
          <cell r="BQ36">
            <v>53</v>
          </cell>
          <cell r="BR36" t="str">
            <v>&gt;100</v>
          </cell>
          <cell r="BS36">
            <v>1967</v>
          </cell>
          <cell r="BV36">
            <v>4</v>
          </cell>
          <cell r="BW36" t="str">
            <v>&lt;1</v>
          </cell>
          <cell r="BX36" t="str">
            <v>&lt;0.5</v>
          </cell>
          <cell r="BY36">
            <v>3.2650000000000001</v>
          </cell>
          <cell r="BZ36">
            <v>76</v>
          </cell>
          <cell r="CA36">
            <v>192.3</v>
          </cell>
          <cell r="CB36">
            <v>227.8</v>
          </cell>
          <cell r="CC36">
            <v>255.7</v>
          </cell>
          <cell r="CD36">
            <v>281.10000000000002</v>
          </cell>
          <cell r="CE36">
            <v>314.2</v>
          </cell>
          <cell r="CF36">
            <v>355.9</v>
          </cell>
          <cell r="CH36" t="str">
            <v>1b</v>
          </cell>
          <cell r="CI36">
            <v>78</v>
          </cell>
          <cell r="CJ36">
            <v>196.9</v>
          </cell>
          <cell r="CK36">
            <v>207.9</v>
          </cell>
          <cell r="CL36">
            <v>218.1</v>
          </cell>
          <cell r="CM36">
            <v>226.3</v>
          </cell>
          <cell r="CN36">
            <v>234.7</v>
          </cell>
          <cell r="CO36">
            <v>246.6</v>
          </cell>
          <cell r="CP36">
            <v>259.60000000000002</v>
          </cell>
          <cell r="CQ36" t="str">
            <v>1b</v>
          </cell>
          <cell r="CS36">
            <v>57</v>
          </cell>
          <cell r="CT36">
            <v>169</v>
          </cell>
          <cell r="CU36">
            <v>173.1</v>
          </cell>
          <cell r="CV36">
            <v>174.2</v>
          </cell>
          <cell r="CW36">
            <v>175.8</v>
          </cell>
          <cell r="CX36">
            <v>178.5</v>
          </cell>
          <cell r="CY36">
            <v>186</v>
          </cell>
          <cell r="CZ36">
            <v>196.4</v>
          </cell>
          <cell r="DA36" t="str">
            <v>1b</v>
          </cell>
          <cell r="DC36">
            <v>56</v>
          </cell>
          <cell r="DD36">
            <v>170.6</v>
          </cell>
          <cell r="DE36">
            <v>173.5</v>
          </cell>
          <cell r="DF36">
            <v>174.4</v>
          </cell>
          <cell r="DG36">
            <v>176.1</v>
          </cell>
          <cell r="DH36">
            <v>178.8</v>
          </cell>
          <cell r="DI36">
            <v>186.1</v>
          </cell>
          <cell r="DJ36">
            <v>196.5</v>
          </cell>
          <cell r="DK36" t="str">
            <v>1b</v>
          </cell>
          <cell r="DL36">
            <v>77</v>
          </cell>
          <cell r="DM36">
            <v>197.1</v>
          </cell>
          <cell r="DN36">
            <v>209.7</v>
          </cell>
          <cell r="DO36">
            <v>219.5</v>
          </cell>
          <cell r="DP36">
            <v>227.8</v>
          </cell>
          <cell r="DQ36">
            <v>235.7</v>
          </cell>
          <cell r="DR36">
            <v>247.3</v>
          </cell>
          <cell r="DS36">
            <v>260.3</v>
          </cell>
          <cell r="DT36">
            <v>68</v>
          </cell>
          <cell r="DV36">
            <v>269</v>
          </cell>
          <cell r="DW36" t="str">
            <v>&lt;1</v>
          </cell>
          <cell r="DX36">
            <v>1</v>
          </cell>
          <cell r="DY36">
            <v>2.1139999999999999</v>
          </cell>
          <cell r="DZ36">
            <v>175.6</v>
          </cell>
          <cell r="EA36">
            <v>194.4</v>
          </cell>
          <cell r="EB36">
            <v>213.5</v>
          </cell>
          <cell r="EC36">
            <v>241.9</v>
          </cell>
          <cell r="ED36">
            <v>273.7</v>
          </cell>
          <cell r="EE36">
            <v>336.9</v>
          </cell>
          <cell r="EF36" t="str">
            <v>ambient</v>
          </cell>
          <cell r="EG36" t="str">
            <v>&gt;8</v>
          </cell>
          <cell r="EH36">
            <v>86.8</v>
          </cell>
          <cell r="EI36">
            <v>154.9</v>
          </cell>
          <cell r="EJ36">
            <v>162.30000000000001</v>
          </cell>
          <cell r="EK36">
            <v>166.2</v>
          </cell>
          <cell r="EL36">
            <v>174.1</v>
          </cell>
          <cell r="EM36">
            <v>251.6</v>
          </cell>
          <cell r="EO36">
            <v>12.04</v>
          </cell>
          <cell r="EP36">
            <v>50</v>
          </cell>
          <cell r="EQ36">
            <v>62</v>
          </cell>
          <cell r="ER36">
            <v>57</v>
          </cell>
          <cell r="ES36">
            <v>169</v>
          </cell>
          <cell r="ET36">
            <v>175.7</v>
          </cell>
          <cell r="EU36">
            <v>177.2</v>
          </cell>
          <cell r="EV36">
            <v>179.2</v>
          </cell>
          <cell r="EW36">
            <v>183</v>
          </cell>
          <cell r="EX36">
            <v>192.9</v>
          </cell>
          <cell r="EY36">
            <v>204.7</v>
          </cell>
          <cell r="FC36">
            <v>67</v>
          </cell>
          <cell r="FE36">
            <v>179</v>
          </cell>
          <cell r="FF36">
            <v>191.1</v>
          </cell>
          <cell r="FG36">
            <v>197.7</v>
          </cell>
          <cell r="FH36">
            <v>204.6</v>
          </cell>
          <cell r="FI36">
            <v>213.8</v>
          </cell>
          <cell r="FJ36">
            <v>226.8</v>
          </cell>
          <cell r="FK36">
            <v>243.5</v>
          </cell>
          <cell r="FL36">
            <v>260.89999999999998</v>
          </cell>
          <cell r="FM36">
            <v>282.2</v>
          </cell>
          <cell r="FN36">
            <v>318.5</v>
          </cell>
          <cell r="FP36">
            <v>65</v>
          </cell>
          <cell r="FR36">
            <v>175.7</v>
          </cell>
          <cell r="FS36">
            <v>187.8</v>
          </cell>
          <cell r="FT36">
            <v>195.5</v>
          </cell>
          <cell r="FU36">
            <v>202.7</v>
          </cell>
          <cell r="FV36">
            <v>212</v>
          </cell>
          <cell r="FW36">
            <v>225</v>
          </cell>
          <cell r="FX36">
            <v>240.8</v>
          </cell>
          <cell r="FY36">
            <v>259</v>
          </cell>
          <cell r="FZ36">
            <v>279.8</v>
          </cell>
          <cell r="GA36">
            <v>315.3</v>
          </cell>
        </row>
        <row r="37">
          <cell r="A37">
            <v>38385</v>
          </cell>
          <cell r="B37">
            <v>0.83079999999999998</v>
          </cell>
          <cell r="C37">
            <v>0.83089999999999997</v>
          </cell>
          <cell r="D37">
            <v>0.83109999999999995</v>
          </cell>
          <cell r="E37">
            <v>0.83509999999999995</v>
          </cell>
          <cell r="F37">
            <v>0.89739999999999998</v>
          </cell>
          <cell r="G37">
            <v>0.82</v>
          </cell>
          <cell r="H37">
            <v>0.81020000000000003</v>
          </cell>
          <cell r="I37">
            <v>0.81389999999999996</v>
          </cell>
          <cell r="J37">
            <v>0.87870000000000004</v>
          </cell>
          <cell r="K37">
            <v>0.80610000000000004</v>
          </cell>
          <cell r="L37">
            <v>0.83079999999999998</v>
          </cell>
          <cell r="M37">
            <v>0.80300000000000005</v>
          </cell>
          <cell r="N37">
            <v>0.80310000000000004</v>
          </cell>
          <cell r="O37">
            <v>0.83220000000000005</v>
          </cell>
          <cell r="P37">
            <v>0.7369</v>
          </cell>
          <cell r="Q37">
            <v>0.74960000000000004</v>
          </cell>
          <cell r="R37">
            <v>0.80469999999999997</v>
          </cell>
          <cell r="S37">
            <v>0.83069999999999999</v>
          </cell>
          <cell r="T37">
            <v>0.83020000000000005</v>
          </cell>
          <cell r="V37">
            <v>65</v>
          </cell>
          <cell r="W37">
            <v>175</v>
          </cell>
          <cell r="X37">
            <v>187.5</v>
          </cell>
          <cell r="Y37">
            <v>194.3</v>
          </cell>
          <cell r="Z37">
            <v>201</v>
          </cell>
          <cell r="AA37">
            <v>211.7</v>
          </cell>
          <cell r="AB37">
            <v>225.6</v>
          </cell>
          <cell r="AC37">
            <v>242.8</v>
          </cell>
          <cell r="AD37">
            <v>260.89999999999998</v>
          </cell>
          <cell r="AE37">
            <v>284.3</v>
          </cell>
          <cell r="AF37">
            <v>327</v>
          </cell>
          <cell r="AI37" t="str">
            <v>2a</v>
          </cell>
          <cell r="AJ37">
            <v>47</v>
          </cell>
          <cell r="AK37">
            <v>168.4</v>
          </cell>
          <cell r="AL37">
            <v>173.7</v>
          </cell>
          <cell r="AM37">
            <v>175.6</v>
          </cell>
          <cell r="AN37">
            <v>177.8</v>
          </cell>
          <cell r="AO37">
            <v>181.8</v>
          </cell>
          <cell r="AP37">
            <v>191.7</v>
          </cell>
          <cell r="AQ37">
            <v>202.6</v>
          </cell>
          <cell r="AR37">
            <v>2.12</v>
          </cell>
          <cell r="AS37">
            <v>252</v>
          </cell>
          <cell r="AU37" t="str">
            <v>&lt;1</v>
          </cell>
          <cell r="AV37">
            <v>69</v>
          </cell>
          <cell r="AW37">
            <v>1</v>
          </cell>
          <cell r="AX37">
            <v>179.5</v>
          </cell>
          <cell r="AY37">
            <v>198</v>
          </cell>
          <cell r="AZ37">
            <v>216.9</v>
          </cell>
          <cell r="BA37">
            <v>243.4</v>
          </cell>
          <cell r="BB37">
            <v>275.8</v>
          </cell>
          <cell r="BC37">
            <v>338</v>
          </cell>
          <cell r="BD37">
            <v>2.4980000000000002</v>
          </cell>
          <cell r="BE37">
            <v>303</v>
          </cell>
          <cell r="BG37">
            <v>4</v>
          </cell>
          <cell r="BH37">
            <v>73</v>
          </cell>
          <cell r="BI37">
            <v>1</v>
          </cell>
          <cell r="BJ37">
            <v>172.6</v>
          </cell>
          <cell r="BK37">
            <v>206.5</v>
          </cell>
          <cell r="BL37">
            <v>226.6</v>
          </cell>
          <cell r="BM37">
            <v>248</v>
          </cell>
          <cell r="BN37">
            <v>276.39999999999998</v>
          </cell>
          <cell r="BO37">
            <v>338.8</v>
          </cell>
          <cell r="BP37">
            <v>11.09</v>
          </cell>
          <cell r="BQ37">
            <v>53</v>
          </cell>
          <cell r="BR37" t="str">
            <v>&gt;100</v>
          </cell>
          <cell r="BS37">
            <v>1967</v>
          </cell>
          <cell r="BV37">
            <v>4</v>
          </cell>
          <cell r="BW37" t="str">
            <v>&lt;1</v>
          </cell>
          <cell r="BX37" t="str">
            <v>&lt;0.5</v>
          </cell>
          <cell r="BY37">
            <v>3.2650000000000001</v>
          </cell>
          <cell r="BZ37">
            <v>76</v>
          </cell>
          <cell r="CA37">
            <v>192.3</v>
          </cell>
          <cell r="CB37">
            <v>227.8</v>
          </cell>
          <cell r="CC37">
            <v>255.7</v>
          </cell>
          <cell r="CD37">
            <v>281.10000000000002</v>
          </cell>
          <cell r="CE37">
            <v>314.2</v>
          </cell>
          <cell r="CF37">
            <v>355.9</v>
          </cell>
          <cell r="CH37" t="str">
            <v>1b</v>
          </cell>
          <cell r="CI37">
            <v>78</v>
          </cell>
          <cell r="CJ37">
            <v>196.9</v>
          </cell>
          <cell r="CK37">
            <v>207.9</v>
          </cell>
          <cell r="CL37">
            <v>218.1</v>
          </cell>
          <cell r="CM37">
            <v>226.3</v>
          </cell>
          <cell r="CN37">
            <v>234.7</v>
          </cell>
          <cell r="CO37">
            <v>246.6</v>
          </cell>
          <cell r="CP37">
            <v>259.60000000000002</v>
          </cell>
          <cell r="CQ37" t="str">
            <v>1b</v>
          </cell>
          <cell r="CS37">
            <v>56</v>
          </cell>
          <cell r="CT37">
            <v>169.4</v>
          </cell>
          <cell r="CU37">
            <v>173</v>
          </cell>
          <cell r="CV37">
            <v>174.2</v>
          </cell>
          <cell r="CW37">
            <v>175.7</v>
          </cell>
          <cell r="CX37">
            <v>178.2</v>
          </cell>
          <cell r="CY37">
            <v>185.1</v>
          </cell>
          <cell r="CZ37">
            <v>195.6</v>
          </cell>
          <cell r="DA37" t="str">
            <v>1b</v>
          </cell>
          <cell r="DC37">
            <v>56</v>
          </cell>
          <cell r="DD37">
            <v>170.6</v>
          </cell>
          <cell r="DE37">
            <v>173.5</v>
          </cell>
          <cell r="DF37">
            <v>174.4</v>
          </cell>
          <cell r="DG37">
            <v>176.1</v>
          </cell>
          <cell r="DH37">
            <v>178.8</v>
          </cell>
          <cell r="DI37">
            <v>186.1</v>
          </cell>
          <cell r="DJ37">
            <v>196.5</v>
          </cell>
          <cell r="DK37" t="str">
            <v>1b</v>
          </cell>
          <cell r="DL37">
            <v>77</v>
          </cell>
          <cell r="DM37">
            <v>197.1</v>
          </cell>
          <cell r="DN37">
            <v>209.7</v>
          </cell>
          <cell r="DO37">
            <v>219.5</v>
          </cell>
          <cell r="DP37">
            <v>227.8</v>
          </cell>
          <cell r="DQ37">
            <v>235.7</v>
          </cell>
          <cell r="DR37">
            <v>247.3</v>
          </cell>
          <cell r="DS37">
            <v>260.3</v>
          </cell>
          <cell r="DT37">
            <v>69</v>
          </cell>
          <cell r="DV37">
            <v>255</v>
          </cell>
          <cell r="DW37" t="str">
            <v>&lt;1</v>
          </cell>
          <cell r="DX37">
            <v>1</v>
          </cell>
          <cell r="DY37">
            <v>2.1339999999999999</v>
          </cell>
          <cell r="DZ37">
            <v>185.2</v>
          </cell>
          <cell r="EA37">
            <v>198.1</v>
          </cell>
          <cell r="EB37">
            <v>217</v>
          </cell>
          <cell r="EC37">
            <v>242.8</v>
          </cell>
          <cell r="ED37">
            <v>274.8</v>
          </cell>
          <cell r="EE37">
            <v>334.8</v>
          </cell>
          <cell r="EF37" t="str">
            <v>ambient</v>
          </cell>
          <cell r="EG37" t="str">
            <v>&gt;8</v>
          </cell>
          <cell r="EH37">
            <v>86.8</v>
          </cell>
          <cell r="EI37">
            <v>154.9</v>
          </cell>
          <cell r="EJ37">
            <v>162.30000000000001</v>
          </cell>
          <cell r="EK37">
            <v>166.2</v>
          </cell>
          <cell r="EL37">
            <v>174.1</v>
          </cell>
          <cell r="EM37">
            <v>251.6</v>
          </cell>
          <cell r="EO37">
            <v>12</v>
          </cell>
          <cell r="EP37">
            <v>50</v>
          </cell>
          <cell r="EQ37">
            <v>62</v>
          </cell>
          <cell r="ER37">
            <v>57</v>
          </cell>
          <cell r="ES37">
            <v>169</v>
          </cell>
          <cell r="ET37">
            <v>175.7</v>
          </cell>
          <cell r="EU37">
            <v>177.2</v>
          </cell>
          <cell r="EV37">
            <v>179.2</v>
          </cell>
          <cell r="EW37">
            <v>183</v>
          </cell>
          <cell r="EX37">
            <v>192.9</v>
          </cell>
          <cell r="EY37">
            <v>204.7</v>
          </cell>
          <cell r="FC37">
            <v>67</v>
          </cell>
          <cell r="FE37">
            <v>179</v>
          </cell>
          <cell r="FF37">
            <v>191.1</v>
          </cell>
          <cell r="FG37">
            <v>197.7</v>
          </cell>
          <cell r="FH37">
            <v>204.6</v>
          </cell>
          <cell r="FI37">
            <v>213.8</v>
          </cell>
          <cell r="FJ37">
            <v>226.8</v>
          </cell>
          <cell r="FK37">
            <v>243.5</v>
          </cell>
          <cell r="FL37">
            <v>260.89999999999998</v>
          </cell>
          <cell r="FM37">
            <v>282.2</v>
          </cell>
          <cell r="FN37">
            <v>318.5</v>
          </cell>
          <cell r="FP37">
            <v>66</v>
          </cell>
          <cell r="FR37">
            <v>176.2</v>
          </cell>
          <cell r="FS37">
            <v>188.4</v>
          </cell>
          <cell r="FT37">
            <v>194.8</v>
          </cell>
          <cell r="FU37">
            <v>201.7</v>
          </cell>
          <cell r="FV37">
            <v>211.5</v>
          </cell>
          <cell r="FW37">
            <v>224.4</v>
          </cell>
          <cell r="FX37">
            <v>241.1</v>
          </cell>
          <cell r="FY37">
            <v>258.39999999999998</v>
          </cell>
          <cell r="FZ37">
            <v>280.2</v>
          </cell>
          <cell r="GA37">
            <v>318.39999999999998</v>
          </cell>
        </row>
        <row r="38">
          <cell r="A38">
            <v>38386</v>
          </cell>
          <cell r="B38">
            <v>0.83079999999999998</v>
          </cell>
          <cell r="C38">
            <v>0.82940000000000003</v>
          </cell>
          <cell r="D38">
            <v>0.83050000000000002</v>
          </cell>
          <cell r="E38">
            <v>0.83650000000000002</v>
          </cell>
          <cell r="F38">
            <v>0.89739999999999998</v>
          </cell>
          <cell r="G38">
            <v>0.82</v>
          </cell>
          <cell r="H38">
            <v>0.81030000000000002</v>
          </cell>
          <cell r="I38">
            <v>0.81389999999999996</v>
          </cell>
          <cell r="J38">
            <v>0.87870000000000004</v>
          </cell>
          <cell r="K38">
            <v>0.80610000000000004</v>
          </cell>
          <cell r="L38">
            <v>0.83030000000000004</v>
          </cell>
          <cell r="M38">
            <v>0.80300000000000005</v>
          </cell>
          <cell r="N38">
            <v>0.80310000000000004</v>
          </cell>
          <cell r="O38">
            <v>0.83220000000000005</v>
          </cell>
          <cell r="P38">
            <v>0.7369</v>
          </cell>
          <cell r="Q38">
            <v>0.74960000000000004</v>
          </cell>
          <cell r="R38">
            <v>0.80469999999999997</v>
          </cell>
          <cell r="S38">
            <v>0.83069999999999999</v>
          </cell>
          <cell r="T38">
            <v>0.83020000000000005</v>
          </cell>
          <cell r="V38">
            <v>65</v>
          </cell>
          <cell r="W38">
            <v>175</v>
          </cell>
          <cell r="X38">
            <v>187.5</v>
          </cell>
          <cell r="Y38">
            <v>194.3</v>
          </cell>
          <cell r="Z38">
            <v>201</v>
          </cell>
          <cell r="AA38">
            <v>211.7</v>
          </cell>
          <cell r="AB38">
            <v>225.6</v>
          </cell>
          <cell r="AC38">
            <v>242.8</v>
          </cell>
          <cell r="AD38">
            <v>260.89999999999998</v>
          </cell>
          <cell r="AE38">
            <v>284.3</v>
          </cell>
          <cell r="AF38">
            <v>327</v>
          </cell>
          <cell r="AI38" t="str">
            <v>2a</v>
          </cell>
          <cell r="AJ38">
            <v>47</v>
          </cell>
          <cell r="AK38">
            <v>168.4</v>
          </cell>
          <cell r="AL38">
            <v>173.7</v>
          </cell>
          <cell r="AM38">
            <v>175.6</v>
          </cell>
          <cell r="AN38">
            <v>177.8</v>
          </cell>
          <cell r="AO38">
            <v>181.8</v>
          </cell>
          <cell r="AP38">
            <v>191.7</v>
          </cell>
          <cell r="AQ38">
            <v>202.6</v>
          </cell>
          <cell r="AR38">
            <v>2.1080000000000001</v>
          </cell>
          <cell r="AS38">
            <v>243</v>
          </cell>
          <cell r="AU38" t="str">
            <v>&lt;1</v>
          </cell>
          <cell r="AV38">
            <v>69</v>
          </cell>
          <cell r="AW38">
            <v>1</v>
          </cell>
          <cell r="AX38">
            <v>181.6</v>
          </cell>
          <cell r="AY38">
            <v>197.3</v>
          </cell>
          <cell r="AZ38">
            <v>216.9</v>
          </cell>
          <cell r="BA38">
            <v>242.6</v>
          </cell>
          <cell r="BB38">
            <v>274.8</v>
          </cell>
          <cell r="BC38">
            <v>334.6</v>
          </cell>
          <cell r="BD38">
            <v>2.34</v>
          </cell>
          <cell r="BE38">
            <v>318</v>
          </cell>
          <cell r="BG38">
            <v>7</v>
          </cell>
          <cell r="BH38">
            <v>74</v>
          </cell>
          <cell r="BI38">
            <v>1</v>
          </cell>
          <cell r="BJ38">
            <v>187.2</v>
          </cell>
          <cell r="BK38">
            <v>208.1</v>
          </cell>
          <cell r="BL38">
            <v>229.8</v>
          </cell>
          <cell r="BM38">
            <v>251.6</v>
          </cell>
          <cell r="BN38">
            <v>279.3</v>
          </cell>
          <cell r="BO38">
            <v>337.7</v>
          </cell>
          <cell r="BP38">
            <v>11.09</v>
          </cell>
          <cell r="BQ38">
            <v>53</v>
          </cell>
          <cell r="BR38" t="str">
            <v>&gt;100</v>
          </cell>
          <cell r="BS38">
            <v>1967</v>
          </cell>
          <cell r="BV38">
            <v>4</v>
          </cell>
          <cell r="BW38" t="str">
            <v>&lt;1</v>
          </cell>
          <cell r="BX38" t="str">
            <v>&lt;0.5</v>
          </cell>
          <cell r="BY38">
            <v>3.2650000000000001</v>
          </cell>
          <cell r="BZ38">
            <v>76</v>
          </cell>
          <cell r="CA38">
            <v>192.3</v>
          </cell>
          <cell r="CB38">
            <v>227.8</v>
          </cell>
          <cell r="CC38">
            <v>255.7</v>
          </cell>
          <cell r="CD38">
            <v>281.10000000000002</v>
          </cell>
          <cell r="CE38">
            <v>314.2</v>
          </cell>
          <cell r="CF38">
            <v>355.9</v>
          </cell>
          <cell r="CH38" t="str">
            <v>1b</v>
          </cell>
          <cell r="CI38">
            <v>77</v>
          </cell>
          <cell r="CJ38">
            <v>196.3</v>
          </cell>
          <cell r="CK38">
            <v>208.6</v>
          </cell>
          <cell r="CL38">
            <v>218.3</v>
          </cell>
          <cell r="CM38">
            <v>226.4</v>
          </cell>
          <cell r="CN38">
            <v>234.6</v>
          </cell>
          <cell r="CO38">
            <v>246.9</v>
          </cell>
          <cell r="CP38">
            <v>259.7</v>
          </cell>
          <cell r="CQ38" t="str">
            <v>1b</v>
          </cell>
          <cell r="CS38">
            <v>56</v>
          </cell>
          <cell r="CT38">
            <v>169.4</v>
          </cell>
          <cell r="CU38">
            <v>173</v>
          </cell>
          <cell r="CV38">
            <v>174.2</v>
          </cell>
          <cell r="CW38">
            <v>175.7</v>
          </cell>
          <cell r="CX38">
            <v>178.2</v>
          </cell>
          <cell r="CY38">
            <v>185.1</v>
          </cell>
          <cell r="CZ38">
            <v>195.6</v>
          </cell>
          <cell r="DA38" t="str">
            <v>1b</v>
          </cell>
          <cell r="DC38">
            <v>56</v>
          </cell>
          <cell r="DD38">
            <v>169.9</v>
          </cell>
          <cell r="DE38">
            <v>173.4</v>
          </cell>
          <cell r="DF38">
            <v>174.4</v>
          </cell>
          <cell r="DG38">
            <v>176.1</v>
          </cell>
          <cell r="DH38">
            <v>178.7</v>
          </cell>
          <cell r="DI38">
            <v>186</v>
          </cell>
          <cell r="DJ38">
            <v>196.1</v>
          </cell>
          <cell r="DK38" t="str">
            <v>1b</v>
          </cell>
          <cell r="DL38">
            <v>77</v>
          </cell>
          <cell r="DM38">
            <v>197</v>
          </cell>
          <cell r="DN38">
            <v>209.1</v>
          </cell>
          <cell r="DO38">
            <v>220</v>
          </cell>
          <cell r="DP38">
            <v>228</v>
          </cell>
          <cell r="DQ38">
            <v>236.3</v>
          </cell>
          <cell r="DR38">
            <v>248.3</v>
          </cell>
          <cell r="DS38">
            <v>261.89999999999998</v>
          </cell>
          <cell r="DT38">
            <v>69</v>
          </cell>
          <cell r="DV38">
            <v>222</v>
          </cell>
          <cell r="DW38" t="str">
            <v>&lt;1</v>
          </cell>
          <cell r="DX38">
            <v>1</v>
          </cell>
          <cell r="DY38">
            <v>2.1469999999999998</v>
          </cell>
          <cell r="DZ38">
            <v>182.7</v>
          </cell>
          <cell r="EA38">
            <v>195.9</v>
          </cell>
          <cell r="EB38">
            <v>214</v>
          </cell>
          <cell r="EC38">
            <v>240</v>
          </cell>
          <cell r="ED38">
            <v>273</v>
          </cell>
          <cell r="EE38">
            <v>333.7</v>
          </cell>
          <cell r="EF38" t="str">
            <v>ambient</v>
          </cell>
          <cell r="EG38" t="str">
            <v>&gt;8</v>
          </cell>
          <cell r="EH38">
            <v>86.8</v>
          </cell>
          <cell r="EI38">
            <v>154.9</v>
          </cell>
          <cell r="EJ38">
            <v>162.30000000000001</v>
          </cell>
          <cell r="EK38">
            <v>166.2</v>
          </cell>
          <cell r="EL38">
            <v>174.1</v>
          </cell>
          <cell r="EM38">
            <v>251.6</v>
          </cell>
          <cell r="EO38">
            <v>12</v>
          </cell>
          <cell r="EP38">
            <v>50</v>
          </cell>
          <cell r="EQ38">
            <v>62</v>
          </cell>
          <cell r="ER38">
            <v>57</v>
          </cell>
          <cell r="ES38">
            <v>169</v>
          </cell>
          <cell r="ET38">
            <v>175.7</v>
          </cell>
          <cell r="EU38">
            <v>177.2</v>
          </cell>
          <cell r="EV38">
            <v>179.2</v>
          </cell>
          <cell r="EW38">
            <v>183</v>
          </cell>
          <cell r="EX38">
            <v>192.9</v>
          </cell>
          <cell r="EY38">
            <v>204.7</v>
          </cell>
          <cell r="FC38">
            <v>67</v>
          </cell>
          <cell r="FE38">
            <v>179</v>
          </cell>
          <cell r="FF38">
            <v>191.1</v>
          </cell>
          <cell r="FG38">
            <v>197.7</v>
          </cell>
          <cell r="FH38">
            <v>204.6</v>
          </cell>
          <cell r="FI38">
            <v>213.8</v>
          </cell>
          <cell r="FJ38">
            <v>226.8</v>
          </cell>
          <cell r="FK38">
            <v>243.5</v>
          </cell>
          <cell r="FL38">
            <v>260.89999999999998</v>
          </cell>
          <cell r="FM38">
            <v>282.2</v>
          </cell>
          <cell r="FN38">
            <v>318.5</v>
          </cell>
          <cell r="FP38">
            <v>67</v>
          </cell>
          <cell r="FR38">
            <v>170.5</v>
          </cell>
          <cell r="FS38">
            <v>187.7</v>
          </cell>
          <cell r="FT38">
            <v>194.4</v>
          </cell>
          <cell r="FU38">
            <v>200.8</v>
          </cell>
          <cell r="FV38">
            <v>209.8</v>
          </cell>
          <cell r="FW38">
            <v>222.9</v>
          </cell>
          <cell r="FX38">
            <v>238.7</v>
          </cell>
          <cell r="FY38">
            <v>255.8</v>
          </cell>
          <cell r="FZ38">
            <v>276.2</v>
          </cell>
          <cell r="GA38">
            <v>312.7</v>
          </cell>
        </row>
        <row r="39">
          <cell r="A39">
            <v>38387</v>
          </cell>
          <cell r="B39">
            <v>0.83079999999999998</v>
          </cell>
          <cell r="C39">
            <v>0.83089999999999997</v>
          </cell>
          <cell r="D39">
            <v>0.82920000000000005</v>
          </cell>
          <cell r="E39">
            <v>0.83720000000000006</v>
          </cell>
          <cell r="F39">
            <v>0.89739999999999998</v>
          </cell>
          <cell r="G39">
            <v>0.82</v>
          </cell>
          <cell r="H39">
            <v>0.81030000000000002</v>
          </cell>
          <cell r="I39">
            <v>0.81389999999999996</v>
          </cell>
          <cell r="J39">
            <v>0.88</v>
          </cell>
          <cell r="K39">
            <v>0.80610000000000004</v>
          </cell>
          <cell r="L39">
            <v>0.83030000000000004</v>
          </cell>
          <cell r="M39">
            <v>0.80300000000000005</v>
          </cell>
          <cell r="N39">
            <v>0.80310000000000004</v>
          </cell>
          <cell r="O39">
            <v>0.83220000000000005</v>
          </cell>
          <cell r="P39">
            <v>0.73699999999999999</v>
          </cell>
          <cell r="Q39">
            <v>0.74960000000000004</v>
          </cell>
          <cell r="R39">
            <v>0.80430000000000001</v>
          </cell>
          <cell r="S39">
            <v>0.83069999999999999</v>
          </cell>
          <cell r="T39">
            <v>0.83020000000000005</v>
          </cell>
          <cell r="V39">
            <v>65</v>
          </cell>
          <cell r="W39">
            <v>175</v>
          </cell>
          <cell r="X39">
            <v>187.5</v>
          </cell>
          <cell r="Y39">
            <v>194.3</v>
          </cell>
          <cell r="Z39">
            <v>201</v>
          </cell>
          <cell r="AA39">
            <v>211.7</v>
          </cell>
          <cell r="AB39">
            <v>225.6</v>
          </cell>
          <cell r="AC39">
            <v>242.8</v>
          </cell>
          <cell r="AD39">
            <v>260.89999999999998</v>
          </cell>
          <cell r="AE39">
            <v>284.3</v>
          </cell>
          <cell r="AF39">
            <v>327</v>
          </cell>
          <cell r="AI39" t="str">
            <v>2a</v>
          </cell>
          <cell r="AJ39">
            <v>47</v>
          </cell>
          <cell r="AK39">
            <v>168.4</v>
          </cell>
          <cell r="AL39">
            <v>173.7</v>
          </cell>
          <cell r="AM39">
            <v>175.6</v>
          </cell>
          <cell r="AN39">
            <v>177.8</v>
          </cell>
          <cell r="AO39">
            <v>181.8</v>
          </cell>
          <cell r="AP39">
            <v>191.7</v>
          </cell>
          <cell r="AQ39">
            <v>202.6</v>
          </cell>
          <cell r="AR39">
            <v>2.1080000000000001</v>
          </cell>
          <cell r="AS39">
            <v>243</v>
          </cell>
          <cell r="AU39" t="str">
            <v>&lt;1</v>
          </cell>
          <cell r="AV39">
            <v>69</v>
          </cell>
          <cell r="AW39">
            <v>1</v>
          </cell>
          <cell r="AX39">
            <v>181.7</v>
          </cell>
          <cell r="AY39">
            <v>193.6</v>
          </cell>
          <cell r="AZ39">
            <v>212.5</v>
          </cell>
          <cell r="BA39">
            <v>238.6</v>
          </cell>
          <cell r="BB39">
            <v>269.2</v>
          </cell>
          <cell r="BC39">
            <v>329.3</v>
          </cell>
          <cell r="BD39">
            <v>2.339</v>
          </cell>
          <cell r="BE39">
            <v>332</v>
          </cell>
          <cell r="BG39">
            <v>7</v>
          </cell>
          <cell r="BH39">
            <v>74</v>
          </cell>
          <cell r="BI39" t="str">
            <v>1L</v>
          </cell>
          <cell r="BJ39">
            <v>177</v>
          </cell>
          <cell r="BK39">
            <v>207.3</v>
          </cell>
          <cell r="BL39">
            <v>228.3</v>
          </cell>
          <cell r="BM39">
            <v>248.9</v>
          </cell>
          <cell r="BN39">
            <v>274.7</v>
          </cell>
          <cell r="BO39">
            <v>334</v>
          </cell>
          <cell r="BP39">
            <v>11.09</v>
          </cell>
          <cell r="BQ39">
            <v>53</v>
          </cell>
          <cell r="BR39" t="str">
            <v>&gt;100</v>
          </cell>
          <cell r="BS39">
            <v>1967</v>
          </cell>
          <cell r="BV39">
            <v>4</v>
          </cell>
          <cell r="BW39" t="str">
            <v>&lt;1</v>
          </cell>
          <cell r="BX39" t="str">
            <v>&lt;0.5</v>
          </cell>
          <cell r="BY39">
            <v>3.2650000000000001</v>
          </cell>
          <cell r="BZ39">
            <v>76</v>
          </cell>
          <cell r="CA39">
            <v>192.3</v>
          </cell>
          <cell r="CB39">
            <v>227.8</v>
          </cell>
          <cell r="CC39">
            <v>255.7</v>
          </cell>
          <cell r="CD39">
            <v>281.10000000000002</v>
          </cell>
          <cell r="CE39">
            <v>314.2</v>
          </cell>
          <cell r="CF39">
            <v>355.9</v>
          </cell>
          <cell r="CH39" t="str">
            <v>1b</v>
          </cell>
          <cell r="CI39">
            <v>77</v>
          </cell>
          <cell r="CJ39">
            <v>196.3</v>
          </cell>
          <cell r="CK39">
            <v>208.6</v>
          </cell>
          <cell r="CL39">
            <v>218.3</v>
          </cell>
          <cell r="CM39">
            <v>226.4</v>
          </cell>
          <cell r="CN39">
            <v>234.6</v>
          </cell>
          <cell r="CO39">
            <v>246.9</v>
          </cell>
          <cell r="CP39">
            <v>259.7</v>
          </cell>
          <cell r="CQ39" t="str">
            <v>1b</v>
          </cell>
          <cell r="CS39">
            <v>56</v>
          </cell>
          <cell r="CT39">
            <v>169.4</v>
          </cell>
          <cell r="CU39">
            <v>173</v>
          </cell>
          <cell r="CV39">
            <v>174.2</v>
          </cell>
          <cell r="CW39">
            <v>175.7</v>
          </cell>
          <cell r="CX39">
            <v>178.2</v>
          </cell>
          <cell r="CY39">
            <v>185.1</v>
          </cell>
          <cell r="CZ39">
            <v>195.6</v>
          </cell>
          <cell r="DA39" t="str">
            <v>1b</v>
          </cell>
          <cell r="DC39">
            <v>56</v>
          </cell>
          <cell r="DD39">
            <v>169.9</v>
          </cell>
          <cell r="DE39">
            <v>173.4</v>
          </cell>
          <cell r="DF39">
            <v>174.4</v>
          </cell>
          <cell r="DG39">
            <v>176.1</v>
          </cell>
          <cell r="DH39">
            <v>178.7</v>
          </cell>
          <cell r="DI39">
            <v>186</v>
          </cell>
          <cell r="DJ39">
            <v>196.1</v>
          </cell>
          <cell r="DK39" t="str">
            <v>1b</v>
          </cell>
          <cell r="DL39">
            <v>77</v>
          </cell>
          <cell r="DM39">
            <v>197</v>
          </cell>
          <cell r="DN39">
            <v>209.1</v>
          </cell>
          <cell r="DO39">
            <v>220</v>
          </cell>
          <cell r="DP39">
            <v>228</v>
          </cell>
          <cell r="DQ39">
            <v>236.3</v>
          </cell>
          <cell r="DR39">
            <v>248.3</v>
          </cell>
          <cell r="DS39">
            <v>261.89999999999998</v>
          </cell>
          <cell r="DT39">
            <v>68</v>
          </cell>
          <cell r="DV39">
            <v>248</v>
          </cell>
          <cell r="DW39" t="str">
            <v>&lt;1</v>
          </cell>
          <cell r="DX39">
            <v>1</v>
          </cell>
          <cell r="DY39">
            <v>2.1030000000000002</v>
          </cell>
          <cell r="DZ39">
            <v>171</v>
          </cell>
          <cell r="EA39">
            <v>196.5</v>
          </cell>
          <cell r="EB39">
            <v>215</v>
          </cell>
          <cell r="EC39">
            <v>240.8</v>
          </cell>
          <cell r="ED39">
            <v>270.10000000000002</v>
          </cell>
          <cell r="EE39">
            <v>328.6</v>
          </cell>
          <cell r="EF39" t="str">
            <v>ambient</v>
          </cell>
          <cell r="EG39" t="str">
            <v>&gt;8</v>
          </cell>
          <cell r="EH39">
            <v>86.8</v>
          </cell>
          <cell r="EI39">
            <v>154.9</v>
          </cell>
          <cell r="EJ39">
            <v>162.30000000000001</v>
          </cell>
          <cell r="EK39">
            <v>166.2</v>
          </cell>
          <cell r="EL39">
            <v>174.1</v>
          </cell>
          <cell r="EM39">
            <v>251.6</v>
          </cell>
          <cell r="EO39">
            <v>12</v>
          </cell>
          <cell r="EP39">
            <v>50</v>
          </cell>
          <cell r="EQ39">
            <v>62</v>
          </cell>
          <cell r="ER39">
            <v>58</v>
          </cell>
          <cell r="ES39">
            <v>173</v>
          </cell>
          <cell r="ET39">
            <v>176.2</v>
          </cell>
          <cell r="EU39">
            <v>177.6</v>
          </cell>
          <cell r="EV39">
            <v>179.7</v>
          </cell>
          <cell r="EW39">
            <v>183.5</v>
          </cell>
          <cell r="EX39">
            <v>193.2</v>
          </cell>
          <cell r="EY39">
            <v>204.4</v>
          </cell>
          <cell r="EZ39">
            <v>19</v>
          </cell>
          <cell r="FA39" t="str">
            <v>1b</v>
          </cell>
          <cell r="FC39">
            <v>66</v>
          </cell>
          <cell r="FE39">
            <v>172.1</v>
          </cell>
          <cell r="FF39">
            <v>187.2</v>
          </cell>
          <cell r="FG39">
            <v>194.2</v>
          </cell>
          <cell r="FH39">
            <v>200.8</v>
          </cell>
          <cell r="FI39">
            <v>210.1</v>
          </cell>
          <cell r="FJ39">
            <v>222.5</v>
          </cell>
          <cell r="FK39">
            <v>238.2</v>
          </cell>
          <cell r="FL39">
            <v>254.7</v>
          </cell>
          <cell r="FM39">
            <v>274.89999999999998</v>
          </cell>
          <cell r="FN39">
            <v>309.5</v>
          </cell>
          <cell r="FP39">
            <v>67</v>
          </cell>
          <cell r="FR39">
            <v>170.5</v>
          </cell>
          <cell r="FS39">
            <v>187.7</v>
          </cell>
          <cell r="FT39">
            <v>194.4</v>
          </cell>
          <cell r="FU39">
            <v>200.8</v>
          </cell>
          <cell r="FV39">
            <v>209.8</v>
          </cell>
          <cell r="FW39">
            <v>222.9</v>
          </cell>
          <cell r="FX39">
            <v>238.7</v>
          </cell>
          <cell r="FY39">
            <v>255.8</v>
          </cell>
          <cell r="FZ39">
            <v>276.2</v>
          </cell>
          <cell r="GA39">
            <v>312.7</v>
          </cell>
        </row>
        <row r="40">
          <cell r="A40">
            <v>38388</v>
          </cell>
          <cell r="B40">
            <v>0.83079999999999998</v>
          </cell>
          <cell r="C40">
            <v>0.83079999999999998</v>
          </cell>
          <cell r="D40">
            <v>0.8306</v>
          </cell>
          <cell r="E40">
            <v>0.8377</v>
          </cell>
          <cell r="F40">
            <v>0.89739999999999998</v>
          </cell>
          <cell r="G40">
            <v>0.82</v>
          </cell>
          <cell r="H40">
            <v>0.81030000000000002</v>
          </cell>
          <cell r="I40">
            <v>0.81389999999999996</v>
          </cell>
          <cell r="J40">
            <v>0.88</v>
          </cell>
          <cell r="K40">
            <v>0.80610000000000004</v>
          </cell>
          <cell r="L40">
            <v>0.83030000000000004</v>
          </cell>
          <cell r="M40">
            <v>0.80300000000000005</v>
          </cell>
          <cell r="N40">
            <v>0.80310000000000004</v>
          </cell>
          <cell r="O40">
            <v>0.83220000000000005</v>
          </cell>
          <cell r="P40">
            <v>0.73640000000000005</v>
          </cell>
          <cell r="Q40">
            <v>0.74960000000000004</v>
          </cell>
          <cell r="R40">
            <v>0.80420000000000003</v>
          </cell>
          <cell r="S40">
            <v>0.83069999999999999</v>
          </cell>
          <cell r="T40">
            <v>0.83</v>
          </cell>
          <cell r="V40">
            <v>65</v>
          </cell>
          <cell r="W40">
            <v>175</v>
          </cell>
          <cell r="X40">
            <v>187.5</v>
          </cell>
          <cell r="Y40">
            <v>194.3</v>
          </cell>
          <cell r="Z40">
            <v>201</v>
          </cell>
          <cell r="AA40">
            <v>211.7</v>
          </cell>
          <cell r="AB40">
            <v>225.6</v>
          </cell>
          <cell r="AC40">
            <v>242.8</v>
          </cell>
          <cell r="AD40">
            <v>260.89999999999998</v>
          </cell>
          <cell r="AE40">
            <v>284.3</v>
          </cell>
          <cell r="AF40">
            <v>327</v>
          </cell>
          <cell r="AI40" t="str">
            <v>2a</v>
          </cell>
          <cell r="AJ40">
            <v>47</v>
          </cell>
          <cell r="AK40">
            <v>168.4</v>
          </cell>
          <cell r="AL40">
            <v>173.7</v>
          </cell>
          <cell r="AM40">
            <v>175.6</v>
          </cell>
          <cell r="AN40">
            <v>177.8</v>
          </cell>
          <cell r="AO40">
            <v>181.8</v>
          </cell>
          <cell r="AP40">
            <v>191.7</v>
          </cell>
          <cell r="AQ40">
            <v>202.6</v>
          </cell>
          <cell r="AR40">
            <v>2.1429999999999998</v>
          </cell>
          <cell r="AS40">
            <v>245</v>
          </cell>
          <cell r="AU40" t="str">
            <v>&lt;1</v>
          </cell>
          <cell r="AV40">
            <v>70</v>
          </cell>
          <cell r="AW40">
            <v>1</v>
          </cell>
          <cell r="AX40">
            <v>177.6</v>
          </cell>
          <cell r="AY40">
            <v>197.5</v>
          </cell>
          <cell r="AZ40">
            <v>218</v>
          </cell>
          <cell r="BA40">
            <v>244</v>
          </cell>
          <cell r="BB40">
            <v>274.2</v>
          </cell>
          <cell r="BC40">
            <v>331.7</v>
          </cell>
          <cell r="BD40">
            <v>2.3319999999999999</v>
          </cell>
          <cell r="BE40">
            <v>337</v>
          </cell>
          <cell r="BG40">
            <v>7</v>
          </cell>
          <cell r="BH40">
            <v>74</v>
          </cell>
          <cell r="BI40" t="str">
            <v>1L</v>
          </cell>
          <cell r="BJ40">
            <v>186.3</v>
          </cell>
          <cell r="BK40">
            <v>207.9</v>
          </cell>
          <cell r="BL40">
            <v>229.7</v>
          </cell>
          <cell r="BM40">
            <v>250.2</v>
          </cell>
          <cell r="BN40">
            <v>276.39999999999998</v>
          </cell>
          <cell r="BO40">
            <v>336.1</v>
          </cell>
          <cell r="BP40">
            <v>11.09</v>
          </cell>
          <cell r="BQ40">
            <v>53</v>
          </cell>
          <cell r="BR40" t="str">
            <v>&gt;100</v>
          </cell>
          <cell r="BS40">
            <v>1967</v>
          </cell>
          <cell r="BV40">
            <v>4</v>
          </cell>
          <cell r="BW40" t="str">
            <v>&lt;1</v>
          </cell>
          <cell r="BX40" t="str">
            <v>&lt;0.5</v>
          </cell>
          <cell r="BY40">
            <v>3.2650000000000001</v>
          </cell>
          <cell r="BZ40">
            <v>76</v>
          </cell>
          <cell r="CA40">
            <v>192.3</v>
          </cell>
          <cell r="CB40">
            <v>227.8</v>
          </cell>
          <cell r="CC40">
            <v>255.7</v>
          </cell>
          <cell r="CD40">
            <v>281.10000000000002</v>
          </cell>
          <cell r="CE40">
            <v>314.2</v>
          </cell>
          <cell r="CF40">
            <v>355.9</v>
          </cell>
          <cell r="CH40" t="str">
            <v>1b</v>
          </cell>
          <cell r="CI40">
            <v>77</v>
          </cell>
          <cell r="CJ40">
            <v>196.3</v>
          </cell>
          <cell r="CK40">
            <v>208.6</v>
          </cell>
          <cell r="CL40">
            <v>218.3</v>
          </cell>
          <cell r="CM40">
            <v>226.4</v>
          </cell>
          <cell r="CN40">
            <v>234.6</v>
          </cell>
          <cell r="CO40">
            <v>246.9</v>
          </cell>
          <cell r="CP40">
            <v>259.7</v>
          </cell>
          <cell r="CQ40" t="str">
            <v>1b</v>
          </cell>
          <cell r="CS40">
            <v>56</v>
          </cell>
          <cell r="CT40">
            <v>169.4</v>
          </cell>
          <cell r="CU40">
            <v>173</v>
          </cell>
          <cell r="CV40">
            <v>174.2</v>
          </cell>
          <cell r="CW40">
            <v>175.7</v>
          </cell>
          <cell r="CX40">
            <v>178.2</v>
          </cell>
          <cell r="CY40">
            <v>185.1</v>
          </cell>
          <cell r="CZ40">
            <v>195.6</v>
          </cell>
          <cell r="DA40" t="str">
            <v>1b</v>
          </cell>
          <cell r="DC40">
            <v>56</v>
          </cell>
          <cell r="DD40">
            <v>169.9</v>
          </cell>
          <cell r="DE40">
            <v>173.4</v>
          </cell>
          <cell r="DF40">
            <v>174.4</v>
          </cell>
          <cell r="DG40">
            <v>176.1</v>
          </cell>
          <cell r="DH40">
            <v>178.7</v>
          </cell>
          <cell r="DI40">
            <v>186</v>
          </cell>
          <cell r="DJ40">
            <v>196.1</v>
          </cell>
          <cell r="DK40" t="str">
            <v>1b</v>
          </cell>
          <cell r="DL40">
            <v>77</v>
          </cell>
          <cell r="DM40">
            <v>197</v>
          </cell>
          <cell r="DN40">
            <v>209.1</v>
          </cell>
          <cell r="DO40">
            <v>220</v>
          </cell>
          <cell r="DP40">
            <v>228</v>
          </cell>
          <cell r="DQ40">
            <v>236.3</v>
          </cell>
          <cell r="DR40">
            <v>248.3</v>
          </cell>
          <cell r="DS40">
            <v>261.89999999999998</v>
          </cell>
          <cell r="DT40">
            <v>66</v>
          </cell>
          <cell r="DV40">
            <v>247</v>
          </cell>
          <cell r="DW40" t="str">
            <v>&lt;1</v>
          </cell>
          <cell r="DX40">
            <v>1</v>
          </cell>
          <cell r="DY40">
            <v>2.1320000000000001</v>
          </cell>
          <cell r="DZ40">
            <v>174.6</v>
          </cell>
          <cell r="EA40">
            <v>197.5</v>
          </cell>
          <cell r="EB40">
            <v>218</v>
          </cell>
          <cell r="EC40">
            <v>244.2</v>
          </cell>
          <cell r="ED40">
            <v>274.10000000000002</v>
          </cell>
          <cell r="EE40">
            <v>334.4</v>
          </cell>
          <cell r="EF40" t="str">
            <v>ambient</v>
          </cell>
          <cell r="EG40" t="str">
            <v>&gt;8</v>
          </cell>
          <cell r="EH40">
            <v>86.8</v>
          </cell>
          <cell r="EI40">
            <v>154.9</v>
          </cell>
          <cell r="EJ40">
            <v>162.30000000000001</v>
          </cell>
          <cell r="EK40">
            <v>166.2</v>
          </cell>
          <cell r="EL40">
            <v>174.1</v>
          </cell>
          <cell r="EM40">
            <v>251.6</v>
          </cell>
          <cell r="EO40">
            <v>12</v>
          </cell>
          <cell r="EP40">
            <v>50</v>
          </cell>
          <cell r="EQ40">
            <v>62</v>
          </cell>
          <cell r="ER40">
            <v>58</v>
          </cell>
          <cell r="ES40">
            <v>173.1</v>
          </cell>
          <cell r="ET40">
            <v>175.5</v>
          </cell>
          <cell r="EU40">
            <v>176.8</v>
          </cell>
          <cell r="EV40">
            <v>179</v>
          </cell>
          <cell r="EW40">
            <v>182.4</v>
          </cell>
          <cell r="EX40">
            <v>191.6</v>
          </cell>
          <cell r="EY40">
            <v>204</v>
          </cell>
          <cell r="FC40">
            <v>66</v>
          </cell>
          <cell r="FE40">
            <v>174.4</v>
          </cell>
          <cell r="FF40">
            <v>187.9</v>
          </cell>
          <cell r="FG40">
            <v>195.3</v>
          </cell>
          <cell r="FH40">
            <v>202.1</v>
          </cell>
          <cell r="FI40">
            <v>211.3</v>
          </cell>
          <cell r="FJ40">
            <v>225.4</v>
          </cell>
          <cell r="FK40">
            <v>241.7</v>
          </cell>
          <cell r="FL40">
            <v>259.39999999999998</v>
          </cell>
          <cell r="FM40">
            <v>281.60000000000002</v>
          </cell>
          <cell r="FN40">
            <v>322.60000000000002</v>
          </cell>
          <cell r="FP40">
            <v>67</v>
          </cell>
          <cell r="FR40">
            <v>170.5</v>
          </cell>
          <cell r="FS40">
            <v>187.7</v>
          </cell>
          <cell r="FT40">
            <v>194.4</v>
          </cell>
          <cell r="FU40">
            <v>200.8</v>
          </cell>
          <cell r="FV40">
            <v>209.8</v>
          </cell>
          <cell r="FW40">
            <v>222.9</v>
          </cell>
          <cell r="FX40">
            <v>238.7</v>
          </cell>
          <cell r="FY40">
            <v>255.8</v>
          </cell>
          <cell r="FZ40">
            <v>276.2</v>
          </cell>
          <cell r="GA40">
            <v>312.7</v>
          </cell>
        </row>
        <row r="41">
          <cell r="A41">
            <v>38389</v>
          </cell>
          <cell r="B41">
            <v>0.83079999999999998</v>
          </cell>
          <cell r="C41">
            <v>0.83130000000000004</v>
          </cell>
          <cell r="D41">
            <v>0.83099999999999996</v>
          </cell>
          <cell r="E41">
            <v>0.83760000000000001</v>
          </cell>
          <cell r="F41">
            <v>0.89739999999999998</v>
          </cell>
          <cell r="G41">
            <v>0.82</v>
          </cell>
          <cell r="H41">
            <v>0.81030000000000002</v>
          </cell>
          <cell r="I41">
            <v>0.81389999999999996</v>
          </cell>
          <cell r="J41">
            <v>0.87949999999999995</v>
          </cell>
          <cell r="K41">
            <v>0.80610000000000004</v>
          </cell>
          <cell r="L41">
            <v>0.83030000000000004</v>
          </cell>
          <cell r="M41">
            <v>0.80300000000000005</v>
          </cell>
          <cell r="N41">
            <v>0.80310000000000004</v>
          </cell>
          <cell r="O41">
            <v>0.83220000000000005</v>
          </cell>
          <cell r="P41">
            <v>0.73640000000000005</v>
          </cell>
          <cell r="Q41">
            <v>0.74960000000000004</v>
          </cell>
          <cell r="R41">
            <v>0.80410000000000004</v>
          </cell>
          <cell r="S41">
            <v>0.83009999999999995</v>
          </cell>
          <cell r="T41">
            <v>0.83</v>
          </cell>
          <cell r="V41">
            <v>65</v>
          </cell>
          <cell r="W41">
            <v>175</v>
          </cell>
          <cell r="X41">
            <v>187.5</v>
          </cell>
          <cell r="Y41">
            <v>194.3</v>
          </cell>
          <cell r="Z41">
            <v>201</v>
          </cell>
          <cell r="AA41">
            <v>211.7</v>
          </cell>
          <cell r="AB41">
            <v>225.6</v>
          </cell>
          <cell r="AC41">
            <v>242.8</v>
          </cell>
          <cell r="AD41">
            <v>260.89999999999998</v>
          </cell>
          <cell r="AE41">
            <v>284.3</v>
          </cell>
          <cell r="AF41">
            <v>327</v>
          </cell>
          <cell r="AI41" t="str">
            <v>2a</v>
          </cell>
          <cell r="AJ41">
            <v>47</v>
          </cell>
          <cell r="AK41">
            <v>168.4</v>
          </cell>
          <cell r="AL41">
            <v>173.7</v>
          </cell>
          <cell r="AM41">
            <v>175.6</v>
          </cell>
          <cell r="AN41">
            <v>177.8</v>
          </cell>
          <cell r="AO41">
            <v>181.8</v>
          </cell>
          <cell r="AP41">
            <v>191.7</v>
          </cell>
          <cell r="AQ41">
            <v>202.6</v>
          </cell>
          <cell r="AR41">
            <v>2.14</v>
          </cell>
          <cell r="AS41">
            <v>231</v>
          </cell>
          <cell r="AU41" t="str">
            <v>&lt;1</v>
          </cell>
          <cell r="AV41">
            <v>69</v>
          </cell>
          <cell r="AW41">
            <v>1</v>
          </cell>
          <cell r="AX41">
            <v>178.7</v>
          </cell>
          <cell r="AY41">
            <v>196</v>
          </cell>
          <cell r="AZ41">
            <v>216.1</v>
          </cell>
          <cell r="BA41">
            <v>242.1</v>
          </cell>
          <cell r="BB41">
            <v>272.2</v>
          </cell>
          <cell r="BC41">
            <v>330.9</v>
          </cell>
          <cell r="BD41">
            <v>2.274</v>
          </cell>
          <cell r="BE41">
            <v>346</v>
          </cell>
          <cell r="BG41">
            <v>10</v>
          </cell>
          <cell r="BH41">
            <v>73</v>
          </cell>
          <cell r="BI41">
            <v>1</v>
          </cell>
          <cell r="BJ41">
            <v>185.6</v>
          </cell>
          <cell r="BK41">
            <v>210.5</v>
          </cell>
          <cell r="BL41">
            <v>228.3</v>
          </cell>
          <cell r="BM41">
            <v>249.1</v>
          </cell>
          <cell r="BN41">
            <v>274.3</v>
          </cell>
          <cell r="BO41">
            <v>334.5</v>
          </cell>
          <cell r="BP41">
            <v>11.09</v>
          </cell>
          <cell r="BQ41">
            <v>53</v>
          </cell>
          <cell r="BR41" t="str">
            <v>&gt;100</v>
          </cell>
          <cell r="BS41">
            <v>1967</v>
          </cell>
          <cell r="BV41">
            <v>4</v>
          </cell>
          <cell r="BW41" t="str">
            <v>&lt;1</v>
          </cell>
          <cell r="BX41" t="str">
            <v>&lt;0.5</v>
          </cell>
          <cell r="BY41">
            <v>3.2650000000000001</v>
          </cell>
          <cell r="BZ41">
            <v>76</v>
          </cell>
          <cell r="CA41">
            <v>192.3</v>
          </cell>
          <cell r="CB41">
            <v>227.8</v>
          </cell>
          <cell r="CC41">
            <v>255.7</v>
          </cell>
          <cell r="CD41">
            <v>281.10000000000002</v>
          </cell>
          <cell r="CE41">
            <v>314.2</v>
          </cell>
          <cell r="CF41">
            <v>355.9</v>
          </cell>
          <cell r="CH41" t="str">
            <v>1b</v>
          </cell>
          <cell r="CI41">
            <v>77</v>
          </cell>
          <cell r="CJ41">
            <v>196.3</v>
          </cell>
          <cell r="CK41">
            <v>208.6</v>
          </cell>
          <cell r="CL41">
            <v>218.3</v>
          </cell>
          <cell r="CM41">
            <v>226.4</v>
          </cell>
          <cell r="CN41">
            <v>234.6</v>
          </cell>
          <cell r="CO41">
            <v>246.9</v>
          </cell>
          <cell r="CP41">
            <v>259.7</v>
          </cell>
          <cell r="CQ41" t="str">
            <v>1b</v>
          </cell>
          <cell r="CS41">
            <v>56</v>
          </cell>
          <cell r="CT41">
            <v>169.4</v>
          </cell>
          <cell r="CU41">
            <v>173</v>
          </cell>
          <cell r="CV41">
            <v>174.2</v>
          </cell>
          <cell r="CW41">
            <v>175.7</v>
          </cell>
          <cell r="CX41">
            <v>178.2</v>
          </cell>
          <cell r="CY41">
            <v>185.1</v>
          </cell>
          <cell r="CZ41">
            <v>195.6</v>
          </cell>
          <cell r="DA41" t="str">
            <v>1b</v>
          </cell>
          <cell r="DC41">
            <v>56</v>
          </cell>
          <cell r="DD41">
            <v>169.9</v>
          </cell>
          <cell r="DE41">
            <v>173.4</v>
          </cell>
          <cell r="DF41">
            <v>174.4</v>
          </cell>
          <cell r="DG41">
            <v>176.1</v>
          </cell>
          <cell r="DH41">
            <v>178.7</v>
          </cell>
          <cell r="DI41">
            <v>186</v>
          </cell>
          <cell r="DJ41">
            <v>196.1</v>
          </cell>
          <cell r="DK41" t="str">
            <v>1b</v>
          </cell>
          <cell r="DL41">
            <v>77</v>
          </cell>
          <cell r="DM41">
            <v>197</v>
          </cell>
          <cell r="DN41">
            <v>209.1</v>
          </cell>
          <cell r="DO41">
            <v>220</v>
          </cell>
          <cell r="DP41">
            <v>228</v>
          </cell>
          <cell r="DQ41">
            <v>236.3</v>
          </cell>
          <cell r="DR41">
            <v>248.3</v>
          </cell>
          <cell r="DS41">
            <v>261.89999999999998</v>
          </cell>
          <cell r="DT41">
            <v>71</v>
          </cell>
          <cell r="DV41">
            <v>251</v>
          </cell>
          <cell r="DW41" t="str">
            <v>&lt;1</v>
          </cell>
          <cell r="DX41">
            <v>1</v>
          </cell>
          <cell r="DY41">
            <v>2.137</v>
          </cell>
          <cell r="DZ41">
            <v>174.3</v>
          </cell>
          <cell r="EA41">
            <v>195.3</v>
          </cell>
          <cell r="EB41">
            <v>214.7</v>
          </cell>
          <cell r="EC41">
            <v>241.3</v>
          </cell>
          <cell r="ED41">
            <v>271.7</v>
          </cell>
          <cell r="EE41">
            <v>331.8</v>
          </cell>
          <cell r="EF41" t="str">
            <v>ambient</v>
          </cell>
          <cell r="EG41" t="str">
            <v>&gt;8</v>
          </cell>
          <cell r="EH41">
            <v>86.8</v>
          </cell>
          <cell r="EI41">
            <v>154.9</v>
          </cell>
          <cell r="EJ41">
            <v>162.30000000000001</v>
          </cell>
          <cell r="EK41">
            <v>166.2</v>
          </cell>
          <cell r="EL41">
            <v>174.1</v>
          </cell>
          <cell r="EM41">
            <v>251.6</v>
          </cell>
          <cell r="EO41">
            <v>12</v>
          </cell>
          <cell r="EP41">
            <v>50</v>
          </cell>
          <cell r="EQ41">
            <v>62</v>
          </cell>
          <cell r="ER41">
            <v>57</v>
          </cell>
          <cell r="ES41">
            <v>173.5</v>
          </cell>
          <cell r="ET41">
            <v>175.7</v>
          </cell>
          <cell r="EU41">
            <v>177.2</v>
          </cell>
          <cell r="EV41">
            <v>179.2</v>
          </cell>
          <cell r="EW41">
            <v>182.8</v>
          </cell>
          <cell r="EX41">
            <v>192</v>
          </cell>
          <cell r="EY41">
            <v>204.5</v>
          </cell>
          <cell r="FC41">
            <v>66</v>
          </cell>
          <cell r="FE41">
            <v>173.6</v>
          </cell>
          <cell r="FF41">
            <v>188.1</v>
          </cell>
          <cell r="FG41">
            <v>194.7</v>
          </cell>
          <cell r="FH41">
            <v>201</v>
          </cell>
          <cell r="FI41">
            <v>210.2</v>
          </cell>
          <cell r="FJ41">
            <v>223.8</v>
          </cell>
          <cell r="FK41">
            <v>239.7</v>
          </cell>
          <cell r="FL41">
            <v>257.2</v>
          </cell>
          <cell r="FM41">
            <v>278.7</v>
          </cell>
          <cell r="FN41">
            <v>316.39999999999998</v>
          </cell>
          <cell r="FP41">
            <v>67</v>
          </cell>
          <cell r="FR41">
            <v>170.5</v>
          </cell>
          <cell r="FS41">
            <v>187.7</v>
          </cell>
          <cell r="FT41">
            <v>194.4</v>
          </cell>
          <cell r="FU41">
            <v>200.8</v>
          </cell>
          <cell r="FV41">
            <v>209.8</v>
          </cell>
          <cell r="FW41">
            <v>222.9</v>
          </cell>
          <cell r="FX41">
            <v>238.7</v>
          </cell>
          <cell r="FY41">
            <v>255.8</v>
          </cell>
          <cell r="FZ41">
            <v>276.2</v>
          </cell>
          <cell r="GA41">
            <v>312.7</v>
          </cell>
        </row>
        <row r="42">
          <cell r="A42">
            <v>38390</v>
          </cell>
          <cell r="B42">
            <v>0.83079999999999998</v>
          </cell>
          <cell r="C42">
            <v>0.83099999999999996</v>
          </cell>
          <cell r="D42">
            <v>0.83099999999999996</v>
          </cell>
          <cell r="E42">
            <v>0.83340000000000003</v>
          </cell>
          <cell r="F42">
            <v>0.89739999999999998</v>
          </cell>
          <cell r="G42">
            <v>0.82050000000000001</v>
          </cell>
          <cell r="H42">
            <v>0.81030000000000002</v>
          </cell>
          <cell r="I42">
            <v>0.81389999999999996</v>
          </cell>
          <cell r="J42">
            <v>0.87949999999999995</v>
          </cell>
          <cell r="K42">
            <v>0.80610000000000004</v>
          </cell>
          <cell r="L42">
            <v>0.83030000000000004</v>
          </cell>
          <cell r="M42">
            <v>0.80300000000000005</v>
          </cell>
          <cell r="N42">
            <v>0.80310000000000004</v>
          </cell>
          <cell r="O42">
            <v>0.83220000000000005</v>
          </cell>
          <cell r="P42">
            <v>0.73640000000000005</v>
          </cell>
          <cell r="Q42">
            <v>0.74960000000000004</v>
          </cell>
          <cell r="R42">
            <v>0.80410000000000004</v>
          </cell>
          <cell r="S42">
            <v>0.83009999999999995</v>
          </cell>
          <cell r="T42">
            <v>0.82989999999999997</v>
          </cell>
          <cell r="V42">
            <v>65</v>
          </cell>
          <cell r="W42">
            <v>175</v>
          </cell>
          <cell r="X42">
            <v>187.5</v>
          </cell>
          <cell r="Y42">
            <v>194.3</v>
          </cell>
          <cell r="Z42">
            <v>201</v>
          </cell>
          <cell r="AA42">
            <v>211.7</v>
          </cell>
          <cell r="AB42">
            <v>225.6</v>
          </cell>
          <cell r="AC42">
            <v>242.8</v>
          </cell>
          <cell r="AD42">
            <v>260.89999999999998</v>
          </cell>
          <cell r="AE42">
            <v>284.3</v>
          </cell>
          <cell r="AF42">
            <v>327</v>
          </cell>
          <cell r="AI42" t="str">
            <v>2a</v>
          </cell>
          <cell r="AJ42">
            <v>47</v>
          </cell>
          <cell r="AK42">
            <v>168.4</v>
          </cell>
          <cell r="AL42">
            <v>173.7</v>
          </cell>
          <cell r="AM42">
            <v>175.6</v>
          </cell>
          <cell r="AN42">
            <v>177.8</v>
          </cell>
          <cell r="AO42">
            <v>181.8</v>
          </cell>
          <cell r="AP42">
            <v>191.7</v>
          </cell>
          <cell r="AQ42">
            <v>202.6</v>
          </cell>
          <cell r="AR42">
            <v>2.1440000000000001</v>
          </cell>
          <cell r="AS42">
            <v>237</v>
          </cell>
          <cell r="AU42" t="str">
            <v>&lt;1</v>
          </cell>
          <cell r="AV42">
            <v>71</v>
          </cell>
          <cell r="AW42">
            <v>1</v>
          </cell>
          <cell r="AX42">
            <v>179.7</v>
          </cell>
          <cell r="AY42">
            <v>196.8</v>
          </cell>
          <cell r="AZ42">
            <v>216.5</v>
          </cell>
          <cell r="BA42">
            <v>242.8</v>
          </cell>
          <cell r="BB42">
            <v>272.60000000000002</v>
          </cell>
          <cell r="BC42">
            <v>330.3</v>
          </cell>
          <cell r="BD42">
            <v>2.4620000000000002</v>
          </cell>
          <cell r="BE42">
            <v>278</v>
          </cell>
          <cell r="BG42">
            <v>4</v>
          </cell>
          <cell r="BH42">
            <v>72</v>
          </cell>
          <cell r="BI42">
            <v>1</v>
          </cell>
          <cell r="BJ42">
            <v>178.6</v>
          </cell>
          <cell r="BK42">
            <v>209.4</v>
          </cell>
          <cell r="BL42">
            <v>234.8</v>
          </cell>
          <cell r="BM42">
            <v>257.3</v>
          </cell>
          <cell r="BN42">
            <v>286.7</v>
          </cell>
          <cell r="BO42">
            <v>340.2</v>
          </cell>
          <cell r="BP42">
            <v>11.09</v>
          </cell>
          <cell r="BQ42">
            <v>53</v>
          </cell>
          <cell r="BR42" t="str">
            <v>&gt;100</v>
          </cell>
          <cell r="BS42">
            <v>1967</v>
          </cell>
          <cell r="BV42">
            <v>26</v>
          </cell>
          <cell r="BW42" t="str">
            <v>&lt;1</v>
          </cell>
          <cell r="BX42" t="str">
            <v>&lt;0.5</v>
          </cell>
          <cell r="BY42">
            <v>3.14</v>
          </cell>
          <cell r="BZ42">
            <v>74</v>
          </cell>
          <cell r="CA42">
            <v>180.5</v>
          </cell>
          <cell r="CB42">
            <v>225.4</v>
          </cell>
          <cell r="CC42">
            <v>253.5</v>
          </cell>
          <cell r="CD42">
            <v>279.5</v>
          </cell>
          <cell r="CE42">
            <v>312.39999999999998</v>
          </cell>
          <cell r="CF42">
            <v>353.6</v>
          </cell>
          <cell r="CH42" t="str">
            <v>1b</v>
          </cell>
          <cell r="CI42">
            <v>77</v>
          </cell>
          <cell r="CJ42">
            <v>196.3</v>
          </cell>
          <cell r="CK42">
            <v>208.6</v>
          </cell>
          <cell r="CL42">
            <v>218.3</v>
          </cell>
          <cell r="CM42">
            <v>226.4</v>
          </cell>
          <cell r="CN42">
            <v>234.6</v>
          </cell>
          <cell r="CO42">
            <v>246.9</v>
          </cell>
          <cell r="CP42">
            <v>259.7</v>
          </cell>
          <cell r="CQ42" t="str">
            <v>1b</v>
          </cell>
          <cell r="CS42">
            <v>56</v>
          </cell>
          <cell r="CT42">
            <v>169.4</v>
          </cell>
          <cell r="CU42">
            <v>173</v>
          </cell>
          <cell r="CV42">
            <v>174.2</v>
          </cell>
          <cell r="CW42">
            <v>175.7</v>
          </cell>
          <cell r="CX42">
            <v>178.2</v>
          </cell>
          <cell r="CY42">
            <v>185.1</v>
          </cell>
          <cell r="CZ42">
            <v>195.6</v>
          </cell>
          <cell r="DA42" t="str">
            <v>1b</v>
          </cell>
          <cell r="DC42">
            <v>56</v>
          </cell>
          <cell r="DD42">
            <v>169.9</v>
          </cell>
          <cell r="DE42">
            <v>173.4</v>
          </cell>
          <cell r="DF42">
            <v>174.4</v>
          </cell>
          <cell r="DG42">
            <v>176.1</v>
          </cell>
          <cell r="DH42">
            <v>178.7</v>
          </cell>
          <cell r="DI42">
            <v>186</v>
          </cell>
          <cell r="DJ42">
            <v>196.1</v>
          </cell>
          <cell r="DK42" t="str">
            <v>1b</v>
          </cell>
          <cell r="DL42">
            <v>77</v>
          </cell>
          <cell r="DM42">
            <v>197</v>
          </cell>
          <cell r="DN42">
            <v>209.1</v>
          </cell>
          <cell r="DO42">
            <v>220</v>
          </cell>
          <cell r="DP42">
            <v>228</v>
          </cell>
          <cell r="DQ42">
            <v>236.3</v>
          </cell>
          <cell r="DR42">
            <v>248.3</v>
          </cell>
          <cell r="DS42">
            <v>261.89999999999998</v>
          </cell>
          <cell r="DT42">
            <v>69</v>
          </cell>
          <cell r="DV42">
            <v>256</v>
          </cell>
          <cell r="DW42" t="str">
            <v>&lt;1</v>
          </cell>
          <cell r="DX42">
            <v>1</v>
          </cell>
          <cell r="DY42">
            <v>2.1120000000000001</v>
          </cell>
          <cell r="DZ42">
            <v>176.2</v>
          </cell>
          <cell r="EA42">
            <v>197.7</v>
          </cell>
          <cell r="EB42">
            <v>218</v>
          </cell>
          <cell r="EC42">
            <v>243.7</v>
          </cell>
          <cell r="ED42">
            <v>273.8</v>
          </cell>
          <cell r="EE42">
            <v>333.9</v>
          </cell>
          <cell r="EF42" t="str">
            <v>ambient</v>
          </cell>
          <cell r="EG42" t="str">
            <v>&gt;8</v>
          </cell>
          <cell r="EH42">
            <v>86.8</v>
          </cell>
          <cell r="EI42">
            <v>154.9</v>
          </cell>
          <cell r="EJ42">
            <v>162.30000000000001</v>
          </cell>
          <cell r="EK42">
            <v>166.2</v>
          </cell>
          <cell r="EL42">
            <v>174.1</v>
          </cell>
          <cell r="EM42">
            <v>251.6</v>
          </cell>
          <cell r="EO42">
            <v>12</v>
          </cell>
          <cell r="EP42">
            <v>50</v>
          </cell>
          <cell r="EQ42">
            <v>62</v>
          </cell>
          <cell r="ER42">
            <v>59</v>
          </cell>
          <cell r="ES42">
            <v>173</v>
          </cell>
          <cell r="ET42">
            <v>175.8</v>
          </cell>
          <cell r="EU42">
            <v>177.1</v>
          </cell>
          <cell r="EV42">
            <v>179.2</v>
          </cell>
          <cell r="EW42">
            <v>182.8</v>
          </cell>
          <cell r="EX42">
            <v>191.8</v>
          </cell>
          <cell r="EY42">
            <v>203.9</v>
          </cell>
          <cell r="EZ42">
            <v>19</v>
          </cell>
          <cell r="FA42" t="str">
            <v>1b</v>
          </cell>
          <cell r="FC42">
            <v>66</v>
          </cell>
          <cell r="FE42">
            <v>173.6</v>
          </cell>
          <cell r="FF42">
            <v>188.1</v>
          </cell>
          <cell r="FG42">
            <v>194.7</v>
          </cell>
          <cell r="FH42">
            <v>201</v>
          </cell>
          <cell r="FI42">
            <v>210.2</v>
          </cell>
          <cell r="FJ42">
            <v>223.8</v>
          </cell>
          <cell r="FK42">
            <v>239.7</v>
          </cell>
          <cell r="FL42">
            <v>257.2</v>
          </cell>
          <cell r="FM42">
            <v>278.7</v>
          </cell>
          <cell r="FN42">
            <v>316.39999999999998</v>
          </cell>
          <cell r="FP42">
            <v>66</v>
          </cell>
          <cell r="FR42">
            <v>173.8</v>
          </cell>
          <cell r="FS42">
            <v>188.1</v>
          </cell>
          <cell r="FT42">
            <v>194.8</v>
          </cell>
          <cell r="FU42">
            <v>201.4</v>
          </cell>
          <cell r="FV42">
            <v>211.6</v>
          </cell>
          <cell r="FW42">
            <v>224.3</v>
          </cell>
          <cell r="FX42">
            <v>240.1</v>
          </cell>
          <cell r="FY42">
            <v>257.7</v>
          </cell>
          <cell r="FZ42">
            <v>278.7</v>
          </cell>
          <cell r="GA42">
            <v>315.5</v>
          </cell>
        </row>
        <row r="43">
          <cell r="A43">
            <v>38391</v>
          </cell>
          <cell r="B43">
            <v>0.83079999999999998</v>
          </cell>
          <cell r="C43">
            <v>0.83160000000000001</v>
          </cell>
          <cell r="D43">
            <v>0.83140000000000003</v>
          </cell>
          <cell r="E43">
            <v>0.83420000000000005</v>
          </cell>
          <cell r="F43">
            <v>0.89739999999999998</v>
          </cell>
          <cell r="G43">
            <v>0.82050000000000001</v>
          </cell>
          <cell r="H43">
            <v>0.81030000000000002</v>
          </cell>
          <cell r="I43">
            <v>0.81389999999999996</v>
          </cell>
          <cell r="J43">
            <v>0.88029999999999997</v>
          </cell>
          <cell r="K43">
            <v>0.80610000000000004</v>
          </cell>
          <cell r="L43">
            <v>0.83030000000000004</v>
          </cell>
          <cell r="M43">
            <v>0.80300000000000005</v>
          </cell>
          <cell r="N43">
            <v>0.80310000000000004</v>
          </cell>
          <cell r="O43">
            <v>0.83220000000000005</v>
          </cell>
          <cell r="P43">
            <v>0.73640000000000005</v>
          </cell>
          <cell r="Q43">
            <v>0.74960000000000004</v>
          </cell>
          <cell r="R43">
            <v>0.80430000000000001</v>
          </cell>
          <cell r="S43">
            <v>0.83</v>
          </cell>
          <cell r="T43">
            <v>0.82989999999999997</v>
          </cell>
          <cell r="V43">
            <v>65</v>
          </cell>
          <cell r="W43">
            <v>175</v>
          </cell>
          <cell r="X43">
            <v>187.5</v>
          </cell>
          <cell r="Y43">
            <v>194.3</v>
          </cell>
          <cell r="Z43">
            <v>201</v>
          </cell>
          <cell r="AA43">
            <v>211.7</v>
          </cell>
          <cell r="AB43">
            <v>225.6</v>
          </cell>
          <cell r="AC43">
            <v>242.8</v>
          </cell>
          <cell r="AD43">
            <v>260.89999999999998</v>
          </cell>
          <cell r="AE43">
            <v>284.3</v>
          </cell>
          <cell r="AF43">
            <v>327</v>
          </cell>
          <cell r="AI43" t="str">
            <v>2a</v>
          </cell>
          <cell r="AJ43">
            <v>47</v>
          </cell>
          <cell r="AK43">
            <v>168.4</v>
          </cell>
          <cell r="AL43">
            <v>173.7</v>
          </cell>
          <cell r="AM43">
            <v>175.6</v>
          </cell>
          <cell r="AN43">
            <v>177.8</v>
          </cell>
          <cell r="AO43">
            <v>181.8</v>
          </cell>
          <cell r="AP43">
            <v>191.7</v>
          </cell>
          <cell r="AQ43">
            <v>202.6</v>
          </cell>
          <cell r="AR43">
            <v>2.1259999999999999</v>
          </cell>
          <cell r="AS43">
            <v>262</v>
          </cell>
          <cell r="AU43" t="str">
            <v>&lt;1</v>
          </cell>
          <cell r="AV43">
            <v>70</v>
          </cell>
          <cell r="AW43">
            <v>1</v>
          </cell>
          <cell r="AX43">
            <v>174</v>
          </cell>
          <cell r="AY43">
            <v>196.1</v>
          </cell>
          <cell r="AZ43">
            <v>216.4</v>
          </cell>
          <cell r="BA43">
            <v>243.6</v>
          </cell>
          <cell r="BB43">
            <v>273.89999999999998</v>
          </cell>
          <cell r="BC43">
            <v>333.8</v>
          </cell>
          <cell r="BD43">
            <v>2.371</v>
          </cell>
          <cell r="BE43">
            <v>290</v>
          </cell>
          <cell r="BG43">
            <v>4</v>
          </cell>
          <cell r="BH43">
            <v>72</v>
          </cell>
          <cell r="BI43">
            <v>1</v>
          </cell>
          <cell r="BJ43">
            <v>180</v>
          </cell>
          <cell r="BK43">
            <v>212.2</v>
          </cell>
          <cell r="BL43">
            <v>235.3</v>
          </cell>
          <cell r="BM43">
            <v>257.2</v>
          </cell>
          <cell r="BN43">
            <v>286.60000000000002</v>
          </cell>
          <cell r="BO43">
            <v>341.7</v>
          </cell>
          <cell r="BP43">
            <v>11.09</v>
          </cell>
          <cell r="BQ43">
            <v>53</v>
          </cell>
          <cell r="BR43" t="str">
            <v>&gt;100</v>
          </cell>
          <cell r="BS43">
            <v>1967</v>
          </cell>
          <cell r="BV43">
            <v>26</v>
          </cell>
          <cell r="BW43" t="str">
            <v>&lt;1</v>
          </cell>
          <cell r="BX43" t="str">
            <v>&lt;0.5</v>
          </cell>
          <cell r="BY43">
            <v>3.14</v>
          </cell>
          <cell r="BZ43">
            <v>74</v>
          </cell>
          <cell r="CA43">
            <v>180.5</v>
          </cell>
          <cell r="CB43">
            <v>225.4</v>
          </cell>
          <cell r="CC43">
            <v>253.5</v>
          </cell>
          <cell r="CD43">
            <v>279.5</v>
          </cell>
          <cell r="CE43">
            <v>312.39999999999998</v>
          </cell>
          <cell r="CF43">
            <v>353.6</v>
          </cell>
          <cell r="CH43" t="str">
            <v>1b</v>
          </cell>
          <cell r="CI43">
            <v>77</v>
          </cell>
          <cell r="CJ43">
            <v>196.3</v>
          </cell>
          <cell r="CK43">
            <v>208.6</v>
          </cell>
          <cell r="CL43">
            <v>218.3</v>
          </cell>
          <cell r="CM43">
            <v>226.4</v>
          </cell>
          <cell r="CN43">
            <v>234.6</v>
          </cell>
          <cell r="CO43">
            <v>246.9</v>
          </cell>
          <cell r="CP43">
            <v>259.7</v>
          </cell>
          <cell r="CQ43" t="str">
            <v>1b</v>
          </cell>
          <cell r="CS43">
            <v>57</v>
          </cell>
          <cell r="CT43">
            <v>167.1</v>
          </cell>
          <cell r="CU43">
            <v>171.4</v>
          </cell>
          <cell r="CV43">
            <v>174.5</v>
          </cell>
          <cell r="CW43">
            <v>176</v>
          </cell>
          <cell r="CX43">
            <v>178.6</v>
          </cell>
          <cell r="CY43">
            <v>185.5</v>
          </cell>
          <cell r="CZ43">
            <v>198.2</v>
          </cell>
          <cell r="DA43" t="str">
            <v>1b</v>
          </cell>
          <cell r="DC43">
            <v>56</v>
          </cell>
          <cell r="DD43">
            <v>169.9</v>
          </cell>
          <cell r="DE43">
            <v>173.4</v>
          </cell>
          <cell r="DF43">
            <v>174.4</v>
          </cell>
          <cell r="DG43">
            <v>176.1</v>
          </cell>
          <cell r="DH43">
            <v>178.7</v>
          </cell>
          <cell r="DI43">
            <v>186</v>
          </cell>
          <cell r="DJ43">
            <v>196.1</v>
          </cell>
          <cell r="DK43" t="str">
            <v>1b</v>
          </cell>
          <cell r="DL43">
            <v>77</v>
          </cell>
          <cell r="DM43">
            <v>197</v>
          </cell>
          <cell r="DN43">
            <v>209.1</v>
          </cell>
          <cell r="DO43">
            <v>220</v>
          </cell>
          <cell r="DP43">
            <v>228</v>
          </cell>
          <cell r="DQ43">
            <v>236.3</v>
          </cell>
          <cell r="DR43">
            <v>248.3</v>
          </cell>
          <cell r="DS43">
            <v>261.89999999999998</v>
          </cell>
          <cell r="DT43">
            <v>70</v>
          </cell>
          <cell r="DV43">
            <v>267</v>
          </cell>
          <cell r="DW43" t="str">
            <v>&lt;1</v>
          </cell>
          <cell r="DX43">
            <v>1</v>
          </cell>
          <cell r="DY43">
            <v>2.1190000000000002</v>
          </cell>
          <cell r="DZ43">
            <v>173.1</v>
          </cell>
          <cell r="EA43">
            <v>195.5</v>
          </cell>
          <cell r="EB43">
            <v>216.8</v>
          </cell>
          <cell r="EC43">
            <v>243.7</v>
          </cell>
          <cell r="ED43">
            <v>274.10000000000002</v>
          </cell>
          <cell r="EE43">
            <v>334.1</v>
          </cell>
          <cell r="EF43" t="str">
            <v>ambient</v>
          </cell>
          <cell r="EG43" t="str">
            <v>&gt;8</v>
          </cell>
          <cell r="EH43">
            <v>86.8</v>
          </cell>
          <cell r="EI43">
            <v>154.9</v>
          </cell>
          <cell r="EJ43">
            <v>162.30000000000001</v>
          </cell>
          <cell r="EK43">
            <v>166.2</v>
          </cell>
          <cell r="EL43">
            <v>174.1</v>
          </cell>
          <cell r="EM43">
            <v>251.6</v>
          </cell>
          <cell r="EO43">
            <v>12.18</v>
          </cell>
          <cell r="EP43">
            <v>47</v>
          </cell>
          <cell r="EQ43">
            <v>60</v>
          </cell>
          <cell r="ER43">
            <v>58</v>
          </cell>
          <cell r="ES43">
            <v>172.3</v>
          </cell>
          <cell r="ET43">
            <v>175.7</v>
          </cell>
          <cell r="EU43">
            <v>177.2</v>
          </cell>
          <cell r="EV43">
            <v>179.4</v>
          </cell>
          <cell r="EW43">
            <v>183.4</v>
          </cell>
          <cell r="EX43">
            <v>194.1</v>
          </cell>
          <cell r="EY43">
            <v>207</v>
          </cell>
          <cell r="FC43">
            <v>66</v>
          </cell>
          <cell r="FE43">
            <v>173.6</v>
          </cell>
          <cell r="FF43">
            <v>188.1</v>
          </cell>
          <cell r="FG43">
            <v>194.7</v>
          </cell>
          <cell r="FH43">
            <v>201</v>
          </cell>
          <cell r="FI43">
            <v>210.2</v>
          </cell>
          <cell r="FJ43">
            <v>223.8</v>
          </cell>
          <cell r="FK43">
            <v>239.7</v>
          </cell>
          <cell r="FL43">
            <v>257.2</v>
          </cell>
          <cell r="FM43">
            <v>278.7</v>
          </cell>
          <cell r="FN43">
            <v>316.39999999999998</v>
          </cell>
          <cell r="FP43">
            <v>66</v>
          </cell>
          <cell r="FR43">
            <v>175.5</v>
          </cell>
          <cell r="FS43">
            <v>188.2</v>
          </cell>
          <cell r="FT43">
            <v>195.2</v>
          </cell>
          <cell r="FU43">
            <v>201.7</v>
          </cell>
          <cell r="FV43">
            <v>210.6</v>
          </cell>
          <cell r="FW43">
            <v>224</v>
          </cell>
          <cell r="FX43">
            <v>240.3</v>
          </cell>
          <cell r="FY43">
            <v>258.10000000000002</v>
          </cell>
          <cell r="FZ43">
            <v>279.7</v>
          </cell>
          <cell r="GA43">
            <v>317.60000000000002</v>
          </cell>
        </row>
        <row r="44">
          <cell r="A44">
            <v>38392</v>
          </cell>
          <cell r="B44">
            <v>0.83079999999999998</v>
          </cell>
          <cell r="C44">
            <v>0.83189999999999997</v>
          </cell>
          <cell r="D44">
            <v>0.83169999999999999</v>
          </cell>
          <cell r="E44">
            <v>0.83420000000000005</v>
          </cell>
          <cell r="F44">
            <v>0.89739999999999998</v>
          </cell>
          <cell r="G44">
            <v>0.82050000000000001</v>
          </cell>
          <cell r="H44">
            <v>0.81030000000000002</v>
          </cell>
          <cell r="I44">
            <v>0.81389999999999996</v>
          </cell>
          <cell r="J44">
            <v>0.88029999999999997</v>
          </cell>
          <cell r="K44">
            <v>0.80610000000000004</v>
          </cell>
          <cell r="L44">
            <v>0.83030000000000004</v>
          </cell>
          <cell r="M44">
            <v>0.80300000000000005</v>
          </cell>
          <cell r="N44">
            <v>0.80310000000000004</v>
          </cell>
          <cell r="O44">
            <v>0.83220000000000005</v>
          </cell>
          <cell r="P44">
            <v>0.73640000000000005</v>
          </cell>
          <cell r="Q44">
            <v>0.74960000000000004</v>
          </cell>
          <cell r="R44">
            <v>0.8044</v>
          </cell>
          <cell r="S44">
            <v>0.83</v>
          </cell>
          <cell r="T44">
            <v>0.82989999999999997</v>
          </cell>
          <cell r="V44">
            <v>65</v>
          </cell>
          <cell r="W44">
            <v>175</v>
          </cell>
          <cell r="X44">
            <v>187.5</v>
          </cell>
          <cell r="Y44">
            <v>194.3</v>
          </cell>
          <cell r="Z44">
            <v>201</v>
          </cell>
          <cell r="AA44">
            <v>211.7</v>
          </cell>
          <cell r="AB44">
            <v>225.6</v>
          </cell>
          <cell r="AC44">
            <v>242.8</v>
          </cell>
          <cell r="AD44">
            <v>260.89999999999998</v>
          </cell>
          <cell r="AE44">
            <v>284.3</v>
          </cell>
          <cell r="AF44">
            <v>327</v>
          </cell>
          <cell r="AI44" t="str">
            <v>2a</v>
          </cell>
          <cell r="AJ44">
            <v>47</v>
          </cell>
          <cell r="AK44">
            <v>168.4</v>
          </cell>
          <cell r="AL44">
            <v>173.7</v>
          </cell>
          <cell r="AM44">
            <v>175.6</v>
          </cell>
          <cell r="AN44">
            <v>177.8</v>
          </cell>
          <cell r="AO44">
            <v>181.8</v>
          </cell>
          <cell r="AP44">
            <v>191.7</v>
          </cell>
          <cell r="AQ44">
            <v>202.6</v>
          </cell>
          <cell r="AR44">
            <v>2.129</v>
          </cell>
          <cell r="AS44">
            <v>278</v>
          </cell>
          <cell r="AU44" t="str">
            <v>&lt;1</v>
          </cell>
          <cell r="AV44">
            <v>71</v>
          </cell>
          <cell r="AW44">
            <v>1</v>
          </cell>
          <cell r="AX44">
            <v>172.7</v>
          </cell>
          <cell r="AY44">
            <v>198.1</v>
          </cell>
          <cell r="AZ44">
            <v>217.5</v>
          </cell>
          <cell r="BA44">
            <v>243.1</v>
          </cell>
          <cell r="BB44">
            <v>273</v>
          </cell>
          <cell r="BC44">
            <v>330.8</v>
          </cell>
          <cell r="BD44">
            <v>2.371</v>
          </cell>
          <cell r="BE44">
            <v>290</v>
          </cell>
          <cell r="BG44">
            <v>4</v>
          </cell>
          <cell r="BH44">
            <v>72</v>
          </cell>
          <cell r="BI44">
            <v>1</v>
          </cell>
          <cell r="BJ44">
            <v>180</v>
          </cell>
          <cell r="BK44">
            <v>212.2</v>
          </cell>
          <cell r="BL44">
            <v>235.3</v>
          </cell>
          <cell r="BM44">
            <v>257.2</v>
          </cell>
          <cell r="BN44">
            <v>286.60000000000002</v>
          </cell>
          <cell r="BO44">
            <v>341.7</v>
          </cell>
          <cell r="BP44">
            <v>11.09</v>
          </cell>
          <cell r="BQ44">
            <v>53</v>
          </cell>
          <cell r="BR44" t="str">
            <v>&gt;100</v>
          </cell>
          <cell r="BS44">
            <v>1967</v>
          </cell>
          <cell r="BV44">
            <v>26</v>
          </cell>
          <cell r="BW44" t="str">
            <v>&lt;1</v>
          </cell>
          <cell r="BX44" t="str">
            <v>&lt;0.5</v>
          </cell>
          <cell r="BY44">
            <v>3.14</v>
          </cell>
          <cell r="BZ44">
            <v>74</v>
          </cell>
          <cell r="CA44">
            <v>180.5</v>
          </cell>
          <cell r="CB44">
            <v>225.4</v>
          </cell>
          <cell r="CC44">
            <v>253.5</v>
          </cell>
          <cell r="CD44">
            <v>279.5</v>
          </cell>
          <cell r="CE44">
            <v>312.39999999999998</v>
          </cell>
          <cell r="CF44">
            <v>353.6</v>
          </cell>
          <cell r="CH44" t="str">
            <v>1b</v>
          </cell>
          <cell r="CI44">
            <v>77</v>
          </cell>
          <cell r="CJ44">
            <v>196.3</v>
          </cell>
          <cell r="CK44">
            <v>208.6</v>
          </cell>
          <cell r="CL44">
            <v>218.3</v>
          </cell>
          <cell r="CM44">
            <v>226.4</v>
          </cell>
          <cell r="CN44">
            <v>234.6</v>
          </cell>
          <cell r="CO44">
            <v>246.9</v>
          </cell>
          <cell r="CP44">
            <v>259.7</v>
          </cell>
          <cell r="CQ44" t="str">
            <v>1b</v>
          </cell>
          <cell r="CS44">
            <v>57</v>
          </cell>
          <cell r="CT44">
            <v>167.1</v>
          </cell>
          <cell r="CU44">
            <v>171.4</v>
          </cell>
          <cell r="CV44">
            <v>174.5</v>
          </cell>
          <cell r="CW44">
            <v>176</v>
          </cell>
          <cell r="CX44">
            <v>178.6</v>
          </cell>
          <cell r="CY44">
            <v>185.5</v>
          </cell>
          <cell r="CZ44">
            <v>198.2</v>
          </cell>
          <cell r="DA44" t="str">
            <v>1b</v>
          </cell>
          <cell r="DC44">
            <v>56</v>
          </cell>
          <cell r="DD44">
            <v>169.9</v>
          </cell>
          <cell r="DE44">
            <v>173.4</v>
          </cell>
          <cell r="DF44">
            <v>174.4</v>
          </cell>
          <cell r="DG44">
            <v>176.1</v>
          </cell>
          <cell r="DH44">
            <v>178.7</v>
          </cell>
          <cell r="DI44">
            <v>186</v>
          </cell>
          <cell r="DJ44">
            <v>196.1</v>
          </cell>
          <cell r="DK44" t="str">
            <v>1b</v>
          </cell>
          <cell r="DL44">
            <v>77</v>
          </cell>
          <cell r="DM44">
            <v>197</v>
          </cell>
          <cell r="DN44">
            <v>209.1</v>
          </cell>
          <cell r="DO44">
            <v>220</v>
          </cell>
          <cell r="DP44">
            <v>228</v>
          </cell>
          <cell r="DQ44">
            <v>236.3</v>
          </cell>
          <cell r="DR44">
            <v>248.3</v>
          </cell>
          <cell r="DS44">
            <v>261.89999999999998</v>
          </cell>
          <cell r="DT44">
            <v>73</v>
          </cell>
          <cell r="DV44">
            <v>272</v>
          </cell>
          <cell r="DW44" t="str">
            <v>&lt;1</v>
          </cell>
          <cell r="DX44">
            <v>1</v>
          </cell>
          <cell r="DY44">
            <v>2.1240000000000001</v>
          </cell>
          <cell r="DZ44">
            <v>175.9</v>
          </cell>
          <cell r="EA44">
            <v>199.5</v>
          </cell>
          <cell r="EB44">
            <v>219.1</v>
          </cell>
          <cell r="EC44">
            <v>244.5</v>
          </cell>
          <cell r="ED44">
            <v>274.60000000000002</v>
          </cell>
          <cell r="EE44">
            <v>334.4</v>
          </cell>
          <cell r="EF44" t="str">
            <v>ambient</v>
          </cell>
          <cell r="EG44" t="str">
            <v>&gt;8</v>
          </cell>
          <cell r="EH44">
            <v>86.8</v>
          </cell>
          <cell r="EI44">
            <v>154.9</v>
          </cell>
          <cell r="EJ44">
            <v>162.30000000000001</v>
          </cell>
          <cell r="EK44">
            <v>166.2</v>
          </cell>
          <cell r="EL44">
            <v>174.1</v>
          </cell>
          <cell r="EM44">
            <v>251.6</v>
          </cell>
          <cell r="EO44">
            <v>12.18</v>
          </cell>
          <cell r="EP44">
            <v>47</v>
          </cell>
          <cell r="EQ44">
            <v>60</v>
          </cell>
          <cell r="ER44">
            <v>58</v>
          </cell>
          <cell r="ES44">
            <v>172.3</v>
          </cell>
          <cell r="ET44">
            <v>175.7</v>
          </cell>
          <cell r="EU44">
            <v>177.1</v>
          </cell>
          <cell r="EV44">
            <v>179.5</v>
          </cell>
          <cell r="EW44">
            <v>183.5</v>
          </cell>
          <cell r="EX44">
            <v>194.2</v>
          </cell>
          <cell r="EY44">
            <v>207</v>
          </cell>
          <cell r="FC44">
            <v>66</v>
          </cell>
          <cell r="FE44">
            <v>173.6</v>
          </cell>
          <cell r="FF44">
            <v>188.1</v>
          </cell>
          <cell r="FG44">
            <v>194.7</v>
          </cell>
          <cell r="FH44">
            <v>201</v>
          </cell>
          <cell r="FI44">
            <v>210.2</v>
          </cell>
          <cell r="FJ44">
            <v>223.8</v>
          </cell>
          <cell r="FK44">
            <v>239.7</v>
          </cell>
          <cell r="FL44">
            <v>257.2</v>
          </cell>
          <cell r="FM44">
            <v>278.7</v>
          </cell>
          <cell r="FN44">
            <v>316.39999999999998</v>
          </cell>
          <cell r="FP44">
            <v>65</v>
          </cell>
          <cell r="FR44">
            <v>173.8</v>
          </cell>
          <cell r="FS44">
            <v>187.7</v>
          </cell>
          <cell r="FT44">
            <v>194.3</v>
          </cell>
          <cell r="FU44">
            <v>200.8</v>
          </cell>
          <cell r="FV44">
            <v>210.6</v>
          </cell>
          <cell r="FW44">
            <v>223.5</v>
          </cell>
          <cell r="FX44">
            <v>239.3</v>
          </cell>
          <cell r="FY44">
            <v>257.2</v>
          </cell>
          <cell r="FZ44">
            <v>279.2</v>
          </cell>
          <cell r="GA44">
            <v>318.3</v>
          </cell>
        </row>
        <row r="45">
          <cell r="A45">
            <v>38393</v>
          </cell>
          <cell r="B45">
            <v>0.83079999999999998</v>
          </cell>
          <cell r="C45">
            <v>0.82950000000000002</v>
          </cell>
          <cell r="D45">
            <v>0.83079999999999998</v>
          </cell>
          <cell r="E45">
            <v>0.83720000000000006</v>
          </cell>
          <cell r="F45">
            <v>0.89739999999999998</v>
          </cell>
          <cell r="G45">
            <v>0.82050000000000001</v>
          </cell>
          <cell r="H45">
            <v>0.8105</v>
          </cell>
          <cell r="I45">
            <v>0.81389999999999996</v>
          </cell>
          <cell r="J45">
            <v>0.88009999999999999</v>
          </cell>
          <cell r="K45">
            <v>0.80610000000000004</v>
          </cell>
          <cell r="L45">
            <v>0.83030000000000004</v>
          </cell>
          <cell r="M45">
            <v>0.80300000000000005</v>
          </cell>
          <cell r="N45">
            <v>0.80310000000000004</v>
          </cell>
          <cell r="O45">
            <v>0.83220000000000005</v>
          </cell>
          <cell r="P45">
            <v>0.73640000000000005</v>
          </cell>
          <cell r="Q45">
            <v>0.74960000000000004</v>
          </cell>
          <cell r="R45">
            <v>0.80410000000000004</v>
          </cell>
          <cell r="S45">
            <v>0.82989999999999997</v>
          </cell>
          <cell r="T45">
            <v>0.82989999999999997</v>
          </cell>
          <cell r="V45">
            <v>65</v>
          </cell>
          <cell r="W45">
            <v>175</v>
          </cell>
          <cell r="X45">
            <v>187.5</v>
          </cell>
          <cell r="Y45">
            <v>194.3</v>
          </cell>
          <cell r="Z45">
            <v>201</v>
          </cell>
          <cell r="AA45">
            <v>211.7</v>
          </cell>
          <cell r="AB45">
            <v>225.6</v>
          </cell>
          <cell r="AC45">
            <v>242.8</v>
          </cell>
          <cell r="AD45">
            <v>260.89999999999998</v>
          </cell>
          <cell r="AE45">
            <v>284.3</v>
          </cell>
          <cell r="AF45">
            <v>327</v>
          </cell>
          <cell r="AI45" t="str">
            <v>2a</v>
          </cell>
          <cell r="AJ45">
            <v>47</v>
          </cell>
          <cell r="AK45">
            <v>168.4</v>
          </cell>
          <cell r="AL45">
            <v>173.7</v>
          </cell>
          <cell r="AM45">
            <v>175.6</v>
          </cell>
          <cell r="AN45">
            <v>177.8</v>
          </cell>
          <cell r="AO45">
            <v>181.8</v>
          </cell>
          <cell r="AP45">
            <v>191.7</v>
          </cell>
          <cell r="AQ45">
            <v>202.6</v>
          </cell>
          <cell r="AR45">
            <v>2.1230000000000002</v>
          </cell>
          <cell r="AS45">
            <v>238</v>
          </cell>
          <cell r="AU45" t="str">
            <v>&lt;1</v>
          </cell>
          <cell r="AV45">
            <v>70</v>
          </cell>
          <cell r="AW45">
            <v>1</v>
          </cell>
          <cell r="AX45">
            <v>180.9</v>
          </cell>
          <cell r="AY45">
            <v>197</v>
          </cell>
          <cell r="AZ45">
            <v>216</v>
          </cell>
          <cell r="BA45">
            <v>242.1</v>
          </cell>
          <cell r="BB45">
            <v>272.10000000000002</v>
          </cell>
          <cell r="BC45">
            <v>328.1</v>
          </cell>
          <cell r="BD45">
            <v>2.3570000000000002</v>
          </cell>
          <cell r="BE45">
            <v>323</v>
          </cell>
          <cell r="BG45">
            <v>4</v>
          </cell>
          <cell r="BH45">
            <v>76</v>
          </cell>
          <cell r="BI45">
            <v>1</v>
          </cell>
          <cell r="BJ45">
            <v>188.5</v>
          </cell>
          <cell r="BK45">
            <v>210.4</v>
          </cell>
          <cell r="BL45">
            <v>231.4</v>
          </cell>
          <cell r="BM45">
            <v>251.9</v>
          </cell>
          <cell r="BN45">
            <v>277.3</v>
          </cell>
          <cell r="BO45">
            <v>332</v>
          </cell>
          <cell r="BP45">
            <v>11.09</v>
          </cell>
          <cell r="BQ45">
            <v>53</v>
          </cell>
          <cell r="BR45" t="str">
            <v>&gt;100</v>
          </cell>
          <cell r="BS45">
            <v>1967</v>
          </cell>
          <cell r="BV45">
            <v>26</v>
          </cell>
          <cell r="BW45" t="str">
            <v>&lt;1</v>
          </cell>
          <cell r="BX45" t="str">
            <v>&lt;0.5</v>
          </cell>
          <cell r="BY45">
            <v>3.14</v>
          </cell>
          <cell r="BZ45">
            <v>74</v>
          </cell>
          <cell r="CA45">
            <v>180.5</v>
          </cell>
          <cell r="CB45">
            <v>225.4</v>
          </cell>
          <cell r="CC45">
            <v>253.5</v>
          </cell>
          <cell r="CD45">
            <v>279.5</v>
          </cell>
          <cell r="CE45">
            <v>312.39999999999998</v>
          </cell>
          <cell r="CF45">
            <v>353.6</v>
          </cell>
          <cell r="CH45" t="str">
            <v>1b</v>
          </cell>
          <cell r="CI45">
            <v>77</v>
          </cell>
          <cell r="CJ45">
            <v>196.3</v>
          </cell>
          <cell r="CK45">
            <v>208.6</v>
          </cell>
          <cell r="CL45">
            <v>218.3</v>
          </cell>
          <cell r="CM45">
            <v>226.4</v>
          </cell>
          <cell r="CN45">
            <v>234.6</v>
          </cell>
          <cell r="CO45">
            <v>246.9</v>
          </cell>
          <cell r="CP45">
            <v>259.7</v>
          </cell>
          <cell r="CQ45" t="str">
            <v>1b</v>
          </cell>
          <cell r="CS45">
            <v>57</v>
          </cell>
          <cell r="CT45">
            <v>167.1</v>
          </cell>
          <cell r="CU45">
            <v>171.4</v>
          </cell>
          <cell r="CV45">
            <v>174.5</v>
          </cell>
          <cell r="CW45">
            <v>176</v>
          </cell>
          <cell r="CX45">
            <v>178.6</v>
          </cell>
          <cell r="CY45">
            <v>185.5</v>
          </cell>
          <cell r="CZ45">
            <v>198.2</v>
          </cell>
          <cell r="DA45" t="str">
            <v>1b</v>
          </cell>
          <cell r="DC45">
            <v>56</v>
          </cell>
          <cell r="DD45">
            <v>169.9</v>
          </cell>
          <cell r="DE45">
            <v>173.4</v>
          </cell>
          <cell r="DF45">
            <v>174.4</v>
          </cell>
          <cell r="DG45">
            <v>176.1</v>
          </cell>
          <cell r="DH45">
            <v>178.7</v>
          </cell>
          <cell r="DI45">
            <v>186</v>
          </cell>
          <cell r="DJ45">
            <v>196.1</v>
          </cell>
          <cell r="DK45" t="str">
            <v>1b</v>
          </cell>
          <cell r="DL45">
            <v>77</v>
          </cell>
          <cell r="DM45">
            <v>197</v>
          </cell>
          <cell r="DN45">
            <v>209.1</v>
          </cell>
          <cell r="DO45">
            <v>220</v>
          </cell>
          <cell r="DP45">
            <v>228</v>
          </cell>
          <cell r="DQ45">
            <v>236.3</v>
          </cell>
          <cell r="DR45">
            <v>248.3</v>
          </cell>
          <cell r="DS45">
            <v>261.89999999999998</v>
          </cell>
          <cell r="DT45">
            <v>68</v>
          </cell>
          <cell r="DV45">
            <v>224</v>
          </cell>
          <cell r="DW45" t="str">
            <v>&lt;1</v>
          </cell>
          <cell r="DX45">
            <v>1</v>
          </cell>
          <cell r="DY45">
            <v>2.0680000000000001</v>
          </cell>
          <cell r="DZ45">
            <v>176.9</v>
          </cell>
          <cell r="EA45">
            <v>194.4</v>
          </cell>
          <cell r="EB45">
            <v>213.6</v>
          </cell>
          <cell r="EC45">
            <v>240.5</v>
          </cell>
          <cell r="ED45">
            <v>272.3</v>
          </cell>
          <cell r="EE45">
            <v>332.5</v>
          </cell>
          <cell r="EF45" t="str">
            <v>ambient</v>
          </cell>
          <cell r="EG45" t="str">
            <v>&gt;8</v>
          </cell>
          <cell r="EH45">
            <v>86.8</v>
          </cell>
          <cell r="EI45">
            <v>154.9</v>
          </cell>
          <cell r="EJ45">
            <v>162.30000000000001</v>
          </cell>
          <cell r="EK45">
            <v>166.2</v>
          </cell>
          <cell r="EL45">
            <v>174.1</v>
          </cell>
          <cell r="EM45">
            <v>251.6</v>
          </cell>
          <cell r="EO45">
            <v>12.18</v>
          </cell>
          <cell r="EP45">
            <v>47</v>
          </cell>
          <cell r="EQ45">
            <v>60</v>
          </cell>
          <cell r="ER45">
            <v>58</v>
          </cell>
          <cell r="ES45">
            <v>173.1</v>
          </cell>
          <cell r="ET45">
            <v>175.6</v>
          </cell>
          <cell r="EU45">
            <v>176.8</v>
          </cell>
          <cell r="EV45">
            <v>179</v>
          </cell>
          <cell r="EW45">
            <v>182.4</v>
          </cell>
          <cell r="EX45">
            <v>190.8</v>
          </cell>
          <cell r="EY45">
            <v>203.9</v>
          </cell>
          <cell r="EZ45">
            <v>19</v>
          </cell>
          <cell r="FA45" t="str">
            <v>1b</v>
          </cell>
          <cell r="FC45">
            <v>66</v>
          </cell>
          <cell r="FE45">
            <v>173.8</v>
          </cell>
          <cell r="FF45">
            <v>188.5</v>
          </cell>
          <cell r="FG45">
            <v>193.7</v>
          </cell>
          <cell r="FH45">
            <v>201</v>
          </cell>
          <cell r="FI45">
            <v>210.4</v>
          </cell>
          <cell r="FJ45">
            <v>223.6</v>
          </cell>
          <cell r="FK45">
            <v>239</v>
          </cell>
          <cell r="FL45">
            <v>256.89999999999998</v>
          </cell>
          <cell r="FM45">
            <v>278.8</v>
          </cell>
          <cell r="FN45">
            <v>317.89999999999998</v>
          </cell>
          <cell r="FP45">
            <v>65</v>
          </cell>
          <cell r="FR45">
            <v>173.8</v>
          </cell>
          <cell r="FS45">
            <v>187.7</v>
          </cell>
          <cell r="FT45">
            <v>194.3</v>
          </cell>
          <cell r="FU45">
            <v>200.8</v>
          </cell>
          <cell r="FV45">
            <v>210.6</v>
          </cell>
          <cell r="FW45">
            <v>223.5</v>
          </cell>
          <cell r="FX45">
            <v>239.3</v>
          </cell>
          <cell r="FY45">
            <v>257.2</v>
          </cell>
          <cell r="FZ45">
            <v>279.2</v>
          </cell>
          <cell r="GA45">
            <v>318.3</v>
          </cell>
        </row>
        <row r="46">
          <cell r="A46">
            <v>38394</v>
          </cell>
          <cell r="B46">
            <v>0.83079999999999998</v>
          </cell>
          <cell r="C46">
            <v>0.83130000000000004</v>
          </cell>
          <cell r="D46">
            <v>0.83120000000000005</v>
          </cell>
          <cell r="E46">
            <v>0.83699999999999997</v>
          </cell>
          <cell r="F46">
            <v>0.89739999999999998</v>
          </cell>
          <cell r="G46">
            <v>0.82050000000000001</v>
          </cell>
          <cell r="H46">
            <v>0.8105</v>
          </cell>
          <cell r="I46">
            <v>0.81389999999999996</v>
          </cell>
          <cell r="J46">
            <v>0.88009999999999999</v>
          </cell>
          <cell r="K46">
            <v>0.80610000000000004</v>
          </cell>
          <cell r="L46">
            <v>0.83099999999999996</v>
          </cell>
          <cell r="M46">
            <v>0.80300000000000005</v>
          </cell>
          <cell r="N46">
            <v>0.80310000000000004</v>
          </cell>
          <cell r="O46">
            <v>0.83220000000000005</v>
          </cell>
          <cell r="P46">
            <v>0.73640000000000005</v>
          </cell>
          <cell r="Q46">
            <v>0.74960000000000004</v>
          </cell>
          <cell r="R46">
            <v>0.80410000000000004</v>
          </cell>
          <cell r="S46">
            <v>0.82989999999999997</v>
          </cell>
          <cell r="T46">
            <v>0.82989999999999997</v>
          </cell>
          <cell r="V46">
            <v>65</v>
          </cell>
          <cell r="W46">
            <v>175</v>
          </cell>
          <cell r="X46">
            <v>187.5</v>
          </cell>
          <cell r="Y46">
            <v>194.3</v>
          </cell>
          <cell r="Z46">
            <v>201</v>
          </cell>
          <cell r="AA46">
            <v>211.7</v>
          </cell>
          <cell r="AB46">
            <v>225.6</v>
          </cell>
          <cell r="AC46">
            <v>242.8</v>
          </cell>
          <cell r="AD46">
            <v>260.89999999999998</v>
          </cell>
          <cell r="AE46">
            <v>284.3</v>
          </cell>
          <cell r="AF46">
            <v>327</v>
          </cell>
          <cell r="AI46" t="str">
            <v>2a</v>
          </cell>
          <cell r="AJ46">
            <v>47</v>
          </cell>
          <cell r="AK46">
            <v>168.4</v>
          </cell>
          <cell r="AL46">
            <v>173.7</v>
          </cell>
          <cell r="AM46">
            <v>175.6</v>
          </cell>
          <cell r="AN46">
            <v>177.8</v>
          </cell>
          <cell r="AO46">
            <v>181.8</v>
          </cell>
          <cell r="AP46">
            <v>191.7</v>
          </cell>
          <cell r="AQ46">
            <v>202.6</v>
          </cell>
          <cell r="AR46">
            <v>2.129</v>
          </cell>
          <cell r="AS46">
            <v>260</v>
          </cell>
          <cell r="AU46" t="str">
            <v>&lt;1</v>
          </cell>
          <cell r="AV46">
            <v>71</v>
          </cell>
          <cell r="AW46">
            <v>1</v>
          </cell>
          <cell r="AX46">
            <v>176.2</v>
          </cell>
          <cell r="AY46">
            <v>197.9</v>
          </cell>
          <cell r="AZ46">
            <v>218.3</v>
          </cell>
          <cell r="BA46">
            <v>244.5</v>
          </cell>
          <cell r="BB46">
            <v>274.89999999999998</v>
          </cell>
          <cell r="BC46">
            <v>336.2</v>
          </cell>
          <cell r="BD46">
            <v>2.391</v>
          </cell>
          <cell r="BE46">
            <v>340</v>
          </cell>
          <cell r="BG46">
            <v>1</v>
          </cell>
          <cell r="BH46">
            <v>76</v>
          </cell>
          <cell r="BI46">
            <v>1</v>
          </cell>
          <cell r="BJ46">
            <v>182.5</v>
          </cell>
          <cell r="BK46">
            <v>209.9</v>
          </cell>
          <cell r="BL46">
            <v>231.4</v>
          </cell>
          <cell r="BM46">
            <v>252.2</v>
          </cell>
          <cell r="BN46">
            <v>278.60000000000002</v>
          </cell>
          <cell r="BO46">
            <v>335.4</v>
          </cell>
          <cell r="BP46">
            <v>11.09</v>
          </cell>
          <cell r="BQ46">
            <v>53</v>
          </cell>
          <cell r="BR46" t="str">
            <v>&gt;100</v>
          </cell>
          <cell r="BS46">
            <v>1967</v>
          </cell>
          <cell r="BV46">
            <v>26</v>
          </cell>
          <cell r="BW46" t="str">
            <v>&lt;1</v>
          </cell>
          <cell r="BX46" t="str">
            <v>&lt;0.5</v>
          </cell>
          <cell r="BY46">
            <v>3.14</v>
          </cell>
          <cell r="BZ46">
            <v>74</v>
          </cell>
          <cell r="CA46">
            <v>180.5</v>
          </cell>
          <cell r="CB46">
            <v>225.4</v>
          </cell>
          <cell r="CC46">
            <v>253.5</v>
          </cell>
          <cell r="CD46">
            <v>279.5</v>
          </cell>
          <cell r="CE46">
            <v>312.39999999999998</v>
          </cell>
          <cell r="CF46">
            <v>353.6</v>
          </cell>
          <cell r="CH46" t="str">
            <v>1b</v>
          </cell>
          <cell r="CI46">
            <v>80</v>
          </cell>
          <cell r="CJ46">
            <v>192</v>
          </cell>
          <cell r="CK46">
            <v>207.1</v>
          </cell>
          <cell r="CL46">
            <v>217</v>
          </cell>
          <cell r="CM46">
            <v>225.1</v>
          </cell>
          <cell r="CN46">
            <v>233.6</v>
          </cell>
          <cell r="CO46">
            <v>245.8</v>
          </cell>
          <cell r="CP46">
            <v>259.60000000000002</v>
          </cell>
          <cell r="CQ46" t="str">
            <v>1b</v>
          </cell>
          <cell r="CS46">
            <v>57</v>
          </cell>
          <cell r="CT46">
            <v>167.1</v>
          </cell>
          <cell r="CU46">
            <v>171.4</v>
          </cell>
          <cell r="CV46">
            <v>174.5</v>
          </cell>
          <cell r="CW46">
            <v>176</v>
          </cell>
          <cell r="CX46">
            <v>178.6</v>
          </cell>
          <cell r="CY46">
            <v>185.5</v>
          </cell>
          <cell r="CZ46">
            <v>198.2</v>
          </cell>
          <cell r="DA46" t="str">
            <v>1b</v>
          </cell>
          <cell r="DC46">
            <v>56</v>
          </cell>
          <cell r="DD46">
            <v>169.9</v>
          </cell>
          <cell r="DE46">
            <v>173.4</v>
          </cell>
          <cell r="DF46">
            <v>174.4</v>
          </cell>
          <cell r="DG46">
            <v>176.1</v>
          </cell>
          <cell r="DH46">
            <v>178.7</v>
          </cell>
          <cell r="DI46">
            <v>186</v>
          </cell>
          <cell r="DJ46">
            <v>196.1</v>
          </cell>
          <cell r="DK46" t="str">
            <v>1b</v>
          </cell>
          <cell r="DL46">
            <v>81</v>
          </cell>
          <cell r="DM46">
            <v>194</v>
          </cell>
          <cell r="DN46">
            <v>208.3</v>
          </cell>
          <cell r="DO46">
            <v>218.5</v>
          </cell>
          <cell r="DP46">
            <v>227.1</v>
          </cell>
          <cell r="DQ46">
            <v>235.4</v>
          </cell>
          <cell r="DR46">
            <v>247.3</v>
          </cell>
          <cell r="DS46">
            <v>260.60000000000002</v>
          </cell>
          <cell r="DT46">
            <v>66</v>
          </cell>
          <cell r="DV46">
            <v>248</v>
          </cell>
          <cell r="DW46" t="str">
            <v>&lt;1</v>
          </cell>
          <cell r="DX46">
            <v>1</v>
          </cell>
          <cell r="DY46">
            <v>2.1429999999999998</v>
          </cell>
          <cell r="DZ46">
            <v>177.8</v>
          </cell>
          <cell r="EA46">
            <v>197.2</v>
          </cell>
          <cell r="EB46">
            <v>217.5</v>
          </cell>
          <cell r="EC46">
            <v>243</v>
          </cell>
          <cell r="ED46">
            <v>272.8</v>
          </cell>
          <cell r="EE46">
            <v>330.2</v>
          </cell>
          <cell r="EF46" t="str">
            <v>ambient</v>
          </cell>
          <cell r="EG46" t="str">
            <v>&gt;8</v>
          </cell>
          <cell r="EH46">
            <v>86.8</v>
          </cell>
          <cell r="EI46">
            <v>154.9</v>
          </cell>
          <cell r="EJ46">
            <v>162.30000000000001</v>
          </cell>
          <cell r="EK46">
            <v>166.2</v>
          </cell>
          <cell r="EL46">
            <v>174.1</v>
          </cell>
          <cell r="EM46">
            <v>251.6</v>
          </cell>
          <cell r="EO46">
            <v>12.18</v>
          </cell>
          <cell r="EP46">
            <v>47</v>
          </cell>
          <cell r="EQ46">
            <v>60</v>
          </cell>
          <cell r="ER46">
            <v>57</v>
          </cell>
          <cell r="ES46">
            <v>173.2</v>
          </cell>
          <cell r="ET46">
            <v>175.5</v>
          </cell>
          <cell r="EU46">
            <v>176.8</v>
          </cell>
          <cell r="EV46">
            <v>179.1</v>
          </cell>
          <cell r="EW46">
            <v>182.8</v>
          </cell>
          <cell r="EX46">
            <v>192.3</v>
          </cell>
          <cell r="EY46">
            <v>204.1</v>
          </cell>
          <cell r="FC46">
            <v>65</v>
          </cell>
          <cell r="FE46">
            <v>173.2</v>
          </cell>
          <cell r="FF46">
            <v>187.6</v>
          </cell>
          <cell r="FG46">
            <v>194</v>
          </cell>
          <cell r="FH46">
            <v>200.9</v>
          </cell>
          <cell r="FI46">
            <v>209.8</v>
          </cell>
          <cell r="FJ46">
            <v>222.9</v>
          </cell>
          <cell r="FK46">
            <v>238.8</v>
          </cell>
          <cell r="FL46">
            <v>256.39999999999998</v>
          </cell>
          <cell r="FM46">
            <v>277.8</v>
          </cell>
          <cell r="FN46">
            <v>316.2</v>
          </cell>
          <cell r="FP46">
            <v>65</v>
          </cell>
          <cell r="FR46">
            <v>173.8</v>
          </cell>
          <cell r="FS46">
            <v>187.7</v>
          </cell>
          <cell r="FT46">
            <v>194.3</v>
          </cell>
          <cell r="FU46">
            <v>200.8</v>
          </cell>
          <cell r="FV46">
            <v>210.6</v>
          </cell>
          <cell r="FW46">
            <v>223.5</v>
          </cell>
          <cell r="FX46">
            <v>239.3</v>
          </cell>
          <cell r="FY46">
            <v>257.2</v>
          </cell>
          <cell r="FZ46">
            <v>279.2</v>
          </cell>
          <cell r="GA46">
            <v>318.3</v>
          </cell>
        </row>
        <row r="47">
          <cell r="A47">
            <v>38395</v>
          </cell>
          <cell r="B47">
            <v>0.83079999999999998</v>
          </cell>
          <cell r="C47">
            <v>0.83079999999999998</v>
          </cell>
          <cell r="D47">
            <v>0.83099999999999996</v>
          </cell>
          <cell r="E47">
            <v>0.83299999999999996</v>
          </cell>
          <cell r="F47">
            <v>0.89739999999999998</v>
          </cell>
          <cell r="G47">
            <v>0.82050000000000001</v>
          </cell>
          <cell r="H47">
            <v>0.8105</v>
          </cell>
          <cell r="I47">
            <v>0.81389999999999996</v>
          </cell>
          <cell r="J47">
            <v>0.88</v>
          </cell>
          <cell r="K47">
            <v>0.80610000000000004</v>
          </cell>
          <cell r="L47">
            <v>0.83099999999999996</v>
          </cell>
          <cell r="M47">
            <v>0.80300000000000005</v>
          </cell>
          <cell r="N47">
            <v>0.80310000000000004</v>
          </cell>
          <cell r="O47">
            <v>0.83220000000000005</v>
          </cell>
          <cell r="P47">
            <v>0.73629999999999995</v>
          </cell>
          <cell r="Q47">
            <v>0.74960000000000004</v>
          </cell>
          <cell r="R47">
            <v>0.80410000000000004</v>
          </cell>
          <cell r="S47">
            <v>0.82989999999999997</v>
          </cell>
          <cell r="T47">
            <v>0.82989999999999997</v>
          </cell>
          <cell r="V47">
            <v>65</v>
          </cell>
          <cell r="W47">
            <v>175</v>
          </cell>
          <cell r="X47">
            <v>187.5</v>
          </cell>
          <cell r="Y47">
            <v>194.3</v>
          </cell>
          <cell r="Z47">
            <v>201</v>
          </cell>
          <cell r="AA47">
            <v>211.7</v>
          </cell>
          <cell r="AB47">
            <v>225.6</v>
          </cell>
          <cell r="AC47">
            <v>242.8</v>
          </cell>
          <cell r="AD47">
            <v>260.89999999999998</v>
          </cell>
          <cell r="AE47">
            <v>284.3</v>
          </cell>
          <cell r="AF47">
            <v>327</v>
          </cell>
          <cell r="AI47" t="str">
            <v>2a</v>
          </cell>
          <cell r="AJ47">
            <v>47</v>
          </cell>
          <cell r="AK47">
            <v>168.4</v>
          </cell>
          <cell r="AL47">
            <v>173.7</v>
          </cell>
          <cell r="AM47">
            <v>175.6</v>
          </cell>
          <cell r="AN47">
            <v>177.8</v>
          </cell>
          <cell r="AO47">
            <v>181.8</v>
          </cell>
          <cell r="AP47">
            <v>191.7</v>
          </cell>
          <cell r="AQ47">
            <v>202.6</v>
          </cell>
          <cell r="AR47">
            <v>2.13</v>
          </cell>
          <cell r="AS47">
            <v>243</v>
          </cell>
          <cell r="AU47" t="str">
            <v>&lt;1</v>
          </cell>
          <cell r="AV47">
            <v>69</v>
          </cell>
          <cell r="AW47">
            <v>1</v>
          </cell>
          <cell r="AX47">
            <v>178.1</v>
          </cell>
          <cell r="AY47">
            <v>197.3</v>
          </cell>
          <cell r="AZ47">
            <v>216.6</v>
          </cell>
          <cell r="BA47">
            <v>242.7</v>
          </cell>
          <cell r="BB47">
            <v>272.7</v>
          </cell>
          <cell r="BC47">
            <v>329.3</v>
          </cell>
          <cell r="BD47">
            <v>2.0310000000000001</v>
          </cell>
          <cell r="BE47">
            <v>289</v>
          </cell>
          <cell r="BG47" t="str">
            <v>&lt;1</v>
          </cell>
          <cell r="BH47">
            <v>71</v>
          </cell>
          <cell r="BI47">
            <v>1</v>
          </cell>
          <cell r="BJ47">
            <v>189.8</v>
          </cell>
          <cell r="BK47">
            <v>195.7</v>
          </cell>
          <cell r="BL47">
            <v>213.9</v>
          </cell>
          <cell r="BM47">
            <v>238.3</v>
          </cell>
          <cell r="BN47">
            <v>266.5</v>
          </cell>
          <cell r="BO47">
            <v>321</v>
          </cell>
          <cell r="BP47">
            <v>11.09</v>
          </cell>
          <cell r="BQ47">
            <v>53</v>
          </cell>
          <cell r="BR47" t="str">
            <v>&gt;100</v>
          </cell>
          <cell r="BS47">
            <v>1967</v>
          </cell>
          <cell r="BV47">
            <v>26</v>
          </cell>
          <cell r="BW47" t="str">
            <v>&lt;1</v>
          </cell>
          <cell r="BX47" t="str">
            <v>&lt;0.5</v>
          </cell>
          <cell r="BY47">
            <v>3.14</v>
          </cell>
          <cell r="BZ47">
            <v>74</v>
          </cell>
          <cell r="CA47">
            <v>180.5</v>
          </cell>
          <cell r="CB47">
            <v>225.4</v>
          </cell>
          <cell r="CC47">
            <v>253.5</v>
          </cell>
          <cell r="CD47">
            <v>279.5</v>
          </cell>
          <cell r="CE47">
            <v>312.39999999999998</v>
          </cell>
          <cell r="CF47">
            <v>353.6</v>
          </cell>
          <cell r="CH47" t="str">
            <v>1b</v>
          </cell>
          <cell r="CI47">
            <v>80</v>
          </cell>
          <cell r="CJ47">
            <v>192</v>
          </cell>
          <cell r="CK47">
            <v>207.1</v>
          </cell>
          <cell r="CL47">
            <v>217</v>
          </cell>
          <cell r="CM47">
            <v>225.1</v>
          </cell>
          <cell r="CN47">
            <v>233.6</v>
          </cell>
          <cell r="CO47">
            <v>245.8</v>
          </cell>
          <cell r="CP47">
            <v>259.60000000000002</v>
          </cell>
          <cell r="CQ47" t="str">
            <v>1b</v>
          </cell>
          <cell r="CS47">
            <v>57</v>
          </cell>
          <cell r="CT47">
            <v>167.1</v>
          </cell>
          <cell r="CU47">
            <v>171.4</v>
          </cell>
          <cell r="CV47">
            <v>174.5</v>
          </cell>
          <cell r="CW47">
            <v>176</v>
          </cell>
          <cell r="CX47">
            <v>178.6</v>
          </cell>
          <cell r="CY47">
            <v>185.5</v>
          </cell>
          <cell r="CZ47">
            <v>198.2</v>
          </cell>
          <cell r="DA47" t="str">
            <v>1b</v>
          </cell>
          <cell r="DC47">
            <v>56</v>
          </cell>
          <cell r="DD47">
            <v>169.9</v>
          </cell>
          <cell r="DE47">
            <v>173.4</v>
          </cell>
          <cell r="DF47">
            <v>174.4</v>
          </cell>
          <cell r="DG47">
            <v>176.1</v>
          </cell>
          <cell r="DH47">
            <v>178.7</v>
          </cell>
          <cell r="DI47">
            <v>186</v>
          </cell>
          <cell r="DJ47">
            <v>196.1</v>
          </cell>
          <cell r="DK47" t="str">
            <v>1b</v>
          </cell>
          <cell r="DL47">
            <v>81</v>
          </cell>
          <cell r="DM47">
            <v>194</v>
          </cell>
          <cell r="DN47">
            <v>208.3</v>
          </cell>
          <cell r="DO47">
            <v>218.5</v>
          </cell>
          <cell r="DP47">
            <v>227.1</v>
          </cell>
          <cell r="DQ47">
            <v>235.4</v>
          </cell>
          <cell r="DR47">
            <v>247.3</v>
          </cell>
          <cell r="DS47">
            <v>260.60000000000002</v>
          </cell>
          <cell r="DT47">
            <v>69</v>
          </cell>
          <cell r="DV47">
            <v>240</v>
          </cell>
          <cell r="DW47" t="str">
            <v>&lt;1</v>
          </cell>
          <cell r="DX47">
            <v>1</v>
          </cell>
          <cell r="DY47">
            <v>2.11</v>
          </cell>
          <cell r="DZ47">
            <v>178.1</v>
          </cell>
          <cell r="EA47">
            <v>196.6</v>
          </cell>
          <cell r="EB47">
            <v>216.3</v>
          </cell>
          <cell r="EC47">
            <v>242.5</v>
          </cell>
          <cell r="ED47">
            <v>272.10000000000002</v>
          </cell>
          <cell r="EE47">
            <v>328.5</v>
          </cell>
          <cell r="EF47" t="str">
            <v>ambient</v>
          </cell>
          <cell r="EG47" t="str">
            <v>&gt;8</v>
          </cell>
          <cell r="EH47">
            <v>86.8</v>
          </cell>
          <cell r="EI47">
            <v>154.9</v>
          </cell>
          <cell r="EJ47">
            <v>162.30000000000001</v>
          </cell>
          <cell r="EK47">
            <v>166.2</v>
          </cell>
          <cell r="EL47">
            <v>174.1</v>
          </cell>
          <cell r="EM47">
            <v>251.6</v>
          </cell>
          <cell r="EO47">
            <v>12.18</v>
          </cell>
          <cell r="EP47">
            <v>47</v>
          </cell>
          <cell r="EQ47">
            <v>60</v>
          </cell>
          <cell r="ER47">
            <v>57</v>
          </cell>
          <cell r="ES47">
            <v>173.1</v>
          </cell>
          <cell r="ET47">
            <v>175.5</v>
          </cell>
          <cell r="EU47">
            <v>176.9</v>
          </cell>
          <cell r="EV47">
            <v>179.1</v>
          </cell>
          <cell r="EW47">
            <v>182.5</v>
          </cell>
          <cell r="EX47">
            <v>191.2</v>
          </cell>
          <cell r="EY47">
            <v>203.6</v>
          </cell>
          <cell r="EZ47">
            <v>19</v>
          </cell>
          <cell r="FA47" t="str">
            <v>1b</v>
          </cell>
          <cell r="FC47">
            <v>65</v>
          </cell>
          <cell r="FE47">
            <v>173.7</v>
          </cell>
          <cell r="FF47">
            <v>186.8</v>
          </cell>
          <cell r="FG47">
            <v>192.9</v>
          </cell>
          <cell r="FH47">
            <v>200</v>
          </cell>
          <cell r="FI47">
            <v>209.3</v>
          </cell>
          <cell r="FJ47">
            <v>222.3</v>
          </cell>
          <cell r="FK47">
            <v>238.8</v>
          </cell>
          <cell r="FL47">
            <v>256.60000000000002</v>
          </cell>
          <cell r="FM47">
            <v>278.39999999999998</v>
          </cell>
          <cell r="FN47">
            <v>316.3</v>
          </cell>
          <cell r="FP47">
            <v>65</v>
          </cell>
          <cell r="FR47">
            <v>173.8</v>
          </cell>
          <cell r="FS47">
            <v>187.7</v>
          </cell>
          <cell r="FT47">
            <v>194.3</v>
          </cell>
          <cell r="FU47">
            <v>200.8</v>
          </cell>
          <cell r="FV47">
            <v>210.6</v>
          </cell>
          <cell r="FW47">
            <v>223.5</v>
          </cell>
          <cell r="FX47">
            <v>239.3</v>
          </cell>
          <cell r="FY47">
            <v>257.2</v>
          </cell>
          <cell r="FZ47">
            <v>279.2</v>
          </cell>
          <cell r="GA47">
            <v>318.3</v>
          </cell>
        </row>
        <row r="48">
          <cell r="A48">
            <v>38396</v>
          </cell>
          <cell r="B48">
            <v>0.83079999999999998</v>
          </cell>
          <cell r="C48">
            <v>0.83189999999999997</v>
          </cell>
          <cell r="D48">
            <v>0.83150000000000002</v>
          </cell>
          <cell r="E48">
            <v>0.83299999999999996</v>
          </cell>
          <cell r="F48">
            <v>0.89739999999999998</v>
          </cell>
          <cell r="G48">
            <v>0.82050000000000001</v>
          </cell>
          <cell r="H48">
            <v>0.8105</v>
          </cell>
          <cell r="I48">
            <v>0.81389999999999996</v>
          </cell>
          <cell r="J48">
            <v>0.88</v>
          </cell>
          <cell r="K48">
            <v>0.80610000000000004</v>
          </cell>
          <cell r="L48">
            <v>0.83099999999999996</v>
          </cell>
          <cell r="M48">
            <v>0.80300000000000005</v>
          </cell>
          <cell r="N48">
            <v>0.80320000000000003</v>
          </cell>
          <cell r="O48">
            <v>0.83220000000000005</v>
          </cell>
          <cell r="P48">
            <v>0.73629999999999995</v>
          </cell>
          <cell r="Q48">
            <v>0.74960000000000004</v>
          </cell>
          <cell r="R48">
            <v>0.80410000000000004</v>
          </cell>
          <cell r="S48">
            <v>0.82989999999999997</v>
          </cell>
          <cell r="T48">
            <v>0.82989999999999997</v>
          </cell>
          <cell r="V48">
            <v>65</v>
          </cell>
          <cell r="W48">
            <v>175</v>
          </cell>
          <cell r="X48">
            <v>187.5</v>
          </cell>
          <cell r="Y48">
            <v>194.3</v>
          </cell>
          <cell r="Z48">
            <v>201</v>
          </cell>
          <cell r="AA48">
            <v>211.7</v>
          </cell>
          <cell r="AB48">
            <v>225.6</v>
          </cell>
          <cell r="AC48">
            <v>242.8</v>
          </cell>
          <cell r="AD48">
            <v>260.89999999999998</v>
          </cell>
          <cell r="AE48">
            <v>284.3</v>
          </cell>
          <cell r="AF48">
            <v>327</v>
          </cell>
          <cell r="AI48" t="str">
            <v>2a</v>
          </cell>
          <cell r="AJ48">
            <v>47</v>
          </cell>
          <cell r="AK48">
            <v>168.4</v>
          </cell>
          <cell r="AL48">
            <v>173.7</v>
          </cell>
          <cell r="AM48">
            <v>175.6</v>
          </cell>
          <cell r="AN48">
            <v>177.8</v>
          </cell>
          <cell r="AO48">
            <v>181.8</v>
          </cell>
          <cell r="AP48">
            <v>191.7</v>
          </cell>
          <cell r="AQ48">
            <v>202.6</v>
          </cell>
          <cell r="AR48">
            <v>2.15</v>
          </cell>
          <cell r="AS48">
            <v>255</v>
          </cell>
          <cell r="AU48" t="str">
            <v>&lt;1</v>
          </cell>
          <cell r="AV48">
            <v>72</v>
          </cell>
          <cell r="AW48">
            <v>1</v>
          </cell>
          <cell r="AX48">
            <v>180.7</v>
          </cell>
          <cell r="AY48">
            <v>198.5</v>
          </cell>
          <cell r="AZ48">
            <v>217.2</v>
          </cell>
          <cell r="BA48">
            <v>242</v>
          </cell>
          <cell r="BB48">
            <v>270.89999999999998</v>
          </cell>
          <cell r="BC48">
            <v>326.10000000000002</v>
          </cell>
          <cell r="BD48">
            <v>2.0310000000000001</v>
          </cell>
          <cell r="BE48">
            <v>289</v>
          </cell>
          <cell r="BG48" t="str">
            <v>&lt;1</v>
          </cell>
          <cell r="BH48">
            <v>71</v>
          </cell>
          <cell r="BI48">
            <v>1</v>
          </cell>
          <cell r="BJ48">
            <v>189.8</v>
          </cell>
          <cell r="BK48">
            <v>195.7</v>
          </cell>
          <cell r="BL48">
            <v>213.9</v>
          </cell>
          <cell r="BM48">
            <v>238.3</v>
          </cell>
          <cell r="BN48">
            <v>266.5</v>
          </cell>
          <cell r="BO48">
            <v>321</v>
          </cell>
          <cell r="BP48">
            <v>11.09</v>
          </cell>
          <cell r="BQ48">
            <v>53</v>
          </cell>
          <cell r="BR48" t="str">
            <v>&gt;100</v>
          </cell>
          <cell r="BS48">
            <v>1967</v>
          </cell>
          <cell r="BV48">
            <v>26</v>
          </cell>
          <cell r="BW48" t="str">
            <v>&lt;1</v>
          </cell>
          <cell r="BX48" t="str">
            <v>&lt;0.5</v>
          </cell>
          <cell r="BY48">
            <v>3.14</v>
          </cell>
          <cell r="BZ48">
            <v>74</v>
          </cell>
          <cell r="CA48">
            <v>180.5</v>
          </cell>
          <cell r="CB48">
            <v>225.4</v>
          </cell>
          <cell r="CC48">
            <v>253.5</v>
          </cell>
          <cell r="CD48">
            <v>279.5</v>
          </cell>
          <cell r="CE48">
            <v>312.39999999999998</v>
          </cell>
          <cell r="CF48">
            <v>353.6</v>
          </cell>
          <cell r="CH48" t="str">
            <v>1b</v>
          </cell>
          <cell r="CI48">
            <v>80</v>
          </cell>
          <cell r="CJ48">
            <v>192</v>
          </cell>
          <cell r="CK48">
            <v>207.1</v>
          </cell>
          <cell r="CL48">
            <v>217</v>
          </cell>
          <cell r="CM48">
            <v>225.1</v>
          </cell>
          <cell r="CN48">
            <v>233.6</v>
          </cell>
          <cell r="CO48">
            <v>245.8</v>
          </cell>
          <cell r="CP48">
            <v>259.60000000000002</v>
          </cell>
          <cell r="CQ48" t="str">
            <v>1b</v>
          </cell>
          <cell r="CS48">
            <v>57</v>
          </cell>
          <cell r="CT48">
            <v>167.1</v>
          </cell>
          <cell r="CU48">
            <v>171.4</v>
          </cell>
          <cell r="CV48">
            <v>174.5</v>
          </cell>
          <cell r="CW48">
            <v>176</v>
          </cell>
          <cell r="CX48">
            <v>178.6</v>
          </cell>
          <cell r="CY48">
            <v>185.5</v>
          </cell>
          <cell r="CZ48">
            <v>198.2</v>
          </cell>
          <cell r="DA48" t="str">
            <v>1b</v>
          </cell>
          <cell r="DC48">
            <v>57</v>
          </cell>
          <cell r="DD48">
            <v>170.2</v>
          </cell>
          <cell r="DE48">
            <v>172.4</v>
          </cell>
          <cell r="DF48">
            <v>173.5</v>
          </cell>
          <cell r="DG48">
            <v>175</v>
          </cell>
          <cell r="DH48">
            <v>177.7</v>
          </cell>
          <cell r="DI48">
            <v>184.9</v>
          </cell>
          <cell r="DJ48">
            <v>195.3</v>
          </cell>
          <cell r="DK48" t="str">
            <v>1b</v>
          </cell>
          <cell r="DL48">
            <v>81</v>
          </cell>
          <cell r="DM48">
            <v>194</v>
          </cell>
          <cell r="DN48">
            <v>208.3</v>
          </cell>
          <cell r="DO48">
            <v>218.5</v>
          </cell>
          <cell r="DP48">
            <v>227.1</v>
          </cell>
          <cell r="DQ48">
            <v>235.4</v>
          </cell>
          <cell r="DR48">
            <v>247.3</v>
          </cell>
          <cell r="DS48">
            <v>260.60000000000002</v>
          </cell>
          <cell r="DT48">
            <v>73</v>
          </cell>
          <cell r="DV48">
            <v>254</v>
          </cell>
          <cell r="DW48" t="str">
            <v>&lt;1</v>
          </cell>
          <cell r="DX48">
            <v>1</v>
          </cell>
          <cell r="DY48">
            <v>2.169</v>
          </cell>
          <cell r="DZ48">
            <v>183</v>
          </cell>
          <cell r="EA48">
            <v>199.8</v>
          </cell>
          <cell r="EB48">
            <v>219.7</v>
          </cell>
          <cell r="EC48">
            <v>243.8</v>
          </cell>
          <cell r="ED48">
            <v>272.89999999999998</v>
          </cell>
          <cell r="EE48">
            <v>331.3</v>
          </cell>
          <cell r="EF48" t="str">
            <v>ambient</v>
          </cell>
          <cell r="EG48" t="str">
            <v>&gt;8</v>
          </cell>
          <cell r="EH48">
            <v>86.8</v>
          </cell>
          <cell r="EI48">
            <v>154.9</v>
          </cell>
          <cell r="EJ48">
            <v>162.30000000000001</v>
          </cell>
          <cell r="EK48">
            <v>166.2</v>
          </cell>
          <cell r="EL48">
            <v>174.1</v>
          </cell>
          <cell r="EM48">
            <v>251.6</v>
          </cell>
          <cell r="EO48">
            <v>12.18</v>
          </cell>
          <cell r="EP48">
            <v>47</v>
          </cell>
          <cell r="EQ48">
            <v>60</v>
          </cell>
          <cell r="ER48">
            <v>57</v>
          </cell>
          <cell r="ES48">
            <v>173.1</v>
          </cell>
          <cell r="ET48">
            <v>175.5</v>
          </cell>
          <cell r="EU48">
            <v>176.9</v>
          </cell>
          <cell r="EV48">
            <v>179.1</v>
          </cell>
          <cell r="EW48">
            <v>182.5</v>
          </cell>
          <cell r="EX48">
            <v>191.2</v>
          </cell>
          <cell r="EY48">
            <v>203.6</v>
          </cell>
          <cell r="EZ48">
            <v>19</v>
          </cell>
          <cell r="FA48" t="str">
            <v>1b</v>
          </cell>
          <cell r="FC48">
            <v>65</v>
          </cell>
          <cell r="FE48">
            <v>173.7</v>
          </cell>
          <cell r="FF48">
            <v>186.8</v>
          </cell>
          <cell r="FG48">
            <v>192.9</v>
          </cell>
          <cell r="FH48">
            <v>200</v>
          </cell>
          <cell r="FI48">
            <v>209.3</v>
          </cell>
          <cell r="FJ48">
            <v>222.3</v>
          </cell>
          <cell r="FK48">
            <v>238.8</v>
          </cell>
          <cell r="FL48">
            <v>256.60000000000002</v>
          </cell>
          <cell r="FM48">
            <v>278.39999999999998</v>
          </cell>
          <cell r="FN48">
            <v>316.3</v>
          </cell>
          <cell r="FP48">
            <v>66</v>
          </cell>
          <cell r="FR48">
            <v>173.6</v>
          </cell>
          <cell r="FS48">
            <v>187.6</v>
          </cell>
          <cell r="FT48">
            <v>193.8</v>
          </cell>
          <cell r="FU48">
            <v>200.5</v>
          </cell>
          <cell r="FV48">
            <v>209.7</v>
          </cell>
          <cell r="FW48">
            <v>222.4</v>
          </cell>
          <cell r="FX48">
            <v>238.6</v>
          </cell>
          <cell r="FY48">
            <v>255.9</v>
          </cell>
          <cell r="FZ48">
            <v>276.89999999999998</v>
          </cell>
          <cell r="GA48">
            <v>311.3</v>
          </cell>
        </row>
        <row r="49">
          <cell r="A49">
            <v>38397</v>
          </cell>
          <cell r="B49">
            <v>0.83079999999999998</v>
          </cell>
          <cell r="C49">
            <v>0.82969999999999999</v>
          </cell>
          <cell r="D49">
            <v>0.83040000000000003</v>
          </cell>
          <cell r="E49">
            <v>0.83040000000000003</v>
          </cell>
          <cell r="F49">
            <v>0.89739999999999998</v>
          </cell>
          <cell r="G49">
            <v>0.82020000000000004</v>
          </cell>
          <cell r="H49">
            <v>0.8105</v>
          </cell>
          <cell r="I49">
            <v>0.81389999999999996</v>
          </cell>
          <cell r="J49">
            <v>0.87960000000000005</v>
          </cell>
          <cell r="K49">
            <v>0.80610000000000004</v>
          </cell>
          <cell r="L49">
            <v>0.83099999999999996</v>
          </cell>
          <cell r="M49">
            <v>0.80320000000000003</v>
          </cell>
          <cell r="N49">
            <v>0.80320000000000003</v>
          </cell>
          <cell r="O49">
            <v>0.83220000000000005</v>
          </cell>
          <cell r="P49">
            <v>0.73629999999999995</v>
          </cell>
          <cell r="Q49">
            <v>0.74960000000000004</v>
          </cell>
          <cell r="R49">
            <v>0.80410000000000004</v>
          </cell>
          <cell r="S49">
            <v>0.82989999999999997</v>
          </cell>
          <cell r="T49">
            <v>0.8296</v>
          </cell>
          <cell r="V49">
            <v>65</v>
          </cell>
          <cell r="W49">
            <v>175</v>
          </cell>
          <cell r="X49">
            <v>187.5</v>
          </cell>
          <cell r="Y49">
            <v>194.3</v>
          </cell>
          <cell r="Z49">
            <v>201</v>
          </cell>
          <cell r="AA49">
            <v>211.7</v>
          </cell>
          <cell r="AB49">
            <v>225.6</v>
          </cell>
          <cell r="AC49">
            <v>242.8</v>
          </cell>
          <cell r="AD49">
            <v>260.89999999999998</v>
          </cell>
          <cell r="AE49">
            <v>284.3</v>
          </cell>
          <cell r="AF49">
            <v>327</v>
          </cell>
          <cell r="AI49" t="str">
            <v>2a</v>
          </cell>
          <cell r="AJ49">
            <v>47</v>
          </cell>
          <cell r="AK49">
            <v>168.4</v>
          </cell>
          <cell r="AL49">
            <v>173.7</v>
          </cell>
          <cell r="AM49">
            <v>175.6</v>
          </cell>
          <cell r="AN49">
            <v>177.8</v>
          </cell>
          <cell r="AO49">
            <v>181.8</v>
          </cell>
          <cell r="AP49">
            <v>191.7</v>
          </cell>
          <cell r="AQ49">
            <v>202.6</v>
          </cell>
          <cell r="AR49">
            <v>2.1379999999999999</v>
          </cell>
          <cell r="AS49">
            <v>246</v>
          </cell>
          <cell r="AU49" t="str">
            <v>&lt;1</v>
          </cell>
          <cell r="AV49">
            <v>70</v>
          </cell>
          <cell r="AW49">
            <v>1</v>
          </cell>
          <cell r="AX49">
            <v>178.5</v>
          </cell>
          <cell r="AY49">
            <v>198.6</v>
          </cell>
          <cell r="AZ49">
            <v>217.5</v>
          </cell>
          <cell r="BA49">
            <v>241.2</v>
          </cell>
          <cell r="BB49">
            <v>271.39999999999998</v>
          </cell>
          <cell r="BC49">
            <v>327.3</v>
          </cell>
          <cell r="BD49">
            <v>2.4140000000000001</v>
          </cell>
          <cell r="BE49">
            <v>268</v>
          </cell>
          <cell r="BG49" t="str">
            <v>&lt;1</v>
          </cell>
          <cell r="BH49">
            <v>70</v>
          </cell>
          <cell r="BI49">
            <v>1</v>
          </cell>
          <cell r="BJ49">
            <v>175.5</v>
          </cell>
          <cell r="BK49">
            <v>201.8</v>
          </cell>
          <cell r="BL49">
            <v>226.4</v>
          </cell>
          <cell r="BM49">
            <v>254.4</v>
          </cell>
          <cell r="BN49">
            <v>286.8</v>
          </cell>
          <cell r="BO49">
            <v>340.2</v>
          </cell>
          <cell r="BP49">
            <v>11.09</v>
          </cell>
          <cell r="BQ49">
            <v>53</v>
          </cell>
          <cell r="BR49" t="str">
            <v>&gt;100</v>
          </cell>
          <cell r="BS49">
            <v>1967</v>
          </cell>
          <cell r="BV49">
            <v>12</v>
          </cell>
          <cell r="BW49" t="str">
            <v>&lt;1</v>
          </cell>
          <cell r="BX49" t="str">
            <v>&lt;0.5</v>
          </cell>
          <cell r="BY49">
            <v>3.2839999999999998</v>
          </cell>
          <cell r="BZ49">
            <v>76</v>
          </cell>
          <cell r="CA49">
            <v>178.2</v>
          </cell>
          <cell r="CB49">
            <v>223</v>
          </cell>
          <cell r="CC49">
            <v>252.3</v>
          </cell>
          <cell r="CD49">
            <v>278</v>
          </cell>
          <cell r="CE49">
            <v>311.7</v>
          </cell>
          <cell r="CF49">
            <v>354.4</v>
          </cell>
          <cell r="CH49" t="str">
            <v>1b</v>
          </cell>
          <cell r="CI49">
            <v>80</v>
          </cell>
          <cell r="CJ49">
            <v>192</v>
          </cell>
          <cell r="CK49">
            <v>207.1</v>
          </cell>
          <cell r="CL49">
            <v>217</v>
          </cell>
          <cell r="CM49">
            <v>225.1</v>
          </cell>
          <cell r="CN49">
            <v>233.6</v>
          </cell>
          <cell r="CO49">
            <v>245.8</v>
          </cell>
          <cell r="CP49">
            <v>259.60000000000002</v>
          </cell>
          <cell r="CQ49" t="str">
            <v>1b</v>
          </cell>
          <cell r="CS49">
            <v>56</v>
          </cell>
          <cell r="CT49">
            <v>169.8</v>
          </cell>
          <cell r="CU49">
            <v>172.1</v>
          </cell>
          <cell r="CV49">
            <v>173.1</v>
          </cell>
          <cell r="CW49">
            <v>174.5</v>
          </cell>
          <cell r="CX49">
            <v>177</v>
          </cell>
          <cell r="CY49">
            <v>183.7</v>
          </cell>
          <cell r="CZ49">
            <v>194.7</v>
          </cell>
          <cell r="DA49" t="str">
            <v>1b</v>
          </cell>
          <cell r="DC49">
            <v>57</v>
          </cell>
          <cell r="DD49">
            <v>170.2</v>
          </cell>
          <cell r="DE49">
            <v>172.4</v>
          </cell>
          <cell r="DF49">
            <v>173.5</v>
          </cell>
          <cell r="DG49">
            <v>175</v>
          </cell>
          <cell r="DH49">
            <v>177.7</v>
          </cell>
          <cell r="DI49">
            <v>184.9</v>
          </cell>
          <cell r="DJ49">
            <v>195.3</v>
          </cell>
          <cell r="DK49" t="str">
            <v>1b</v>
          </cell>
          <cell r="DL49">
            <v>81</v>
          </cell>
          <cell r="DM49">
            <v>194</v>
          </cell>
          <cell r="DN49">
            <v>208.3</v>
          </cell>
          <cell r="DO49">
            <v>218.5</v>
          </cell>
          <cell r="DP49">
            <v>227.1</v>
          </cell>
          <cell r="DQ49">
            <v>235.4</v>
          </cell>
          <cell r="DR49">
            <v>247.3</v>
          </cell>
          <cell r="DS49">
            <v>260.60000000000002</v>
          </cell>
          <cell r="DT49">
            <v>71</v>
          </cell>
          <cell r="DV49">
            <v>227</v>
          </cell>
          <cell r="DW49" t="str">
            <v>&lt;1</v>
          </cell>
          <cell r="DX49">
            <v>1</v>
          </cell>
          <cell r="DY49">
            <v>2.133</v>
          </cell>
          <cell r="DZ49">
            <v>181.9</v>
          </cell>
          <cell r="EA49">
            <v>198.6</v>
          </cell>
          <cell r="EB49">
            <v>216.4</v>
          </cell>
          <cell r="EC49">
            <v>240.6</v>
          </cell>
          <cell r="ED49">
            <v>272.39999999999998</v>
          </cell>
          <cell r="EE49">
            <v>333</v>
          </cell>
          <cell r="EF49" t="str">
            <v>ambient</v>
          </cell>
          <cell r="EG49" t="str">
            <v>&gt;8</v>
          </cell>
          <cell r="EH49">
            <v>86.8</v>
          </cell>
          <cell r="EI49">
            <v>154.9</v>
          </cell>
          <cell r="EJ49">
            <v>162.30000000000001</v>
          </cell>
          <cell r="EK49">
            <v>166.2</v>
          </cell>
          <cell r="EL49">
            <v>174.1</v>
          </cell>
          <cell r="EM49">
            <v>251.6</v>
          </cell>
          <cell r="EO49">
            <v>12.05</v>
          </cell>
          <cell r="EP49">
            <v>50</v>
          </cell>
          <cell r="EQ49">
            <v>62</v>
          </cell>
          <cell r="ER49">
            <v>57</v>
          </cell>
          <cell r="ES49">
            <v>173.1</v>
          </cell>
          <cell r="ET49">
            <v>175.5</v>
          </cell>
          <cell r="EU49">
            <v>176.9</v>
          </cell>
          <cell r="EV49">
            <v>179.1</v>
          </cell>
          <cell r="EW49">
            <v>182.5</v>
          </cell>
          <cell r="EX49">
            <v>191.2</v>
          </cell>
          <cell r="EY49">
            <v>203.6</v>
          </cell>
          <cell r="EZ49">
            <v>19</v>
          </cell>
          <cell r="FA49" t="str">
            <v>1b</v>
          </cell>
          <cell r="FC49">
            <v>65</v>
          </cell>
          <cell r="FE49">
            <v>173.7</v>
          </cell>
          <cell r="FF49">
            <v>186.8</v>
          </cell>
          <cell r="FG49">
            <v>192.9</v>
          </cell>
          <cell r="FH49">
            <v>200</v>
          </cell>
          <cell r="FI49">
            <v>209.3</v>
          </cell>
          <cell r="FJ49">
            <v>222.3</v>
          </cell>
          <cell r="FK49">
            <v>238.8</v>
          </cell>
          <cell r="FL49">
            <v>256.60000000000002</v>
          </cell>
          <cell r="FM49">
            <v>278.39999999999998</v>
          </cell>
          <cell r="FN49">
            <v>316.3</v>
          </cell>
          <cell r="FP49">
            <v>67</v>
          </cell>
          <cell r="FR49">
            <v>172.6</v>
          </cell>
          <cell r="FS49">
            <v>187</v>
          </cell>
          <cell r="FT49">
            <v>193.8</v>
          </cell>
          <cell r="FU49">
            <v>200.1</v>
          </cell>
          <cell r="FV49">
            <v>210.2</v>
          </cell>
          <cell r="FW49">
            <v>223.9</v>
          </cell>
          <cell r="FX49">
            <v>240.2</v>
          </cell>
          <cell r="FY49">
            <v>258.3</v>
          </cell>
          <cell r="FZ49">
            <v>280.7</v>
          </cell>
          <cell r="GA49">
            <v>321</v>
          </cell>
        </row>
        <row r="50">
          <cell r="A50">
            <v>38398</v>
          </cell>
          <cell r="B50">
            <v>0.83079999999999998</v>
          </cell>
          <cell r="C50">
            <v>0.83030000000000004</v>
          </cell>
          <cell r="D50">
            <v>0.83030000000000004</v>
          </cell>
          <cell r="E50">
            <v>0.83360000000000001</v>
          </cell>
          <cell r="F50">
            <v>0.89739999999999998</v>
          </cell>
          <cell r="G50">
            <v>0.82020000000000004</v>
          </cell>
          <cell r="H50">
            <v>0.81040000000000001</v>
          </cell>
          <cell r="I50">
            <v>0.81389999999999996</v>
          </cell>
          <cell r="J50">
            <v>0.87960000000000005</v>
          </cell>
          <cell r="K50">
            <v>0.80610000000000004</v>
          </cell>
          <cell r="L50">
            <v>0.83099999999999996</v>
          </cell>
          <cell r="M50">
            <v>0.80320000000000003</v>
          </cell>
          <cell r="N50">
            <v>0.80320000000000003</v>
          </cell>
          <cell r="O50">
            <v>0.83220000000000005</v>
          </cell>
          <cell r="P50">
            <v>0.73629999999999995</v>
          </cell>
          <cell r="Q50">
            <v>0.74960000000000004</v>
          </cell>
          <cell r="R50">
            <v>0.80400000000000005</v>
          </cell>
          <cell r="S50">
            <v>0.82989999999999997</v>
          </cell>
          <cell r="T50">
            <v>0.8296</v>
          </cell>
          <cell r="V50">
            <v>65</v>
          </cell>
          <cell r="W50">
            <v>175</v>
          </cell>
          <cell r="X50">
            <v>187.5</v>
          </cell>
          <cell r="Y50">
            <v>194.3</v>
          </cell>
          <cell r="Z50">
            <v>201</v>
          </cell>
          <cell r="AA50">
            <v>211.7</v>
          </cell>
          <cell r="AB50">
            <v>225.6</v>
          </cell>
          <cell r="AC50">
            <v>242.8</v>
          </cell>
          <cell r="AD50">
            <v>260.89999999999998</v>
          </cell>
          <cell r="AE50">
            <v>284.3</v>
          </cell>
          <cell r="AF50">
            <v>327</v>
          </cell>
          <cell r="AI50" t="str">
            <v>2a</v>
          </cell>
          <cell r="AJ50">
            <v>47</v>
          </cell>
          <cell r="AK50">
            <v>168.4</v>
          </cell>
          <cell r="AL50">
            <v>173.7</v>
          </cell>
          <cell r="AM50">
            <v>175.6</v>
          </cell>
          <cell r="AN50">
            <v>177.8</v>
          </cell>
          <cell r="AO50">
            <v>181.8</v>
          </cell>
          <cell r="AP50">
            <v>191.7</v>
          </cell>
          <cell r="AQ50">
            <v>202.6</v>
          </cell>
          <cell r="AR50">
            <v>2.1019999999999999</v>
          </cell>
          <cell r="AS50">
            <v>246</v>
          </cell>
          <cell r="AU50" t="str">
            <v>&lt;1</v>
          </cell>
          <cell r="AV50">
            <v>69</v>
          </cell>
          <cell r="AW50">
            <v>1</v>
          </cell>
          <cell r="AX50">
            <v>176.7</v>
          </cell>
          <cell r="AY50">
            <v>196.8</v>
          </cell>
          <cell r="AZ50">
            <v>215.2</v>
          </cell>
          <cell r="BA50">
            <v>241</v>
          </cell>
          <cell r="BB50">
            <v>272</v>
          </cell>
          <cell r="BC50">
            <v>330.2</v>
          </cell>
          <cell r="BD50">
            <v>2.339</v>
          </cell>
          <cell r="BE50">
            <v>301</v>
          </cell>
          <cell r="BG50" t="str">
            <v>&lt;1</v>
          </cell>
          <cell r="BH50">
            <v>71</v>
          </cell>
          <cell r="BI50">
            <v>1</v>
          </cell>
          <cell r="BJ50">
            <v>179.3</v>
          </cell>
          <cell r="BK50">
            <v>204</v>
          </cell>
          <cell r="BL50">
            <v>226.4</v>
          </cell>
          <cell r="BM50">
            <v>250.7</v>
          </cell>
          <cell r="BN50">
            <v>278.89999999999998</v>
          </cell>
          <cell r="BO50">
            <v>332.3</v>
          </cell>
          <cell r="BP50">
            <v>11.09</v>
          </cell>
          <cell r="BQ50">
            <v>53</v>
          </cell>
          <cell r="BR50" t="str">
            <v>&gt;100</v>
          </cell>
          <cell r="BS50">
            <v>1967</v>
          </cell>
          <cell r="BV50">
            <v>12</v>
          </cell>
          <cell r="BW50" t="str">
            <v>&lt;1</v>
          </cell>
          <cell r="BX50" t="str">
            <v>&lt;0.5</v>
          </cell>
          <cell r="BY50">
            <v>3.2839999999999998</v>
          </cell>
          <cell r="BZ50">
            <v>76</v>
          </cell>
          <cell r="CA50">
            <v>178.2</v>
          </cell>
          <cell r="CB50">
            <v>223</v>
          </cell>
          <cell r="CC50">
            <v>252.3</v>
          </cell>
          <cell r="CD50">
            <v>278</v>
          </cell>
          <cell r="CE50">
            <v>311.7</v>
          </cell>
          <cell r="CF50">
            <v>354.4</v>
          </cell>
          <cell r="CH50" t="str">
            <v>1b</v>
          </cell>
          <cell r="CI50">
            <v>80</v>
          </cell>
          <cell r="CJ50">
            <v>192</v>
          </cell>
          <cell r="CK50">
            <v>207.1</v>
          </cell>
          <cell r="CL50">
            <v>217</v>
          </cell>
          <cell r="CM50">
            <v>225.1</v>
          </cell>
          <cell r="CN50">
            <v>233.6</v>
          </cell>
          <cell r="CO50">
            <v>245.8</v>
          </cell>
          <cell r="CP50">
            <v>259.60000000000002</v>
          </cell>
          <cell r="CQ50" t="str">
            <v>1b</v>
          </cell>
          <cell r="CS50">
            <v>56</v>
          </cell>
          <cell r="CT50">
            <v>169.8</v>
          </cell>
          <cell r="CU50">
            <v>172.1</v>
          </cell>
          <cell r="CV50">
            <v>173.1</v>
          </cell>
          <cell r="CW50">
            <v>174.5</v>
          </cell>
          <cell r="CX50">
            <v>177</v>
          </cell>
          <cell r="CY50">
            <v>183.7</v>
          </cell>
          <cell r="CZ50">
            <v>194.7</v>
          </cell>
          <cell r="DA50" t="str">
            <v>1b</v>
          </cell>
          <cell r="DC50">
            <v>57</v>
          </cell>
          <cell r="DD50">
            <v>170.2</v>
          </cell>
          <cell r="DE50">
            <v>172.4</v>
          </cell>
          <cell r="DF50">
            <v>173.5</v>
          </cell>
          <cell r="DG50">
            <v>175</v>
          </cell>
          <cell r="DH50">
            <v>177.7</v>
          </cell>
          <cell r="DI50">
            <v>184.9</v>
          </cell>
          <cell r="DJ50">
            <v>195.3</v>
          </cell>
          <cell r="DK50" t="str">
            <v>1b</v>
          </cell>
          <cell r="DL50">
            <v>81</v>
          </cell>
          <cell r="DM50">
            <v>194</v>
          </cell>
          <cell r="DN50">
            <v>208.3</v>
          </cell>
          <cell r="DO50">
            <v>218.5</v>
          </cell>
          <cell r="DP50">
            <v>227.1</v>
          </cell>
          <cell r="DQ50">
            <v>235.4</v>
          </cell>
          <cell r="DR50">
            <v>247.3</v>
          </cell>
          <cell r="DS50">
            <v>260.60000000000002</v>
          </cell>
          <cell r="DT50">
            <v>68</v>
          </cell>
          <cell r="DV50">
            <v>254</v>
          </cell>
          <cell r="DW50" t="str">
            <v>&lt;1</v>
          </cell>
          <cell r="DX50">
            <v>1</v>
          </cell>
          <cell r="DY50">
            <v>2.0790000000000002</v>
          </cell>
          <cell r="DZ50">
            <v>177.5</v>
          </cell>
          <cell r="EA50">
            <v>194.1</v>
          </cell>
          <cell r="EB50">
            <v>213.4</v>
          </cell>
          <cell r="EC50">
            <v>239.9</v>
          </cell>
          <cell r="ED50">
            <v>271.8</v>
          </cell>
          <cell r="EE50">
            <v>329.8</v>
          </cell>
          <cell r="EF50" t="str">
            <v>ambient</v>
          </cell>
          <cell r="EG50" t="str">
            <v>&gt;8</v>
          </cell>
          <cell r="EH50">
            <v>86.8</v>
          </cell>
          <cell r="EI50">
            <v>154.9</v>
          </cell>
          <cell r="EJ50">
            <v>162.30000000000001</v>
          </cell>
          <cell r="EK50">
            <v>166.2</v>
          </cell>
          <cell r="EL50">
            <v>174.1</v>
          </cell>
          <cell r="EM50">
            <v>251.6</v>
          </cell>
          <cell r="EO50">
            <v>12.05</v>
          </cell>
          <cell r="EP50">
            <v>50</v>
          </cell>
          <cell r="EQ50">
            <v>62</v>
          </cell>
          <cell r="ER50">
            <v>56</v>
          </cell>
          <cell r="ES50">
            <v>172.6</v>
          </cell>
          <cell r="ET50">
            <v>175.4</v>
          </cell>
          <cell r="EU50">
            <v>176.7</v>
          </cell>
          <cell r="EV50">
            <v>178.8</v>
          </cell>
          <cell r="EW50">
            <v>182.3</v>
          </cell>
          <cell r="EX50">
            <v>191.2</v>
          </cell>
          <cell r="EY50">
            <v>203.8</v>
          </cell>
          <cell r="FC50">
            <v>62</v>
          </cell>
          <cell r="FE50">
            <v>171.7</v>
          </cell>
          <cell r="FF50">
            <v>185.6</v>
          </cell>
          <cell r="FG50">
            <v>193</v>
          </cell>
          <cell r="FH50">
            <v>199.7</v>
          </cell>
          <cell r="FI50">
            <v>208.5</v>
          </cell>
          <cell r="FJ50">
            <v>221.6</v>
          </cell>
          <cell r="FK50">
            <v>237.4</v>
          </cell>
          <cell r="FL50">
            <v>255.1</v>
          </cell>
          <cell r="FM50">
            <v>276.10000000000002</v>
          </cell>
          <cell r="FN50">
            <v>309.5</v>
          </cell>
          <cell r="FP50">
            <v>67</v>
          </cell>
          <cell r="FR50">
            <v>172.6</v>
          </cell>
          <cell r="FS50">
            <v>187</v>
          </cell>
          <cell r="FT50">
            <v>193.8</v>
          </cell>
          <cell r="FU50">
            <v>200.1</v>
          </cell>
          <cell r="FV50">
            <v>210.2</v>
          </cell>
          <cell r="FW50">
            <v>223.9</v>
          </cell>
          <cell r="FX50">
            <v>240.2</v>
          </cell>
          <cell r="FY50">
            <v>258.3</v>
          </cell>
          <cell r="FZ50">
            <v>280.7</v>
          </cell>
          <cell r="GA50">
            <v>321</v>
          </cell>
        </row>
        <row r="51">
          <cell r="A51">
            <v>38399</v>
          </cell>
          <cell r="B51">
            <v>0.83079999999999998</v>
          </cell>
          <cell r="C51">
            <v>0.83160000000000001</v>
          </cell>
          <cell r="D51">
            <v>0.83079999999999998</v>
          </cell>
          <cell r="E51">
            <v>0.8347</v>
          </cell>
          <cell r="F51">
            <v>0.89739999999999998</v>
          </cell>
          <cell r="G51">
            <v>0.82020000000000004</v>
          </cell>
          <cell r="H51">
            <v>0.81040000000000001</v>
          </cell>
          <cell r="I51">
            <v>0.81389999999999996</v>
          </cell>
          <cell r="J51">
            <v>0.87980000000000003</v>
          </cell>
          <cell r="K51">
            <v>0.80610000000000004</v>
          </cell>
          <cell r="L51">
            <v>0.83099999999999996</v>
          </cell>
          <cell r="M51">
            <v>0.80320000000000003</v>
          </cell>
          <cell r="N51">
            <v>0.80320000000000003</v>
          </cell>
          <cell r="O51">
            <v>0.83220000000000005</v>
          </cell>
          <cell r="P51">
            <v>0.73939999999999995</v>
          </cell>
          <cell r="Q51">
            <v>0.74960000000000004</v>
          </cell>
          <cell r="R51">
            <v>0.80400000000000005</v>
          </cell>
          <cell r="S51">
            <v>0.82989999999999997</v>
          </cell>
          <cell r="T51">
            <v>0.8296</v>
          </cell>
          <cell r="V51">
            <v>65</v>
          </cell>
          <cell r="W51">
            <v>175</v>
          </cell>
          <cell r="X51">
            <v>187.5</v>
          </cell>
          <cell r="Y51">
            <v>194.3</v>
          </cell>
          <cell r="Z51">
            <v>201</v>
          </cell>
          <cell r="AA51">
            <v>211.7</v>
          </cell>
          <cell r="AB51">
            <v>225.6</v>
          </cell>
          <cell r="AC51">
            <v>242.8</v>
          </cell>
          <cell r="AD51">
            <v>260.89999999999998</v>
          </cell>
          <cell r="AE51">
            <v>284.3</v>
          </cell>
          <cell r="AF51">
            <v>327</v>
          </cell>
          <cell r="AI51" t="str">
            <v>2a</v>
          </cell>
          <cell r="AJ51">
            <v>47</v>
          </cell>
          <cell r="AK51">
            <v>168.4</v>
          </cell>
          <cell r="AL51">
            <v>173.7</v>
          </cell>
          <cell r="AM51">
            <v>175.6</v>
          </cell>
          <cell r="AN51">
            <v>177.8</v>
          </cell>
          <cell r="AO51">
            <v>181.8</v>
          </cell>
          <cell r="AP51">
            <v>191.7</v>
          </cell>
          <cell r="AQ51">
            <v>202.6</v>
          </cell>
          <cell r="AR51">
            <v>2.141</v>
          </cell>
          <cell r="AS51">
            <v>251</v>
          </cell>
          <cell r="AU51" t="str">
            <v>&lt;1</v>
          </cell>
          <cell r="AV51">
            <v>69</v>
          </cell>
          <cell r="AW51">
            <v>1</v>
          </cell>
          <cell r="AX51">
            <v>176.1</v>
          </cell>
          <cell r="AY51">
            <v>196.9</v>
          </cell>
          <cell r="AZ51">
            <v>217.2</v>
          </cell>
          <cell r="BA51">
            <v>242</v>
          </cell>
          <cell r="BB51">
            <v>272.2</v>
          </cell>
          <cell r="BC51">
            <v>328</v>
          </cell>
          <cell r="BD51">
            <v>2.2970000000000002</v>
          </cell>
          <cell r="BE51">
            <v>289</v>
          </cell>
          <cell r="BG51">
            <v>1</v>
          </cell>
          <cell r="BH51">
            <v>72</v>
          </cell>
          <cell r="BI51">
            <v>1</v>
          </cell>
          <cell r="BJ51">
            <v>181.9</v>
          </cell>
          <cell r="BK51">
            <v>204</v>
          </cell>
          <cell r="BL51">
            <v>226</v>
          </cell>
          <cell r="BM51">
            <v>248.9</v>
          </cell>
          <cell r="BN51">
            <v>276</v>
          </cell>
          <cell r="BO51">
            <v>329.5</v>
          </cell>
          <cell r="BP51">
            <v>11.09</v>
          </cell>
          <cell r="BQ51">
            <v>53</v>
          </cell>
          <cell r="BR51" t="str">
            <v>&gt;100</v>
          </cell>
          <cell r="BS51">
            <v>1967</v>
          </cell>
          <cell r="BV51">
            <v>12</v>
          </cell>
          <cell r="BW51" t="str">
            <v>&lt;1</v>
          </cell>
          <cell r="BX51" t="str">
            <v>&lt;0.5</v>
          </cell>
          <cell r="BY51">
            <v>3.2839999999999998</v>
          </cell>
          <cell r="BZ51">
            <v>76</v>
          </cell>
          <cell r="CA51">
            <v>178.2</v>
          </cell>
          <cell r="CB51">
            <v>223</v>
          </cell>
          <cell r="CC51">
            <v>252.3</v>
          </cell>
          <cell r="CD51">
            <v>278</v>
          </cell>
          <cell r="CE51">
            <v>311.7</v>
          </cell>
          <cell r="CF51">
            <v>354.4</v>
          </cell>
          <cell r="CH51" t="str">
            <v>1b</v>
          </cell>
          <cell r="CI51">
            <v>80</v>
          </cell>
          <cell r="CJ51">
            <v>192</v>
          </cell>
          <cell r="CK51">
            <v>207.1</v>
          </cell>
          <cell r="CL51">
            <v>217</v>
          </cell>
          <cell r="CM51">
            <v>225.1</v>
          </cell>
          <cell r="CN51">
            <v>233.6</v>
          </cell>
          <cell r="CO51">
            <v>245.8</v>
          </cell>
          <cell r="CP51">
            <v>259.60000000000002</v>
          </cell>
          <cell r="CQ51" t="str">
            <v>1b</v>
          </cell>
          <cell r="CS51">
            <v>56</v>
          </cell>
          <cell r="CT51">
            <v>169.8</v>
          </cell>
          <cell r="CU51">
            <v>172.1</v>
          </cell>
          <cell r="CV51">
            <v>173.1</v>
          </cell>
          <cell r="CW51">
            <v>174.5</v>
          </cell>
          <cell r="CX51">
            <v>177</v>
          </cell>
          <cell r="CY51">
            <v>183.7</v>
          </cell>
          <cell r="CZ51">
            <v>194.7</v>
          </cell>
          <cell r="DA51" t="str">
            <v>1b</v>
          </cell>
          <cell r="DC51">
            <v>57</v>
          </cell>
          <cell r="DD51">
            <v>170.2</v>
          </cell>
          <cell r="DE51">
            <v>172.4</v>
          </cell>
          <cell r="DF51">
            <v>173.5</v>
          </cell>
          <cell r="DG51">
            <v>175</v>
          </cell>
          <cell r="DH51">
            <v>177.7</v>
          </cell>
          <cell r="DI51">
            <v>184.9</v>
          </cell>
          <cell r="DJ51">
            <v>195.3</v>
          </cell>
          <cell r="DK51" t="str">
            <v>1b</v>
          </cell>
          <cell r="DL51">
            <v>81</v>
          </cell>
          <cell r="DM51">
            <v>194</v>
          </cell>
          <cell r="DN51">
            <v>208.3</v>
          </cell>
          <cell r="DO51">
            <v>218.5</v>
          </cell>
          <cell r="DP51">
            <v>227.1</v>
          </cell>
          <cell r="DQ51">
            <v>235.4</v>
          </cell>
          <cell r="DR51">
            <v>247.3</v>
          </cell>
          <cell r="DS51">
            <v>260.60000000000002</v>
          </cell>
          <cell r="DT51">
            <v>69</v>
          </cell>
          <cell r="DV51">
            <v>250</v>
          </cell>
          <cell r="DW51" t="str">
            <v>&lt;1</v>
          </cell>
          <cell r="DX51">
            <v>1</v>
          </cell>
          <cell r="DY51">
            <v>2.1469999999999998</v>
          </cell>
          <cell r="DZ51">
            <v>172.8</v>
          </cell>
          <cell r="EA51">
            <v>199</v>
          </cell>
          <cell r="EB51">
            <v>218.2</v>
          </cell>
          <cell r="EC51">
            <v>243.3</v>
          </cell>
          <cell r="ED51">
            <v>272.10000000000002</v>
          </cell>
          <cell r="EE51">
            <v>328.7</v>
          </cell>
          <cell r="EF51" t="str">
            <v>ambient</v>
          </cell>
          <cell r="EG51" t="str">
            <v>&gt;8</v>
          </cell>
          <cell r="EH51">
            <v>86.8</v>
          </cell>
          <cell r="EI51">
            <v>154.9</v>
          </cell>
          <cell r="EJ51">
            <v>162.30000000000001</v>
          </cell>
          <cell r="EK51">
            <v>166.2</v>
          </cell>
          <cell r="EL51">
            <v>174.1</v>
          </cell>
          <cell r="EM51">
            <v>251.6</v>
          </cell>
          <cell r="EO51">
            <v>12.09</v>
          </cell>
          <cell r="EP51">
            <v>50</v>
          </cell>
          <cell r="EQ51">
            <v>62</v>
          </cell>
          <cell r="ER51">
            <v>56</v>
          </cell>
          <cell r="ES51">
            <v>173.1</v>
          </cell>
          <cell r="ET51">
            <v>175.5</v>
          </cell>
          <cell r="EU51">
            <v>176.7</v>
          </cell>
          <cell r="EV51">
            <v>179.1</v>
          </cell>
          <cell r="EW51">
            <v>182.5</v>
          </cell>
          <cell r="EX51">
            <v>191.3</v>
          </cell>
          <cell r="EY51">
            <v>203.7</v>
          </cell>
          <cell r="FC51">
            <v>65</v>
          </cell>
          <cell r="FE51">
            <v>172.4</v>
          </cell>
          <cell r="FF51">
            <v>186.8</v>
          </cell>
          <cell r="FG51">
            <v>193.3</v>
          </cell>
          <cell r="FH51">
            <v>200.3</v>
          </cell>
          <cell r="FI51">
            <v>209.3</v>
          </cell>
          <cell r="FJ51">
            <v>222.3</v>
          </cell>
          <cell r="FK51">
            <v>236.7</v>
          </cell>
          <cell r="FL51">
            <v>254.2</v>
          </cell>
          <cell r="FM51">
            <v>275.60000000000002</v>
          </cell>
          <cell r="FN51">
            <v>308.89999999999998</v>
          </cell>
          <cell r="FP51">
            <v>67</v>
          </cell>
          <cell r="FR51">
            <v>172.6</v>
          </cell>
          <cell r="FS51">
            <v>187</v>
          </cell>
          <cell r="FT51">
            <v>193.8</v>
          </cell>
          <cell r="FU51">
            <v>200.1</v>
          </cell>
          <cell r="FV51">
            <v>210.2</v>
          </cell>
          <cell r="FW51">
            <v>223.9</v>
          </cell>
          <cell r="FX51">
            <v>240.2</v>
          </cell>
          <cell r="FY51">
            <v>258.3</v>
          </cell>
          <cell r="FZ51">
            <v>280.7</v>
          </cell>
          <cell r="GA51">
            <v>321</v>
          </cell>
        </row>
        <row r="52">
          <cell r="A52">
            <v>38400</v>
          </cell>
          <cell r="B52">
            <v>0.83079999999999998</v>
          </cell>
          <cell r="C52">
            <v>0.83250000000000002</v>
          </cell>
          <cell r="D52">
            <v>0.83179999999999998</v>
          </cell>
          <cell r="E52">
            <v>0.83560000000000001</v>
          </cell>
          <cell r="F52">
            <v>0.89739999999999998</v>
          </cell>
          <cell r="G52">
            <v>0.82020000000000004</v>
          </cell>
          <cell r="H52">
            <v>0.81040000000000001</v>
          </cell>
          <cell r="I52">
            <v>0.81389999999999996</v>
          </cell>
          <cell r="J52">
            <v>0.87980000000000003</v>
          </cell>
          <cell r="K52">
            <v>0.80610000000000004</v>
          </cell>
          <cell r="L52">
            <v>0.83099999999999996</v>
          </cell>
          <cell r="M52">
            <v>0.80320000000000003</v>
          </cell>
          <cell r="N52">
            <v>0.80320000000000003</v>
          </cell>
          <cell r="O52">
            <v>0.83220000000000005</v>
          </cell>
          <cell r="P52">
            <v>0.73939999999999995</v>
          </cell>
          <cell r="Q52">
            <v>0.74960000000000004</v>
          </cell>
          <cell r="R52">
            <v>0.80400000000000005</v>
          </cell>
          <cell r="S52">
            <v>0.82989999999999997</v>
          </cell>
          <cell r="T52">
            <v>0.8296</v>
          </cell>
          <cell r="V52">
            <v>65</v>
          </cell>
          <cell r="W52">
            <v>175</v>
          </cell>
          <cell r="X52">
            <v>187.5</v>
          </cell>
          <cell r="Y52">
            <v>194.3</v>
          </cell>
          <cell r="Z52">
            <v>201</v>
          </cell>
          <cell r="AA52">
            <v>211.7</v>
          </cell>
          <cell r="AB52">
            <v>225.6</v>
          </cell>
          <cell r="AC52">
            <v>242.8</v>
          </cell>
          <cell r="AD52">
            <v>260.89999999999998</v>
          </cell>
          <cell r="AE52">
            <v>284.3</v>
          </cell>
          <cell r="AF52">
            <v>327</v>
          </cell>
          <cell r="AI52" t="str">
            <v>2a</v>
          </cell>
          <cell r="AJ52">
            <v>47</v>
          </cell>
          <cell r="AK52">
            <v>168.4</v>
          </cell>
          <cell r="AL52">
            <v>173.7</v>
          </cell>
          <cell r="AM52">
            <v>175.6</v>
          </cell>
          <cell r="AN52">
            <v>177.8</v>
          </cell>
          <cell r="AO52">
            <v>181.8</v>
          </cell>
          <cell r="AP52">
            <v>191.7</v>
          </cell>
          <cell r="AQ52">
            <v>202.6</v>
          </cell>
          <cell r="AR52">
            <v>2.1440000000000001</v>
          </cell>
          <cell r="AS52">
            <v>249</v>
          </cell>
          <cell r="AU52" t="str">
            <v>&lt;1</v>
          </cell>
          <cell r="AV52">
            <v>70</v>
          </cell>
          <cell r="AW52">
            <v>1</v>
          </cell>
          <cell r="AX52">
            <v>173.9</v>
          </cell>
          <cell r="AY52">
            <v>199.5</v>
          </cell>
          <cell r="AZ52">
            <v>220.7</v>
          </cell>
          <cell r="BA52">
            <v>245.3</v>
          </cell>
          <cell r="BB52">
            <v>274.8</v>
          </cell>
          <cell r="BC52">
            <v>333.9</v>
          </cell>
          <cell r="BD52">
            <v>2.2879999999999998</v>
          </cell>
          <cell r="BE52">
            <v>306</v>
          </cell>
          <cell r="BG52">
            <v>4</v>
          </cell>
          <cell r="BH52">
            <v>71</v>
          </cell>
          <cell r="BI52">
            <v>1</v>
          </cell>
          <cell r="BJ52">
            <v>180.3</v>
          </cell>
          <cell r="BK52">
            <v>204.5</v>
          </cell>
          <cell r="BL52">
            <v>225.7</v>
          </cell>
          <cell r="BM52">
            <v>247.5</v>
          </cell>
          <cell r="BN52">
            <v>275.2</v>
          </cell>
          <cell r="BO52">
            <v>333.7</v>
          </cell>
          <cell r="BP52">
            <v>11.09</v>
          </cell>
          <cell r="BQ52">
            <v>53</v>
          </cell>
          <cell r="BR52" t="str">
            <v>&gt;100</v>
          </cell>
          <cell r="BS52">
            <v>1967</v>
          </cell>
          <cell r="BV52">
            <v>12</v>
          </cell>
          <cell r="BW52" t="str">
            <v>&lt;1</v>
          </cell>
          <cell r="BX52" t="str">
            <v>&lt;0.5</v>
          </cell>
          <cell r="BY52">
            <v>3.2839999999999998</v>
          </cell>
          <cell r="BZ52">
            <v>76</v>
          </cell>
          <cell r="CA52">
            <v>178.2</v>
          </cell>
          <cell r="CB52">
            <v>223</v>
          </cell>
          <cell r="CC52">
            <v>252.3</v>
          </cell>
          <cell r="CD52">
            <v>278</v>
          </cell>
          <cell r="CE52">
            <v>311.7</v>
          </cell>
          <cell r="CF52">
            <v>354.4</v>
          </cell>
          <cell r="CH52" t="str">
            <v>1b</v>
          </cell>
          <cell r="CI52">
            <v>80</v>
          </cell>
          <cell r="CJ52">
            <v>192</v>
          </cell>
          <cell r="CK52">
            <v>207.1</v>
          </cell>
          <cell r="CL52">
            <v>217</v>
          </cell>
          <cell r="CM52">
            <v>225.1</v>
          </cell>
          <cell r="CN52">
            <v>233.6</v>
          </cell>
          <cell r="CO52">
            <v>245.8</v>
          </cell>
          <cell r="CP52">
            <v>259.60000000000002</v>
          </cell>
          <cell r="CQ52" t="str">
            <v>1b</v>
          </cell>
          <cell r="CS52">
            <v>56</v>
          </cell>
          <cell r="CT52">
            <v>169.8</v>
          </cell>
          <cell r="CU52">
            <v>172.1</v>
          </cell>
          <cell r="CV52">
            <v>173.1</v>
          </cell>
          <cell r="CW52">
            <v>174.5</v>
          </cell>
          <cell r="CX52">
            <v>177</v>
          </cell>
          <cell r="CY52">
            <v>183.7</v>
          </cell>
          <cell r="CZ52">
            <v>194.7</v>
          </cell>
          <cell r="DA52" t="str">
            <v>1b</v>
          </cell>
          <cell r="DC52">
            <v>57</v>
          </cell>
          <cell r="DD52">
            <v>170.2</v>
          </cell>
          <cell r="DE52">
            <v>172.4</v>
          </cell>
          <cell r="DF52">
            <v>173.5</v>
          </cell>
          <cell r="DG52">
            <v>175</v>
          </cell>
          <cell r="DH52">
            <v>177.7</v>
          </cell>
          <cell r="DI52">
            <v>184.9</v>
          </cell>
          <cell r="DJ52">
            <v>195.3</v>
          </cell>
          <cell r="DK52" t="str">
            <v>1b</v>
          </cell>
          <cell r="DL52">
            <v>81</v>
          </cell>
          <cell r="DM52">
            <v>194</v>
          </cell>
          <cell r="DN52">
            <v>208.3</v>
          </cell>
          <cell r="DO52">
            <v>218.5</v>
          </cell>
          <cell r="DP52">
            <v>227.1</v>
          </cell>
          <cell r="DQ52">
            <v>235.4</v>
          </cell>
          <cell r="DR52">
            <v>247.3</v>
          </cell>
          <cell r="DS52">
            <v>260.60000000000002</v>
          </cell>
          <cell r="DT52">
            <v>70</v>
          </cell>
          <cell r="DV52">
            <v>246</v>
          </cell>
          <cell r="DW52" t="str">
            <v>&lt;1</v>
          </cell>
          <cell r="DX52">
            <v>1</v>
          </cell>
          <cell r="DY52">
            <v>2.1619999999999999</v>
          </cell>
          <cell r="DZ52">
            <v>174.1</v>
          </cell>
          <cell r="EA52">
            <v>201.6</v>
          </cell>
          <cell r="EB52">
            <v>222.9</v>
          </cell>
          <cell r="EC52">
            <v>247.6</v>
          </cell>
          <cell r="ED52">
            <v>276.8</v>
          </cell>
          <cell r="EE52">
            <v>338.9</v>
          </cell>
          <cell r="EF52" t="str">
            <v>ambient</v>
          </cell>
          <cell r="EG52" t="str">
            <v>&gt;8</v>
          </cell>
          <cell r="EH52">
            <v>86.8</v>
          </cell>
          <cell r="EI52">
            <v>154.9</v>
          </cell>
          <cell r="EJ52">
            <v>162.30000000000001</v>
          </cell>
          <cell r="EK52">
            <v>166.2</v>
          </cell>
          <cell r="EL52">
            <v>174.1</v>
          </cell>
          <cell r="EM52">
            <v>251.6</v>
          </cell>
          <cell r="EO52">
            <v>12.09</v>
          </cell>
          <cell r="EP52">
            <v>50</v>
          </cell>
          <cell r="EQ52">
            <v>62</v>
          </cell>
          <cell r="ER52">
            <v>57</v>
          </cell>
          <cell r="ES52">
            <v>171.9</v>
          </cell>
          <cell r="ET52">
            <v>174.6</v>
          </cell>
          <cell r="EU52">
            <v>176.1</v>
          </cell>
          <cell r="EV52">
            <v>178.1</v>
          </cell>
          <cell r="EW52">
            <v>181.7</v>
          </cell>
          <cell r="EX52">
            <v>191.4</v>
          </cell>
          <cell r="EY52">
            <v>203.2</v>
          </cell>
          <cell r="EZ52">
            <v>19</v>
          </cell>
          <cell r="FA52" t="str">
            <v>1b</v>
          </cell>
          <cell r="FC52">
            <v>63</v>
          </cell>
          <cell r="FE52">
            <v>173.6</v>
          </cell>
          <cell r="FF52">
            <v>187.5</v>
          </cell>
          <cell r="FG52">
            <v>194.3</v>
          </cell>
          <cell r="FH52">
            <v>201.3</v>
          </cell>
          <cell r="FI52">
            <v>210.3</v>
          </cell>
          <cell r="FJ52">
            <v>223.8</v>
          </cell>
          <cell r="FK52">
            <v>240.1</v>
          </cell>
          <cell r="FL52">
            <v>257.8</v>
          </cell>
          <cell r="FM52">
            <v>279.2</v>
          </cell>
          <cell r="FN52">
            <v>318.2</v>
          </cell>
          <cell r="FP52">
            <v>67</v>
          </cell>
          <cell r="FR52">
            <v>172.6</v>
          </cell>
          <cell r="FS52">
            <v>187</v>
          </cell>
          <cell r="FT52">
            <v>193.8</v>
          </cell>
          <cell r="FU52">
            <v>200.1</v>
          </cell>
          <cell r="FV52">
            <v>210.2</v>
          </cell>
          <cell r="FW52">
            <v>223.9</v>
          </cell>
          <cell r="FX52">
            <v>240.2</v>
          </cell>
          <cell r="FY52">
            <v>258.3</v>
          </cell>
          <cell r="FZ52">
            <v>280.7</v>
          </cell>
          <cell r="GA52">
            <v>321</v>
          </cell>
        </row>
        <row r="53">
          <cell r="A53">
            <v>38401</v>
          </cell>
          <cell r="B53">
            <v>0.83009999999999995</v>
          </cell>
          <cell r="C53">
            <v>0.83389999999999997</v>
          </cell>
          <cell r="D53">
            <v>0.83309999999999995</v>
          </cell>
          <cell r="E53">
            <v>0.83689999999999998</v>
          </cell>
          <cell r="F53">
            <v>0.89739999999999998</v>
          </cell>
          <cell r="G53">
            <v>0.82020000000000004</v>
          </cell>
          <cell r="H53">
            <v>0.81040000000000001</v>
          </cell>
          <cell r="I53">
            <v>0.81389999999999996</v>
          </cell>
          <cell r="J53">
            <v>0.88060000000000005</v>
          </cell>
          <cell r="K53">
            <v>0.80610000000000004</v>
          </cell>
          <cell r="L53">
            <v>0.83099999999999996</v>
          </cell>
          <cell r="M53">
            <v>0.80320000000000003</v>
          </cell>
          <cell r="N53">
            <v>0.80320000000000003</v>
          </cell>
          <cell r="O53">
            <v>0.83230000000000004</v>
          </cell>
          <cell r="P53">
            <v>0.73939999999999995</v>
          </cell>
          <cell r="Q53">
            <v>0.74960000000000004</v>
          </cell>
          <cell r="R53">
            <v>0.80400000000000005</v>
          </cell>
          <cell r="S53">
            <v>0.82989999999999997</v>
          </cell>
          <cell r="T53">
            <v>0.8296</v>
          </cell>
          <cell r="V53">
            <v>65</v>
          </cell>
          <cell r="W53">
            <v>172</v>
          </cell>
          <cell r="X53">
            <v>186.9</v>
          </cell>
          <cell r="Y53">
            <v>193.7</v>
          </cell>
          <cell r="Z53">
            <v>200.3</v>
          </cell>
          <cell r="AA53">
            <v>209.7</v>
          </cell>
          <cell r="AB53">
            <v>222.6</v>
          </cell>
          <cell r="AC53">
            <v>238.4</v>
          </cell>
          <cell r="AD53">
            <v>255.8</v>
          </cell>
          <cell r="AE53">
            <v>277.89999999999998</v>
          </cell>
          <cell r="AF53">
            <v>315</v>
          </cell>
          <cell r="AI53" t="str">
            <v>2a</v>
          </cell>
          <cell r="AJ53">
            <v>47</v>
          </cell>
          <cell r="AK53">
            <v>168.4</v>
          </cell>
          <cell r="AL53">
            <v>173.7</v>
          </cell>
          <cell r="AM53">
            <v>175.6</v>
          </cell>
          <cell r="AN53">
            <v>177.8</v>
          </cell>
          <cell r="AO53">
            <v>181.8</v>
          </cell>
          <cell r="AP53">
            <v>191.7</v>
          </cell>
          <cell r="AQ53">
            <v>202.6</v>
          </cell>
          <cell r="AR53">
            <v>2.1640000000000001</v>
          </cell>
          <cell r="AS53">
            <v>250</v>
          </cell>
          <cell r="AU53">
            <v>1</v>
          </cell>
          <cell r="AV53">
            <v>70</v>
          </cell>
          <cell r="AW53">
            <v>1</v>
          </cell>
          <cell r="AX53">
            <v>176.3</v>
          </cell>
          <cell r="AY53">
            <v>200</v>
          </cell>
          <cell r="AZ53">
            <v>222</v>
          </cell>
          <cell r="BA53">
            <v>246.1</v>
          </cell>
          <cell r="BB53">
            <v>275.39999999999998</v>
          </cell>
          <cell r="BC53">
            <v>335.1</v>
          </cell>
          <cell r="BD53">
            <v>2.2970000000000002</v>
          </cell>
          <cell r="BE53">
            <v>306</v>
          </cell>
          <cell r="BG53">
            <v>4</v>
          </cell>
          <cell r="BH53">
            <v>71</v>
          </cell>
          <cell r="BI53">
            <v>1</v>
          </cell>
          <cell r="BJ53">
            <v>182.5</v>
          </cell>
          <cell r="BK53">
            <v>207.4</v>
          </cell>
          <cell r="BL53">
            <v>226.8</v>
          </cell>
          <cell r="BM53">
            <v>247.5</v>
          </cell>
          <cell r="BN53">
            <v>273.7</v>
          </cell>
          <cell r="BO53">
            <v>333.1</v>
          </cell>
          <cell r="BP53">
            <v>11.09</v>
          </cell>
          <cell r="BQ53">
            <v>53</v>
          </cell>
          <cell r="BR53" t="str">
            <v>&gt;100</v>
          </cell>
          <cell r="BS53">
            <v>1967</v>
          </cell>
          <cell r="BV53">
            <v>12</v>
          </cell>
          <cell r="BW53" t="str">
            <v>&lt;1</v>
          </cell>
          <cell r="BX53" t="str">
            <v>&lt;0.5</v>
          </cell>
          <cell r="BY53">
            <v>3.2839999999999998</v>
          </cell>
          <cell r="BZ53">
            <v>76</v>
          </cell>
          <cell r="CA53">
            <v>178.2</v>
          </cell>
          <cell r="CB53">
            <v>223</v>
          </cell>
          <cell r="CC53">
            <v>252.3</v>
          </cell>
          <cell r="CD53">
            <v>278</v>
          </cell>
          <cell r="CE53">
            <v>311.7</v>
          </cell>
          <cell r="CF53">
            <v>354.4</v>
          </cell>
          <cell r="CH53" t="str">
            <v>1b</v>
          </cell>
          <cell r="CI53">
            <v>80</v>
          </cell>
          <cell r="CJ53">
            <v>192</v>
          </cell>
          <cell r="CK53">
            <v>207.1</v>
          </cell>
          <cell r="CL53">
            <v>217</v>
          </cell>
          <cell r="CM53">
            <v>225.1</v>
          </cell>
          <cell r="CN53">
            <v>233.6</v>
          </cell>
          <cell r="CO53">
            <v>245.8</v>
          </cell>
          <cell r="CP53">
            <v>259.60000000000002</v>
          </cell>
          <cell r="CQ53" t="str">
            <v>1b</v>
          </cell>
          <cell r="CS53">
            <v>56</v>
          </cell>
          <cell r="CT53">
            <v>169.8</v>
          </cell>
          <cell r="CU53">
            <v>172.1</v>
          </cell>
          <cell r="CV53">
            <v>173.1</v>
          </cell>
          <cell r="CW53">
            <v>174.5</v>
          </cell>
          <cell r="CX53">
            <v>177</v>
          </cell>
          <cell r="CY53">
            <v>183.7</v>
          </cell>
          <cell r="CZ53">
            <v>194.7</v>
          </cell>
          <cell r="DA53" t="str">
            <v>1b</v>
          </cell>
          <cell r="DC53">
            <v>57</v>
          </cell>
          <cell r="DD53">
            <v>170.2</v>
          </cell>
          <cell r="DE53">
            <v>172.4</v>
          </cell>
          <cell r="DF53">
            <v>173.5</v>
          </cell>
          <cell r="DG53">
            <v>175</v>
          </cell>
          <cell r="DH53">
            <v>177.7</v>
          </cell>
          <cell r="DI53">
            <v>184.9</v>
          </cell>
          <cell r="DJ53">
            <v>195.3</v>
          </cell>
          <cell r="DK53" t="str">
            <v>1b</v>
          </cell>
          <cell r="DL53">
            <v>81</v>
          </cell>
          <cell r="DM53">
            <v>195.8</v>
          </cell>
          <cell r="DN53">
            <v>208.5</v>
          </cell>
          <cell r="DO53">
            <v>218.9</v>
          </cell>
          <cell r="DP53">
            <v>227.2</v>
          </cell>
          <cell r="DQ53">
            <v>235.2</v>
          </cell>
          <cell r="DR53">
            <v>247</v>
          </cell>
          <cell r="DS53">
            <v>260.5</v>
          </cell>
          <cell r="DT53">
            <v>70</v>
          </cell>
          <cell r="DV53">
            <v>266</v>
          </cell>
          <cell r="DW53">
            <v>1</v>
          </cell>
          <cell r="DX53">
            <v>1</v>
          </cell>
          <cell r="DY53">
            <v>2.1859999999999999</v>
          </cell>
          <cell r="DZ53">
            <v>176.7</v>
          </cell>
          <cell r="EA53">
            <v>203.4</v>
          </cell>
          <cell r="EB53">
            <v>223.5</v>
          </cell>
          <cell r="EC53">
            <v>246.4</v>
          </cell>
          <cell r="ED53">
            <v>275.10000000000002</v>
          </cell>
          <cell r="EE53">
            <v>334.3</v>
          </cell>
          <cell r="EF53" t="str">
            <v>ambient</v>
          </cell>
          <cell r="EG53" t="str">
            <v>&gt;8</v>
          </cell>
          <cell r="EH53">
            <v>86.8</v>
          </cell>
          <cell r="EI53">
            <v>154.9</v>
          </cell>
          <cell r="EJ53">
            <v>162.30000000000001</v>
          </cell>
          <cell r="EK53">
            <v>166.2</v>
          </cell>
          <cell r="EL53">
            <v>174.1</v>
          </cell>
          <cell r="EM53">
            <v>251.6</v>
          </cell>
          <cell r="EO53">
            <v>12.09</v>
          </cell>
          <cell r="EP53">
            <v>50</v>
          </cell>
          <cell r="EQ53">
            <v>62</v>
          </cell>
          <cell r="ER53">
            <v>57</v>
          </cell>
          <cell r="ES53">
            <v>171.3</v>
          </cell>
          <cell r="ET53">
            <v>174.4</v>
          </cell>
          <cell r="EU53">
            <v>175.1</v>
          </cell>
          <cell r="EV53">
            <v>177.8</v>
          </cell>
          <cell r="EW53">
            <v>181.4</v>
          </cell>
          <cell r="EX53">
            <v>191.9</v>
          </cell>
          <cell r="EY53">
            <v>204.3</v>
          </cell>
          <cell r="FC53">
            <v>63</v>
          </cell>
          <cell r="FE53">
            <v>173.6</v>
          </cell>
          <cell r="FF53">
            <v>187.5</v>
          </cell>
          <cell r="FG53">
            <v>194.3</v>
          </cell>
          <cell r="FH53">
            <v>201.3</v>
          </cell>
          <cell r="FI53">
            <v>210.3</v>
          </cell>
          <cell r="FJ53">
            <v>223.8</v>
          </cell>
          <cell r="FK53">
            <v>240.1</v>
          </cell>
          <cell r="FL53">
            <v>257.8</v>
          </cell>
          <cell r="FM53">
            <v>279.2</v>
          </cell>
          <cell r="FN53">
            <v>318.2</v>
          </cell>
          <cell r="FP53">
            <v>67</v>
          </cell>
          <cell r="FR53">
            <v>172.6</v>
          </cell>
          <cell r="FS53">
            <v>187</v>
          </cell>
          <cell r="FT53">
            <v>193.8</v>
          </cell>
          <cell r="FU53">
            <v>200.1</v>
          </cell>
          <cell r="FV53">
            <v>210.2</v>
          </cell>
          <cell r="FW53">
            <v>223.9</v>
          </cell>
          <cell r="FX53">
            <v>240.2</v>
          </cell>
          <cell r="FY53">
            <v>258.3</v>
          </cell>
          <cell r="FZ53">
            <v>280.7</v>
          </cell>
          <cell r="GA53">
            <v>321</v>
          </cell>
        </row>
        <row r="54">
          <cell r="A54">
            <v>38402</v>
          </cell>
          <cell r="B54">
            <v>0.83009999999999995</v>
          </cell>
          <cell r="C54">
            <v>0.83479999999999999</v>
          </cell>
          <cell r="D54">
            <v>0.83379999999999999</v>
          </cell>
          <cell r="E54">
            <v>0.83730000000000004</v>
          </cell>
          <cell r="F54">
            <v>0.89739999999999998</v>
          </cell>
          <cell r="G54">
            <v>0.82020000000000004</v>
          </cell>
          <cell r="H54">
            <v>0.81040000000000001</v>
          </cell>
          <cell r="I54">
            <v>0.81389999999999996</v>
          </cell>
          <cell r="J54">
            <v>0.88060000000000005</v>
          </cell>
          <cell r="K54">
            <v>0.80610000000000004</v>
          </cell>
          <cell r="L54">
            <v>0.83099999999999996</v>
          </cell>
          <cell r="M54">
            <v>0.80320000000000003</v>
          </cell>
          <cell r="N54">
            <v>0.80320000000000003</v>
          </cell>
          <cell r="O54">
            <v>0.83230000000000004</v>
          </cell>
          <cell r="P54">
            <v>0.73939999999999995</v>
          </cell>
          <cell r="Q54">
            <v>0.74960000000000004</v>
          </cell>
          <cell r="R54">
            <v>0.80379999999999996</v>
          </cell>
          <cell r="S54">
            <v>0.82989999999999997</v>
          </cell>
          <cell r="T54">
            <v>0.8296</v>
          </cell>
          <cell r="V54">
            <v>65</v>
          </cell>
          <cell r="W54">
            <v>172</v>
          </cell>
          <cell r="X54">
            <v>187.4</v>
          </cell>
          <cell r="Y54">
            <v>193.3</v>
          </cell>
          <cell r="Z54">
            <v>200</v>
          </cell>
          <cell r="AA54">
            <v>209.4</v>
          </cell>
          <cell r="AB54">
            <v>222.8</v>
          </cell>
          <cell r="AC54">
            <v>237.9</v>
          </cell>
          <cell r="AD54">
            <v>255.6</v>
          </cell>
          <cell r="AE54">
            <v>276.60000000000002</v>
          </cell>
          <cell r="AF54">
            <v>312.39999999999998</v>
          </cell>
          <cell r="AI54" t="str">
            <v>2a</v>
          </cell>
          <cell r="AJ54">
            <v>47</v>
          </cell>
          <cell r="AK54">
            <v>168.4</v>
          </cell>
          <cell r="AL54">
            <v>173.7</v>
          </cell>
          <cell r="AM54">
            <v>175.6</v>
          </cell>
          <cell r="AN54">
            <v>177.8</v>
          </cell>
          <cell r="AO54">
            <v>181.8</v>
          </cell>
          <cell r="AP54">
            <v>191.7</v>
          </cell>
          <cell r="AQ54">
            <v>202.6</v>
          </cell>
          <cell r="AR54">
            <v>2.1850000000000001</v>
          </cell>
          <cell r="AS54">
            <v>256</v>
          </cell>
          <cell r="AU54">
            <v>1</v>
          </cell>
          <cell r="AV54">
            <v>70</v>
          </cell>
          <cell r="AW54">
            <v>1</v>
          </cell>
          <cell r="AX54">
            <v>177.9</v>
          </cell>
          <cell r="AY54">
            <v>203.5</v>
          </cell>
          <cell r="AZ54">
            <v>222.7</v>
          </cell>
          <cell r="BA54">
            <v>246.3</v>
          </cell>
          <cell r="BB54">
            <v>275</v>
          </cell>
          <cell r="BC54">
            <v>334.4</v>
          </cell>
          <cell r="BD54">
            <v>2.254</v>
          </cell>
          <cell r="BE54">
            <v>321</v>
          </cell>
          <cell r="BG54">
            <v>7</v>
          </cell>
          <cell r="BH54">
            <v>71</v>
          </cell>
          <cell r="BI54">
            <v>1</v>
          </cell>
          <cell r="BJ54">
            <v>183.2</v>
          </cell>
          <cell r="BK54">
            <v>206.4</v>
          </cell>
          <cell r="BL54">
            <v>226.2</v>
          </cell>
          <cell r="BM54">
            <v>246.7</v>
          </cell>
          <cell r="BN54">
            <v>273.3</v>
          </cell>
          <cell r="BO54">
            <v>334</v>
          </cell>
          <cell r="BP54">
            <v>11.09</v>
          </cell>
          <cell r="BQ54">
            <v>53</v>
          </cell>
          <cell r="BR54" t="str">
            <v>&gt;100</v>
          </cell>
          <cell r="BS54">
            <v>1967</v>
          </cell>
          <cell r="BV54">
            <v>12</v>
          </cell>
          <cell r="BW54" t="str">
            <v>&lt;1</v>
          </cell>
          <cell r="BX54" t="str">
            <v>&lt;0.5</v>
          </cell>
          <cell r="BY54">
            <v>3.2839999999999998</v>
          </cell>
          <cell r="BZ54">
            <v>76</v>
          </cell>
          <cell r="CA54">
            <v>178.2</v>
          </cell>
          <cell r="CB54">
            <v>223</v>
          </cell>
          <cell r="CC54">
            <v>252.3</v>
          </cell>
          <cell r="CD54">
            <v>278</v>
          </cell>
          <cell r="CE54">
            <v>311.7</v>
          </cell>
          <cell r="CF54">
            <v>354.4</v>
          </cell>
          <cell r="CH54" t="str">
            <v>1b</v>
          </cell>
          <cell r="CI54">
            <v>80</v>
          </cell>
          <cell r="CJ54">
            <v>192</v>
          </cell>
          <cell r="CK54">
            <v>207.1</v>
          </cell>
          <cell r="CL54">
            <v>217</v>
          </cell>
          <cell r="CM54">
            <v>225.1</v>
          </cell>
          <cell r="CN54">
            <v>233.6</v>
          </cell>
          <cell r="CO54">
            <v>245.8</v>
          </cell>
          <cell r="CP54">
            <v>259.60000000000002</v>
          </cell>
          <cell r="CQ54" t="str">
            <v>1b</v>
          </cell>
          <cell r="CS54">
            <v>56</v>
          </cell>
          <cell r="CT54">
            <v>169.8</v>
          </cell>
          <cell r="CU54">
            <v>172.1</v>
          </cell>
          <cell r="CV54">
            <v>173.1</v>
          </cell>
          <cell r="CW54">
            <v>174.5</v>
          </cell>
          <cell r="CX54">
            <v>177</v>
          </cell>
          <cell r="CY54">
            <v>183.7</v>
          </cell>
          <cell r="CZ54">
            <v>194.7</v>
          </cell>
          <cell r="DA54" t="str">
            <v>1b</v>
          </cell>
          <cell r="DC54">
            <v>57</v>
          </cell>
          <cell r="DD54">
            <v>170.2</v>
          </cell>
          <cell r="DE54">
            <v>172.4</v>
          </cell>
          <cell r="DF54">
            <v>173.5</v>
          </cell>
          <cell r="DG54">
            <v>175</v>
          </cell>
          <cell r="DH54">
            <v>177.7</v>
          </cell>
          <cell r="DI54">
            <v>184.9</v>
          </cell>
          <cell r="DJ54">
            <v>195.3</v>
          </cell>
          <cell r="DK54" t="str">
            <v>1b</v>
          </cell>
          <cell r="DL54">
            <v>81</v>
          </cell>
          <cell r="DM54">
            <v>195.8</v>
          </cell>
          <cell r="DN54">
            <v>208.5</v>
          </cell>
          <cell r="DO54">
            <v>218.9</v>
          </cell>
          <cell r="DP54">
            <v>227.2</v>
          </cell>
          <cell r="DQ54">
            <v>235.2</v>
          </cell>
          <cell r="DR54">
            <v>247</v>
          </cell>
          <cell r="DS54">
            <v>260.5</v>
          </cell>
          <cell r="DT54">
            <v>70</v>
          </cell>
          <cell r="DV54">
            <v>278</v>
          </cell>
          <cell r="DW54">
            <v>1</v>
          </cell>
          <cell r="DX54">
            <v>1</v>
          </cell>
          <cell r="DY54">
            <v>2.2109999999999999</v>
          </cell>
          <cell r="DZ54">
            <v>177.8</v>
          </cell>
          <cell r="EA54">
            <v>204.6</v>
          </cell>
          <cell r="EB54">
            <v>224.9</v>
          </cell>
          <cell r="EC54">
            <v>246.9</v>
          </cell>
          <cell r="ED54">
            <v>274.3</v>
          </cell>
          <cell r="EE54">
            <v>333</v>
          </cell>
          <cell r="EF54" t="str">
            <v>ambient</v>
          </cell>
          <cell r="EG54" t="str">
            <v>&gt;8</v>
          </cell>
          <cell r="EH54">
            <v>86.8</v>
          </cell>
          <cell r="EI54">
            <v>154.9</v>
          </cell>
          <cell r="EJ54">
            <v>162.30000000000001</v>
          </cell>
          <cell r="EK54">
            <v>166.2</v>
          </cell>
          <cell r="EL54">
            <v>174.1</v>
          </cell>
          <cell r="EM54">
            <v>251.6</v>
          </cell>
          <cell r="EO54">
            <v>12.09</v>
          </cell>
          <cell r="EP54">
            <v>50</v>
          </cell>
          <cell r="EQ54">
            <v>62</v>
          </cell>
          <cell r="ER54">
            <v>57</v>
          </cell>
          <cell r="ES54">
            <v>171.7</v>
          </cell>
          <cell r="ET54">
            <v>174.3</v>
          </cell>
          <cell r="EU54">
            <v>175.7</v>
          </cell>
          <cell r="EV54">
            <v>177.6</v>
          </cell>
          <cell r="EW54">
            <v>181</v>
          </cell>
          <cell r="EX54">
            <v>190.9</v>
          </cell>
          <cell r="EY54">
            <v>203.2</v>
          </cell>
          <cell r="FC54">
            <v>63</v>
          </cell>
          <cell r="FE54">
            <v>173.6</v>
          </cell>
          <cell r="FF54">
            <v>187.5</v>
          </cell>
          <cell r="FG54">
            <v>194.3</v>
          </cell>
          <cell r="FH54">
            <v>201.3</v>
          </cell>
          <cell r="FI54">
            <v>210.3</v>
          </cell>
          <cell r="FJ54">
            <v>223.8</v>
          </cell>
          <cell r="FK54">
            <v>240.1</v>
          </cell>
          <cell r="FL54">
            <v>257.8</v>
          </cell>
          <cell r="FM54">
            <v>279.2</v>
          </cell>
          <cell r="FN54">
            <v>318.2</v>
          </cell>
          <cell r="FP54">
            <v>67</v>
          </cell>
          <cell r="FR54">
            <v>172.6</v>
          </cell>
          <cell r="FS54">
            <v>187</v>
          </cell>
          <cell r="FT54">
            <v>193.8</v>
          </cell>
          <cell r="FU54">
            <v>200.1</v>
          </cell>
          <cell r="FV54">
            <v>210.2</v>
          </cell>
          <cell r="FW54">
            <v>223.9</v>
          </cell>
          <cell r="FX54">
            <v>240.2</v>
          </cell>
          <cell r="FY54">
            <v>258.3</v>
          </cell>
          <cell r="FZ54">
            <v>280.7</v>
          </cell>
          <cell r="GA54">
            <v>321</v>
          </cell>
        </row>
        <row r="55">
          <cell r="A55">
            <v>38403</v>
          </cell>
          <cell r="B55">
            <v>0.83009999999999995</v>
          </cell>
          <cell r="C55">
            <v>0.83350000000000002</v>
          </cell>
          <cell r="D55">
            <v>0.8337</v>
          </cell>
          <cell r="E55">
            <v>0.83730000000000004</v>
          </cell>
          <cell r="F55">
            <v>0.89739999999999998</v>
          </cell>
          <cell r="G55">
            <v>0.82020000000000004</v>
          </cell>
          <cell r="H55">
            <v>0.81040000000000001</v>
          </cell>
          <cell r="I55">
            <v>0.81389999999999996</v>
          </cell>
          <cell r="J55">
            <v>0.88049999999999995</v>
          </cell>
          <cell r="K55">
            <v>0.80610000000000004</v>
          </cell>
          <cell r="L55">
            <v>0.83099999999999996</v>
          </cell>
          <cell r="M55">
            <v>0.80320000000000003</v>
          </cell>
          <cell r="N55">
            <v>0.80320000000000003</v>
          </cell>
          <cell r="O55">
            <v>0.83230000000000004</v>
          </cell>
          <cell r="P55">
            <v>0.73750000000000004</v>
          </cell>
          <cell r="Q55">
            <v>0.74960000000000004</v>
          </cell>
          <cell r="R55">
            <v>0.80359999999999998</v>
          </cell>
          <cell r="S55">
            <v>0.82989999999999997</v>
          </cell>
          <cell r="T55">
            <v>0.83</v>
          </cell>
          <cell r="V55">
            <v>65</v>
          </cell>
          <cell r="W55">
            <v>172</v>
          </cell>
          <cell r="X55">
            <v>187.4</v>
          </cell>
          <cell r="Y55">
            <v>193.3</v>
          </cell>
          <cell r="Z55">
            <v>200</v>
          </cell>
          <cell r="AA55">
            <v>209.4</v>
          </cell>
          <cell r="AB55">
            <v>222.8</v>
          </cell>
          <cell r="AC55">
            <v>237.9</v>
          </cell>
          <cell r="AD55">
            <v>255.6</v>
          </cell>
          <cell r="AE55">
            <v>276.60000000000002</v>
          </cell>
          <cell r="AF55">
            <v>312.39999999999998</v>
          </cell>
          <cell r="AI55" t="str">
            <v>2a</v>
          </cell>
          <cell r="AJ55">
            <v>47</v>
          </cell>
          <cell r="AK55">
            <v>168.4</v>
          </cell>
          <cell r="AL55">
            <v>173.7</v>
          </cell>
          <cell r="AM55">
            <v>175.6</v>
          </cell>
          <cell r="AN55">
            <v>177.8</v>
          </cell>
          <cell r="AO55">
            <v>181.8</v>
          </cell>
          <cell r="AP55">
            <v>191.7</v>
          </cell>
          <cell r="AQ55">
            <v>202.6</v>
          </cell>
          <cell r="AR55">
            <v>2.226</v>
          </cell>
          <cell r="AS55">
            <v>275</v>
          </cell>
          <cell r="AU55">
            <v>1</v>
          </cell>
          <cell r="AV55">
            <v>70</v>
          </cell>
          <cell r="AW55">
            <v>1</v>
          </cell>
          <cell r="AX55">
            <v>180.7</v>
          </cell>
          <cell r="AY55">
            <v>202.2</v>
          </cell>
          <cell r="AZ55">
            <v>222.7</v>
          </cell>
          <cell r="BA55">
            <v>246.2</v>
          </cell>
          <cell r="BB55">
            <v>273.8</v>
          </cell>
          <cell r="BC55">
            <v>331.5</v>
          </cell>
          <cell r="BD55">
            <v>2.254</v>
          </cell>
          <cell r="BE55">
            <v>321</v>
          </cell>
          <cell r="BG55">
            <v>7</v>
          </cell>
          <cell r="BH55">
            <v>71</v>
          </cell>
          <cell r="BI55">
            <v>1</v>
          </cell>
          <cell r="BJ55">
            <v>183.2</v>
          </cell>
          <cell r="BK55">
            <v>206.4</v>
          </cell>
          <cell r="BL55">
            <v>226.2</v>
          </cell>
          <cell r="BM55">
            <v>246.7</v>
          </cell>
          <cell r="BN55">
            <v>273.3</v>
          </cell>
          <cell r="BO55">
            <v>334</v>
          </cell>
          <cell r="BP55">
            <v>11.09</v>
          </cell>
          <cell r="BQ55">
            <v>53</v>
          </cell>
          <cell r="BR55" t="str">
            <v>&gt;100</v>
          </cell>
          <cell r="BS55">
            <v>1967</v>
          </cell>
          <cell r="BV55">
            <v>12</v>
          </cell>
          <cell r="BW55" t="str">
            <v>&lt;1</v>
          </cell>
          <cell r="BX55" t="str">
            <v>&lt;0.5</v>
          </cell>
          <cell r="BY55">
            <v>3.2839999999999998</v>
          </cell>
          <cell r="BZ55">
            <v>76</v>
          </cell>
          <cell r="CA55">
            <v>178.2</v>
          </cell>
          <cell r="CB55">
            <v>223</v>
          </cell>
          <cell r="CC55">
            <v>252.3</v>
          </cell>
          <cell r="CD55">
            <v>278</v>
          </cell>
          <cell r="CE55">
            <v>311.7</v>
          </cell>
          <cell r="CF55">
            <v>354.4</v>
          </cell>
          <cell r="CH55" t="str">
            <v>1b</v>
          </cell>
          <cell r="CI55">
            <v>80</v>
          </cell>
          <cell r="CJ55">
            <v>192</v>
          </cell>
          <cell r="CK55">
            <v>207.1</v>
          </cell>
          <cell r="CL55">
            <v>217</v>
          </cell>
          <cell r="CM55">
            <v>225.1</v>
          </cell>
          <cell r="CN55">
            <v>233.6</v>
          </cell>
          <cell r="CO55">
            <v>245.8</v>
          </cell>
          <cell r="CP55">
            <v>259.60000000000002</v>
          </cell>
          <cell r="CQ55" t="str">
            <v>1b</v>
          </cell>
          <cell r="CS55">
            <v>56</v>
          </cell>
          <cell r="CT55">
            <v>169.8</v>
          </cell>
          <cell r="CU55">
            <v>172.1</v>
          </cell>
          <cell r="CV55">
            <v>173.1</v>
          </cell>
          <cell r="CW55">
            <v>174.5</v>
          </cell>
          <cell r="CX55">
            <v>177</v>
          </cell>
          <cell r="CY55">
            <v>183.7</v>
          </cell>
          <cell r="CZ55">
            <v>194.7</v>
          </cell>
          <cell r="DA55" t="str">
            <v>1b</v>
          </cell>
          <cell r="DC55">
            <v>57</v>
          </cell>
          <cell r="DD55">
            <v>170.2</v>
          </cell>
          <cell r="DE55">
            <v>172.4</v>
          </cell>
          <cell r="DF55">
            <v>173.5</v>
          </cell>
          <cell r="DG55">
            <v>175</v>
          </cell>
          <cell r="DH55">
            <v>177.7</v>
          </cell>
          <cell r="DI55">
            <v>184.9</v>
          </cell>
          <cell r="DJ55">
            <v>195.3</v>
          </cell>
          <cell r="DK55" t="str">
            <v>1b</v>
          </cell>
          <cell r="DL55">
            <v>81</v>
          </cell>
          <cell r="DM55">
            <v>195.8</v>
          </cell>
          <cell r="DN55">
            <v>208.5</v>
          </cell>
          <cell r="DO55">
            <v>218.9</v>
          </cell>
          <cell r="DP55">
            <v>227.2</v>
          </cell>
          <cell r="DQ55">
            <v>235.2</v>
          </cell>
          <cell r="DR55">
            <v>247</v>
          </cell>
          <cell r="DS55">
            <v>260.5</v>
          </cell>
          <cell r="DT55">
            <v>69</v>
          </cell>
          <cell r="DV55">
            <v>255</v>
          </cell>
          <cell r="DW55">
            <v>1</v>
          </cell>
          <cell r="DX55">
            <v>1</v>
          </cell>
          <cell r="DY55">
            <v>2.206</v>
          </cell>
          <cell r="DZ55">
            <v>178.4</v>
          </cell>
          <cell r="EA55">
            <v>199.8</v>
          </cell>
          <cell r="EB55">
            <v>220.9</v>
          </cell>
          <cell r="EC55">
            <v>244.8</v>
          </cell>
          <cell r="ED55">
            <v>273.60000000000002</v>
          </cell>
          <cell r="EE55">
            <v>336</v>
          </cell>
          <cell r="EF55" t="str">
            <v>ambient</v>
          </cell>
          <cell r="EG55" t="str">
            <v>&gt;8</v>
          </cell>
          <cell r="EH55">
            <v>86.8</v>
          </cell>
          <cell r="EI55">
            <v>154.9</v>
          </cell>
          <cell r="EJ55">
            <v>162.30000000000001</v>
          </cell>
          <cell r="EK55">
            <v>166.2</v>
          </cell>
          <cell r="EL55">
            <v>174.1</v>
          </cell>
          <cell r="EM55">
            <v>251.6</v>
          </cell>
          <cell r="EO55">
            <v>12.09</v>
          </cell>
          <cell r="EP55">
            <v>50</v>
          </cell>
          <cell r="EQ55">
            <v>62</v>
          </cell>
          <cell r="ER55">
            <v>56</v>
          </cell>
          <cell r="ES55">
            <v>172.4</v>
          </cell>
          <cell r="ET55">
            <v>174.6</v>
          </cell>
          <cell r="EU55">
            <v>176.1</v>
          </cell>
          <cell r="EV55">
            <v>178.1</v>
          </cell>
          <cell r="EW55">
            <v>181.4</v>
          </cell>
          <cell r="EX55">
            <v>189.8</v>
          </cell>
          <cell r="EY55">
            <v>202.6</v>
          </cell>
          <cell r="FC55">
            <v>63</v>
          </cell>
          <cell r="FE55">
            <v>173.6</v>
          </cell>
          <cell r="FF55">
            <v>187.5</v>
          </cell>
          <cell r="FG55">
            <v>194.3</v>
          </cell>
          <cell r="FH55">
            <v>201.3</v>
          </cell>
          <cell r="FI55">
            <v>210.3</v>
          </cell>
          <cell r="FJ55">
            <v>223.8</v>
          </cell>
          <cell r="FK55">
            <v>240.1</v>
          </cell>
          <cell r="FL55">
            <v>257.8</v>
          </cell>
          <cell r="FM55">
            <v>279.2</v>
          </cell>
          <cell r="FN55">
            <v>318.2</v>
          </cell>
          <cell r="FP55">
            <v>64</v>
          </cell>
          <cell r="FR55">
            <v>173.4</v>
          </cell>
          <cell r="FS55">
            <v>187</v>
          </cell>
          <cell r="FT55">
            <v>193.7</v>
          </cell>
          <cell r="FU55">
            <v>200.7</v>
          </cell>
          <cell r="FV55">
            <v>209.3</v>
          </cell>
          <cell r="FW55">
            <v>222.3</v>
          </cell>
          <cell r="FX55">
            <v>238.1</v>
          </cell>
          <cell r="FY55">
            <v>255.1</v>
          </cell>
          <cell r="FZ55">
            <v>275.8</v>
          </cell>
          <cell r="GA55">
            <v>310.5</v>
          </cell>
        </row>
        <row r="56">
          <cell r="A56">
            <v>38404</v>
          </cell>
          <cell r="B56">
            <v>0.83009999999999995</v>
          </cell>
          <cell r="C56">
            <v>0.83289999999999997</v>
          </cell>
          <cell r="D56">
            <v>0.83320000000000005</v>
          </cell>
          <cell r="E56">
            <v>0.83250000000000002</v>
          </cell>
          <cell r="F56">
            <v>0.89739999999999998</v>
          </cell>
          <cell r="G56">
            <v>0.82099999999999995</v>
          </cell>
          <cell r="H56">
            <v>0.81040000000000001</v>
          </cell>
          <cell r="I56">
            <v>0.81389999999999996</v>
          </cell>
          <cell r="J56">
            <v>0.88049999999999995</v>
          </cell>
          <cell r="K56">
            <v>0.80610000000000004</v>
          </cell>
          <cell r="L56">
            <v>0.83099999999999996</v>
          </cell>
          <cell r="M56">
            <v>0.80320000000000003</v>
          </cell>
          <cell r="N56">
            <v>0.80320000000000003</v>
          </cell>
          <cell r="O56">
            <v>0.83230000000000004</v>
          </cell>
          <cell r="P56">
            <v>0.73750000000000004</v>
          </cell>
          <cell r="Q56">
            <v>0.74960000000000004</v>
          </cell>
          <cell r="R56">
            <v>0.80379999999999996</v>
          </cell>
          <cell r="S56">
            <v>0.82989999999999997</v>
          </cell>
          <cell r="T56">
            <v>0.82969999999999999</v>
          </cell>
          <cell r="V56">
            <v>65</v>
          </cell>
          <cell r="W56">
            <v>172</v>
          </cell>
          <cell r="X56">
            <v>187.4</v>
          </cell>
          <cell r="Y56">
            <v>193.3</v>
          </cell>
          <cell r="Z56">
            <v>200</v>
          </cell>
          <cell r="AA56">
            <v>209.4</v>
          </cell>
          <cell r="AB56">
            <v>222.8</v>
          </cell>
          <cell r="AC56">
            <v>237.9</v>
          </cell>
          <cell r="AD56">
            <v>255.6</v>
          </cell>
          <cell r="AE56">
            <v>276.60000000000002</v>
          </cell>
          <cell r="AF56">
            <v>312.39999999999998</v>
          </cell>
          <cell r="AI56" t="str">
            <v>2a</v>
          </cell>
          <cell r="AJ56">
            <v>47</v>
          </cell>
          <cell r="AK56">
            <v>168.4</v>
          </cell>
          <cell r="AL56">
            <v>173.7</v>
          </cell>
          <cell r="AM56">
            <v>175.6</v>
          </cell>
          <cell r="AN56">
            <v>177.8</v>
          </cell>
          <cell r="AO56">
            <v>181.8</v>
          </cell>
          <cell r="AP56">
            <v>191.7</v>
          </cell>
          <cell r="AQ56">
            <v>202.6</v>
          </cell>
          <cell r="AR56">
            <v>2.2130000000000001</v>
          </cell>
          <cell r="AS56">
            <v>267</v>
          </cell>
          <cell r="AU56">
            <v>1</v>
          </cell>
          <cell r="AV56">
            <v>70</v>
          </cell>
          <cell r="AW56">
            <v>1</v>
          </cell>
          <cell r="AX56">
            <v>181.4</v>
          </cell>
          <cell r="AY56">
            <v>202.6</v>
          </cell>
          <cell r="AZ56">
            <v>223.5</v>
          </cell>
          <cell r="BA56">
            <v>246.4</v>
          </cell>
          <cell r="BB56">
            <v>274.7</v>
          </cell>
          <cell r="BC56">
            <v>332.7</v>
          </cell>
          <cell r="BD56">
            <v>2.6179999999999999</v>
          </cell>
          <cell r="BE56">
            <v>258</v>
          </cell>
          <cell r="BG56" t="str">
            <v>&lt;1</v>
          </cell>
          <cell r="BH56">
            <v>71</v>
          </cell>
          <cell r="BI56">
            <v>1</v>
          </cell>
          <cell r="BJ56">
            <v>180.2</v>
          </cell>
          <cell r="BK56">
            <v>211</v>
          </cell>
          <cell r="BL56">
            <v>236.8</v>
          </cell>
          <cell r="BM56">
            <v>260.5</v>
          </cell>
          <cell r="BN56">
            <v>291.60000000000002</v>
          </cell>
          <cell r="BO56">
            <v>344.3</v>
          </cell>
          <cell r="BP56">
            <v>11.09</v>
          </cell>
          <cell r="BQ56">
            <v>53</v>
          </cell>
          <cell r="BR56" t="str">
            <v>&gt;100</v>
          </cell>
          <cell r="BS56">
            <v>1967</v>
          </cell>
          <cell r="BV56">
            <v>3</v>
          </cell>
          <cell r="BW56" t="str">
            <v>&lt;1</v>
          </cell>
          <cell r="BX56" t="str">
            <v>&lt;0.5</v>
          </cell>
          <cell r="BY56">
            <v>3.4289999999999998</v>
          </cell>
          <cell r="BZ56">
            <v>79</v>
          </cell>
          <cell r="CA56">
            <v>189.4</v>
          </cell>
          <cell r="CB56">
            <v>232.7</v>
          </cell>
          <cell r="CC56">
            <v>256.10000000000002</v>
          </cell>
          <cell r="CD56">
            <v>281</v>
          </cell>
          <cell r="CE56">
            <v>314.3</v>
          </cell>
          <cell r="CF56">
            <v>355.2</v>
          </cell>
          <cell r="CH56" t="str">
            <v>1b</v>
          </cell>
          <cell r="CI56">
            <v>80</v>
          </cell>
          <cell r="CJ56">
            <v>192</v>
          </cell>
          <cell r="CK56">
            <v>207.1</v>
          </cell>
          <cell r="CL56">
            <v>217</v>
          </cell>
          <cell r="CM56">
            <v>225.1</v>
          </cell>
          <cell r="CN56">
            <v>233.6</v>
          </cell>
          <cell r="CO56">
            <v>245.8</v>
          </cell>
          <cell r="CP56">
            <v>259.60000000000002</v>
          </cell>
          <cell r="CQ56" t="str">
            <v>1b</v>
          </cell>
          <cell r="CS56">
            <v>56</v>
          </cell>
          <cell r="CT56">
            <v>169.8</v>
          </cell>
          <cell r="CU56">
            <v>172.1</v>
          </cell>
          <cell r="CV56">
            <v>173.1</v>
          </cell>
          <cell r="CW56">
            <v>174.5</v>
          </cell>
          <cell r="CX56">
            <v>177</v>
          </cell>
          <cell r="CY56">
            <v>183.7</v>
          </cell>
          <cell r="CZ56">
            <v>194.7</v>
          </cell>
          <cell r="DA56" t="str">
            <v>1b</v>
          </cell>
          <cell r="DC56">
            <v>57</v>
          </cell>
          <cell r="DD56">
            <v>170.2</v>
          </cell>
          <cell r="DE56">
            <v>172.4</v>
          </cell>
          <cell r="DF56">
            <v>173.5</v>
          </cell>
          <cell r="DG56">
            <v>175</v>
          </cell>
          <cell r="DH56">
            <v>177.7</v>
          </cell>
          <cell r="DI56">
            <v>184.9</v>
          </cell>
          <cell r="DJ56">
            <v>195.3</v>
          </cell>
          <cell r="DK56" t="str">
            <v>1b</v>
          </cell>
          <cell r="DL56">
            <v>81</v>
          </cell>
          <cell r="DM56">
            <v>195.8</v>
          </cell>
          <cell r="DN56">
            <v>208.5</v>
          </cell>
          <cell r="DO56">
            <v>218.9</v>
          </cell>
          <cell r="DP56">
            <v>227.2</v>
          </cell>
          <cell r="DQ56">
            <v>235.2</v>
          </cell>
          <cell r="DR56">
            <v>247</v>
          </cell>
          <cell r="DS56">
            <v>260.5</v>
          </cell>
          <cell r="DT56">
            <v>70</v>
          </cell>
          <cell r="DV56">
            <v>254</v>
          </cell>
          <cell r="DW56">
            <v>1</v>
          </cell>
          <cell r="DX56">
            <v>1</v>
          </cell>
          <cell r="DY56">
            <v>2.2069999999999999</v>
          </cell>
          <cell r="DZ56">
            <v>180.2</v>
          </cell>
          <cell r="EA56">
            <v>200.7</v>
          </cell>
          <cell r="EB56">
            <v>221.5</v>
          </cell>
          <cell r="EC56">
            <v>245.2</v>
          </cell>
          <cell r="ED56">
            <v>274.10000000000002</v>
          </cell>
          <cell r="EE56">
            <v>332.5</v>
          </cell>
          <cell r="EF56" t="str">
            <v>ambient</v>
          </cell>
          <cell r="EG56" t="str">
            <v>&gt;8</v>
          </cell>
          <cell r="EH56">
            <v>86.8</v>
          </cell>
          <cell r="EI56">
            <v>154.9</v>
          </cell>
          <cell r="EJ56">
            <v>162.30000000000001</v>
          </cell>
          <cell r="EK56">
            <v>166.2</v>
          </cell>
          <cell r="EL56">
            <v>174.1</v>
          </cell>
          <cell r="EM56">
            <v>251.6</v>
          </cell>
          <cell r="EO56">
            <v>12.09</v>
          </cell>
          <cell r="EP56">
            <v>50</v>
          </cell>
          <cell r="EQ56">
            <v>62</v>
          </cell>
          <cell r="ER56">
            <v>57</v>
          </cell>
          <cell r="ES56">
            <v>172.4</v>
          </cell>
          <cell r="ET56">
            <v>174.8</v>
          </cell>
          <cell r="EU56">
            <v>176.2</v>
          </cell>
          <cell r="EV56">
            <v>178.1</v>
          </cell>
          <cell r="EW56">
            <v>181.3</v>
          </cell>
          <cell r="EX56">
            <v>189.5</v>
          </cell>
          <cell r="EY56">
            <v>202</v>
          </cell>
          <cell r="EZ56">
            <v>19</v>
          </cell>
          <cell r="FA56" t="str">
            <v>1b</v>
          </cell>
          <cell r="FC56">
            <v>63</v>
          </cell>
          <cell r="FE56">
            <v>173.6</v>
          </cell>
          <cell r="FF56">
            <v>187.5</v>
          </cell>
          <cell r="FG56">
            <v>194.3</v>
          </cell>
          <cell r="FH56">
            <v>201.3</v>
          </cell>
          <cell r="FI56">
            <v>210.3</v>
          </cell>
          <cell r="FJ56">
            <v>223.8</v>
          </cell>
          <cell r="FK56">
            <v>240.1</v>
          </cell>
          <cell r="FL56">
            <v>257.8</v>
          </cell>
          <cell r="FM56">
            <v>279.2</v>
          </cell>
          <cell r="FN56">
            <v>318.2</v>
          </cell>
          <cell r="FP56">
            <v>65</v>
          </cell>
          <cell r="FR56">
            <v>172.4</v>
          </cell>
          <cell r="FS56">
            <v>186.9</v>
          </cell>
          <cell r="FT56">
            <v>193.4</v>
          </cell>
          <cell r="FU56">
            <v>200.5</v>
          </cell>
          <cell r="FV56">
            <v>210</v>
          </cell>
          <cell r="FW56">
            <v>223.3</v>
          </cell>
          <cell r="FX56">
            <v>239.2</v>
          </cell>
          <cell r="FY56">
            <v>256.7</v>
          </cell>
          <cell r="FZ56">
            <v>278.7</v>
          </cell>
          <cell r="GA56">
            <v>316.39999999999998</v>
          </cell>
        </row>
        <row r="57">
          <cell r="A57">
            <v>38405</v>
          </cell>
          <cell r="B57">
            <v>0.83009999999999995</v>
          </cell>
          <cell r="C57">
            <v>0.83230000000000004</v>
          </cell>
          <cell r="D57">
            <v>0.83340000000000003</v>
          </cell>
          <cell r="E57">
            <v>0.83179999999999998</v>
          </cell>
          <cell r="F57">
            <v>0.89739999999999998</v>
          </cell>
          <cell r="G57">
            <v>0.82099999999999995</v>
          </cell>
          <cell r="H57">
            <v>0.81040000000000001</v>
          </cell>
          <cell r="I57">
            <v>0.81389999999999996</v>
          </cell>
          <cell r="J57">
            <v>0.87960000000000005</v>
          </cell>
          <cell r="K57">
            <v>0.80610000000000004</v>
          </cell>
          <cell r="L57">
            <v>0.83099999999999996</v>
          </cell>
          <cell r="M57">
            <v>0.80320000000000003</v>
          </cell>
          <cell r="N57">
            <v>0.80320000000000003</v>
          </cell>
          <cell r="O57">
            <v>0.83220000000000005</v>
          </cell>
          <cell r="P57">
            <v>0.73750000000000004</v>
          </cell>
          <cell r="Q57">
            <v>0.74960000000000004</v>
          </cell>
          <cell r="R57">
            <v>0.80379999999999996</v>
          </cell>
          <cell r="S57">
            <v>0.83</v>
          </cell>
          <cell r="T57">
            <v>0.82969999999999999</v>
          </cell>
          <cell r="V57">
            <v>65</v>
          </cell>
          <cell r="W57">
            <v>172</v>
          </cell>
          <cell r="X57">
            <v>187.4</v>
          </cell>
          <cell r="Y57">
            <v>193.3</v>
          </cell>
          <cell r="Z57">
            <v>200</v>
          </cell>
          <cell r="AA57">
            <v>209.4</v>
          </cell>
          <cell r="AB57">
            <v>222.8</v>
          </cell>
          <cell r="AC57">
            <v>237.9</v>
          </cell>
          <cell r="AD57">
            <v>255.6</v>
          </cell>
          <cell r="AE57">
            <v>276.60000000000002</v>
          </cell>
          <cell r="AF57">
            <v>312.39999999999998</v>
          </cell>
          <cell r="AI57" t="str">
            <v>2a</v>
          </cell>
          <cell r="AJ57">
            <v>47</v>
          </cell>
          <cell r="AK57">
            <v>168.4</v>
          </cell>
          <cell r="AL57">
            <v>173.7</v>
          </cell>
          <cell r="AM57">
            <v>175.6</v>
          </cell>
          <cell r="AN57">
            <v>177.8</v>
          </cell>
          <cell r="AO57">
            <v>181.8</v>
          </cell>
          <cell r="AP57">
            <v>191.7</v>
          </cell>
          <cell r="AQ57">
            <v>202.6</v>
          </cell>
          <cell r="AR57">
            <v>2.2170000000000001</v>
          </cell>
          <cell r="AS57">
            <v>270</v>
          </cell>
          <cell r="AU57" t="str">
            <v>&lt;1</v>
          </cell>
          <cell r="AV57">
            <v>70</v>
          </cell>
          <cell r="AW57">
            <v>1</v>
          </cell>
          <cell r="AX57">
            <v>180</v>
          </cell>
          <cell r="AY57">
            <v>201.1</v>
          </cell>
          <cell r="AZ57">
            <v>222.3</v>
          </cell>
          <cell r="BA57">
            <v>246.3</v>
          </cell>
          <cell r="BB57">
            <v>275.10000000000002</v>
          </cell>
          <cell r="BC57">
            <v>337.4</v>
          </cell>
          <cell r="BD57">
            <v>2.4889999999999999</v>
          </cell>
          <cell r="BE57">
            <v>266</v>
          </cell>
          <cell r="BG57" t="str">
            <v>&lt;1</v>
          </cell>
          <cell r="BH57">
            <v>70</v>
          </cell>
          <cell r="BI57" t="str">
            <v>&lt;1</v>
          </cell>
          <cell r="BJ57">
            <v>180.6</v>
          </cell>
          <cell r="BK57">
            <v>201</v>
          </cell>
          <cell r="BL57">
            <v>222.1</v>
          </cell>
          <cell r="BM57">
            <v>248.1</v>
          </cell>
          <cell r="BN57">
            <v>278.5</v>
          </cell>
          <cell r="BO57">
            <v>332.3</v>
          </cell>
          <cell r="BP57">
            <v>11.09</v>
          </cell>
          <cell r="BQ57">
            <v>53</v>
          </cell>
          <cell r="BR57" t="str">
            <v>&gt;100</v>
          </cell>
          <cell r="BS57">
            <v>1967</v>
          </cell>
          <cell r="BV57">
            <v>3</v>
          </cell>
          <cell r="BW57" t="str">
            <v>&lt;1</v>
          </cell>
          <cell r="BX57" t="str">
            <v>&lt;0.5</v>
          </cell>
          <cell r="BY57">
            <v>3.4289999999999998</v>
          </cell>
          <cell r="BZ57">
            <v>79</v>
          </cell>
          <cell r="CA57">
            <v>189.4</v>
          </cell>
          <cell r="CB57">
            <v>232.7</v>
          </cell>
          <cell r="CC57">
            <v>256.10000000000002</v>
          </cell>
          <cell r="CD57">
            <v>281</v>
          </cell>
          <cell r="CE57">
            <v>314.3</v>
          </cell>
          <cell r="CF57">
            <v>355.2</v>
          </cell>
          <cell r="CH57" t="str">
            <v>1b</v>
          </cell>
          <cell r="CI57">
            <v>80</v>
          </cell>
          <cell r="CJ57">
            <v>192</v>
          </cell>
          <cell r="CK57">
            <v>207.1</v>
          </cell>
          <cell r="CL57">
            <v>217</v>
          </cell>
          <cell r="CM57">
            <v>225.1</v>
          </cell>
          <cell r="CN57">
            <v>233.6</v>
          </cell>
          <cell r="CO57">
            <v>245.8</v>
          </cell>
          <cell r="CP57">
            <v>259.60000000000002</v>
          </cell>
          <cell r="CQ57" t="str">
            <v>1b</v>
          </cell>
          <cell r="CS57">
            <v>56</v>
          </cell>
          <cell r="CT57">
            <v>169.8</v>
          </cell>
          <cell r="CU57">
            <v>172.1</v>
          </cell>
          <cell r="CV57">
            <v>173.1</v>
          </cell>
          <cell r="CW57">
            <v>174.5</v>
          </cell>
          <cell r="CX57">
            <v>177</v>
          </cell>
          <cell r="CY57">
            <v>183.7</v>
          </cell>
          <cell r="CZ57">
            <v>194.7</v>
          </cell>
          <cell r="DA57" t="str">
            <v>1b</v>
          </cell>
          <cell r="DC57">
            <v>57</v>
          </cell>
          <cell r="DD57">
            <v>170.2</v>
          </cell>
          <cell r="DE57">
            <v>172.4</v>
          </cell>
          <cell r="DF57">
            <v>173.5</v>
          </cell>
          <cell r="DG57">
            <v>175</v>
          </cell>
          <cell r="DH57">
            <v>177.7</v>
          </cell>
          <cell r="DI57">
            <v>184.9</v>
          </cell>
          <cell r="DJ57">
            <v>195.3</v>
          </cell>
          <cell r="DK57" t="str">
            <v>1b</v>
          </cell>
          <cell r="DL57">
            <v>81</v>
          </cell>
          <cell r="DM57">
            <v>193.1</v>
          </cell>
          <cell r="DN57">
            <v>208.4</v>
          </cell>
          <cell r="DO57">
            <v>218.4</v>
          </cell>
          <cell r="DP57">
            <v>226.7</v>
          </cell>
          <cell r="DQ57">
            <v>235</v>
          </cell>
          <cell r="DR57">
            <v>246.8</v>
          </cell>
          <cell r="DS57">
            <v>261.10000000000002</v>
          </cell>
          <cell r="DT57">
            <v>69</v>
          </cell>
          <cell r="DV57">
            <v>270</v>
          </cell>
          <cell r="DW57" t="str">
            <v>&lt;1</v>
          </cell>
          <cell r="DX57">
            <v>1</v>
          </cell>
          <cell r="DY57">
            <v>2.1890000000000001</v>
          </cell>
          <cell r="DZ57">
            <v>178.8</v>
          </cell>
          <cell r="EA57">
            <v>199</v>
          </cell>
          <cell r="EB57">
            <v>220.2</v>
          </cell>
          <cell r="EC57">
            <v>246</v>
          </cell>
          <cell r="ED57">
            <v>277.3</v>
          </cell>
          <cell r="EE57">
            <v>339</v>
          </cell>
          <cell r="EF57" t="str">
            <v>ambient</v>
          </cell>
          <cell r="EG57" t="str">
            <v>&gt;8</v>
          </cell>
          <cell r="EH57">
            <v>86.8</v>
          </cell>
          <cell r="EI57">
            <v>154.9</v>
          </cell>
          <cell r="EJ57">
            <v>162.30000000000001</v>
          </cell>
          <cell r="EK57">
            <v>166.2</v>
          </cell>
          <cell r="EL57">
            <v>174.1</v>
          </cell>
          <cell r="EM57">
            <v>251.6</v>
          </cell>
          <cell r="EO57">
            <v>12.03</v>
          </cell>
          <cell r="EP57">
            <v>47</v>
          </cell>
          <cell r="EQ57">
            <v>60</v>
          </cell>
          <cell r="ER57">
            <v>57</v>
          </cell>
          <cell r="ES57">
            <v>172.6</v>
          </cell>
          <cell r="ET57">
            <v>174.4</v>
          </cell>
          <cell r="EU57">
            <v>175.9</v>
          </cell>
          <cell r="EV57">
            <v>177.9</v>
          </cell>
          <cell r="EW57">
            <v>181.1</v>
          </cell>
          <cell r="EX57">
            <v>189.7</v>
          </cell>
          <cell r="EY57">
            <v>201.4</v>
          </cell>
          <cell r="FC57">
            <v>65</v>
          </cell>
          <cell r="FE57">
            <v>173.2</v>
          </cell>
          <cell r="FF57">
            <v>186.2</v>
          </cell>
          <cell r="FG57">
            <v>193.4</v>
          </cell>
          <cell r="FH57">
            <v>200.6</v>
          </cell>
          <cell r="FI57">
            <v>209.8</v>
          </cell>
          <cell r="FJ57">
            <v>222.9</v>
          </cell>
          <cell r="FK57">
            <v>239</v>
          </cell>
          <cell r="FL57">
            <v>257.10000000000002</v>
          </cell>
          <cell r="FM57">
            <v>278.5</v>
          </cell>
          <cell r="FN57">
            <v>316.60000000000002</v>
          </cell>
          <cell r="FP57">
            <v>65</v>
          </cell>
          <cell r="FR57">
            <v>172.4</v>
          </cell>
          <cell r="FS57">
            <v>186.9</v>
          </cell>
          <cell r="FT57">
            <v>193.4</v>
          </cell>
          <cell r="FU57">
            <v>200.5</v>
          </cell>
          <cell r="FV57">
            <v>210</v>
          </cell>
          <cell r="FW57">
            <v>223.3</v>
          </cell>
          <cell r="FX57">
            <v>239.2</v>
          </cell>
          <cell r="FY57">
            <v>256.7</v>
          </cell>
          <cell r="FZ57">
            <v>278.7</v>
          </cell>
          <cell r="GA57">
            <v>316.39999999999998</v>
          </cell>
        </row>
        <row r="58">
          <cell r="A58">
            <v>38406</v>
          </cell>
          <cell r="B58">
            <v>0.83009999999999995</v>
          </cell>
          <cell r="C58">
            <v>0.83179999999999998</v>
          </cell>
          <cell r="D58">
            <v>0.83299999999999996</v>
          </cell>
          <cell r="E58">
            <v>0.83330000000000004</v>
          </cell>
          <cell r="F58">
            <v>0.89739999999999998</v>
          </cell>
          <cell r="G58">
            <v>0.82099999999999995</v>
          </cell>
          <cell r="H58">
            <v>0.81040000000000001</v>
          </cell>
          <cell r="I58">
            <v>0.81389999999999996</v>
          </cell>
          <cell r="J58">
            <v>0.87960000000000005</v>
          </cell>
          <cell r="K58">
            <v>0.80610000000000004</v>
          </cell>
          <cell r="L58">
            <v>0.83099999999999996</v>
          </cell>
          <cell r="M58">
            <v>0.80320000000000003</v>
          </cell>
          <cell r="N58">
            <v>0.80369999999999997</v>
          </cell>
          <cell r="O58">
            <v>0.83220000000000005</v>
          </cell>
          <cell r="P58">
            <v>0.73750000000000004</v>
          </cell>
          <cell r="Q58">
            <v>0.74960000000000004</v>
          </cell>
          <cell r="R58">
            <v>0.80379999999999996</v>
          </cell>
          <cell r="S58">
            <v>0.83009999999999995</v>
          </cell>
          <cell r="T58">
            <v>0.82969999999999999</v>
          </cell>
          <cell r="V58">
            <v>65</v>
          </cell>
          <cell r="W58">
            <v>172</v>
          </cell>
          <cell r="X58">
            <v>187.4</v>
          </cell>
          <cell r="Y58">
            <v>193.3</v>
          </cell>
          <cell r="Z58">
            <v>200</v>
          </cell>
          <cell r="AA58">
            <v>209.4</v>
          </cell>
          <cell r="AB58">
            <v>222.8</v>
          </cell>
          <cell r="AC58">
            <v>237.9</v>
          </cell>
          <cell r="AD58">
            <v>255.6</v>
          </cell>
          <cell r="AE58">
            <v>276.60000000000002</v>
          </cell>
          <cell r="AF58">
            <v>312.39999999999998</v>
          </cell>
          <cell r="AI58" t="str">
            <v>2a</v>
          </cell>
          <cell r="AJ58">
            <v>47</v>
          </cell>
          <cell r="AK58">
            <v>168.4</v>
          </cell>
          <cell r="AL58">
            <v>173.7</v>
          </cell>
          <cell r="AM58">
            <v>175.6</v>
          </cell>
          <cell r="AN58">
            <v>177.8</v>
          </cell>
          <cell r="AO58">
            <v>181.8</v>
          </cell>
          <cell r="AP58">
            <v>191.7</v>
          </cell>
          <cell r="AQ58">
            <v>202.6</v>
          </cell>
          <cell r="AR58">
            <v>2.2050000000000001</v>
          </cell>
          <cell r="AS58">
            <v>264</v>
          </cell>
          <cell r="AU58" t="str">
            <v>&lt;1</v>
          </cell>
          <cell r="AV58">
            <v>70</v>
          </cell>
          <cell r="AW58">
            <v>1</v>
          </cell>
          <cell r="AX58">
            <v>183.9</v>
          </cell>
          <cell r="AY58">
            <v>203</v>
          </cell>
          <cell r="AZ58">
            <v>221.7</v>
          </cell>
          <cell r="BA58">
            <v>245</v>
          </cell>
          <cell r="BB58">
            <v>274.2</v>
          </cell>
          <cell r="BC58">
            <v>333.4</v>
          </cell>
          <cell r="BD58">
            <v>2.3559999999999999</v>
          </cell>
          <cell r="BE58">
            <v>286</v>
          </cell>
          <cell r="BG58" t="str">
            <v>&lt;1</v>
          </cell>
          <cell r="BH58">
            <v>70</v>
          </cell>
          <cell r="BI58">
            <v>1</v>
          </cell>
          <cell r="BJ58">
            <v>180.6</v>
          </cell>
          <cell r="BK58">
            <v>201.5</v>
          </cell>
          <cell r="BL58">
            <v>222.8</v>
          </cell>
          <cell r="BM58">
            <v>246.8</v>
          </cell>
          <cell r="BN58">
            <v>275.5</v>
          </cell>
          <cell r="BO58">
            <v>330.5</v>
          </cell>
          <cell r="BP58">
            <v>11.09</v>
          </cell>
          <cell r="BQ58">
            <v>53</v>
          </cell>
          <cell r="BR58" t="str">
            <v>&gt;100</v>
          </cell>
          <cell r="BS58">
            <v>1967</v>
          </cell>
          <cell r="BV58">
            <v>3</v>
          </cell>
          <cell r="BW58" t="str">
            <v>&lt;1</v>
          </cell>
          <cell r="BX58" t="str">
            <v>&lt;0.5</v>
          </cell>
          <cell r="BY58">
            <v>3.4289999999999998</v>
          </cell>
          <cell r="BZ58">
            <v>79</v>
          </cell>
          <cell r="CA58">
            <v>189.4</v>
          </cell>
          <cell r="CB58">
            <v>232.7</v>
          </cell>
          <cell r="CC58">
            <v>256.10000000000002</v>
          </cell>
          <cell r="CD58">
            <v>281</v>
          </cell>
          <cell r="CE58">
            <v>314.3</v>
          </cell>
          <cell r="CF58">
            <v>355.2</v>
          </cell>
          <cell r="CH58" t="str">
            <v>1b</v>
          </cell>
          <cell r="CI58">
            <v>80</v>
          </cell>
          <cell r="CJ58">
            <v>192</v>
          </cell>
          <cell r="CK58">
            <v>207.1</v>
          </cell>
          <cell r="CL58">
            <v>217</v>
          </cell>
          <cell r="CM58">
            <v>225.1</v>
          </cell>
          <cell r="CN58">
            <v>233.6</v>
          </cell>
          <cell r="CO58">
            <v>245.8</v>
          </cell>
          <cell r="CP58">
            <v>259.60000000000002</v>
          </cell>
          <cell r="CQ58" t="str">
            <v>1b</v>
          </cell>
          <cell r="CS58">
            <v>56</v>
          </cell>
          <cell r="CT58">
            <v>169.8</v>
          </cell>
          <cell r="CU58">
            <v>172.1</v>
          </cell>
          <cell r="CV58">
            <v>173.1</v>
          </cell>
          <cell r="CW58">
            <v>174.5</v>
          </cell>
          <cell r="CX58">
            <v>177</v>
          </cell>
          <cell r="CY58">
            <v>183.7</v>
          </cell>
          <cell r="CZ58">
            <v>194.7</v>
          </cell>
          <cell r="DA58" t="str">
            <v>1b</v>
          </cell>
          <cell r="DC58">
            <v>55</v>
          </cell>
          <cell r="DD58">
            <v>166.3</v>
          </cell>
          <cell r="DE58">
            <v>170.7</v>
          </cell>
          <cell r="DF58">
            <v>173.7</v>
          </cell>
          <cell r="DG58">
            <v>175.3</v>
          </cell>
          <cell r="DH58">
            <v>178</v>
          </cell>
          <cell r="DI58">
            <v>185.1</v>
          </cell>
          <cell r="DJ58">
            <v>197.2</v>
          </cell>
          <cell r="DK58" t="str">
            <v>1b</v>
          </cell>
          <cell r="DL58">
            <v>81</v>
          </cell>
          <cell r="DM58">
            <v>193.1</v>
          </cell>
          <cell r="DN58">
            <v>208.4</v>
          </cell>
          <cell r="DO58">
            <v>218.4</v>
          </cell>
          <cell r="DP58">
            <v>226.7</v>
          </cell>
          <cell r="DQ58">
            <v>235</v>
          </cell>
          <cell r="DR58">
            <v>246.8</v>
          </cell>
          <cell r="DS58">
            <v>261.10000000000002</v>
          </cell>
          <cell r="DT58">
            <v>71</v>
          </cell>
          <cell r="DV58">
            <v>254</v>
          </cell>
          <cell r="DW58" t="str">
            <v>&lt;1</v>
          </cell>
          <cell r="DX58">
            <v>1</v>
          </cell>
          <cell r="DY58">
            <v>2.1739999999999999</v>
          </cell>
          <cell r="DZ58">
            <v>180.7</v>
          </cell>
          <cell r="EA58">
            <v>200.4</v>
          </cell>
          <cell r="EB58">
            <v>219.6</v>
          </cell>
          <cell r="EC58">
            <v>242.9</v>
          </cell>
          <cell r="ED58">
            <v>272.7</v>
          </cell>
          <cell r="EE58">
            <v>331.6</v>
          </cell>
          <cell r="EF58" t="str">
            <v>ambient</v>
          </cell>
          <cell r="EG58" t="str">
            <v>&gt;8</v>
          </cell>
          <cell r="EH58">
            <v>86.8</v>
          </cell>
          <cell r="EI58">
            <v>154.9</v>
          </cell>
          <cell r="EJ58">
            <v>162.30000000000001</v>
          </cell>
          <cell r="EK58">
            <v>166.2</v>
          </cell>
          <cell r="EL58">
            <v>174.1</v>
          </cell>
          <cell r="EM58">
            <v>251.6</v>
          </cell>
          <cell r="EO58">
            <v>12.03</v>
          </cell>
          <cell r="EP58">
            <v>47</v>
          </cell>
          <cell r="EQ58">
            <v>60</v>
          </cell>
          <cell r="ER58">
            <v>57</v>
          </cell>
          <cell r="ES58">
            <v>172.6</v>
          </cell>
          <cell r="ET58">
            <v>174.4</v>
          </cell>
          <cell r="EU58">
            <v>175.9</v>
          </cell>
          <cell r="EV58">
            <v>177.9</v>
          </cell>
          <cell r="EW58">
            <v>181.1</v>
          </cell>
          <cell r="EX58">
            <v>189.7</v>
          </cell>
          <cell r="EY58">
            <v>201.4</v>
          </cell>
          <cell r="FC58">
            <v>64</v>
          </cell>
          <cell r="FE58">
            <v>174.6</v>
          </cell>
          <cell r="FF58">
            <v>186.5</v>
          </cell>
          <cell r="FG58">
            <v>194.6</v>
          </cell>
          <cell r="FH58">
            <v>201.6</v>
          </cell>
          <cell r="FI58">
            <v>210.9</v>
          </cell>
          <cell r="FJ58">
            <v>224.1</v>
          </cell>
          <cell r="FK58">
            <v>239.9</v>
          </cell>
          <cell r="FL58">
            <v>257.3</v>
          </cell>
          <cell r="FM58">
            <v>278.60000000000002</v>
          </cell>
          <cell r="FN58">
            <v>315.39999999999998</v>
          </cell>
          <cell r="FP58">
            <v>65</v>
          </cell>
          <cell r="FR58">
            <v>172.4</v>
          </cell>
          <cell r="FS58">
            <v>186.9</v>
          </cell>
          <cell r="FT58">
            <v>193.4</v>
          </cell>
          <cell r="FU58">
            <v>200.5</v>
          </cell>
          <cell r="FV58">
            <v>210</v>
          </cell>
          <cell r="FW58">
            <v>223.3</v>
          </cell>
          <cell r="FX58">
            <v>239.2</v>
          </cell>
          <cell r="FY58">
            <v>256.7</v>
          </cell>
          <cell r="FZ58">
            <v>278.7</v>
          </cell>
          <cell r="GA58">
            <v>316.39999999999998</v>
          </cell>
        </row>
        <row r="59">
          <cell r="A59">
            <v>38407</v>
          </cell>
          <cell r="B59">
            <v>0.83009999999999995</v>
          </cell>
          <cell r="C59">
            <v>0.83209999999999995</v>
          </cell>
          <cell r="D59">
            <v>0.83260000000000001</v>
          </cell>
          <cell r="E59">
            <v>0.8347</v>
          </cell>
          <cell r="F59">
            <v>0.89739999999999998</v>
          </cell>
          <cell r="G59">
            <v>0.82099999999999995</v>
          </cell>
          <cell r="H59">
            <v>0.81040000000000001</v>
          </cell>
          <cell r="I59">
            <v>0.81389999999999996</v>
          </cell>
          <cell r="J59">
            <v>0.87949999999999995</v>
          </cell>
          <cell r="K59">
            <v>0.80610000000000004</v>
          </cell>
          <cell r="L59">
            <v>0.83099999999999996</v>
          </cell>
          <cell r="M59">
            <v>0.80330000000000001</v>
          </cell>
          <cell r="N59">
            <v>0.80369999999999997</v>
          </cell>
          <cell r="O59">
            <v>0.83220000000000005</v>
          </cell>
          <cell r="P59">
            <v>0.73750000000000004</v>
          </cell>
          <cell r="Q59">
            <v>0.74960000000000004</v>
          </cell>
          <cell r="R59">
            <v>0.80379999999999996</v>
          </cell>
          <cell r="S59">
            <v>0.83009999999999995</v>
          </cell>
          <cell r="T59">
            <v>0.83220000000000005</v>
          </cell>
          <cell r="V59">
            <v>65</v>
          </cell>
          <cell r="W59">
            <v>172</v>
          </cell>
          <cell r="X59">
            <v>187.4</v>
          </cell>
          <cell r="Y59">
            <v>193.3</v>
          </cell>
          <cell r="Z59">
            <v>200</v>
          </cell>
          <cell r="AA59">
            <v>209.4</v>
          </cell>
          <cell r="AB59">
            <v>222.8</v>
          </cell>
          <cell r="AC59">
            <v>237.9</v>
          </cell>
          <cell r="AD59">
            <v>255.6</v>
          </cell>
          <cell r="AE59">
            <v>276.60000000000002</v>
          </cell>
          <cell r="AF59">
            <v>312.39999999999998</v>
          </cell>
          <cell r="AI59" t="str">
            <v>2a</v>
          </cell>
          <cell r="AJ59">
            <v>47</v>
          </cell>
          <cell r="AK59">
            <v>168.4</v>
          </cell>
          <cell r="AL59">
            <v>173.7</v>
          </cell>
          <cell r="AM59">
            <v>175.6</v>
          </cell>
          <cell r="AN59">
            <v>177.8</v>
          </cell>
          <cell r="AO59">
            <v>181.8</v>
          </cell>
          <cell r="AP59">
            <v>191.7</v>
          </cell>
          <cell r="AQ59">
            <v>202.6</v>
          </cell>
          <cell r="AR59">
            <v>2.1930000000000001</v>
          </cell>
          <cell r="AS59">
            <v>252</v>
          </cell>
          <cell r="AU59" t="str">
            <v>&lt;1</v>
          </cell>
          <cell r="AV59">
            <v>69</v>
          </cell>
          <cell r="AW59">
            <v>1</v>
          </cell>
          <cell r="AX59">
            <v>181.3</v>
          </cell>
          <cell r="AY59">
            <v>200.5</v>
          </cell>
          <cell r="AZ59">
            <v>220.6</v>
          </cell>
          <cell r="BA59">
            <v>244.2</v>
          </cell>
          <cell r="BB59">
            <v>273</v>
          </cell>
          <cell r="BC59">
            <v>328.9</v>
          </cell>
          <cell r="BD59">
            <v>2.242</v>
          </cell>
          <cell r="BE59">
            <v>288</v>
          </cell>
          <cell r="BG59" t="str">
            <v>&lt;1</v>
          </cell>
          <cell r="BH59">
            <v>70</v>
          </cell>
          <cell r="BI59">
            <v>1</v>
          </cell>
          <cell r="BJ59">
            <v>182.2</v>
          </cell>
          <cell r="BK59">
            <v>203.2</v>
          </cell>
          <cell r="BL59">
            <v>224</v>
          </cell>
          <cell r="BM59">
            <v>246.8</v>
          </cell>
          <cell r="BN59">
            <v>275.39999999999998</v>
          </cell>
          <cell r="BO59">
            <v>330.9</v>
          </cell>
          <cell r="BP59">
            <v>11.09</v>
          </cell>
          <cell r="BQ59">
            <v>53</v>
          </cell>
          <cell r="BR59" t="str">
            <v>&gt;100</v>
          </cell>
          <cell r="BS59">
            <v>1967</v>
          </cell>
          <cell r="BV59">
            <v>3</v>
          </cell>
          <cell r="BW59" t="str">
            <v>&lt;1</v>
          </cell>
          <cell r="BX59" t="str">
            <v>&lt;0.5</v>
          </cell>
          <cell r="BY59">
            <v>3.4289999999999998</v>
          </cell>
          <cell r="BZ59">
            <v>79</v>
          </cell>
          <cell r="CA59">
            <v>189.4</v>
          </cell>
          <cell r="CB59">
            <v>232.7</v>
          </cell>
          <cell r="CC59">
            <v>256.10000000000002</v>
          </cell>
          <cell r="CD59">
            <v>281</v>
          </cell>
          <cell r="CE59">
            <v>314.3</v>
          </cell>
          <cell r="CF59">
            <v>355.2</v>
          </cell>
          <cell r="CH59" t="str">
            <v>1b</v>
          </cell>
          <cell r="CI59">
            <v>80</v>
          </cell>
          <cell r="CJ59">
            <v>192</v>
          </cell>
          <cell r="CK59">
            <v>207.1</v>
          </cell>
          <cell r="CL59">
            <v>217</v>
          </cell>
          <cell r="CM59">
            <v>225.1</v>
          </cell>
          <cell r="CN59">
            <v>233.6</v>
          </cell>
          <cell r="CO59">
            <v>245.8</v>
          </cell>
          <cell r="CP59">
            <v>259.60000000000002</v>
          </cell>
          <cell r="CQ59" t="str">
            <v>1b</v>
          </cell>
          <cell r="CS59">
            <v>55</v>
          </cell>
          <cell r="CT59">
            <v>170</v>
          </cell>
          <cell r="CU59">
            <v>172.5</v>
          </cell>
          <cell r="CV59">
            <v>173.7</v>
          </cell>
          <cell r="CW59">
            <v>175.2</v>
          </cell>
          <cell r="CX59">
            <v>177.8</v>
          </cell>
          <cell r="CY59">
            <v>184.6</v>
          </cell>
          <cell r="CZ59">
            <v>195.8</v>
          </cell>
          <cell r="DA59" t="str">
            <v>1b</v>
          </cell>
          <cell r="DC59">
            <v>55</v>
          </cell>
          <cell r="DD59">
            <v>166.3</v>
          </cell>
          <cell r="DE59">
            <v>170.7</v>
          </cell>
          <cell r="DF59">
            <v>173.7</v>
          </cell>
          <cell r="DG59">
            <v>175.3</v>
          </cell>
          <cell r="DH59">
            <v>178</v>
          </cell>
          <cell r="DI59">
            <v>185.1</v>
          </cell>
          <cell r="DJ59">
            <v>197.2</v>
          </cell>
          <cell r="DK59" t="str">
            <v>1b</v>
          </cell>
          <cell r="DL59">
            <v>81</v>
          </cell>
          <cell r="DM59">
            <v>193.1</v>
          </cell>
          <cell r="DN59">
            <v>208.4</v>
          </cell>
          <cell r="DO59">
            <v>218.4</v>
          </cell>
          <cell r="DP59">
            <v>226.7</v>
          </cell>
          <cell r="DQ59">
            <v>235</v>
          </cell>
          <cell r="DR59">
            <v>246.8</v>
          </cell>
          <cell r="DS59">
            <v>261.10000000000002</v>
          </cell>
          <cell r="DT59">
            <v>69</v>
          </cell>
          <cell r="DV59">
            <v>250</v>
          </cell>
          <cell r="DW59" t="str">
            <v>&lt;1</v>
          </cell>
          <cell r="DX59">
            <v>1</v>
          </cell>
          <cell r="DY59">
            <v>2.1749999999999998</v>
          </cell>
          <cell r="DZ59">
            <v>179.9</v>
          </cell>
          <cell r="EA59">
            <v>200</v>
          </cell>
          <cell r="EB59">
            <v>219.8</v>
          </cell>
          <cell r="EC59">
            <v>243.7</v>
          </cell>
          <cell r="ED59">
            <v>273.2</v>
          </cell>
          <cell r="EE59">
            <v>331.9</v>
          </cell>
          <cell r="EF59" t="str">
            <v>ambient</v>
          </cell>
          <cell r="EG59" t="str">
            <v>&gt;8</v>
          </cell>
          <cell r="EH59">
            <v>86.8</v>
          </cell>
          <cell r="EI59">
            <v>154.9</v>
          </cell>
          <cell r="EJ59">
            <v>162.30000000000001</v>
          </cell>
          <cell r="EK59">
            <v>166.2</v>
          </cell>
          <cell r="EL59">
            <v>174.1</v>
          </cell>
          <cell r="EM59">
            <v>251.6</v>
          </cell>
          <cell r="EO59">
            <v>12.03</v>
          </cell>
          <cell r="EP59">
            <v>47</v>
          </cell>
          <cell r="EQ59">
            <v>60</v>
          </cell>
          <cell r="ER59">
            <v>57</v>
          </cell>
          <cell r="ES59">
            <v>172.6</v>
          </cell>
          <cell r="ET59">
            <v>174.4</v>
          </cell>
          <cell r="EU59">
            <v>175.9</v>
          </cell>
          <cell r="EV59">
            <v>177.9</v>
          </cell>
          <cell r="EW59">
            <v>181.1</v>
          </cell>
          <cell r="EX59">
            <v>189.7</v>
          </cell>
          <cell r="EY59">
            <v>201.4</v>
          </cell>
          <cell r="FC59">
            <v>64</v>
          </cell>
          <cell r="FE59">
            <v>174.6</v>
          </cell>
          <cell r="FF59">
            <v>186.5</v>
          </cell>
          <cell r="FG59">
            <v>194.6</v>
          </cell>
          <cell r="FH59">
            <v>201.6</v>
          </cell>
          <cell r="FI59">
            <v>210.9</v>
          </cell>
          <cell r="FJ59">
            <v>224.1</v>
          </cell>
          <cell r="FK59">
            <v>239.9</v>
          </cell>
          <cell r="FL59">
            <v>257.3</v>
          </cell>
          <cell r="FM59">
            <v>278.60000000000002</v>
          </cell>
          <cell r="FN59">
            <v>315.39999999999998</v>
          </cell>
          <cell r="FP59">
            <v>63</v>
          </cell>
          <cell r="FR59">
            <v>171.9</v>
          </cell>
          <cell r="FS59">
            <v>187</v>
          </cell>
          <cell r="FT59">
            <v>193.7</v>
          </cell>
          <cell r="FU59">
            <v>199.1</v>
          </cell>
          <cell r="FV59">
            <v>208.2</v>
          </cell>
          <cell r="FW59">
            <v>220.5</v>
          </cell>
          <cell r="FX59">
            <v>236.7</v>
          </cell>
          <cell r="FY59">
            <v>254.2</v>
          </cell>
          <cell r="FZ59">
            <v>275.39999999999998</v>
          </cell>
          <cell r="GA59">
            <v>312</v>
          </cell>
        </row>
        <row r="60">
          <cell r="A60">
            <v>38408</v>
          </cell>
          <cell r="B60">
            <v>0.83009999999999995</v>
          </cell>
          <cell r="C60">
            <v>0.83379999999999999</v>
          </cell>
          <cell r="D60">
            <v>0.83289999999999997</v>
          </cell>
          <cell r="E60">
            <v>0.83799999999999997</v>
          </cell>
          <cell r="F60">
            <v>0.89739999999999998</v>
          </cell>
          <cell r="G60">
            <v>0.82099999999999995</v>
          </cell>
          <cell r="H60">
            <v>0.81040000000000001</v>
          </cell>
          <cell r="I60">
            <v>0.81389999999999996</v>
          </cell>
          <cell r="J60">
            <v>0.87949999999999995</v>
          </cell>
          <cell r="K60">
            <v>0.80610000000000004</v>
          </cell>
          <cell r="L60">
            <v>0.83099999999999996</v>
          </cell>
          <cell r="M60">
            <v>0.80330000000000001</v>
          </cell>
          <cell r="N60">
            <v>0.80369999999999997</v>
          </cell>
          <cell r="O60">
            <v>0.83220000000000005</v>
          </cell>
          <cell r="P60">
            <v>0.73629999999999995</v>
          </cell>
          <cell r="Q60">
            <v>0.749</v>
          </cell>
          <cell r="R60">
            <v>0.80420000000000003</v>
          </cell>
          <cell r="S60">
            <v>0.83009999999999995</v>
          </cell>
          <cell r="T60">
            <v>0.83189999999999997</v>
          </cell>
          <cell r="V60">
            <v>65</v>
          </cell>
          <cell r="W60">
            <v>172</v>
          </cell>
          <cell r="X60">
            <v>187.4</v>
          </cell>
          <cell r="Y60">
            <v>193.3</v>
          </cell>
          <cell r="Z60">
            <v>200</v>
          </cell>
          <cell r="AA60">
            <v>209.4</v>
          </cell>
          <cell r="AB60">
            <v>222.8</v>
          </cell>
          <cell r="AC60">
            <v>237.9</v>
          </cell>
          <cell r="AD60">
            <v>255.6</v>
          </cell>
          <cell r="AE60">
            <v>276.60000000000002</v>
          </cell>
          <cell r="AF60">
            <v>312.39999999999998</v>
          </cell>
          <cell r="AI60" t="str">
            <v>2a</v>
          </cell>
          <cell r="AJ60">
            <v>47</v>
          </cell>
          <cell r="AK60">
            <v>168.4</v>
          </cell>
          <cell r="AL60">
            <v>173.7</v>
          </cell>
          <cell r="AM60">
            <v>175.6</v>
          </cell>
          <cell r="AN60">
            <v>177.8</v>
          </cell>
          <cell r="AO60">
            <v>181.8</v>
          </cell>
          <cell r="AP60">
            <v>191.7</v>
          </cell>
          <cell r="AQ60">
            <v>202.6</v>
          </cell>
          <cell r="AR60">
            <v>2.1989999999999998</v>
          </cell>
          <cell r="AS60">
            <v>244</v>
          </cell>
          <cell r="AU60" t="str">
            <v>&lt;1</v>
          </cell>
          <cell r="AV60">
            <v>70</v>
          </cell>
          <cell r="AW60">
            <v>1</v>
          </cell>
          <cell r="AX60">
            <v>181.2</v>
          </cell>
          <cell r="AY60">
            <v>201.7</v>
          </cell>
          <cell r="AZ60">
            <v>221.1</v>
          </cell>
          <cell r="BA60">
            <v>244.7</v>
          </cell>
          <cell r="BB60">
            <v>273.3</v>
          </cell>
          <cell r="BC60">
            <v>329.2</v>
          </cell>
          <cell r="BD60">
            <v>2.25</v>
          </cell>
          <cell r="BE60">
            <v>287</v>
          </cell>
          <cell r="BG60">
            <v>10</v>
          </cell>
          <cell r="BH60">
            <v>71</v>
          </cell>
          <cell r="BI60">
            <v>1</v>
          </cell>
          <cell r="BJ60">
            <v>182.4</v>
          </cell>
          <cell r="BK60">
            <v>204.9</v>
          </cell>
          <cell r="BL60">
            <v>224.9</v>
          </cell>
          <cell r="BM60">
            <v>245.8</v>
          </cell>
          <cell r="BN60">
            <v>272.10000000000002</v>
          </cell>
          <cell r="BO60">
            <v>328.4</v>
          </cell>
          <cell r="BP60">
            <v>11.09</v>
          </cell>
          <cell r="BQ60">
            <v>53</v>
          </cell>
          <cell r="BR60" t="str">
            <v>&gt;100</v>
          </cell>
          <cell r="BS60">
            <v>1967</v>
          </cell>
          <cell r="BV60">
            <v>3</v>
          </cell>
          <cell r="BW60" t="str">
            <v>&lt;1</v>
          </cell>
          <cell r="BX60" t="str">
            <v>&lt;0.5</v>
          </cell>
          <cell r="BY60">
            <v>3.4289999999999998</v>
          </cell>
          <cell r="BZ60">
            <v>79</v>
          </cell>
          <cell r="CA60">
            <v>189.4</v>
          </cell>
          <cell r="CB60">
            <v>232.7</v>
          </cell>
          <cell r="CC60">
            <v>256.10000000000002</v>
          </cell>
          <cell r="CD60">
            <v>281</v>
          </cell>
          <cell r="CE60">
            <v>314.3</v>
          </cell>
          <cell r="CF60">
            <v>355.2</v>
          </cell>
          <cell r="CH60" t="str">
            <v>1b</v>
          </cell>
          <cell r="CI60">
            <v>80</v>
          </cell>
          <cell r="CJ60">
            <v>192</v>
          </cell>
          <cell r="CK60">
            <v>207.1</v>
          </cell>
          <cell r="CL60">
            <v>217</v>
          </cell>
          <cell r="CM60">
            <v>225.1</v>
          </cell>
          <cell r="CN60">
            <v>233.6</v>
          </cell>
          <cell r="CO60">
            <v>245.8</v>
          </cell>
          <cell r="CP60">
            <v>259.60000000000002</v>
          </cell>
          <cell r="CQ60" t="str">
            <v>1b</v>
          </cell>
          <cell r="CS60">
            <v>55</v>
          </cell>
          <cell r="CT60">
            <v>170</v>
          </cell>
          <cell r="CU60">
            <v>172.5</v>
          </cell>
          <cell r="CV60">
            <v>173.7</v>
          </cell>
          <cell r="CW60">
            <v>175.2</v>
          </cell>
          <cell r="CX60">
            <v>177.8</v>
          </cell>
          <cell r="CY60">
            <v>184.6</v>
          </cell>
          <cell r="CZ60">
            <v>195.8</v>
          </cell>
          <cell r="DA60" t="str">
            <v>1b</v>
          </cell>
          <cell r="DC60">
            <v>55</v>
          </cell>
          <cell r="DD60">
            <v>166.3</v>
          </cell>
          <cell r="DE60">
            <v>170.7</v>
          </cell>
          <cell r="DF60">
            <v>173.7</v>
          </cell>
          <cell r="DG60">
            <v>175.3</v>
          </cell>
          <cell r="DH60">
            <v>178</v>
          </cell>
          <cell r="DI60">
            <v>185.1</v>
          </cell>
          <cell r="DJ60">
            <v>197.2</v>
          </cell>
          <cell r="DK60" t="str">
            <v>1b</v>
          </cell>
          <cell r="DL60">
            <v>81</v>
          </cell>
          <cell r="DM60">
            <v>193.1</v>
          </cell>
          <cell r="DN60">
            <v>208.4</v>
          </cell>
          <cell r="DO60">
            <v>218.4</v>
          </cell>
          <cell r="DP60">
            <v>226.7</v>
          </cell>
          <cell r="DQ60">
            <v>235</v>
          </cell>
          <cell r="DR60">
            <v>246.8</v>
          </cell>
          <cell r="DS60">
            <v>261.10000000000002</v>
          </cell>
          <cell r="DT60">
            <v>69</v>
          </cell>
          <cell r="DV60">
            <v>227</v>
          </cell>
          <cell r="DW60" t="str">
            <v>&lt;1</v>
          </cell>
          <cell r="DX60">
            <v>1</v>
          </cell>
          <cell r="DY60">
            <v>2.2429999999999999</v>
          </cell>
          <cell r="DZ60">
            <v>180</v>
          </cell>
          <cell r="EA60">
            <v>202.1</v>
          </cell>
          <cell r="EB60">
            <v>221.7</v>
          </cell>
          <cell r="EC60">
            <v>245.3</v>
          </cell>
          <cell r="ED60">
            <v>274.8</v>
          </cell>
          <cell r="EE60">
            <v>331.1</v>
          </cell>
          <cell r="EF60" t="str">
            <v>ambient</v>
          </cell>
          <cell r="EG60" t="str">
            <v>&gt;8</v>
          </cell>
          <cell r="EH60">
            <v>86.8</v>
          </cell>
          <cell r="EI60">
            <v>154.9</v>
          </cell>
          <cell r="EJ60">
            <v>162.30000000000001</v>
          </cell>
          <cell r="EK60">
            <v>166.2</v>
          </cell>
          <cell r="EL60">
            <v>174.1</v>
          </cell>
          <cell r="EM60">
            <v>251.6</v>
          </cell>
          <cell r="EO60">
            <v>12.03</v>
          </cell>
          <cell r="EP60">
            <v>47</v>
          </cell>
          <cell r="EQ60">
            <v>60</v>
          </cell>
          <cell r="ER60">
            <v>58</v>
          </cell>
          <cell r="ES60">
            <v>172.3</v>
          </cell>
          <cell r="ET60">
            <v>174.5</v>
          </cell>
          <cell r="EU60">
            <v>175.8</v>
          </cell>
          <cell r="EV60">
            <v>177.6</v>
          </cell>
          <cell r="EW60">
            <v>180.8</v>
          </cell>
          <cell r="EX60">
            <v>189.1</v>
          </cell>
          <cell r="EY60">
            <v>202.6</v>
          </cell>
          <cell r="FC60">
            <v>64</v>
          </cell>
          <cell r="FE60">
            <v>174.6</v>
          </cell>
          <cell r="FF60">
            <v>186.5</v>
          </cell>
          <cell r="FG60">
            <v>194.6</v>
          </cell>
          <cell r="FH60">
            <v>201.6</v>
          </cell>
          <cell r="FI60">
            <v>210.9</v>
          </cell>
          <cell r="FJ60">
            <v>224.1</v>
          </cell>
          <cell r="FK60">
            <v>239.9</v>
          </cell>
          <cell r="FL60">
            <v>257.3</v>
          </cell>
          <cell r="FM60">
            <v>278.60000000000002</v>
          </cell>
          <cell r="FN60">
            <v>315.39999999999998</v>
          </cell>
          <cell r="FP60">
            <v>64</v>
          </cell>
          <cell r="FR60">
            <v>173.9</v>
          </cell>
          <cell r="FS60">
            <v>187.5</v>
          </cell>
          <cell r="FT60">
            <v>194.3</v>
          </cell>
          <cell r="FU60">
            <v>201.1</v>
          </cell>
          <cell r="FV60">
            <v>210.2</v>
          </cell>
          <cell r="FW60">
            <v>222.2</v>
          </cell>
          <cell r="FX60">
            <v>238.1</v>
          </cell>
          <cell r="FY60">
            <v>256</v>
          </cell>
          <cell r="FZ60">
            <v>276.89999999999998</v>
          </cell>
          <cell r="GA60">
            <v>312.7</v>
          </cell>
        </row>
        <row r="61">
          <cell r="A61">
            <v>38409</v>
          </cell>
          <cell r="B61">
            <v>0.83009999999999995</v>
          </cell>
          <cell r="C61">
            <v>0.8347</v>
          </cell>
          <cell r="D61">
            <v>0.83330000000000004</v>
          </cell>
          <cell r="E61">
            <v>0.83899999999999997</v>
          </cell>
          <cell r="F61">
            <v>0.89739999999999998</v>
          </cell>
          <cell r="G61">
            <v>0.82099999999999995</v>
          </cell>
          <cell r="H61">
            <v>0.81040000000000001</v>
          </cell>
          <cell r="I61">
            <v>0.81389999999999996</v>
          </cell>
          <cell r="J61">
            <v>0.88009999999999999</v>
          </cell>
          <cell r="K61">
            <v>0.80610000000000004</v>
          </cell>
          <cell r="L61">
            <v>0.83099999999999996</v>
          </cell>
          <cell r="M61">
            <v>0.80330000000000001</v>
          </cell>
          <cell r="N61">
            <v>0.80369999999999997</v>
          </cell>
          <cell r="O61">
            <v>0.83220000000000005</v>
          </cell>
          <cell r="P61">
            <v>0.7349</v>
          </cell>
          <cell r="Q61">
            <v>0.74929999999999997</v>
          </cell>
          <cell r="R61">
            <v>0.8044</v>
          </cell>
          <cell r="S61">
            <v>0.83169999999999999</v>
          </cell>
          <cell r="T61">
            <v>0.83189999999999997</v>
          </cell>
          <cell r="V61">
            <v>65</v>
          </cell>
          <cell r="W61">
            <v>172</v>
          </cell>
          <cell r="X61">
            <v>187.4</v>
          </cell>
          <cell r="Y61">
            <v>193.3</v>
          </cell>
          <cell r="Z61">
            <v>200</v>
          </cell>
          <cell r="AA61">
            <v>209.4</v>
          </cell>
          <cell r="AB61">
            <v>222.8</v>
          </cell>
          <cell r="AC61">
            <v>237.9</v>
          </cell>
          <cell r="AD61">
            <v>255.6</v>
          </cell>
          <cell r="AE61">
            <v>276.60000000000002</v>
          </cell>
          <cell r="AF61">
            <v>312.39999999999998</v>
          </cell>
          <cell r="AI61" t="str">
            <v>2a</v>
          </cell>
          <cell r="AJ61">
            <v>47</v>
          </cell>
          <cell r="AK61">
            <v>168.4</v>
          </cell>
          <cell r="AL61">
            <v>173.7</v>
          </cell>
          <cell r="AM61">
            <v>175.6</v>
          </cell>
          <cell r="AN61">
            <v>177.8</v>
          </cell>
          <cell r="AO61">
            <v>181.8</v>
          </cell>
          <cell r="AP61">
            <v>191.7</v>
          </cell>
          <cell r="AQ61">
            <v>202.6</v>
          </cell>
          <cell r="AR61">
            <v>2.21</v>
          </cell>
          <cell r="AS61">
            <v>254</v>
          </cell>
          <cell r="AU61">
            <v>1</v>
          </cell>
          <cell r="AV61">
            <v>70</v>
          </cell>
          <cell r="AW61">
            <v>1</v>
          </cell>
          <cell r="AX61">
            <v>181.8</v>
          </cell>
          <cell r="AY61">
            <v>200.6</v>
          </cell>
          <cell r="AZ61">
            <v>221.1</v>
          </cell>
          <cell r="BA61">
            <v>245.4</v>
          </cell>
          <cell r="BB61">
            <v>274.3</v>
          </cell>
          <cell r="BC61">
            <v>332</v>
          </cell>
          <cell r="BD61">
            <v>2.266</v>
          </cell>
          <cell r="BE61">
            <v>307</v>
          </cell>
          <cell r="BG61">
            <v>10</v>
          </cell>
          <cell r="BH61">
            <v>68</v>
          </cell>
          <cell r="BI61">
            <v>1</v>
          </cell>
          <cell r="BJ61">
            <v>183.5</v>
          </cell>
          <cell r="BK61">
            <v>203.4</v>
          </cell>
          <cell r="BL61">
            <v>225</v>
          </cell>
          <cell r="BM61">
            <v>246.7</v>
          </cell>
          <cell r="BN61">
            <v>272.3</v>
          </cell>
          <cell r="BO61">
            <v>329</v>
          </cell>
          <cell r="BP61">
            <v>11.09</v>
          </cell>
          <cell r="BQ61">
            <v>53</v>
          </cell>
          <cell r="BR61" t="str">
            <v>&gt;100</v>
          </cell>
          <cell r="BS61">
            <v>1967</v>
          </cell>
          <cell r="BV61">
            <v>3</v>
          </cell>
          <cell r="BW61" t="str">
            <v>&lt;1</v>
          </cell>
          <cell r="BX61" t="str">
            <v>&lt;0.5</v>
          </cell>
          <cell r="BY61">
            <v>3.4289999999999998</v>
          </cell>
          <cell r="BZ61">
            <v>79</v>
          </cell>
          <cell r="CA61">
            <v>189.4</v>
          </cell>
          <cell r="CB61">
            <v>232.7</v>
          </cell>
          <cell r="CC61">
            <v>256.10000000000002</v>
          </cell>
          <cell r="CD61">
            <v>281</v>
          </cell>
          <cell r="CE61">
            <v>314.3</v>
          </cell>
          <cell r="CF61">
            <v>355.2</v>
          </cell>
          <cell r="CH61" t="str">
            <v>1b</v>
          </cell>
          <cell r="CI61">
            <v>80</v>
          </cell>
          <cell r="CJ61">
            <v>192</v>
          </cell>
          <cell r="CK61">
            <v>207.1</v>
          </cell>
          <cell r="CL61">
            <v>217</v>
          </cell>
          <cell r="CM61">
            <v>225.1</v>
          </cell>
          <cell r="CN61">
            <v>233.6</v>
          </cell>
          <cell r="CO61">
            <v>245.8</v>
          </cell>
          <cell r="CP61">
            <v>259.60000000000002</v>
          </cell>
          <cell r="CQ61" t="str">
            <v>1b</v>
          </cell>
          <cell r="CS61">
            <v>55</v>
          </cell>
          <cell r="CT61">
            <v>170</v>
          </cell>
          <cell r="CU61">
            <v>172.5</v>
          </cell>
          <cell r="CV61">
            <v>173.7</v>
          </cell>
          <cell r="CW61">
            <v>175.2</v>
          </cell>
          <cell r="CX61">
            <v>177.8</v>
          </cell>
          <cell r="CY61">
            <v>184.6</v>
          </cell>
          <cell r="CZ61">
            <v>195.8</v>
          </cell>
          <cell r="DA61" t="str">
            <v>1b</v>
          </cell>
          <cell r="DC61">
            <v>55</v>
          </cell>
          <cell r="DD61">
            <v>166.3</v>
          </cell>
          <cell r="DE61">
            <v>170.7</v>
          </cell>
          <cell r="DF61">
            <v>173.7</v>
          </cell>
          <cell r="DG61">
            <v>175.3</v>
          </cell>
          <cell r="DH61">
            <v>178</v>
          </cell>
          <cell r="DI61">
            <v>185.1</v>
          </cell>
          <cell r="DJ61">
            <v>197.2</v>
          </cell>
          <cell r="DK61" t="str">
            <v>1b</v>
          </cell>
          <cell r="DL61">
            <v>81</v>
          </cell>
          <cell r="DM61">
            <v>193.1</v>
          </cell>
          <cell r="DN61">
            <v>208.4</v>
          </cell>
          <cell r="DO61">
            <v>218.4</v>
          </cell>
          <cell r="DP61">
            <v>226.7</v>
          </cell>
          <cell r="DQ61">
            <v>235</v>
          </cell>
          <cell r="DR61">
            <v>246.8</v>
          </cell>
          <cell r="DS61">
            <v>261.10000000000002</v>
          </cell>
          <cell r="DT61">
            <v>68</v>
          </cell>
          <cell r="DV61">
            <v>244</v>
          </cell>
          <cell r="DW61">
            <v>1</v>
          </cell>
          <cell r="DX61">
            <v>1</v>
          </cell>
          <cell r="DY61">
            <v>2.2010000000000001</v>
          </cell>
          <cell r="DZ61">
            <v>178.5</v>
          </cell>
          <cell r="EA61">
            <v>200.4</v>
          </cell>
          <cell r="EB61">
            <v>220.4</v>
          </cell>
          <cell r="EC61">
            <v>245.2</v>
          </cell>
          <cell r="ED61">
            <v>273.89999999999998</v>
          </cell>
          <cell r="EE61">
            <v>333.5</v>
          </cell>
          <cell r="EF61" t="str">
            <v>ambient</v>
          </cell>
          <cell r="EG61" t="str">
            <v>&gt;8</v>
          </cell>
          <cell r="EH61">
            <v>86.8</v>
          </cell>
          <cell r="EI61">
            <v>154.9</v>
          </cell>
          <cell r="EJ61">
            <v>162.30000000000001</v>
          </cell>
          <cell r="EK61">
            <v>166.2</v>
          </cell>
          <cell r="EL61">
            <v>174.1</v>
          </cell>
          <cell r="EM61">
            <v>251.6</v>
          </cell>
          <cell r="EO61">
            <v>12.03</v>
          </cell>
          <cell r="EP61">
            <v>47</v>
          </cell>
          <cell r="EQ61">
            <v>60</v>
          </cell>
          <cell r="ER61">
            <v>57</v>
          </cell>
          <cell r="ES61">
            <v>171.9</v>
          </cell>
          <cell r="ET61">
            <v>174.6</v>
          </cell>
          <cell r="EU61">
            <v>176</v>
          </cell>
          <cell r="EV61">
            <v>177.9</v>
          </cell>
          <cell r="EW61">
            <v>181.1</v>
          </cell>
          <cell r="EX61">
            <v>189.2</v>
          </cell>
          <cell r="EY61">
            <v>201.4</v>
          </cell>
          <cell r="FC61">
            <v>65</v>
          </cell>
          <cell r="FE61">
            <v>173.9</v>
          </cell>
          <cell r="FF61">
            <v>188.2</v>
          </cell>
          <cell r="FG61">
            <v>194.3</v>
          </cell>
          <cell r="FH61">
            <v>201</v>
          </cell>
          <cell r="FI61">
            <v>210.1</v>
          </cell>
          <cell r="FJ61">
            <v>222.8</v>
          </cell>
          <cell r="FK61">
            <v>238.8</v>
          </cell>
          <cell r="FL61">
            <v>256.8</v>
          </cell>
          <cell r="FM61">
            <v>278.10000000000002</v>
          </cell>
          <cell r="FN61">
            <v>315.10000000000002</v>
          </cell>
          <cell r="FP61">
            <v>64</v>
          </cell>
          <cell r="FR61">
            <v>173.9</v>
          </cell>
          <cell r="FS61">
            <v>187.5</v>
          </cell>
          <cell r="FT61">
            <v>194.3</v>
          </cell>
          <cell r="FU61">
            <v>201.1</v>
          </cell>
          <cell r="FV61">
            <v>210.2</v>
          </cell>
          <cell r="FW61">
            <v>222.2</v>
          </cell>
          <cell r="FX61">
            <v>238.1</v>
          </cell>
          <cell r="FY61">
            <v>256</v>
          </cell>
          <cell r="FZ61">
            <v>276.89999999999998</v>
          </cell>
          <cell r="GA61">
            <v>312.7</v>
          </cell>
        </row>
        <row r="62">
          <cell r="A62">
            <v>38410</v>
          </cell>
          <cell r="B62">
            <v>0.83009999999999995</v>
          </cell>
          <cell r="C62">
            <v>0.83389999999999997</v>
          </cell>
          <cell r="D62">
            <v>0.8337</v>
          </cell>
          <cell r="E62">
            <v>0.83899999999999997</v>
          </cell>
          <cell r="F62">
            <v>0.89739999999999998</v>
          </cell>
          <cell r="G62">
            <v>0.82099999999999995</v>
          </cell>
          <cell r="H62">
            <v>0.81040000000000001</v>
          </cell>
          <cell r="I62">
            <v>0.81389999999999996</v>
          </cell>
          <cell r="J62">
            <v>0.88009999999999999</v>
          </cell>
          <cell r="K62">
            <v>0.80610000000000004</v>
          </cell>
          <cell r="L62">
            <v>0.83099999999999996</v>
          </cell>
          <cell r="M62">
            <v>0.80330000000000001</v>
          </cell>
          <cell r="N62">
            <v>0.80369999999999997</v>
          </cell>
          <cell r="O62">
            <v>0.83220000000000005</v>
          </cell>
          <cell r="P62">
            <v>0.7349</v>
          </cell>
          <cell r="Q62">
            <v>0.74929999999999997</v>
          </cell>
          <cell r="R62">
            <v>0.80469999999999997</v>
          </cell>
          <cell r="S62">
            <v>0.83150000000000002</v>
          </cell>
          <cell r="T62">
            <v>0.83189999999999997</v>
          </cell>
          <cell r="V62">
            <v>65</v>
          </cell>
          <cell r="W62">
            <v>172</v>
          </cell>
          <cell r="X62">
            <v>187.4</v>
          </cell>
          <cell r="Y62">
            <v>193.3</v>
          </cell>
          <cell r="Z62">
            <v>200</v>
          </cell>
          <cell r="AA62">
            <v>209.4</v>
          </cell>
          <cell r="AB62">
            <v>222.8</v>
          </cell>
          <cell r="AC62">
            <v>237.9</v>
          </cell>
          <cell r="AD62">
            <v>255.6</v>
          </cell>
          <cell r="AE62">
            <v>276.60000000000002</v>
          </cell>
          <cell r="AF62">
            <v>312.39999999999998</v>
          </cell>
          <cell r="AI62" t="str">
            <v>2a</v>
          </cell>
          <cell r="AJ62">
            <v>47</v>
          </cell>
          <cell r="AK62">
            <v>168.4</v>
          </cell>
          <cell r="AL62">
            <v>173.7</v>
          </cell>
          <cell r="AM62">
            <v>175.6</v>
          </cell>
          <cell r="AN62">
            <v>177.8</v>
          </cell>
          <cell r="AO62">
            <v>181.8</v>
          </cell>
          <cell r="AP62">
            <v>191.7</v>
          </cell>
          <cell r="AQ62">
            <v>202.6</v>
          </cell>
          <cell r="AR62">
            <v>2.1850000000000001</v>
          </cell>
          <cell r="AS62">
            <v>256</v>
          </cell>
          <cell r="AU62">
            <v>1</v>
          </cell>
          <cell r="AV62">
            <v>68</v>
          </cell>
          <cell r="AW62">
            <v>1</v>
          </cell>
          <cell r="AX62">
            <v>181.2</v>
          </cell>
          <cell r="AY62">
            <v>201.2</v>
          </cell>
          <cell r="AZ62">
            <v>220.7</v>
          </cell>
          <cell r="BA62">
            <v>246.2</v>
          </cell>
          <cell r="BB62">
            <v>274.7</v>
          </cell>
          <cell r="BC62">
            <v>334.5</v>
          </cell>
          <cell r="BD62">
            <v>2.2469999999999999</v>
          </cell>
          <cell r="BE62">
            <v>325</v>
          </cell>
          <cell r="BG62">
            <v>10</v>
          </cell>
          <cell r="BH62">
            <v>69</v>
          </cell>
          <cell r="BI62">
            <v>1</v>
          </cell>
          <cell r="BJ62">
            <v>182</v>
          </cell>
          <cell r="BK62">
            <v>203.5</v>
          </cell>
          <cell r="BL62">
            <v>225.3</v>
          </cell>
          <cell r="BM62">
            <v>247.5</v>
          </cell>
          <cell r="BN62">
            <v>272.89999999999998</v>
          </cell>
          <cell r="BO62">
            <v>329.9</v>
          </cell>
          <cell r="BP62">
            <v>11.09</v>
          </cell>
          <cell r="BQ62">
            <v>53</v>
          </cell>
          <cell r="BR62" t="str">
            <v>&gt;100</v>
          </cell>
          <cell r="BS62">
            <v>1967</v>
          </cell>
          <cell r="BV62">
            <v>3</v>
          </cell>
          <cell r="BW62" t="str">
            <v>&lt;1</v>
          </cell>
          <cell r="BX62" t="str">
            <v>&lt;0.5</v>
          </cell>
          <cell r="BY62">
            <v>3.4289999999999998</v>
          </cell>
          <cell r="BZ62">
            <v>79</v>
          </cell>
          <cell r="CA62">
            <v>189.4</v>
          </cell>
          <cell r="CB62">
            <v>232.7</v>
          </cell>
          <cell r="CC62">
            <v>256.10000000000002</v>
          </cell>
          <cell r="CD62">
            <v>281</v>
          </cell>
          <cell r="CE62">
            <v>314.3</v>
          </cell>
          <cell r="CF62">
            <v>355.2</v>
          </cell>
          <cell r="CH62" t="str">
            <v>1b</v>
          </cell>
          <cell r="CI62">
            <v>80</v>
          </cell>
          <cell r="CJ62">
            <v>192</v>
          </cell>
          <cell r="CK62">
            <v>207.1</v>
          </cell>
          <cell r="CL62">
            <v>217</v>
          </cell>
          <cell r="CM62">
            <v>225.1</v>
          </cell>
          <cell r="CN62">
            <v>233.6</v>
          </cell>
          <cell r="CO62">
            <v>245.8</v>
          </cell>
          <cell r="CP62">
            <v>259.60000000000002</v>
          </cell>
          <cell r="CQ62" t="str">
            <v>1b</v>
          </cell>
          <cell r="CS62">
            <v>55</v>
          </cell>
          <cell r="CT62">
            <v>170</v>
          </cell>
          <cell r="CU62">
            <v>172.5</v>
          </cell>
          <cell r="CV62">
            <v>173.7</v>
          </cell>
          <cell r="CW62">
            <v>175.2</v>
          </cell>
          <cell r="CX62">
            <v>177.8</v>
          </cell>
          <cell r="CY62">
            <v>184.6</v>
          </cell>
          <cell r="CZ62">
            <v>195.8</v>
          </cell>
          <cell r="DA62" t="str">
            <v>1b</v>
          </cell>
          <cell r="DC62">
            <v>55</v>
          </cell>
          <cell r="DD62">
            <v>166.3</v>
          </cell>
          <cell r="DE62">
            <v>170.7</v>
          </cell>
          <cell r="DF62">
            <v>173.7</v>
          </cell>
          <cell r="DG62">
            <v>175.3</v>
          </cell>
          <cell r="DH62">
            <v>178</v>
          </cell>
          <cell r="DI62">
            <v>185.1</v>
          </cell>
          <cell r="DJ62">
            <v>197.2</v>
          </cell>
          <cell r="DK62" t="str">
            <v>1b</v>
          </cell>
          <cell r="DL62">
            <v>81</v>
          </cell>
          <cell r="DM62">
            <v>193.1</v>
          </cell>
          <cell r="DN62">
            <v>208.4</v>
          </cell>
          <cell r="DO62">
            <v>218.4</v>
          </cell>
          <cell r="DP62">
            <v>226.7</v>
          </cell>
          <cell r="DQ62">
            <v>235</v>
          </cell>
          <cell r="DR62">
            <v>246.8</v>
          </cell>
          <cell r="DS62">
            <v>261.10000000000002</v>
          </cell>
          <cell r="DT62">
            <v>66</v>
          </cell>
          <cell r="DV62">
            <v>252</v>
          </cell>
          <cell r="DW62">
            <v>4</v>
          </cell>
          <cell r="DX62">
            <v>1</v>
          </cell>
          <cell r="DY62">
            <v>2.181</v>
          </cell>
          <cell r="DZ62">
            <v>179.1</v>
          </cell>
          <cell r="EA62">
            <v>188.2</v>
          </cell>
          <cell r="EB62">
            <v>219.9</v>
          </cell>
          <cell r="EC62">
            <v>246.9</v>
          </cell>
          <cell r="ED62">
            <v>275.89999999999998</v>
          </cell>
          <cell r="EE62">
            <v>338.5</v>
          </cell>
          <cell r="EF62" t="str">
            <v>ambient</v>
          </cell>
          <cell r="EG62" t="str">
            <v>&gt;8</v>
          </cell>
          <cell r="EH62">
            <v>86.8</v>
          </cell>
          <cell r="EI62">
            <v>154.9</v>
          </cell>
          <cell r="EJ62">
            <v>162.30000000000001</v>
          </cell>
          <cell r="EK62">
            <v>166.2</v>
          </cell>
          <cell r="EL62">
            <v>174.1</v>
          </cell>
          <cell r="EM62">
            <v>251.6</v>
          </cell>
          <cell r="EO62">
            <v>12.03</v>
          </cell>
          <cell r="EP62">
            <v>47</v>
          </cell>
          <cell r="EQ62">
            <v>60</v>
          </cell>
          <cell r="ER62">
            <v>58</v>
          </cell>
          <cell r="ES62">
            <v>172.7</v>
          </cell>
          <cell r="ET62">
            <v>175.1</v>
          </cell>
          <cell r="EU62">
            <v>176.7</v>
          </cell>
          <cell r="EV62">
            <v>178.7</v>
          </cell>
          <cell r="EW62">
            <v>182.2</v>
          </cell>
          <cell r="EX62">
            <v>191.8</v>
          </cell>
          <cell r="EY62">
            <v>206.6</v>
          </cell>
          <cell r="FC62">
            <v>64</v>
          </cell>
          <cell r="FE62">
            <v>173.7</v>
          </cell>
          <cell r="FF62">
            <v>187.5</v>
          </cell>
          <cell r="FG62">
            <v>193.6</v>
          </cell>
          <cell r="FH62">
            <v>200.5</v>
          </cell>
          <cell r="FI62">
            <v>209.6</v>
          </cell>
          <cell r="FJ62">
            <v>222.1</v>
          </cell>
          <cell r="FK62">
            <v>238</v>
          </cell>
          <cell r="FL62">
            <v>255.5</v>
          </cell>
          <cell r="FM62">
            <v>276.89999999999998</v>
          </cell>
          <cell r="FN62">
            <v>313</v>
          </cell>
          <cell r="FP62">
            <v>64</v>
          </cell>
          <cell r="FR62">
            <v>173.9</v>
          </cell>
          <cell r="FS62">
            <v>187.5</v>
          </cell>
          <cell r="FT62">
            <v>194.3</v>
          </cell>
          <cell r="FU62">
            <v>201.1</v>
          </cell>
          <cell r="FV62">
            <v>210.2</v>
          </cell>
          <cell r="FW62">
            <v>222.2</v>
          </cell>
          <cell r="FX62">
            <v>238.1</v>
          </cell>
          <cell r="FY62">
            <v>256</v>
          </cell>
          <cell r="FZ62">
            <v>276.89999999999998</v>
          </cell>
          <cell r="GA62">
            <v>312.7</v>
          </cell>
        </row>
        <row r="63">
          <cell r="A63">
            <v>38411</v>
          </cell>
          <cell r="B63">
            <v>0.83009999999999995</v>
          </cell>
          <cell r="C63">
            <v>0.8337</v>
          </cell>
          <cell r="D63">
            <v>0.8337</v>
          </cell>
          <cell r="E63">
            <v>0.83320000000000005</v>
          </cell>
          <cell r="F63">
            <v>0.89739999999999998</v>
          </cell>
          <cell r="G63">
            <v>0.82110000000000005</v>
          </cell>
          <cell r="H63">
            <v>0.81040000000000001</v>
          </cell>
          <cell r="I63">
            <v>0.81389999999999996</v>
          </cell>
          <cell r="J63">
            <v>0.88060000000000005</v>
          </cell>
          <cell r="K63">
            <v>0.80610000000000004</v>
          </cell>
          <cell r="L63">
            <v>0.83099999999999996</v>
          </cell>
          <cell r="M63">
            <v>0.80330000000000001</v>
          </cell>
          <cell r="N63">
            <v>0.80369999999999997</v>
          </cell>
          <cell r="O63">
            <v>0.83220000000000005</v>
          </cell>
          <cell r="P63">
            <v>0.7349</v>
          </cell>
          <cell r="Q63">
            <v>0.74929999999999997</v>
          </cell>
          <cell r="R63">
            <v>0.80520000000000003</v>
          </cell>
          <cell r="S63">
            <v>0.83150000000000002</v>
          </cell>
          <cell r="T63">
            <v>0.83189999999999997</v>
          </cell>
          <cell r="V63">
            <v>65</v>
          </cell>
          <cell r="W63">
            <v>172</v>
          </cell>
          <cell r="X63">
            <v>187.4</v>
          </cell>
          <cell r="Y63">
            <v>193.3</v>
          </cell>
          <cell r="Z63">
            <v>200</v>
          </cell>
          <cell r="AA63">
            <v>209.4</v>
          </cell>
          <cell r="AB63">
            <v>222.8</v>
          </cell>
          <cell r="AC63">
            <v>237.9</v>
          </cell>
          <cell r="AD63">
            <v>255.6</v>
          </cell>
          <cell r="AE63">
            <v>276.60000000000002</v>
          </cell>
          <cell r="AF63">
            <v>312.39999999999998</v>
          </cell>
          <cell r="AI63" t="str">
            <v>2a</v>
          </cell>
          <cell r="AJ63">
            <v>47</v>
          </cell>
          <cell r="AK63">
            <v>168.4</v>
          </cell>
          <cell r="AL63">
            <v>173.7</v>
          </cell>
          <cell r="AM63">
            <v>175.6</v>
          </cell>
          <cell r="AN63">
            <v>177.8</v>
          </cell>
          <cell r="AO63">
            <v>181.8</v>
          </cell>
          <cell r="AP63">
            <v>191.7</v>
          </cell>
          <cell r="AQ63">
            <v>202.6</v>
          </cell>
          <cell r="AR63">
            <v>2.1859999999999999</v>
          </cell>
          <cell r="AS63">
            <v>247</v>
          </cell>
          <cell r="AU63">
            <v>1</v>
          </cell>
          <cell r="AV63">
            <v>68</v>
          </cell>
          <cell r="AW63">
            <v>1</v>
          </cell>
          <cell r="AX63">
            <v>179.4</v>
          </cell>
          <cell r="AY63">
            <v>199.8</v>
          </cell>
          <cell r="AZ63">
            <v>220.1</v>
          </cell>
          <cell r="BA63">
            <v>245.2</v>
          </cell>
          <cell r="BB63">
            <v>274.7</v>
          </cell>
          <cell r="BC63">
            <v>335</v>
          </cell>
          <cell r="BD63">
            <v>2.613</v>
          </cell>
          <cell r="BE63">
            <v>268</v>
          </cell>
          <cell r="BG63" t="str">
            <v>&lt;1</v>
          </cell>
          <cell r="BH63">
            <v>70</v>
          </cell>
          <cell r="BI63">
            <v>1</v>
          </cell>
          <cell r="BJ63">
            <v>180</v>
          </cell>
          <cell r="BK63">
            <v>210.3</v>
          </cell>
          <cell r="BL63">
            <v>235.5</v>
          </cell>
          <cell r="BM63">
            <v>260.7</v>
          </cell>
          <cell r="BN63">
            <v>291.8</v>
          </cell>
          <cell r="BO63">
            <v>347.6</v>
          </cell>
          <cell r="BP63">
            <v>11.09</v>
          </cell>
          <cell r="BQ63">
            <v>53</v>
          </cell>
          <cell r="BR63" t="str">
            <v>&gt;100</v>
          </cell>
          <cell r="BS63">
            <v>1967</v>
          </cell>
          <cell r="BV63">
            <v>2</v>
          </cell>
          <cell r="BW63" t="str">
            <v>&lt;1</v>
          </cell>
          <cell r="BX63" t="str">
            <v>&lt;0.5</v>
          </cell>
          <cell r="BY63">
            <v>3.45</v>
          </cell>
          <cell r="BZ63">
            <v>81</v>
          </cell>
          <cell r="CA63">
            <v>192.7</v>
          </cell>
          <cell r="CB63">
            <v>233.7</v>
          </cell>
          <cell r="CC63">
            <v>256</v>
          </cell>
          <cell r="CD63">
            <v>281.39999999999998</v>
          </cell>
          <cell r="CE63">
            <v>314.39999999999998</v>
          </cell>
          <cell r="CF63">
            <v>357</v>
          </cell>
          <cell r="CH63" t="str">
            <v>1b</v>
          </cell>
          <cell r="CI63">
            <v>80</v>
          </cell>
          <cell r="CJ63">
            <v>192</v>
          </cell>
          <cell r="CK63">
            <v>207.1</v>
          </cell>
          <cell r="CL63">
            <v>217</v>
          </cell>
          <cell r="CM63">
            <v>225.1</v>
          </cell>
          <cell r="CN63">
            <v>233.6</v>
          </cell>
          <cell r="CO63">
            <v>245.8</v>
          </cell>
          <cell r="CP63">
            <v>259.60000000000002</v>
          </cell>
          <cell r="CQ63" t="str">
            <v>1b</v>
          </cell>
          <cell r="CS63">
            <v>55</v>
          </cell>
          <cell r="CT63">
            <v>170</v>
          </cell>
          <cell r="CU63">
            <v>172.5</v>
          </cell>
          <cell r="CV63">
            <v>173.7</v>
          </cell>
          <cell r="CW63">
            <v>175.2</v>
          </cell>
          <cell r="CX63">
            <v>177.8</v>
          </cell>
          <cell r="CY63">
            <v>184.6</v>
          </cell>
          <cell r="CZ63">
            <v>195.8</v>
          </cell>
          <cell r="DA63" t="str">
            <v>1b</v>
          </cell>
          <cell r="DC63">
            <v>55</v>
          </cell>
          <cell r="DD63">
            <v>166.3</v>
          </cell>
          <cell r="DE63">
            <v>170.7</v>
          </cell>
          <cell r="DF63">
            <v>173.7</v>
          </cell>
          <cell r="DG63">
            <v>175.3</v>
          </cell>
          <cell r="DH63">
            <v>178</v>
          </cell>
          <cell r="DI63">
            <v>185.1</v>
          </cell>
          <cell r="DJ63">
            <v>197.2</v>
          </cell>
          <cell r="DK63" t="str">
            <v>1b</v>
          </cell>
          <cell r="DL63">
            <v>81</v>
          </cell>
          <cell r="DM63">
            <v>193.1</v>
          </cell>
          <cell r="DN63">
            <v>208.4</v>
          </cell>
          <cell r="DO63">
            <v>218.4</v>
          </cell>
          <cell r="DP63">
            <v>226.7</v>
          </cell>
          <cell r="DQ63">
            <v>235</v>
          </cell>
          <cell r="DR63">
            <v>246.8</v>
          </cell>
          <cell r="DS63">
            <v>261.10000000000002</v>
          </cell>
          <cell r="DT63">
            <v>68</v>
          </cell>
          <cell r="DV63">
            <v>241</v>
          </cell>
          <cell r="DW63">
            <v>1</v>
          </cell>
          <cell r="DX63">
            <v>1</v>
          </cell>
          <cell r="DY63">
            <v>2.1800000000000002</v>
          </cell>
          <cell r="DZ63">
            <v>178.2</v>
          </cell>
          <cell r="EA63">
            <v>200</v>
          </cell>
          <cell r="EB63">
            <v>220.3</v>
          </cell>
          <cell r="EC63">
            <v>245.5</v>
          </cell>
          <cell r="ED63">
            <v>274.7</v>
          </cell>
          <cell r="EE63">
            <v>335</v>
          </cell>
          <cell r="EF63" t="str">
            <v>ambient</v>
          </cell>
          <cell r="EG63" t="str">
            <v>&gt;8</v>
          </cell>
          <cell r="EH63">
            <v>86.8</v>
          </cell>
          <cell r="EI63">
            <v>154.9</v>
          </cell>
          <cell r="EJ63">
            <v>162.30000000000001</v>
          </cell>
          <cell r="EK63">
            <v>166.2</v>
          </cell>
          <cell r="EL63">
            <v>174.1</v>
          </cell>
          <cell r="EM63">
            <v>251.6</v>
          </cell>
          <cell r="EO63">
            <v>12.03</v>
          </cell>
          <cell r="EP63">
            <v>47</v>
          </cell>
          <cell r="EQ63">
            <v>60</v>
          </cell>
          <cell r="ER63">
            <v>58</v>
          </cell>
          <cell r="ES63">
            <v>172.2</v>
          </cell>
          <cell r="ET63">
            <v>175.1</v>
          </cell>
          <cell r="EU63">
            <v>176.7</v>
          </cell>
          <cell r="EV63">
            <v>178.7</v>
          </cell>
          <cell r="EW63">
            <v>182.1</v>
          </cell>
          <cell r="EX63">
            <v>190.8</v>
          </cell>
          <cell r="EY63">
            <v>204.5</v>
          </cell>
          <cell r="FC63">
            <v>63</v>
          </cell>
          <cell r="FE63">
            <v>172.9</v>
          </cell>
          <cell r="FF63">
            <v>186.7</v>
          </cell>
          <cell r="FG63">
            <v>193.1</v>
          </cell>
          <cell r="FH63">
            <v>199</v>
          </cell>
          <cell r="FI63">
            <v>208.2</v>
          </cell>
          <cell r="FJ63">
            <v>220.8</v>
          </cell>
          <cell r="FK63">
            <v>236</v>
          </cell>
          <cell r="FL63">
            <v>253.5</v>
          </cell>
          <cell r="FM63">
            <v>274.5</v>
          </cell>
          <cell r="FN63">
            <v>308.8</v>
          </cell>
          <cell r="FP63">
            <v>64</v>
          </cell>
          <cell r="FR63">
            <v>173.9</v>
          </cell>
          <cell r="FS63">
            <v>187.5</v>
          </cell>
          <cell r="FT63">
            <v>194.3</v>
          </cell>
          <cell r="FU63">
            <v>201.1</v>
          </cell>
          <cell r="FV63">
            <v>210.2</v>
          </cell>
          <cell r="FW63">
            <v>222.2</v>
          </cell>
          <cell r="FX63">
            <v>238.1</v>
          </cell>
          <cell r="FY63">
            <v>256</v>
          </cell>
          <cell r="FZ63">
            <v>276.89999999999998</v>
          </cell>
          <cell r="GA63">
            <v>312.7</v>
          </cell>
        </row>
        <row r="64">
          <cell r="A64">
            <v>38412</v>
          </cell>
          <cell r="B64">
            <v>0.83009999999999995</v>
          </cell>
          <cell r="C64">
            <v>0.83340000000000003</v>
          </cell>
          <cell r="D64">
            <v>0.83360000000000001</v>
          </cell>
          <cell r="E64">
            <v>0.83279999999999998</v>
          </cell>
          <cell r="F64">
            <v>0.90359999999999996</v>
          </cell>
          <cell r="G64">
            <v>0.82110000000000005</v>
          </cell>
          <cell r="H64">
            <v>0.81040000000000001</v>
          </cell>
          <cell r="I64">
            <v>0.81389999999999996</v>
          </cell>
          <cell r="J64">
            <v>0.88060000000000005</v>
          </cell>
          <cell r="K64">
            <v>0.80610000000000004</v>
          </cell>
          <cell r="L64">
            <v>0.83099999999999996</v>
          </cell>
          <cell r="M64">
            <v>0.80330000000000001</v>
          </cell>
          <cell r="N64">
            <v>0.80369999999999997</v>
          </cell>
          <cell r="O64">
            <v>0.83220000000000005</v>
          </cell>
          <cell r="P64">
            <v>0.7349</v>
          </cell>
          <cell r="Q64">
            <v>0.74929999999999997</v>
          </cell>
          <cell r="R64">
            <v>0.8054</v>
          </cell>
          <cell r="S64">
            <v>0.83150000000000002</v>
          </cell>
          <cell r="T64">
            <v>0.83189999999999997</v>
          </cell>
          <cell r="V64">
            <v>65</v>
          </cell>
          <cell r="W64">
            <v>172</v>
          </cell>
          <cell r="X64">
            <v>187.4</v>
          </cell>
          <cell r="Y64">
            <v>193.3</v>
          </cell>
          <cell r="Z64">
            <v>200</v>
          </cell>
          <cell r="AA64">
            <v>209.4</v>
          </cell>
          <cell r="AB64">
            <v>222.8</v>
          </cell>
          <cell r="AC64">
            <v>237.9</v>
          </cell>
          <cell r="AD64">
            <v>255.6</v>
          </cell>
          <cell r="AE64">
            <v>276.60000000000002</v>
          </cell>
          <cell r="AF64">
            <v>312.39999999999998</v>
          </cell>
          <cell r="AI64" t="str">
            <v>2a</v>
          </cell>
          <cell r="AJ64">
            <v>47</v>
          </cell>
          <cell r="AK64">
            <v>168.4</v>
          </cell>
          <cell r="AL64">
            <v>173.7</v>
          </cell>
          <cell r="AM64">
            <v>175.6</v>
          </cell>
          <cell r="AN64">
            <v>177.8</v>
          </cell>
          <cell r="AO64">
            <v>181.8</v>
          </cell>
          <cell r="AP64">
            <v>191.7</v>
          </cell>
          <cell r="AQ64">
            <v>202.6</v>
          </cell>
          <cell r="AR64">
            <v>2.165</v>
          </cell>
          <cell r="AS64">
            <v>249</v>
          </cell>
          <cell r="AU64">
            <v>1</v>
          </cell>
          <cell r="AV64">
            <v>69</v>
          </cell>
          <cell r="AW64">
            <v>1</v>
          </cell>
          <cell r="AX64">
            <v>180.2</v>
          </cell>
          <cell r="AY64">
            <v>200.5</v>
          </cell>
          <cell r="AZ64">
            <v>220.7</v>
          </cell>
          <cell r="BA64">
            <v>245.7</v>
          </cell>
          <cell r="BB64">
            <v>274.60000000000002</v>
          </cell>
          <cell r="BC64">
            <v>332.4</v>
          </cell>
          <cell r="BD64">
            <v>2.3580000000000001</v>
          </cell>
          <cell r="BE64">
            <v>243</v>
          </cell>
          <cell r="BG64" t="str">
            <v>&lt;1</v>
          </cell>
          <cell r="BH64">
            <v>70</v>
          </cell>
          <cell r="BI64">
            <v>1</v>
          </cell>
          <cell r="BJ64">
            <v>178.9</v>
          </cell>
          <cell r="BK64">
            <v>203.1</v>
          </cell>
          <cell r="BL64">
            <v>226.5</v>
          </cell>
          <cell r="BM64">
            <v>252.5</v>
          </cell>
          <cell r="BN64">
            <v>282.8</v>
          </cell>
          <cell r="BO64">
            <v>337.5</v>
          </cell>
          <cell r="BP64">
            <v>10.132</v>
          </cell>
          <cell r="BQ64">
            <v>53</v>
          </cell>
          <cell r="BR64" t="str">
            <v>&gt; 100</v>
          </cell>
          <cell r="BS64">
            <v>1871</v>
          </cell>
          <cell r="BV64">
            <v>2</v>
          </cell>
          <cell r="BW64" t="str">
            <v>&lt;1</v>
          </cell>
          <cell r="BX64" t="str">
            <v>&lt;0.5</v>
          </cell>
          <cell r="BY64">
            <v>3.45</v>
          </cell>
          <cell r="BZ64">
            <v>81</v>
          </cell>
          <cell r="CA64">
            <v>192.7</v>
          </cell>
          <cell r="CB64">
            <v>233.7</v>
          </cell>
          <cell r="CC64">
            <v>256</v>
          </cell>
          <cell r="CD64">
            <v>281.39999999999998</v>
          </cell>
          <cell r="CE64">
            <v>314.39999999999998</v>
          </cell>
          <cell r="CF64">
            <v>357</v>
          </cell>
          <cell r="CH64" t="str">
            <v>1b</v>
          </cell>
          <cell r="CI64">
            <v>80</v>
          </cell>
          <cell r="CJ64">
            <v>192</v>
          </cell>
          <cell r="CK64">
            <v>207.1</v>
          </cell>
          <cell r="CL64">
            <v>217</v>
          </cell>
          <cell r="CM64">
            <v>225.1</v>
          </cell>
          <cell r="CN64">
            <v>233.6</v>
          </cell>
          <cell r="CO64">
            <v>245.8</v>
          </cell>
          <cell r="CP64">
            <v>259.60000000000002</v>
          </cell>
          <cell r="CQ64" t="str">
            <v>1b</v>
          </cell>
          <cell r="CS64">
            <v>55</v>
          </cell>
          <cell r="CT64">
            <v>170</v>
          </cell>
          <cell r="CU64">
            <v>172.5</v>
          </cell>
          <cell r="CV64">
            <v>173.7</v>
          </cell>
          <cell r="CW64">
            <v>175.2</v>
          </cell>
          <cell r="CX64">
            <v>177.8</v>
          </cell>
          <cell r="CY64">
            <v>184.6</v>
          </cell>
          <cell r="CZ64">
            <v>195.8</v>
          </cell>
          <cell r="DA64" t="str">
            <v>1b</v>
          </cell>
          <cell r="DC64">
            <v>55</v>
          </cell>
          <cell r="DD64">
            <v>166.3</v>
          </cell>
          <cell r="DE64">
            <v>170.7</v>
          </cell>
          <cell r="DF64">
            <v>173.7</v>
          </cell>
          <cell r="DG64">
            <v>175.3</v>
          </cell>
          <cell r="DH64">
            <v>178</v>
          </cell>
          <cell r="DI64">
            <v>185.1</v>
          </cell>
          <cell r="DJ64">
            <v>197.2</v>
          </cell>
          <cell r="DK64" t="str">
            <v>1b</v>
          </cell>
          <cell r="DL64">
            <v>81</v>
          </cell>
          <cell r="DM64">
            <v>193.1</v>
          </cell>
          <cell r="DN64">
            <v>208.4</v>
          </cell>
          <cell r="DO64">
            <v>218.4</v>
          </cell>
          <cell r="DP64">
            <v>226.7</v>
          </cell>
          <cell r="DQ64">
            <v>235</v>
          </cell>
          <cell r="DR64">
            <v>246.8</v>
          </cell>
          <cell r="DS64">
            <v>261.10000000000002</v>
          </cell>
          <cell r="DT64">
            <v>67</v>
          </cell>
          <cell r="DV64">
            <v>244</v>
          </cell>
          <cell r="DW64">
            <v>1</v>
          </cell>
          <cell r="DX64">
            <v>1</v>
          </cell>
          <cell r="DY64">
            <v>2.1760000000000002</v>
          </cell>
          <cell r="DZ64">
            <v>176.1</v>
          </cell>
          <cell r="EA64">
            <v>197.6</v>
          </cell>
          <cell r="EB64">
            <v>218.9</v>
          </cell>
          <cell r="EC64">
            <v>245.7</v>
          </cell>
          <cell r="ED64">
            <v>275</v>
          </cell>
          <cell r="EE64">
            <v>332.4</v>
          </cell>
          <cell r="EF64" t="str">
            <v>ambient</v>
          </cell>
          <cell r="EG64" t="str">
            <v>&gt;8</v>
          </cell>
          <cell r="EH64">
            <v>86.8</v>
          </cell>
          <cell r="EI64">
            <v>154.9</v>
          </cell>
          <cell r="EJ64">
            <v>162.30000000000001</v>
          </cell>
          <cell r="EK64">
            <v>166.2</v>
          </cell>
          <cell r="EL64">
            <v>174.1</v>
          </cell>
          <cell r="EM64">
            <v>251.6</v>
          </cell>
          <cell r="EO64">
            <v>12.03</v>
          </cell>
          <cell r="EP64">
            <v>47</v>
          </cell>
          <cell r="EQ64">
            <v>60</v>
          </cell>
          <cell r="ER64">
            <v>58</v>
          </cell>
          <cell r="ES64">
            <v>173.3</v>
          </cell>
          <cell r="ET64">
            <v>175.6</v>
          </cell>
          <cell r="EU64">
            <v>177</v>
          </cell>
          <cell r="EV64">
            <v>179.1</v>
          </cell>
          <cell r="EW64">
            <v>182.3</v>
          </cell>
          <cell r="EX64">
            <v>190.6</v>
          </cell>
          <cell r="EY64">
            <v>203.7</v>
          </cell>
          <cell r="FC64">
            <v>63</v>
          </cell>
          <cell r="FE64">
            <v>173.7</v>
          </cell>
          <cell r="FF64">
            <v>186.7</v>
          </cell>
          <cell r="FG64">
            <v>193.3</v>
          </cell>
          <cell r="FH64">
            <v>199.3</v>
          </cell>
          <cell r="FI64">
            <v>207.7</v>
          </cell>
          <cell r="FJ64">
            <v>220.1</v>
          </cell>
          <cell r="FK64">
            <v>235.9</v>
          </cell>
          <cell r="FL64">
            <v>253.4</v>
          </cell>
          <cell r="FM64">
            <v>274.8</v>
          </cell>
          <cell r="FN64">
            <v>311</v>
          </cell>
          <cell r="FP64">
            <v>64</v>
          </cell>
          <cell r="FR64">
            <v>173.9</v>
          </cell>
          <cell r="FS64">
            <v>187.5</v>
          </cell>
          <cell r="FT64">
            <v>194.3</v>
          </cell>
          <cell r="FU64">
            <v>201.1</v>
          </cell>
          <cell r="FV64">
            <v>210.2</v>
          </cell>
          <cell r="FW64">
            <v>222.2</v>
          </cell>
          <cell r="FX64">
            <v>238.1</v>
          </cell>
          <cell r="FY64">
            <v>256</v>
          </cell>
          <cell r="FZ64">
            <v>276.89999999999998</v>
          </cell>
          <cell r="GA64">
            <v>312.7</v>
          </cell>
        </row>
        <row r="65">
          <cell r="A65">
            <v>38413</v>
          </cell>
          <cell r="B65">
            <v>0.83009999999999995</v>
          </cell>
          <cell r="C65">
            <v>0.83279999999999998</v>
          </cell>
          <cell r="D65">
            <v>0.8337</v>
          </cell>
          <cell r="E65">
            <v>0.83530000000000004</v>
          </cell>
          <cell r="F65">
            <v>0.90300000000000002</v>
          </cell>
          <cell r="G65">
            <v>0.82110000000000005</v>
          </cell>
          <cell r="H65">
            <v>0.81040000000000001</v>
          </cell>
          <cell r="I65">
            <v>0.81389999999999996</v>
          </cell>
          <cell r="J65">
            <v>0.88270000000000004</v>
          </cell>
          <cell r="K65">
            <v>0.80610000000000004</v>
          </cell>
          <cell r="L65">
            <v>0.83099999999999996</v>
          </cell>
          <cell r="M65">
            <v>0.80589999999999995</v>
          </cell>
          <cell r="N65">
            <v>0.80369999999999997</v>
          </cell>
          <cell r="O65">
            <v>0.83220000000000005</v>
          </cell>
          <cell r="P65">
            <v>0.7349</v>
          </cell>
          <cell r="Q65">
            <v>0.74929999999999997</v>
          </cell>
          <cell r="R65">
            <v>0.8054</v>
          </cell>
          <cell r="S65">
            <v>0.83150000000000002</v>
          </cell>
          <cell r="T65">
            <v>0.83199999999999996</v>
          </cell>
          <cell r="V65">
            <v>65</v>
          </cell>
          <cell r="W65">
            <v>172</v>
          </cell>
          <cell r="X65">
            <v>187.4</v>
          </cell>
          <cell r="Y65">
            <v>193.3</v>
          </cell>
          <cell r="Z65">
            <v>200</v>
          </cell>
          <cell r="AA65">
            <v>209.4</v>
          </cell>
          <cell r="AB65">
            <v>222.8</v>
          </cell>
          <cell r="AC65">
            <v>237.9</v>
          </cell>
          <cell r="AD65">
            <v>255.6</v>
          </cell>
          <cell r="AE65">
            <v>276.60000000000002</v>
          </cell>
          <cell r="AF65">
            <v>312.39999999999998</v>
          </cell>
          <cell r="AI65" t="str">
            <v>2a</v>
          </cell>
          <cell r="AJ65">
            <v>47</v>
          </cell>
          <cell r="AK65">
            <v>168.4</v>
          </cell>
          <cell r="AL65">
            <v>173.7</v>
          </cell>
          <cell r="AM65">
            <v>175.6</v>
          </cell>
          <cell r="AN65">
            <v>177.8</v>
          </cell>
          <cell r="AO65">
            <v>181.8</v>
          </cell>
          <cell r="AP65">
            <v>191.7</v>
          </cell>
          <cell r="AQ65">
            <v>202.6</v>
          </cell>
          <cell r="AR65">
            <v>2.1949999999999998</v>
          </cell>
          <cell r="AS65">
            <v>249</v>
          </cell>
          <cell r="AU65">
            <v>1</v>
          </cell>
          <cell r="AV65">
            <v>71</v>
          </cell>
          <cell r="AW65">
            <v>1</v>
          </cell>
          <cell r="AX65">
            <v>182.1</v>
          </cell>
          <cell r="AY65">
            <v>201.6</v>
          </cell>
          <cell r="AZ65">
            <v>220.1</v>
          </cell>
          <cell r="BA65">
            <v>245</v>
          </cell>
          <cell r="BB65">
            <v>273.7</v>
          </cell>
          <cell r="BC65">
            <v>330.6</v>
          </cell>
          <cell r="BD65">
            <v>2.3010000000000002</v>
          </cell>
          <cell r="BE65">
            <v>284</v>
          </cell>
          <cell r="BG65" t="str">
            <v>&lt;1</v>
          </cell>
          <cell r="BH65">
            <v>70</v>
          </cell>
          <cell r="BI65">
            <v>1</v>
          </cell>
          <cell r="BJ65">
            <v>182.1</v>
          </cell>
          <cell r="BK65">
            <v>203.3</v>
          </cell>
          <cell r="BL65">
            <v>225.1</v>
          </cell>
          <cell r="BM65">
            <v>249</v>
          </cell>
          <cell r="BN65">
            <v>278.89999999999998</v>
          </cell>
          <cell r="BO65">
            <v>338.2</v>
          </cell>
          <cell r="BP65">
            <v>10.132</v>
          </cell>
          <cell r="BQ65">
            <v>53</v>
          </cell>
          <cell r="BR65" t="str">
            <v>&gt; 100</v>
          </cell>
          <cell r="BS65">
            <v>1871</v>
          </cell>
          <cell r="BV65">
            <v>2</v>
          </cell>
          <cell r="BW65" t="str">
            <v>&lt;1</v>
          </cell>
          <cell r="BX65" t="str">
            <v>&lt;0.5</v>
          </cell>
          <cell r="BY65">
            <v>3.45</v>
          </cell>
          <cell r="BZ65">
            <v>81</v>
          </cell>
          <cell r="CA65">
            <v>192.7</v>
          </cell>
          <cell r="CB65">
            <v>233.7</v>
          </cell>
          <cell r="CC65">
            <v>256</v>
          </cell>
          <cell r="CD65">
            <v>281.39999999999998</v>
          </cell>
          <cell r="CE65">
            <v>314.39999999999998</v>
          </cell>
          <cell r="CF65">
            <v>357</v>
          </cell>
          <cell r="CH65" t="str">
            <v>1b</v>
          </cell>
          <cell r="CI65">
            <v>80</v>
          </cell>
          <cell r="CJ65">
            <v>192</v>
          </cell>
          <cell r="CK65">
            <v>207.1</v>
          </cell>
          <cell r="CL65">
            <v>217</v>
          </cell>
          <cell r="CM65">
            <v>225.1</v>
          </cell>
          <cell r="CN65">
            <v>233.6</v>
          </cell>
          <cell r="CO65">
            <v>245.8</v>
          </cell>
          <cell r="CP65">
            <v>259.60000000000002</v>
          </cell>
          <cell r="CQ65" t="str">
            <v>1b</v>
          </cell>
          <cell r="CS65">
            <v>56</v>
          </cell>
          <cell r="CT65">
            <v>167.6</v>
          </cell>
          <cell r="CU65">
            <v>172.1</v>
          </cell>
          <cell r="CV65">
            <v>174.9</v>
          </cell>
          <cell r="CW65">
            <v>176.5</v>
          </cell>
          <cell r="CX65">
            <v>179.4</v>
          </cell>
          <cell r="CY65">
            <v>186.9</v>
          </cell>
          <cell r="CZ65">
            <v>199</v>
          </cell>
          <cell r="DA65" t="str">
            <v>1b</v>
          </cell>
          <cell r="DC65">
            <v>55</v>
          </cell>
          <cell r="DD65">
            <v>166.3</v>
          </cell>
          <cell r="DE65">
            <v>170.7</v>
          </cell>
          <cell r="DF65">
            <v>173.7</v>
          </cell>
          <cell r="DG65">
            <v>175.3</v>
          </cell>
          <cell r="DH65">
            <v>178</v>
          </cell>
          <cell r="DI65">
            <v>185.1</v>
          </cell>
          <cell r="DJ65">
            <v>197.2</v>
          </cell>
          <cell r="DK65" t="str">
            <v>1b</v>
          </cell>
          <cell r="DL65">
            <v>81</v>
          </cell>
          <cell r="DM65">
            <v>193.1</v>
          </cell>
          <cell r="DN65">
            <v>208.4</v>
          </cell>
          <cell r="DO65">
            <v>218.4</v>
          </cell>
          <cell r="DP65">
            <v>226.7</v>
          </cell>
          <cell r="DQ65">
            <v>235</v>
          </cell>
          <cell r="DR65">
            <v>246.8</v>
          </cell>
          <cell r="DS65">
            <v>261.10000000000002</v>
          </cell>
          <cell r="DT65">
            <v>68</v>
          </cell>
          <cell r="DV65">
            <v>236</v>
          </cell>
          <cell r="DW65">
            <v>1</v>
          </cell>
          <cell r="DX65">
            <v>1</v>
          </cell>
          <cell r="DY65">
            <v>2.21</v>
          </cell>
          <cell r="DZ65">
            <v>178.4</v>
          </cell>
          <cell r="EA65">
            <v>199.7</v>
          </cell>
          <cell r="EB65">
            <v>219.5</v>
          </cell>
          <cell r="EC65">
            <v>245.4</v>
          </cell>
          <cell r="ED65">
            <v>275.8</v>
          </cell>
          <cell r="EE65">
            <v>334.6</v>
          </cell>
          <cell r="EF65" t="str">
            <v>ambient</v>
          </cell>
          <cell r="EG65" t="str">
            <v>&gt;8</v>
          </cell>
          <cell r="EH65">
            <v>86.8</v>
          </cell>
          <cell r="EI65">
            <v>154.9</v>
          </cell>
          <cell r="EJ65">
            <v>162.30000000000001</v>
          </cell>
          <cell r="EK65">
            <v>166.2</v>
          </cell>
          <cell r="EL65">
            <v>174.1</v>
          </cell>
          <cell r="EM65">
            <v>251.6</v>
          </cell>
          <cell r="EO65">
            <v>12.25</v>
          </cell>
          <cell r="EP65">
            <v>47</v>
          </cell>
          <cell r="EQ65">
            <v>62</v>
          </cell>
          <cell r="ER65">
            <v>58</v>
          </cell>
          <cell r="ES65">
            <v>173.3</v>
          </cell>
          <cell r="ET65">
            <v>175.6</v>
          </cell>
          <cell r="EU65">
            <v>177</v>
          </cell>
          <cell r="EV65">
            <v>179.1</v>
          </cell>
          <cell r="EW65">
            <v>182.3</v>
          </cell>
          <cell r="EX65">
            <v>190.6</v>
          </cell>
          <cell r="EY65">
            <v>203.7</v>
          </cell>
          <cell r="FC65">
            <v>63</v>
          </cell>
          <cell r="FE65">
            <v>173.7</v>
          </cell>
          <cell r="FF65">
            <v>186.7</v>
          </cell>
          <cell r="FG65">
            <v>193.3</v>
          </cell>
          <cell r="FH65">
            <v>199.3</v>
          </cell>
          <cell r="FI65">
            <v>207.7</v>
          </cell>
          <cell r="FJ65">
            <v>220.1</v>
          </cell>
          <cell r="FK65">
            <v>235.9</v>
          </cell>
          <cell r="FL65">
            <v>253.4</v>
          </cell>
          <cell r="FM65">
            <v>274.8</v>
          </cell>
          <cell r="FN65">
            <v>311</v>
          </cell>
          <cell r="FP65">
            <v>64</v>
          </cell>
          <cell r="FR65">
            <v>175.8</v>
          </cell>
          <cell r="FS65">
            <v>188.7</v>
          </cell>
          <cell r="FT65">
            <v>193.9</v>
          </cell>
          <cell r="FU65">
            <v>200.6</v>
          </cell>
          <cell r="FV65">
            <v>209.5</v>
          </cell>
          <cell r="FW65">
            <v>222.3</v>
          </cell>
          <cell r="FX65">
            <v>238.5</v>
          </cell>
          <cell r="FY65">
            <v>257.10000000000002</v>
          </cell>
          <cell r="FZ65">
            <v>279.3</v>
          </cell>
          <cell r="GA65">
            <v>318.5</v>
          </cell>
        </row>
        <row r="66">
          <cell r="A66">
            <v>38414</v>
          </cell>
          <cell r="B66">
            <v>0.83009999999999995</v>
          </cell>
          <cell r="C66">
            <v>0.83320000000000005</v>
          </cell>
          <cell r="D66">
            <v>0.83340000000000003</v>
          </cell>
          <cell r="E66">
            <v>0.83420000000000005</v>
          </cell>
          <cell r="F66">
            <v>0.90329999999999999</v>
          </cell>
          <cell r="G66">
            <v>0.82110000000000005</v>
          </cell>
          <cell r="H66">
            <v>0.81040000000000001</v>
          </cell>
          <cell r="I66">
            <v>0.81389999999999996</v>
          </cell>
          <cell r="J66">
            <v>0.88270000000000004</v>
          </cell>
          <cell r="K66">
            <v>0.80610000000000004</v>
          </cell>
          <cell r="L66">
            <v>0.83099999999999996</v>
          </cell>
          <cell r="M66">
            <v>0.80589999999999995</v>
          </cell>
          <cell r="N66">
            <v>0.80620000000000003</v>
          </cell>
          <cell r="O66">
            <v>0.83220000000000005</v>
          </cell>
          <cell r="P66">
            <v>0.7349</v>
          </cell>
          <cell r="Q66">
            <v>0.74929999999999997</v>
          </cell>
          <cell r="R66">
            <v>0.8054</v>
          </cell>
          <cell r="S66">
            <v>0.83150000000000002</v>
          </cell>
          <cell r="T66">
            <v>0.83199999999999996</v>
          </cell>
          <cell r="V66">
            <v>65</v>
          </cell>
          <cell r="W66">
            <v>172</v>
          </cell>
          <cell r="X66">
            <v>187.4</v>
          </cell>
          <cell r="Y66">
            <v>193.3</v>
          </cell>
          <cell r="Z66">
            <v>200</v>
          </cell>
          <cell r="AA66">
            <v>209.4</v>
          </cell>
          <cell r="AB66">
            <v>222.8</v>
          </cell>
          <cell r="AC66">
            <v>237.9</v>
          </cell>
          <cell r="AD66">
            <v>255.6</v>
          </cell>
          <cell r="AE66">
            <v>276.60000000000002</v>
          </cell>
          <cell r="AF66">
            <v>312.39999999999998</v>
          </cell>
          <cell r="AI66" t="str">
            <v>2a</v>
          </cell>
          <cell r="AJ66">
            <v>47</v>
          </cell>
          <cell r="AK66">
            <v>168.4</v>
          </cell>
          <cell r="AL66">
            <v>173.7</v>
          </cell>
          <cell r="AM66">
            <v>175.6</v>
          </cell>
          <cell r="AN66">
            <v>177.8</v>
          </cell>
          <cell r="AO66">
            <v>181.8</v>
          </cell>
          <cell r="AP66">
            <v>191.7</v>
          </cell>
          <cell r="AQ66">
            <v>202.6</v>
          </cell>
          <cell r="AR66">
            <v>2.1960000000000002</v>
          </cell>
          <cell r="AS66">
            <v>241</v>
          </cell>
          <cell r="AU66">
            <v>1</v>
          </cell>
          <cell r="AV66">
            <v>69</v>
          </cell>
          <cell r="AW66">
            <v>1</v>
          </cell>
          <cell r="AX66">
            <v>180.5</v>
          </cell>
          <cell r="AY66">
            <v>199.8</v>
          </cell>
          <cell r="AZ66">
            <v>220.9</v>
          </cell>
          <cell r="BA66">
            <v>245.8</v>
          </cell>
          <cell r="BB66">
            <v>275.3</v>
          </cell>
          <cell r="BC66">
            <v>334</v>
          </cell>
          <cell r="BD66">
            <v>2.1309999999999998</v>
          </cell>
          <cell r="BE66">
            <v>263</v>
          </cell>
          <cell r="BG66">
            <v>4</v>
          </cell>
          <cell r="BH66">
            <v>69</v>
          </cell>
          <cell r="BI66">
            <v>1</v>
          </cell>
          <cell r="BJ66">
            <v>177.7</v>
          </cell>
          <cell r="BK66">
            <v>197.2</v>
          </cell>
          <cell r="BL66">
            <v>217.9</v>
          </cell>
          <cell r="BM66">
            <v>243.1</v>
          </cell>
          <cell r="BN66">
            <v>272.7</v>
          </cell>
          <cell r="BO66">
            <v>328.5</v>
          </cell>
          <cell r="BP66">
            <v>10.132</v>
          </cell>
          <cell r="BQ66">
            <v>53</v>
          </cell>
          <cell r="BR66" t="str">
            <v>&gt; 100</v>
          </cell>
          <cell r="BS66">
            <v>1871</v>
          </cell>
          <cell r="BV66">
            <v>2</v>
          </cell>
          <cell r="BW66" t="str">
            <v>&lt;1</v>
          </cell>
          <cell r="BX66" t="str">
            <v>&lt;0.5</v>
          </cell>
          <cell r="BY66">
            <v>3.45</v>
          </cell>
          <cell r="BZ66">
            <v>81</v>
          </cell>
          <cell r="CA66">
            <v>192.7</v>
          </cell>
          <cell r="CB66">
            <v>233.7</v>
          </cell>
          <cell r="CC66">
            <v>256</v>
          </cell>
          <cell r="CD66">
            <v>281.39999999999998</v>
          </cell>
          <cell r="CE66">
            <v>314.39999999999998</v>
          </cell>
          <cell r="CF66">
            <v>357</v>
          </cell>
          <cell r="CH66" t="str">
            <v>1b</v>
          </cell>
          <cell r="CI66">
            <v>80</v>
          </cell>
          <cell r="CJ66">
            <v>192</v>
          </cell>
          <cell r="CK66">
            <v>207.1</v>
          </cell>
          <cell r="CL66">
            <v>217</v>
          </cell>
          <cell r="CM66">
            <v>225.1</v>
          </cell>
          <cell r="CN66">
            <v>233.6</v>
          </cell>
          <cell r="CO66">
            <v>245.8</v>
          </cell>
          <cell r="CP66">
            <v>259.60000000000002</v>
          </cell>
          <cell r="CQ66" t="str">
            <v>1b</v>
          </cell>
          <cell r="CS66">
            <v>56</v>
          </cell>
          <cell r="CT66">
            <v>167.6</v>
          </cell>
          <cell r="CU66">
            <v>172.1</v>
          </cell>
          <cell r="CV66">
            <v>174.9</v>
          </cell>
          <cell r="CW66">
            <v>176.5</v>
          </cell>
          <cell r="CX66">
            <v>179.4</v>
          </cell>
          <cell r="CY66">
            <v>186.9</v>
          </cell>
          <cell r="CZ66">
            <v>199</v>
          </cell>
          <cell r="DA66" t="str">
            <v>1b</v>
          </cell>
          <cell r="DC66">
            <v>57</v>
          </cell>
          <cell r="DD66">
            <v>170.1</v>
          </cell>
          <cell r="DE66">
            <v>173.2</v>
          </cell>
          <cell r="DF66">
            <v>174.2</v>
          </cell>
          <cell r="DG66">
            <v>175.9</v>
          </cell>
          <cell r="DH66">
            <v>178.5</v>
          </cell>
          <cell r="DI66">
            <v>185.1</v>
          </cell>
          <cell r="DJ66">
            <v>197.1</v>
          </cell>
          <cell r="DK66" t="str">
            <v>1b</v>
          </cell>
          <cell r="DL66">
            <v>81</v>
          </cell>
          <cell r="DM66">
            <v>193.1</v>
          </cell>
          <cell r="DN66">
            <v>208.4</v>
          </cell>
          <cell r="DO66">
            <v>218.4</v>
          </cell>
          <cell r="DP66">
            <v>226.7</v>
          </cell>
          <cell r="DQ66">
            <v>235</v>
          </cell>
          <cell r="DR66">
            <v>246.8</v>
          </cell>
          <cell r="DS66">
            <v>261.10000000000002</v>
          </cell>
          <cell r="DT66">
            <v>69</v>
          </cell>
          <cell r="DV66">
            <v>233</v>
          </cell>
          <cell r="DW66">
            <v>1</v>
          </cell>
          <cell r="DX66">
            <v>1</v>
          </cell>
          <cell r="DY66">
            <v>2.2080000000000002</v>
          </cell>
          <cell r="DZ66">
            <v>181.3</v>
          </cell>
          <cell r="EA66">
            <v>201.5</v>
          </cell>
          <cell r="EB66">
            <v>221</v>
          </cell>
          <cell r="EC66">
            <v>245.3</v>
          </cell>
          <cell r="ED66">
            <v>275.3</v>
          </cell>
          <cell r="EE66">
            <v>334.9</v>
          </cell>
          <cell r="EF66" t="str">
            <v>ambient</v>
          </cell>
          <cell r="EG66" t="str">
            <v>&gt;8</v>
          </cell>
          <cell r="EH66">
            <v>86.8</v>
          </cell>
          <cell r="EI66">
            <v>154.9</v>
          </cell>
          <cell r="EJ66">
            <v>162.30000000000001</v>
          </cell>
          <cell r="EK66">
            <v>166.2</v>
          </cell>
          <cell r="EL66">
            <v>174.1</v>
          </cell>
          <cell r="EM66">
            <v>251.6</v>
          </cell>
          <cell r="EO66">
            <v>12.25</v>
          </cell>
          <cell r="EP66">
            <v>47</v>
          </cell>
          <cell r="EQ66">
            <v>62</v>
          </cell>
          <cell r="ER66">
            <v>58</v>
          </cell>
          <cell r="ES66">
            <v>173.3</v>
          </cell>
          <cell r="ET66">
            <v>175.6</v>
          </cell>
          <cell r="EU66">
            <v>177</v>
          </cell>
          <cell r="EV66">
            <v>179.1</v>
          </cell>
          <cell r="EW66">
            <v>182.3</v>
          </cell>
          <cell r="EX66">
            <v>190.6</v>
          </cell>
          <cell r="EY66">
            <v>203.7</v>
          </cell>
          <cell r="FC66">
            <v>63</v>
          </cell>
          <cell r="FE66">
            <v>173.7</v>
          </cell>
          <cell r="FF66">
            <v>186.7</v>
          </cell>
          <cell r="FG66">
            <v>193.3</v>
          </cell>
          <cell r="FH66">
            <v>199.3</v>
          </cell>
          <cell r="FI66">
            <v>207.7</v>
          </cell>
          <cell r="FJ66">
            <v>220.1</v>
          </cell>
          <cell r="FK66">
            <v>235.9</v>
          </cell>
          <cell r="FL66">
            <v>253.4</v>
          </cell>
          <cell r="FM66">
            <v>274.8</v>
          </cell>
          <cell r="FN66">
            <v>311</v>
          </cell>
          <cell r="FP66">
            <v>64</v>
          </cell>
          <cell r="FR66">
            <v>173.8</v>
          </cell>
          <cell r="FS66">
            <v>186.3</v>
          </cell>
          <cell r="FT66">
            <v>194.1</v>
          </cell>
          <cell r="FU66">
            <v>201</v>
          </cell>
          <cell r="FV66">
            <v>209.7</v>
          </cell>
          <cell r="FW66">
            <v>222.1</v>
          </cell>
          <cell r="FX66">
            <v>238.3</v>
          </cell>
          <cell r="FY66">
            <v>255.9</v>
          </cell>
          <cell r="FZ66">
            <v>277.2</v>
          </cell>
          <cell r="GA66">
            <v>314.2</v>
          </cell>
        </row>
        <row r="67">
          <cell r="A67">
            <v>38415</v>
          </cell>
          <cell r="B67">
            <v>0.83179999999999998</v>
          </cell>
          <cell r="C67">
            <v>0.83260000000000001</v>
          </cell>
          <cell r="D67">
            <v>0.83330000000000004</v>
          </cell>
          <cell r="E67">
            <v>0.83799999999999997</v>
          </cell>
          <cell r="F67">
            <v>0.90359999999999996</v>
          </cell>
          <cell r="G67">
            <v>0.82110000000000005</v>
          </cell>
          <cell r="H67">
            <v>0.81069999999999998</v>
          </cell>
          <cell r="I67">
            <v>0.81389999999999996</v>
          </cell>
          <cell r="J67">
            <v>0.88300000000000001</v>
          </cell>
          <cell r="K67">
            <v>0.80779999999999996</v>
          </cell>
          <cell r="L67">
            <v>0.83409999999999995</v>
          </cell>
          <cell r="M67">
            <v>0.80589999999999995</v>
          </cell>
          <cell r="N67">
            <v>0.80620000000000003</v>
          </cell>
          <cell r="O67">
            <v>0.83220000000000005</v>
          </cell>
          <cell r="P67">
            <v>0.7349</v>
          </cell>
          <cell r="Q67">
            <v>0.74929999999999997</v>
          </cell>
          <cell r="R67">
            <v>0.8054</v>
          </cell>
          <cell r="S67">
            <v>0.83179999999999998</v>
          </cell>
          <cell r="T67">
            <v>0.83199999999999996</v>
          </cell>
          <cell r="V67">
            <v>62</v>
          </cell>
          <cell r="W67">
            <v>172.3</v>
          </cell>
          <cell r="X67">
            <v>186.9</v>
          </cell>
          <cell r="Y67">
            <v>192.9</v>
          </cell>
          <cell r="Z67">
            <v>199.5</v>
          </cell>
          <cell r="AA67">
            <v>208.4</v>
          </cell>
          <cell r="AB67">
            <v>220.8</v>
          </cell>
          <cell r="AC67">
            <v>236.7</v>
          </cell>
          <cell r="AD67">
            <v>254.6</v>
          </cell>
          <cell r="AE67">
            <v>276.10000000000002</v>
          </cell>
          <cell r="AF67">
            <v>312.39999999999998</v>
          </cell>
          <cell r="AI67" t="str">
            <v>2a</v>
          </cell>
          <cell r="AJ67">
            <v>50</v>
          </cell>
          <cell r="AK67">
            <v>160.4</v>
          </cell>
          <cell r="AL67">
            <v>173.8</v>
          </cell>
          <cell r="AM67">
            <v>175.5</v>
          </cell>
          <cell r="AN67">
            <v>177.7</v>
          </cell>
          <cell r="AO67">
            <v>181.2</v>
          </cell>
          <cell r="AP67">
            <v>189.9</v>
          </cell>
          <cell r="AQ67">
            <v>201.5</v>
          </cell>
          <cell r="AR67">
            <v>2.202</v>
          </cell>
          <cell r="AS67">
            <v>250</v>
          </cell>
          <cell r="AU67">
            <v>1</v>
          </cell>
          <cell r="AV67">
            <v>67</v>
          </cell>
          <cell r="AW67">
            <v>1</v>
          </cell>
          <cell r="AX67">
            <v>179.8</v>
          </cell>
          <cell r="AY67">
            <v>199.4</v>
          </cell>
          <cell r="AZ67">
            <v>220.2</v>
          </cell>
          <cell r="BA67">
            <v>246.2</v>
          </cell>
          <cell r="BB67">
            <v>276.5</v>
          </cell>
          <cell r="BC67">
            <v>335</v>
          </cell>
          <cell r="BD67">
            <v>2.4409999999999998</v>
          </cell>
          <cell r="BE67">
            <v>337</v>
          </cell>
          <cell r="BG67">
            <v>4</v>
          </cell>
          <cell r="BH67">
            <v>70</v>
          </cell>
          <cell r="BI67">
            <v>1</v>
          </cell>
          <cell r="BJ67">
            <v>181.2</v>
          </cell>
          <cell r="BK67">
            <v>203.8</v>
          </cell>
          <cell r="BL67">
            <v>321.2</v>
          </cell>
          <cell r="BM67">
            <v>259.7</v>
          </cell>
          <cell r="BN67">
            <v>288.3</v>
          </cell>
          <cell r="BO67">
            <v>338.1</v>
          </cell>
          <cell r="BP67">
            <v>10.132</v>
          </cell>
          <cell r="BQ67">
            <v>53</v>
          </cell>
          <cell r="BR67" t="str">
            <v>&gt; 100</v>
          </cell>
          <cell r="BS67">
            <v>1871</v>
          </cell>
          <cell r="BV67">
            <v>2</v>
          </cell>
          <cell r="BW67" t="str">
            <v>&lt;1</v>
          </cell>
          <cell r="BX67" t="str">
            <v>&lt;0.5</v>
          </cell>
          <cell r="BY67">
            <v>3.45</v>
          </cell>
          <cell r="BZ67">
            <v>81</v>
          </cell>
          <cell r="CA67">
            <v>192.7</v>
          </cell>
          <cell r="CB67">
            <v>233.7</v>
          </cell>
          <cell r="CC67">
            <v>256</v>
          </cell>
          <cell r="CD67">
            <v>281.39999999999998</v>
          </cell>
          <cell r="CE67">
            <v>314.39999999999998</v>
          </cell>
          <cell r="CF67">
            <v>357</v>
          </cell>
          <cell r="CH67" t="str">
            <v>1b</v>
          </cell>
          <cell r="CI67">
            <v>75</v>
          </cell>
          <cell r="CJ67">
            <v>193.9</v>
          </cell>
          <cell r="CK67">
            <v>209.9</v>
          </cell>
          <cell r="CL67">
            <v>218.2</v>
          </cell>
          <cell r="CM67">
            <v>227.6</v>
          </cell>
          <cell r="CN67">
            <v>237.1</v>
          </cell>
          <cell r="CO67">
            <v>251.2</v>
          </cell>
          <cell r="CP67">
            <v>267</v>
          </cell>
          <cell r="CQ67" t="str">
            <v>1b</v>
          </cell>
          <cell r="CS67">
            <v>56</v>
          </cell>
          <cell r="CT67">
            <v>167.6</v>
          </cell>
          <cell r="CU67">
            <v>172.1</v>
          </cell>
          <cell r="CV67">
            <v>174.9</v>
          </cell>
          <cell r="CW67">
            <v>176.5</v>
          </cell>
          <cell r="CX67">
            <v>179.4</v>
          </cell>
          <cell r="CY67">
            <v>186.9</v>
          </cell>
          <cell r="CZ67">
            <v>199</v>
          </cell>
          <cell r="DA67" t="str">
            <v>1b</v>
          </cell>
          <cell r="DC67">
            <v>57</v>
          </cell>
          <cell r="DD67">
            <v>170.1</v>
          </cell>
          <cell r="DE67">
            <v>173.2</v>
          </cell>
          <cell r="DF67">
            <v>174.2</v>
          </cell>
          <cell r="DG67">
            <v>175.9</v>
          </cell>
          <cell r="DH67">
            <v>178.5</v>
          </cell>
          <cell r="DI67">
            <v>185.1</v>
          </cell>
          <cell r="DJ67">
            <v>197.1</v>
          </cell>
          <cell r="DK67" t="str">
            <v>1b</v>
          </cell>
          <cell r="DL67">
            <v>81</v>
          </cell>
          <cell r="DM67">
            <v>193.1</v>
          </cell>
          <cell r="DN67">
            <v>208.4</v>
          </cell>
          <cell r="DO67">
            <v>218.4</v>
          </cell>
          <cell r="DP67">
            <v>226.7</v>
          </cell>
          <cell r="DQ67">
            <v>235</v>
          </cell>
          <cell r="DR67">
            <v>246.8</v>
          </cell>
          <cell r="DS67">
            <v>261.10000000000002</v>
          </cell>
          <cell r="DT67">
            <v>65</v>
          </cell>
          <cell r="DV67">
            <v>258</v>
          </cell>
          <cell r="DW67">
            <v>1</v>
          </cell>
          <cell r="DX67">
            <v>1</v>
          </cell>
          <cell r="DY67">
            <v>2.1619999999999999</v>
          </cell>
          <cell r="DZ67">
            <v>177.4</v>
          </cell>
          <cell r="EA67">
            <v>193.7</v>
          </cell>
          <cell r="EB67">
            <v>215.7</v>
          </cell>
          <cell r="EC67">
            <v>245.8</v>
          </cell>
          <cell r="ED67">
            <v>279.7</v>
          </cell>
          <cell r="EE67">
            <v>336.1</v>
          </cell>
          <cell r="EF67" t="str">
            <v>ambient</v>
          </cell>
          <cell r="EG67" t="str">
            <v>&gt;8</v>
          </cell>
          <cell r="EH67">
            <v>86.8</v>
          </cell>
          <cell r="EI67">
            <v>154.9</v>
          </cell>
          <cell r="EJ67">
            <v>162.30000000000001</v>
          </cell>
          <cell r="EK67">
            <v>166.2</v>
          </cell>
          <cell r="EL67">
            <v>174.1</v>
          </cell>
          <cell r="EM67">
            <v>251.6</v>
          </cell>
          <cell r="EO67">
            <v>12.25</v>
          </cell>
          <cell r="EP67">
            <v>47</v>
          </cell>
          <cell r="EQ67">
            <v>62</v>
          </cell>
          <cell r="ER67">
            <v>58</v>
          </cell>
          <cell r="ES67">
            <v>173.3</v>
          </cell>
          <cell r="ET67">
            <v>175.6</v>
          </cell>
          <cell r="EU67">
            <v>177</v>
          </cell>
          <cell r="EV67">
            <v>179.1</v>
          </cell>
          <cell r="EW67">
            <v>182.3</v>
          </cell>
          <cell r="EX67">
            <v>190.6</v>
          </cell>
          <cell r="EY67">
            <v>203.7</v>
          </cell>
          <cell r="FC67">
            <v>63</v>
          </cell>
          <cell r="FE67">
            <v>173.7</v>
          </cell>
          <cell r="FF67">
            <v>186.7</v>
          </cell>
          <cell r="FG67">
            <v>193.3</v>
          </cell>
          <cell r="FH67">
            <v>199.3</v>
          </cell>
          <cell r="FI67">
            <v>207.7</v>
          </cell>
          <cell r="FJ67">
            <v>220.1</v>
          </cell>
          <cell r="FK67">
            <v>235.9</v>
          </cell>
          <cell r="FL67">
            <v>253.4</v>
          </cell>
          <cell r="FM67">
            <v>274.8</v>
          </cell>
          <cell r="FN67">
            <v>311</v>
          </cell>
          <cell r="FP67">
            <v>64</v>
          </cell>
          <cell r="FR67">
            <v>173.8</v>
          </cell>
          <cell r="FS67">
            <v>186.3</v>
          </cell>
          <cell r="FT67">
            <v>194.1</v>
          </cell>
          <cell r="FU67">
            <v>201</v>
          </cell>
          <cell r="FV67">
            <v>209.7</v>
          </cell>
          <cell r="FW67">
            <v>222.1</v>
          </cell>
          <cell r="FX67">
            <v>238.3</v>
          </cell>
          <cell r="FY67">
            <v>255.9</v>
          </cell>
          <cell r="FZ67">
            <v>277.2</v>
          </cell>
          <cell r="GA67">
            <v>314.2</v>
          </cell>
        </row>
        <row r="68">
          <cell r="A68">
            <v>38416</v>
          </cell>
          <cell r="B68">
            <v>0.83179999999999998</v>
          </cell>
          <cell r="C68">
            <v>0.83460000000000001</v>
          </cell>
          <cell r="D68">
            <v>0.83340000000000003</v>
          </cell>
          <cell r="E68">
            <v>0.83879999999999999</v>
          </cell>
          <cell r="F68">
            <v>0.90359999999999996</v>
          </cell>
          <cell r="G68">
            <v>0.82110000000000005</v>
          </cell>
          <cell r="H68">
            <v>0.81069999999999998</v>
          </cell>
          <cell r="I68">
            <v>0.81389999999999996</v>
          </cell>
          <cell r="J68">
            <v>0.88300000000000001</v>
          </cell>
          <cell r="K68">
            <v>0.80769999999999997</v>
          </cell>
          <cell r="L68">
            <v>0.83409999999999995</v>
          </cell>
          <cell r="M68">
            <v>0.80589999999999995</v>
          </cell>
          <cell r="N68">
            <v>0.80620000000000003</v>
          </cell>
          <cell r="O68">
            <v>0.83250000000000002</v>
          </cell>
          <cell r="P68">
            <v>0.7349</v>
          </cell>
          <cell r="Q68">
            <v>0.74929999999999997</v>
          </cell>
          <cell r="R68">
            <v>0.8054</v>
          </cell>
          <cell r="S68">
            <v>0.83179999999999998</v>
          </cell>
          <cell r="T68">
            <v>0.83199999999999996</v>
          </cell>
          <cell r="V68">
            <v>63</v>
          </cell>
          <cell r="W68">
            <v>174.7</v>
          </cell>
          <cell r="X68">
            <v>187.6</v>
          </cell>
          <cell r="Y68">
            <v>193.2</v>
          </cell>
          <cell r="Z68">
            <v>199.4</v>
          </cell>
          <cell r="AA68">
            <v>208.3</v>
          </cell>
          <cell r="AB68">
            <v>220.2</v>
          </cell>
          <cell r="AC68">
            <v>235.8</v>
          </cell>
          <cell r="AD68">
            <v>254</v>
          </cell>
          <cell r="AE68">
            <v>274.89999999999998</v>
          </cell>
          <cell r="AF68">
            <v>309</v>
          </cell>
          <cell r="AI68" t="str">
            <v>2a</v>
          </cell>
          <cell r="AJ68">
            <v>50</v>
          </cell>
          <cell r="AK68">
            <v>163.6</v>
          </cell>
          <cell r="AL68">
            <v>173.5</v>
          </cell>
          <cell r="AM68">
            <v>175</v>
          </cell>
          <cell r="AN68">
            <v>177.1</v>
          </cell>
          <cell r="AO68">
            <v>180.7</v>
          </cell>
          <cell r="AP68">
            <v>189.7</v>
          </cell>
          <cell r="AQ68">
            <v>202.2</v>
          </cell>
          <cell r="AR68">
            <v>2.198</v>
          </cell>
          <cell r="AS68">
            <v>247</v>
          </cell>
          <cell r="AU68">
            <v>1</v>
          </cell>
          <cell r="AV68">
            <v>72</v>
          </cell>
          <cell r="AW68" t="str">
            <v>1L</v>
          </cell>
          <cell r="AX68">
            <v>181.4</v>
          </cell>
          <cell r="AY68">
            <v>200.3</v>
          </cell>
          <cell r="AZ68">
            <v>219.6</v>
          </cell>
          <cell r="BA68">
            <v>245.3</v>
          </cell>
          <cell r="BB68">
            <v>274.60000000000002</v>
          </cell>
          <cell r="BC68">
            <v>329.7</v>
          </cell>
          <cell r="BD68">
            <v>2.3540000000000001</v>
          </cell>
          <cell r="BE68">
            <v>326</v>
          </cell>
          <cell r="BG68">
            <v>10</v>
          </cell>
          <cell r="BH68">
            <v>71</v>
          </cell>
          <cell r="BI68" t="str">
            <v>1L</v>
          </cell>
          <cell r="BJ68">
            <v>183.4</v>
          </cell>
          <cell r="BK68">
            <v>206</v>
          </cell>
          <cell r="BL68">
            <v>228.6</v>
          </cell>
          <cell r="BM68">
            <v>253.2</v>
          </cell>
          <cell r="BN68">
            <v>280.8</v>
          </cell>
          <cell r="BO68">
            <v>335</v>
          </cell>
          <cell r="BP68">
            <v>10.132</v>
          </cell>
          <cell r="BQ68">
            <v>53</v>
          </cell>
          <cell r="BR68" t="str">
            <v>&gt; 100</v>
          </cell>
          <cell r="BS68">
            <v>1871</v>
          </cell>
          <cell r="BV68">
            <v>2</v>
          </cell>
          <cell r="BW68" t="str">
            <v>&lt;1</v>
          </cell>
          <cell r="BX68" t="str">
            <v>&lt;0.5</v>
          </cell>
          <cell r="BY68">
            <v>3.45</v>
          </cell>
          <cell r="BZ68">
            <v>81</v>
          </cell>
          <cell r="CA68">
            <v>192.7</v>
          </cell>
          <cell r="CB68">
            <v>233.7</v>
          </cell>
          <cell r="CC68">
            <v>256</v>
          </cell>
          <cell r="CD68">
            <v>281.39999999999998</v>
          </cell>
          <cell r="CE68">
            <v>314.39999999999998</v>
          </cell>
          <cell r="CF68">
            <v>357</v>
          </cell>
          <cell r="CH68" t="str">
            <v>1b</v>
          </cell>
          <cell r="CI68">
            <v>75</v>
          </cell>
          <cell r="CJ68">
            <v>193.9</v>
          </cell>
          <cell r="CK68">
            <v>209.9</v>
          </cell>
          <cell r="CL68">
            <v>218.2</v>
          </cell>
          <cell r="CM68">
            <v>227.6</v>
          </cell>
          <cell r="CN68">
            <v>237.1</v>
          </cell>
          <cell r="CO68">
            <v>251.2</v>
          </cell>
          <cell r="CP68">
            <v>267</v>
          </cell>
          <cell r="CQ68" t="str">
            <v>1b</v>
          </cell>
          <cell r="CS68">
            <v>56</v>
          </cell>
          <cell r="CT68">
            <v>167.6</v>
          </cell>
          <cell r="CU68">
            <v>172.1</v>
          </cell>
          <cell r="CV68">
            <v>174.9</v>
          </cell>
          <cell r="CW68">
            <v>176.5</v>
          </cell>
          <cell r="CX68">
            <v>179.4</v>
          </cell>
          <cell r="CY68">
            <v>186.9</v>
          </cell>
          <cell r="CZ68">
            <v>199</v>
          </cell>
          <cell r="DA68" t="str">
            <v>1b</v>
          </cell>
          <cell r="DC68">
            <v>57</v>
          </cell>
          <cell r="DD68">
            <v>170.1</v>
          </cell>
          <cell r="DE68">
            <v>173.2</v>
          </cell>
          <cell r="DF68">
            <v>174.2</v>
          </cell>
          <cell r="DG68">
            <v>175.9</v>
          </cell>
          <cell r="DH68">
            <v>178.5</v>
          </cell>
          <cell r="DI68">
            <v>185.1</v>
          </cell>
          <cell r="DJ68">
            <v>197.1</v>
          </cell>
          <cell r="DK68" t="str">
            <v>1b</v>
          </cell>
          <cell r="DL68">
            <v>78</v>
          </cell>
          <cell r="DM68">
            <v>194.6</v>
          </cell>
          <cell r="DN68">
            <v>208.8</v>
          </cell>
          <cell r="DO68">
            <v>216.5</v>
          </cell>
          <cell r="DP68">
            <v>225.3</v>
          </cell>
          <cell r="DQ68">
            <v>234.8</v>
          </cell>
          <cell r="DR68">
            <v>248.6</v>
          </cell>
          <cell r="DS68">
            <v>263.39999999999998</v>
          </cell>
          <cell r="DT68">
            <v>71</v>
          </cell>
          <cell r="DV68">
            <v>281</v>
          </cell>
          <cell r="DW68">
            <v>1</v>
          </cell>
          <cell r="DX68" t="str">
            <v>1L</v>
          </cell>
          <cell r="DY68">
            <v>2.262</v>
          </cell>
          <cell r="DZ68">
            <v>180.5</v>
          </cell>
          <cell r="EA68">
            <v>199.7</v>
          </cell>
          <cell r="EB68">
            <v>221.6</v>
          </cell>
          <cell r="EC68">
            <v>249.5</v>
          </cell>
          <cell r="ED68">
            <v>280.8</v>
          </cell>
          <cell r="EE68">
            <v>336.8</v>
          </cell>
          <cell r="EF68" t="str">
            <v>ambient</v>
          </cell>
          <cell r="EG68" t="str">
            <v>&gt;8</v>
          </cell>
          <cell r="EH68">
            <v>86.8</v>
          </cell>
          <cell r="EI68">
            <v>154.9</v>
          </cell>
          <cell r="EJ68">
            <v>162.30000000000001</v>
          </cell>
          <cell r="EK68">
            <v>166.2</v>
          </cell>
          <cell r="EL68">
            <v>174.1</v>
          </cell>
          <cell r="EM68">
            <v>251.6</v>
          </cell>
          <cell r="EO68">
            <v>12.25</v>
          </cell>
          <cell r="EP68">
            <v>47</v>
          </cell>
          <cell r="EQ68">
            <v>62</v>
          </cell>
          <cell r="ER68">
            <v>57</v>
          </cell>
          <cell r="ES68">
            <v>169.1</v>
          </cell>
          <cell r="ET68">
            <v>174.2</v>
          </cell>
          <cell r="EU68">
            <v>177.4</v>
          </cell>
          <cell r="EV68">
            <v>179.3</v>
          </cell>
          <cell r="EW68">
            <v>182.8</v>
          </cell>
          <cell r="EX68">
            <v>191.1</v>
          </cell>
          <cell r="EY68">
            <v>204.2</v>
          </cell>
          <cell r="FC68">
            <v>63</v>
          </cell>
          <cell r="FE68">
            <v>173.7</v>
          </cell>
          <cell r="FF68">
            <v>186.7</v>
          </cell>
          <cell r="FG68">
            <v>193.3</v>
          </cell>
          <cell r="FH68">
            <v>199.3</v>
          </cell>
          <cell r="FI68">
            <v>207.7</v>
          </cell>
          <cell r="FJ68">
            <v>220.1</v>
          </cell>
          <cell r="FK68">
            <v>235.9</v>
          </cell>
          <cell r="FL68">
            <v>253.4</v>
          </cell>
          <cell r="FM68">
            <v>274.8</v>
          </cell>
          <cell r="FN68">
            <v>311</v>
          </cell>
          <cell r="FP68">
            <v>64</v>
          </cell>
          <cell r="FR68">
            <v>173.8</v>
          </cell>
          <cell r="FS68">
            <v>186.3</v>
          </cell>
          <cell r="FT68">
            <v>194.1</v>
          </cell>
          <cell r="FU68">
            <v>201</v>
          </cell>
          <cell r="FV68">
            <v>209.7</v>
          </cell>
          <cell r="FW68">
            <v>222.1</v>
          </cell>
          <cell r="FX68">
            <v>238.3</v>
          </cell>
          <cell r="FY68">
            <v>255.9</v>
          </cell>
          <cell r="FZ68">
            <v>277.2</v>
          </cell>
          <cell r="GA68">
            <v>314.2</v>
          </cell>
        </row>
        <row r="69">
          <cell r="A69">
            <v>38417</v>
          </cell>
          <cell r="B69">
            <v>0.83179999999999998</v>
          </cell>
          <cell r="C69">
            <v>0.83450000000000002</v>
          </cell>
          <cell r="D69">
            <v>0.83360000000000001</v>
          </cell>
          <cell r="E69">
            <v>0.83879999999999999</v>
          </cell>
          <cell r="F69">
            <v>0.90359999999999996</v>
          </cell>
          <cell r="G69">
            <v>0.82110000000000005</v>
          </cell>
          <cell r="H69">
            <v>0.81069999999999998</v>
          </cell>
          <cell r="I69">
            <v>0.81389999999999996</v>
          </cell>
          <cell r="J69">
            <v>0.88349999999999995</v>
          </cell>
          <cell r="K69">
            <v>0.80769999999999997</v>
          </cell>
          <cell r="L69">
            <v>0.83409999999999995</v>
          </cell>
          <cell r="M69">
            <v>0.80589999999999995</v>
          </cell>
          <cell r="N69">
            <v>0.80620000000000003</v>
          </cell>
          <cell r="O69">
            <v>0.83250000000000002</v>
          </cell>
          <cell r="P69">
            <v>0.7349</v>
          </cell>
          <cell r="Q69">
            <v>0.74929999999999997</v>
          </cell>
          <cell r="R69">
            <v>0.80549999999999999</v>
          </cell>
          <cell r="S69">
            <v>0.83179999999999998</v>
          </cell>
          <cell r="T69">
            <v>0.83199999999999996</v>
          </cell>
          <cell r="V69">
            <v>63</v>
          </cell>
          <cell r="W69">
            <v>174.7</v>
          </cell>
          <cell r="X69">
            <v>187.6</v>
          </cell>
          <cell r="Y69">
            <v>193.2</v>
          </cell>
          <cell r="Z69">
            <v>199.4</v>
          </cell>
          <cell r="AA69">
            <v>208.3</v>
          </cell>
          <cell r="AB69">
            <v>220.2</v>
          </cell>
          <cell r="AC69">
            <v>235.8</v>
          </cell>
          <cell r="AD69">
            <v>254</v>
          </cell>
          <cell r="AE69">
            <v>274.89999999999998</v>
          </cell>
          <cell r="AF69">
            <v>309</v>
          </cell>
          <cell r="AI69" t="str">
            <v>2a</v>
          </cell>
          <cell r="AJ69">
            <v>50</v>
          </cell>
          <cell r="AK69">
            <v>163.6</v>
          </cell>
          <cell r="AL69">
            <v>173.5</v>
          </cell>
          <cell r="AM69">
            <v>175</v>
          </cell>
          <cell r="AN69">
            <v>177.1</v>
          </cell>
          <cell r="AO69">
            <v>180.7</v>
          </cell>
          <cell r="AP69">
            <v>189.7</v>
          </cell>
          <cell r="AQ69">
            <v>202.2</v>
          </cell>
          <cell r="AR69">
            <v>2.198</v>
          </cell>
          <cell r="AS69">
            <v>250</v>
          </cell>
          <cell r="AU69">
            <v>1</v>
          </cell>
          <cell r="AV69">
            <v>69</v>
          </cell>
          <cell r="AW69">
            <v>1</v>
          </cell>
          <cell r="AX69">
            <v>179.3</v>
          </cell>
          <cell r="AY69">
            <v>199.5</v>
          </cell>
          <cell r="AZ69">
            <v>219.9</v>
          </cell>
          <cell r="BA69">
            <v>246.2</v>
          </cell>
          <cell r="BB69">
            <v>276.3</v>
          </cell>
          <cell r="BC69">
            <v>331.8</v>
          </cell>
          <cell r="BD69">
            <v>2.3540000000000001</v>
          </cell>
          <cell r="BE69">
            <v>326</v>
          </cell>
          <cell r="BG69">
            <v>10</v>
          </cell>
          <cell r="BH69">
            <v>71</v>
          </cell>
          <cell r="BI69" t="str">
            <v>1L</v>
          </cell>
          <cell r="BJ69">
            <v>183.4</v>
          </cell>
          <cell r="BK69">
            <v>206</v>
          </cell>
          <cell r="BL69">
            <v>228.6</v>
          </cell>
          <cell r="BM69">
            <v>253.2</v>
          </cell>
          <cell r="BN69">
            <v>280.8</v>
          </cell>
          <cell r="BO69">
            <v>335</v>
          </cell>
          <cell r="BP69">
            <v>10.132</v>
          </cell>
          <cell r="BQ69">
            <v>53</v>
          </cell>
          <cell r="BR69" t="str">
            <v>&gt; 100</v>
          </cell>
          <cell r="BS69">
            <v>1871</v>
          </cell>
          <cell r="BV69">
            <v>2</v>
          </cell>
          <cell r="BW69" t="str">
            <v>&lt;1</v>
          </cell>
          <cell r="BX69" t="str">
            <v>&lt;0.5</v>
          </cell>
          <cell r="BY69">
            <v>3.45</v>
          </cell>
          <cell r="BZ69">
            <v>81</v>
          </cell>
          <cell r="CA69">
            <v>192.7</v>
          </cell>
          <cell r="CB69">
            <v>233.7</v>
          </cell>
          <cell r="CC69">
            <v>256</v>
          </cell>
          <cell r="CD69">
            <v>281.39999999999998</v>
          </cell>
          <cell r="CE69">
            <v>314.39999999999998</v>
          </cell>
          <cell r="CF69">
            <v>357</v>
          </cell>
          <cell r="CH69" t="str">
            <v>1b</v>
          </cell>
          <cell r="CI69">
            <v>75</v>
          </cell>
          <cell r="CJ69">
            <v>193.9</v>
          </cell>
          <cell r="CK69">
            <v>209.9</v>
          </cell>
          <cell r="CL69">
            <v>218.2</v>
          </cell>
          <cell r="CM69">
            <v>227.6</v>
          </cell>
          <cell r="CN69">
            <v>237.1</v>
          </cell>
          <cell r="CO69">
            <v>251.2</v>
          </cell>
          <cell r="CP69">
            <v>267</v>
          </cell>
          <cell r="CQ69" t="str">
            <v>1b</v>
          </cell>
          <cell r="CS69">
            <v>56</v>
          </cell>
          <cell r="CT69">
            <v>167.6</v>
          </cell>
          <cell r="CU69">
            <v>172.1</v>
          </cell>
          <cell r="CV69">
            <v>174.9</v>
          </cell>
          <cell r="CW69">
            <v>176.5</v>
          </cell>
          <cell r="CX69">
            <v>179.4</v>
          </cell>
          <cell r="CY69">
            <v>186.9</v>
          </cell>
          <cell r="CZ69">
            <v>199</v>
          </cell>
          <cell r="DA69" t="str">
            <v>1b</v>
          </cell>
          <cell r="DC69">
            <v>57</v>
          </cell>
          <cell r="DD69">
            <v>170.1</v>
          </cell>
          <cell r="DE69">
            <v>173.2</v>
          </cell>
          <cell r="DF69">
            <v>174.2</v>
          </cell>
          <cell r="DG69">
            <v>175.9</v>
          </cell>
          <cell r="DH69">
            <v>178.5</v>
          </cell>
          <cell r="DI69">
            <v>185.1</v>
          </cell>
          <cell r="DJ69">
            <v>197.1</v>
          </cell>
          <cell r="DK69" t="str">
            <v>1b</v>
          </cell>
          <cell r="DL69">
            <v>78</v>
          </cell>
          <cell r="DM69">
            <v>194.6</v>
          </cell>
          <cell r="DN69">
            <v>208.8</v>
          </cell>
          <cell r="DO69">
            <v>216.5</v>
          </cell>
          <cell r="DP69">
            <v>225.3</v>
          </cell>
          <cell r="DQ69">
            <v>234.8</v>
          </cell>
          <cell r="DR69">
            <v>248.6</v>
          </cell>
          <cell r="DS69">
            <v>263.39999999999998</v>
          </cell>
          <cell r="DT69">
            <v>69</v>
          </cell>
          <cell r="DV69">
            <v>261</v>
          </cell>
          <cell r="DW69">
            <v>1</v>
          </cell>
          <cell r="DX69">
            <v>1</v>
          </cell>
          <cell r="DY69">
            <v>2.1829999999999998</v>
          </cell>
          <cell r="DZ69">
            <v>178.7</v>
          </cell>
          <cell r="EA69">
            <v>199</v>
          </cell>
          <cell r="EB69">
            <v>220.1</v>
          </cell>
          <cell r="EC69">
            <v>245.3</v>
          </cell>
          <cell r="ED69">
            <v>274.10000000000002</v>
          </cell>
          <cell r="EE69">
            <v>331.1</v>
          </cell>
          <cell r="EF69" t="str">
            <v>ambient</v>
          </cell>
          <cell r="EG69" t="str">
            <v>&gt;8</v>
          </cell>
          <cell r="EH69">
            <v>86.8</v>
          </cell>
          <cell r="EI69">
            <v>154.9</v>
          </cell>
          <cell r="EJ69">
            <v>162.30000000000001</v>
          </cell>
          <cell r="EK69">
            <v>166.2</v>
          </cell>
          <cell r="EL69">
            <v>174.1</v>
          </cell>
          <cell r="EM69">
            <v>251.6</v>
          </cell>
          <cell r="EO69">
            <v>12.25</v>
          </cell>
          <cell r="EP69">
            <v>47</v>
          </cell>
          <cell r="EQ69">
            <v>62</v>
          </cell>
          <cell r="ER69">
            <v>57</v>
          </cell>
          <cell r="ES69">
            <v>173.2</v>
          </cell>
          <cell r="ET69">
            <v>175.8</v>
          </cell>
          <cell r="EU69">
            <v>177.1</v>
          </cell>
          <cell r="EV69">
            <v>179.1</v>
          </cell>
          <cell r="EW69">
            <v>182.5</v>
          </cell>
          <cell r="EX69">
            <v>191</v>
          </cell>
          <cell r="EY69">
            <v>204.1</v>
          </cell>
          <cell r="FC69">
            <v>63</v>
          </cell>
          <cell r="FE69">
            <v>174</v>
          </cell>
          <cell r="FF69">
            <v>187.9</v>
          </cell>
          <cell r="FG69">
            <v>193.7</v>
          </cell>
          <cell r="FH69">
            <v>200.4</v>
          </cell>
          <cell r="FI69">
            <v>209.1</v>
          </cell>
          <cell r="FJ69">
            <v>221.5</v>
          </cell>
          <cell r="FK69">
            <v>237.1</v>
          </cell>
          <cell r="FL69">
            <v>254.8</v>
          </cell>
          <cell r="FM69">
            <v>275.60000000000002</v>
          </cell>
          <cell r="FN69">
            <v>310</v>
          </cell>
          <cell r="FP69">
            <v>64</v>
          </cell>
          <cell r="FR69">
            <v>173.8</v>
          </cell>
          <cell r="FS69">
            <v>186.3</v>
          </cell>
          <cell r="FT69">
            <v>194.1</v>
          </cell>
          <cell r="FU69">
            <v>201</v>
          </cell>
          <cell r="FV69">
            <v>209.7</v>
          </cell>
          <cell r="FW69">
            <v>222.1</v>
          </cell>
          <cell r="FX69">
            <v>238.3</v>
          </cell>
          <cell r="FY69">
            <v>255.9</v>
          </cell>
          <cell r="FZ69">
            <v>277.2</v>
          </cell>
          <cell r="GA69">
            <v>314.2</v>
          </cell>
        </row>
        <row r="70">
          <cell r="A70">
            <v>38418</v>
          </cell>
          <cell r="B70">
            <v>0.83179999999999998</v>
          </cell>
          <cell r="C70">
            <v>0.83379999999999999</v>
          </cell>
          <cell r="D70">
            <v>0.83360000000000001</v>
          </cell>
          <cell r="E70">
            <v>0.83379999999999999</v>
          </cell>
          <cell r="F70">
            <v>0.90359999999999996</v>
          </cell>
          <cell r="G70">
            <v>0.82099999999999995</v>
          </cell>
          <cell r="H70">
            <v>0.81069999999999998</v>
          </cell>
          <cell r="I70">
            <v>0.81389999999999996</v>
          </cell>
          <cell r="J70">
            <v>0.88349999999999995</v>
          </cell>
          <cell r="K70">
            <v>0.80769999999999997</v>
          </cell>
          <cell r="L70">
            <v>0.83409999999999995</v>
          </cell>
          <cell r="M70">
            <v>0.80589999999999995</v>
          </cell>
          <cell r="N70">
            <v>0.80620000000000003</v>
          </cell>
          <cell r="O70">
            <v>0.83250000000000002</v>
          </cell>
          <cell r="P70">
            <v>0.7349</v>
          </cell>
          <cell r="Q70">
            <v>0.74929999999999997</v>
          </cell>
          <cell r="R70">
            <v>0.80579999999999996</v>
          </cell>
          <cell r="S70">
            <v>0.83179999999999998</v>
          </cell>
          <cell r="T70">
            <v>0.83199999999999996</v>
          </cell>
          <cell r="V70">
            <v>63</v>
          </cell>
          <cell r="W70">
            <v>174.7</v>
          </cell>
          <cell r="X70">
            <v>187.6</v>
          </cell>
          <cell r="Y70">
            <v>193.2</v>
          </cell>
          <cell r="Z70">
            <v>199.4</v>
          </cell>
          <cell r="AA70">
            <v>208.3</v>
          </cell>
          <cell r="AB70">
            <v>220.2</v>
          </cell>
          <cell r="AC70">
            <v>235.8</v>
          </cell>
          <cell r="AD70">
            <v>254</v>
          </cell>
          <cell r="AE70">
            <v>274.89999999999998</v>
          </cell>
          <cell r="AF70">
            <v>309</v>
          </cell>
          <cell r="AI70" t="str">
            <v>2a</v>
          </cell>
          <cell r="AJ70">
            <v>50</v>
          </cell>
          <cell r="AK70">
            <v>163.6</v>
          </cell>
          <cell r="AL70">
            <v>173.5</v>
          </cell>
          <cell r="AM70">
            <v>175</v>
          </cell>
          <cell r="AN70">
            <v>177.1</v>
          </cell>
          <cell r="AO70">
            <v>180.7</v>
          </cell>
          <cell r="AP70">
            <v>189.7</v>
          </cell>
          <cell r="AQ70">
            <v>202.2</v>
          </cell>
          <cell r="AR70">
            <v>2.1880000000000002</v>
          </cell>
          <cell r="AS70">
            <v>237</v>
          </cell>
          <cell r="AU70">
            <v>1</v>
          </cell>
          <cell r="AV70">
            <v>70</v>
          </cell>
          <cell r="AW70">
            <v>1</v>
          </cell>
          <cell r="AX70">
            <v>177.6</v>
          </cell>
          <cell r="AY70">
            <v>199.1</v>
          </cell>
          <cell r="AZ70">
            <v>219.9</v>
          </cell>
          <cell r="BA70">
            <v>245.3</v>
          </cell>
          <cell r="BB70">
            <v>276.60000000000002</v>
          </cell>
          <cell r="BC70">
            <v>336.4</v>
          </cell>
          <cell r="BD70">
            <v>2.3090000000000002</v>
          </cell>
          <cell r="BE70">
            <v>262</v>
          </cell>
          <cell r="BG70">
            <v>1</v>
          </cell>
          <cell r="BH70">
            <v>72</v>
          </cell>
          <cell r="BI70">
            <v>1</v>
          </cell>
          <cell r="BJ70">
            <v>177.6</v>
          </cell>
          <cell r="BK70">
            <v>209.2</v>
          </cell>
          <cell r="BL70">
            <v>233.9</v>
          </cell>
          <cell r="BM70">
            <v>258.89999999999998</v>
          </cell>
          <cell r="BN70">
            <v>290.5</v>
          </cell>
          <cell r="BO70">
            <v>344.5</v>
          </cell>
          <cell r="BP70">
            <v>10.132</v>
          </cell>
          <cell r="BQ70">
            <v>53</v>
          </cell>
          <cell r="BR70" t="str">
            <v>&gt; 100</v>
          </cell>
          <cell r="BS70">
            <v>1871</v>
          </cell>
          <cell r="BV70" t="str">
            <v>&lt;1</v>
          </cell>
          <cell r="BW70" t="str">
            <v>&lt;1</v>
          </cell>
          <cell r="BX70" t="str">
            <v>&lt;0.5</v>
          </cell>
          <cell r="BY70">
            <v>3.4609999999999999</v>
          </cell>
          <cell r="BZ70">
            <v>83</v>
          </cell>
          <cell r="CA70">
            <v>190.7</v>
          </cell>
          <cell r="CB70">
            <v>233.2</v>
          </cell>
          <cell r="CC70">
            <v>255.7</v>
          </cell>
          <cell r="CD70">
            <v>280.60000000000002</v>
          </cell>
          <cell r="CE70">
            <v>313.3</v>
          </cell>
          <cell r="CF70">
            <v>355.5</v>
          </cell>
          <cell r="CH70" t="str">
            <v>1b</v>
          </cell>
          <cell r="CI70">
            <v>75</v>
          </cell>
          <cell r="CJ70">
            <v>193.9</v>
          </cell>
          <cell r="CK70">
            <v>209.9</v>
          </cell>
          <cell r="CL70">
            <v>218.2</v>
          </cell>
          <cell r="CM70">
            <v>227.6</v>
          </cell>
          <cell r="CN70">
            <v>237.1</v>
          </cell>
          <cell r="CO70">
            <v>251.2</v>
          </cell>
          <cell r="CP70">
            <v>267</v>
          </cell>
          <cell r="CQ70" t="str">
            <v>1b</v>
          </cell>
          <cell r="CS70">
            <v>56</v>
          </cell>
          <cell r="CT70">
            <v>167.6</v>
          </cell>
          <cell r="CU70">
            <v>172.1</v>
          </cell>
          <cell r="CV70">
            <v>174.9</v>
          </cell>
          <cell r="CW70">
            <v>176.5</v>
          </cell>
          <cell r="CX70">
            <v>179.4</v>
          </cell>
          <cell r="CY70">
            <v>186.9</v>
          </cell>
          <cell r="CZ70">
            <v>199</v>
          </cell>
          <cell r="DA70" t="str">
            <v>1b</v>
          </cell>
          <cell r="DC70">
            <v>57</v>
          </cell>
          <cell r="DD70">
            <v>170.1</v>
          </cell>
          <cell r="DE70">
            <v>173.2</v>
          </cell>
          <cell r="DF70">
            <v>174.2</v>
          </cell>
          <cell r="DG70">
            <v>175.9</v>
          </cell>
          <cell r="DH70">
            <v>178.5</v>
          </cell>
          <cell r="DI70">
            <v>185.1</v>
          </cell>
          <cell r="DJ70">
            <v>197.1</v>
          </cell>
          <cell r="DK70" t="str">
            <v>1b</v>
          </cell>
          <cell r="DL70">
            <v>78</v>
          </cell>
          <cell r="DM70">
            <v>194.6</v>
          </cell>
          <cell r="DN70">
            <v>208.8</v>
          </cell>
          <cell r="DO70">
            <v>216.5</v>
          </cell>
          <cell r="DP70">
            <v>225.3</v>
          </cell>
          <cell r="DQ70">
            <v>234.8</v>
          </cell>
          <cell r="DR70">
            <v>248.6</v>
          </cell>
          <cell r="DS70">
            <v>263.39999999999998</v>
          </cell>
          <cell r="DT70">
            <v>70</v>
          </cell>
          <cell r="DV70">
            <v>222</v>
          </cell>
          <cell r="DW70">
            <v>1</v>
          </cell>
          <cell r="DX70">
            <v>1</v>
          </cell>
          <cell r="DY70">
            <v>2.1749999999999998</v>
          </cell>
          <cell r="DZ70">
            <v>180</v>
          </cell>
          <cell r="EA70">
            <v>201.9</v>
          </cell>
          <cell r="EB70">
            <v>220.9</v>
          </cell>
          <cell r="EC70">
            <v>245</v>
          </cell>
          <cell r="ED70">
            <v>274.2</v>
          </cell>
          <cell r="EE70">
            <v>332.9</v>
          </cell>
          <cell r="EF70" t="str">
            <v>ambient</v>
          </cell>
          <cell r="EG70" t="str">
            <v>&gt;8</v>
          </cell>
          <cell r="EH70">
            <v>86.8</v>
          </cell>
          <cell r="EI70">
            <v>154.9</v>
          </cell>
          <cell r="EJ70">
            <v>162.30000000000001</v>
          </cell>
          <cell r="EK70">
            <v>166.2</v>
          </cell>
          <cell r="EL70">
            <v>174.1</v>
          </cell>
          <cell r="EM70">
            <v>251.6</v>
          </cell>
          <cell r="EO70">
            <v>12.25</v>
          </cell>
          <cell r="EP70">
            <v>47</v>
          </cell>
          <cell r="EQ70">
            <v>62</v>
          </cell>
          <cell r="ER70">
            <v>57</v>
          </cell>
          <cell r="ES70">
            <v>172.2</v>
          </cell>
          <cell r="ET70">
            <v>175.6</v>
          </cell>
          <cell r="EU70">
            <v>176.8</v>
          </cell>
          <cell r="EV70">
            <v>178.9</v>
          </cell>
          <cell r="EW70">
            <v>182.2</v>
          </cell>
          <cell r="EX70">
            <v>191.1</v>
          </cell>
          <cell r="EY70">
            <v>203.8</v>
          </cell>
          <cell r="EZ70">
            <v>19</v>
          </cell>
          <cell r="FA70" t="str">
            <v>1b</v>
          </cell>
          <cell r="FC70">
            <v>64</v>
          </cell>
          <cell r="FE70">
            <v>173.8</v>
          </cell>
          <cell r="FF70">
            <v>186.7</v>
          </cell>
          <cell r="FG70">
            <v>193.4</v>
          </cell>
          <cell r="FH70">
            <v>200.5</v>
          </cell>
          <cell r="FI70">
            <v>208.5</v>
          </cell>
          <cell r="FJ70">
            <v>220</v>
          </cell>
          <cell r="FK70">
            <v>236</v>
          </cell>
          <cell r="FL70">
            <v>253.4</v>
          </cell>
          <cell r="FM70">
            <v>274.39999999999998</v>
          </cell>
          <cell r="FN70">
            <v>306.8</v>
          </cell>
          <cell r="FP70">
            <v>64</v>
          </cell>
          <cell r="FR70">
            <v>173.8</v>
          </cell>
          <cell r="FS70">
            <v>186.3</v>
          </cell>
          <cell r="FT70">
            <v>194.1</v>
          </cell>
          <cell r="FU70">
            <v>201</v>
          </cell>
          <cell r="FV70">
            <v>209.7</v>
          </cell>
          <cell r="FW70">
            <v>222.1</v>
          </cell>
          <cell r="FX70">
            <v>238.3</v>
          </cell>
          <cell r="FY70">
            <v>255.9</v>
          </cell>
          <cell r="FZ70">
            <v>277.2</v>
          </cell>
          <cell r="GA70">
            <v>314.2</v>
          </cell>
        </row>
        <row r="71">
          <cell r="A71">
            <v>38419</v>
          </cell>
          <cell r="B71">
            <v>0.83179999999999998</v>
          </cell>
          <cell r="C71">
            <v>0.83420000000000005</v>
          </cell>
          <cell r="D71">
            <v>0.83379999999999999</v>
          </cell>
          <cell r="E71">
            <v>0.83550000000000002</v>
          </cell>
          <cell r="F71">
            <v>0.90359999999999996</v>
          </cell>
          <cell r="G71">
            <v>0.82099999999999995</v>
          </cell>
          <cell r="H71">
            <v>0.81069999999999998</v>
          </cell>
          <cell r="I71">
            <v>0.81389999999999996</v>
          </cell>
          <cell r="J71">
            <v>0.88449999999999995</v>
          </cell>
          <cell r="K71">
            <v>0.80769999999999997</v>
          </cell>
          <cell r="L71">
            <v>0.83399999999999996</v>
          </cell>
          <cell r="M71">
            <v>0.80600000000000005</v>
          </cell>
          <cell r="N71">
            <v>0.80620000000000003</v>
          </cell>
          <cell r="O71">
            <v>0.83250000000000002</v>
          </cell>
          <cell r="P71">
            <v>0.7349</v>
          </cell>
          <cell r="Q71">
            <v>0.74929999999999997</v>
          </cell>
          <cell r="R71">
            <v>0.80579999999999996</v>
          </cell>
          <cell r="S71">
            <v>0.83179999999999998</v>
          </cell>
          <cell r="T71">
            <v>0.83020000000000005</v>
          </cell>
          <cell r="V71">
            <v>63</v>
          </cell>
          <cell r="W71">
            <v>174.7</v>
          </cell>
          <cell r="X71">
            <v>187.6</v>
          </cell>
          <cell r="Y71">
            <v>193.2</v>
          </cell>
          <cell r="Z71">
            <v>199.4</v>
          </cell>
          <cell r="AA71">
            <v>208.3</v>
          </cell>
          <cell r="AB71">
            <v>220.2</v>
          </cell>
          <cell r="AC71">
            <v>235.8</v>
          </cell>
          <cell r="AD71">
            <v>254</v>
          </cell>
          <cell r="AE71">
            <v>274.89999999999998</v>
          </cell>
          <cell r="AF71">
            <v>309</v>
          </cell>
          <cell r="AI71" t="str">
            <v>2a</v>
          </cell>
          <cell r="AJ71">
            <v>50</v>
          </cell>
          <cell r="AK71">
            <v>163.6</v>
          </cell>
          <cell r="AL71">
            <v>173.5</v>
          </cell>
          <cell r="AM71">
            <v>175</v>
          </cell>
          <cell r="AN71">
            <v>177.1</v>
          </cell>
          <cell r="AO71">
            <v>180.7</v>
          </cell>
          <cell r="AP71">
            <v>189.7</v>
          </cell>
          <cell r="AQ71">
            <v>202.2</v>
          </cell>
          <cell r="AR71">
            <v>2.2029999999999998</v>
          </cell>
          <cell r="AS71">
            <v>243</v>
          </cell>
          <cell r="AU71">
            <v>1</v>
          </cell>
          <cell r="AV71">
            <v>69</v>
          </cell>
          <cell r="AW71">
            <v>1</v>
          </cell>
          <cell r="AX71">
            <v>180</v>
          </cell>
          <cell r="AY71">
            <v>200.2</v>
          </cell>
          <cell r="AZ71">
            <v>220.6</v>
          </cell>
          <cell r="BA71">
            <v>246</v>
          </cell>
          <cell r="BB71">
            <v>275.7</v>
          </cell>
          <cell r="BC71">
            <v>331.4</v>
          </cell>
          <cell r="BD71">
            <v>2.3180000000000001</v>
          </cell>
          <cell r="BE71">
            <v>276</v>
          </cell>
          <cell r="BG71">
            <v>1</v>
          </cell>
          <cell r="BH71">
            <v>72</v>
          </cell>
          <cell r="BI71">
            <v>1</v>
          </cell>
          <cell r="BJ71">
            <v>182.3</v>
          </cell>
          <cell r="BK71">
            <v>206.1</v>
          </cell>
          <cell r="BL71">
            <v>226.7</v>
          </cell>
          <cell r="BM71">
            <v>249</v>
          </cell>
          <cell r="BN71">
            <v>277.2</v>
          </cell>
          <cell r="BO71">
            <v>333.9</v>
          </cell>
          <cell r="BP71">
            <v>10.132</v>
          </cell>
          <cell r="BQ71">
            <v>53</v>
          </cell>
          <cell r="BR71" t="str">
            <v>&gt; 100</v>
          </cell>
          <cell r="BS71">
            <v>1871</v>
          </cell>
          <cell r="BV71" t="str">
            <v>&lt;1</v>
          </cell>
          <cell r="BW71" t="str">
            <v>&lt;1</v>
          </cell>
          <cell r="BX71" t="str">
            <v>&lt;0.5</v>
          </cell>
          <cell r="BY71">
            <v>3.4609999999999999</v>
          </cell>
          <cell r="BZ71">
            <v>83</v>
          </cell>
          <cell r="CA71">
            <v>190.7</v>
          </cell>
          <cell r="CB71">
            <v>233.2</v>
          </cell>
          <cell r="CC71">
            <v>255.7</v>
          </cell>
          <cell r="CD71">
            <v>280.60000000000002</v>
          </cell>
          <cell r="CE71">
            <v>313.3</v>
          </cell>
          <cell r="CF71">
            <v>355.5</v>
          </cell>
          <cell r="CH71" t="str">
            <v>1b</v>
          </cell>
          <cell r="CI71">
            <v>75</v>
          </cell>
          <cell r="CJ71">
            <v>193.6</v>
          </cell>
          <cell r="CK71">
            <v>208.2</v>
          </cell>
          <cell r="CL71">
            <v>218.2</v>
          </cell>
          <cell r="CM71">
            <v>227.5</v>
          </cell>
          <cell r="CN71">
            <v>237.2</v>
          </cell>
          <cell r="CO71">
            <v>251.9</v>
          </cell>
          <cell r="CP71">
            <v>266.89999999999998</v>
          </cell>
          <cell r="CQ71" t="str">
            <v>1b</v>
          </cell>
          <cell r="CS71">
            <v>58</v>
          </cell>
          <cell r="CT71">
            <v>167.7</v>
          </cell>
          <cell r="CU71">
            <v>172.1</v>
          </cell>
          <cell r="CV71">
            <v>174.9</v>
          </cell>
          <cell r="CW71">
            <v>176.4</v>
          </cell>
          <cell r="CX71">
            <v>179.3</v>
          </cell>
          <cell r="CY71">
            <v>186.5</v>
          </cell>
          <cell r="CZ71">
            <v>198.4</v>
          </cell>
          <cell r="DA71" t="str">
            <v>1b</v>
          </cell>
          <cell r="DC71">
            <v>57</v>
          </cell>
          <cell r="DD71">
            <v>170.1</v>
          </cell>
          <cell r="DE71">
            <v>173.2</v>
          </cell>
          <cell r="DF71">
            <v>174.2</v>
          </cell>
          <cell r="DG71">
            <v>175.9</v>
          </cell>
          <cell r="DH71">
            <v>178.5</v>
          </cell>
          <cell r="DI71">
            <v>185.1</v>
          </cell>
          <cell r="DJ71">
            <v>197.1</v>
          </cell>
          <cell r="DK71" t="str">
            <v>1b</v>
          </cell>
          <cell r="DL71">
            <v>78</v>
          </cell>
          <cell r="DM71">
            <v>194.6</v>
          </cell>
          <cell r="DN71">
            <v>208.8</v>
          </cell>
          <cell r="DO71">
            <v>216.5</v>
          </cell>
          <cell r="DP71">
            <v>225.3</v>
          </cell>
          <cell r="DQ71">
            <v>234.8</v>
          </cell>
          <cell r="DR71">
            <v>248.6</v>
          </cell>
          <cell r="DS71">
            <v>263.39999999999998</v>
          </cell>
          <cell r="DT71">
            <v>68</v>
          </cell>
          <cell r="DV71">
            <v>264</v>
          </cell>
          <cell r="DW71" t="str">
            <v>&lt;1</v>
          </cell>
          <cell r="DX71">
            <v>1</v>
          </cell>
          <cell r="DY71">
            <v>2.2210000000000001</v>
          </cell>
          <cell r="DZ71">
            <v>180.9</v>
          </cell>
          <cell r="EA71">
            <v>201.8</v>
          </cell>
          <cell r="EB71">
            <v>221.9</v>
          </cell>
          <cell r="EC71">
            <v>246.7</v>
          </cell>
          <cell r="ED71">
            <v>277.10000000000002</v>
          </cell>
          <cell r="EE71">
            <v>335.9</v>
          </cell>
          <cell r="EF71" t="str">
            <v>ambient</v>
          </cell>
          <cell r="EG71" t="str">
            <v>&gt;8</v>
          </cell>
          <cell r="EH71">
            <v>86.8</v>
          </cell>
          <cell r="EI71">
            <v>154.9</v>
          </cell>
          <cell r="EJ71">
            <v>162.30000000000001</v>
          </cell>
          <cell r="EK71">
            <v>166.2</v>
          </cell>
          <cell r="EL71">
            <v>174.1</v>
          </cell>
          <cell r="EM71">
            <v>251.6</v>
          </cell>
          <cell r="EO71">
            <v>12.09</v>
          </cell>
          <cell r="EP71">
            <v>47</v>
          </cell>
          <cell r="EQ71">
            <v>60</v>
          </cell>
          <cell r="ER71">
            <v>57</v>
          </cell>
          <cell r="ES71">
            <v>172.2</v>
          </cell>
          <cell r="ET71">
            <v>175.6</v>
          </cell>
          <cell r="EU71">
            <v>176.8</v>
          </cell>
          <cell r="EV71">
            <v>178.9</v>
          </cell>
          <cell r="EW71">
            <v>182.2</v>
          </cell>
          <cell r="EX71">
            <v>191.1</v>
          </cell>
          <cell r="EY71">
            <v>203.8</v>
          </cell>
          <cell r="EZ71">
            <v>19</v>
          </cell>
          <cell r="FA71" t="str">
            <v>1b</v>
          </cell>
          <cell r="FC71">
            <v>64</v>
          </cell>
          <cell r="FE71">
            <v>173.8</v>
          </cell>
          <cell r="FF71">
            <v>186.7</v>
          </cell>
          <cell r="FG71">
            <v>193.4</v>
          </cell>
          <cell r="FH71">
            <v>200.5</v>
          </cell>
          <cell r="FI71">
            <v>208.5</v>
          </cell>
          <cell r="FJ71">
            <v>220</v>
          </cell>
          <cell r="FK71">
            <v>236</v>
          </cell>
          <cell r="FL71">
            <v>253.4</v>
          </cell>
          <cell r="FM71">
            <v>274.39999999999998</v>
          </cell>
          <cell r="FN71">
            <v>306.8</v>
          </cell>
          <cell r="FP71">
            <v>64</v>
          </cell>
          <cell r="FR71">
            <v>173.3</v>
          </cell>
          <cell r="FS71">
            <v>188</v>
          </cell>
          <cell r="FT71">
            <v>193.8</v>
          </cell>
          <cell r="FU71">
            <v>200.8</v>
          </cell>
          <cell r="FV71">
            <v>209.8</v>
          </cell>
          <cell r="FW71">
            <v>222.4</v>
          </cell>
          <cell r="FX71">
            <v>238.2</v>
          </cell>
          <cell r="FY71">
            <v>255.3</v>
          </cell>
          <cell r="FZ71">
            <v>275.89999999999998</v>
          </cell>
          <cell r="GA71">
            <v>309.60000000000002</v>
          </cell>
        </row>
        <row r="72">
          <cell r="A72">
            <v>38420</v>
          </cell>
          <cell r="B72">
            <v>0.83179999999999998</v>
          </cell>
          <cell r="C72">
            <v>0.83299999999999996</v>
          </cell>
          <cell r="D72">
            <v>0.83360000000000001</v>
          </cell>
          <cell r="E72">
            <v>0.83779999999999999</v>
          </cell>
          <cell r="F72">
            <v>0.90359999999999996</v>
          </cell>
          <cell r="G72">
            <v>0.82099999999999995</v>
          </cell>
          <cell r="H72">
            <v>0.81069999999999998</v>
          </cell>
          <cell r="I72">
            <v>0.81389999999999996</v>
          </cell>
          <cell r="J72">
            <v>0.88449999999999995</v>
          </cell>
          <cell r="K72">
            <v>0.80730000000000002</v>
          </cell>
          <cell r="L72">
            <v>0.83399999999999996</v>
          </cell>
          <cell r="M72">
            <v>0.80600000000000005</v>
          </cell>
          <cell r="N72">
            <v>0.8044</v>
          </cell>
          <cell r="O72">
            <v>0.83250000000000002</v>
          </cell>
          <cell r="P72">
            <v>0.73499999999999999</v>
          </cell>
          <cell r="Q72">
            <v>0.74929999999999997</v>
          </cell>
          <cell r="R72">
            <v>0.80579999999999996</v>
          </cell>
          <cell r="S72">
            <v>0.83179999999999998</v>
          </cell>
          <cell r="T72">
            <v>0.83020000000000005</v>
          </cell>
          <cell r="V72">
            <v>63</v>
          </cell>
          <cell r="W72">
            <v>174.7</v>
          </cell>
          <cell r="X72">
            <v>187.6</v>
          </cell>
          <cell r="Y72">
            <v>193.2</v>
          </cell>
          <cell r="Z72">
            <v>199.4</v>
          </cell>
          <cell r="AA72">
            <v>208.3</v>
          </cell>
          <cell r="AB72">
            <v>220.2</v>
          </cell>
          <cell r="AC72">
            <v>235.8</v>
          </cell>
          <cell r="AD72">
            <v>254</v>
          </cell>
          <cell r="AE72">
            <v>274.89999999999998</v>
          </cell>
          <cell r="AF72">
            <v>309</v>
          </cell>
          <cell r="AI72" t="str">
            <v>2a</v>
          </cell>
          <cell r="AJ72">
            <v>51</v>
          </cell>
          <cell r="AK72">
            <v>161.6</v>
          </cell>
          <cell r="AL72">
            <v>173.4</v>
          </cell>
          <cell r="AM72">
            <v>175</v>
          </cell>
          <cell r="AN72">
            <v>177</v>
          </cell>
          <cell r="AO72">
            <v>180.4</v>
          </cell>
          <cell r="AP72">
            <v>188.7</v>
          </cell>
          <cell r="AQ72">
            <v>200.6</v>
          </cell>
          <cell r="AR72">
            <v>2.2069999999999999</v>
          </cell>
          <cell r="AS72">
            <v>249</v>
          </cell>
          <cell r="AU72" t="str">
            <v>&lt;1</v>
          </cell>
          <cell r="AV72">
            <v>69</v>
          </cell>
          <cell r="AW72">
            <v>1</v>
          </cell>
          <cell r="AX72">
            <v>181.1</v>
          </cell>
          <cell r="AY72">
            <v>200.7</v>
          </cell>
          <cell r="AZ72">
            <v>220.6</v>
          </cell>
          <cell r="BA72">
            <v>246.2</v>
          </cell>
          <cell r="BB72">
            <v>276.39999999999998</v>
          </cell>
          <cell r="BC72">
            <v>335.5</v>
          </cell>
          <cell r="BD72">
            <v>2.31</v>
          </cell>
          <cell r="BE72">
            <v>319</v>
          </cell>
          <cell r="BG72">
            <v>10</v>
          </cell>
          <cell r="BH72">
            <v>76</v>
          </cell>
          <cell r="BI72">
            <v>1</v>
          </cell>
          <cell r="BJ72">
            <v>192.5</v>
          </cell>
          <cell r="BK72">
            <v>212.1</v>
          </cell>
          <cell r="BL72">
            <v>229.6</v>
          </cell>
          <cell r="BM72">
            <v>249.7</v>
          </cell>
          <cell r="BN72">
            <v>275.8</v>
          </cell>
          <cell r="BO72">
            <v>331.7</v>
          </cell>
          <cell r="BP72">
            <v>10.132</v>
          </cell>
          <cell r="BQ72">
            <v>53</v>
          </cell>
          <cell r="BR72" t="str">
            <v>&gt; 100</v>
          </cell>
          <cell r="BS72">
            <v>1871</v>
          </cell>
          <cell r="BV72" t="str">
            <v>&lt;1</v>
          </cell>
          <cell r="BW72" t="str">
            <v>&lt;1</v>
          </cell>
          <cell r="BX72" t="str">
            <v>&lt;0.5</v>
          </cell>
          <cell r="BY72">
            <v>3.4609999999999999</v>
          </cell>
          <cell r="BZ72">
            <v>83</v>
          </cell>
          <cell r="CA72">
            <v>190.7</v>
          </cell>
          <cell r="CB72">
            <v>233.2</v>
          </cell>
          <cell r="CC72">
            <v>255.7</v>
          </cell>
          <cell r="CD72">
            <v>280.60000000000002</v>
          </cell>
          <cell r="CE72">
            <v>313.3</v>
          </cell>
          <cell r="CF72">
            <v>355.5</v>
          </cell>
          <cell r="CH72" t="str">
            <v>1b</v>
          </cell>
          <cell r="CI72">
            <v>75</v>
          </cell>
          <cell r="CJ72">
            <v>193.6</v>
          </cell>
          <cell r="CK72">
            <v>208.2</v>
          </cell>
          <cell r="CL72">
            <v>218.2</v>
          </cell>
          <cell r="CM72">
            <v>227.5</v>
          </cell>
          <cell r="CN72">
            <v>237.2</v>
          </cell>
          <cell r="CO72">
            <v>251.9</v>
          </cell>
          <cell r="CP72">
            <v>266.89999999999998</v>
          </cell>
          <cell r="CQ72" t="str">
            <v>1b</v>
          </cell>
          <cell r="CS72">
            <v>58</v>
          </cell>
          <cell r="CT72">
            <v>167.7</v>
          </cell>
          <cell r="CU72">
            <v>172.1</v>
          </cell>
          <cell r="CV72">
            <v>174.9</v>
          </cell>
          <cell r="CW72">
            <v>176.4</v>
          </cell>
          <cell r="CX72">
            <v>179.3</v>
          </cell>
          <cell r="CY72">
            <v>186.5</v>
          </cell>
          <cell r="CZ72">
            <v>198.4</v>
          </cell>
          <cell r="DA72" t="str">
            <v>1b</v>
          </cell>
          <cell r="DC72">
            <v>56</v>
          </cell>
          <cell r="DD72">
            <v>170.5</v>
          </cell>
          <cell r="DE72">
            <v>173.7</v>
          </cell>
          <cell r="DF72">
            <v>174.8</v>
          </cell>
          <cell r="DG72">
            <v>176.5</v>
          </cell>
          <cell r="DH72">
            <v>179.2</v>
          </cell>
          <cell r="DI72">
            <v>186.7</v>
          </cell>
          <cell r="DJ72">
            <v>198.7</v>
          </cell>
          <cell r="DK72" t="str">
            <v>1b</v>
          </cell>
          <cell r="DL72">
            <v>77</v>
          </cell>
          <cell r="DM72">
            <v>192.1</v>
          </cell>
          <cell r="DN72">
            <v>208.6</v>
          </cell>
          <cell r="DO72">
            <v>215.9</v>
          </cell>
          <cell r="DP72">
            <v>225.1</v>
          </cell>
          <cell r="DQ72">
            <v>234.5</v>
          </cell>
          <cell r="DR72">
            <v>248.3</v>
          </cell>
          <cell r="DS72">
            <v>263.7</v>
          </cell>
          <cell r="DT72">
            <v>68</v>
          </cell>
          <cell r="DV72">
            <v>249</v>
          </cell>
          <cell r="DW72" t="str">
            <v>&lt;1</v>
          </cell>
          <cell r="DX72">
            <v>1</v>
          </cell>
          <cell r="DY72">
            <v>2.218</v>
          </cell>
          <cell r="DZ72">
            <v>184.1</v>
          </cell>
          <cell r="EA72">
            <v>202.1</v>
          </cell>
          <cell r="EB72">
            <v>222.1</v>
          </cell>
          <cell r="EC72">
            <v>245.4</v>
          </cell>
          <cell r="ED72">
            <v>274.10000000000002</v>
          </cell>
          <cell r="EE72">
            <v>330.5</v>
          </cell>
          <cell r="EF72" t="str">
            <v>ambient</v>
          </cell>
          <cell r="EG72" t="str">
            <v>&gt;8</v>
          </cell>
          <cell r="EH72">
            <v>86.8</v>
          </cell>
          <cell r="EI72">
            <v>154.9</v>
          </cell>
          <cell r="EJ72">
            <v>162.30000000000001</v>
          </cell>
          <cell r="EK72">
            <v>166.2</v>
          </cell>
          <cell r="EL72">
            <v>174.1</v>
          </cell>
          <cell r="EM72">
            <v>251.6</v>
          </cell>
          <cell r="EO72">
            <v>12.09</v>
          </cell>
          <cell r="EP72">
            <v>47</v>
          </cell>
          <cell r="EQ72">
            <v>60</v>
          </cell>
          <cell r="ER72">
            <v>57</v>
          </cell>
          <cell r="ES72">
            <v>172.2</v>
          </cell>
          <cell r="ET72">
            <v>175.6</v>
          </cell>
          <cell r="EU72">
            <v>176.8</v>
          </cell>
          <cell r="EV72">
            <v>178.9</v>
          </cell>
          <cell r="EW72">
            <v>182.2</v>
          </cell>
          <cell r="EX72">
            <v>191.1</v>
          </cell>
          <cell r="EY72">
            <v>203.8</v>
          </cell>
          <cell r="EZ72">
            <v>19</v>
          </cell>
          <cell r="FA72" t="str">
            <v>1b</v>
          </cell>
          <cell r="FC72">
            <v>64</v>
          </cell>
          <cell r="FE72">
            <v>173.8</v>
          </cell>
          <cell r="FF72">
            <v>186.7</v>
          </cell>
          <cell r="FG72">
            <v>193.4</v>
          </cell>
          <cell r="FH72">
            <v>200.5</v>
          </cell>
          <cell r="FI72">
            <v>208.5</v>
          </cell>
          <cell r="FJ72">
            <v>220</v>
          </cell>
          <cell r="FK72">
            <v>236</v>
          </cell>
          <cell r="FL72">
            <v>253.4</v>
          </cell>
          <cell r="FM72">
            <v>274.39999999999998</v>
          </cell>
          <cell r="FN72">
            <v>306.8</v>
          </cell>
          <cell r="FP72">
            <v>61</v>
          </cell>
          <cell r="FR72">
            <v>173.4</v>
          </cell>
          <cell r="FS72">
            <v>186.7</v>
          </cell>
          <cell r="FT72">
            <v>193.8</v>
          </cell>
          <cell r="FU72">
            <v>199.6</v>
          </cell>
          <cell r="FV72">
            <v>208.7</v>
          </cell>
          <cell r="FW72">
            <v>221.5</v>
          </cell>
          <cell r="FX72">
            <v>236.4</v>
          </cell>
          <cell r="FY72">
            <v>253.9</v>
          </cell>
          <cell r="FZ72">
            <v>275.10000000000002</v>
          </cell>
          <cell r="GA72">
            <v>309.3</v>
          </cell>
        </row>
        <row r="73">
          <cell r="A73">
            <v>38421</v>
          </cell>
          <cell r="B73">
            <v>0.83179999999999998</v>
          </cell>
          <cell r="C73">
            <v>0.8337</v>
          </cell>
          <cell r="D73">
            <v>0.8337</v>
          </cell>
          <cell r="E73">
            <v>0.83799999999999997</v>
          </cell>
          <cell r="F73">
            <v>0.90359999999999996</v>
          </cell>
          <cell r="G73">
            <v>0.82099999999999995</v>
          </cell>
          <cell r="H73">
            <v>0.80940000000000001</v>
          </cell>
          <cell r="I73">
            <v>0.81389999999999996</v>
          </cell>
          <cell r="J73">
            <v>0.88429999999999997</v>
          </cell>
          <cell r="K73">
            <v>0.80730000000000002</v>
          </cell>
          <cell r="L73">
            <v>0.83399999999999996</v>
          </cell>
          <cell r="M73">
            <v>0.80600000000000005</v>
          </cell>
          <cell r="N73">
            <v>0.8044</v>
          </cell>
          <cell r="O73">
            <v>0.83330000000000004</v>
          </cell>
          <cell r="P73">
            <v>0.73499999999999999</v>
          </cell>
          <cell r="Q73">
            <v>0.74929999999999997</v>
          </cell>
          <cell r="R73">
            <v>0.80549999999999999</v>
          </cell>
          <cell r="S73">
            <v>0.83130000000000004</v>
          </cell>
          <cell r="T73">
            <v>0.83020000000000005</v>
          </cell>
          <cell r="V73">
            <v>63</v>
          </cell>
          <cell r="W73">
            <v>174.7</v>
          </cell>
          <cell r="X73">
            <v>187.6</v>
          </cell>
          <cell r="Y73">
            <v>193.2</v>
          </cell>
          <cell r="Z73">
            <v>199.4</v>
          </cell>
          <cell r="AA73">
            <v>208.3</v>
          </cell>
          <cell r="AB73">
            <v>220.2</v>
          </cell>
          <cell r="AC73">
            <v>235.8</v>
          </cell>
          <cell r="AD73">
            <v>254</v>
          </cell>
          <cell r="AE73">
            <v>274.89999999999998</v>
          </cell>
          <cell r="AF73">
            <v>309</v>
          </cell>
          <cell r="AI73" t="str">
            <v>2a</v>
          </cell>
          <cell r="AJ73">
            <v>51</v>
          </cell>
          <cell r="AK73">
            <v>161.6</v>
          </cell>
          <cell r="AL73">
            <v>173.4</v>
          </cell>
          <cell r="AM73">
            <v>175</v>
          </cell>
          <cell r="AN73">
            <v>177</v>
          </cell>
          <cell r="AO73">
            <v>180.4</v>
          </cell>
          <cell r="AP73">
            <v>188.7</v>
          </cell>
          <cell r="AQ73">
            <v>200.6</v>
          </cell>
          <cell r="AR73">
            <v>2.2080000000000002</v>
          </cell>
          <cell r="AS73">
            <v>242</v>
          </cell>
          <cell r="AU73" t="str">
            <v>&lt;1</v>
          </cell>
          <cell r="AV73">
            <v>69</v>
          </cell>
          <cell r="AW73">
            <v>1</v>
          </cell>
          <cell r="AX73">
            <v>180.5</v>
          </cell>
          <cell r="AY73">
            <v>201.6</v>
          </cell>
          <cell r="AZ73">
            <v>221.7</v>
          </cell>
          <cell r="BA73">
            <v>246.4</v>
          </cell>
          <cell r="BB73">
            <v>275.8</v>
          </cell>
          <cell r="BC73">
            <v>332.4</v>
          </cell>
          <cell r="BD73">
            <v>2.3119999999999998</v>
          </cell>
          <cell r="BE73">
            <v>307</v>
          </cell>
          <cell r="BG73">
            <v>4</v>
          </cell>
          <cell r="BH73">
            <v>74</v>
          </cell>
          <cell r="BI73">
            <v>1</v>
          </cell>
          <cell r="BJ73">
            <v>190.2</v>
          </cell>
          <cell r="BK73">
            <v>212.2</v>
          </cell>
          <cell r="BL73">
            <v>229.6</v>
          </cell>
          <cell r="BM73">
            <v>248.8</v>
          </cell>
          <cell r="BN73">
            <v>274.10000000000002</v>
          </cell>
          <cell r="BO73">
            <v>329.9</v>
          </cell>
          <cell r="BP73">
            <v>10.132</v>
          </cell>
          <cell r="BQ73">
            <v>53</v>
          </cell>
          <cell r="BR73" t="str">
            <v>&gt; 100</v>
          </cell>
          <cell r="BS73">
            <v>1871</v>
          </cell>
          <cell r="BV73" t="str">
            <v>&lt;1</v>
          </cell>
          <cell r="BW73" t="str">
            <v>&lt;1</v>
          </cell>
          <cell r="BX73" t="str">
            <v>&lt;0.5</v>
          </cell>
          <cell r="BY73">
            <v>3.4609999999999999</v>
          </cell>
          <cell r="BZ73">
            <v>83</v>
          </cell>
          <cell r="CA73">
            <v>190.7</v>
          </cell>
          <cell r="CB73">
            <v>233.2</v>
          </cell>
          <cell r="CC73">
            <v>255.7</v>
          </cell>
          <cell r="CD73">
            <v>280.60000000000002</v>
          </cell>
          <cell r="CE73">
            <v>313.3</v>
          </cell>
          <cell r="CF73">
            <v>355.5</v>
          </cell>
          <cell r="CH73" t="str">
            <v>1b</v>
          </cell>
          <cell r="CI73">
            <v>75</v>
          </cell>
          <cell r="CJ73">
            <v>193.6</v>
          </cell>
          <cell r="CK73">
            <v>208.2</v>
          </cell>
          <cell r="CL73">
            <v>218.2</v>
          </cell>
          <cell r="CM73">
            <v>227.5</v>
          </cell>
          <cell r="CN73">
            <v>237.2</v>
          </cell>
          <cell r="CO73">
            <v>251.9</v>
          </cell>
          <cell r="CP73">
            <v>266.89999999999998</v>
          </cell>
          <cell r="CQ73" t="str">
            <v>1b</v>
          </cell>
          <cell r="CS73">
            <v>58</v>
          </cell>
          <cell r="CT73">
            <v>167.7</v>
          </cell>
          <cell r="CU73">
            <v>172.1</v>
          </cell>
          <cell r="CV73">
            <v>174.9</v>
          </cell>
          <cell r="CW73">
            <v>176.4</v>
          </cell>
          <cell r="CX73">
            <v>179.3</v>
          </cell>
          <cell r="CY73">
            <v>186.5</v>
          </cell>
          <cell r="CZ73">
            <v>198.4</v>
          </cell>
          <cell r="DA73" t="str">
            <v>1b</v>
          </cell>
          <cell r="DC73">
            <v>56</v>
          </cell>
          <cell r="DD73">
            <v>170.5</v>
          </cell>
          <cell r="DE73">
            <v>173.7</v>
          </cell>
          <cell r="DF73">
            <v>174.8</v>
          </cell>
          <cell r="DG73">
            <v>176.5</v>
          </cell>
          <cell r="DH73">
            <v>179.2</v>
          </cell>
          <cell r="DI73">
            <v>186.7</v>
          </cell>
          <cell r="DJ73">
            <v>198.7</v>
          </cell>
          <cell r="DK73" t="str">
            <v>1b</v>
          </cell>
          <cell r="DL73">
            <v>79</v>
          </cell>
          <cell r="DM73">
            <v>195.5</v>
          </cell>
          <cell r="DN73">
            <v>208.8</v>
          </cell>
          <cell r="DO73">
            <v>217.4</v>
          </cell>
          <cell r="DP73">
            <v>226.4</v>
          </cell>
          <cell r="DQ73">
            <v>235.8</v>
          </cell>
          <cell r="DR73">
            <v>250</v>
          </cell>
          <cell r="DS73">
            <v>266.39999999999998</v>
          </cell>
          <cell r="DT73">
            <v>68</v>
          </cell>
          <cell r="DV73">
            <v>245</v>
          </cell>
          <cell r="DW73" t="str">
            <v>&lt;1</v>
          </cell>
          <cell r="DX73">
            <v>1</v>
          </cell>
          <cell r="DY73">
            <v>2.2120000000000002</v>
          </cell>
          <cell r="DZ73">
            <v>181</v>
          </cell>
          <cell r="EA73">
            <v>202.7</v>
          </cell>
          <cell r="EB73">
            <v>222.5</v>
          </cell>
          <cell r="EC73">
            <v>246.7</v>
          </cell>
          <cell r="ED73">
            <v>275.8</v>
          </cell>
          <cell r="EE73">
            <v>337.1</v>
          </cell>
          <cell r="EF73" t="str">
            <v>ambient</v>
          </cell>
          <cell r="EG73" t="str">
            <v>&gt;8</v>
          </cell>
          <cell r="EH73">
            <v>86.8</v>
          </cell>
          <cell r="EI73">
            <v>154.9</v>
          </cell>
          <cell r="EJ73">
            <v>162.30000000000001</v>
          </cell>
          <cell r="EK73">
            <v>166.2</v>
          </cell>
          <cell r="EL73">
            <v>174.1</v>
          </cell>
          <cell r="EM73">
            <v>251.6</v>
          </cell>
          <cell r="EO73">
            <v>12.09</v>
          </cell>
          <cell r="EP73">
            <v>47</v>
          </cell>
          <cell r="EQ73">
            <v>60</v>
          </cell>
          <cell r="ER73">
            <v>57</v>
          </cell>
          <cell r="ES73">
            <v>172</v>
          </cell>
          <cell r="ET73">
            <v>175.5</v>
          </cell>
          <cell r="EU73">
            <v>176.9</v>
          </cell>
          <cell r="EV73">
            <v>179</v>
          </cell>
          <cell r="EW73">
            <v>182.3</v>
          </cell>
          <cell r="EX73">
            <v>191.2</v>
          </cell>
          <cell r="EY73">
            <v>202.9</v>
          </cell>
          <cell r="EZ73">
            <v>19</v>
          </cell>
          <cell r="FC73">
            <v>64</v>
          </cell>
          <cell r="FE73">
            <v>173.8</v>
          </cell>
          <cell r="FF73">
            <v>186.7</v>
          </cell>
          <cell r="FG73">
            <v>193.4</v>
          </cell>
          <cell r="FH73">
            <v>200.5</v>
          </cell>
          <cell r="FI73">
            <v>208.5</v>
          </cell>
          <cell r="FJ73">
            <v>220</v>
          </cell>
          <cell r="FK73">
            <v>236</v>
          </cell>
          <cell r="FL73">
            <v>253.4</v>
          </cell>
          <cell r="FM73">
            <v>274.39999999999998</v>
          </cell>
          <cell r="FN73">
            <v>306.8</v>
          </cell>
          <cell r="FP73">
            <v>60</v>
          </cell>
          <cell r="FR73">
            <v>174.9</v>
          </cell>
          <cell r="FS73">
            <v>189.2</v>
          </cell>
          <cell r="FT73">
            <v>193.9</v>
          </cell>
          <cell r="FU73">
            <v>200.6</v>
          </cell>
          <cell r="FV73">
            <v>209.6</v>
          </cell>
          <cell r="FW73">
            <v>223.2</v>
          </cell>
          <cell r="FX73">
            <v>239.2</v>
          </cell>
          <cell r="FY73">
            <v>257.3</v>
          </cell>
          <cell r="FZ73">
            <v>279.5</v>
          </cell>
          <cell r="GA73">
            <v>320.39999999999998</v>
          </cell>
        </row>
        <row r="74">
          <cell r="A74">
            <v>38422</v>
          </cell>
          <cell r="B74">
            <v>0.83179999999999998</v>
          </cell>
          <cell r="C74">
            <v>0.8327</v>
          </cell>
          <cell r="D74">
            <v>0.83340000000000003</v>
          </cell>
          <cell r="E74">
            <v>0.83789999999999998</v>
          </cell>
          <cell r="F74">
            <v>0.90359999999999996</v>
          </cell>
          <cell r="G74">
            <v>0.82099999999999995</v>
          </cell>
          <cell r="H74">
            <v>0.80940000000000001</v>
          </cell>
          <cell r="I74">
            <v>0.81389999999999996</v>
          </cell>
          <cell r="J74">
            <v>0.88429999999999997</v>
          </cell>
          <cell r="K74">
            <v>0.80730000000000002</v>
          </cell>
          <cell r="L74">
            <v>0.83399999999999996</v>
          </cell>
          <cell r="M74">
            <v>0.80600000000000005</v>
          </cell>
          <cell r="N74">
            <v>0.8044</v>
          </cell>
          <cell r="O74">
            <v>0.83330000000000004</v>
          </cell>
          <cell r="P74">
            <v>0.73499999999999999</v>
          </cell>
          <cell r="Q74">
            <v>0.74929999999999997</v>
          </cell>
          <cell r="R74">
            <v>0.80559999999999998</v>
          </cell>
          <cell r="S74">
            <v>0.83</v>
          </cell>
          <cell r="T74">
            <v>0.83020000000000005</v>
          </cell>
          <cell r="V74">
            <v>63</v>
          </cell>
          <cell r="W74">
            <v>174.7</v>
          </cell>
          <cell r="X74">
            <v>187.6</v>
          </cell>
          <cell r="Y74">
            <v>193.2</v>
          </cell>
          <cell r="Z74">
            <v>199.4</v>
          </cell>
          <cell r="AA74">
            <v>208.3</v>
          </cell>
          <cell r="AB74">
            <v>220.2</v>
          </cell>
          <cell r="AC74">
            <v>235.8</v>
          </cell>
          <cell r="AD74">
            <v>254</v>
          </cell>
          <cell r="AE74">
            <v>274.89999999999998</v>
          </cell>
          <cell r="AF74">
            <v>309</v>
          </cell>
          <cell r="AI74" t="str">
            <v>2a</v>
          </cell>
          <cell r="AJ74">
            <v>51</v>
          </cell>
          <cell r="AK74">
            <v>161.6</v>
          </cell>
          <cell r="AL74">
            <v>173.4</v>
          </cell>
          <cell r="AM74">
            <v>175</v>
          </cell>
          <cell r="AN74">
            <v>177</v>
          </cell>
          <cell r="AO74">
            <v>180.4</v>
          </cell>
          <cell r="AP74">
            <v>188.7</v>
          </cell>
          <cell r="AQ74">
            <v>200.6</v>
          </cell>
          <cell r="AR74">
            <v>2.2090000000000001</v>
          </cell>
          <cell r="AS74">
            <v>238</v>
          </cell>
          <cell r="AU74">
            <v>1</v>
          </cell>
          <cell r="AV74">
            <v>69</v>
          </cell>
          <cell r="AW74">
            <v>1</v>
          </cell>
          <cell r="AX74">
            <v>183.1</v>
          </cell>
          <cell r="AY74">
            <v>202.5</v>
          </cell>
          <cell r="AZ74">
            <v>221.6</v>
          </cell>
          <cell r="BA74">
            <v>245.9</v>
          </cell>
          <cell r="BB74">
            <v>274.8</v>
          </cell>
          <cell r="BC74">
            <v>332.4</v>
          </cell>
          <cell r="BD74">
            <v>2.2730000000000001</v>
          </cell>
          <cell r="BE74">
            <v>299</v>
          </cell>
          <cell r="BG74">
            <v>7</v>
          </cell>
          <cell r="BH74">
            <v>73</v>
          </cell>
          <cell r="BI74">
            <v>1</v>
          </cell>
          <cell r="BJ74">
            <v>188.3</v>
          </cell>
          <cell r="BK74">
            <v>210.3</v>
          </cell>
          <cell r="BL74">
            <v>228.1</v>
          </cell>
          <cell r="BM74">
            <v>247.5</v>
          </cell>
          <cell r="BN74">
            <v>272.10000000000002</v>
          </cell>
          <cell r="BO74">
            <v>324.60000000000002</v>
          </cell>
          <cell r="BP74">
            <v>10.132</v>
          </cell>
          <cell r="BQ74">
            <v>53</v>
          </cell>
          <cell r="BR74" t="str">
            <v>&gt; 100</v>
          </cell>
          <cell r="BS74">
            <v>1871</v>
          </cell>
          <cell r="BV74" t="str">
            <v>&lt;1</v>
          </cell>
          <cell r="BW74" t="str">
            <v>&lt;1</v>
          </cell>
          <cell r="BX74" t="str">
            <v>&lt;0.5</v>
          </cell>
          <cell r="BY74">
            <v>3.4609999999999999</v>
          </cell>
          <cell r="BZ74">
            <v>83</v>
          </cell>
          <cell r="CA74">
            <v>190.7</v>
          </cell>
          <cell r="CB74">
            <v>233.2</v>
          </cell>
          <cell r="CC74">
            <v>255.7</v>
          </cell>
          <cell r="CD74">
            <v>280.60000000000002</v>
          </cell>
          <cell r="CE74">
            <v>313.3</v>
          </cell>
          <cell r="CF74">
            <v>355.5</v>
          </cell>
          <cell r="CH74" t="str">
            <v>1b</v>
          </cell>
          <cell r="CI74">
            <v>79</v>
          </cell>
          <cell r="CJ74">
            <v>193.6</v>
          </cell>
          <cell r="CK74">
            <v>208.2</v>
          </cell>
          <cell r="CL74">
            <v>218.2</v>
          </cell>
          <cell r="CM74">
            <v>227.5</v>
          </cell>
          <cell r="CN74">
            <v>237.2</v>
          </cell>
          <cell r="CO74">
            <v>251.9</v>
          </cell>
          <cell r="CP74">
            <v>266.89999999999998</v>
          </cell>
          <cell r="CQ74" t="str">
            <v>1b</v>
          </cell>
          <cell r="CS74">
            <v>58</v>
          </cell>
          <cell r="CT74">
            <v>167.7</v>
          </cell>
          <cell r="CU74">
            <v>172.1</v>
          </cell>
          <cell r="CV74">
            <v>174.9</v>
          </cell>
          <cell r="CW74">
            <v>176.4</v>
          </cell>
          <cell r="CX74">
            <v>179.3</v>
          </cell>
          <cell r="CY74">
            <v>186.5</v>
          </cell>
          <cell r="CZ74">
            <v>198.4</v>
          </cell>
          <cell r="DA74" t="str">
            <v>1b</v>
          </cell>
          <cell r="DC74">
            <v>56</v>
          </cell>
          <cell r="DD74">
            <v>170.5</v>
          </cell>
          <cell r="DE74">
            <v>173.7</v>
          </cell>
          <cell r="DF74">
            <v>174.8</v>
          </cell>
          <cell r="DG74">
            <v>176.5</v>
          </cell>
          <cell r="DH74">
            <v>179.2</v>
          </cell>
          <cell r="DI74">
            <v>186.7</v>
          </cell>
          <cell r="DJ74">
            <v>198.7</v>
          </cell>
          <cell r="DK74" t="str">
            <v>1b</v>
          </cell>
          <cell r="DL74">
            <v>79</v>
          </cell>
          <cell r="DM74">
            <v>195.5</v>
          </cell>
          <cell r="DN74">
            <v>208.8</v>
          </cell>
          <cell r="DO74">
            <v>217.4</v>
          </cell>
          <cell r="DP74">
            <v>226.4</v>
          </cell>
          <cell r="DQ74">
            <v>235.8</v>
          </cell>
          <cell r="DR74">
            <v>250</v>
          </cell>
          <cell r="DS74">
            <v>266.39999999999998</v>
          </cell>
          <cell r="DT74">
            <v>68</v>
          </cell>
          <cell r="DV74">
            <v>235</v>
          </cell>
          <cell r="DW74" t="str">
            <v>&lt;1</v>
          </cell>
          <cell r="DX74">
            <v>1</v>
          </cell>
          <cell r="DY74">
            <v>2.2149999999999999</v>
          </cell>
          <cell r="DZ74">
            <v>182.7</v>
          </cell>
          <cell r="EA74">
            <v>202.1</v>
          </cell>
          <cell r="EB74">
            <v>221.7</v>
          </cell>
          <cell r="EC74">
            <v>246.6</v>
          </cell>
          <cell r="ED74">
            <v>275.2</v>
          </cell>
          <cell r="EE74">
            <v>332.9</v>
          </cell>
          <cell r="EF74" t="str">
            <v>ambient</v>
          </cell>
          <cell r="EG74" t="str">
            <v>&gt;8</v>
          </cell>
          <cell r="EH74">
            <v>86.8</v>
          </cell>
          <cell r="EI74">
            <v>154.9</v>
          </cell>
          <cell r="EJ74">
            <v>162.30000000000001</v>
          </cell>
          <cell r="EK74">
            <v>166.2</v>
          </cell>
          <cell r="EL74">
            <v>174.1</v>
          </cell>
          <cell r="EM74">
            <v>251.6</v>
          </cell>
          <cell r="EO74">
            <v>12.09</v>
          </cell>
          <cell r="EP74">
            <v>47</v>
          </cell>
          <cell r="EQ74">
            <v>60</v>
          </cell>
          <cell r="ER74">
            <v>57</v>
          </cell>
          <cell r="ES74">
            <v>173</v>
          </cell>
          <cell r="ET74">
            <v>175.6</v>
          </cell>
          <cell r="EU74">
            <v>176.9</v>
          </cell>
          <cell r="EV74">
            <v>179</v>
          </cell>
          <cell r="EW74">
            <v>182.4</v>
          </cell>
          <cell r="EX74">
            <v>191.3</v>
          </cell>
          <cell r="EY74">
            <v>204</v>
          </cell>
          <cell r="FA74" t="str">
            <v>1b</v>
          </cell>
          <cell r="FC74">
            <v>57</v>
          </cell>
          <cell r="FE74">
            <v>176.8</v>
          </cell>
          <cell r="FF74">
            <v>189.2</v>
          </cell>
          <cell r="FG74">
            <v>194</v>
          </cell>
          <cell r="FH74">
            <v>200.8</v>
          </cell>
          <cell r="FI74">
            <v>209.7</v>
          </cell>
          <cell r="FJ74">
            <v>221.9</v>
          </cell>
          <cell r="FK74">
            <v>237.3</v>
          </cell>
          <cell r="FL74">
            <v>254.7</v>
          </cell>
          <cell r="FM74">
            <v>275.3</v>
          </cell>
          <cell r="FN74">
            <v>307.89999999999998</v>
          </cell>
          <cell r="FP74">
            <v>60</v>
          </cell>
          <cell r="FR74">
            <v>174.9</v>
          </cell>
          <cell r="FS74">
            <v>189.2</v>
          </cell>
          <cell r="FT74">
            <v>193.9</v>
          </cell>
          <cell r="FU74">
            <v>200.6</v>
          </cell>
          <cell r="FV74">
            <v>209.6</v>
          </cell>
          <cell r="FW74">
            <v>223.2</v>
          </cell>
          <cell r="FX74">
            <v>239.2</v>
          </cell>
          <cell r="FY74">
            <v>257.3</v>
          </cell>
          <cell r="FZ74">
            <v>279.5</v>
          </cell>
          <cell r="GA74">
            <v>320.39999999999998</v>
          </cell>
        </row>
        <row r="75">
          <cell r="A75">
            <v>38423</v>
          </cell>
          <cell r="B75">
            <v>0.83179999999999998</v>
          </cell>
          <cell r="C75">
            <v>0.83340000000000003</v>
          </cell>
          <cell r="D75">
            <v>0.83340000000000003</v>
          </cell>
          <cell r="E75">
            <v>0.8377</v>
          </cell>
          <cell r="F75">
            <v>0.90359999999999996</v>
          </cell>
          <cell r="G75">
            <v>0.82099999999999995</v>
          </cell>
          <cell r="H75">
            <v>0.80940000000000001</v>
          </cell>
          <cell r="I75">
            <v>0.81389999999999996</v>
          </cell>
          <cell r="J75">
            <v>0.88400000000000001</v>
          </cell>
          <cell r="K75">
            <v>0.80730000000000002</v>
          </cell>
          <cell r="L75">
            <v>0.83399999999999996</v>
          </cell>
          <cell r="M75">
            <v>0.80600000000000005</v>
          </cell>
          <cell r="N75">
            <v>0.8044</v>
          </cell>
          <cell r="O75">
            <v>0.83330000000000004</v>
          </cell>
          <cell r="P75">
            <v>0.73719999999999997</v>
          </cell>
          <cell r="Q75">
            <v>0.74929999999999997</v>
          </cell>
          <cell r="R75">
            <v>0.80520000000000003</v>
          </cell>
          <cell r="S75">
            <v>0.83009999999999995</v>
          </cell>
          <cell r="T75">
            <v>0.83020000000000005</v>
          </cell>
          <cell r="V75">
            <v>63</v>
          </cell>
          <cell r="W75">
            <v>174.7</v>
          </cell>
          <cell r="X75">
            <v>187.6</v>
          </cell>
          <cell r="Y75">
            <v>193.2</v>
          </cell>
          <cell r="Z75">
            <v>199.4</v>
          </cell>
          <cell r="AA75">
            <v>208.3</v>
          </cell>
          <cell r="AB75">
            <v>220.2</v>
          </cell>
          <cell r="AC75">
            <v>235.8</v>
          </cell>
          <cell r="AD75">
            <v>254</v>
          </cell>
          <cell r="AE75">
            <v>274.89999999999998</v>
          </cell>
          <cell r="AF75">
            <v>309</v>
          </cell>
          <cell r="AI75" t="str">
            <v>2a</v>
          </cell>
          <cell r="AJ75">
            <v>51</v>
          </cell>
          <cell r="AK75">
            <v>161.6</v>
          </cell>
          <cell r="AL75">
            <v>173.4</v>
          </cell>
          <cell r="AM75">
            <v>175</v>
          </cell>
          <cell r="AN75">
            <v>177</v>
          </cell>
          <cell r="AO75">
            <v>180.4</v>
          </cell>
          <cell r="AP75">
            <v>188.7</v>
          </cell>
          <cell r="AQ75">
            <v>200.6</v>
          </cell>
          <cell r="AR75">
            <v>2.198</v>
          </cell>
          <cell r="AS75">
            <v>265</v>
          </cell>
          <cell r="AU75">
            <v>1</v>
          </cell>
          <cell r="AV75">
            <v>67</v>
          </cell>
          <cell r="AW75">
            <v>1</v>
          </cell>
          <cell r="AX75">
            <v>180</v>
          </cell>
          <cell r="AY75">
            <v>201.7</v>
          </cell>
          <cell r="AZ75">
            <v>222.7</v>
          </cell>
          <cell r="BA75">
            <v>246.6</v>
          </cell>
          <cell r="BB75">
            <v>275.3</v>
          </cell>
          <cell r="BC75">
            <v>333.6</v>
          </cell>
          <cell r="BD75">
            <v>2.2429999999999999</v>
          </cell>
          <cell r="BE75">
            <v>303</v>
          </cell>
          <cell r="BG75">
            <v>7</v>
          </cell>
          <cell r="BH75">
            <v>69</v>
          </cell>
          <cell r="BI75">
            <v>1</v>
          </cell>
          <cell r="BJ75">
            <v>184.5</v>
          </cell>
          <cell r="BK75">
            <v>208.1</v>
          </cell>
          <cell r="BL75">
            <v>227.3</v>
          </cell>
          <cell r="BM75">
            <v>247.2</v>
          </cell>
          <cell r="BN75">
            <v>271.7</v>
          </cell>
          <cell r="BO75">
            <v>325.39999999999998</v>
          </cell>
          <cell r="BP75">
            <v>10.132</v>
          </cell>
          <cell r="BQ75">
            <v>53</v>
          </cell>
          <cell r="BR75" t="str">
            <v>&gt; 100</v>
          </cell>
          <cell r="BS75">
            <v>1871</v>
          </cell>
          <cell r="BV75" t="str">
            <v>&lt;1</v>
          </cell>
          <cell r="BW75" t="str">
            <v>&lt;1</v>
          </cell>
          <cell r="BX75" t="str">
            <v>&lt;0.5</v>
          </cell>
          <cell r="BY75">
            <v>3.4609999999999999</v>
          </cell>
          <cell r="BZ75">
            <v>83</v>
          </cell>
          <cell r="CA75">
            <v>190.7</v>
          </cell>
          <cell r="CB75">
            <v>233.2</v>
          </cell>
          <cell r="CC75">
            <v>255.7</v>
          </cell>
          <cell r="CD75">
            <v>280.60000000000002</v>
          </cell>
          <cell r="CE75">
            <v>313.3</v>
          </cell>
          <cell r="CF75">
            <v>355.5</v>
          </cell>
          <cell r="CH75" t="str">
            <v>1b</v>
          </cell>
          <cell r="CI75">
            <v>79</v>
          </cell>
          <cell r="CJ75">
            <v>193.6</v>
          </cell>
          <cell r="CK75">
            <v>208.2</v>
          </cell>
          <cell r="CL75">
            <v>218.2</v>
          </cell>
          <cell r="CM75">
            <v>227.5</v>
          </cell>
          <cell r="CN75">
            <v>237.2</v>
          </cell>
          <cell r="CO75">
            <v>251.9</v>
          </cell>
          <cell r="CP75">
            <v>266.89999999999998</v>
          </cell>
          <cell r="CQ75" t="str">
            <v>1b</v>
          </cell>
          <cell r="CS75">
            <v>58</v>
          </cell>
          <cell r="CT75">
            <v>167.7</v>
          </cell>
          <cell r="CU75">
            <v>172.1</v>
          </cell>
          <cell r="CV75">
            <v>174.9</v>
          </cell>
          <cell r="CW75">
            <v>176.4</v>
          </cell>
          <cell r="CX75">
            <v>179.3</v>
          </cell>
          <cell r="CY75">
            <v>186.5</v>
          </cell>
          <cell r="CZ75">
            <v>198.4</v>
          </cell>
          <cell r="DA75" t="str">
            <v>1b</v>
          </cell>
          <cell r="DC75">
            <v>56</v>
          </cell>
          <cell r="DD75">
            <v>170.5</v>
          </cell>
          <cell r="DE75">
            <v>173.7</v>
          </cell>
          <cell r="DF75">
            <v>174.8</v>
          </cell>
          <cell r="DG75">
            <v>176.5</v>
          </cell>
          <cell r="DH75">
            <v>179.2</v>
          </cell>
          <cell r="DI75">
            <v>186.7</v>
          </cell>
          <cell r="DJ75">
            <v>198.7</v>
          </cell>
          <cell r="DK75" t="str">
            <v>1b</v>
          </cell>
          <cell r="DL75">
            <v>79</v>
          </cell>
          <cell r="DM75">
            <v>195.5</v>
          </cell>
          <cell r="DN75">
            <v>208.8</v>
          </cell>
          <cell r="DO75">
            <v>217.4</v>
          </cell>
          <cell r="DP75">
            <v>226.4</v>
          </cell>
          <cell r="DQ75">
            <v>235.8</v>
          </cell>
          <cell r="DR75">
            <v>250</v>
          </cell>
          <cell r="DS75">
            <v>266.39999999999998</v>
          </cell>
          <cell r="DT75">
            <v>66</v>
          </cell>
          <cell r="DV75">
            <v>247</v>
          </cell>
          <cell r="DW75" t="str">
            <v>&lt;1</v>
          </cell>
          <cell r="DX75">
            <v>1</v>
          </cell>
          <cell r="DY75">
            <v>2.226</v>
          </cell>
          <cell r="DZ75">
            <v>180.9</v>
          </cell>
          <cell r="EA75">
            <v>204.1</v>
          </cell>
          <cell r="EB75">
            <v>223.6</v>
          </cell>
          <cell r="EC75">
            <v>246</v>
          </cell>
          <cell r="ED75">
            <v>274</v>
          </cell>
          <cell r="EE75">
            <v>329.9</v>
          </cell>
          <cell r="EF75" t="str">
            <v>ambient</v>
          </cell>
          <cell r="EG75" t="str">
            <v>&gt;8</v>
          </cell>
          <cell r="EH75">
            <v>86.8</v>
          </cell>
          <cell r="EI75">
            <v>154.9</v>
          </cell>
          <cell r="EJ75">
            <v>162.30000000000001</v>
          </cell>
          <cell r="EK75">
            <v>166.2</v>
          </cell>
          <cell r="EL75">
            <v>174.1</v>
          </cell>
          <cell r="EM75">
            <v>251.6</v>
          </cell>
          <cell r="EO75">
            <v>12.09</v>
          </cell>
          <cell r="EP75">
            <v>47</v>
          </cell>
          <cell r="EQ75">
            <v>60</v>
          </cell>
          <cell r="ER75">
            <v>57</v>
          </cell>
          <cell r="ES75">
            <v>173.2</v>
          </cell>
          <cell r="ET75">
            <v>175.4</v>
          </cell>
          <cell r="EU75">
            <v>176.7</v>
          </cell>
          <cell r="EV75">
            <v>178.8</v>
          </cell>
          <cell r="EW75">
            <v>182.1</v>
          </cell>
          <cell r="EX75">
            <v>190.3</v>
          </cell>
          <cell r="EY75">
            <v>203.2</v>
          </cell>
          <cell r="FC75">
            <v>59</v>
          </cell>
          <cell r="FE75">
            <v>173.4</v>
          </cell>
          <cell r="FF75">
            <v>188.7</v>
          </cell>
          <cell r="FG75">
            <v>195</v>
          </cell>
          <cell r="FH75">
            <v>201.9</v>
          </cell>
          <cell r="FI75">
            <v>210.5</v>
          </cell>
          <cell r="FJ75">
            <v>223.2</v>
          </cell>
          <cell r="FK75">
            <v>238.8</v>
          </cell>
          <cell r="FL75">
            <v>256.2</v>
          </cell>
          <cell r="FM75">
            <v>276.89999999999998</v>
          </cell>
          <cell r="FN75">
            <v>312.10000000000002</v>
          </cell>
          <cell r="FP75">
            <v>60</v>
          </cell>
          <cell r="FR75">
            <v>174.9</v>
          </cell>
          <cell r="FS75">
            <v>189.2</v>
          </cell>
          <cell r="FT75">
            <v>193.9</v>
          </cell>
          <cell r="FU75">
            <v>200.6</v>
          </cell>
          <cell r="FV75">
            <v>209.6</v>
          </cell>
          <cell r="FW75">
            <v>223.2</v>
          </cell>
          <cell r="FX75">
            <v>239.2</v>
          </cell>
          <cell r="FY75">
            <v>257.3</v>
          </cell>
          <cell r="FZ75">
            <v>279.5</v>
          </cell>
          <cell r="GA75">
            <v>320.39999999999998</v>
          </cell>
        </row>
        <row r="76">
          <cell r="A76">
            <v>38424</v>
          </cell>
          <cell r="B76">
            <v>0.83179999999999998</v>
          </cell>
          <cell r="C76">
            <v>0.83160000000000001</v>
          </cell>
          <cell r="D76">
            <v>0.83320000000000005</v>
          </cell>
          <cell r="E76">
            <v>0.8377</v>
          </cell>
          <cell r="F76">
            <v>0.90359999999999996</v>
          </cell>
          <cell r="G76">
            <v>0.82099999999999995</v>
          </cell>
          <cell r="H76">
            <v>0.80940000000000001</v>
          </cell>
          <cell r="I76">
            <v>0.81389999999999996</v>
          </cell>
          <cell r="J76">
            <v>0.88400000000000001</v>
          </cell>
          <cell r="K76">
            <v>0.80730000000000002</v>
          </cell>
          <cell r="L76">
            <v>0.83399999999999996</v>
          </cell>
          <cell r="M76">
            <v>0.80600000000000005</v>
          </cell>
          <cell r="N76">
            <v>0.8044</v>
          </cell>
          <cell r="O76">
            <v>0.83330000000000004</v>
          </cell>
          <cell r="P76">
            <v>0.73719999999999997</v>
          </cell>
          <cell r="Q76">
            <v>0.74929999999999997</v>
          </cell>
          <cell r="R76">
            <v>0.80520000000000003</v>
          </cell>
          <cell r="S76">
            <v>0.83009999999999995</v>
          </cell>
          <cell r="T76">
            <v>0.83020000000000005</v>
          </cell>
          <cell r="V76">
            <v>63</v>
          </cell>
          <cell r="W76">
            <v>174.7</v>
          </cell>
          <cell r="X76">
            <v>187.6</v>
          </cell>
          <cell r="Y76">
            <v>193.2</v>
          </cell>
          <cell r="Z76">
            <v>199.4</v>
          </cell>
          <cell r="AA76">
            <v>208.3</v>
          </cell>
          <cell r="AB76">
            <v>220.2</v>
          </cell>
          <cell r="AC76">
            <v>235.8</v>
          </cell>
          <cell r="AD76">
            <v>254</v>
          </cell>
          <cell r="AE76">
            <v>274.89999999999998</v>
          </cell>
          <cell r="AF76">
            <v>309</v>
          </cell>
          <cell r="AI76" t="str">
            <v>2a</v>
          </cell>
          <cell r="AJ76">
            <v>51</v>
          </cell>
          <cell r="AK76">
            <v>161.6</v>
          </cell>
          <cell r="AL76">
            <v>173.4</v>
          </cell>
          <cell r="AM76">
            <v>175</v>
          </cell>
          <cell r="AN76">
            <v>177</v>
          </cell>
          <cell r="AO76">
            <v>180.4</v>
          </cell>
          <cell r="AP76">
            <v>188.7</v>
          </cell>
          <cell r="AQ76">
            <v>200.6</v>
          </cell>
          <cell r="AR76">
            <v>2.2170000000000001</v>
          </cell>
          <cell r="AS76">
            <v>236</v>
          </cell>
          <cell r="AU76">
            <v>1</v>
          </cell>
          <cell r="AV76">
            <v>65</v>
          </cell>
          <cell r="AW76">
            <v>1</v>
          </cell>
          <cell r="AX76">
            <v>180.5</v>
          </cell>
          <cell r="AY76">
            <v>201.8</v>
          </cell>
          <cell r="AZ76">
            <v>222</v>
          </cell>
          <cell r="BA76">
            <v>245.9</v>
          </cell>
          <cell r="BB76">
            <v>274.39999999999998</v>
          </cell>
          <cell r="BC76">
            <v>330.6</v>
          </cell>
          <cell r="BD76">
            <v>2.2429999999999999</v>
          </cell>
          <cell r="BE76">
            <v>303</v>
          </cell>
          <cell r="BG76">
            <v>7</v>
          </cell>
          <cell r="BH76">
            <v>69</v>
          </cell>
          <cell r="BI76">
            <v>1</v>
          </cell>
          <cell r="BJ76">
            <v>184.5</v>
          </cell>
          <cell r="BK76">
            <v>208.1</v>
          </cell>
          <cell r="BL76">
            <v>227.3</v>
          </cell>
          <cell r="BM76">
            <v>247.2</v>
          </cell>
          <cell r="BN76">
            <v>271.7</v>
          </cell>
          <cell r="BO76">
            <v>325.39999999999998</v>
          </cell>
          <cell r="BP76">
            <v>10.132</v>
          </cell>
          <cell r="BQ76">
            <v>53</v>
          </cell>
          <cell r="BR76" t="str">
            <v>&gt; 100</v>
          </cell>
          <cell r="BS76">
            <v>1871</v>
          </cell>
          <cell r="BV76" t="str">
            <v>&lt;1</v>
          </cell>
          <cell r="BW76" t="str">
            <v>&lt;1</v>
          </cell>
          <cell r="BX76" t="str">
            <v>&lt;0.5</v>
          </cell>
          <cell r="BY76">
            <v>3.4609999999999999</v>
          </cell>
          <cell r="BZ76">
            <v>83</v>
          </cell>
          <cell r="CA76">
            <v>190.7</v>
          </cell>
          <cell r="CB76">
            <v>233.2</v>
          </cell>
          <cell r="CC76">
            <v>255.7</v>
          </cell>
          <cell r="CD76">
            <v>280.60000000000002</v>
          </cell>
          <cell r="CE76">
            <v>313.3</v>
          </cell>
          <cell r="CF76">
            <v>355.5</v>
          </cell>
          <cell r="CH76" t="str">
            <v>1b</v>
          </cell>
          <cell r="CI76">
            <v>79</v>
          </cell>
          <cell r="CJ76">
            <v>193.6</v>
          </cell>
          <cell r="CK76">
            <v>208.2</v>
          </cell>
          <cell r="CL76">
            <v>218.2</v>
          </cell>
          <cell r="CM76">
            <v>227.5</v>
          </cell>
          <cell r="CN76">
            <v>237.2</v>
          </cell>
          <cell r="CO76">
            <v>251.9</v>
          </cell>
          <cell r="CP76">
            <v>266.89999999999998</v>
          </cell>
          <cell r="CQ76" t="str">
            <v>1b</v>
          </cell>
          <cell r="CS76">
            <v>58</v>
          </cell>
          <cell r="CT76">
            <v>167.7</v>
          </cell>
          <cell r="CU76">
            <v>172.1</v>
          </cell>
          <cell r="CV76">
            <v>174.9</v>
          </cell>
          <cell r="CW76">
            <v>176.4</v>
          </cell>
          <cell r="CX76">
            <v>179.3</v>
          </cell>
          <cell r="CY76">
            <v>186.5</v>
          </cell>
          <cell r="CZ76">
            <v>198.4</v>
          </cell>
          <cell r="DA76" t="str">
            <v>1b</v>
          </cell>
          <cell r="DC76">
            <v>56</v>
          </cell>
          <cell r="DD76">
            <v>170.5</v>
          </cell>
          <cell r="DE76">
            <v>173.7</v>
          </cell>
          <cell r="DF76">
            <v>174.8</v>
          </cell>
          <cell r="DG76">
            <v>176.5</v>
          </cell>
          <cell r="DH76">
            <v>179.2</v>
          </cell>
          <cell r="DI76">
            <v>186.7</v>
          </cell>
          <cell r="DJ76">
            <v>198.7</v>
          </cell>
          <cell r="DK76" t="str">
            <v>1b</v>
          </cell>
          <cell r="DL76">
            <v>79</v>
          </cell>
          <cell r="DM76">
            <v>195.5</v>
          </cell>
          <cell r="DN76">
            <v>208.8</v>
          </cell>
          <cell r="DO76">
            <v>217.4</v>
          </cell>
          <cell r="DP76">
            <v>226.4</v>
          </cell>
          <cell r="DQ76">
            <v>235.8</v>
          </cell>
          <cell r="DR76">
            <v>250</v>
          </cell>
          <cell r="DS76">
            <v>266.39999999999998</v>
          </cell>
          <cell r="DT76">
            <v>65</v>
          </cell>
          <cell r="DV76">
            <v>225</v>
          </cell>
          <cell r="DW76">
            <v>1</v>
          </cell>
          <cell r="DX76">
            <v>1</v>
          </cell>
          <cell r="DY76">
            <v>2.2050000000000001</v>
          </cell>
          <cell r="DZ76">
            <v>177.8</v>
          </cell>
          <cell r="EA76">
            <v>199.7</v>
          </cell>
          <cell r="EB76">
            <v>217.6</v>
          </cell>
          <cell r="EC76">
            <v>243.3</v>
          </cell>
          <cell r="ED76">
            <v>273</v>
          </cell>
          <cell r="EE76">
            <v>330.3</v>
          </cell>
          <cell r="EF76" t="str">
            <v>ambient</v>
          </cell>
          <cell r="EG76" t="str">
            <v>&gt;8</v>
          </cell>
          <cell r="EH76">
            <v>86.8</v>
          </cell>
          <cell r="EI76">
            <v>154.9</v>
          </cell>
          <cell r="EJ76">
            <v>162.30000000000001</v>
          </cell>
          <cell r="EK76">
            <v>166.2</v>
          </cell>
          <cell r="EL76">
            <v>174.1</v>
          </cell>
          <cell r="EM76">
            <v>251.6</v>
          </cell>
          <cell r="EO76">
            <v>12.09</v>
          </cell>
          <cell r="EP76">
            <v>47</v>
          </cell>
          <cell r="EQ76">
            <v>60</v>
          </cell>
          <cell r="ER76">
            <v>57</v>
          </cell>
          <cell r="ES76">
            <v>171.5</v>
          </cell>
          <cell r="ET76">
            <v>175.3</v>
          </cell>
          <cell r="EU76">
            <v>176.7</v>
          </cell>
          <cell r="EV76">
            <v>178.7</v>
          </cell>
          <cell r="EW76">
            <v>182.1</v>
          </cell>
          <cell r="EX76">
            <v>190.3</v>
          </cell>
          <cell r="EY76">
            <v>202.8</v>
          </cell>
          <cell r="FC76">
            <v>60</v>
          </cell>
          <cell r="FE76">
            <v>173.7</v>
          </cell>
          <cell r="FF76">
            <v>189.3</v>
          </cell>
          <cell r="FG76">
            <v>194.9</v>
          </cell>
          <cell r="FH76">
            <v>201.5</v>
          </cell>
          <cell r="FI76">
            <v>209.8</v>
          </cell>
          <cell r="FJ76">
            <v>222.1</v>
          </cell>
          <cell r="FK76">
            <v>237.3</v>
          </cell>
          <cell r="FL76">
            <v>254.5</v>
          </cell>
          <cell r="FM76">
            <v>274.5</v>
          </cell>
          <cell r="FN76">
            <v>306.5</v>
          </cell>
          <cell r="FP76">
            <v>60</v>
          </cell>
          <cell r="FR76">
            <v>174.9</v>
          </cell>
          <cell r="FS76">
            <v>189.2</v>
          </cell>
          <cell r="FT76">
            <v>193.9</v>
          </cell>
          <cell r="FU76">
            <v>200.6</v>
          </cell>
          <cell r="FV76">
            <v>209.6</v>
          </cell>
          <cell r="FW76">
            <v>223.2</v>
          </cell>
          <cell r="FX76">
            <v>239.2</v>
          </cell>
          <cell r="FY76">
            <v>257.3</v>
          </cell>
          <cell r="FZ76">
            <v>279.5</v>
          </cell>
          <cell r="GA76">
            <v>320.39999999999998</v>
          </cell>
        </row>
        <row r="77">
          <cell r="A77">
            <v>38425</v>
          </cell>
          <cell r="B77">
            <v>0.83179999999999998</v>
          </cell>
          <cell r="C77">
            <v>0.83299999999999996</v>
          </cell>
          <cell r="D77">
            <v>0.83209999999999995</v>
          </cell>
          <cell r="E77">
            <v>0.83460000000000001</v>
          </cell>
          <cell r="F77">
            <v>0.90359999999999996</v>
          </cell>
          <cell r="G77">
            <v>0.82120000000000004</v>
          </cell>
          <cell r="H77">
            <v>0.80940000000000001</v>
          </cell>
          <cell r="I77">
            <v>0.81389999999999996</v>
          </cell>
          <cell r="J77">
            <v>0.88449999999999995</v>
          </cell>
          <cell r="K77">
            <v>0.80730000000000002</v>
          </cell>
          <cell r="L77">
            <v>0.83399999999999996</v>
          </cell>
          <cell r="M77">
            <v>0.80600000000000005</v>
          </cell>
          <cell r="N77">
            <v>0.8044</v>
          </cell>
          <cell r="O77">
            <v>0.83330000000000004</v>
          </cell>
          <cell r="P77">
            <v>0.73719999999999997</v>
          </cell>
          <cell r="Q77">
            <v>0.74929999999999997</v>
          </cell>
          <cell r="R77">
            <v>0.80510000000000004</v>
          </cell>
          <cell r="S77">
            <v>0.83009999999999995</v>
          </cell>
          <cell r="T77">
            <v>0.8296</v>
          </cell>
          <cell r="V77">
            <v>63</v>
          </cell>
          <cell r="W77">
            <v>174.7</v>
          </cell>
          <cell r="X77">
            <v>187.6</v>
          </cell>
          <cell r="Y77">
            <v>193.2</v>
          </cell>
          <cell r="Z77">
            <v>199.4</v>
          </cell>
          <cell r="AA77">
            <v>208.3</v>
          </cell>
          <cell r="AB77">
            <v>220.2</v>
          </cell>
          <cell r="AC77">
            <v>235.8</v>
          </cell>
          <cell r="AD77">
            <v>254</v>
          </cell>
          <cell r="AE77">
            <v>274.89999999999998</v>
          </cell>
          <cell r="AF77">
            <v>309</v>
          </cell>
          <cell r="AI77" t="str">
            <v>2a</v>
          </cell>
          <cell r="AJ77">
            <v>51</v>
          </cell>
          <cell r="AK77">
            <v>161.6</v>
          </cell>
          <cell r="AL77">
            <v>173.4</v>
          </cell>
          <cell r="AM77">
            <v>175</v>
          </cell>
          <cell r="AN77">
            <v>177</v>
          </cell>
          <cell r="AO77">
            <v>180.4</v>
          </cell>
          <cell r="AP77">
            <v>188.7</v>
          </cell>
          <cell r="AQ77">
            <v>200.6</v>
          </cell>
          <cell r="AR77">
            <v>2.1659999999999999</v>
          </cell>
          <cell r="AS77">
            <v>229</v>
          </cell>
          <cell r="AU77" t="str">
            <v>&lt;1</v>
          </cell>
          <cell r="AV77">
            <v>65</v>
          </cell>
          <cell r="AW77">
            <v>1</v>
          </cell>
          <cell r="AX77">
            <v>180.8</v>
          </cell>
          <cell r="AY77">
            <v>203.8</v>
          </cell>
          <cell r="AZ77">
            <v>224.1</v>
          </cell>
          <cell r="BA77">
            <v>247.6</v>
          </cell>
          <cell r="BB77">
            <v>277.10000000000002</v>
          </cell>
          <cell r="BC77">
            <v>334</v>
          </cell>
          <cell r="BD77">
            <v>2.524</v>
          </cell>
          <cell r="BE77">
            <v>282</v>
          </cell>
          <cell r="BG77" t="str">
            <v>&lt;1</v>
          </cell>
          <cell r="BH77">
            <v>69</v>
          </cell>
          <cell r="BI77">
            <v>1</v>
          </cell>
          <cell r="BJ77">
            <v>184.6</v>
          </cell>
          <cell r="BK77">
            <v>213.5</v>
          </cell>
          <cell r="BL77">
            <v>234.7</v>
          </cell>
          <cell r="BM77">
            <v>255.7</v>
          </cell>
          <cell r="BN77">
            <v>284.39999999999998</v>
          </cell>
          <cell r="BO77">
            <v>336.8</v>
          </cell>
          <cell r="BP77">
            <v>10.132</v>
          </cell>
          <cell r="BQ77">
            <v>53</v>
          </cell>
          <cell r="BR77" t="str">
            <v>&gt; 100</v>
          </cell>
          <cell r="BS77">
            <v>1871</v>
          </cell>
          <cell r="BV77" t="str">
            <v>&lt;1</v>
          </cell>
          <cell r="BW77" t="str">
            <v>&lt;1</v>
          </cell>
          <cell r="BX77" t="str">
            <v>&lt;0.5</v>
          </cell>
          <cell r="BY77">
            <v>3.448</v>
          </cell>
          <cell r="BZ77">
            <v>83</v>
          </cell>
          <cell r="CA77">
            <v>192.4</v>
          </cell>
          <cell r="CB77">
            <v>233.7</v>
          </cell>
          <cell r="CC77">
            <v>257</v>
          </cell>
          <cell r="CD77">
            <v>282.10000000000002</v>
          </cell>
          <cell r="CE77">
            <v>314.3</v>
          </cell>
          <cell r="CF77">
            <v>355.6</v>
          </cell>
          <cell r="CH77" t="str">
            <v>1b</v>
          </cell>
          <cell r="CI77">
            <v>79</v>
          </cell>
          <cell r="CJ77">
            <v>193.6</v>
          </cell>
          <cell r="CK77">
            <v>208.2</v>
          </cell>
          <cell r="CL77">
            <v>218.2</v>
          </cell>
          <cell r="CM77">
            <v>227.5</v>
          </cell>
          <cell r="CN77">
            <v>237.2</v>
          </cell>
          <cell r="CO77">
            <v>251.9</v>
          </cell>
          <cell r="CP77">
            <v>266.89999999999998</v>
          </cell>
          <cell r="CQ77" t="str">
            <v>1b</v>
          </cell>
          <cell r="CS77">
            <v>58</v>
          </cell>
          <cell r="CT77">
            <v>167.7</v>
          </cell>
          <cell r="CU77">
            <v>172.1</v>
          </cell>
          <cell r="CV77">
            <v>174.9</v>
          </cell>
          <cell r="CW77">
            <v>176.4</v>
          </cell>
          <cell r="CX77">
            <v>179.3</v>
          </cell>
          <cell r="CY77">
            <v>186.5</v>
          </cell>
          <cell r="CZ77">
            <v>198.4</v>
          </cell>
          <cell r="DA77" t="str">
            <v>1b</v>
          </cell>
          <cell r="DC77">
            <v>56</v>
          </cell>
          <cell r="DD77">
            <v>170.5</v>
          </cell>
          <cell r="DE77">
            <v>173.7</v>
          </cell>
          <cell r="DF77">
            <v>174.8</v>
          </cell>
          <cell r="DG77">
            <v>176.5</v>
          </cell>
          <cell r="DH77">
            <v>179.2</v>
          </cell>
          <cell r="DI77">
            <v>186.7</v>
          </cell>
          <cell r="DJ77">
            <v>198.7</v>
          </cell>
          <cell r="DK77" t="str">
            <v>1b</v>
          </cell>
          <cell r="DL77">
            <v>79</v>
          </cell>
          <cell r="DM77">
            <v>195.5</v>
          </cell>
          <cell r="DN77">
            <v>208.8</v>
          </cell>
          <cell r="DO77">
            <v>217.4</v>
          </cell>
          <cell r="DP77">
            <v>226.4</v>
          </cell>
          <cell r="DQ77">
            <v>235.8</v>
          </cell>
          <cell r="DR77">
            <v>250</v>
          </cell>
          <cell r="DS77">
            <v>266.39999999999998</v>
          </cell>
          <cell r="DT77">
            <v>65</v>
          </cell>
          <cell r="DV77">
            <v>262</v>
          </cell>
          <cell r="DW77" t="str">
            <v>&lt;1</v>
          </cell>
          <cell r="DX77" t="str">
            <v>&lt;1</v>
          </cell>
          <cell r="DY77">
            <v>2.1850000000000001</v>
          </cell>
          <cell r="DZ77">
            <v>178.7</v>
          </cell>
          <cell r="EA77">
            <v>202</v>
          </cell>
          <cell r="EB77">
            <v>221.2</v>
          </cell>
          <cell r="EC77">
            <v>244.9</v>
          </cell>
          <cell r="ED77">
            <v>273.2</v>
          </cell>
          <cell r="EE77">
            <v>332.4</v>
          </cell>
          <cell r="EF77" t="str">
            <v>ambient</v>
          </cell>
          <cell r="EG77" t="str">
            <v>&gt;8</v>
          </cell>
          <cell r="EH77">
            <v>86.8</v>
          </cell>
          <cell r="EI77">
            <v>154.9</v>
          </cell>
          <cell r="EJ77">
            <v>162.30000000000001</v>
          </cell>
          <cell r="EK77">
            <v>166.2</v>
          </cell>
          <cell r="EL77">
            <v>174.1</v>
          </cell>
          <cell r="EM77">
            <v>251.6</v>
          </cell>
          <cell r="EO77">
            <v>12.09</v>
          </cell>
          <cell r="EP77">
            <v>47</v>
          </cell>
          <cell r="EQ77">
            <v>60</v>
          </cell>
          <cell r="ER77">
            <v>57</v>
          </cell>
          <cell r="ES77">
            <v>169.3</v>
          </cell>
          <cell r="ET77">
            <v>174.4</v>
          </cell>
          <cell r="EU77">
            <v>177</v>
          </cell>
          <cell r="EV77">
            <v>179</v>
          </cell>
          <cell r="EW77">
            <v>182.3</v>
          </cell>
          <cell r="EX77">
            <v>190.4</v>
          </cell>
          <cell r="EY77">
            <v>202.8</v>
          </cell>
          <cell r="EZ77">
            <v>19</v>
          </cell>
          <cell r="FA77" t="str">
            <v>1b</v>
          </cell>
          <cell r="FC77">
            <v>60</v>
          </cell>
          <cell r="FE77">
            <v>173.7</v>
          </cell>
          <cell r="FF77">
            <v>189.3</v>
          </cell>
          <cell r="FG77">
            <v>194.9</v>
          </cell>
          <cell r="FH77">
            <v>201.5</v>
          </cell>
          <cell r="FI77">
            <v>209.8</v>
          </cell>
          <cell r="FJ77">
            <v>222.1</v>
          </cell>
          <cell r="FK77">
            <v>237.3</v>
          </cell>
          <cell r="FL77">
            <v>254.5</v>
          </cell>
          <cell r="FM77">
            <v>274.5</v>
          </cell>
          <cell r="FN77">
            <v>306.5</v>
          </cell>
          <cell r="FP77">
            <v>54</v>
          </cell>
          <cell r="FR77">
            <v>172.3</v>
          </cell>
          <cell r="FS77">
            <v>188.5</v>
          </cell>
          <cell r="FT77">
            <v>194.9</v>
          </cell>
          <cell r="FU77">
            <v>202</v>
          </cell>
          <cell r="FV77">
            <v>210.6</v>
          </cell>
          <cell r="FW77">
            <v>223.3</v>
          </cell>
          <cell r="FX77">
            <v>238.3</v>
          </cell>
          <cell r="FY77">
            <v>255.8</v>
          </cell>
          <cell r="FZ77">
            <v>275.89999999999998</v>
          </cell>
          <cell r="GA77">
            <v>310.10000000000002</v>
          </cell>
        </row>
        <row r="78">
          <cell r="A78">
            <v>38426</v>
          </cell>
          <cell r="B78">
            <v>0.83179999999999998</v>
          </cell>
          <cell r="C78">
            <v>0.83379999999999999</v>
          </cell>
          <cell r="D78">
            <v>0.83309999999999995</v>
          </cell>
          <cell r="E78">
            <v>0.83520000000000005</v>
          </cell>
          <cell r="F78">
            <v>0.90359999999999996</v>
          </cell>
          <cell r="G78">
            <v>0.82120000000000004</v>
          </cell>
          <cell r="H78">
            <v>0.80940000000000001</v>
          </cell>
          <cell r="I78">
            <v>0.81389999999999996</v>
          </cell>
          <cell r="J78">
            <v>0.88449999999999995</v>
          </cell>
          <cell r="K78">
            <v>0.80730000000000002</v>
          </cell>
          <cell r="L78">
            <v>0.83399999999999996</v>
          </cell>
          <cell r="M78">
            <v>0.80600000000000005</v>
          </cell>
          <cell r="N78">
            <v>0.8044</v>
          </cell>
          <cell r="O78">
            <v>0.83330000000000004</v>
          </cell>
          <cell r="P78">
            <v>0.73660000000000003</v>
          </cell>
          <cell r="Q78">
            <v>0.74929999999999997</v>
          </cell>
          <cell r="R78">
            <v>0.80500000000000005</v>
          </cell>
          <cell r="S78">
            <v>0.83009999999999995</v>
          </cell>
          <cell r="T78">
            <v>0.8296</v>
          </cell>
          <cell r="V78">
            <v>63</v>
          </cell>
          <cell r="W78">
            <v>174.7</v>
          </cell>
          <cell r="X78">
            <v>187.6</v>
          </cell>
          <cell r="Y78">
            <v>193.2</v>
          </cell>
          <cell r="Z78">
            <v>199.4</v>
          </cell>
          <cell r="AA78">
            <v>208.3</v>
          </cell>
          <cell r="AB78">
            <v>220.2</v>
          </cell>
          <cell r="AC78">
            <v>235.8</v>
          </cell>
          <cell r="AD78">
            <v>254</v>
          </cell>
          <cell r="AE78">
            <v>274.89999999999998</v>
          </cell>
          <cell r="AF78">
            <v>309</v>
          </cell>
          <cell r="AI78" t="str">
            <v>2a</v>
          </cell>
          <cell r="AJ78">
            <v>51</v>
          </cell>
          <cell r="AK78">
            <v>161.6</v>
          </cell>
          <cell r="AL78">
            <v>173.4</v>
          </cell>
          <cell r="AM78">
            <v>175</v>
          </cell>
          <cell r="AN78">
            <v>177</v>
          </cell>
          <cell r="AO78">
            <v>180.4</v>
          </cell>
          <cell r="AP78">
            <v>188.7</v>
          </cell>
          <cell r="AQ78">
            <v>200.6</v>
          </cell>
          <cell r="AR78">
            <v>2.35</v>
          </cell>
          <cell r="AS78">
            <v>243</v>
          </cell>
          <cell r="AU78">
            <v>1</v>
          </cell>
          <cell r="AV78">
            <v>77</v>
          </cell>
          <cell r="AW78">
            <v>1</v>
          </cell>
          <cell r="AX78">
            <v>185.8</v>
          </cell>
          <cell r="AY78">
            <v>208.4</v>
          </cell>
          <cell r="AZ78">
            <v>226.6</v>
          </cell>
          <cell r="BA78">
            <v>250.3</v>
          </cell>
          <cell r="BB78">
            <v>279.60000000000002</v>
          </cell>
          <cell r="BC78">
            <v>336.6</v>
          </cell>
          <cell r="BD78">
            <v>2.403</v>
          </cell>
          <cell r="BE78">
            <v>279</v>
          </cell>
          <cell r="BG78" t="str">
            <v>&lt;1</v>
          </cell>
          <cell r="BH78">
            <v>65</v>
          </cell>
          <cell r="BI78">
            <v>1</v>
          </cell>
          <cell r="BJ78">
            <v>185.9</v>
          </cell>
          <cell r="BK78">
            <v>210.3</v>
          </cell>
          <cell r="BL78">
            <v>230.8</v>
          </cell>
          <cell r="BM78">
            <v>251.9</v>
          </cell>
          <cell r="BN78">
            <v>279.8</v>
          </cell>
          <cell r="BO78">
            <v>334.7</v>
          </cell>
          <cell r="BP78">
            <v>10.132</v>
          </cell>
          <cell r="BQ78">
            <v>53</v>
          </cell>
          <cell r="BR78" t="str">
            <v>&gt; 100</v>
          </cell>
          <cell r="BS78">
            <v>1871</v>
          </cell>
          <cell r="BV78" t="str">
            <v>&lt;1</v>
          </cell>
          <cell r="BW78" t="str">
            <v>&lt;1</v>
          </cell>
          <cell r="BX78" t="str">
            <v>&lt;0.5</v>
          </cell>
          <cell r="BY78">
            <v>3.448</v>
          </cell>
          <cell r="BZ78">
            <v>83</v>
          </cell>
          <cell r="CA78">
            <v>192.4</v>
          </cell>
          <cell r="CB78">
            <v>233.7</v>
          </cell>
          <cell r="CC78">
            <v>257</v>
          </cell>
          <cell r="CD78">
            <v>282.10000000000002</v>
          </cell>
          <cell r="CE78">
            <v>314.3</v>
          </cell>
          <cell r="CF78">
            <v>355.6</v>
          </cell>
          <cell r="CH78" t="str">
            <v>1b</v>
          </cell>
          <cell r="CI78">
            <v>79</v>
          </cell>
          <cell r="CJ78">
            <v>193.6</v>
          </cell>
          <cell r="CK78">
            <v>208.2</v>
          </cell>
          <cell r="CL78">
            <v>218.2</v>
          </cell>
          <cell r="CM78">
            <v>227.5</v>
          </cell>
          <cell r="CN78">
            <v>237.2</v>
          </cell>
          <cell r="CO78">
            <v>251.9</v>
          </cell>
          <cell r="CP78">
            <v>266.89999999999998</v>
          </cell>
          <cell r="CQ78" t="str">
            <v>1b</v>
          </cell>
          <cell r="CS78">
            <v>58</v>
          </cell>
          <cell r="CT78">
            <v>167.7</v>
          </cell>
          <cell r="CU78">
            <v>172.1</v>
          </cell>
          <cell r="CV78">
            <v>174.9</v>
          </cell>
          <cell r="CW78">
            <v>176.4</v>
          </cell>
          <cell r="CX78">
            <v>179.3</v>
          </cell>
          <cell r="CY78">
            <v>186.5</v>
          </cell>
          <cell r="CZ78">
            <v>198.4</v>
          </cell>
          <cell r="DA78" t="str">
            <v>1b</v>
          </cell>
          <cell r="DC78">
            <v>56</v>
          </cell>
          <cell r="DD78">
            <v>170.5</v>
          </cell>
          <cell r="DE78">
            <v>173.7</v>
          </cell>
          <cell r="DF78">
            <v>174.8</v>
          </cell>
          <cell r="DG78">
            <v>176.5</v>
          </cell>
          <cell r="DH78">
            <v>179.2</v>
          </cell>
          <cell r="DI78">
            <v>186.7</v>
          </cell>
          <cell r="DJ78">
            <v>198.7</v>
          </cell>
          <cell r="DK78" t="str">
            <v>1b</v>
          </cell>
          <cell r="DL78">
            <v>79</v>
          </cell>
          <cell r="DM78">
            <v>195.5</v>
          </cell>
          <cell r="DN78">
            <v>208.8</v>
          </cell>
          <cell r="DO78">
            <v>217.4</v>
          </cell>
          <cell r="DP78">
            <v>226.4</v>
          </cell>
          <cell r="DQ78">
            <v>235.8</v>
          </cell>
          <cell r="DR78">
            <v>250</v>
          </cell>
          <cell r="DS78">
            <v>266.39999999999998</v>
          </cell>
          <cell r="DT78">
            <v>60</v>
          </cell>
          <cell r="DV78">
            <v>276</v>
          </cell>
          <cell r="DW78">
            <v>1</v>
          </cell>
          <cell r="DX78">
            <v>1</v>
          </cell>
          <cell r="DY78">
            <v>2.194</v>
          </cell>
          <cell r="DZ78">
            <v>179.2</v>
          </cell>
          <cell r="EA78">
            <v>202</v>
          </cell>
          <cell r="EB78">
            <v>222.5</v>
          </cell>
          <cell r="EC78">
            <v>245.8</v>
          </cell>
          <cell r="ED78">
            <v>274.60000000000002</v>
          </cell>
          <cell r="EE78">
            <v>335.1</v>
          </cell>
          <cell r="EF78" t="str">
            <v>ambient</v>
          </cell>
          <cell r="EG78" t="str">
            <v>&gt;8</v>
          </cell>
          <cell r="EH78">
            <v>86.8</v>
          </cell>
          <cell r="EI78">
            <v>154.9</v>
          </cell>
          <cell r="EJ78">
            <v>162.30000000000001</v>
          </cell>
          <cell r="EK78">
            <v>166.2</v>
          </cell>
          <cell r="EL78">
            <v>174.1</v>
          </cell>
          <cell r="EM78">
            <v>251.6</v>
          </cell>
          <cell r="EO78">
            <v>12.09</v>
          </cell>
          <cell r="EP78">
            <v>47</v>
          </cell>
          <cell r="EQ78">
            <v>60</v>
          </cell>
          <cell r="ER78">
            <v>58</v>
          </cell>
          <cell r="ES78">
            <v>173.3</v>
          </cell>
          <cell r="ET78">
            <v>175.1</v>
          </cell>
          <cell r="EU78">
            <v>176.6</v>
          </cell>
          <cell r="EV78">
            <v>178.7</v>
          </cell>
          <cell r="EW78">
            <v>182</v>
          </cell>
          <cell r="EX78">
            <v>190.9</v>
          </cell>
          <cell r="EY78">
            <v>203.3</v>
          </cell>
          <cell r="FC78">
            <v>60</v>
          </cell>
          <cell r="FE78">
            <v>173.7</v>
          </cell>
          <cell r="FF78">
            <v>189.3</v>
          </cell>
          <cell r="FG78">
            <v>194.9</v>
          </cell>
          <cell r="FH78">
            <v>201.5</v>
          </cell>
          <cell r="FI78">
            <v>209.8</v>
          </cell>
          <cell r="FJ78">
            <v>222.1</v>
          </cell>
          <cell r="FK78">
            <v>237.3</v>
          </cell>
          <cell r="FL78">
            <v>254.5</v>
          </cell>
          <cell r="FM78">
            <v>274.5</v>
          </cell>
          <cell r="FN78">
            <v>306.5</v>
          </cell>
          <cell r="FP78">
            <v>56</v>
          </cell>
          <cell r="FR78">
            <v>172.2</v>
          </cell>
          <cell r="FS78">
            <v>189.8</v>
          </cell>
          <cell r="FT78">
            <v>194.4</v>
          </cell>
          <cell r="FU78">
            <v>201.2</v>
          </cell>
          <cell r="FV78">
            <v>210.6</v>
          </cell>
          <cell r="FW78">
            <v>223</v>
          </cell>
          <cell r="FX78">
            <v>238.1</v>
          </cell>
          <cell r="FY78">
            <v>255.2</v>
          </cell>
          <cell r="FZ78">
            <v>275.3</v>
          </cell>
          <cell r="GA78">
            <v>309.2</v>
          </cell>
        </row>
        <row r="79">
          <cell r="A79">
            <v>38427</v>
          </cell>
          <cell r="B79">
            <v>0.83179999999999998</v>
          </cell>
          <cell r="C79">
            <v>0.82899999999999996</v>
          </cell>
          <cell r="D79">
            <v>0.83160000000000001</v>
          </cell>
          <cell r="E79">
            <v>0.83489999999999998</v>
          </cell>
          <cell r="F79">
            <v>0.90359999999999996</v>
          </cell>
          <cell r="G79">
            <v>0.82120000000000004</v>
          </cell>
          <cell r="H79">
            <v>0.80940000000000001</v>
          </cell>
          <cell r="I79">
            <v>0.81389999999999996</v>
          </cell>
          <cell r="J79">
            <v>0.88490000000000002</v>
          </cell>
          <cell r="K79">
            <v>0.80649999999999999</v>
          </cell>
          <cell r="L79">
            <v>0.83409999999999995</v>
          </cell>
          <cell r="M79">
            <v>0.80379999999999996</v>
          </cell>
          <cell r="N79">
            <v>0.8044</v>
          </cell>
          <cell r="O79">
            <v>0.83350000000000002</v>
          </cell>
          <cell r="P79">
            <v>0.73429999999999995</v>
          </cell>
          <cell r="Q79">
            <v>0.75080000000000002</v>
          </cell>
          <cell r="R79">
            <v>0.80500000000000005</v>
          </cell>
          <cell r="S79">
            <v>0.83009999999999995</v>
          </cell>
          <cell r="T79">
            <v>0.8296</v>
          </cell>
          <cell r="V79">
            <v>63</v>
          </cell>
          <cell r="W79">
            <v>174.7</v>
          </cell>
          <cell r="X79">
            <v>187.6</v>
          </cell>
          <cell r="Y79">
            <v>193.2</v>
          </cell>
          <cell r="Z79">
            <v>199.4</v>
          </cell>
          <cell r="AA79">
            <v>208.3</v>
          </cell>
          <cell r="AB79">
            <v>220.2</v>
          </cell>
          <cell r="AC79">
            <v>235.8</v>
          </cell>
          <cell r="AD79">
            <v>254</v>
          </cell>
          <cell r="AE79">
            <v>274.89999999999998</v>
          </cell>
          <cell r="AF79">
            <v>309</v>
          </cell>
          <cell r="AI79" t="str">
            <v>2a</v>
          </cell>
          <cell r="AJ79">
            <v>52</v>
          </cell>
          <cell r="AK79">
            <v>166.2</v>
          </cell>
          <cell r="AL79">
            <v>173.3</v>
          </cell>
          <cell r="AM79">
            <v>175</v>
          </cell>
          <cell r="AN79">
            <v>176.7</v>
          </cell>
          <cell r="AO79">
            <v>180</v>
          </cell>
          <cell r="AP79">
            <v>187.8</v>
          </cell>
          <cell r="AQ79">
            <v>201.9</v>
          </cell>
          <cell r="AR79">
            <v>2.161</v>
          </cell>
          <cell r="AS79">
            <v>235</v>
          </cell>
          <cell r="AU79" t="str">
            <v>&lt;1</v>
          </cell>
          <cell r="AV79">
            <v>61</v>
          </cell>
          <cell r="AW79">
            <v>1</v>
          </cell>
          <cell r="AX79">
            <v>177.2</v>
          </cell>
          <cell r="AY79">
            <v>199.7</v>
          </cell>
          <cell r="AZ79">
            <v>219.4</v>
          </cell>
          <cell r="BA79">
            <v>244.5</v>
          </cell>
          <cell r="BB79">
            <v>274.89999999999998</v>
          </cell>
          <cell r="BC79">
            <v>334.2</v>
          </cell>
          <cell r="BD79">
            <v>2.2050000000000001</v>
          </cell>
          <cell r="BE79">
            <v>279</v>
          </cell>
          <cell r="BG79">
            <v>1</v>
          </cell>
          <cell r="BH79">
            <v>58</v>
          </cell>
          <cell r="BI79">
            <v>1</v>
          </cell>
          <cell r="BJ79">
            <v>183.1</v>
          </cell>
          <cell r="BK79">
            <v>205.2</v>
          </cell>
          <cell r="BL79">
            <v>224.9</v>
          </cell>
          <cell r="BM79">
            <v>246.5</v>
          </cell>
          <cell r="BN79">
            <v>273.2</v>
          </cell>
          <cell r="BO79">
            <v>328.5</v>
          </cell>
          <cell r="BP79">
            <v>10.132</v>
          </cell>
          <cell r="BQ79">
            <v>53</v>
          </cell>
          <cell r="BR79" t="str">
            <v>&gt; 100</v>
          </cell>
          <cell r="BS79">
            <v>1871</v>
          </cell>
          <cell r="BV79" t="str">
            <v>&lt;1</v>
          </cell>
          <cell r="BW79" t="str">
            <v>&lt;1</v>
          </cell>
          <cell r="BX79" t="str">
            <v>&lt;0.5</v>
          </cell>
          <cell r="BY79">
            <v>3.448</v>
          </cell>
          <cell r="BZ79">
            <v>83</v>
          </cell>
          <cell r="CA79">
            <v>192.4</v>
          </cell>
          <cell r="CB79">
            <v>233.7</v>
          </cell>
          <cell r="CC79">
            <v>257</v>
          </cell>
          <cell r="CD79">
            <v>282.10000000000002</v>
          </cell>
          <cell r="CE79">
            <v>314.3</v>
          </cell>
          <cell r="CF79">
            <v>355.6</v>
          </cell>
          <cell r="CH79" t="str">
            <v>1b</v>
          </cell>
          <cell r="CI79">
            <v>80</v>
          </cell>
          <cell r="CJ79">
            <v>198.6</v>
          </cell>
          <cell r="CK79">
            <v>209.8</v>
          </cell>
          <cell r="CL79">
            <v>218.4</v>
          </cell>
          <cell r="CM79">
            <v>227.8</v>
          </cell>
          <cell r="CN79">
            <v>237.2</v>
          </cell>
          <cell r="CO79">
            <v>250.8</v>
          </cell>
          <cell r="CP79">
            <v>267.3</v>
          </cell>
          <cell r="CQ79" t="str">
            <v>1b</v>
          </cell>
          <cell r="CS79">
            <v>55</v>
          </cell>
          <cell r="CT79">
            <v>170.3</v>
          </cell>
          <cell r="CU79">
            <v>172.8</v>
          </cell>
          <cell r="CV79">
            <v>173.9</v>
          </cell>
          <cell r="CW79">
            <v>175.4</v>
          </cell>
          <cell r="CX79">
            <v>178.2</v>
          </cell>
          <cell r="CY79">
            <v>185.6</v>
          </cell>
          <cell r="CZ79">
            <v>198.3</v>
          </cell>
          <cell r="DA79" t="str">
            <v>1b</v>
          </cell>
          <cell r="DC79">
            <v>56</v>
          </cell>
          <cell r="DD79">
            <v>170.5</v>
          </cell>
          <cell r="DE79">
            <v>173.7</v>
          </cell>
          <cell r="DF79">
            <v>174.8</v>
          </cell>
          <cell r="DG79">
            <v>176.5</v>
          </cell>
          <cell r="DH79">
            <v>179.2</v>
          </cell>
          <cell r="DI79">
            <v>186.7</v>
          </cell>
          <cell r="DJ79">
            <v>198.7</v>
          </cell>
          <cell r="DK79" t="str">
            <v>1b</v>
          </cell>
          <cell r="DL79">
            <v>80</v>
          </cell>
          <cell r="DM79">
            <v>194.6</v>
          </cell>
          <cell r="DN79">
            <v>208.9</v>
          </cell>
          <cell r="DO79">
            <v>217.7</v>
          </cell>
          <cell r="DP79">
            <v>226.5</v>
          </cell>
          <cell r="DQ79">
            <v>236.2</v>
          </cell>
          <cell r="DR79">
            <v>250.1</v>
          </cell>
          <cell r="DS79">
            <v>266.60000000000002</v>
          </cell>
          <cell r="DT79">
            <v>60</v>
          </cell>
          <cell r="DV79">
            <v>197</v>
          </cell>
          <cell r="DW79" t="str">
            <v>&lt;1</v>
          </cell>
          <cell r="DX79" t="str">
            <v>&lt;1</v>
          </cell>
          <cell r="DY79">
            <v>2.081</v>
          </cell>
          <cell r="DZ79">
            <v>176.4</v>
          </cell>
          <cell r="EA79">
            <v>196.6</v>
          </cell>
          <cell r="EB79">
            <v>214.7</v>
          </cell>
          <cell r="EC79">
            <v>240.4</v>
          </cell>
          <cell r="ED79">
            <v>271.39999999999998</v>
          </cell>
          <cell r="EE79">
            <v>326.8</v>
          </cell>
          <cell r="EF79" t="str">
            <v>ambient</v>
          </cell>
          <cell r="EG79" t="str">
            <v>&gt;8</v>
          </cell>
          <cell r="EH79">
            <v>86.8</v>
          </cell>
          <cell r="EI79">
            <v>154.9</v>
          </cell>
          <cell r="EJ79">
            <v>162.30000000000001</v>
          </cell>
          <cell r="EK79">
            <v>166.2</v>
          </cell>
          <cell r="EL79">
            <v>174.1</v>
          </cell>
          <cell r="EM79">
            <v>251.6</v>
          </cell>
          <cell r="EO79">
            <v>12.11</v>
          </cell>
          <cell r="EP79">
            <v>47</v>
          </cell>
          <cell r="EQ79">
            <v>62</v>
          </cell>
          <cell r="ER79">
            <v>58</v>
          </cell>
          <cell r="ES79">
            <v>173.3</v>
          </cell>
          <cell r="ET79">
            <v>175.1</v>
          </cell>
          <cell r="EU79">
            <v>176.6</v>
          </cell>
          <cell r="EV79">
            <v>178.7</v>
          </cell>
          <cell r="EW79">
            <v>182</v>
          </cell>
          <cell r="EX79">
            <v>190.9</v>
          </cell>
          <cell r="EY79">
            <v>203.3</v>
          </cell>
          <cell r="FC79">
            <v>60</v>
          </cell>
          <cell r="FE79">
            <v>173.7</v>
          </cell>
          <cell r="FF79">
            <v>189.3</v>
          </cell>
          <cell r="FG79">
            <v>194.9</v>
          </cell>
          <cell r="FH79">
            <v>201.5</v>
          </cell>
          <cell r="FI79">
            <v>209.8</v>
          </cell>
          <cell r="FJ79">
            <v>222.1</v>
          </cell>
          <cell r="FK79">
            <v>237.3</v>
          </cell>
          <cell r="FL79">
            <v>254.5</v>
          </cell>
          <cell r="FM79">
            <v>274.5</v>
          </cell>
          <cell r="FN79">
            <v>306.5</v>
          </cell>
          <cell r="FP79">
            <v>55</v>
          </cell>
          <cell r="FR79">
            <v>172.7</v>
          </cell>
          <cell r="FS79">
            <v>191.2</v>
          </cell>
          <cell r="FT79">
            <v>194.6</v>
          </cell>
          <cell r="FU79">
            <v>201.8</v>
          </cell>
          <cell r="FV79">
            <v>211.5</v>
          </cell>
          <cell r="FW79">
            <v>224.1</v>
          </cell>
          <cell r="FX79">
            <v>239</v>
          </cell>
          <cell r="FY79">
            <v>255.8</v>
          </cell>
          <cell r="FZ79">
            <v>276.10000000000002</v>
          </cell>
          <cell r="GA79">
            <v>310.10000000000002</v>
          </cell>
        </row>
        <row r="80">
          <cell r="A80">
            <v>38428</v>
          </cell>
          <cell r="B80">
            <v>0.83179999999999998</v>
          </cell>
          <cell r="C80">
            <v>0.83179999999999998</v>
          </cell>
          <cell r="D80">
            <v>0.83189999999999997</v>
          </cell>
          <cell r="E80">
            <v>0.8337</v>
          </cell>
          <cell r="F80">
            <v>0.90359999999999996</v>
          </cell>
          <cell r="G80">
            <v>0.82120000000000004</v>
          </cell>
          <cell r="H80">
            <v>0.80900000000000005</v>
          </cell>
          <cell r="I80">
            <v>0.81389999999999996</v>
          </cell>
          <cell r="J80">
            <v>0.88490000000000002</v>
          </cell>
          <cell r="K80">
            <v>0.80649999999999999</v>
          </cell>
          <cell r="L80">
            <v>0.83409999999999995</v>
          </cell>
          <cell r="M80">
            <v>0.80379999999999996</v>
          </cell>
          <cell r="N80">
            <v>0.80369999999999997</v>
          </cell>
          <cell r="O80">
            <v>0.83350000000000002</v>
          </cell>
          <cell r="P80">
            <v>0.73429999999999995</v>
          </cell>
          <cell r="Q80">
            <v>0.75080000000000002</v>
          </cell>
          <cell r="R80">
            <v>0.80500000000000005</v>
          </cell>
          <cell r="S80">
            <v>0.8296</v>
          </cell>
          <cell r="T80">
            <v>0.8296</v>
          </cell>
          <cell r="V80">
            <v>63</v>
          </cell>
          <cell r="W80">
            <v>174.7</v>
          </cell>
          <cell r="X80">
            <v>187.6</v>
          </cell>
          <cell r="Y80">
            <v>193.2</v>
          </cell>
          <cell r="Z80">
            <v>199.4</v>
          </cell>
          <cell r="AA80">
            <v>208.3</v>
          </cell>
          <cell r="AB80">
            <v>220.2</v>
          </cell>
          <cell r="AC80">
            <v>235.8</v>
          </cell>
          <cell r="AD80">
            <v>254</v>
          </cell>
          <cell r="AE80">
            <v>274.89999999999998</v>
          </cell>
          <cell r="AF80">
            <v>309</v>
          </cell>
          <cell r="AI80" t="str">
            <v>2a</v>
          </cell>
          <cell r="AJ80">
            <v>52</v>
          </cell>
          <cell r="AK80">
            <v>166.2</v>
          </cell>
          <cell r="AL80">
            <v>173.3</v>
          </cell>
          <cell r="AM80">
            <v>175</v>
          </cell>
          <cell r="AN80">
            <v>176.7</v>
          </cell>
          <cell r="AO80">
            <v>180</v>
          </cell>
          <cell r="AP80">
            <v>187.8</v>
          </cell>
          <cell r="AQ80">
            <v>201.9</v>
          </cell>
          <cell r="AR80">
            <v>2.1549999999999998</v>
          </cell>
          <cell r="AS80">
            <v>227</v>
          </cell>
          <cell r="AU80" t="str">
            <v>&lt;1</v>
          </cell>
          <cell r="AV80">
            <v>61</v>
          </cell>
          <cell r="AW80">
            <v>1</v>
          </cell>
          <cell r="AX80">
            <v>181.6</v>
          </cell>
          <cell r="AY80">
            <v>201.6</v>
          </cell>
          <cell r="AZ80">
            <v>219.3</v>
          </cell>
          <cell r="BA80">
            <v>243.3</v>
          </cell>
          <cell r="BB80">
            <v>273.3</v>
          </cell>
          <cell r="BC80">
            <v>332.5</v>
          </cell>
          <cell r="BD80">
            <v>2.0779999999999998</v>
          </cell>
          <cell r="BE80">
            <v>259</v>
          </cell>
          <cell r="BG80" t="str">
            <v>&lt;1</v>
          </cell>
          <cell r="BH80">
            <v>58</v>
          </cell>
          <cell r="BI80">
            <v>1</v>
          </cell>
          <cell r="BJ80">
            <v>178.3</v>
          </cell>
          <cell r="BK80">
            <v>199.9</v>
          </cell>
          <cell r="BL80">
            <v>218.4</v>
          </cell>
          <cell r="BM80">
            <v>240.4</v>
          </cell>
          <cell r="BN80">
            <v>267.5</v>
          </cell>
          <cell r="BO80">
            <v>322.7</v>
          </cell>
          <cell r="BP80">
            <v>10.132</v>
          </cell>
          <cell r="BQ80">
            <v>53</v>
          </cell>
          <cell r="BR80" t="str">
            <v>&gt; 100</v>
          </cell>
          <cell r="BS80">
            <v>1871</v>
          </cell>
          <cell r="BV80" t="str">
            <v>&lt;1</v>
          </cell>
          <cell r="BW80" t="str">
            <v>&lt;1</v>
          </cell>
          <cell r="BX80" t="str">
            <v>&lt;0.5</v>
          </cell>
          <cell r="BY80">
            <v>3.448</v>
          </cell>
          <cell r="BZ80">
            <v>83</v>
          </cell>
          <cell r="CA80">
            <v>192.4</v>
          </cell>
          <cell r="CB80">
            <v>233.7</v>
          </cell>
          <cell r="CC80">
            <v>257</v>
          </cell>
          <cell r="CD80">
            <v>282.10000000000002</v>
          </cell>
          <cell r="CE80">
            <v>314.3</v>
          </cell>
          <cell r="CF80">
            <v>355.6</v>
          </cell>
          <cell r="CH80" t="str">
            <v>1b</v>
          </cell>
          <cell r="CI80">
            <v>80</v>
          </cell>
          <cell r="CJ80">
            <v>198.6</v>
          </cell>
          <cell r="CK80">
            <v>209.8</v>
          </cell>
          <cell r="CL80">
            <v>218.4</v>
          </cell>
          <cell r="CM80">
            <v>227.8</v>
          </cell>
          <cell r="CN80">
            <v>237.2</v>
          </cell>
          <cell r="CO80">
            <v>250.8</v>
          </cell>
          <cell r="CP80">
            <v>267.3</v>
          </cell>
          <cell r="CQ80" t="str">
            <v>1b</v>
          </cell>
          <cell r="CS80">
            <v>55</v>
          </cell>
          <cell r="CT80">
            <v>167.3</v>
          </cell>
          <cell r="CU80">
            <v>172.1</v>
          </cell>
          <cell r="CV80">
            <v>174.5</v>
          </cell>
          <cell r="CW80">
            <v>176.1</v>
          </cell>
          <cell r="CX80">
            <v>178.7</v>
          </cell>
          <cell r="CY80">
            <v>185.9</v>
          </cell>
          <cell r="CZ80">
            <v>199</v>
          </cell>
          <cell r="DA80" t="str">
            <v>1b</v>
          </cell>
          <cell r="DC80">
            <v>55</v>
          </cell>
          <cell r="DD80">
            <v>170.9</v>
          </cell>
          <cell r="DE80">
            <v>173.7</v>
          </cell>
          <cell r="DF80">
            <v>174.8</v>
          </cell>
          <cell r="DG80">
            <v>176.6</v>
          </cell>
          <cell r="DH80">
            <v>179.4</v>
          </cell>
          <cell r="DI80">
            <v>187</v>
          </cell>
          <cell r="DJ80">
            <v>199.1</v>
          </cell>
          <cell r="DK80" t="str">
            <v>1b</v>
          </cell>
          <cell r="DL80">
            <v>80</v>
          </cell>
          <cell r="DM80">
            <v>194.6</v>
          </cell>
          <cell r="DN80">
            <v>208.9</v>
          </cell>
          <cell r="DO80">
            <v>217.7</v>
          </cell>
          <cell r="DP80">
            <v>226.5</v>
          </cell>
          <cell r="DQ80">
            <v>236.2</v>
          </cell>
          <cell r="DR80">
            <v>250.1</v>
          </cell>
          <cell r="DS80">
            <v>266.60000000000002</v>
          </cell>
          <cell r="DT80">
            <v>58</v>
          </cell>
          <cell r="DV80">
            <v>227</v>
          </cell>
          <cell r="DW80" t="str">
            <v>&lt;1</v>
          </cell>
          <cell r="DX80">
            <v>1</v>
          </cell>
          <cell r="DY80">
            <v>2.1309999999999998</v>
          </cell>
          <cell r="DZ80">
            <v>179</v>
          </cell>
          <cell r="EA80">
            <v>200.9</v>
          </cell>
          <cell r="EB80">
            <v>219.4</v>
          </cell>
          <cell r="EC80">
            <v>243.3</v>
          </cell>
          <cell r="ED80">
            <v>272.8</v>
          </cell>
          <cell r="EE80">
            <v>332.8</v>
          </cell>
          <cell r="EF80" t="str">
            <v>ambient</v>
          </cell>
          <cell r="EG80" t="str">
            <v>&gt;8</v>
          </cell>
          <cell r="EH80">
            <v>86.8</v>
          </cell>
          <cell r="EI80">
            <v>154.9</v>
          </cell>
          <cell r="EJ80">
            <v>162.30000000000001</v>
          </cell>
          <cell r="EK80">
            <v>166.2</v>
          </cell>
          <cell r="EL80">
            <v>174.1</v>
          </cell>
          <cell r="EM80">
            <v>251.6</v>
          </cell>
          <cell r="EO80">
            <v>12.11</v>
          </cell>
          <cell r="EP80">
            <v>47</v>
          </cell>
          <cell r="EQ80">
            <v>62</v>
          </cell>
          <cell r="ER80">
            <v>58</v>
          </cell>
          <cell r="ES80">
            <v>173.3</v>
          </cell>
          <cell r="ET80">
            <v>175.1</v>
          </cell>
          <cell r="EU80">
            <v>176.6</v>
          </cell>
          <cell r="EV80">
            <v>178.7</v>
          </cell>
          <cell r="EW80">
            <v>182</v>
          </cell>
          <cell r="EX80">
            <v>190.9</v>
          </cell>
          <cell r="EY80">
            <v>203.3</v>
          </cell>
          <cell r="FC80">
            <v>59</v>
          </cell>
          <cell r="FE80">
            <v>173.3</v>
          </cell>
          <cell r="FF80">
            <v>188</v>
          </cell>
          <cell r="FG80">
            <v>194.1</v>
          </cell>
          <cell r="FH80">
            <v>201.2</v>
          </cell>
          <cell r="FI80">
            <v>210.5</v>
          </cell>
          <cell r="FJ80">
            <v>222.7</v>
          </cell>
          <cell r="FK80">
            <v>238.1</v>
          </cell>
          <cell r="FL80">
            <v>255.1</v>
          </cell>
          <cell r="FM80">
            <v>275.7</v>
          </cell>
          <cell r="FN80">
            <v>310</v>
          </cell>
          <cell r="FP80">
            <v>55</v>
          </cell>
          <cell r="FR80">
            <v>172.7</v>
          </cell>
          <cell r="FS80">
            <v>191.2</v>
          </cell>
          <cell r="FT80">
            <v>194.6</v>
          </cell>
          <cell r="FU80">
            <v>201.8</v>
          </cell>
          <cell r="FV80">
            <v>211.5</v>
          </cell>
          <cell r="FW80">
            <v>224.1</v>
          </cell>
          <cell r="FX80">
            <v>239</v>
          </cell>
          <cell r="FY80">
            <v>255.8</v>
          </cell>
          <cell r="FZ80">
            <v>276.10000000000002</v>
          </cell>
          <cell r="GA80">
            <v>310.10000000000002</v>
          </cell>
        </row>
        <row r="81">
          <cell r="A81">
            <v>38429</v>
          </cell>
          <cell r="B81">
            <v>0.83179999999999998</v>
          </cell>
          <cell r="C81">
            <v>0.83099999999999996</v>
          </cell>
          <cell r="D81">
            <v>0.83160000000000001</v>
          </cell>
          <cell r="E81">
            <v>0.83609999999999995</v>
          </cell>
          <cell r="F81">
            <v>0.90359999999999996</v>
          </cell>
          <cell r="G81">
            <v>0.82120000000000004</v>
          </cell>
          <cell r="H81">
            <v>0.80900000000000005</v>
          </cell>
          <cell r="I81">
            <v>0.81389999999999996</v>
          </cell>
          <cell r="J81">
            <v>0.88400000000000001</v>
          </cell>
          <cell r="K81">
            <v>0.80649999999999999</v>
          </cell>
          <cell r="L81">
            <v>0.83409999999999995</v>
          </cell>
          <cell r="M81">
            <v>0.80379999999999996</v>
          </cell>
          <cell r="N81">
            <v>0.80379999999999996</v>
          </cell>
          <cell r="O81">
            <v>0.83350000000000002</v>
          </cell>
          <cell r="P81">
            <v>0.7339</v>
          </cell>
          <cell r="Q81">
            <v>0.75080000000000002</v>
          </cell>
          <cell r="R81">
            <v>0.80500000000000005</v>
          </cell>
          <cell r="S81">
            <v>0.8296</v>
          </cell>
          <cell r="T81">
            <v>0.8296</v>
          </cell>
          <cell r="V81">
            <v>63</v>
          </cell>
          <cell r="W81">
            <v>174.7</v>
          </cell>
          <cell r="X81">
            <v>187.6</v>
          </cell>
          <cell r="Y81">
            <v>193.2</v>
          </cell>
          <cell r="Z81">
            <v>199.4</v>
          </cell>
          <cell r="AA81">
            <v>208.3</v>
          </cell>
          <cell r="AB81">
            <v>220.2</v>
          </cell>
          <cell r="AC81">
            <v>235.8</v>
          </cell>
          <cell r="AD81">
            <v>254</v>
          </cell>
          <cell r="AE81">
            <v>274.89999999999998</v>
          </cell>
          <cell r="AF81">
            <v>309</v>
          </cell>
          <cell r="AI81" t="str">
            <v>2a</v>
          </cell>
          <cell r="AJ81">
            <v>52</v>
          </cell>
          <cell r="AK81">
            <v>166.2</v>
          </cell>
          <cell r="AL81">
            <v>173.3</v>
          </cell>
          <cell r="AM81">
            <v>175</v>
          </cell>
          <cell r="AN81">
            <v>176.7</v>
          </cell>
          <cell r="AO81">
            <v>180</v>
          </cell>
          <cell r="AP81">
            <v>187.8</v>
          </cell>
          <cell r="AQ81">
            <v>201.9</v>
          </cell>
          <cell r="AR81">
            <v>2.1440000000000001</v>
          </cell>
          <cell r="AS81">
            <v>227</v>
          </cell>
          <cell r="AU81" t="str">
            <v>&lt;1</v>
          </cell>
          <cell r="AV81">
            <v>63</v>
          </cell>
          <cell r="AW81">
            <v>1</v>
          </cell>
          <cell r="AX81">
            <v>180.4</v>
          </cell>
          <cell r="AY81">
            <v>201.3</v>
          </cell>
          <cell r="AZ81">
            <v>219.3</v>
          </cell>
          <cell r="BA81">
            <v>243.2</v>
          </cell>
          <cell r="BB81">
            <v>272.2</v>
          </cell>
          <cell r="BC81">
            <v>328</v>
          </cell>
          <cell r="BD81">
            <v>2.2170000000000001</v>
          </cell>
          <cell r="BE81">
            <v>282</v>
          </cell>
          <cell r="BG81">
            <v>7</v>
          </cell>
          <cell r="BH81">
            <v>64</v>
          </cell>
          <cell r="BI81">
            <v>1</v>
          </cell>
          <cell r="BJ81">
            <v>182.8</v>
          </cell>
          <cell r="BK81">
            <v>206.2</v>
          </cell>
          <cell r="BL81">
            <v>224.6</v>
          </cell>
          <cell r="BM81">
            <v>245.5</v>
          </cell>
          <cell r="BN81">
            <v>271.5</v>
          </cell>
          <cell r="BO81">
            <v>331.4</v>
          </cell>
          <cell r="BP81">
            <v>10.132</v>
          </cell>
          <cell r="BQ81">
            <v>53</v>
          </cell>
          <cell r="BR81" t="str">
            <v>&gt; 100</v>
          </cell>
          <cell r="BS81">
            <v>1871</v>
          </cell>
          <cell r="BV81" t="str">
            <v>&lt;1</v>
          </cell>
          <cell r="BW81" t="str">
            <v>&lt;1</v>
          </cell>
          <cell r="BX81" t="str">
            <v>&lt;0.5</v>
          </cell>
          <cell r="BY81">
            <v>3.448</v>
          </cell>
          <cell r="BZ81">
            <v>83</v>
          </cell>
          <cell r="CA81">
            <v>192.4</v>
          </cell>
          <cell r="CB81">
            <v>233.7</v>
          </cell>
          <cell r="CC81">
            <v>257</v>
          </cell>
          <cell r="CD81">
            <v>282.10000000000002</v>
          </cell>
          <cell r="CE81">
            <v>314.3</v>
          </cell>
          <cell r="CF81">
            <v>355.6</v>
          </cell>
          <cell r="CH81" t="str">
            <v>1b</v>
          </cell>
          <cell r="CI81">
            <v>80</v>
          </cell>
          <cell r="CJ81">
            <v>198.6</v>
          </cell>
          <cell r="CK81">
            <v>209.8</v>
          </cell>
          <cell r="CL81">
            <v>218.4</v>
          </cell>
          <cell r="CM81">
            <v>227.8</v>
          </cell>
          <cell r="CN81">
            <v>237.2</v>
          </cell>
          <cell r="CO81">
            <v>250.8</v>
          </cell>
          <cell r="CP81">
            <v>267.3</v>
          </cell>
          <cell r="CQ81" t="str">
            <v>1b</v>
          </cell>
          <cell r="CS81">
            <v>55</v>
          </cell>
          <cell r="CT81">
            <v>167.3</v>
          </cell>
          <cell r="CU81">
            <v>172.1</v>
          </cell>
          <cell r="CV81">
            <v>174.5</v>
          </cell>
          <cell r="CW81">
            <v>176.1</v>
          </cell>
          <cell r="CX81">
            <v>178.7</v>
          </cell>
          <cell r="CY81">
            <v>185.9</v>
          </cell>
          <cell r="CZ81">
            <v>199</v>
          </cell>
          <cell r="DA81" t="str">
            <v>1b</v>
          </cell>
          <cell r="DC81">
            <v>55</v>
          </cell>
          <cell r="DD81">
            <v>171</v>
          </cell>
          <cell r="DE81">
            <v>172.8</v>
          </cell>
          <cell r="DF81">
            <v>173.9</v>
          </cell>
          <cell r="DG81">
            <v>175.7</v>
          </cell>
          <cell r="DH81">
            <v>178.4</v>
          </cell>
          <cell r="DI81">
            <v>185.7</v>
          </cell>
          <cell r="DJ81">
            <v>197.8</v>
          </cell>
          <cell r="DK81" t="str">
            <v>1b</v>
          </cell>
          <cell r="DL81">
            <v>80</v>
          </cell>
          <cell r="DM81">
            <v>194.6</v>
          </cell>
          <cell r="DN81">
            <v>208.9</v>
          </cell>
          <cell r="DO81">
            <v>217.7</v>
          </cell>
          <cell r="DP81">
            <v>226.5</v>
          </cell>
          <cell r="DQ81">
            <v>236.2</v>
          </cell>
          <cell r="DR81">
            <v>250.1</v>
          </cell>
          <cell r="DS81">
            <v>266.60000000000002</v>
          </cell>
          <cell r="DT81">
            <v>58</v>
          </cell>
          <cell r="DV81">
            <v>223</v>
          </cell>
          <cell r="DW81" t="str">
            <v>&lt;1</v>
          </cell>
          <cell r="DX81">
            <v>1</v>
          </cell>
          <cell r="DY81">
            <v>2.1269999999999998</v>
          </cell>
          <cell r="DZ81">
            <v>180.3</v>
          </cell>
          <cell r="EA81">
            <v>202</v>
          </cell>
          <cell r="EB81">
            <v>219.1</v>
          </cell>
          <cell r="EC81">
            <v>243.1</v>
          </cell>
          <cell r="ED81">
            <v>272.2</v>
          </cell>
          <cell r="EE81">
            <v>329.3</v>
          </cell>
          <cell r="EF81" t="str">
            <v>ambient</v>
          </cell>
          <cell r="EG81" t="str">
            <v>&gt;8</v>
          </cell>
          <cell r="EH81">
            <v>86.8</v>
          </cell>
          <cell r="EI81">
            <v>154.9</v>
          </cell>
          <cell r="EJ81">
            <v>162.30000000000001</v>
          </cell>
          <cell r="EK81">
            <v>166.2</v>
          </cell>
          <cell r="EL81">
            <v>174.1</v>
          </cell>
          <cell r="EM81">
            <v>251.6</v>
          </cell>
          <cell r="EO81">
            <v>12.11</v>
          </cell>
          <cell r="EP81">
            <v>47</v>
          </cell>
          <cell r="EQ81">
            <v>62</v>
          </cell>
          <cell r="ER81">
            <v>58</v>
          </cell>
          <cell r="ES81">
            <v>173.3</v>
          </cell>
          <cell r="ET81">
            <v>175.1</v>
          </cell>
          <cell r="EU81">
            <v>176.6</v>
          </cell>
          <cell r="EV81">
            <v>178.7</v>
          </cell>
          <cell r="EW81">
            <v>182</v>
          </cell>
          <cell r="EX81">
            <v>190.9</v>
          </cell>
          <cell r="EY81">
            <v>203.3</v>
          </cell>
          <cell r="FC81">
            <v>59</v>
          </cell>
          <cell r="FE81">
            <v>172.4</v>
          </cell>
          <cell r="FF81">
            <v>188.3</v>
          </cell>
          <cell r="FG81">
            <v>194.2</v>
          </cell>
          <cell r="FH81">
            <v>200.5</v>
          </cell>
          <cell r="FI81">
            <v>210.1</v>
          </cell>
          <cell r="FJ81">
            <v>222.7</v>
          </cell>
          <cell r="FK81">
            <v>238.2</v>
          </cell>
          <cell r="FL81">
            <v>255</v>
          </cell>
          <cell r="FM81">
            <v>276.5</v>
          </cell>
          <cell r="FN81">
            <v>311.7</v>
          </cell>
          <cell r="FP81">
            <v>55</v>
          </cell>
          <cell r="FR81">
            <v>172.7</v>
          </cell>
          <cell r="FS81">
            <v>191.2</v>
          </cell>
          <cell r="FT81">
            <v>194.6</v>
          </cell>
          <cell r="FU81">
            <v>201.8</v>
          </cell>
          <cell r="FV81">
            <v>211.5</v>
          </cell>
          <cell r="FW81">
            <v>224.1</v>
          </cell>
          <cell r="FX81">
            <v>239</v>
          </cell>
          <cell r="FY81">
            <v>255.8</v>
          </cell>
          <cell r="FZ81">
            <v>276.10000000000002</v>
          </cell>
          <cell r="GA81">
            <v>310.10000000000002</v>
          </cell>
        </row>
        <row r="82">
          <cell r="A82">
            <v>38430</v>
          </cell>
          <cell r="B82">
            <v>0.83179999999999998</v>
          </cell>
          <cell r="C82">
            <v>0.83209999999999995</v>
          </cell>
          <cell r="D82">
            <v>0.83179999999999998</v>
          </cell>
          <cell r="E82">
            <v>0.8367</v>
          </cell>
          <cell r="F82">
            <v>0.90359999999999996</v>
          </cell>
          <cell r="G82">
            <v>0.82120000000000004</v>
          </cell>
          <cell r="H82">
            <v>0.80900000000000005</v>
          </cell>
          <cell r="I82">
            <v>0.81389999999999996</v>
          </cell>
          <cell r="J82">
            <v>0.88400000000000001</v>
          </cell>
          <cell r="K82">
            <v>0.80649999999999999</v>
          </cell>
          <cell r="L82">
            <v>0.83409999999999995</v>
          </cell>
          <cell r="M82">
            <v>0.80379999999999996</v>
          </cell>
          <cell r="N82">
            <v>0.80379999999999996</v>
          </cell>
          <cell r="O82">
            <v>0.83350000000000002</v>
          </cell>
          <cell r="P82">
            <v>0.73409999999999997</v>
          </cell>
          <cell r="Q82">
            <v>0.75080000000000002</v>
          </cell>
          <cell r="R82">
            <v>0.80500000000000005</v>
          </cell>
          <cell r="S82">
            <v>0.8296</v>
          </cell>
          <cell r="T82">
            <v>0.82969999999999999</v>
          </cell>
          <cell r="V82">
            <v>63</v>
          </cell>
          <cell r="W82">
            <v>174.7</v>
          </cell>
          <cell r="X82">
            <v>187.6</v>
          </cell>
          <cell r="Y82">
            <v>193.2</v>
          </cell>
          <cell r="Z82">
            <v>199.4</v>
          </cell>
          <cell r="AA82">
            <v>208.3</v>
          </cell>
          <cell r="AB82">
            <v>220.2</v>
          </cell>
          <cell r="AC82">
            <v>235.8</v>
          </cell>
          <cell r="AD82">
            <v>254</v>
          </cell>
          <cell r="AE82">
            <v>274.89999999999998</v>
          </cell>
          <cell r="AF82">
            <v>309</v>
          </cell>
          <cell r="AI82" t="str">
            <v>2a</v>
          </cell>
          <cell r="AJ82">
            <v>52</v>
          </cell>
          <cell r="AK82">
            <v>166.2</v>
          </cell>
          <cell r="AL82">
            <v>173.3</v>
          </cell>
          <cell r="AM82">
            <v>175</v>
          </cell>
          <cell r="AN82">
            <v>176.7</v>
          </cell>
          <cell r="AO82">
            <v>180</v>
          </cell>
          <cell r="AP82">
            <v>187.8</v>
          </cell>
          <cell r="AQ82">
            <v>201.9</v>
          </cell>
          <cell r="AR82">
            <v>2.173</v>
          </cell>
          <cell r="AS82">
            <v>238</v>
          </cell>
          <cell r="AU82" t="str">
            <v>&lt;1</v>
          </cell>
          <cell r="AV82">
            <v>64</v>
          </cell>
          <cell r="AW82">
            <v>1</v>
          </cell>
          <cell r="AX82">
            <v>182.4</v>
          </cell>
          <cell r="AY82">
            <v>201.7</v>
          </cell>
          <cell r="AZ82">
            <v>219.7</v>
          </cell>
          <cell r="BA82">
            <v>243.2</v>
          </cell>
          <cell r="BB82">
            <v>271.8</v>
          </cell>
          <cell r="BC82">
            <v>326.89999999999998</v>
          </cell>
          <cell r="BD82">
            <v>2.2210000000000001</v>
          </cell>
          <cell r="BE82">
            <v>284</v>
          </cell>
          <cell r="BG82">
            <v>7</v>
          </cell>
          <cell r="BH82">
            <v>66</v>
          </cell>
          <cell r="BI82">
            <v>1</v>
          </cell>
          <cell r="BJ82">
            <v>185.5</v>
          </cell>
          <cell r="BK82">
            <v>209.7</v>
          </cell>
          <cell r="BL82">
            <v>227.2</v>
          </cell>
          <cell r="BM82">
            <v>246.7</v>
          </cell>
          <cell r="BN82">
            <v>271.7</v>
          </cell>
          <cell r="BO82">
            <v>324.39999999999998</v>
          </cell>
          <cell r="BP82">
            <v>10.132</v>
          </cell>
          <cell r="BQ82">
            <v>53</v>
          </cell>
          <cell r="BR82" t="str">
            <v>&gt; 100</v>
          </cell>
          <cell r="BS82">
            <v>1871</v>
          </cell>
          <cell r="BV82" t="str">
            <v>&lt;1</v>
          </cell>
          <cell r="BW82" t="str">
            <v>&lt;1</v>
          </cell>
          <cell r="BX82" t="str">
            <v>&lt;0.5</v>
          </cell>
          <cell r="BY82">
            <v>3.448</v>
          </cell>
          <cell r="BZ82">
            <v>83</v>
          </cell>
          <cell r="CA82">
            <v>192.4</v>
          </cell>
          <cell r="CB82">
            <v>233.7</v>
          </cell>
          <cell r="CC82">
            <v>257</v>
          </cell>
          <cell r="CD82">
            <v>282.10000000000002</v>
          </cell>
          <cell r="CE82">
            <v>314.3</v>
          </cell>
          <cell r="CF82">
            <v>355.6</v>
          </cell>
          <cell r="CH82" t="str">
            <v>1b</v>
          </cell>
          <cell r="CI82">
            <v>80</v>
          </cell>
          <cell r="CJ82">
            <v>198.6</v>
          </cell>
          <cell r="CK82">
            <v>209.8</v>
          </cell>
          <cell r="CL82">
            <v>218.4</v>
          </cell>
          <cell r="CM82">
            <v>227.8</v>
          </cell>
          <cell r="CN82">
            <v>237.2</v>
          </cell>
          <cell r="CO82">
            <v>250.8</v>
          </cell>
          <cell r="CP82">
            <v>267.3</v>
          </cell>
          <cell r="CQ82" t="str">
            <v>1b</v>
          </cell>
          <cell r="CS82">
            <v>55</v>
          </cell>
          <cell r="CT82">
            <v>167.3</v>
          </cell>
          <cell r="CU82">
            <v>172.1</v>
          </cell>
          <cell r="CV82">
            <v>174.5</v>
          </cell>
          <cell r="CW82">
            <v>176.1</v>
          </cell>
          <cell r="CX82">
            <v>178.7</v>
          </cell>
          <cell r="CY82">
            <v>185.9</v>
          </cell>
          <cell r="CZ82">
            <v>199</v>
          </cell>
          <cell r="DA82" t="str">
            <v>1b</v>
          </cell>
          <cell r="DC82">
            <v>55</v>
          </cell>
          <cell r="DD82">
            <v>171</v>
          </cell>
          <cell r="DE82">
            <v>172.8</v>
          </cell>
          <cell r="DF82">
            <v>173.9</v>
          </cell>
          <cell r="DG82">
            <v>175.7</v>
          </cell>
          <cell r="DH82">
            <v>178.4</v>
          </cell>
          <cell r="DI82">
            <v>185.7</v>
          </cell>
          <cell r="DJ82">
            <v>197.8</v>
          </cell>
          <cell r="DK82" t="str">
            <v>1b</v>
          </cell>
          <cell r="DL82">
            <v>80</v>
          </cell>
          <cell r="DM82">
            <v>194.6</v>
          </cell>
          <cell r="DN82">
            <v>208.9</v>
          </cell>
          <cell r="DO82">
            <v>217.7</v>
          </cell>
          <cell r="DP82">
            <v>226.5</v>
          </cell>
          <cell r="DQ82">
            <v>236.2</v>
          </cell>
          <cell r="DR82">
            <v>250.1</v>
          </cell>
          <cell r="DS82">
            <v>266.60000000000002</v>
          </cell>
          <cell r="DT82">
            <v>65</v>
          </cell>
          <cell r="DV82">
            <v>225</v>
          </cell>
          <cell r="DW82">
            <v>1</v>
          </cell>
          <cell r="DX82">
            <v>1</v>
          </cell>
          <cell r="DY82">
            <v>2.1949999999999998</v>
          </cell>
          <cell r="DZ82">
            <v>180.6</v>
          </cell>
          <cell r="EA82">
            <v>202.6</v>
          </cell>
          <cell r="EB82">
            <v>221.8</v>
          </cell>
          <cell r="EC82">
            <v>245.5</v>
          </cell>
          <cell r="ED82">
            <v>274.7</v>
          </cell>
          <cell r="EE82">
            <v>335.4</v>
          </cell>
          <cell r="EF82" t="str">
            <v>ambient</v>
          </cell>
          <cell r="EG82" t="str">
            <v>&gt;8</v>
          </cell>
          <cell r="EH82">
            <v>86.8</v>
          </cell>
          <cell r="EI82">
            <v>154.9</v>
          </cell>
          <cell r="EJ82">
            <v>162.30000000000001</v>
          </cell>
          <cell r="EK82">
            <v>166.2</v>
          </cell>
          <cell r="EL82">
            <v>174.1</v>
          </cell>
          <cell r="EM82">
            <v>251.6</v>
          </cell>
          <cell r="EO82">
            <v>12.11</v>
          </cell>
          <cell r="EP82">
            <v>47</v>
          </cell>
          <cell r="EQ82">
            <v>62</v>
          </cell>
          <cell r="ER82">
            <v>58</v>
          </cell>
          <cell r="ES82">
            <v>173.3</v>
          </cell>
          <cell r="ET82">
            <v>175.2</v>
          </cell>
          <cell r="EU82">
            <v>176.7</v>
          </cell>
          <cell r="EV82">
            <v>178.7</v>
          </cell>
          <cell r="EW82">
            <v>182.1</v>
          </cell>
          <cell r="EX82">
            <v>190.7</v>
          </cell>
          <cell r="EY82">
            <v>203.1</v>
          </cell>
          <cell r="FC82">
            <v>59</v>
          </cell>
          <cell r="FE82">
            <v>174.1</v>
          </cell>
          <cell r="FF82">
            <v>189.7</v>
          </cell>
          <cell r="FG82">
            <v>193.6</v>
          </cell>
          <cell r="FH82">
            <v>201.3</v>
          </cell>
          <cell r="FI82">
            <v>210.3</v>
          </cell>
          <cell r="FJ82">
            <v>222.6</v>
          </cell>
          <cell r="FK82">
            <v>237.9</v>
          </cell>
          <cell r="FL82">
            <v>255.1</v>
          </cell>
          <cell r="FM82">
            <v>275.39999999999998</v>
          </cell>
          <cell r="FN82">
            <v>310</v>
          </cell>
          <cell r="FP82">
            <v>55</v>
          </cell>
          <cell r="FR82">
            <v>172.7</v>
          </cell>
          <cell r="FS82">
            <v>191.2</v>
          </cell>
          <cell r="FT82">
            <v>194.6</v>
          </cell>
          <cell r="FU82">
            <v>201.8</v>
          </cell>
          <cell r="FV82">
            <v>211.5</v>
          </cell>
          <cell r="FW82">
            <v>224.1</v>
          </cell>
          <cell r="FX82">
            <v>239</v>
          </cell>
          <cell r="FY82">
            <v>255.8</v>
          </cell>
          <cell r="FZ82">
            <v>276.10000000000002</v>
          </cell>
          <cell r="GA82">
            <v>310.10000000000002</v>
          </cell>
        </row>
        <row r="83">
          <cell r="A83">
            <v>38431</v>
          </cell>
          <cell r="B83">
            <v>0.83179999999999998</v>
          </cell>
          <cell r="C83">
            <v>0.83199999999999996</v>
          </cell>
          <cell r="D83">
            <v>0.83189999999999997</v>
          </cell>
          <cell r="E83">
            <v>0.8367</v>
          </cell>
          <cell r="F83">
            <v>0.90359999999999996</v>
          </cell>
          <cell r="G83">
            <v>0.82120000000000004</v>
          </cell>
          <cell r="H83">
            <v>0.80900000000000005</v>
          </cell>
          <cell r="I83">
            <v>0.81389999999999996</v>
          </cell>
          <cell r="J83">
            <v>0.88419999999999999</v>
          </cell>
          <cell r="K83">
            <v>0.80649999999999999</v>
          </cell>
          <cell r="L83">
            <v>0.83409999999999995</v>
          </cell>
          <cell r="M83">
            <v>0.80379999999999996</v>
          </cell>
          <cell r="N83">
            <v>0.80379999999999996</v>
          </cell>
          <cell r="O83">
            <v>0.83350000000000002</v>
          </cell>
          <cell r="P83">
            <v>0.73409999999999997</v>
          </cell>
          <cell r="Q83">
            <v>0.75080000000000002</v>
          </cell>
          <cell r="R83">
            <v>0.80489999999999995</v>
          </cell>
          <cell r="S83">
            <v>0.8296</v>
          </cell>
          <cell r="T83">
            <v>0.83450000000000002</v>
          </cell>
          <cell r="V83">
            <v>63</v>
          </cell>
          <cell r="W83">
            <v>174.7</v>
          </cell>
          <cell r="X83">
            <v>187.6</v>
          </cell>
          <cell r="Y83">
            <v>193.2</v>
          </cell>
          <cell r="Z83">
            <v>199.4</v>
          </cell>
          <cell r="AA83">
            <v>208.3</v>
          </cell>
          <cell r="AB83">
            <v>220.2</v>
          </cell>
          <cell r="AC83">
            <v>235.8</v>
          </cell>
          <cell r="AD83">
            <v>254</v>
          </cell>
          <cell r="AE83">
            <v>274.89999999999998</v>
          </cell>
          <cell r="AF83">
            <v>309</v>
          </cell>
          <cell r="AI83" t="str">
            <v>2a</v>
          </cell>
          <cell r="AJ83">
            <v>52</v>
          </cell>
          <cell r="AK83">
            <v>166.2</v>
          </cell>
          <cell r="AL83">
            <v>173.3</v>
          </cell>
          <cell r="AM83">
            <v>175</v>
          </cell>
          <cell r="AN83">
            <v>176.7</v>
          </cell>
          <cell r="AO83">
            <v>180</v>
          </cell>
          <cell r="AP83">
            <v>187.8</v>
          </cell>
          <cell r="AQ83">
            <v>201.9</v>
          </cell>
          <cell r="AR83">
            <v>2.17</v>
          </cell>
          <cell r="AS83">
            <v>231</v>
          </cell>
          <cell r="AU83" t="str">
            <v>&lt;1</v>
          </cell>
          <cell r="AV83">
            <v>62</v>
          </cell>
          <cell r="AW83">
            <v>1</v>
          </cell>
          <cell r="AX83">
            <v>180.1</v>
          </cell>
          <cell r="AY83">
            <v>201.7</v>
          </cell>
          <cell r="AZ83">
            <v>220.7</v>
          </cell>
          <cell r="BA83">
            <v>244.7</v>
          </cell>
          <cell r="BB83">
            <v>273.89999999999998</v>
          </cell>
          <cell r="BC83">
            <v>333.2</v>
          </cell>
          <cell r="BD83">
            <v>2.2210000000000001</v>
          </cell>
          <cell r="BE83">
            <v>284</v>
          </cell>
          <cell r="BG83">
            <v>7</v>
          </cell>
          <cell r="BH83">
            <v>66</v>
          </cell>
          <cell r="BI83">
            <v>1</v>
          </cell>
          <cell r="BJ83">
            <v>185.5</v>
          </cell>
          <cell r="BK83">
            <v>209.7</v>
          </cell>
          <cell r="BL83">
            <v>227.2</v>
          </cell>
          <cell r="BM83">
            <v>246.7</v>
          </cell>
          <cell r="BN83">
            <v>271.7</v>
          </cell>
          <cell r="BO83">
            <v>324.39999999999998</v>
          </cell>
          <cell r="BP83">
            <v>10.132</v>
          </cell>
          <cell r="BQ83">
            <v>53</v>
          </cell>
          <cell r="BR83" t="str">
            <v>&gt; 100</v>
          </cell>
          <cell r="BS83">
            <v>1871</v>
          </cell>
          <cell r="BV83" t="str">
            <v>&lt;1</v>
          </cell>
          <cell r="BW83" t="str">
            <v>&lt;1</v>
          </cell>
          <cell r="BX83" t="str">
            <v>&lt;0.5</v>
          </cell>
          <cell r="BY83">
            <v>3.448</v>
          </cell>
          <cell r="BZ83">
            <v>83</v>
          </cell>
          <cell r="CA83">
            <v>192.4</v>
          </cell>
          <cell r="CB83">
            <v>233.7</v>
          </cell>
          <cell r="CC83">
            <v>257</v>
          </cell>
          <cell r="CD83">
            <v>282.10000000000002</v>
          </cell>
          <cell r="CE83">
            <v>314.3</v>
          </cell>
          <cell r="CF83">
            <v>355.6</v>
          </cell>
          <cell r="CH83" t="str">
            <v>1b</v>
          </cell>
          <cell r="CI83">
            <v>80</v>
          </cell>
          <cell r="CJ83">
            <v>198.6</v>
          </cell>
          <cell r="CK83">
            <v>209.8</v>
          </cell>
          <cell r="CL83">
            <v>218.4</v>
          </cell>
          <cell r="CM83">
            <v>227.8</v>
          </cell>
          <cell r="CN83">
            <v>237.2</v>
          </cell>
          <cell r="CO83">
            <v>250.8</v>
          </cell>
          <cell r="CP83">
            <v>267.3</v>
          </cell>
          <cell r="CQ83" t="str">
            <v>1b</v>
          </cell>
          <cell r="CS83">
            <v>55</v>
          </cell>
          <cell r="CT83">
            <v>167.3</v>
          </cell>
          <cell r="CU83">
            <v>172.1</v>
          </cell>
          <cell r="CV83">
            <v>174.5</v>
          </cell>
          <cell r="CW83">
            <v>176.1</v>
          </cell>
          <cell r="CX83">
            <v>178.7</v>
          </cell>
          <cell r="CY83">
            <v>185.9</v>
          </cell>
          <cell r="CZ83">
            <v>199</v>
          </cell>
          <cell r="DA83" t="str">
            <v>1b</v>
          </cell>
          <cell r="DC83">
            <v>55</v>
          </cell>
          <cell r="DD83">
            <v>171</v>
          </cell>
          <cell r="DE83">
            <v>172.8</v>
          </cell>
          <cell r="DF83">
            <v>173.9</v>
          </cell>
          <cell r="DG83">
            <v>175.7</v>
          </cell>
          <cell r="DH83">
            <v>178.4</v>
          </cell>
          <cell r="DI83">
            <v>185.7</v>
          </cell>
          <cell r="DJ83">
            <v>197.8</v>
          </cell>
          <cell r="DK83" t="str">
            <v>1b</v>
          </cell>
          <cell r="DL83">
            <v>80</v>
          </cell>
          <cell r="DM83">
            <v>194.6</v>
          </cell>
          <cell r="DN83">
            <v>208.9</v>
          </cell>
          <cell r="DO83">
            <v>217.7</v>
          </cell>
          <cell r="DP83">
            <v>226.5</v>
          </cell>
          <cell r="DQ83">
            <v>236.2</v>
          </cell>
          <cell r="DR83">
            <v>250.1</v>
          </cell>
          <cell r="DS83">
            <v>266.60000000000002</v>
          </cell>
          <cell r="DT83">
            <v>62</v>
          </cell>
          <cell r="DV83">
            <v>218</v>
          </cell>
          <cell r="DW83" t="str">
            <v>&lt;1</v>
          </cell>
          <cell r="DX83">
            <v>1</v>
          </cell>
          <cell r="DY83">
            <v>2.1709999999999998</v>
          </cell>
          <cell r="DZ83">
            <v>179.5</v>
          </cell>
          <cell r="EA83">
            <v>200.6</v>
          </cell>
          <cell r="EB83">
            <v>219.8</v>
          </cell>
          <cell r="EC83">
            <v>243.9</v>
          </cell>
          <cell r="ED83">
            <v>272.8</v>
          </cell>
          <cell r="EE83">
            <v>331.1</v>
          </cell>
          <cell r="EF83" t="str">
            <v>ambient</v>
          </cell>
          <cell r="EG83" t="str">
            <v>&gt;8</v>
          </cell>
          <cell r="EH83">
            <v>86.8</v>
          </cell>
          <cell r="EI83">
            <v>154.9</v>
          </cell>
          <cell r="EJ83">
            <v>162.30000000000001</v>
          </cell>
          <cell r="EK83">
            <v>166.2</v>
          </cell>
          <cell r="EL83">
            <v>174.1</v>
          </cell>
          <cell r="EM83">
            <v>251.6</v>
          </cell>
          <cell r="EO83">
            <v>12.11</v>
          </cell>
          <cell r="EP83">
            <v>47</v>
          </cell>
          <cell r="EQ83">
            <v>62</v>
          </cell>
          <cell r="ER83">
            <v>58</v>
          </cell>
          <cell r="ES83">
            <v>172.8</v>
          </cell>
          <cell r="ET83">
            <v>174.9</v>
          </cell>
          <cell r="EU83">
            <v>176.4</v>
          </cell>
          <cell r="EV83">
            <v>178.4</v>
          </cell>
          <cell r="EW83">
            <v>181.8</v>
          </cell>
          <cell r="EX83">
            <v>190.6</v>
          </cell>
          <cell r="EY83">
            <v>203</v>
          </cell>
          <cell r="FC83">
            <v>59</v>
          </cell>
          <cell r="FE83">
            <v>174.1</v>
          </cell>
          <cell r="FF83">
            <v>189.7</v>
          </cell>
          <cell r="FG83">
            <v>193.6</v>
          </cell>
          <cell r="FH83">
            <v>201.3</v>
          </cell>
          <cell r="FI83">
            <v>210.3</v>
          </cell>
          <cell r="FJ83">
            <v>222.6</v>
          </cell>
          <cell r="FK83">
            <v>237.9</v>
          </cell>
          <cell r="FL83">
            <v>255.1</v>
          </cell>
          <cell r="FM83">
            <v>275.39999999999998</v>
          </cell>
          <cell r="FN83">
            <v>310</v>
          </cell>
          <cell r="FP83">
            <v>64</v>
          </cell>
          <cell r="FR83">
            <v>173.4</v>
          </cell>
          <cell r="FS83">
            <v>188.1</v>
          </cell>
          <cell r="FT83">
            <v>194.1</v>
          </cell>
          <cell r="FU83">
            <v>200.5</v>
          </cell>
          <cell r="FV83">
            <v>209.6</v>
          </cell>
          <cell r="FW83">
            <v>221.9</v>
          </cell>
          <cell r="FX83">
            <v>237.3</v>
          </cell>
          <cell r="FY83">
            <v>255.1</v>
          </cell>
          <cell r="FZ83">
            <v>277.3</v>
          </cell>
          <cell r="GA83">
            <v>314</v>
          </cell>
        </row>
        <row r="84">
          <cell r="A84">
            <v>38432</v>
          </cell>
          <cell r="B84">
            <v>0.83179999999999998</v>
          </cell>
          <cell r="C84">
            <v>0.83460000000000001</v>
          </cell>
          <cell r="D84">
            <v>0.83320000000000005</v>
          </cell>
          <cell r="E84">
            <v>0.83409999999999995</v>
          </cell>
          <cell r="F84">
            <v>0.90359999999999996</v>
          </cell>
          <cell r="G84">
            <v>0.82140000000000002</v>
          </cell>
          <cell r="H84">
            <v>0.80900000000000005</v>
          </cell>
          <cell r="I84">
            <v>0.81389999999999996</v>
          </cell>
          <cell r="J84">
            <v>0.88419999999999999</v>
          </cell>
          <cell r="K84">
            <v>0.80649999999999999</v>
          </cell>
          <cell r="L84">
            <v>0.83409999999999995</v>
          </cell>
          <cell r="M84">
            <v>0.80379999999999996</v>
          </cell>
          <cell r="N84">
            <v>0.80379999999999996</v>
          </cell>
          <cell r="O84">
            <v>0.83350000000000002</v>
          </cell>
          <cell r="P84">
            <v>0.73409999999999997</v>
          </cell>
          <cell r="Q84">
            <v>0.75080000000000002</v>
          </cell>
          <cell r="R84">
            <v>0.80489999999999995</v>
          </cell>
          <cell r="S84">
            <v>0.8296</v>
          </cell>
          <cell r="T84">
            <v>0.83450000000000002</v>
          </cell>
          <cell r="V84">
            <v>63</v>
          </cell>
          <cell r="W84">
            <v>174.7</v>
          </cell>
          <cell r="X84">
            <v>187.6</v>
          </cell>
          <cell r="Y84">
            <v>193.2</v>
          </cell>
          <cell r="Z84">
            <v>199.4</v>
          </cell>
          <cell r="AA84">
            <v>208.3</v>
          </cell>
          <cell r="AB84">
            <v>220.2</v>
          </cell>
          <cell r="AC84">
            <v>235.8</v>
          </cell>
          <cell r="AD84">
            <v>254</v>
          </cell>
          <cell r="AE84">
            <v>274.89999999999998</v>
          </cell>
          <cell r="AF84">
            <v>309</v>
          </cell>
          <cell r="AI84" t="str">
            <v>2a</v>
          </cell>
          <cell r="AJ84">
            <v>52</v>
          </cell>
          <cell r="AK84">
            <v>166.2</v>
          </cell>
          <cell r="AL84">
            <v>173.3</v>
          </cell>
          <cell r="AM84">
            <v>175</v>
          </cell>
          <cell r="AN84">
            <v>176.7</v>
          </cell>
          <cell r="AO84">
            <v>180</v>
          </cell>
          <cell r="AP84">
            <v>187.8</v>
          </cell>
          <cell r="AQ84">
            <v>201.9</v>
          </cell>
          <cell r="AR84">
            <v>2.2200000000000002</v>
          </cell>
          <cell r="AS84">
            <v>217</v>
          </cell>
          <cell r="AU84" t="str">
            <v>&lt;1</v>
          </cell>
          <cell r="AV84">
            <v>64</v>
          </cell>
          <cell r="AW84">
            <v>1</v>
          </cell>
          <cell r="AX84">
            <v>180</v>
          </cell>
          <cell r="AY84">
            <v>202.7</v>
          </cell>
          <cell r="AZ84">
            <v>221.6</v>
          </cell>
          <cell r="BA84">
            <v>245.8</v>
          </cell>
          <cell r="BB84">
            <v>273.89999999999998</v>
          </cell>
          <cell r="BC84">
            <v>330.1</v>
          </cell>
          <cell r="BD84">
            <v>2.5859999999999999</v>
          </cell>
          <cell r="BE84">
            <v>246</v>
          </cell>
          <cell r="BG84" t="str">
            <v>&lt;1</v>
          </cell>
          <cell r="BH84">
            <v>70</v>
          </cell>
          <cell r="BI84">
            <v>1</v>
          </cell>
          <cell r="BJ84">
            <v>184.5</v>
          </cell>
          <cell r="BK84">
            <v>213.1</v>
          </cell>
          <cell r="BL84">
            <v>235.7</v>
          </cell>
          <cell r="BM84">
            <v>257.3</v>
          </cell>
          <cell r="BN84">
            <v>287.2</v>
          </cell>
          <cell r="BO84">
            <v>336.1</v>
          </cell>
          <cell r="BP84">
            <v>10.132</v>
          </cell>
          <cell r="BQ84">
            <v>53</v>
          </cell>
          <cell r="BR84" t="str">
            <v>&gt; 100</v>
          </cell>
          <cell r="BS84">
            <v>1871</v>
          </cell>
          <cell r="BV84" t="str">
            <v>&lt;1</v>
          </cell>
          <cell r="BW84" t="str">
            <v>&lt;1</v>
          </cell>
          <cell r="BX84" t="str">
            <v>&lt;0.5</v>
          </cell>
          <cell r="BY84">
            <v>3.4529999999999998</v>
          </cell>
          <cell r="BZ84">
            <v>80</v>
          </cell>
          <cell r="CA84">
            <v>192.2</v>
          </cell>
          <cell r="CB84">
            <v>232.9</v>
          </cell>
          <cell r="CC84">
            <v>255.8</v>
          </cell>
          <cell r="CD84">
            <v>280.8</v>
          </cell>
          <cell r="CE84">
            <v>313</v>
          </cell>
          <cell r="CF84">
            <v>353.6</v>
          </cell>
          <cell r="CH84" t="str">
            <v>1b</v>
          </cell>
          <cell r="CI84">
            <v>80</v>
          </cell>
          <cell r="CJ84">
            <v>198.6</v>
          </cell>
          <cell r="CK84">
            <v>209.8</v>
          </cell>
          <cell r="CL84">
            <v>218.4</v>
          </cell>
          <cell r="CM84">
            <v>227.8</v>
          </cell>
          <cell r="CN84">
            <v>237.2</v>
          </cell>
          <cell r="CO84">
            <v>250.8</v>
          </cell>
          <cell r="CP84">
            <v>267.3</v>
          </cell>
          <cell r="CQ84" t="str">
            <v>1b</v>
          </cell>
          <cell r="CS84">
            <v>55</v>
          </cell>
          <cell r="CT84">
            <v>167.3</v>
          </cell>
          <cell r="CU84">
            <v>172.1</v>
          </cell>
          <cell r="CV84">
            <v>174.5</v>
          </cell>
          <cell r="CW84">
            <v>176.1</v>
          </cell>
          <cell r="CX84">
            <v>178.7</v>
          </cell>
          <cell r="CY84">
            <v>185.9</v>
          </cell>
          <cell r="CZ84">
            <v>199</v>
          </cell>
          <cell r="DA84" t="str">
            <v>1b</v>
          </cell>
          <cell r="DC84">
            <v>55</v>
          </cell>
          <cell r="DD84">
            <v>171</v>
          </cell>
          <cell r="DE84">
            <v>172.8</v>
          </cell>
          <cell r="DF84">
            <v>173.9</v>
          </cell>
          <cell r="DG84">
            <v>175.7</v>
          </cell>
          <cell r="DH84">
            <v>178.4</v>
          </cell>
          <cell r="DI84">
            <v>185.7</v>
          </cell>
          <cell r="DJ84">
            <v>197.8</v>
          </cell>
          <cell r="DK84" t="str">
            <v>1b</v>
          </cell>
          <cell r="DL84">
            <v>80</v>
          </cell>
          <cell r="DM84">
            <v>194.6</v>
          </cell>
          <cell r="DN84">
            <v>208.9</v>
          </cell>
          <cell r="DO84">
            <v>217.7</v>
          </cell>
          <cell r="DP84">
            <v>226.5</v>
          </cell>
          <cell r="DQ84">
            <v>236.2</v>
          </cell>
          <cell r="DR84">
            <v>250.1</v>
          </cell>
          <cell r="DS84">
            <v>266.60000000000002</v>
          </cell>
          <cell r="DT84">
            <v>65</v>
          </cell>
          <cell r="DV84">
            <v>212</v>
          </cell>
          <cell r="DW84" t="str">
            <v>&lt;1</v>
          </cell>
          <cell r="DX84">
            <v>1</v>
          </cell>
          <cell r="DY84">
            <v>2.2490000000000001</v>
          </cell>
          <cell r="DZ84">
            <v>182.7</v>
          </cell>
          <cell r="EA84">
            <v>204.2</v>
          </cell>
          <cell r="EB84">
            <v>223.9</v>
          </cell>
          <cell r="EC84">
            <v>247.2</v>
          </cell>
          <cell r="ED84">
            <v>275.7</v>
          </cell>
          <cell r="EE84">
            <v>331.3</v>
          </cell>
          <cell r="EF84" t="str">
            <v>ambient</v>
          </cell>
          <cell r="EG84" t="str">
            <v>&gt;8</v>
          </cell>
          <cell r="EH84">
            <v>86.8</v>
          </cell>
          <cell r="EI84">
            <v>154.9</v>
          </cell>
          <cell r="EJ84">
            <v>162.30000000000001</v>
          </cell>
          <cell r="EK84">
            <v>166.2</v>
          </cell>
          <cell r="EL84">
            <v>174.1</v>
          </cell>
          <cell r="EM84">
            <v>251.6</v>
          </cell>
          <cell r="EO84">
            <v>12.11</v>
          </cell>
          <cell r="EP84">
            <v>47</v>
          </cell>
          <cell r="EQ84">
            <v>62</v>
          </cell>
          <cell r="ER84">
            <v>57</v>
          </cell>
          <cell r="ES84">
            <v>172.6</v>
          </cell>
          <cell r="ET84">
            <v>174.7</v>
          </cell>
          <cell r="EU84">
            <v>176.1</v>
          </cell>
          <cell r="EV84">
            <v>178</v>
          </cell>
          <cell r="EW84">
            <v>181.3</v>
          </cell>
          <cell r="EX84">
            <v>189.6</v>
          </cell>
          <cell r="EY84">
            <v>202.6</v>
          </cell>
          <cell r="EZ84">
            <v>19</v>
          </cell>
          <cell r="FA84" t="str">
            <v>1b</v>
          </cell>
          <cell r="FC84">
            <v>59</v>
          </cell>
          <cell r="FE84">
            <v>174.1</v>
          </cell>
          <cell r="FF84">
            <v>189.7</v>
          </cell>
          <cell r="FG84">
            <v>193.6</v>
          </cell>
          <cell r="FH84">
            <v>201.3</v>
          </cell>
          <cell r="FI84">
            <v>210.3</v>
          </cell>
          <cell r="FJ84">
            <v>222.6</v>
          </cell>
          <cell r="FK84">
            <v>237.9</v>
          </cell>
          <cell r="FL84">
            <v>255.1</v>
          </cell>
          <cell r="FM84">
            <v>275.39999999999998</v>
          </cell>
          <cell r="FN84">
            <v>310</v>
          </cell>
          <cell r="FP84">
            <v>59</v>
          </cell>
          <cell r="FR84">
            <v>176.7</v>
          </cell>
          <cell r="FS84">
            <v>189.5</v>
          </cell>
          <cell r="FT84">
            <v>194.5</v>
          </cell>
          <cell r="FU84">
            <v>200.6</v>
          </cell>
          <cell r="FV84">
            <v>209.2</v>
          </cell>
          <cell r="FW84">
            <v>221.3</v>
          </cell>
          <cell r="FX84">
            <v>236.6</v>
          </cell>
          <cell r="FY84">
            <v>254.5</v>
          </cell>
          <cell r="FZ84">
            <v>275.39999999999998</v>
          </cell>
          <cell r="GA84">
            <v>308.7</v>
          </cell>
        </row>
        <row r="85">
          <cell r="A85">
            <v>38433</v>
          </cell>
          <cell r="B85">
            <v>0.83179999999999998</v>
          </cell>
          <cell r="C85">
            <v>0.83560000000000001</v>
          </cell>
          <cell r="D85">
            <v>0.83479999999999999</v>
          </cell>
          <cell r="E85">
            <v>0.83450000000000002</v>
          </cell>
          <cell r="F85">
            <v>0.90359999999999996</v>
          </cell>
          <cell r="G85">
            <v>0.82140000000000002</v>
          </cell>
          <cell r="H85">
            <v>0.80900000000000005</v>
          </cell>
          <cell r="I85">
            <v>0.81389999999999996</v>
          </cell>
          <cell r="J85">
            <v>0.88449999999999995</v>
          </cell>
          <cell r="K85">
            <v>0.80649999999999999</v>
          </cell>
          <cell r="L85">
            <v>0.83409999999999995</v>
          </cell>
          <cell r="M85">
            <v>0.80379999999999996</v>
          </cell>
          <cell r="N85">
            <v>0.80379999999999996</v>
          </cell>
          <cell r="O85">
            <v>0.83350000000000002</v>
          </cell>
          <cell r="P85">
            <v>0.73419999999999996</v>
          </cell>
          <cell r="Q85">
            <v>0.75080000000000002</v>
          </cell>
          <cell r="R85">
            <v>0.80530000000000002</v>
          </cell>
          <cell r="S85">
            <v>0.83</v>
          </cell>
          <cell r="T85">
            <v>0.83450000000000002</v>
          </cell>
          <cell r="V85">
            <v>63</v>
          </cell>
          <cell r="W85">
            <v>174.7</v>
          </cell>
          <cell r="X85">
            <v>187.6</v>
          </cell>
          <cell r="Y85">
            <v>193.2</v>
          </cell>
          <cell r="Z85">
            <v>199.4</v>
          </cell>
          <cell r="AA85">
            <v>208.3</v>
          </cell>
          <cell r="AB85">
            <v>220.2</v>
          </cell>
          <cell r="AC85">
            <v>235.8</v>
          </cell>
          <cell r="AD85">
            <v>254</v>
          </cell>
          <cell r="AE85">
            <v>274.89999999999998</v>
          </cell>
          <cell r="AF85">
            <v>309</v>
          </cell>
          <cell r="AI85" t="str">
            <v>2a</v>
          </cell>
          <cell r="AJ85">
            <v>52</v>
          </cell>
          <cell r="AK85">
            <v>166.2</v>
          </cell>
          <cell r="AL85">
            <v>173.3</v>
          </cell>
          <cell r="AM85">
            <v>175</v>
          </cell>
          <cell r="AN85">
            <v>176.7</v>
          </cell>
          <cell r="AO85">
            <v>180</v>
          </cell>
          <cell r="AP85">
            <v>187.8</v>
          </cell>
          <cell r="AQ85">
            <v>201.9</v>
          </cell>
          <cell r="AR85">
            <v>2.2429999999999999</v>
          </cell>
          <cell r="AS85">
            <v>229</v>
          </cell>
          <cell r="AU85" t="str">
            <v>&lt;1</v>
          </cell>
          <cell r="AV85">
            <v>65</v>
          </cell>
          <cell r="AW85">
            <v>1</v>
          </cell>
          <cell r="AX85">
            <v>181.1</v>
          </cell>
          <cell r="AY85">
            <v>204</v>
          </cell>
          <cell r="AZ85">
            <v>223.5</v>
          </cell>
          <cell r="BA85">
            <v>246.1</v>
          </cell>
          <cell r="BB85">
            <v>274.5</v>
          </cell>
          <cell r="BC85">
            <v>329.3</v>
          </cell>
          <cell r="BD85">
            <v>2.6120000000000001</v>
          </cell>
          <cell r="BE85">
            <v>268</v>
          </cell>
          <cell r="BG85" t="str">
            <v>&lt;1</v>
          </cell>
          <cell r="BH85">
            <v>69</v>
          </cell>
          <cell r="BI85">
            <v>1</v>
          </cell>
          <cell r="BJ85">
            <v>187.3</v>
          </cell>
          <cell r="BK85">
            <v>214.3</v>
          </cell>
          <cell r="BL85">
            <v>236.4</v>
          </cell>
          <cell r="BM85">
            <v>258</v>
          </cell>
          <cell r="BN85">
            <v>286.7</v>
          </cell>
          <cell r="BO85">
            <v>338.3</v>
          </cell>
          <cell r="BP85">
            <v>10.132</v>
          </cell>
          <cell r="BQ85">
            <v>53</v>
          </cell>
          <cell r="BR85" t="str">
            <v>&gt; 100</v>
          </cell>
          <cell r="BS85">
            <v>1871</v>
          </cell>
          <cell r="BV85" t="str">
            <v>&lt;1</v>
          </cell>
          <cell r="BW85" t="str">
            <v>&lt;1</v>
          </cell>
          <cell r="BX85" t="str">
            <v>&lt;0.5</v>
          </cell>
          <cell r="BY85">
            <v>3.4529999999999998</v>
          </cell>
          <cell r="BZ85">
            <v>80</v>
          </cell>
          <cell r="CA85">
            <v>192.2</v>
          </cell>
          <cell r="CB85">
            <v>232.9</v>
          </cell>
          <cell r="CC85">
            <v>255.8</v>
          </cell>
          <cell r="CD85">
            <v>280.8</v>
          </cell>
          <cell r="CE85">
            <v>313</v>
          </cell>
          <cell r="CF85">
            <v>353.6</v>
          </cell>
          <cell r="CH85" t="str">
            <v>1b</v>
          </cell>
          <cell r="CI85">
            <v>80</v>
          </cell>
          <cell r="CJ85">
            <v>197.5</v>
          </cell>
          <cell r="CK85">
            <v>209.8</v>
          </cell>
          <cell r="CL85">
            <v>218.4</v>
          </cell>
          <cell r="CM85">
            <v>227.8</v>
          </cell>
          <cell r="CN85">
            <v>237.4</v>
          </cell>
          <cell r="CO85">
            <v>251.9</v>
          </cell>
          <cell r="CP85">
            <v>267.89999999999998</v>
          </cell>
          <cell r="CQ85" t="str">
            <v>1b</v>
          </cell>
          <cell r="CS85">
            <v>55</v>
          </cell>
          <cell r="CT85">
            <v>167.3</v>
          </cell>
          <cell r="CU85">
            <v>172.1</v>
          </cell>
          <cell r="CV85">
            <v>174.5</v>
          </cell>
          <cell r="CW85">
            <v>176.1</v>
          </cell>
          <cell r="CX85">
            <v>178.7</v>
          </cell>
          <cell r="CY85">
            <v>185.9</v>
          </cell>
          <cell r="CZ85">
            <v>199</v>
          </cell>
          <cell r="DA85" t="str">
            <v>1b</v>
          </cell>
          <cell r="DC85">
            <v>55</v>
          </cell>
          <cell r="DD85">
            <v>171</v>
          </cell>
          <cell r="DE85">
            <v>172.8</v>
          </cell>
          <cell r="DF85">
            <v>173.9</v>
          </cell>
          <cell r="DG85">
            <v>175.7</v>
          </cell>
          <cell r="DH85">
            <v>178.4</v>
          </cell>
          <cell r="DI85">
            <v>185.7</v>
          </cell>
          <cell r="DJ85">
            <v>197.8</v>
          </cell>
          <cell r="DK85" t="str">
            <v>1b</v>
          </cell>
          <cell r="DL85">
            <v>79</v>
          </cell>
          <cell r="DM85">
            <v>194.8</v>
          </cell>
          <cell r="DN85">
            <v>208.8</v>
          </cell>
          <cell r="DO85">
            <v>217.9</v>
          </cell>
          <cell r="DP85">
            <v>227</v>
          </cell>
          <cell r="DQ85">
            <v>236.4</v>
          </cell>
          <cell r="DR85">
            <v>250.6</v>
          </cell>
          <cell r="DS85">
            <v>266.5</v>
          </cell>
          <cell r="DT85">
            <v>65</v>
          </cell>
          <cell r="DV85">
            <v>229</v>
          </cell>
          <cell r="DW85" t="str">
            <v>&lt;1</v>
          </cell>
          <cell r="DX85">
            <v>1</v>
          </cell>
          <cell r="DY85">
            <v>2.2879999999999998</v>
          </cell>
          <cell r="DZ85">
            <v>179.1</v>
          </cell>
          <cell r="EA85">
            <v>204.7</v>
          </cell>
          <cell r="EB85">
            <v>225.4</v>
          </cell>
          <cell r="EC85">
            <v>248.8</v>
          </cell>
          <cell r="ED85">
            <v>277.39999999999998</v>
          </cell>
          <cell r="EE85">
            <v>335.2</v>
          </cell>
          <cell r="EF85" t="str">
            <v>ambient</v>
          </cell>
          <cell r="EG85" t="str">
            <v>&gt;8</v>
          </cell>
          <cell r="EH85">
            <v>86.8</v>
          </cell>
          <cell r="EI85">
            <v>154.9</v>
          </cell>
          <cell r="EJ85">
            <v>162.30000000000001</v>
          </cell>
          <cell r="EK85">
            <v>166.2</v>
          </cell>
          <cell r="EL85">
            <v>174.1</v>
          </cell>
          <cell r="EM85">
            <v>251.6</v>
          </cell>
          <cell r="EO85">
            <v>12.16</v>
          </cell>
          <cell r="EP85">
            <v>47</v>
          </cell>
          <cell r="EQ85">
            <v>62</v>
          </cell>
          <cell r="ER85">
            <v>58</v>
          </cell>
          <cell r="ES85">
            <v>172.7</v>
          </cell>
          <cell r="ET85">
            <v>174.8</v>
          </cell>
          <cell r="EU85">
            <v>176.2</v>
          </cell>
          <cell r="EV85">
            <v>178.1</v>
          </cell>
          <cell r="EW85">
            <v>181.5</v>
          </cell>
          <cell r="EX85">
            <v>189.9</v>
          </cell>
          <cell r="EY85">
            <v>203.5</v>
          </cell>
          <cell r="FC85">
            <v>59</v>
          </cell>
          <cell r="FE85">
            <v>176.4</v>
          </cell>
          <cell r="FF85">
            <v>189.1</v>
          </cell>
          <cell r="FG85">
            <v>194.9</v>
          </cell>
          <cell r="FH85">
            <v>201.2</v>
          </cell>
          <cell r="FI85">
            <v>211</v>
          </cell>
          <cell r="FJ85">
            <v>223.3</v>
          </cell>
          <cell r="FK85">
            <v>238.7</v>
          </cell>
          <cell r="FL85">
            <v>256</v>
          </cell>
          <cell r="FM85">
            <v>276.39999999999998</v>
          </cell>
          <cell r="FN85">
            <v>309.60000000000002</v>
          </cell>
          <cell r="FP85">
            <v>59</v>
          </cell>
          <cell r="FR85">
            <v>176.7</v>
          </cell>
          <cell r="FS85">
            <v>189.5</v>
          </cell>
          <cell r="FT85">
            <v>194.5</v>
          </cell>
          <cell r="FU85">
            <v>200.6</v>
          </cell>
          <cell r="FV85">
            <v>209.2</v>
          </cell>
          <cell r="FW85">
            <v>221.3</v>
          </cell>
          <cell r="FX85">
            <v>236.6</v>
          </cell>
          <cell r="FY85">
            <v>254.5</v>
          </cell>
          <cell r="FZ85">
            <v>275.39999999999998</v>
          </cell>
          <cell r="GA85">
            <v>308.7</v>
          </cell>
        </row>
        <row r="86">
          <cell r="A86">
            <v>38434</v>
          </cell>
          <cell r="B86">
            <v>0.83179999999999998</v>
          </cell>
          <cell r="C86">
            <v>0.83320000000000005</v>
          </cell>
          <cell r="D86">
            <v>0.83399999999999996</v>
          </cell>
          <cell r="E86">
            <v>0.83650000000000002</v>
          </cell>
          <cell r="F86">
            <v>0.90359999999999996</v>
          </cell>
          <cell r="G86">
            <v>0.82140000000000002</v>
          </cell>
          <cell r="H86">
            <v>0.80900000000000005</v>
          </cell>
          <cell r="I86">
            <v>0.81389999999999996</v>
          </cell>
          <cell r="J86">
            <v>0.88449999999999995</v>
          </cell>
          <cell r="K86">
            <v>0.80649999999999999</v>
          </cell>
          <cell r="L86">
            <v>0.83409999999999995</v>
          </cell>
          <cell r="M86">
            <v>0.80379999999999996</v>
          </cell>
          <cell r="N86">
            <v>0.80379999999999996</v>
          </cell>
          <cell r="O86">
            <v>0.83350000000000002</v>
          </cell>
          <cell r="P86">
            <v>0.73619999999999997</v>
          </cell>
          <cell r="Q86">
            <v>0.75080000000000002</v>
          </cell>
          <cell r="R86">
            <v>0.80530000000000002</v>
          </cell>
          <cell r="S86">
            <v>0.82969999999999999</v>
          </cell>
          <cell r="T86">
            <v>0.8337</v>
          </cell>
          <cell r="V86">
            <v>63</v>
          </cell>
          <cell r="W86">
            <v>174.7</v>
          </cell>
          <cell r="X86">
            <v>187.6</v>
          </cell>
          <cell r="Y86">
            <v>193.2</v>
          </cell>
          <cell r="Z86">
            <v>199.4</v>
          </cell>
          <cell r="AA86">
            <v>208.3</v>
          </cell>
          <cell r="AB86">
            <v>220.2</v>
          </cell>
          <cell r="AC86">
            <v>235.8</v>
          </cell>
          <cell r="AD86">
            <v>254</v>
          </cell>
          <cell r="AE86">
            <v>274.89999999999998</v>
          </cell>
          <cell r="AF86">
            <v>309</v>
          </cell>
          <cell r="AI86" t="str">
            <v>2a</v>
          </cell>
          <cell r="AJ86">
            <v>52</v>
          </cell>
          <cell r="AK86">
            <v>166.2</v>
          </cell>
          <cell r="AL86">
            <v>173.3</v>
          </cell>
          <cell r="AM86">
            <v>175</v>
          </cell>
          <cell r="AN86">
            <v>176.7</v>
          </cell>
          <cell r="AO86">
            <v>180</v>
          </cell>
          <cell r="AP86">
            <v>187.8</v>
          </cell>
          <cell r="AQ86">
            <v>201.9</v>
          </cell>
          <cell r="AR86">
            <v>2.1989999999999998</v>
          </cell>
          <cell r="AS86">
            <v>234</v>
          </cell>
          <cell r="AU86" t="str">
            <v>&lt;1</v>
          </cell>
          <cell r="AV86">
            <v>65</v>
          </cell>
          <cell r="AW86">
            <v>1</v>
          </cell>
          <cell r="AX86">
            <v>179.3</v>
          </cell>
          <cell r="AY86">
            <v>203.3</v>
          </cell>
          <cell r="AZ86">
            <v>224</v>
          </cell>
          <cell r="BA86">
            <v>247.8</v>
          </cell>
          <cell r="BB86">
            <v>277.10000000000002</v>
          </cell>
          <cell r="BC86">
            <v>334.1</v>
          </cell>
          <cell r="BD86">
            <v>2.4870000000000001</v>
          </cell>
          <cell r="BE86">
            <v>286</v>
          </cell>
          <cell r="BG86">
            <v>4</v>
          </cell>
          <cell r="BH86">
            <v>65</v>
          </cell>
          <cell r="BI86">
            <v>1</v>
          </cell>
          <cell r="BJ86">
            <v>189.9</v>
          </cell>
          <cell r="BK86">
            <v>214.6</v>
          </cell>
          <cell r="BL86">
            <v>233.6</v>
          </cell>
          <cell r="BM86">
            <v>253.7</v>
          </cell>
          <cell r="BN86">
            <v>280.2</v>
          </cell>
          <cell r="BO86">
            <v>335.7</v>
          </cell>
          <cell r="BP86">
            <v>10.132</v>
          </cell>
          <cell r="BQ86">
            <v>53</v>
          </cell>
          <cell r="BR86" t="str">
            <v>&gt; 100</v>
          </cell>
          <cell r="BS86">
            <v>1871</v>
          </cell>
          <cell r="BV86" t="str">
            <v>&lt;1</v>
          </cell>
          <cell r="BW86" t="str">
            <v>&lt;1</v>
          </cell>
          <cell r="BX86" t="str">
            <v>&lt;0.5</v>
          </cell>
          <cell r="BY86">
            <v>3.4529999999999998</v>
          </cell>
          <cell r="BZ86">
            <v>80</v>
          </cell>
          <cell r="CA86">
            <v>192.2</v>
          </cell>
          <cell r="CB86">
            <v>232.9</v>
          </cell>
          <cell r="CC86">
            <v>255.8</v>
          </cell>
          <cell r="CD86">
            <v>280.8</v>
          </cell>
          <cell r="CE86">
            <v>313</v>
          </cell>
          <cell r="CF86">
            <v>353.6</v>
          </cell>
          <cell r="CH86" t="str">
            <v>1b</v>
          </cell>
          <cell r="CI86">
            <v>80</v>
          </cell>
          <cell r="CJ86">
            <v>197.5</v>
          </cell>
          <cell r="CK86">
            <v>209.8</v>
          </cell>
          <cell r="CL86">
            <v>218.4</v>
          </cell>
          <cell r="CM86">
            <v>227.8</v>
          </cell>
          <cell r="CN86">
            <v>237.4</v>
          </cell>
          <cell r="CO86">
            <v>251.9</v>
          </cell>
          <cell r="CP86">
            <v>267.89999999999998</v>
          </cell>
          <cell r="CQ86" t="str">
            <v>1b</v>
          </cell>
          <cell r="CS86">
            <v>55</v>
          </cell>
          <cell r="CT86">
            <v>167.3</v>
          </cell>
          <cell r="CU86">
            <v>172.1</v>
          </cell>
          <cell r="CV86">
            <v>174.5</v>
          </cell>
          <cell r="CW86">
            <v>176.1</v>
          </cell>
          <cell r="CX86">
            <v>178.7</v>
          </cell>
          <cell r="CY86">
            <v>185.9</v>
          </cell>
          <cell r="CZ86">
            <v>199</v>
          </cell>
          <cell r="DA86" t="str">
            <v>1b</v>
          </cell>
          <cell r="DC86">
            <v>55</v>
          </cell>
          <cell r="DD86">
            <v>171</v>
          </cell>
          <cell r="DE86">
            <v>172.8</v>
          </cell>
          <cell r="DF86">
            <v>173.9</v>
          </cell>
          <cell r="DG86">
            <v>175.7</v>
          </cell>
          <cell r="DH86">
            <v>178.4</v>
          </cell>
          <cell r="DI86">
            <v>185.7</v>
          </cell>
          <cell r="DJ86">
            <v>197.8</v>
          </cell>
          <cell r="DK86" t="str">
            <v>1b</v>
          </cell>
          <cell r="DL86">
            <v>79</v>
          </cell>
          <cell r="DM86">
            <v>194.8</v>
          </cell>
          <cell r="DN86">
            <v>208.8</v>
          </cell>
          <cell r="DO86">
            <v>217.9</v>
          </cell>
          <cell r="DP86">
            <v>227</v>
          </cell>
          <cell r="DQ86">
            <v>236.4</v>
          </cell>
          <cell r="DR86">
            <v>250.6</v>
          </cell>
          <cell r="DS86">
            <v>266.5</v>
          </cell>
          <cell r="DT86">
            <v>64</v>
          </cell>
          <cell r="DV86">
            <v>254</v>
          </cell>
          <cell r="DW86" t="str">
            <v>&lt;1</v>
          </cell>
          <cell r="DX86">
            <v>1</v>
          </cell>
          <cell r="DY86">
            <v>2.2240000000000002</v>
          </cell>
          <cell r="DZ86">
            <v>179.6</v>
          </cell>
          <cell r="EA86">
            <v>202.1</v>
          </cell>
          <cell r="EB86">
            <v>221.7</v>
          </cell>
          <cell r="EC86">
            <v>245.9</v>
          </cell>
          <cell r="ED86">
            <v>274.39999999999998</v>
          </cell>
          <cell r="EE86">
            <v>329.9</v>
          </cell>
          <cell r="EF86" t="str">
            <v>ambient</v>
          </cell>
          <cell r="EG86" t="str">
            <v>&gt;8</v>
          </cell>
          <cell r="EH86">
            <v>86.8</v>
          </cell>
          <cell r="EI86">
            <v>154.9</v>
          </cell>
          <cell r="EJ86">
            <v>162.30000000000001</v>
          </cell>
          <cell r="EK86">
            <v>166.2</v>
          </cell>
          <cell r="EL86">
            <v>174.1</v>
          </cell>
          <cell r="EM86">
            <v>251.6</v>
          </cell>
          <cell r="EO86">
            <v>12.16</v>
          </cell>
          <cell r="EP86">
            <v>47</v>
          </cell>
          <cell r="EQ86">
            <v>62</v>
          </cell>
          <cell r="ER86">
            <v>57</v>
          </cell>
          <cell r="ES86">
            <v>172.5</v>
          </cell>
          <cell r="ET86">
            <v>174.6</v>
          </cell>
          <cell r="EU86">
            <v>176.2</v>
          </cell>
          <cell r="EV86">
            <v>178.2</v>
          </cell>
          <cell r="EW86">
            <v>181.5</v>
          </cell>
          <cell r="EX86">
            <v>189.9</v>
          </cell>
          <cell r="EY86">
            <v>203.7</v>
          </cell>
          <cell r="FC86">
            <v>59</v>
          </cell>
          <cell r="FE86">
            <v>173.5</v>
          </cell>
          <cell r="FF86">
            <v>188.7</v>
          </cell>
          <cell r="FG86">
            <v>194.2</v>
          </cell>
          <cell r="FH86">
            <v>201.1</v>
          </cell>
          <cell r="FI86">
            <v>210.3</v>
          </cell>
          <cell r="FJ86">
            <v>223</v>
          </cell>
          <cell r="FK86">
            <v>238.8</v>
          </cell>
          <cell r="FL86">
            <v>255.7</v>
          </cell>
          <cell r="FM86">
            <v>276.10000000000002</v>
          </cell>
          <cell r="FN86">
            <v>309.89999999999998</v>
          </cell>
          <cell r="FP86">
            <v>59</v>
          </cell>
          <cell r="FR86">
            <v>176.7</v>
          </cell>
          <cell r="FS86">
            <v>189.5</v>
          </cell>
          <cell r="FT86">
            <v>194.5</v>
          </cell>
          <cell r="FU86">
            <v>200.6</v>
          </cell>
          <cell r="FV86">
            <v>209.2</v>
          </cell>
          <cell r="FW86">
            <v>221.3</v>
          </cell>
          <cell r="FX86">
            <v>236.6</v>
          </cell>
          <cell r="FY86">
            <v>254.5</v>
          </cell>
          <cell r="FZ86">
            <v>275.39999999999998</v>
          </cell>
          <cell r="GA86">
            <v>308.7</v>
          </cell>
        </row>
        <row r="87">
          <cell r="A87">
            <v>38435</v>
          </cell>
          <cell r="B87">
            <v>0.83179999999999998</v>
          </cell>
          <cell r="C87">
            <v>0.83240000000000003</v>
          </cell>
          <cell r="D87">
            <v>0.83309999999999995</v>
          </cell>
          <cell r="E87">
            <v>0.83730000000000004</v>
          </cell>
          <cell r="F87">
            <v>0.90359999999999996</v>
          </cell>
          <cell r="G87">
            <v>0.82140000000000002</v>
          </cell>
          <cell r="H87">
            <v>0.80900000000000005</v>
          </cell>
          <cell r="I87">
            <v>0.81389999999999996</v>
          </cell>
          <cell r="J87">
            <v>0.88349999999999995</v>
          </cell>
          <cell r="K87">
            <v>0.80649999999999999</v>
          </cell>
          <cell r="L87">
            <v>0.83409999999999995</v>
          </cell>
          <cell r="M87">
            <v>0.80379999999999996</v>
          </cell>
          <cell r="N87">
            <v>0.80379999999999996</v>
          </cell>
          <cell r="O87">
            <v>0.83350000000000002</v>
          </cell>
          <cell r="P87">
            <v>0.73619999999999997</v>
          </cell>
          <cell r="Q87">
            <v>0.75080000000000002</v>
          </cell>
          <cell r="R87">
            <v>0.80559999999999998</v>
          </cell>
          <cell r="S87">
            <v>0.82969999999999999</v>
          </cell>
          <cell r="T87">
            <v>0.83069999999999999</v>
          </cell>
          <cell r="V87">
            <v>63</v>
          </cell>
          <cell r="W87">
            <v>174.7</v>
          </cell>
          <cell r="X87">
            <v>187.6</v>
          </cell>
          <cell r="Y87">
            <v>193.2</v>
          </cell>
          <cell r="Z87">
            <v>199.4</v>
          </cell>
          <cell r="AA87">
            <v>208.3</v>
          </cell>
          <cell r="AB87">
            <v>220.2</v>
          </cell>
          <cell r="AC87">
            <v>235.8</v>
          </cell>
          <cell r="AD87">
            <v>254</v>
          </cell>
          <cell r="AE87">
            <v>274.89999999999998</v>
          </cell>
          <cell r="AF87">
            <v>309</v>
          </cell>
          <cell r="AI87" t="str">
            <v>2a</v>
          </cell>
          <cell r="AJ87">
            <v>52</v>
          </cell>
          <cell r="AK87">
            <v>166.2</v>
          </cell>
          <cell r="AL87">
            <v>173.3</v>
          </cell>
          <cell r="AM87">
            <v>175</v>
          </cell>
          <cell r="AN87">
            <v>176.7</v>
          </cell>
          <cell r="AO87">
            <v>180</v>
          </cell>
          <cell r="AP87">
            <v>187.8</v>
          </cell>
          <cell r="AQ87">
            <v>201.9</v>
          </cell>
          <cell r="AR87">
            <v>2.1850000000000001</v>
          </cell>
          <cell r="AS87">
            <v>234</v>
          </cell>
          <cell r="AU87" t="str">
            <v>&lt;1</v>
          </cell>
          <cell r="AV87">
            <v>65</v>
          </cell>
          <cell r="AW87">
            <v>1</v>
          </cell>
          <cell r="AX87">
            <v>177.7</v>
          </cell>
          <cell r="AY87">
            <v>202.3</v>
          </cell>
          <cell r="AZ87">
            <v>222.6</v>
          </cell>
          <cell r="BA87">
            <v>247.2</v>
          </cell>
          <cell r="BB87">
            <v>276.10000000000002</v>
          </cell>
          <cell r="BC87">
            <v>334.3</v>
          </cell>
          <cell r="BD87">
            <v>2.4550000000000001</v>
          </cell>
          <cell r="BE87">
            <v>291</v>
          </cell>
          <cell r="BG87">
            <v>4</v>
          </cell>
          <cell r="BH87">
            <v>65</v>
          </cell>
          <cell r="BI87">
            <v>1</v>
          </cell>
          <cell r="BJ87">
            <v>188.7</v>
          </cell>
          <cell r="BK87">
            <v>213.5</v>
          </cell>
          <cell r="BL87">
            <v>233.7</v>
          </cell>
          <cell r="BM87">
            <v>253.2</v>
          </cell>
          <cell r="BN87">
            <v>278.8</v>
          </cell>
          <cell r="BO87">
            <v>338.8</v>
          </cell>
          <cell r="BP87">
            <v>10.132</v>
          </cell>
          <cell r="BQ87">
            <v>53</v>
          </cell>
          <cell r="BR87" t="str">
            <v>&gt; 100</v>
          </cell>
          <cell r="BS87">
            <v>1871</v>
          </cell>
          <cell r="BV87" t="str">
            <v>&lt;1</v>
          </cell>
          <cell r="BW87" t="str">
            <v>&lt;1</v>
          </cell>
          <cell r="BX87" t="str">
            <v>&lt;0.5</v>
          </cell>
          <cell r="BY87">
            <v>3.4529999999999998</v>
          </cell>
          <cell r="BZ87">
            <v>80</v>
          </cell>
          <cell r="CA87">
            <v>192.2</v>
          </cell>
          <cell r="CB87">
            <v>232.9</v>
          </cell>
          <cell r="CC87">
            <v>255.8</v>
          </cell>
          <cell r="CD87">
            <v>280.8</v>
          </cell>
          <cell r="CE87">
            <v>313</v>
          </cell>
          <cell r="CF87">
            <v>353.6</v>
          </cell>
          <cell r="CH87" t="str">
            <v>1b</v>
          </cell>
          <cell r="CI87">
            <v>80</v>
          </cell>
          <cell r="CJ87">
            <v>197.5</v>
          </cell>
          <cell r="CK87">
            <v>209.8</v>
          </cell>
          <cell r="CL87">
            <v>218.4</v>
          </cell>
          <cell r="CM87">
            <v>227.8</v>
          </cell>
          <cell r="CN87">
            <v>237.4</v>
          </cell>
          <cell r="CO87">
            <v>251.9</v>
          </cell>
          <cell r="CP87">
            <v>267.89999999999998</v>
          </cell>
          <cell r="CQ87" t="str">
            <v>1b</v>
          </cell>
          <cell r="CS87">
            <v>55</v>
          </cell>
          <cell r="CT87">
            <v>167.3</v>
          </cell>
          <cell r="CU87">
            <v>172.1</v>
          </cell>
          <cell r="CV87">
            <v>174.5</v>
          </cell>
          <cell r="CW87">
            <v>176.1</v>
          </cell>
          <cell r="CX87">
            <v>178.7</v>
          </cell>
          <cell r="CY87">
            <v>185.9</v>
          </cell>
          <cell r="CZ87">
            <v>199</v>
          </cell>
          <cell r="DA87" t="str">
            <v>1b</v>
          </cell>
          <cell r="DC87">
            <v>55</v>
          </cell>
          <cell r="DD87">
            <v>171</v>
          </cell>
          <cell r="DE87">
            <v>172.8</v>
          </cell>
          <cell r="DF87">
            <v>173.9</v>
          </cell>
          <cell r="DG87">
            <v>175.7</v>
          </cell>
          <cell r="DH87">
            <v>178.4</v>
          </cell>
          <cell r="DI87">
            <v>185.7</v>
          </cell>
          <cell r="DJ87">
            <v>197.8</v>
          </cell>
          <cell r="DK87" t="str">
            <v>1b</v>
          </cell>
          <cell r="DL87">
            <v>79</v>
          </cell>
          <cell r="DM87">
            <v>194.8</v>
          </cell>
          <cell r="DN87">
            <v>208.8</v>
          </cell>
          <cell r="DO87">
            <v>217.9</v>
          </cell>
          <cell r="DP87">
            <v>227</v>
          </cell>
          <cell r="DQ87">
            <v>236.4</v>
          </cell>
          <cell r="DR87">
            <v>250.6</v>
          </cell>
          <cell r="DS87">
            <v>266.5</v>
          </cell>
          <cell r="DT87">
            <v>63</v>
          </cell>
          <cell r="DV87">
            <v>229</v>
          </cell>
          <cell r="DW87" t="str">
            <v>&lt;1</v>
          </cell>
          <cell r="DX87">
            <v>1</v>
          </cell>
          <cell r="DY87">
            <v>2.194</v>
          </cell>
          <cell r="DZ87">
            <v>179.3</v>
          </cell>
          <cell r="EA87">
            <v>201.7</v>
          </cell>
          <cell r="EB87">
            <v>221.5</v>
          </cell>
          <cell r="EC87">
            <v>246.6</v>
          </cell>
          <cell r="ED87">
            <v>275.10000000000002</v>
          </cell>
          <cell r="EE87">
            <v>335.8</v>
          </cell>
          <cell r="EF87" t="str">
            <v>ambient</v>
          </cell>
          <cell r="EG87" t="str">
            <v>&gt;8</v>
          </cell>
          <cell r="EH87">
            <v>86.8</v>
          </cell>
          <cell r="EI87">
            <v>154.9</v>
          </cell>
          <cell r="EJ87">
            <v>162.30000000000001</v>
          </cell>
          <cell r="EK87">
            <v>166.2</v>
          </cell>
          <cell r="EL87">
            <v>174.1</v>
          </cell>
          <cell r="EM87">
            <v>251.6</v>
          </cell>
          <cell r="EO87">
            <v>12.16</v>
          </cell>
          <cell r="EP87">
            <v>47</v>
          </cell>
          <cell r="EQ87">
            <v>62</v>
          </cell>
          <cell r="ER87">
            <v>57</v>
          </cell>
          <cell r="ES87">
            <v>172.2</v>
          </cell>
          <cell r="ET87">
            <v>174.7</v>
          </cell>
          <cell r="EU87">
            <v>176.2</v>
          </cell>
          <cell r="EV87">
            <v>178.4</v>
          </cell>
          <cell r="EW87">
            <v>181.9</v>
          </cell>
          <cell r="EX87">
            <v>191.3</v>
          </cell>
          <cell r="EY87">
            <v>205.6</v>
          </cell>
          <cell r="EZ87">
            <v>19</v>
          </cell>
          <cell r="FA87" t="str">
            <v>1b</v>
          </cell>
          <cell r="FC87">
            <v>59</v>
          </cell>
          <cell r="FE87">
            <v>173.5</v>
          </cell>
          <cell r="FF87">
            <v>188.7</v>
          </cell>
          <cell r="FG87">
            <v>194.2</v>
          </cell>
          <cell r="FH87">
            <v>201.1</v>
          </cell>
          <cell r="FI87">
            <v>210.3</v>
          </cell>
          <cell r="FJ87">
            <v>223</v>
          </cell>
          <cell r="FK87">
            <v>238.8</v>
          </cell>
          <cell r="FL87">
            <v>255.7</v>
          </cell>
          <cell r="FM87">
            <v>276.10000000000002</v>
          </cell>
          <cell r="FN87">
            <v>309.89999999999998</v>
          </cell>
          <cell r="FP87">
            <v>59</v>
          </cell>
          <cell r="FR87">
            <v>173.9</v>
          </cell>
          <cell r="FS87">
            <v>188.5</v>
          </cell>
          <cell r="FT87">
            <v>194.2</v>
          </cell>
          <cell r="FU87">
            <v>201</v>
          </cell>
          <cell r="FV87">
            <v>210.2</v>
          </cell>
          <cell r="FW87">
            <v>223.3</v>
          </cell>
          <cell r="FX87">
            <v>239.2</v>
          </cell>
          <cell r="FY87">
            <v>257.10000000000002</v>
          </cell>
          <cell r="FZ87">
            <v>278.2</v>
          </cell>
          <cell r="GA87">
            <v>314.5</v>
          </cell>
        </row>
        <row r="88">
          <cell r="A88">
            <v>38436</v>
          </cell>
          <cell r="B88">
            <v>0.83069999999999999</v>
          </cell>
          <cell r="C88">
            <v>0.83240000000000003</v>
          </cell>
          <cell r="D88">
            <v>0.8327</v>
          </cell>
          <cell r="E88">
            <v>0.83799999999999997</v>
          </cell>
          <cell r="F88">
            <v>0.90359999999999996</v>
          </cell>
          <cell r="G88">
            <v>0.82140000000000002</v>
          </cell>
          <cell r="H88">
            <v>0.80900000000000005</v>
          </cell>
          <cell r="I88">
            <v>0.81389999999999996</v>
          </cell>
          <cell r="J88">
            <v>0.88349999999999995</v>
          </cell>
          <cell r="K88">
            <v>0.80649999999999999</v>
          </cell>
          <cell r="L88">
            <v>0.83409999999999995</v>
          </cell>
          <cell r="M88">
            <v>0.80379999999999996</v>
          </cell>
          <cell r="N88">
            <v>0.80379999999999996</v>
          </cell>
          <cell r="O88">
            <v>0.83350000000000002</v>
          </cell>
          <cell r="P88">
            <v>0.73570000000000002</v>
          </cell>
          <cell r="Q88">
            <v>0.74970000000000003</v>
          </cell>
          <cell r="R88">
            <v>0.80569999999999997</v>
          </cell>
          <cell r="S88">
            <v>0.83179999999999998</v>
          </cell>
          <cell r="T88">
            <v>0.83069999999999999</v>
          </cell>
          <cell r="V88">
            <v>59</v>
          </cell>
          <cell r="W88">
            <v>173.4</v>
          </cell>
          <cell r="X88">
            <v>188.7</v>
          </cell>
          <cell r="Y88">
            <v>194.9</v>
          </cell>
          <cell r="Z88">
            <v>201.5</v>
          </cell>
          <cell r="AA88">
            <v>210.2</v>
          </cell>
          <cell r="AB88">
            <v>222.9</v>
          </cell>
          <cell r="AC88">
            <v>238.5</v>
          </cell>
          <cell r="AD88">
            <v>256.5</v>
          </cell>
          <cell r="AE88">
            <v>277.10000000000002</v>
          </cell>
          <cell r="AF88">
            <v>311.39999999999998</v>
          </cell>
          <cell r="AI88" t="str">
            <v>2a</v>
          </cell>
          <cell r="AJ88">
            <v>52</v>
          </cell>
          <cell r="AK88">
            <v>166.2</v>
          </cell>
          <cell r="AL88">
            <v>173.3</v>
          </cell>
          <cell r="AM88">
            <v>175</v>
          </cell>
          <cell r="AN88">
            <v>176.7</v>
          </cell>
          <cell r="AO88">
            <v>180</v>
          </cell>
          <cell r="AP88">
            <v>187.8</v>
          </cell>
          <cell r="AQ88">
            <v>201.9</v>
          </cell>
          <cell r="AR88">
            <v>2.1909999999999998</v>
          </cell>
          <cell r="AS88">
            <v>228</v>
          </cell>
          <cell r="AU88" t="str">
            <v>&lt;1</v>
          </cell>
          <cell r="AV88">
            <v>61</v>
          </cell>
          <cell r="AW88">
            <v>1</v>
          </cell>
          <cell r="AX88">
            <v>178.1</v>
          </cell>
          <cell r="AY88">
            <v>201.5</v>
          </cell>
          <cell r="AZ88">
            <v>221</v>
          </cell>
          <cell r="BA88">
            <v>245.6</v>
          </cell>
          <cell r="BB88">
            <v>274.5</v>
          </cell>
          <cell r="BC88">
            <v>332</v>
          </cell>
          <cell r="BD88">
            <v>2.3929999999999998</v>
          </cell>
          <cell r="BE88">
            <v>310</v>
          </cell>
          <cell r="BG88">
            <v>7</v>
          </cell>
          <cell r="BH88">
            <v>60</v>
          </cell>
          <cell r="BI88">
            <v>1</v>
          </cell>
          <cell r="BJ88">
            <v>185.5</v>
          </cell>
          <cell r="BK88">
            <v>212.7</v>
          </cell>
          <cell r="BL88">
            <v>232.3</v>
          </cell>
          <cell r="BM88">
            <v>252.2</v>
          </cell>
          <cell r="BN88">
            <v>277.10000000000002</v>
          </cell>
          <cell r="BO88">
            <v>334.8</v>
          </cell>
          <cell r="BP88">
            <v>10.132</v>
          </cell>
          <cell r="BQ88">
            <v>53</v>
          </cell>
          <cell r="BR88" t="str">
            <v>&gt; 100</v>
          </cell>
          <cell r="BS88">
            <v>1871</v>
          </cell>
          <cell r="BV88" t="str">
            <v>&lt;1</v>
          </cell>
          <cell r="BW88" t="str">
            <v>&lt;1</v>
          </cell>
          <cell r="BX88" t="str">
            <v>&lt;0.5</v>
          </cell>
          <cell r="BY88">
            <v>3.4529999999999998</v>
          </cell>
          <cell r="BZ88">
            <v>80</v>
          </cell>
          <cell r="CA88">
            <v>192.2</v>
          </cell>
          <cell r="CB88">
            <v>232.9</v>
          </cell>
          <cell r="CC88">
            <v>255.8</v>
          </cell>
          <cell r="CD88">
            <v>280.8</v>
          </cell>
          <cell r="CE88">
            <v>313</v>
          </cell>
          <cell r="CF88">
            <v>353.6</v>
          </cell>
          <cell r="CH88" t="str">
            <v>1b</v>
          </cell>
          <cell r="CI88">
            <v>80</v>
          </cell>
          <cell r="CJ88">
            <v>197.5</v>
          </cell>
          <cell r="CK88">
            <v>209.8</v>
          </cell>
          <cell r="CL88">
            <v>218.4</v>
          </cell>
          <cell r="CM88">
            <v>227.8</v>
          </cell>
          <cell r="CN88">
            <v>237.4</v>
          </cell>
          <cell r="CO88">
            <v>251.9</v>
          </cell>
          <cell r="CP88">
            <v>267.89999999999998</v>
          </cell>
          <cell r="CQ88" t="str">
            <v>1b</v>
          </cell>
          <cell r="CS88">
            <v>55</v>
          </cell>
          <cell r="CT88">
            <v>167.3</v>
          </cell>
          <cell r="CU88">
            <v>172.1</v>
          </cell>
          <cell r="CV88">
            <v>174.5</v>
          </cell>
          <cell r="CW88">
            <v>176.1</v>
          </cell>
          <cell r="CX88">
            <v>178.7</v>
          </cell>
          <cell r="CY88">
            <v>185.9</v>
          </cell>
          <cell r="CZ88">
            <v>199</v>
          </cell>
          <cell r="DA88" t="str">
            <v>1b</v>
          </cell>
          <cell r="DC88">
            <v>55</v>
          </cell>
          <cell r="DD88">
            <v>171</v>
          </cell>
          <cell r="DE88">
            <v>172.8</v>
          </cell>
          <cell r="DF88">
            <v>173.9</v>
          </cell>
          <cell r="DG88">
            <v>175.7</v>
          </cell>
          <cell r="DH88">
            <v>178.4</v>
          </cell>
          <cell r="DI88">
            <v>185.7</v>
          </cell>
          <cell r="DJ88">
            <v>197.8</v>
          </cell>
          <cell r="DK88" t="str">
            <v>1b</v>
          </cell>
          <cell r="DL88">
            <v>79</v>
          </cell>
          <cell r="DM88">
            <v>194.8</v>
          </cell>
          <cell r="DN88">
            <v>208.8</v>
          </cell>
          <cell r="DO88">
            <v>217.9</v>
          </cell>
          <cell r="DP88">
            <v>227</v>
          </cell>
          <cell r="DQ88">
            <v>236.4</v>
          </cell>
          <cell r="DR88">
            <v>250.6</v>
          </cell>
          <cell r="DS88">
            <v>266.5</v>
          </cell>
          <cell r="DT88">
            <v>60</v>
          </cell>
          <cell r="DV88">
            <v>229</v>
          </cell>
          <cell r="DW88" t="str">
            <v>&lt;1</v>
          </cell>
          <cell r="DX88">
            <v>1</v>
          </cell>
          <cell r="DY88">
            <v>2.1749999999999998</v>
          </cell>
          <cell r="DZ88">
            <v>177.8</v>
          </cell>
          <cell r="EA88">
            <v>200.3</v>
          </cell>
          <cell r="EB88">
            <v>219.6</v>
          </cell>
          <cell r="EC88">
            <v>245</v>
          </cell>
          <cell r="ED88">
            <v>274</v>
          </cell>
          <cell r="EE88">
            <v>333.3</v>
          </cell>
          <cell r="EF88" t="str">
            <v>ambient</v>
          </cell>
          <cell r="EG88" t="str">
            <v>&gt;8</v>
          </cell>
          <cell r="EH88">
            <v>86.8</v>
          </cell>
          <cell r="EI88">
            <v>154.9</v>
          </cell>
          <cell r="EJ88">
            <v>162.30000000000001</v>
          </cell>
          <cell r="EK88">
            <v>166.2</v>
          </cell>
          <cell r="EL88">
            <v>174.1</v>
          </cell>
          <cell r="EM88">
            <v>251.6</v>
          </cell>
          <cell r="EO88">
            <v>12.16</v>
          </cell>
          <cell r="EP88">
            <v>47</v>
          </cell>
          <cell r="EQ88">
            <v>62</v>
          </cell>
          <cell r="ER88">
            <v>57</v>
          </cell>
          <cell r="ES88">
            <v>172.6</v>
          </cell>
          <cell r="ET88">
            <v>174.8</v>
          </cell>
          <cell r="EU88">
            <v>176.3</v>
          </cell>
          <cell r="EV88">
            <v>178.5</v>
          </cell>
          <cell r="EW88">
            <v>182.1</v>
          </cell>
          <cell r="EX88">
            <v>191.6</v>
          </cell>
          <cell r="EY88">
            <v>204.7</v>
          </cell>
          <cell r="FC88">
            <v>59</v>
          </cell>
          <cell r="FE88">
            <v>173.5</v>
          </cell>
          <cell r="FF88">
            <v>188.7</v>
          </cell>
          <cell r="FG88">
            <v>194.2</v>
          </cell>
          <cell r="FH88">
            <v>201.1</v>
          </cell>
          <cell r="FI88">
            <v>210.3</v>
          </cell>
          <cell r="FJ88">
            <v>223</v>
          </cell>
          <cell r="FK88">
            <v>238.8</v>
          </cell>
          <cell r="FL88">
            <v>255.7</v>
          </cell>
          <cell r="FM88">
            <v>276.10000000000002</v>
          </cell>
          <cell r="FN88">
            <v>309.89999999999998</v>
          </cell>
          <cell r="FP88">
            <v>59</v>
          </cell>
          <cell r="FR88">
            <v>173.9</v>
          </cell>
          <cell r="FS88">
            <v>188.5</v>
          </cell>
          <cell r="FT88">
            <v>194.2</v>
          </cell>
          <cell r="FU88">
            <v>201</v>
          </cell>
          <cell r="FV88">
            <v>210.2</v>
          </cell>
          <cell r="FW88">
            <v>223.3</v>
          </cell>
          <cell r="FX88">
            <v>239.2</v>
          </cell>
          <cell r="FY88">
            <v>257.10000000000002</v>
          </cell>
          <cell r="FZ88">
            <v>278.2</v>
          </cell>
          <cell r="GA88">
            <v>314.5</v>
          </cell>
        </row>
        <row r="89">
          <cell r="A89">
            <v>38437</v>
          </cell>
          <cell r="B89">
            <v>0.83150000000000002</v>
          </cell>
          <cell r="C89">
            <v>0.83379999999999999</v>
          </cell>
          <cell r="D89">
            <v>0.83320000000000005</v>
          </cell>
          <cell r="E89">
            <v>0.83440000000000003</v>
          </cell>
          <cell r="F89">
            <v>0.90359999999999996</v>
          </cell>
          <cell r="G89">
            <v>0.82140000000000002</v>
          </cell>
          <cell r="H89">
            <v>0.80900000000000005</v>
          </cell>
          <cell r="I89">
            <v>0.81389999999999996</v>
          </cell>
          <cell r="J89">
            <v>0.88419999999999999</v>
          </cell>
          <cell r="K89">
            <v>0.80649999999999999</v>
          </cell>
          <cell r="L89">
            <v>0.83409999999999995</v>
          </cell>
          <cell r="M89">
            <v>0.80379999999999996</v>
          </cell>
          <cell r="N89">
            <v>0.80379999999999996</v>
          </cell>
          <cell r="O89">
            <v>0.83350000000000002</v>
          </cell>
          <cell r="P89">
            <v>0.73560000000000003</v>
          </cell>
          <cell r="Q89">
            <v>0.74960000000000004</v>
          </cell>
          <cell r="R89">
            <v>0.80589999999999995</v>
          </cell>
          <cell r="S89">
            <v>0.83179999999999998</v>
          </cell>
          <cell r="T89">
            <v>0.83069999999999999</v>
          </cell>
          <cell r="V89">
            <v>59</v>
          </cell>
          <cell r="W89">
            <v>173.9</v>
          </cell>
          <cell r="X89">
            <v>188.6</v>
          </cell>
          <cell r="Y89">
            <v>194</v>
          </cell>
          <cell r="Z89">
            <v>201.1</v>
          </cell>
          <cell r="AA89">
            <v>209.8</v>
          </cell>
          <cell r="AB89">
            <v>222.4</v>
          </cell>
          <cell r="AC89">
            <v>238.1</v>
          </cell>
          <cell r="AD89">
            <v>256</v>
          </cell>
          <cell r="AE89">
            <v>276.5</v>
          </cell>
          <cell r="AF89">
            <v>309.2</v>
          </cell>
          <cell r="AI89" t="str">
            <v>2a</v>
          </cell>
          <cell r="AJ89">
            <v>52</v>
          </cell>
          <cell r="AK89">
            <v>166.2</v>
          </cell>
          <cell r="AL89">
            <v>173.3</v>
          </cell>
          <cell r="AM89">
            <v>175</v>
          </cell>
          <cell r="AN89">
            <v>176.7</v>
          </cell>
          <cell r="AO89">
            <v>180</v>
          </cell>
          <cell r="AP89">
            <v>187.8</v>
          </cell>
          <cell r="AQ89">
            <v>201.9</v>
          </cell>
          <cell r="AR89">
            <v>2.1829999999999998</v>
          </cell>
          <cell r="AS89">
            <v>247</v>
          </cell>
          <cell r="AU89" t="str">
            <v>&lt;1</v>
          </cell>
          <cell r="AV89">
            <v>61</v>
          </cell>
          <cell r="AW89">
            <v>1</v>
          </cell>
          <cell r="AX89">
            <v>178.8</v>
          </cell>
          <cell r="AY89">
            <v>201.6</v>
          </cell>
          <cell r="AZ89">
            <v>221.6</v>
          </cell>
          <cell r="BA89">
            <v>246.4</v>
          </cell>
          <cell r="BB89">
            <v>274.7</v>
          </cell>
          <cell r="BC89">
            <v>334.2</v>
          </cell>
          <cell r="BD89">
            <v>2.3250000000000002</v>
          </cell>
          <cell r="BE89">
            <v>272</v>
          </cell>
          <cell r="BG89">
            <v>7</v>
          </cell>
          <cell r="BH89">
            <v>64</v>
          </cell>
          <cell r="BI89">
            <v>1</v>
          </cell>
          <cell r="BJ89">
            <v>180.7</v>
          </cell>
          <cell r="BK89">
            <v>199.5</v>
          </cell>
          <cell r="BL89">
            <v>215.6</v>
          </cell>
          <cell r="BM89">
            <v>239.6</v>
          </cell>
          <cell r="BN89">
            <v>267.8</v>
          </cell>
          <cell r="BO89">
            <v>324.5</v>
          </cell>
          <cell r="BP89">
            <v>10.132</v>
          </cell>
          <cell r="BQ89">
            <v>53</v>
          </cell>
          <cell r="BR89" t="str">
            <v>&gt; 100</v>
          </cell>
          <cell r="BS89">
            <v>1871</v>
          </cell>
          <cell r="BV89" t="str">
            <v>&lt;1</v>
          </cell>
          <cell r="BW89" t="str">
            <v>&lt;1</v>
          </cell>
          <cell r="BX89" t="str">
            <v>&lt;0.5</v>
          </cell>
          <cell r="BY89">
            <v>3.4529999999999998</v>
          </cell>
          <cell r="BZ89">
            <v>80</v>
          </cell>
          <cell r="CA89">
            <v>192.2</v>
          </cell>
          <cell r="CB89">
            <v>232.9</v>
          </cell>
          <cell r="CC89">
            <v>255.8</v>
          </cell>
          <cell r="CD89">
            <v>280.8</v>
          </cell>
          <cell r="CE89">
            <v>313</v>
          </cell>
          <cell r="CF89">
            <v>353.6</v>
          </cell>
          <cell r="CH89" t="str">
            <v>1b</v>
          </cell>
          <cell r="CI89">
            <v>80</v>
          </cell>
          <cell r="CJ89">
            <v>197.5</v>
          </cell>
          <cell r="CK89">
            <v>209.8</v>
          </cell>
          <cell r="CL89">
            <v>218.4</v>
          </cell>
          <cell r="CM89">
            <v>227.8</v>
          </cell>
          <cell r="CN89">
            <v>237.4</v>
          </cell>
          <cell r="CO89">
            <v>251.9</v>
          </cell>
          <cell r="CP89">
            <v>267.89999999999998</v>
          </cell>
          <cell r="CQ89" t="str">
            <v>1b</v>
          </cell>
          <cell r="CS89">
            <v>55</v>
          </cell>
          <cell r="CT89">
            <v>167.3</v>
          </cell>
          <cell r="CU89">
            <v>172.1</v>
          </cell>
          <cell r="CV89">
            <v>174.5</v>
          </cell>
          <cell r="CW89">
            <v>176.1</v>
          </cell>
          <cell r="CX89">
            <v>178.7</v>
          </cell>
          <cell r="CY89">
            <v>185.9</v>
          </cell>
          <cell r="CZ89">
            <v>199</v>
          </cell>
          <cell r="DA89" t="str">
            <v>1b</v>
          </cell>
          <cell r="DC89">
            <v>55</v>
          </cell>
          <cell r="DD89">
            <v>171</v>
          </cell>
          <cell r="DE89">
            <v>172.8</v>
          </cell>
          <cell r="DF89">
            <v>173.9</v>
          </cell>
          <cell r="DG89">
            <v>175.7</v>
          </cell>
          <cell r="DH89">
            <v>178.4</v>
          </cell>
          <cell r="DI89">
            <v>185.7</v>
          </cell>
          <cell r="DJ89">
            <v>197.8</v>
          </cell>
          <cell r="DK89" t="str">
            <v>1b</v>
          </cell>
          <cell r="DL89">
            <v>79</v>
          </cell>
          <cell r="DM89">
            <v>194.8</v>
          </cell>
          <cell r="DN89">
            <v>208.8</v>
          </cell>
          <cell r="DO89">
            <v>217.9</v>
          </cell>
          <cell r="DP89">
            <v>227</v>
          </cell>
          <cell r="DQ89">
            <v>236.4</v>
          </cell>
          <cell r="DR89">
            <v>250.6</v>
          </cell>
          <cell r="DS89">
            <v>266.5</v>
          </cell>
          <cell r="DT89">
            <v>62</v>
          </cell>
          <cell r="DV89">
            <v>247</v>
          </cell>
          <cell r="DW89" t="str">
            <v>&lt;1</v>
          </cell>
          <cell r="DX89">
            <v>1</v>
          </cell>
          <cell r="DY89">
            <v>2.214</v>
          </cell>
          <cell r="DZ89">
            <v>178.5</v>
          </cell>
          <cell r="EA89">
            <v>200.6</v>
          </cell>
          <cell r="EB89">
            <v>220.5</v>
          </cell>
          <cell r="EC89">
            <v>245.5</v>
          </cell>
          <cell r="ED89">
            <v>274.10000000000002</v>
          </cell>
          <cell r="EE89">
            <v>333.7</v>
          </cell>
          <cell r="EF89" t="str">
            <v>ambient</v>
          </cell>
          <cell r="EG89" t="str">
            <v>&gt;8</v>
          </cell>
          <cell r="EH89">
            <v>86.8</v>
          </cell>
          <cell r="EI89">
            <v>154.9</v>
          </cell>
          <cell r="EJ89">
            <v>162.30000000000001</v>
          </cell>
          <cell r="EK89">
            <v>166.2</v>
          </cell>
          <cell r="EL89">
            <v>174.1</v>
          </cell>
          <cell r="EM89">
            <v>251.6</v>
          </cell>
          <cell r="EO89">
            <v>12.16</v>
          </cell>
          <cell r="EP89">
            <v>47</v>
          </cell>
          <cell r="EQ89">
            <v>62</v>
          </cell>
          <cell r="ER89">
            <v>58</v>
          </cell>
          <cell r="ES89">
            <v>172.5</v>
          </cell>
          <cell r="ET89">
            <v>174.8</v>
          </cell>
          <cell r="EU89">
            <v>176.4</v>
          </cell>
          <cell r="EV89">
            <v>178.6</v>
          </cell>
          <cell r="EW89">
            <v>182.2</v>
          </cell>
          <cell r="EX89">
            <v>191.8</v>
          </cell>
          <cell r="EY89">
            <v>205</v>
          </cell>
          <cell r="FC89">
            <v>59</v>
          </cell>
          <cell r="FE89">
            <v>173.5</v>
          </cell>
          <cell r="FF89">
            <v>188.7</v>
          </cell>
          <cell r="FG89">
            <v>194.2</v>
          </cell>
          <cell r="FH89">
            <v>201.1</v>
          </cell>
          <cell r="FI89">
            <v>210.3</v>
          </cell>
          <cell r="FJ89">
            <v>223</v>
          </cell>
          <cell r="FK89">
            <v>238.8</v>
          </cell>
          <cell r="FL89">
            <v>255.7</v>
          </cell>
          <cell r="FM89">
            <v>276.10000000000002</v>
          </cell>
          <cell r="FN89">
            <v>309.89999999999998</v>
          </cell>
          <cell r="FP89">
            <v>59</v>
          </cell>
          <cell r="FR89">
            <v>173.9</v>
          </cell>
          <cell r="FS89">
            <v>188.5</v>
          </cell>
          <cell r="FT89">
            <v>194.2</v>
          </cell>
          <cell r="FU89">
            <v>201</v>
          </cell>
          <cell r="FV89">
            <v>210.2</v>
          </cell>
          <cell r="FW89">
            <v>223.3</v>
          </cell>
          <cell r="FX89">
            <v>239.2</v>
          </cell>
          <cell r="FY89">
            <v>257.10000000000002</v>
          </cell>
          <cell r="FZ89">
            <v>278.2</v>
          </cell>
          <cell r="GA89">
            <v>314.5</v>
          </cell>
        </row>
        <row r="90">
          <cell r="A90">
            <v>38438</v>
          </cell>
          <cell r="B90">
            <v>0.83150000000000002</v>
          </cell>
          <cell r="C90">
            <v>0.83130000000000004</v>
          </cell>
          <cell r="D90">
            <v>0.83240000000000003</v>
          </cell>
          <cell r="E90">
            <v>0.83440000000000003</v>
          </cell>
          <cell r="F90">
            <v>0.90359999999999996</v>
          </cell>
          <cell r="G90">
            <v>0.82140000000000002</v>
          </cell>
          <cell r="H90">
            <v>0.80900000000000005</v>
          </cell>
          <cell r="I90">
            <v>0.81389999999999996</v>
          </cell>
          <cell r="J90">
            <v>0.88419999999999999</v>
          </cell>
          <cell r="K90">
            <v>0.80649999999999999</v>
          </cell>
          <cell r="L90">
            <v>0.83409999999999995</v>
          </cell>
          <cell r="M90">
            <v>0.80679999999999996</v>
          </cell>
          <cell r="N90">
            <v>0.80379999999999996</v>
          </cell>
          <cell r="O90">
            <v>0.83350000000000002</v>
          </cell>
          <cell r="P90">
            <v>0.73560000000000003</v>
          </cell>
          <cell r="Q90">
            <v>0.74960000000000004</v>
          </cell>
          <cell r="R90">
            <v>0.80589999999999995</v>
          </cell>
          <cell r="S90">
            <v>0.83120000000000005</v>
          </cell>
          <cell r="T90">
            <v>0.83069999999999999</v>
          </cell>
          <cell r="V90">
            <v>59</v>
          </cell>
          <cell r="W90">
            <v>173.9</v>
          </cell>
          <cell r="X90">
            <v>188.6</v>
          </cell>
          <cell r="Y90">
            <v>194</v>
          </cell>
          <cell r="Z90">
            <v>201.1</v>
          </cell>
          <cell r="AA90">
            <v>209.8</v>
          </cell>
          <cell r="AB90">
            <v>222.4</v>
          </cell>
          <cell r="AC90">
            <v>238.1</v>
          </cell>
          <cell r="AD90">
            <v>256</v>
          </cell>
          <cell r="AE90">
            <v>276.5</v>
          </cell>
          <cell r="AF90">
            <v>309.2</v>
          </cell>
          <cell r="AI90" t="str">
            <v>2a</v>
          </cell>
          <cell r="AJ90">
            <v>52</v>
          </cell>
          <cell r="AK90">
            <v>166.2</v>
          </cell>
          <cell r="AL90">
            <v>173.3</v>
          </cell>
          <cell r="AM90">
            <v>175</v>
          </cell>
          <cell r="AN90">
            <v>176.7</v>
          </cell>
          <cell r="AO90">
            <v>180</v>
          </cell>
          <cell r="AP90">
            <v>187.8</v>
          </cell>
          <cell r="AQ90">
            <v>201.9</v>
          </cell>
          <cell r="AR90">
            <v>2.1890000000000001</v>
          </cell>
          <cell r="AS90">
            <v>231</v>
          </cell>
          <cell r="AU90" t="str">
            <v>&lt;1</v>
          </cell>
          <cell r="AV90">
            <v>64</v>
          </cell>
          <cell r="AW90">
            <v>1</v>
          </cell>
          <cell r="AX90">
            <v>179.7</v>
          </cell>
          <cell r="AY90">
            <v>200.2</v>
          </cell>
          <cell r="AZ90">
            <v>220</v>
          </cell>
          <cell r="BA90">
            <v>244.9</v>
          </cell>
          <cell r="BB90">
            <v>274.7</v>
          </cell>
          <cell r="BC90">
            <v>333.6</v>
          </cell>
          <cell r="BD90">
            <v>2.3250000000000002</v>
          </cell>
          <cell r="BE90">
            <v>272</v>
          </cell>
          <cell r="BG90">
            <v>7</v>
          </cell>
          <cell r="BH90">
            <v>64</v>
          </cell>
          <cell r="BI90">
            <v>1</v>
          </cell>
          <cell r="BJ90">
            <v>180.7</v>
          </cell>
          <cell r="BK90">
            <v>199.5</v>
          </cell>
          <cell r="BL90">
            <v>215.6</v>
          </cell>
          <cell r="BM90">
            <v>239.6</v>
          </cell>
          <cell r="BN90">
            <v>267.8</v>
          </cell>
          <cell r="BO90">
            <v>324.5</v>
          </cell>
          <cell r="BP90">
            <v>10.132</v>
          </cell>
          <cell r="BQ90">
            <v>53</v>
          </cell>
          <cell r="BR90" t="str">
            <v>&gt; 100</v>
          </cell>
          <cell r="BS90">
            <v>1871</v>
          </cell>
          <cell r="BV90" t="str">
            <v>&lt;1</v>
          </cell>
          <cell r="BW90" t="str">
            <v>&lt;1</v>
          </cell>
          <cell r="BX90" t="str">
            <v>&lt;0.5</v>
          </cell>
          <cell r="BY90">
            <v>3.4529999999999998</v>
          </cell>
          <cell r="BZ90">
            <v>80</v>
          </cell>
          <cell r="CA90">
            <v>192.2</v>
          </cell>
          <cell r="CB90">
            <v>232.9</v>
          </cell>
          <cell r="CC90">
            <v>255.8</v>
          </cell>
          <cell r="CD90">
            <v>280.8</v>
          </cell>
          <cell r="CE90">
            <v>313</v>
          </cell>
          <cell r="CF90">
            <v>353.6</v>
          </cell>
          <cell r="CH90" t="str">
            <v>1b</v>
          </cell>
          <cell r="CI90">
            <v>80</v>
          </cell>
          <cell r="CJ90">
            <v>197.5</v>
          </cell>
          <cell r="CK90">
            <v>209.8</v>
          </cell>
          <cell r="CL90">
            <v>218.4</v>
          </cell>
          <cell r="CM90">
            <v>227.8</v>
          </cell>
          <cell r="CN90">
            <v>237.4</v>
          </cell>
          <cell r="CO90">
            <v>251.9</v>
          </cell>
          <cell r="CP90">
            <v>267.89999999999998</v>
          </cell>
          <cell r="CQ90" t="str">
            <v>1b</v>
          </cell>
          <cell r="CS90">
            <v>56</v>
          </cell>
          <cell r="CT90">
            <v>170.7</v>
          </cell>
          <cell r="CU90">
            <v>172.8</v>
          </cell>
          <cell r="CV90">
            <v>173.9</v>
          </cell>
          <cell r="CW90">
            <v>175.6</v>
          </cell>
          <cell r="CX90">
            <v>178.5</v>
          </cell>
          <cell r="CY90">
            <v>186.8</v>
          </cell>
          <cell r="CZ90">
            <v>198</v>
          </cell>
          <cell r="DA90" t="str">
            <v>1b</v>
          </cell>
          <cell r="DC90">
            <v>55</v>
          </cell>
          <cell r="DD90">
            <v>171</v>
          </cell>
          <cell r="DE90">
            <v>172.8</v>
          </cell>
          <cell r="DF90">
            <v>173.9</v>
          </cell>
          <cell r="DG90">
            <v>175.7</v>
          </cell>
          <cell r="DH90">
            <v>178.4</v>
          </cell>
          <cell r="DI90">
            <v>185.7</v>
          </cell>
          <cell r="DJ90">
            <v>197.8</v>
          </cell>
          <cell r="DK90" t="str">
            <v>1b</v>
          </cell>
          <cell r="DL90">
            <v>79</v>
          </cell>
          <cell r="DM90">
            <v>194.8</v>
          </cell>
          <cell r="DN90">
            <v>208.8</v>
          </cell>
          <cell r="DO90">
            <v>217.9</v>
          </cell>
          <cell r="DP90">
            <v>227</v>
          </cell>
          <cell r="DQ90">
            <v>236.4</v>
          </cell>
          <cell r="DR90">
            <v>250.6</v>
          </cell>
          <cell r="DS90">
            <v>266.5</v>
          </cell>
          <cell r="DT90">
            <v>65</v>
          </cell>
          <cell r="DV90">
            <v>213</v>
          </cell>
          <cell r="DW90" t="str">
            <v>&lt;1</v>
          </cell>
          <cell r="DX90">
            <v>1</v>
          </cell>
          <cell r="DY90">
            <v>2.1859999999999999</v>
          </cell>
          <cell r="DZ90">
            <v>182.4</v>
          </cell>
          <cell r="EA90">
            <v>200.8</v>
          </cell>
          <cell r="EB90">
            <v>219</v>
          </cell>
          <cell r="EC90">
            <v>243.8</v>
          </cell>
          <cell r="ED90">
            <v>274.2</v>
          </cell>
          <cell r="EE90">
            <v>331.2</v>
          </cell>
          <cell r="EF90" t="str">
            <v>ambient</v>
          </cell>
          <cell r="EG90" t="str">
            <v>&gt;8</v>
          </cell>
          <cell r="EH90">
            <v>86.8</v>
          </cell>
          <cell r="EI90">
            <v>154.9</v>
          </cell>
          <cell r="EJ90">
            <v>162.30000000000001</v>
          </cell>
          <cell r="EK90">
            <v>166.2</v>
          </cell>
          <cell r="EL90">
            <v>174.1</v>
          </cell>
          <cell r="EM90">
            <v>251.6</v>
          </cell>
          <cell r="EO90">
            <v>12.16</v>
          </cell>
          <cell r="EP90">
            <v>47</v>
          </cell>
          <cell r="EQ90">
            <v>62</v>
          </cell>
          <cell r="ER90">
            <v>58</v>
          </cell>
          <cell r="ES90">
            <v>172.5</v>
          </cell>
          <cell r="ET90">
            <v>174.8</v>
          </cell>
          <cell r="EU90">
            <v>176.4</v>
          </cell>
          <cell r="EV90">
            <v>178.6</v>
          </cell>
          <cell r="EW90">
            <v>182.2</v>
          </cell>
          <cell r="EX90">
            <v>191.8</v>
          </cell>
          <cell r="EY90">
            <v>205</v>
          </cell>
          <cell r="FC90">
            <v>63</v>
          </cell>
          <cell r="FE90">
            <v>171.8</v>
          </cell>
          <cell r="FF90">
            <v>188.3</v>
          </cell>
          <cell r="FG90">
            <v>194.6</v>
          </cell>
          <cell r="FH90">
            <v>201.4</v>
          </cell>
          <cell r="FI90">
            <v>210.8</v>
          </cell>
          <cell r="FJ90">
            <v>223.3</v>
          </cell>
          <cell r="FK90">
            <v>239.6</v>
          </cell>
          <cell r="FL90">
            <v>257.3</v>
          </cell>
          <cell r="FM90">
            <v>278.39999999999998</v>
          </cell>
          <cell r="FN90">
            <v>314.7</v>
          </cell>
          <cell r="FP90">
            <v>59</v>
          </cell>
          <cell r="FR90">
            <v>173.9</v>
          </cell>
          <cell r="FS90">
            <v>188.5</v>
          </cell>
          <cell r="FT90">
            <v>194.2</v>
          </cell>
          <cell r="FU90">
            <v>201</v>
          </cell>
          <cell r="FV90">
            <v>210.2</v>
          </cell>
          <cell r="FW90">
            <v>223.3</v>
          </cell>
          <cell r="FX90">
            <v>239.2</v>
          </cell>
          <cell r="FY90">
            <v>257.10000000000002</v>
          </cell>
          <cell r="FZ90">
            <v>278.2</v>
          </cell>
          <cell r="GA90">
            <v>314.5</v>
          </cell>
        </row>
        <row r="91">
          <cell r="A91">
            <v>38439</v>
          </cell>
          <cell r="B91">
            <v>0.83150000000000002</v>
          </cell>
          <cell r="C91">
            <v>0.83299999999999996</v>
          </cell>
          <cell r="D91">
            <v>0.83240000000000003</v>
          </cell>
          <cell r="E91">
            <v>0.82869999999999999</v>
          </cell>
          <cell r="F91">
            <v>0.90359999999999996</v>
          </cell>
          <cell r="G91">
            <v>0.82130000000000003</v>
          </cell>
          <cell r="H91">
            <v>0.80900000000000005</v>
          </cell>
          <cell r="I91">
            <v>0.81389999999999996</v>
          </cell>
          <cell r="J91">
            <v>0.88329999999999997</v>
          </cell>
          <cell r="K91">
            <v>0.80649999999999999</v>
          </cell>
          <cell r="L91">
            <v>0.83409999999999995</v>
          </cell>
          <cell r="M91">
            <v>0.80679999999999996</v>
          </cell>
          <cell r="N91">
            <v>0.80469999999999997</v>
          </cell>
          <cell r="O91">
            <v>0.83350000000000002</v>
          </cell>
          <cell r="P91">
            <v>0.73560000000000003</v>
          </cell>
          <cell r="Q91">
            <v>0.74960000000000004</v>
          </cell>
          <cell r="R91">
            <v>0.80589999999999995</v>
          </cell>
          <cell r="S91">
            <v>0.83120000000000005</v>
          </cell>
          <cell r="T91">
            <v>0.83069999999999999</v>
          </cell>
          <cell r="V91">
            <v>59</v>
          </cell>
          <cell r="W91">
            <v>173.9</v>
          </cell>
          <cell r="X91">
            <v>188.6</v>
          </cell>
          <cell r="Y91">
            <v>194</v>
          </cell>
          <cell r="Z91">
            <v>201.1</v>
          </cell>
          <cell r="AA91">
            <v>209.8</v>
          </cell>
          <cell r="AB91">
            <v>222.4</v>
          </cell>
          <cell r="AC91">
            <v>238.1</v>
          </cell>
          <cell r="AD91">
            <v>256</v>
          </cell>
          <cell r="AE91">
            <v>276.5</v>
          </cell>
          <cell r="AF91">
            <v>309.2</v>
          </cell>
          <cell r="AI91" t="str">
            <v>2a</v>
          </cell>
          <cell r="AJ91">
            <v>52</v>
          </cell>
          <cell r="AK91">
            <v>166.2</v>
          </cell>
          <cell r="AL91">
            <v>173.3</v>
          </cell>
          <cell r="AM91">
            <v>175</v>
          </cell>
          <cell r="AN91">
            <v>176.7</v>
          </cell>
          <cell r="AO91">
            <v>180</v>
          </cell>
          <cell r="AP91">
            <v>187.8</v>
          </cell>
          <cell r="AQ91">
            <v>201.9</v>
          </cell>
          <cell r="AR91">
            <v>2.206</v>
          </cell>
          <cell r="AS91">
            <v>223</v>
          </cell>
          <cell r="AU91" t="str">
            <v>&lt;1</v>
          </cell>
          <cell r="AV91">
            <v>70</v>
          </cell>
          <cell r="AW91">
            <v>1</v>
          </cell>
          <cell r="AX91">
            <v>180.7</v>
          </cell>
          <cell r="AY91">
            <v>201.9</v>
          </cell>
          <cell r="AZ91">
            <v>220.2</v>
          </cell>
          <cell r="BA91">
            <v>244.6</v>
          </cell>
          <cell r="BB91">
            <v>274.5</v>
          </cell>
          <cell r="BC91">
            <v>331.9</v>
          </cell>
          <cell r="BD91">
            <v>2.9340000000000002</v>
          </cell>
          <cell r="BE91">
            <v>152</v>
          </cell>
          <cell r="BG91" t="str">
            <v>&lt;1</v>
          </cell>
          <cell r="BH91">
            <v>79</v>
          </cell>
          <cell r="BI91" t="str">
            <v>&lt;1</v>
          </cell>
          <cell r="BJ91">
            <v>188.3</v>
          </cell>
          <cell r="BK91">
            <v>220</v>
          </cell>
          <cell r="BL91">
            <v>244.9</v>
          </cell>
          <cell r="BM91">
            <v>269.7</v>
          </cell>
          <cell r="BN91">
            <v>302.2</v>
          </cell>
          <cell r="BO91">
            <v>349.8</v>
          </cell>
          <cell r="BP91">
            <v>10.132</v>
          </cell>
          <cell r="BQ91">
            <v>53</v>
          </cell>
          <cell r="BR91" t="str">
            <v>&gt; 100</v>
          </cell>
          <cell r="BS91">
            <v>1871</v>
          </cell>
          <cell r="BV91" t="str">
            <v>&lt;1</v>
          </cell>
          <cell r="BW91" t="str">
            <v>&lt;1</v>
          </cell>
          <cell r="BX91" t="str">
            <v>&lt;0.5</v>
          </cell>
          <cell r="BY91">
            <v>3.46</v>
          </cell>
          <cell r="BZ91">
            <v>81</v>
          </cell>
          <cell r="CA91">
            <v>193.8</v>
          </cell>
          <cell r="CB91">
            <v>233.9</v>
          </cell>
          <cell r="CC91">
            <v>256.10000000000002</v>
          </cell>
          <cell r="CD91">
            <v>281</v>
          </cell>
          <cell r="CE91">
            <v>313.2</v>
          </cell>
          <cell r="CF91">
            <v>353.4</v>
          </cell>
          <cell r="CH91" t="str">
            <v>1b</v>
          </cell>
          <cell r="CI91">
            <v>80</v>
          </cell>
          <cell r="CJ91">
            <v>197.5</v>
          </cell>
          <cell r="CK91">
            <v>209.8</v>
          </cell>
          <cell r="CL91">
            <v>218.4</v>
          </cell>
          <cell r="CM91">
            <v>227.8</v>
          </cell>
          <cell r="CN91">
            <v>237.4</v>
          </cell>
          <cell r="CO91">
            <v>251.9</v>
          </cell>
          <cell r="CP91">
            <v>267.89999999999998</v>
          </cell>
          <cell r="CQ91" t="str">
            <v>1b</v>
          </cell>
          <cell r="CS91">
            <v>56</v>
          </cell>
          <cell r="CT91">
            <v>170.7</v>
          </cell>
          <cell r="CU91">
            <v>172.8</v>
          </cell>
          <cell r="CV91">
            <v>173.9</v>
          </cell>
          <cell r="CW91">
            <v>175.6</v>
          </cell>
          <cell r="CX91">
            <v>178.5</v>
          </cell>
          <cell r="CY91">
            <v>186.8</v>
          </cell>
          <cell r="CZ91">
            <v>198</v>
          </cell>
          <cell r="DA91" t="str">
            <v>1b</v>
          </cell>
          <cell r="DC91">
            <v>56</v>
          </cell>
          <cell r="DD91">
            <v>171.1</v>
          </cell>
          <cell r="DE91">
            <v>172.9</v>
          </cell>
          <cell r="DF91">
            <v>174</v>
          </cell>
          <cell r="DG91">
            <v>175.7</v>
          </cell>
          <cell r="DH91">
            <v>178.5</v>
          </cell>
          <cell r="DI91">
            <v>185.7</v>
          </cell>
          <cell r="DJ91">
            <v>196.7</v>
          </cell>
          <cell r="DK91" t="str">
            <v>1b</v>
          </cell>
          <cell r="DL91">
            <v>79</v>
          </cell>
          <cell r="DM91">
            <v>194.8</v>
          </cell>
          <cell r="DN91">
            <v>208.8</v>
          </cell>
          <cell r="DO91">
            <v>217.9</v>
          </cell>
          <cell r="DP91">
            <v>227</v>
          </cell>
          <cell r="DQ91">
            <v>236.4</v>
          </cell>
          <cell r="DR91">
            <v>250.6</v>
          </cell>
          <cell r="DS91">
            <v>266.5</v>
          </cell>
          <cell r="DT91">
            <v>77</v>
          </cell>
          <cell r="DV91">
            <v>228</v>
          </cell>
          <cell r="DW91" t="str">
            <v>&lt;1</v>
          </cell>
          <cell r="DX91">
            <v>1</v>
          </cell>
          <cell r="DY91">
            <v>2.266</v>
          </cell>
          <cell r="DZ91">
            <v>185.2</v>
          </cell>
          <cell r="EA91">
            <v>204.8</v>
          </cell>
          <cell r="EB91">
            <v>222.6</v>
          </cell>
          <cell r="EC91">
            <v>245.9</v>
          </cell>
          <cell r="ED91">
            <v>275.8</v>
          </cell>
          <cell r="EE91">
            <v>337.2</v>
          </cell>
          <cell r="EF91" t="str">
            <v>ambient</v>
          </cell>
          <cell r="EG91" t="str">
            <v>&gt;8</v>
          </cell>
          <cell r="EH91">
            <v>86.8</v>
          </cell>
          <cell r="EI91">
            <v>154.9</v>
          </cell>
          <cell r="EJ91">
            <v>162.30000000000001</v>
          </cell>
          <cell r="EK91">
            <v>166.2</v>
          </cell>
          <cell r="EL91">
            <v>174.1</v>
          </cell>
          <cell r="EM91">
            <v>251.6</v>
          </cell>
          <cell r="EO91">
            <v>12.16</v>
          </cell>
          <cell r="EP91">
            <v>47</v>
          </cell>
          <cell r="EQ91">
            <v>62</v>
          </cell>
          <cell r="ER91">
            <v>58</v>
          </cell>
          <cell r="ES91">
            <v>172.5</v>
          </cell>
          <cell r="ET91">
            <v>174.8</v>
          </cell>
          <cell r="EU91">
            <v>176.4</v>
          </cell>
          <cell r="EV91">
            <v>178.6</v>
          </cell>
          <cell r="EW91">
            <v>182.2</v>
          </cell>
          <cell r="EX91">
            <v>191.8</v>
          </cell>
          <cell r="EY91">
            <v>205</v>
          </cell>
          <cell r="FC91">
            <v>63</v>
          </cell>
          <cell r="FE91">
            <v>173.8</v>
          </cell>
          <cell r="FF91">
            <v>188.3</v>
          </cell>
          <cell r="FG91">
            <v>194.9</v>
          </cell>
          <cell r="FH91">
            <v>201.6</v>
          </cell>
          <cell r="FI91">
            <v>209.9</v>
          </cell>
          <cell r="FJ91">
            <v>222.7</v>
          </cell>
          <cell r="FK91">
            <v>238.8</v>
          </cell>
          <cell r="FL91">
            <v>256.8</v>
          </cell>
          <cell r="FM91">
            <v>277.60000000000002</v>
          </cell>
          <cell r="FN91">
            <v>312.5</v>
          </cell>
          <cell r="FP91">
            <v>59</v>
          </cell>
          <cell r="FR91">
            <v>173.9</v>
          </cell>
          <cell r="FS91">
            <v>188.5</v>
          </cell>
          <cell r="FT91">
            <v>194.2</v>
          </cell>
          <cell r="FU91">
            <v>201</v>
          </cell>
          <cell r="FV91">
            <v>210.2</v>
          </cell>
          <cell r="FW91">
            <v>223.3</v>
          </cell>
          <cell r="FX91">
            <v>239.2</v>
          </cell>
          <cell r="FY91">
            <v>257.10000000000002</v>
          </cell>
          <cell r="FZ91">
            <v>278.2</v>
          </cell>
          <cell r="GA91">
            <v>314.5</v>
          </cell>
        </row>
        <row r="92">
          <cell r="A92">
            <v>38440</v>
          </cell>
          <cell r="B92">
            <v>0.83150000000000002</v>
          </cell>
          <cell r="C92">
            <v>0.83320000000000005</v>
          </cell>
          <cell r="D92">
            <v>0.83289999999999997</v>
          </cell>
          <cell r="E92">
            <v>0.83009999999999995</v>
          </cell>
          <cell r="F92">
            <v>0.90359999999999996</v>
          </cell>
          <cell r="G92">
            <v>0.82130000000000003</v>
          </cell>
          <cell r="H92">
            <v>0.80900000000000005</v>
          </cell>
          <cell r="I92">
            <v>0.81389999999999996</v>
          </cell>
          <cell r="J92">
            <v>0.88329999999999997</v>
          </cell>
          <cell r="K92">
            <v>0.80649999999999999</v>
          </cell>
          <cell r="L92">
            <v>0.83409999999999995</v>
          </cell>
          <cell r="M92">
            <v>0.80679999999999996</v>
          </cell>
          <cell r="N92">
            <v>0.80469999999999997</v>
          </cell>
          <cell r="O92">
            <v>0.83350000000000002</v>
          </cell>
          <cell r="P92">
            <v>0.73560000000000003</v>
          </cell>
          <cell r="Q92">
            <v>0.74960000000000004</v>
          </cell>
          <cell r="R92">
            <v>0.80610000000000004</v>
          </cell>
          <cell r="S92">
            <v>0.83120000000000005</v>
          </cell>
          <cell r="T92">
            <v>0.82979999999999998</v>
          </cell>
          <cell r="V92">
            <v>59</v>
          </cell>
          <cell r="W92">
            <v>173.9</v>
          </cell>
          <cell r="X92">
            <v>188.6</v>
          </cell>
          <cell r="Y92">
            <v>194</v>
          </cell>
          <cell r="Z92">
            <v>201.1</v>
          </cell>
          <cell r="AA92">
            <v>209.8</v>
          </cell>
          <cell r="AB92">
            <v>222.4</v>
          </cell>
          <cell r="AC92">
            <v>238.1</v>
          </cell>
          <cell r="AD92">
            <v>256</v>
          </cell>
          <cell r="AE92">
            <v>276.5</v>
          </cell>
          <cell r="AF92">
            <v>309.2</v>
          </cell>
          <cell r="AI92" t="str">
            <v>2a</v>
          </cell>
          <cell r="AJ92">
            <v>52</v>
          </cell>
          <cell r="AK92">
            <v>166.2</v>
          </cell>
          <cell r="AL92">
            <v>173.3</v>
          </cell>
          <cell r="AM92">
            <v>175</v>
          </cell>
          <cell r="AN92">
            <v>176.7</v>
          </cell>
          <cell r="AO92">
            <v>180</v>
          </cell>
          <cell r="AP92">
            <v>187.8</v>
          </cell>
          <cell r="AQ92">
            <v>201.9</v>
          </cell>
          <cell r="AR92">
            <v>2.21</v>
          </cell>
          <cell r="AS92">
            <v>246</v>
          </cell>
          <cell r="AU92" t="str">
            <v>&lt;1</v>
          </cell>
          <cell r="AV92">
            <v>73</v>
          </cell>
          <cell r="AW92">
            <v>1</v>
          </cell>
          <cell r="AX92">
            <v>184.7</v>
          </cell>
          <cell r="AY92">
            <v>203.1</v>
          </cell>
          <cell r="AZ92">
            <v>222.1</v>
          </cell>
          <cell r="BA92">
            <v>246.1</v>
          </cell>
          <cell r="BB92">
            <v>275.5</v>
          </cell>
          <cell r="BC92">
            <v>333.6</v>
          </cell>
          <cell r="BD92">
            <v>2.871</v>
          </cell>
          <cell r="BE92">
            <v>179</v>
          </cell>
          <cell r="BG92" t="str">
            <v>&lt;1</v>
          </cell>
          <cell r="BH92">
            <v>77</v>
          </cell>
          <cell r="BI92" t="str">
            <v>&lt;1</v>
          </cell>
          <cell r="BJ92">
            <v>186.7</v>
          </cell>
          <cell r="BK92">
            <v>218.5</v>
          </cell>
          <cell r="BL92">
            <v>242</v>
          </cell>
          <cell r="BM92">
            <v>266</v>
          </cell>
          <cell r="BN92">
            <v>297.60000000000002</v>
          </cell>
          <cell r="BO92">
            <v>347.1</v>
          </cell>
          <cell r="BP92">
            <v>10.132</v>
          </cell>
          <cell r="BQ92">
            <v>53</v>
          </cell>
          <cell r="BR92" t="str">
            <v>&gt; 100</v>
          </cell>
          <cell r="BS92">
            <v>1871</v>
          </cell>
          <cell r="BV92" t="str">
            <v>&lt;1</v>
          </cell>
          <cell r="BW92" t="str">
            <v>&lt;1</v>
          </cell>
          <cell r="BX92" t="str">
            <v>&lt;0.5</v>
          </cell>
          <cell r="BY92">
            <v>3.46</v>
          </cell>
          <cell r="BZ92">
            <v>81</v>
          </cell>
          <cell r="CA92">
            <v>193.8</v>
          </cell>
          <cell r="CB92">
            <v>233.9</v>
          </cell>
          <cell r="CC92">
            <v>256.10000000000002</v>
          </cell>
          <cell r="CD92">
            <v>281</v>
          </cell>
          <cell r="CE92">
            <v>313.2</v>
          </cell>
          <cell r="CF92">
            <v>353.4</v>
          </cell>
          <cell r="CH92" t="str">
            <v>1b</v>
          </cell>
          <cell r="CI92">
            <v>80</v>
          </cell>
          <cell r="CJ92">
            <v>197.5</v>
          </cell>
          <cell r="CK92">
            <v>209.8</v>
          </cell>
          <cell r="CL92">
            <v>218.4</v>
          </cell>
          <cell r="CM92">
            <v>227.8</v>
          </cell>
          <cell r="CN92">
            <v>237.4</v>
          </cell>
          <cell r="CO92">
            <v>251.9</v>
          </cell>
          <cell r="CP92">
            <v>267.89999999999998</v>
          </cell>
          <cell r="CQ92" t="str">
            <v>1b</v>
          </cell>
          <cell r="CS92">
            <v>56</v>
          </cell>
          <cell r="CT92">
            <v>170.7</v>
          </cell>
          <cell r="CU92">
            <v>172.8</v>
          </cell>
          <cell r="CV92">
            <v>173.9</v>
          </cell>
          <cell r="CW92">
            <v>175.6</v>
          </cell>
          <cell r="CX92">
            <v>178.5</v>
          </cell>
          <cell r="CY92">
            <v>186.8</v>
          </cell>
          <cell r="CZ92">
            <v>198</v>
          </cell>
          <cell r="DA92" t="str">
            <v>1b</v>
          </cell>
          <cell r="DC92">
            <v>56</v>
          </cell>
          <cell r="DD92">
            <v>171.1</v>
          </cell>
          <cell r="DE92">
            <v>172.9</v>
          </cell>
          <cell r="DF92">
            <v>174</v>
          </cell>
          <cell r="DG92">
            <v>175.7</v>
          </cell>
          <cell r="DH92">
            <v>178.5</v>
          </cell>
          <cell r="DI92">
            <v>185.7</v>
          </cell>
          <cell r="DJ92">
            <v>196.7</v>
          </cell>
          <cell r="DK92" t="str">
            <v>1b</v>
          </cell>
          <cell r="DL92">
            <v>79</v>
          </cell>
          <cell r="DM92">
            <v>194.8</v>
          </cell>
          <cell r="DN92">
            <v>208.8</v>
          </cell>
          <cell r="DO92">
            <v>217.9</v>
          </cell>
          <cell r="DP92">
            <v>227</v>
          </cell>
          <cell r="DQ92">
            <v>236.4</v>
          </cell>
          <cell r="DR92">
            <v>250.6</v>
          </cell>
          <cell r="DS92">
            <v>266.5</v>
          </cell>
          <cell r="DT92">
            <v>74</v>
          </cell>
          <cell r="DV92">
            <v>260</v>
          </cell>
          <cell r="DW92" t="str">
            <v>&lt;1</v>
          </cell>
          <cell r="DX92">
            <v>1</v>
          </cell>
          <cell r="DY92">
            <v>2.2029999999999998</v>
          </cell>
          <cell r="DZ92">
            <v>184.9</v>
          </cell>
          <cell r="EA92">
            <v>203.5</v>
          </cell>
          <cell r="EB92">
            <v>221.5</v>
          </cell>
          <cell r="EC92">
            <v>244.8</v>
          </cell>
          <cell r="ED92">
            <v>274.3</v>
          </cell>
          <cell r="EE92">
            <v>334.8</v>
          </cell>
          <cell r="EF92" t="str">
            <v>ambient</v>
          </cell>
          <cell r="EG92" t="str">
            <v>&gt;8</v>
          </cell>
          <cell r="EH92">
            <v>86.8</v>
          </cell>
          <cell r="EI92">
            <v>154.9</v>
          </cell>
          <cell r="EJ92">
            <v>162.30000000000001</v>
          </cell>
          <cell r="EK92">
            <v>166.2</v>
          </cell>
          <cell r="EL92">
            <v>174.1</v>
          </cell>
          <cell r="EM92">
            <v>251.6</v>
          </cell>
          <cell r="EO92">
            <v>12.16</v>
          </cell>
          <cell r="EP92">
            <v>47</v>
          </cell>
          <cell r="EQ92">
            <v>62</v>
          </cell>
          <cell r="ER92">
            <v>58</v>
          </cell>
          <cell r="ES92">
            <v>172.7</v>
          </cell>
          <cell r="ET92">
            <v>175</v>
          </cell>
          <cell r="EU92">
            <v>176.7</v>
          </cell>
          <cell r="EV92">
            <v>178.9</v>
          </cell>
          <cell r="EW92">
            <v>182.4</v>
          </cell>
          <cell r="EX92">
            <v>191.9</v>
          </cell>
          <cell r="EY92">
            <v>205.7</v>
          </cell>
          <cell r="FC92">
            <v>63</v>
          </cell>
          <cell r="FE92">
            <v>173.8</v>
          </cell>
          <cell r="FF92">
            <v>188.3</v>
          </cell>
          <cell r="FG92">
            <v>194.9</v>
          </cell>
          <cell r="FH92">
            <v>201.6</v>
          </cell>
          <cell r="FI92">
            <v>209.9</v>
          </cell>
          <cell r="FJ92">
            <v>222.7</v>
          </cell>
          <cell r="FK92">
            <v>238.8</v>
          </cell>
          <cell r="FL92">
            <v>256.8</v>
          </cell>
          <cell r="FM92">
            <v>277.60000000000002</v>
          </cell>
          <cell r="FN92">
            <v>312.5</v>
          </cell>
          <cell r="FP92">
            <v>63</v>
          </cell>
          <cell r="FR92">
            <v>174.6</v>
          </cell>
          <cell r="FS92">
            <v>188.8</v>
          </cell>
          <cell r="FT92">
            <v>194.6</v>
          </cell>
          <cell r="FU92">
            <v>201.8</v>
          </cell>
          <cell r="FV92">
            <v>211</v>
          </cell>
          <cell r="FW92">
            <v>223.6</v>
          </cell>
          <cell r="FX92">
            <v>238.8</v>
          </cell>
          <cell r="FY92">
            <v>256.3</v>
          </cell>
          <cell r="FZ92">
            <v>276.60000000000002</v>
          </cell>
          <cell r="GA92">
            <v>309.10000000000002</v>
          </cell>
        </row>
        <row r="93">
          <cell r="A93">
            <v>38441</v>
          </cell>
          <cell r="B93">
            <v>0.83150000000000002</v>
          </cell>
          <cell r="C93">
            <v>0.83320000000000005</v>
          </cell>
          <cell r="D93">
            <v>0.83299999999999996</v>
          </cell>
          <cell r="E93">
            <v>0.83069999999999999</v>
          </cell>
          <cell r="F93">
            <v>0.90359999999999996</v>
          </cell>
          <cell r="G93">
            <v>0.82130000000000003</v>
          </cell>
          <cell r="H93">
            <v>0.80900000000000005</v>
          </cell>
          <cell r="I93">
            <v>0.81389999999999996</v>
          </cell>
          <cell r="J93">
            <v>0.88370000000000004</v>
          </cell>
          <cell r="K93">
            <v>0.80649999999999999</v>
          </cell>
          <cell r="L93">
            <v>0.83409999999999995</v>
          </cell>
          <cell r="M93">
            <v>0.80679999999999996</v>
          </cell>
          <cell r="N93">
            <v>0.80469999999999997</v>
          </cell>
          <cell r="O93">
            <v>0.83350000000000002</v>
          </cell>
          <cell r="P93">
            <v>0.73570000000000002</v>
          </cell>
          <cell r="Q93">
            <v>0.74960000000000004</v>
          </cell>
          <cell r="R93">
            <v>0.80569999999999997</v>
          </cell>
          <cell r="S93">
            <v>0.83120000000000005</v>
          </cell>
          <cell r="T93">
            <v>0.82979999999999998</v>
          </cell>
          <cell r="V93">
            <v>59</v>
          </cell>
          <cell r="W93">
            <v>173.9</v>
          </cell>
          <cell r="X93">
            <v>188.6</v>
          </cell>
          <cell r="Y93">
            <v>194</v>
          </cell>
          <cell r="Z93">
            <v>201.1</v>
          </cell>
          <cell r="AA93">
            <v>209.8</v>
          </cell>
          <cell r="AB93">
            <v>222.4</v>
          </cell>
          <cell r="AC93">
            <v>238.1</v>
          </cell>
          <cell r="AD93">
            <v>256</v>
          </cell>
          <cell r="AE93">
            <v>276.5</v>
          </cell>
          <cell r="AF93">
            <v>309.2</v>
          </cell>
          <cell r="AI93" t="str">
            <v>2a</v>
          </cell>
          <cell r="AJ93">
            <v>52</v>
          </cell>
          <cell r="AK93">
            <v>166.2</v>
          </cell>
          <cell r="AL93">
            <v>173.3</v>
          </cell>
          <cell r="AM93">
            <v>175</v>
          </cell>
          <cell r="AN93">
            <v>176.7</v>
          </cell>
          <cell r="AO93">
            <v>180</v>
          </cell>
          <cell r="AP93">
            <v>187.8</v>
          </cell>
          <cell r="AQ93">
            <v>201.9</v>
          </cell>
          <cell r="AR93">
            <v>2.2069999999999999</v>
          </cell>
          <cell r="AS93">
            <v>241</v>
          </cell>
          <cell r="AU93" t="str">
            <v>&lt;1</v>
          </cell>
          <cell r="AV93">
            <v>73</v>
          </cell>
          <cell r="AW93">
            <v>1</v>
          </cell>
          <cell r="AX93">
            <v>186.3</v>
          </cell>
          <cell r="AY93">
            <v>202.3</v>
          </cell>
          <cell r="AZ93">
            <v>221.4</v>
          </cell>
          <cell r="BA93">
            <v>245.3</v>
          </cell>
          <cell r="BB93">
            <v>273.89999999999998</v>
          </cell>
          <cell r="BC93">
            <v>331.1</v>
          </cell>
          <cell r="BD93">
            <v>2.7730000000000001</v>
          </cell>
          <cell r="BE93">
            <v>187</v>
          </cell>
          <cell r="BG93">
            <v>1</v>
          </cell>
          <cell r="BH93">
            <v>74</v>
          </cell>
          <cell r="BI93" t="str">
            <v>&lt;1</v>
          </cell>
          <cell r="BJ93">
            <v>187.9</v>
          </cell>
          <cell r="BK93">
            <v>217.1</v>
          </cell>
          <cell r="BL93">
            <v>240.6</v>
          </cell>
          <cell r="BM93">
            <v>263.8</v>
          </cell>
          <cell r="BN93">
            <v>295.8</v>
          </cell>
          <cell r="BO93">
            <v>346.4</v>
          </cell>
          <cell r="BP93">
            <v>10.132</v>
          </cell>
          <cell r="BQ93">
            <v>53</v>
          </cell>
          <cell r="BR93" t="str">
            <v>&gt; 100</v>
          </cell>
          <cell r="BS93">
            <v>1871</v>
          </cell>
          <cell r="BV93" t="str">
            <v>&lt;1</v>
          </cell>
          <cell r="BW93" t="str">
            <v>&lt;1</v>
          </cell>
          <cell r="BX93" t="str">
            <v>&lt;0.5</v>
          </cell>
          <cell r="BY93">
            <v>3.46</v>
          </cell>
          <cell r="BZ93">
            <v>81</v>
          </cell>
          <cell r="CA93">
            <v>193.8</v>
          </cell>
          <cell r="CB93">
            <v>233.9</v>
          </cell>
          <cell r="CC93">
            <v>256.10000000000002</v>
          </cell>
          <cell r="CD93">
            <v>281</v>
          </cell>
          <cell r="CE93">
            <v>313.2</v>
          </cell>
          <cell r="CF93">
            <v>353.4</v>
          </cell>
          <cell r="CH93" t="str">
            <v>1b</v>
          </cell>
          <cell r="CI93">
            <v>79</v>
          </cell>
          <cell r="CJ93">
            <v>194</v>
          </cell>
          <cell r="CK93">
            <v>209.8</v>
          </cell>
          <cell r="CL93">
            <v>218</v>
          </cell>
          <cell r="CM93">
            <v>227.2</v>
          </cell>
          <cell r="CN93">
            <v>236.9</v>
          </cell>
          <cell r="CO93">
            <v>250.6</v>
          </cell>
          <cell r="CP93">
            <v>267.8</v>
          </cell>
          <cell r="CQ93" t="str">
            <v>1b</v>
          </cell>
          <cell r="CS93">
            <v>56</v>
          </cell>
          <cell r="CT93">
            <v>170.7</v>
          </cell>
          <cell r="CU93">
            <v>172.8</v>
          </cell>
          <cell r="CV93">
            <v>173.9</v>
          </cell>
          <cell r="CW93">
            <v>175.6</v>
          </cell>
          <cell r="CX93">
            <v>178.5</v>
          </cell>
          <cell r="CY93">
            <v>186.8</v>
          </cell>
          <cell r="CZ93">
            <v>198</v>
          </cell>
          <cell r="DA93" t="str">
            <v>1b</v>
          </cell>
          <cell r="DC93">
            <v>56</v>
          </cell>
          <cell r="DD93">
            <v>171.1</v>
          </cell>
          <cell r="DE93">
            <v>172.9</v>
          </cell>
          <cell r="DF93">
            <v>174</v>
          </cell>
          <cell r="DG93">
            <v>175.7</v>
          </cell>
          <cell r="DH93">
            <v>178.5</v>
          </cell>
          <cell r="DI93">
            <v>185.7</v>
          </cell>
          <cell r="DJ93">
            <v>196.7</v>
          </cell>
          <cell r="DK93" t="str">
            <v>1b</v>
          </cell>
          <cell r="DL93">
            <v>77</v>
          </cell>
          <cell r="DM93">
            <v>192</v>
          </cell>
          <cell r="DN93">
            <v>206.9</v>
          </cell>
          <cell r="DO93">
            <v>217</v>
          </cell>
          <cell r="DP93">
            <v>226.1</v>
          </cell>
          <cell r="DQ93">
            <v>235.4</v>
          </cell>
          <cell r="DR93">
            <v>249.3</v>
          </cell>
          <cell r="DS93">
            <v>266.2</v>
          </cell>
          <cell r="DT93">
            <v>71</v>
          </cell>
          <cell r="DV93">
            <v>258</v>
          </cell>
          <cell r="DW93" t="str">
            <v>&lt;1</v>
          </cell>
          <cell r="DX93">
            <v>1</v>
          </cell>
          <cell r="DY93">
            <v>2.2010000000000001</v>
          </cell>
          <cell r="DZ93">
            <v>180.9</v>
          </cell>
          <cell r="EA93">
            <v>201.5</v>
          </cell>
          <cell r="EB93">
            <v>221.1</v>
          </cell>
          <cell r="EC93">
            <v>245.4</v>
          </cell>
          <cell r="ED93">
            <v>274.10000000000002</v>
          </cell>
          <cell r="EE93">
            <v>334.4</v>
          </cell>
          <cell r="EF93" t="str">
            <v>ambient</v>
          </cell>
          <cell r="EG93" t="str">
            <v>&gt;8</v>
          </cell>
          <cell r="EH93">
            <v>86.8</v>
          </cell>
          <cell r="EI93">
            <v>154.9</v>
          </cell>
          <cell r="EJ93">
            <v>162.30000000000001</v>
          </cell>
          <cell r="EK93">
            <v>166.2</v>
          </cell>
          <cell r="EL93">
            <v>174.1</v>
          </cell>
          <cell r="EM93">
            <v>251.6</v>
          </cell>
          <cell r="EO93">
            <v>12.19</v>
          </cell>
          <cell r="EP93">
            <v>47</v>
          </cell>
          <cell r="EQ93">
            <v>64</v>
          </cell>
          <cell r="ER93">
            <v>57</v>
          </cell>
          <cell r="ES93">
            <v>173.2</v>
          </cell>
          <cell r="ET93">
            <v>175.1</v>
          </cell>
          <cell r="EU93">
            <v>176.7</v>
          </cell>
          <cell r="EV93">
            <v>178.9</v>
          </cell>
          <cell r="EW93">
            <v>182.4</v>
          </cell>
          <cell r="EX93">
            <v>191.8</v>
          </cell>
          <cell r="EY93">
            <v>204.7</v>
          </cell>
          <cell r="EZ93">
            <v>19</v>
          </cell>
          <cell r="FC93">
            <v>63</v>
          </cell>
          <cell r="FE93">
            <v>173.8</v>
          </cell>
          <cell r="FF93">
            <v>188.3</v>
          </cell>
          <cell r="FG93">
            <v>194.9</v>
          </cell>
          <cell r="FH93">
            <v>201.6</v>
          </cell>
          <cell r="FI93">
            <v>209.9</v>
          </cell>
          <cell r="FJ93">
            <v>222.7</v>
          </cell>
          <cell r="FK93">
            <v>238.8</v>
          </cell>
          <cell r="FL93">
            <v>256.8</v>
          </cell>
          <cell r="FM93">
            <v>277.60000000000002</v>
          </cell>
          <cell r="FN93">
            <v>312.5</v>
          </cell>
          <cell r="FP93">
            <v>64</v>
          </cell>
          <cell r="FR93">
            <v>173.9</v>
          </cell>
          <cell r="FS93">
            <v>188.6</v>
          </cell>
          <cell r="FT93">
            <v>194.2</v>
          </cell>
          <cell r="FU93">
            <v>200.9</v>
          </cell>
          <cell r="FV93">
            <v>210.4</v>
          </cell>
          <cell r="FW93">
            <v>222.9</v>
          </cell>
          <cell r="FX93">
            <v>237.9</v>
          </cell>
          <cell r="FY93">
            <v>255.5</v>
          </cell>
          <cell r="FZ93">
            <v>275.8</v>
          </cell>
          <cell r="GA93">
            <v>308</v>
          </cell>
        </row>
        <row r="94">
          <cell r="A94">
            <v>38442</v>
          </cell>
          <cell r="B94">
            <v>0.83150000000000002</v>
          </cell>
          <cell r="C94">
            <v>0.83240000000000003</v>
          </cell>
          <cell r="D94">
            <v>0.8327</v>
          </cell>
          <cell r="E94">
            <v>0.83220000000000005</v>
          </cell>
          <cell r="F94">
            <v>0.90359999999999996</v>
          </cell>
          <cell r="G94">
            <v>0.82130000000000003</v>
          </cell>
          <cell r="H94">
            <v>0.80569999999999997</v>
          </cell>
          <cell r="I94">
            <v>0.81389999999999996</v>
          </cell>
          <cell r="J94">
            <v>0.88370000000000004</v>
          </cell>
          <cell r="K94">
            <v>0.80649999999999999</v>
          </cell>
          <cell r="L94">
            <v>0.83409999999999995</v>
          </cell>
          <cell r="M94">
            <v>0.80679999999999996</v>
          </cell>
          <cell r="N94">
            <v>0.80469999999999997</v>
          </cell>
          <cell r="O94">
            <v>0.83350000000000002</v>
          </cell>
          <cell r="P94">
            <v>0.73480000000000001</v>
          </cell>
          <cell r="Q94">
            <v>0.74960000000000004</v>
          </cell>
          <cell r="R94">
            <v>0.80559999999999998</v>
          </cell>
          <cell r="S94">
            <v>0.83460000000000001</v>
          </cell>
          <cell r="T94">
            <v>0.82979999999999998</v>
          </cell>
          <cell r="V94">
            <v>59</v>
          </cell>
          <cell r="W94">
            <v>173.9</v>
          </cell>
          <cell r="X94">
            <v>188.6</v>
          </cell>
          <cell r="Y94">
            <v>194</v>
          </cell>
          <cell r="Z94">
            <v>201.1</v>
          </cell>
          <cell r="AA94">
            <v>209.8</v>
          </cell>
          <cell r="AB94">
            <v>222.4</v>
          </cell>
          <cell r="AC94">
            <v>238.1</v>
          </cell>
          <cell r="AD94">
            <v>256</v>
          </cell>
          <cell r="AE94">
            <v>276.5</v>
          </cell>
          <cell r="AF94">
            <v>309.2</v>
          </cell>
          <cell r="AI94" t="str">
            <v>2a</v>
          </cell>
          <cell r="AJ94">
            <v>52</v>
          </cell>
          <cell r="AK94">
            <v>166.2</v>
          </cell>
          <cell r="AL94">
            <v>173.3</v>
          </cell>
          <cell r="AM94">
            <v>175</v>
          </cell>
          <cell r="AN94">
            <v>176.7</v>
          </cell>
          <cell r="AO94">
            <v>180</v>
          </cell>
          <cell r="AP94">
            <v>187.8</v>
          </cell>
          <cell r="AQ94">
            <v>201.9</v>
          </cell>
          <cell r="AR94">
            <v>2.1909999999999998</v>
          </cell>
          <cell r="AS94">
            <v>249</v>
          </cell>
          <cell r="AU94" t="str">
            <v>&lt;1</v>
          </cell>
          <cell r="AV94">
            <v>69</v>
          </cell>
          <cell r="AW94">
            <v>1</v>
          </cell>
          <cell r="AX94">
            <v>182</v>
          </cell>
          <cell r="AY94">
            <v>201.4</v>
          </cell>
          <cell r="AZ94">
            <v>220.4</v>
          </cell>
          <cell r="BA94">
            <v>244.6</v>
          </cell>
          <cell r="BB94">
            <v>272.2</v>
          </cell>
          <cell r="BC94">
            <v>326.7</v>
          </cell>
          <cell r="BD94">
            <v>2.657</v>
          </cell>
          <cell r="BE94">
            <v>199</v>
          </cell>
          <cell r="BG94">
            <v>1</v>
          </cell>
          <cell r="BH94">
            <v>73</v>
          </cell>
          <cell r="BI94">
            <v>1</v>
          </cell>
          <cell r="BJ94">
            <v>189.5</v>
          </cell>
          <cell r="BK94">
            <v>215</v>
          </cell>
          <cell r="BL94">
            <v>237.5</v>
          </cell>
          <cell r="BM94">
            <v>259.8</v>
          </cell>
          <cell r="BN94">
            <v>290.10000000000002</v>
          </cell>
          <cell r="BO94">
            <v>341.8</v>
          </cell>
          <cell r="BP94">
            <v>10.132</v>
          </cell>
          <cell r="BQ94">
            <v>53</v>
          </cell>
          <cell r="BR94" t="str">
            <v>&gt; 100</v>
          </cell>
          <cell r="BS94">
            <v>1871</v>
          </cell>
          <cell r="BV94" t="str">
            <v>&lt;1</v>
          </cell>
          <cell r="BW94" t="str">
            <v>&lt;1</v>
          </cell>
          <cell r="BX94" t="str">
            <v>&lt;0.5</v>
          </cell>
          <cell r="BY94">
            <v>3.46</v>
          </cell>
          <cell r="BZ94">
            <v>81</v>
          </cell>
          <cell r="CA94">
            <v>193.8</v>
          </cell>
          <cell r="CB94">
            <v>233.9</v>
          </cell>
          <cell r="CC94">
            <v>256.10000000000002</v>
          </cell>
          <cell r="CD94">
            <v>281</v>
          </cell>
          <cell r="CE94">
            <v>313.2</v>
          </cell>
          <cell r="CF94">
            <v>353.4</v>
          </cell>
          <cell r="CH94" t="str">
            <v>1b</v>
          </cell>
          <cell r="CI94">
            <v>79</v>
          </cell>
          <cell r="CJ94">
            <v>194</v>
          </cell>
          <cell r="CK94">
            <v>209.8</v>
          </cell>
          <cell r="CL94">
            <v>218</v>
          </cell>
          <cell r="CM94">
            <v>227.2</v>
          </cell>
          <cell r="CN94">
            <v>236.9</v>
          </cell>
          <cell r="CO94">
            <v>250.6</v>
          </cell>
          <cell r="CP94">
            <v>267.8</v>
          </cell>
          <cell r="CQ94" t="str">
            <v>1b</v>
          </cell>
          <cell r="CS94">
            <v>56</v>
          </cell>
          <cell r="CT94">
            <v>170.7</v>
          </cell>
          <cell r="CU94">
            <v>172.8</v>
          </cell>
          <cell r="CV94">
            <v>173.9</v>
          </cell>
          <cell r="CW94">
            <v>175.6</v>
          </cell>
          <cell r="CX94">
            <v>178.5</v>
          </cell>
          <cell r="CY94">
            <v>186.8</v>
          </cell>
          <cell r="CZ94">
            <v>198</v>
          </cell>
          <cell r="DA94" t="str">
            <v>1b</v>
          </cell>
          <cell r="DC94">
            <v>56</v>
          </cell>
          <cell r="DD94">
            <v>171.1</v>
          </cell>
          <cell r="DE94">
            <v>172.9</v>
          </cell>
          <cell r="DF94">
            <v>174</v>
          </cell>
          <cell r="DG94">
            <v>175.7</v>
          </cell>
          <cell r="DH94">
            <v>178.5</v>
          </cell>
          <cell r="DI94">
            <v>185.7</v>
          </cell>
          <cell r="DJ94">
            <v>196.7</v>
          </cell>
          <cell r="DK94" t="str">
            <v>1b</v>
          </cell>
          <cell r="DL94">
            <v>77</v>
          </cell>
          <cell r="DM94">
            <v>192</v>
          </cell>
          <cell r="DN94">
            <v>206.9</v>
          </cell>
          <cell r="DO94">
            <v>217</v>
          </cell>
          <cell r="DP94">
            <v>226.1</v>
          </cell>
          <cell r="DQ94">
            <v>235.4</v>
          </cell>
          <cell r="DR94">
            <v>249.3</v>
          </cell>
          <cell r="DS94">
            <v>266.2</v>
          </cell>
          <cell r="DT94">
            <v>69</v>
          </cell>
          <cell r="DV94">
            <v>240</v>
          </cell>
          <cell r="DW94" t="str">
            <v>&lt;1</v>
          </cell>
          <cell r="DX94">
            <v>1</v>
          </cell>
          <cell r="DY94">
            <v>2.1480000000000001</v>
          </cell>
          <cell r="DZ94">
            <v>180.8</v>
          </cell>
          <cell r="EA94">
            <v>199.8</v>
          </cell>
          <cell r="EB94">
            <v>218.9</v>
          </cell>
          <cell r="EC94">
            <v>243.9</v>
          </cell>
          <cell r="ED94">
            <v>272.7</v>
          </cell>
          <cell r="EE94">
            <v>331.2</v>
          </cell>
          <cell r="EF94" t="str">
            <v>ambient</v>
          </cell>
          <cell r="EG94" t="str">
            <v>&gt;8</v>
          </cell>
          <cell r="EH94">
            <v>86.8</v>
          </cell>
          <cell r="EI94">
            <v>154.9</v>
          </cell>
          <cell r="EJ94">
            <v>162.30000000000001</v>
          </cell>
          <cell r="EK94">
            <v>166.2</v>
          </cell>
          <cell r="EL94">
            <v>174.1</v>
          </cell>
          <cell r="EM94">
            <v>251.6</v>
          </cell>
          <cell r="EO94">
            <v>12.19</v>
          </cell>
          <cell r="EP94">
            <v>47</v>
          </cell>
          <cell r="EQ94">
            <v>64</v>
          </cell>
          <cell r="ER94">
            <v>57</v>
          </cell>
          <cell r="ES94">
            <v>172.8</v>
          </cell>
          <cell r="ET94">
            <v>174.9</v>
          </cell>
          <cell r="EU94">
            <v>176.4</v>
          </cell>
          <cell r="EV94">
            <v>178.5</v>
          </cell>
          <cell r="EW94">
            <v>181.9</v>
          </cell>
          <cell r="EX94">
            <v>191</v>
          </cell>
          <cell r="EY94">
            <v>203.8</v>
          </cell>
          <cell r="EZ94">
            <v>19</v>
          </cell>
          <cell r="FC94">
            <v>66</v>
          </cell>
          <cell r="FE94">
            <v>175.6</v>
          </cell>
          <cell r="FF94">
            <v>189.4</v>
          </cell>
          <cell r="FG94">
            <v>194.8</v>
          </cell>
          <cell r="FH94">
            <v>201.7</v>
          </cell>
          <cell r="FI94">
            <v>210.6</v>
          </cell>
          <cell r="FJ94">
            <v>221.9</v>
          </cell>
          <cell r="FK94">
            <v>238.5</v>
          </cell>
          <cell r="FL94">
            <v>256.60000000000002</v>
          </cell>
          <cell r="FM94">
            <v>277.89999999999998</v>
          </cell>
          <cell r="FN94">
            <v>314</v>
          </cell>
          <cell r="FP94">
            <v>64</v>
          </cell>
          <cell r="FR94">
            <v>173.9</v>
          </cell>
          <cell r="FS94">
            <v>188.6</v>
          </cell>
          <cell r="FT94">
            <v>194.2</v>
          </cell>
          <cell r="FU94">
            <v>200.9</v>
          </cell>
          <cell r="FV94">
            <v>210.4</v>
          </cell>
          <cell r="FW94">
            <v>222.9</v>
          </cell>
          <cell r="FX94">
            <v>237.9</v>
          </cell>
          <cell r="FY94">
            <v>255.5</v>
          </cell>
          <cell r="FZ94">
            <v>275.8</v>
          </cell>
          <cell r="GA94">
            <v>308</v>
          </cell>
        </row>
        <row r="95">
          <cell r="A95">
            <v>38443</v>
          </cell>
          <cell r="B95">
            <v>0.83150000000000002</v>
          </cell>
          <cell r="C95">
            <v>0.83360000000000001</v>
          </cell>
          <cell r="D95">
            <v>0.83309999999999995</v>
          </cell>
          <cell r="E95">
            <v>0.83620000000000005</v>
          </cell>
          <cell r="F95">
            <v>0.90359999999999996</v>
          </cell>
          <cell r="G95">
            <v>0.82130000000000003</v>
          </cell>
          <cell r="H95">
            <v>0.80569999999999997</v>
          </cell>
          <cell r="I95">
            <v>0.81389999999999996</v>
          </cell>
          <cell r="J95">
            <v>0.88370000000000004</v>
          </cell>
          <cell r="K95">
            <v>0.80649999999999999</v>
          </cell>
          <cell r="L95">
            <v>0.83409999999999995</v>
          </cell>
          <cell r="M95">
            <v>0.80679999999999996</v>
          </cell>
          <cell r="N95">
            <v>0.80469999999999997</v>
          </cell>
          <cell r="O95">
            <v>0.83350000000000002</v>
          </cell>
          <cell r="P95">
            <v>0.73480000000000001</v>
          </cell>
          <cell r="Q95">
            <v>0.74960000000000004</v>
          </cell>
          <cell r="R95">
            <v>0.80549999999999999</v>
          </cell>
          <cell r="S95">
            <v>0.83499999999999996</v>
          </cell>
          <cell r="T95">
            <v>0.82979999999999998</v>
          </cell>
          <cell r="V95">
            <v>59</v>
          </cell>
          <cell r="W95">
            <v>173.9</v>
          </cell>
          <cell r="X95">
            <v>188.6</v>
          </cell>
          <cell r="Y95">
            <v>194</v>
          </cell>
          <cell r="Z95">
            <v>201.1</v>
          </cell>
          <cell r="AA95">
            <v>209.8</v>
          </cell>
          <cell r="AB95">
            <v>222.4</v>
          </cell>
          <cell r="AC95">
            <v>238.1</v>
          </cell>
          <cell r="AD95">
            <v>256</v>
          </cell>
          <cell r="AE95">
            <v>276.5</v>
          </cell>
          <cell r="AF95">
            <v>309.2</v>
          </cell>
          <cell r="AI95" t="str">
            <v>2a</v>
          </cell>
          <cell r="AJ95">
            <v>52</v>
          </cell>
          <cell r="AK95">
            <v>166.2</v>
          </cell>
          <cell r="AL95">
            <v>173.3</v>
          </cell>
          <cell r="AM95">
            <v>175</v>
          </cell>
          <cell r="AN95">
            <v>176.7</v>
          </cell>
          <cell r="AO95">
            <v>180</v>
          </cell>
          <cell r="AP95">
            <v>187.8</v>
          </cell>
          <cell r="AQ95">
            <v>201.9</v>
          </cell>
          <cell r="AR95">
            <v>2.2130000000000001</v>
          </cell>
          <cell r="AS95">
            <v>230</v>
          </cell>
          <cell r="AU95" t="str">
            <v>&lt;1</v>
          </cell>
          <cell r="AV95">
            <v>70</v>
          </cell>
          <cell r="AW95">
            <v>1</v>
          </cell>
          <cell r="AX95">
            <v>181.2</v>
          </cell>
          <cell r="AY95">
            <v>201.6</v>
          </cell>
          <cell r="AZ95">
            <v>221.2</v>
          </cell>
          <cell r="BA95">
            <v>245.5</v>
          </cell>
          <cell r="BB95">
            <v>274.60000000000002</v>
          </cell>
          <cell r="BC95">
            <v>333</v>
          </cell>
          <cell r="BD95">
            <v>2.5670000000000002</v>
          </cell>
          <cell r="BE95">
            <v>227</v>
          </cell>
          <cell r="BG95">
            <v>4</v>
          </cell>
          <cell r="BH95">
            <v>71</v>
          </cell>
          <cell r="BI95">
            <v>1</v>
          </cell>
          <cell r="BJ95">
            <v>189.5</v>
          </cell>
          <cell r="BK95">
            <v>214.4</v>
          </cell>
          <cell r="BL95">
            <v>236</v>
          </cell>
          <cell r="BM95">
            <v>258.60000000000002</v>
          </cell>
          <cell r="BN95">
            <v>287.7</v>
          </cell>
          <cell r="BO95">
            <v>343.6</v>
          </cell>
          <cell r="BP95">
            <v>10.132</v>
          </cell>
          <cell r="BQ95">
            <v>53</v>
          </cell>
          <cell r="BR95" t="str">
            <v>&gt; 100</v>
          </cell>
          <cell r="BS95">
            <v>1871</v>
          </cell>
          <cell r="BV95" t="str">
            <v>&lt;1</v>
          </cell>
          <cell r="BW95" t="str">
            <v>&lt;1</v>
          </cell>
          <cell r="BX95" t="str">
            <v>&lt;0.5</v>
          </cell>
          <cell r="BY95">
            <v>3.46</v>
          </cell>
          <cell r="BZ95">
            <v>81</v>
          </cell>
          <cell r="CA95">
            <v>193.8</v>
          </cell>
          <cell r="CB95">
            <v>233.9</v>
          </cell>
          <cell r="CC95">
            <v>256.10000000000002</v>
          </cell>
          <cell r="CD95">
            <v>281</v>
          </cell>
          <cell r="CE95">
            <v>313.2</v>
          </cell>
          <cell r="CF95">
            <v>353.4</v>
          </cell>
          <cell r="CH95" t="str">
            <v>1b</v>
          </cell>
          <cell r="CI95">
            <v>79</v>
          </cell>
          <cell r="CJ95">
            <v>194</v>
          </cell>
          <cell r="CK95">
            <v>209.8</v>
          </cell>
          <cell r="CL95">
            <v>218</v>
          </cell>
          <cell r="CM95">
            <v>227.2</v>
          </cell>
          <cell r="CN95">
            <v>236.9</v>
          </cell>
          <cell r="CO95">
            <v>250.6</v>
          </cell>
          <cell r="CP95">
            <v>267.8</v>
          </cell>
          <cell r="CQ95" t="str">
            <v>1b</v>
          </cell>
          <cell r="CS95">
            <v>56</v>
          </cell>
          <cell r="CT95">
            <v>170.7</v>
          </cell>
          <cell r="CU95">
            <v>172.8</v>
          </cell>
          <cell r="CV95">
            <v>173.9</v>
          </cell>
          <cell r="CW95">
            <v>175.6</v>
          </cell>
          <cell r="CX95">
            <v>178.5</v>
          </cell>
          <cell r="CY95">
            <v>186.8</v>
          </cell>
          <cell r="CZ95">
            <v>198</v>
          </cell>
          <cell r="DA95" t="str">
            <v>1b</v>
          </cell>
          <cell r="DC95">
            <v>56</v>
          </cell>
          <cell r="DD95">
            <v>171.1</v>
          </cell>
          <cell r="DE95">
            <v>172.9</v>
          </cell>
          <cell r="DF95">
            <v>174</v>
          </cell>
          <cell r="DG95">
            <v>175.7</v>
          </cell>
          <cell r="DH95">
            <v>178.5</v>
          </cell>
          <cell r="DI95">
            <v>185.7</v>
          </cell>
          <cell r="DJ95">
            <v>196.7</v>
          </cell>
          <cell r="DK95" t="str">
            <v>1b</v>
          </cell>
          <cell r="DL95">
            <v>77</v>
          </cell>
          <cell r="DM95">
            <v>192</v>
          </cell>
          <cell r="DN95">
            <v>206.9</v>
          </cell>
          <cell r="DO95">
            <v>217</v>
          </cell>
          <cell r="DP95">
            <v>226.1</v>
          </cell>
          <cell r="DQ95">
            <v>235.4</v>
          </cell>
          <cell r="DR95">
            <v>249.3</v>
          </cell>
          <cell r="DS95">
            <v>266.2</v>
          </cell>
          <cell r="DT95">
            <v>70</v>
          </cell>
          <cell r="DV95">
            <v>217</v>
          </cell>
          <cell r="DW95" t="str">
            <v>&lt;1</v>
          </cell>
          <cell r="DX95">
            <v>1</v>
          </cell>
          <cell r="DY95">
            <v>2.2570000000000001</v>
          </cell>
          <cell r="DZ95">
            <v>183.1</v>
          </cell>
          <cell r="EA95">
            <v>203.3</v>
          </cell>
          <cell r="EB95">
            <v>222.5</v>
          </cell>
          <cell r="EC95">
            <v>248</v>
          </cell>
          <cell r="ED95">
            <v>278.60000000000002</v>
          </cell>
          <cell r="EE95">
            <v>337.5</v>
          </cell>
          <cell r="EF95" t="str">
            <v>ambient</v>
          </cell>
          <cell r="EG95" t="str">
            <v>&gt;8</v>
          </cell>
          <cell r="EH95">
            <v>86.8</v>
          </cell>
          <cell r="EI95">
            <v>154.9</v>
          </cell>
          <cell r="EJ95">
            <v>162.30000000000001</v>
          </cell>
          <cell r="EK95">
            <v>166.2</v>
          </cell>
          <cell r="EL95">
            <v>174.1</v>
          </cell>
          <cell r="EM95">
            <v>251.6</v>
          </cell>
          <cell r="EO95">
            <v>12.19</v>
          </cell>
          <cell r="EP95">
            <v>47</v>
          </cell>
          <cell r="EQ95">
            <v>64</v>
          </cell>
          <cell r="ER95">
            <v>57</v>
          </cell>
          <cell r="ES95">
            <v>173.1</v>
          </cell>
          <cell r="ET95">
            <v>175</v>
          </cell>
          <cell r="EU95">
            <v>176.5</v>
          </cell>
          <cell r="EV95">
            <v>178.6</v>
          </cell>
          <cell r="EW95">
            <v>182.2</v>
          </cell>
          <cell r="EX95">
            <v>191.1</v>
          </cell>
          <cell r="EY95">
            <v>204.5</v>
          </cell>
          <cell r="FC95">
            <v>65</v>
          </cell>
          <cell r="FE95">
            <v>177.1</v>
          </cell>
          <cell r="FF95">
            <v>190.1</v>
          </cell>
          <cell r="FG95">
            <v>194.3</v>
          </cell>
          <cell r="FH95">
            <v>200.5</v>
          </cell>
          <cell r="FI95">
            <v>208.7</v>
          </cell>
          <cell r="FJ95">
            <v>221</v>
          </cell>
          <cell r="FK95">
            <v>236.8</v>
          </cell>
          <cell r="FL95">
            <v>254.9</v>
          </cell>
          <cell r="FM95">
            <v>276.2</v>
          </cell>
          <cell r="FN95">
            <v>309.2</v>
          </cell>
          <cell r="FP95">
            <v>64</v>
          </cell>
          <cell r="FR95">
            <v>173.9</v>
          </cell>
          <cell r="FS95">
            <v>188.6</v>
          </cell>
          <cell r="FT95">
            <v>194.2</v>
          </cell>
          <cell r="FU95">
            <v>200.9</v>
          </cell>
          <cell r="FV95">
            <v>210.4</v>
          </cell>
          <cell r="FW95">
            <v>222.9</v>
          </cell>
          <cell r="FX95">
            <v>237.9</v>
          </cell>
          <cell r="FY95">
            <v>255.5</v>
          </cell>
          <cell r="FZ95">
            <v>275.8</v>
          </cell>
          <cell r="GA95">
            <v>308</v>
          </cell>
        </row>
        <row r="96">
          <cell r="A96">
            <v>38444</v>
          </cell>
          <cell r="B96">
            <v>0.83150000000000002</v>
          </cell>
          <cell r="C96">
            <v>0.83430000000000004</v>
          </cell>
          <cell r="D96">
            <v>0.83320000000000005</v>
          </cell>
          <cell r="E96">
            <v>0.83809999999999996</v>
          </cell>
          <cell r="F96">
            <v>0.90359999999999996</v>
          </cell>
          <cell r="G96">
            <v>0.82130000000000003</v>
          </cell>
          <cell r="H96">
            <v>0.80569999999999997</v>
          </cell>
          <cell r="I96">
            <v>0.81389999999999996</v>
          </cell>
          <cell r="J96">
            <v>0.88400000000000001</v>
          </cell>
          <cell r="K96">
            <v>0.81130000000000002</v>
          </cell>
          <cell r="L96">
            <v>0.83409999999999995</v>
          </cell>
          <cell r="M96">
            <v>0.80679999999999996</v>
          </cell>
          <cell r="N96">
            <v>0.80469999999999997</v>
          </cell>
          <cell r="O96">
            <v>0.83350000000000002</v>
          </cell>
          <cell r="P96">
            <v>0.73480000000000001</v>
          </cell>
          <cell r="Q96">
            <v>0.74960000000000004</v>
          </cell>
          <cell r="R96">
            <v>0.80549999999999999</v>
          </cell>
          <cell r="S96">
            <v>0.83499999999999996</v>
          </cell>
          <cell r="T96">
            <v>0.82979999999999998</v>
          </cell>
          <cell r="V96">
            <v>59</v>
          </cell>
          <cell r="W96">
            <v>173.9</v>
          </cell>
          <cell r="X96">
            <v>188.6</v>
          </cell>
          <cell r="Y96">
            <v>194</v>
          </cell>
          <cell r="Z96">
            <v>201.1</v>
          </cell>
          <cell r="AA96">
            <v>209.8</v>
          </cell>
          <cell r="AB96">
            <v>222.4</v>
          </cell>
          <cell r="AC96">
            <v>238.1</v>
          </cell>
          <cell r="AD96">
            <v>256</v>
          </cell>
          <cell r="AE96">
            <v>276.5</v>
          </cell>
          <cell r="AF96">
            <v>309.2</v>
          </cell>
          <cell r="AI96" t="str">
            <v>2a</v>
          </cell>
          <cell r="AJ96">
            <v>56</v>
          </cell>
          <cell r="AK96">
            <v>173.4</v>
          </cell>
          <cell r="AL96">
            <v>175.7</v>
          </cell>
          <cell r="AM96">
            <v>177.2</v>
          </cell>
          <cell r="AN96">
            <v>179.4</v>
          </cell>
          <cell r="AO96">
            <v>183</v>
          </cell>
          <cell r="AP96">
            <v>192.1</v>
          </cell>
          <cell r="AQ96">
            <v>204.2</v>
          </cell>
          <cell r="AR96">
            <v>2.2069999999999999</v>
          </cell>
          <cell r="AS96">
            <v>237</v>
          </cell>
          <cell r="AU96" t="str">
            <v>&lt;1</v>
          </cell>
          <cell r="AV96">
            <v>73</v>
          </cell>
          <cell r="AW96">
            <v>1</v>
          </cell>
          <cell r="AX96">
            <v>184.9</v>
          </cell>
          <cell r="AY96">
            <v>203</v>
          </cell>
          <cell r="AZ96">
            <v>221.5</v>
          </cell>
          <cell r="BA96">
            <v>245.4</v>
          </cell>
          <cell r="BB96">
            <v>274.7</v>
          </cell>
          <cell r="BC96">
            <v>333.7</v>
          </cell>
          <cell r="BD96">
            <v>2.4300000000000002</v>
          </cell>
          <cell r="BE96">
            <v>259</v>
          </cell>
          <cell r="BG96">
            <v>4</v>
          </cell>
          <cell r="BH96">
            <v>69</v>
          </cell>
          <cell r="BI96">
            <v>1</v>
          </cell>
          <cell r="BJ96">
            <v>184.3</v>
          </cell>
          <cell r="BK96">
            <v>209</v>
          </cell>
          <cell r="BL96">
            <v>232.5</v>
          </cell>
          <cell r="BM96">
            <v>254.4</v>
          </cell>
          <cell r="BN96">
            <v>282.3</v>
          </cell>
          <cell r="BO96">
            <v>339.5</v>
          </cell>
          <cell r="BP96">
            <v>10.132</v>
          </cell>
          <cell r="BQ96">
            <v>53</v>
          </cell>
          <cell r="BR96" t="str">
            <v>&gt; 100</v>
          </cell>
          <cell r="BS96">
            <v>1871</v>
          </cell>
          <cell r="BV96" t="str">
            <v>&lt;1</v>
          </cell>
          <cell r="BW96" t="str">
            <v>&lt;1</v>
          </cell>
          <cell r="BX96" t="str">
            <v>&lt;0.5</v>
          </cell>
          <cell r="BY96">
            <v>3.46</v>
          </cell>
          <cell r="BZ96">
            <v>81</v>
          </cell>
          <cell r="CA96">
            <v>193.8</v>
          </cell>
          <cell r="CB96">
            <v>233.9</v>
          </cell>
          <cell r="CC96">
            <v>256.10000000000002</v>
          </cell>
          <cell r="CD96">
            <v>281</v>
          </cell>
          <cell r="CE96">
            <v>313.2</v>
          </cell>
          <cell r="CF96">
            <v>353.4</v>
          </cell>
          <cell r="CH96" t="str">
            <v>1b</v>
          </cell>
          <cell r="CI96">
            <v>79</v>
          </cell>
          <cell r="CJ96">
            <v>194</v>
          </cell>
          <cell r="CK96">
            <v>209.8</v>
          </cell>
          <cell r="CL96">
            <v>218</v>
          </cell>
          <cell r="CM96">
            <v>227.2</v>
          </cell>
          <cell r="CN96">
            <v>236.9</v>
          </cell>
          <cell r="CO96">
            <v>250.6</v>
          </cell>
          <cell r="CP96">
            <v>267.8</v>
          </cell>
          <cell r="CQ96" t="str">
            <v>1b</v>
          </cell>
          <cell r="CS96">
            <v>56</v>
          </cell>
          <cell r="CT96">
            <v>170.7</v>
          </cell>
          <cell r="CU96">
            <v>172.8</v>
          </cell>
          <cell r="CV96">
            <v>173.9</v>
          </cell>
          <cell r="CW96">
            <v>175.6</v>
          </cell>
          <cell r="CX96">
            <v>178.5</v>
          </cell>
          <cell r="CY96">
            <v>186.8</v>
          </cell>
          <cell r="CZ96">
            <v>198</v>
          </cell>
          <cell r="DA96" t="str">
            <v>1b</v>
          </cell>
          <cell r="DC96">
            <v>56</v>
          </cell>
          <cell r="DD96">
            <v>171.1</v>
          </cell>
          <cell r="DE96">
            <v>172.9</v>
          </cell>
          <cell r="DF96">
            <v>174</v>
          </cell>
          <cell r="DG96">
            <v>175.7</v>
          </cell>
          <cell r="DH96">
            <v>178.5</v>
          </cell>
          <cell r="DI96">
            <v>185.7</v>
          </cell>
          <cell r="DJ96">
            <v>196.7</v>
          </cell>
          <cell r="DK96" t="str">
            <v>1b</v>
          </cell>
          <cell r="DL96">
            <v>77</v>
          </cell>
          <cell r="DM96">
            <v>192</v>
          </cell>
          <cell r="DN96">
            <v>206.9</v>
          </cell>
          <cell r="DO96">
            <v>217</v>
          </cell>
          <cell r="DP96">
            <v>226.1</v>
          </cell>
          <cell r="DQ96">
            <v>235.4</v>
          </cell>
          <cell r="DR96">
            <v>249.3</v>
          </cell>
          <cell r="DS96">
            <v>266.2</v>
          </cell>
          <cell r="DT96">
            <v>68</v>
          </cell>
          <cell r="DV96">
            <v>195</v>
          </cell>
          <cell r="DW96" t="str">
            <v>&lt;1</v>
          </cell>
          <cell r="DX96">
            <v>1</v>
          </cell>
          <cell r="DY96">
            <v>2.2509999999999999</v>
          </cell>
          <cell r="DZ96">
            <v>181.9</v>
          </cell>
          <cell r="EA96">
            <v>201.6</v>
          </cell>
          <cell r="EB96">
            <v>222.8</v>
          </cell>
          <cell r="EC96">
            <v>249.1</v>
          </cell>
          <cell r="ED96">
            <v>280</v>
          </cell>
          <cell r="EE96">
            <v>339.7</v>
          </cell>
          <cell r="EF96" t="str">
            <v>ambient</v>
          </cell>
          <cell r="EG96" t="str">
            <v>&gt;8</v>
          </cell>
          <cell r="EH96">
            <v>86.8</v>
          </cell>
          <cell r="EI96">
            <v>154.9</v>
          </cell>
          <cell r="EJ96">
            <v>162.30000000000001</v>
          </cell>
          <cell r="EK96">
            <v>166.2</v>
          </cell>
          <cell r="EL96">
            <v>174.1</v>
          </cell>
          <cell r="EM96">
            <v>251.6</v>
          </cell>
          <cell r="EO96">
            <v>12.19</v>
          </cell>
          <cell r="EP96">
            <v>47</v>
          </cell>
          <cell r="EQ96">
            <v>64</v>
          </cell>
          <cell r="ER96">
            <v>57</v>
          </cell>
          <cell r="ES96">
            <v>173.1</v>
          </cell>
          <cell r="ET96">
            <v>175</v>
          </cell>
          <cell r="EU96">
            <v>176.5</v>
          </cell>
          <cell r="EV96">
            <v>178.6</v>
          </cell>
          <cell r="EW96">
            <v>182.2</v>
          </cell>
          <cell r="EX96">
            <v>191.1</v>
          </cell>
          <cell r="EY96">
            <v>204.5</v>
          </cell>
          <cell r="FC96">
            <v>67</v>
          </cell>
          <cell r="FE96">
            <v>175.6</v>
          </cell>
          <cell r="FF96">
            <v>189.2</v>
          </cell>
          <cell r="FG96">
            <v>195</v>
          </cell>
          <cell r="FH96">
            <v>201.3</v>
          </cell>
          <cell r="FI96">
            <v>210</v>
          </cell>
          <cell r="FJ96">
            <v>222.3</v>
          </cell>
          <cell r="FK96">
            <v>238.4</v>
          </cell>
          <cell r="FL96">
            <v>256.5</v>
          </cell>
          <cell r="FM96">
            <v>278.2</v>
          </cell>
          <cell r="FN96">
            <v>316</v>
          </cell>
          <cell r="FP96">
            <v>64</v>
          </cell>
          <cell r="FR96">
            <v>173.9</v>
          </cell>
          <cell r="FS96">
            <v>188.6</v>
          </cell>
          <cell r="FT96">
            <v>194.2</v>
          </cell>
          <cell r="FU96">
            <v>200.9</v>
          </cell>
          <cell r="FV96">
            <v>210.4</v>
          </cell>
          <cell r="FW96">
            <v>222.9</v>
          </cell>
          <cell r="FX96">
            <v>237.9</v>
          </cell>
          <cell r="FY96">
            <v>255.5</v>
          </cell>
          <cell r="FZ96">
            <v>275.8</v>
          </cell>
          <cell r="GA96">
            <v>308</v>
          </cell>
        </row>
        <row r="97">
          <cell r="A97">
            <v>38445</v>
          </cell>
          <cell r="B97">
            <v>0.83150000000000002</v>
          </cell>
          <cell r="C97">
            <v>0.83340000000000003</v>
          </cell>
          <cell r="D97">
            <v>0.83350000000000002</v>
          </cell>
          <cell r="E97">
            <v>0.83809999999999996</v>
          </cell>
          <cell r="F97">
            <v>0.90359999999999996</v>
          </cell>
          <cell r="G97">
            <v>0.82130000000000003</v>
          </cell>
          <cell r="H97">
            <v>0.80569999999999997</v>
          </cell>
          <cell r="I97">
            <v>0.81389999999999996</v>
          </cell>
          <cell r="J97">
            <v>0.88400000000000001</v>
          </cell>
          <cell r="K97">
            <v>0.81210000000000004</v>
          </cell>
          <cell r="L97">
            <v>0.83409999999999995</v>
          </cell>
          <cell r="M97">
            <v>0.80679999999999996</v>
          </cell>
          <cell r="N97">
            <v>0.80469999999999997</v>
          </cell>
          <cell r="O97">
            <v>0.83350000000000002</v>
          </cell>
          <cell r="P97">
            <v>0.73480000000000001</v>
          </cell>
          <cell r="Q97">
            <v>0.74960000000000004</v>
          </cell>
          <cell r="R97">
            <v>0.80549999999999999</v>
          </cell>
          <cell r="S97">
            <v>0.83499999999999996</v>
          </cell>
          <cell r="T97">
            <v>0.83169999999999999</v>
          </cell>
          <cell r="V97">
            <v>59</v>
          </cell>
          <cell r="W97">
            <v>173.9</v>
          </cell>
          <cell r="X97">
            <v>188.6</v>
          </cell>
          <cell r="Y97">
            <v>194</v>
          </cell>
          <cell r="Z97">
            <v>201.1</v>
          </cell>
          <cell r="AA97">
            <v>209.8</v>
          </cell>
          <cell r="AB97">
            <v>222.4</v>
          </cell>
          <cell r="AC97">
            <v>238.1</v>
          </cell>
          <cell r="AD97">
            <v>256</v>
          </cell>
          <cell r="AE97">
            <v>276.5</v>
          </cell>
          <cell r="AF97">
            <v>309.2</v>
          </cell>
          <cell r="AH97">
            <v>17</v>
          </cell>
          <cell r="AJ97">
            <v>57</v>
          </cell>
          <cell r="AK97">
            <v>173.3</v>
          </cell>
          <cell r="AL97">
            <v>176.3</v>
          </cell>
          <cell r="AM97">
            <v>177.9</v>
          </cell>
          <cell r="AN97">
            <v>180.2</v>
          </cell>
          <cell r="AO97">
            <v>184</v>
          </cell>
          <cell r="AP97">
            <v>193.9</v>
          </cell>
          <cell r="AQ97">
            <v>206.3</v>
          </cell>
          <cell r="AR97">
            <v>2.2040000000000002</v>
          </cell>
          <cell r="AS97">
            <v>214</v>
          </cell>
          <cell r="AU97" t="str">
            <v>&lt;1</v>
          </cell>
          <cell r="AV97">
            <v>71</v>
          </cell>
          <cell r="AW97">
            <v>1</v>
          </cell>
          <cell r="AX97">
            <v>180</v>
          </cell>
          <cell r="AY97">
            <v>199.9</v>
          </cell>
          <cell r="AZ97">
            <v>220.1</v>
          </cell>
          <cell r="BA97">
            <v>245.8</v>
          </cell>
          <cell r="BB97">
            <v>276.5</v>
          </cell>
          <cell r="BC97">
            <v>336.3</v>
          </cell>
          <cell r="BD97">
            <v>2.4300000000000002</v>
          </cell>
          <cell r="BE97">
            <v>259</v>
          </cell>
          <cell r="BG97">
            <v>4</v>
          </cell>
          <cell r="BH97">
            <v>69</v>
          </cell>
          <cell r="BI97">
            <v>1</v>
          </cell>
          <cell r="BJ97">
            <v>184.3</v>
          </cell>
          <cell r="BK97">
            <v>209</v>
          </cell>
          <cell r="BL97">
            <v>232.5</v>
          </cell>
          <cell r="BM97">
            <v>254.4</v>
          </cell>
          <cell r="BN97">
            <v>282.3</v>
          </cell>
          <cell r="BO97">
            <v>339.5</v>
          </cell>
          <cell r="BP97">
            <v>10.132</v>
          </cell>
          <cell r="BQ97">
            <v>53</v>
          </cell>
          <cell r="BR97" t="str">
            <v>&gt; 100</v>
          </cell>
          <cell r="BS97">
            <v>1871</v>
          </cell>
          <cell r="BV97" t="str">
            <v>&lt;1</v>
          </cell>
          <cell r="BW97" t="str">
            <v>&lt;1</v>
          </cell>
          <cell r="BX97" t="str">
            <v>&lt;0.5</v>
          </cell>
          <cell r="BY97">
            <v>3.46</v>
          </cell>
          <cell r="BZ97">
            <v>81</v>
          </cell>
          <cell r="CA97">
            <v>193.8</v>
          </cell>
          <cell r="CB97">
            <v>233.9</v>
          </cell>
          <cell r="CC97">
            <v>256.10000000000002</v>
          </cell>
          <cell r="CD97">
            <v>281</v>
          </cell>
          <cell r="CE97">
            <v>313.2</v>
          </cell>
          <cell r="CF97">
            <v>353.4</v>
          </cell>
          <cell r="CH97" t="str">
            <v>1b</v>
          </cell>
          <cell r="CI97">
            <v>79</v>
          </cell>
          <cell r="CJ97">
            <v>194</v>
          </cell>
          <cell r="CK97">
            <v>209.8</v>
          </cell>
          <cell r="CL97">
            <v>218</v>
          </cell>
          <cell r="CM97">
            <v>227.2</v>
          </cell>
          <cell r="CN97">
            <v>236.9</v>
          </cell>
          <cell r="CO97">
            <v>250.6</v>
          </cell>
          <cell r="CP97">
            <v>267.8</v>
          </cell>
          <cell r="CQ97" t="str">
            <v>1b</v>
          </cell>
          <cell r="CS97">
            <v>56</v>
          </cell>
          <cell r="CT97">
            <v>170.7</v>
          </cell>
          <cell r="CU97">
            <v>172.8</v>
          </cell>
          <cell r="CV97">
            <v>173.9</v>
          </cell>
          <cell r="CW97">
            <v>175.6</v>
          </cell>
          <cell r="CX97">
            <v>178.5</v>
          </cell>
          <cell r="CY97">
            <v>186.8</v>
          </cell>
          <cell r="CZ97">
            <v>198</v>
          </cell>
          <cell r="DA97" t="str">
            <v>1b</v>
          </cell>
          <cell r="DC97">
            <v>56</v>
          </cell>
          <cell r="DD97">
            <v>171.1</v>
          </cell>
          <cell r="DE97">
            <v>172.9</v>
          </cell>
          <cell r="DF97">
            <v>174</v>
          </cell>
          <cell r="DG97">
            <v>175.7</v>
          </cell>
          <cell r="DH97">
            <v>178.5</v>
          </cell>
          <cell r="DI97">
            <v>185.7</v>
          </cell>
          <cell r="DJ97">
            <v>196.7</v>
          </cell>
          <cell r="DK97" t="str">
            <v>1b</v>
          </cell>
          <cell r="DL97">
            <v>77</v>
          </cell>
          <cell r="DM97">
            <v>192</v>
          </cell>
          <cell r="DN97">
            <v>206.9</v>
          </cell>
          <cell r="DO97">
            <v>217</v>
          </cell>
          <cell r="DP97">
            <v>226.1</v>
          </cell>
          <cell r="DQ97">
            <v>235.4</v>
          </cell>
          <cell r="DR97">
            <v>249.3</v>
          </cell>
          <cell r="DS97">
            <v>266.2</v>
          </cell>
          <cell r="DT97">
            <v>70</v>
          </cell>
          <cell r="DV97">
            <v>184</v>
          </cell>
          <cell r="DW97" t="str">
            <v>&lt;1</v>
          </cell>
          <cell r="DX97">
            <v>1</v>
          </cell>
          <cell r="DY97">
            <v>2.2029999999999998</v>
          </cell>
          <cell r="DZ97">
            <v>179</v>
          </cell>
          <cell r="EA97">
            <v>199</v>
          </cell>
          <cell r="EB97">
            <v>218.4</v>
          </cell>
          <cell r="EC97">
            <v>244.9</v>
          </cell>
          <cell r="ED97">
            <v>277.10000000000002</v>
          </cell>
          <cell r="EE97">
            <v>336.4</v>
          </cell>
          <cell r="EF97" t="str">
            <v>ambient</v>
          </cell>
          <cell r="EG97" t="str">
            <v>&gt;8</v>
          </cell>
          <cell r="EH97">
            <v>86.8</v>
          </cell>
          <cell r="EI97">
            <v>154.9</v>
          </cell>
          <cell r="EJ97">
            <v>162.30000000000001</v>
          </cell>
          <cell r="EK97">
            <v>166.2</v>
          </cell>
          <cell r="EL97">
            <v>174.1</v>
          </cell>
          <cell r="EM97">
            <v>251.6</v>
          </cell>
          <cell r="EO97">
            <v>12.19</v>
          </cell>
          <cell r="EP97">
            <v>47</v>
          </cell>
          <cell r="EQ97">
            <v>64</v>
          </cell>
          <cell r="ER97">
            <v>57</v>
          </cell>
          <cell r="ES97">
            <v>173.1</v>
          </cell>
          <cell r="ET97">
            <v>175</v>
          </cell>
          <cell r="EU97">
            <v>176.5</v>
          </cell>
          <cell r="EV97">
            <v>178.6</v>
          </cell>
          <cell r="EW97">
            <v>182.2</v>
          </cell>
          <cell r="EX97">
            <v>191.1</v>
          </cell>
          <cell r="EY97">
            <v>204.5</v>
          </cell>
          <cell r="FC97">
            <v>67</v>
          </cell>
          <cell r="FE97">
            <v>175.6</v>
          </cell>
          <cell r="FF97">
            <v>189.2</v>
          </cell>
          <cell r="FG97">
            <v>195</v>
          </cell>
          <cell r="FH97">
            <v>201.3</v>
          </cell>
          <cell r="FI97">
            <v>210</v>
          </cell>
          <cell r="FJ97">
            <v>222.3</v>
          </cell>
          <cell r="FK97">
            <v>238.4</v>
          </cell>
          <cell r="FL97">
            <v>256.5</v>
          </cell>
          <cell r="FM97">
            <v>278.2</v>
          </cell>
          <cell r="FN97">
            <v>316</v>
          </cell>
          <cell r="FP97">
            <v>65</v>
          </cell>
          <cell r="FR97">
            <v>174.8</v>
          </cell>
          <cell r="FS97">
            <v>189.5</v>
          </cell>
          <cell r="FT97">
            <v>195.2</v>
          </cell>
          <cell r="FU97">
            <v>201.8</v>
          </cell>
          <cell r="FV97">
            <v>210.8</v>
          </cell>
          <cell r="FW97">
            <v>224.2</v>
          </cell>
          <cell r="FX97">
            <v>239.7</v>
          </cell>
          <cell r="FY97">
            <v>257.5</v>
          </cell>
          <cell r="FZ97">
            <v>278.60000000000002</v>
          </cell>
          <cell r="GA97">
            <v>315.8</v>
          </cell>
        </row>
        <row r="98">
          <cell r="A98">
            <v>38446</v>
          </cell>
          <cell r="B98">
            <v>0.83150000000000002</v>
          </cell>
          <cell r="C98">
            <v>0.83240000000000003</v>
          </cell>
          <cell r="D98">
            <v>0.83340000000000003</v>
          </cell>
          <cell r="E98">
            <v>0.83440000000000003</v>
          </cell>
          <cell r="F98">
            <v>0.90359999999999996</v>
          </cell>
          <cell r="G98">
            <v>0.82199999999999995</v>
          </cell>
          <cell r="H98">
            <v>0.80569999999999997</v>
          </cell>
          <cell r="I98">
            <v>0.81389999999999996</v>
          </cell>
          <cell r="J98">
            <v>0.88429999999999997</v>
          </cell>
          <cell r="K98">
            <v>0.81200000000000006</v>
          </cell>
          <cell r="L98">
            <v>0.83409999999999995</v>
          </cell>
          <cell r="M98">
            <v>0.80679999999999996</v>
          </cell>
          <cell r="N98">
            <v>0.80469999999999997</v>
          </cell>
          <cell r="O98">
            <v>0.83350000000000002</v>
          </cell>
          <cell r="P98">
            <v>0.73480000000000001</v>
          </cell>
          <cell r="Q98">
            <v>0.74960000000000004</v>
          </cell>
          <cell r="R98">
            <v>0.80559999999999998</v>
          </cell>
          <cell r="S98">
            <v>0.83499999999999996</v>
          </cell>
          <cell r="T98">
            <v>0.83179999999999998</v>
          </cell>
          <cell r="V98">
            <v>59</v>
          </cell>
          <cell r="W98">
            <v>173.9</v>
          </cell>
          <cell r="X98">
            <v>188.6</v>
          </cell>
          <cell r="Y98">
            <v>194</v>
          </cell>
          <cell r="Z98">
            <v>201.1</v>
          </cell>
          <cell r="AA98">
            <v>209.8</v>
          </cell>
          <cell r="AB98">
            <v>222.4</v>
          </cell>
          <cell r="AC98">
            <v>238.1</v>
          </cell>
          <cell r="AD98">
            <v>256</v>
          </cell>
          <cell r="AE98">
            <v>276.5</v>
          </cell>
          <cell r="AF98">
            <v>309.2</v>
          </cell>
          <cell r="AH98">
            <v>17</v>
          </cell>
          <cell r="AI98" t="str">
            <v>2a</v>
          </cell>
          <cell r="AJ98">
            <v>57</v>
          </cell>
          <cell r="AK98">
            <v>174.3</v>
          </cell>
          <cell r="AL98">
            <v>176.9</v>
          </cell>
          <cell r="AM98">
            <v>178.5</v>
          </cell>
          <cell r="AN98">
            <v>180.8</v>
          </cell>
          <cell r="AO98">
            <v>184.5</v>
          </cell>
          <cell r="AP98">
            <v>193.4</v>
          </cell>
          <cell r="AQ98">
            <v>207.5</v>
          </cell>
          <cell r="AR98">
            <v>2.2109999999999999</v>
          </cell>
          <cell r="AS98">
            <v>212</v>
          </cell>
          <cell r="AU98" t="str">
            <v>&lt;1</v>
          </cell>
          <cell r="AV98">
            <v>70</v>
          </cell>
          <cell r="AW98">
            <v>1</v>
          </cell>
          <cell r="AX98">
            <v>179.7</v>
          </cell>
          <cell r="AY98">
            <v>200.3</v>
          </cell>
          <cell r="AZ98">
            <v>220.4</v>
          </cell>
          <cell r="BA98">
            <v>246.2</v>
          </cell>
          <cell r="BB98">
            <v>276.5</v>
          </cell>
          <cell r="BC98">
            <v>334.6</v>
          </cell>
          <cell r="BD98">
            <v>2.52</v>
          </cell>
          <cell r="BE98">
            <v>220</v>
          </cell>
          <cell r="BG98" t="str">
            <v>&lt;1</v>
          </cell>
          <cell r="BH98">
            <v>70</v>
          </cell>
          <cell r="BI98">
            <v>1</v>
          </cell>
          <cell r="BJ98">
            <v>184.5</v>
          </cell>
          <cell r="BK98">
            <v>211.6</v>
          </cell>
          <cell r="BL98">
            <v>233.9</v>
          </cell>
          <cell r="BM98">
            <v>256.5</v>
          </cell>
          <cell r="BN98">
            <v>285</v>
          </cell>
          <cell r="BO98">
            <v>337.5</v>
          </cell>
          <cell r="BP98">
            <v>10.132</v>
          </cell>
          <cell r="BQ98">
            <v>53</v>
          </cell>
          <cell r="BR98" t="str">
            <v>&gt; 100</v>
          </cell>
          <cell r="BS98">
            <v>1871</v>
          </cell>
          <cell r="BV98" t="str">
            <v>&lt;1</v>
          </cell>
          <cell r="BW98" t="str">
            <v>&lt;1</v>
          </cell>
          <cell r="BX98" t="str">
            <v>&lt;0.5</v>
          </cell>
          <cell r="BY98">
            <v>3.452</v>
          </cell>
          <cell r="BZ98">
            <v>82</v>
          </cell>
          <cell r="CA98">
            <v>193.6</v>
          </cell>
          <cell r="CB98">
            <v>233.3</v>
          </cell>
          <cell r="CC98">
            <v>255.1</v>
          </cell>
          <cell r="CD98">
            <v>280.60000000000002</v>
          </cell>
          <cell r="CE98">
            <v>313.89999999999998</v>
          </cell>
          <cell r="CF98">
            <v>354.6</v>
          </cell>
          <cell r="CH98" t="str">
            <v>1b</v>
          </cell>
          <cell r="CI98">
            <v>79</v>
          </cell>
          <cell r="CJ98">
            <v>194</v>
          </cell>
          <cell r="CK98">
            <v>209.8</v>
          </cell>
          <cell r="CL98">
            <v>218</v>
          </cell>
          <cell r="CM98">
            <v>227.2</v>
          </cell>
          <cell r="CN98">
            <v>236.9</v>
          </cell>
          <cell r="CO98">
            <v>250.6</v>
          </cell>
          <cell r="CP98">
            <v>267.8</v>
          </cell>
          <cell r="CQ98" t="str">
            <v>1b</v>
          </cell>
          <cell r="CS98">
            <v>56</v>
          </cell>
          <cell r="CT98">
            <v>170.7</v>
          </cell>
          <cell r="CU98">
            <v>172.8</v>
          </cell>
          <cell r="CV98">
            <v>173.9</v>
          </cell>
          <cell r="CW98">
            <v>175.6</v>
          </cell>
          <cell r="CX98">
            <v>178.5</v>
          </cell>
          <cell r="CY98">
            <v>186.8</v>
          </cell>
          <cell r="CZ98">
            <v>198</v>
          </cell>
          <cell r="DA98" t="str">
            <v>1b</v>
          </cell>
          <cell r="DC98">
            <v>56</v>
          </cell>
          <cell r="DD98">
            <v>171.1</v>
          </cell>
          <cell r="DE98">
            <v>172.9</v>
          </cell>
          <cell r="DF98">
            <v>174</v>
          </cell>
          <cell r="DG98">
            <v>175.7</v>
          </cell>
          <cell r="DH98">
            <v>178.5</v>
          </cell>
          <cell r="DI98">
            <v>185.7</v>
          </cell>
          <cell r="DJ98">
            <v>196.7</v>
          </cell>
          <cell r="DK98" t="str">
            <v>1b</v>
          </cell>
          <cell r="DL98">
            <v>77</v>
          </cell>
          <cell r="DM98">
            <v>192</v>
          </cell>
          <cell r="DN98">
            <v>206.9</v>
          </cell>
          <cell r="DO98">
            <v>217</v>
          </cell>
          <cell r="DP98">
            <v>226.1</v>
          </cell>
          <cell r="DQ98">
            <v>235.4</v>
          </cell>
          <cell r="DR98">
            <v>249.3</v>
          </cell>
          <cell r="DS98">
            <v>266.2</v>
          </cell>
          <cell r="DT98">
            <v>70</v>
          </cell>
          <cell r="DV98">
            <v>201</v>
          </cell>
          <cell r="DW98" t="str">
            <v>&lt;1</v>
          </cell>
          <cell r="DX98">
            <v>1</v>
          </cell>
          <cell r="DY98">
            <v>2.141</v>
          </cell>
          <cell r="DZ98">
            <v>179.2</v>
          </cell>
          <cell r="EA98">
            <v>198.1</v>
          </cell>
          <cell r="EB98">
            <v>216.8</v>
          </cell>
          <cell r="EC98">
            <v>242.8</v>
          </cell>
          <cell r="ED98">
            <v>273</v>
          </cell>
          <cell r="EE98">
            <v>330.4</v>
          </cell>
          <cell r="EF98" t="str">
            <v>ambient</v>
          </cell>
          <cell r="EG98" t="str">
            <v>&gt;8</v>
          </cell>
          <cell r="EH98">
            <v>86.8</v>
          </cell>
          <cell r="EI98">
            <v>154.9</v>
          </cell>
          <cell r="EJ98">
            <v>162.30000000000001</v>
          </cell>
          <cell r="EK98">
            <v>166.2</v>
          </cell>
          <cell r="EL98">
            <v>174.1</v>
          </cell>
          <cell r="EM98">
            <v>251.6</v>
          </cell>
          <cell r="EO98">
            <v>12.19</v>
          </cell>
          <cell r="EP98">
            <v>47</v>
          </cell>
          <cell r="EQ98">
            <v>64</v>
          </cell>
          <cell r="ER98">
            <v>57</v>
          </cell>
          <cell r="ES98">
            <v>169.5</v>
          </cell>
          <cell r="ET98">
            <v>175</v>
          </cell>
          <cell r="EU98">
            <v>176.7</v>
          </cell>
          <cell r="EV98">
            <v>178.8</v>
          </cell>
          <cell r="EW98">
            <v>182.2</v>
          </cell>
          <cell r="EX98">
            <v>190.4</v>
          </cell>
          <cell r="EY98">
            <v>204.4</v>
          </cell>
          <cell r="EZ98">
            <v>19</v>
          </cell>
          <cell r="FA98" t="str">
            <v>1b</v>
          </cell>
          <cell r="FC98">
            <v>67</v>
          </cell>
          <cell r="FE98">
            <v>175.6</v>
          </cell>
          <cell r="FF98">
            <v>189.2</v>
          </cell>
          <cell r="FG98">
            <v>195</v>
          </cell>
          <cell r="FH98">
            <v>201.3</v>
          </cell>
          <cell r="FI98">
            <v>210</v>
          </cell>
          <cell r="FJ98">
            <v>222.3</v>
          </cell>
          <cell r="FK98">
            <v>238.4</v>
          </cell>
          <cell r="FL98">
            <v>256.5</v>
          </cell>
          <cell r="FM98">
            <v>278.2</v>
          </cell>
          <cell r="FN98">
            <v>316</v>
          </cell>
          <cell r="FP98">
            <v>67</v>
          </cell>
          <cell r="FR98">
            <v>175.2</v>
          </cell>
          <cell r="FS98">
            <v>189.4</v>
          </cell>
          <cell r="FT98">
            <v>194.9</v>
          </cell>
          <cell r="FU98">
            <v>201.7</v>
          </cell>
          <cell r="FV98">
            <v>211.3</v>
          </cell>
          <cell r="FW98">
            <v>224.3</v>
          </cell>
          <cell r="FX98">
            <v>239.7</v>
          </cell>
          <cell r="FY98">
            <v>257.3</v>
          </cell>
          <cell r="FZ98">
            <v>278</v>
          </cell>
          <cell r="GA98">
            <v>311.89999999999998</v>
          </cell>
        </row>
        <row r="99">
          <cell r="A99">
            <v>38447</v>
          </cell>
          <cell r="B99">
            <v>0.83150000000000002</v>
          </cell>
          <cell r="C99">
            <v>0.8306</v>
          </cell>
          <cell r="D99">
            <v>0.83279999999999998</v>
          </cell>
          <cell r="E99">
            <v>0.83099999999999996</v>
          </cell>
          <cell r="F99">
            <v>0.9133</v>
          </cell>
          <cell r="G99">
            <v>0.82199999999999995</v>
          </cell>
          <cell r="H99">
            <v>0.80569999999999997</v>
          </cell>
          <cell r="I99">
            <v>0.81389999999999996</v>
          </cell>
          <cell r="J99">
            <v>0.88429999999999997</v>
          </cell>
          <cell r="K99">
            <v>0.81200000000000006</v>
          </cell>
          <cell r="L99">
            <v>0.83409999999999995</v>
          </cell>
          <cell r="M99">
            <v>0.80679999999999996</v>
          </cell>
          <cell r="N99">
            <v>0.80469999999999997</v>
          </cell>
          <cell r="O99">
            <v>0.83350000000000002</v>
          </cell>
          <cell r="P99">
            <v>0.73480000000000001</v>
          </cell>
          <cell r="Q99">
            <v>0.74960000000000004</v>
          </cell>
          <cell r="R99">
            <v>0.80579999999999996</v>
          </cell>
          <cell r="S99">
            <v>0.83499999999999996</v>
          </cell>
          <cell r="T99">
            <v>0.83179999999999998</v>
          </cell>
          <cell r="V99">
            <v>59</v>
          </cell>
          <cell r="W99">
            <v>173.9</v>
          </cell>
          <cell r="X99">
            <v>188.6</v>
          </cell>
          <cell r="Y99">
            <v>194</v>
          </cell>
          <cell r="Z99">
            <v>201.1</v>
          </cell>
          <cell r="AA99">
            <v>209.8</v>
          </cell>
          <cell r="AB99">
            <v>222.4</v>
          </cell>
          <cell r="AC99">
            <v>238.1</v>
          </cell>
          <cell r="AD99">
            <v>256</v>
          </cell>
          <cell r="AE99">
            <v>276.5</v>
          </cell>
          <cell r="AF99">
            <v>309.2</v>
          </cell>
          <cell r="AH99">
            <v>17</v>
          </cell>
          <cell r="AI99" t="str">
            <v>2a</v>
          </cell>
          <cell r="AJ99">
            <v>57</v>
          </cell>
          <cell r="AK99">
            <v>174.3</v>
          </cell>
          <cell r="AL99">
            <v>176.9</v>
          </cell>
          <cell r="AM99">
            <v>178.5</v>
          </cell>
          <cell r="AN99">
            <v>180.8</v>
          </cell>
          <cell r="AO99">
            <v>184.5</v>
          </cell>
          <cell r="AP99">
            <v>193.4</v>
          </cell>
          <cell r="AQ99">
            <v>207.5</v>
          </cell>
          <cell r="AR99">
            <v>2.2040000000000002</v>
          </cell>
          <cell r="AS99">
            <v>191</v>
          </cell>
          <cell r="AU99" t="str">
            <v>&lt;1</v>
          </cell>
          <cell r="AV99">
            <v>70</v>
          </cell>
          <cell r="AW99">
            <v>1</v>
          </cell>
          <cell r="AX99">
            <v>179.5</v>
          </cell>
          <cell r="AY99">
            <v>199.6</v>
          </cell>
          <cell r="AZ99">
            <v>218.4</v>
          </cell>
          <cell r="BA99">
            <v>245.1</v>
          </cell>
          <cell r="BB99">
            <v>275.89999999999998</v>
          </cell>
          <cell r="BC99">
            <v>335.9</v>
          </cell>
          <cell r="BD99">
            <v>2.754</v>
          </cell>
          <cell r="BE99">
            <v>179</v>
          </cell>
          <cell r="BG99" t="str">
            <v>&lt;1</v>
          </cell>
          <cell r="BH99">
            <v>76</v>
          </cell>
          <cell r="BI99">
            <v>1</v>
          </cell>
          <cell r="BJ99">
            <v>184.3</v>
          </cell>
          <cell r="BK99">
            <v>214.3</v>
          </cell>
          <cell r="BL99">
            <v>240.2</v>
          </cell>
          <cell r="BM99">
            <v>264</v>
          </cell>
          <cell r="BN99">
            <v>296.5</v>
          </cell>
          <cell r="BO99">
            <v>349</v>
          </cell>
          <cell r="BP99">
            <v>13.63</v>
          </cell>
          <cell r="BQ99">
            <v>50</v>
          </cell>
          <cell r="BR99" t="str">
            <v>&gt; 100</v>
          </cell>
          <cell r="BS99">
            <v>1680</v>
          </cell>
          <cell r="BV99" t="str">
            <v>&lt;1</v>
          </cell>
          <cell r="BW99" t="str">
            <v>&lt;1</v>
          </cell>
          <cell r="BX99" t="str">
            <v>&lt;0.5</v>
          </cell>
          <cell r="BY99">
            <v>3.452</v>
          </cell>
          <cell r="BZ99">
            <v>82</v>
          </cell>
          <cell r="CA99">
            <v>193.6</v>
          </cell>
          <cell r="CB99">
            <v>233.3</v>
          </cell>
          <cell r="CC99">
            <v>255.1</v>
          </cell>
          <cell r="CD99">
            <v>280.60000000000002</v>
          </cell>
          <cell r="CE99">
            <v>313.89999999999998</v>
          </cell>
          <cell r="CF99">
            <v>354.6</v>
          </cell>
          <cell r="CH99" t="str">
            <v>1b</v>
          </cell>
          <cell r="CI99">
            <v>80</v>
          </cell>
          <cell r="CJ99">
            <v>196</v>
          </cell>
          <cell r="CK99">
            <v>210</v>
          </cell>
          <cell r="CL99">
            <v>218.4</v>
          </cell>
          <cell r="CM99">
            <v>227.7</v>
          </cell>
          <cell r="CN99">
            <v>237.2</v>
          </cell>
          <cell r="CO99">
            <v>251.5</v>
          </cell>
          <cell r="CP99">
            <v>268.10000000000002</v>
          </cell>
          <cell r="CQ99" t="str">
            <v>1b</v>
          </cell>
          <cell r="CS99">
            <v>56</v>
          </cell>
          <cell r="CT99">
            <v>170.7</v>
          </cell>
          <cell r="CU99">
            <v>172.8</v>
          </cell>
          <cell r="CV99">
            <v>173.9</v>
          </cell>
          <cell r="CW99">
            <v>175.6</v>
          </cell>
          <cell r="CX99">
            <v>178.5</v>
          </cell>
          <cell r="CY99">
            <v>186.8</v>
          </cell>
          <cell r="CZ99">
            <v>198</v>
          </cell>
          <cell r="DA99" t="str">
            <v>1b</v>
          </cell>
          <cell r="DC99">
            <v>56</v>
          </cell>
          <cell r="DD99">
            <v>171.1</v>
          </cell>
          <cell r="DE99">
            <v>172.9</v>
          </cell>
          <cell r="DF99">
            <v>174</v>
          </cell>
          <cell r="DG99">
            <v>175.7</v>
          </cell>
          <cell r="DH99">
            <v>178.5</v>
          </cell>
          <cell r="DI99">
            <v>185.7</v>
          </cell>
          <cell r="DJ99">
            <v>196.7</v>
          </cell>
          <cell r="DK99" t="str">
            <v>1b</v>
          </cell>
          <cell r="DL99">
            <v>78</v>
          </cell>
          <cell r="DM99">
            <v>194</v>
          </cell>
          <cell r="DN99">
            <v>208.3</v>
          </cell>
          <cell r="DO99">
            <v>216.9</v>
          </cell>
          <cell r="DP99">
            <v>226.1</v>
          </cell>
          <cell r="DQ99">
            <v>235.8</v>
          </cell>
          <cell r="DR99">
            <v>249.6</v>
          </cell>
          <cell r="DS99">
            <v>266.10000000000002</v>
          </cell>
          <cell r="DT99">
            <v>70</v>
          </cell>
          <cell r="DV99">
            <v>182</v>
          </cell>
          <cell r="DW99" t="str">
            <v>&lt;1</v>
          </cell>
          <cell r="DX99">
            <v>1</v>
          </cell>
          <cell r="DY99">
            <v>2.181</v>
          </cell>
          <cell r="DZ99">
            <v>176.3</v>
          </cell>
          <cell r="EA99">
            <v>195.1</v>
          </cell>
          <cell r="EB99">
            <v>214.7</v>
          </cell>
          <cell r="EC99">
            <v>242.8</v>
          </cell>
          <cell r="ED99">
            <v>276.89999999999998</v>
          </cell>
          <cell r="EE99">
            <v>336</v>
          </cell>
          <cell r="EF99" t="str">
            <v>ambient</v>
          </cell>
          <cell r="EG99" t="str">
            <v>&gt;8</v>
          </cell>
          <cell r="EH99">
            <v>86.8</v>
          </cell>
          <cell r="EI99">
            <v>154.9</v>
          </cell>
          <cell r="EJ99">
            <v>162.30000000000001</v>
          </cell>
          <cell r="EK99">
            <v>166.2</v>
          </cell>
          <cell r="EL99">
            <v>174.1</v>
          </cell>
          <cell r="EM99">
            <v>251.6</v>
          </cell>
          <cell r="EO99">
            <v>12.19</v>
          </cell>
          <cell r="EP99">
            <v>47</v>
          </cell>
          <cell r="EQ99">
            <v>64</v>
          </cell>
          <cell r="ER99">
            <v>58</v>
          </cell>
          <cell r="ES99">
            <v>172.1</v>
          </cell>
          <cell r="ET99">
            <v>175</v>
          </cell>
          <cell r="EU99">
            <v>176.5</v>
          </cell>
          <cell r="EV99">
            <v>178.7</v>
          </cell>
          <cell r="EW99">
            <v>182.3</v>
          </cell>
          <cell r="EX99">
            <v>192.3</v>
          </cell>
          <cell r="EY99">
            <v>205.8</v>
          </cell>
          <cell r="FC99">
            <v>67</v>
          </cell>
          <cell r="FE99">
            <v>175.6</v>
          </cell>
          <cell r="FF99">
            <v>189.2</v>
          </cell>
          <cell r="FG99">
            <v>195</v>
          </cell>
          <cell r="FH99">
            <v>201.3</v>
          </cell>
          <cell r="FI99">
            <v>210</v>
          </cell>
          <cell r="FJ99">
            <v>222.3</v>
          </cell>
          <cell r="FK99">
            <v>238.4</v>
          </cell>
          <cell r="FL99">
            <v>256.5</v>
          </cell>
          <cell r="FM99">
            <v>278.2</v>
          </cell>
          <cell r="FN99">
            <v>316</v>
          </cell>
          <cell r="FP99">
            <v>67</v>
          </cell>
          <cell r="FR99">
            <v>175.5</v>
          </cell>
          <cell r="FS99">
            <v>189.8</v>
          </cell>
          <cell r="FT99">
            <v>195.4</v>
          </cell>
          <cell r="FU99">
            <v>201.8</v>
          </cell>
          <cell r="FV99">
            <v>210.2</v>
          </cell>
          <cell r="FW99">
            <v>222.7</v>
          </cell>
          <cell r="FX99">
            <v>238.1</v>
          </cell>
          <cell r="FY99">
            <v>256.2</v>
          </cell>
          <cell r="FZ99">
            <v>277</v>
          </cell>
          <cell r="GA99">
            <v>310.10000000000002</v>
          </cell>
        </row>
        <row r="100">
          <cell r="A100">
            <v>38448</v>
          </cell>
          <cell r="B100">
            <v>0.83150000000000002</v>
          </cell>
          <cell r="C100">
            <v>0.83250000000000002</v>
          </cell>
          <cell r="D100">
            <v>0.83230000000000004</v>
          </cell>
          <cell r="E100">
            <v>0.83199999999999996</v>
          </cell>
          <cell r="F100">
            <v>0.9133</v>
          </cell>
          <cell r="G100">
            <v>0.82199999999999995</v>
          </cell>
          <cell r="H100">
            <v>0.80669999999999997</v>
          </cell>
          <cell r="I100">
            <v>0.81389999999999996</v>
          </cell>
          <cell r="J100">
            <v>0.88429999999999997</v>
          </cell>
          <cell r="K100">
            <v>0.81200000000000006</v>
          </cell>
          <cell r="L100">
            <v>0.83409999999999995</v>
          </cell>
          <cell r="M100">
            <v>0.80679999999999996</v>
          </cell>
          <cell r="N100">
            <v>0.80469999999999997</v>
          </cell>
          <cell r="O100">
            <v>0.83350000000000002</v>
          </cell>
          <cell r="P100">
            <v>0.73480000000000001</v>
          </cell>
          <cell r="Q100">
            <v>0.74960000000000004</v>
          </cell>
          <cell r="R100">
            <v>0.80600000000000005</v>
          </cell>
          <cell r="S100">
            <v>0.83150000000000002</v>
          </cell>
          <cell r="T100">
            <v>0.83179999999999998</v>
          </cell>
          <cell r="V100">
            <v>59</v>
          </cell>
          <cell r="W100">
            <v>173.9</v>
          </cell>
          <cell r="X100">
            <v>188.6</v>
          </cell>
          <cell r="Y100">
            <v>194</v>
          </cell>
          <cell r="Z100">
            <v>201.1</v>
          </cell>
          <cell r="AA100">
            <v>209.8</v>
          </cell>
          <cell r="AB100">
            <v>222.4</v>
          </cell>
          <cell r="AC100">
            <v>238.1</v>
          </cell>
          <cell r="AD100">
            <v>256</v>
          </cell>
          <cell r="AE100">
            <v>276.5</v>
          </cell>
          <cell r="AF100">
            <v>309.2</v>
          </cell>
          <cell r="AH100">
            <v>17</v>
          </cell>
          <cell r="AI100" t="str">
            <v>2a</v>
          </cell>
          <cell r="AJ100">
            <v>57</v>
          </cell>
          <cell r="AK100">
            <v>174.3</v>
          </cell>
          <cell r="AL100">
            <v>176.9</v>
          </cell>
          <cell r="AM100">
            <v>178.5</v>
          </cell>
          <cell r="AN100">
            <v>180.8</v>
          </cell>
          <cell r="AO100">
            <v>184.5</v>
          </cell>
          <cell r="AP100">
            <v>193.4</v>
          </cell>
          <cell r="AQ100">
            <v>207.5</v>
          </cell>
          <cell r="AR100">
            <v>2.1909999999999998</v>
          </cell>
          <cell r="AS100">
            <v>205</v>
          </cell>
          <cell r="AU100" t="str">
            <v>&lt;1</v>
          </cell>
          <cell r="AV100">
            <v>69</v>
          </cell>
          <cell r="AW100">
            <v>1</v>
          </cell>
          <cell r="AX100">
            <v>178.5</v>
          </cell>
          <cell r="AY100">
            <v>197.2</v>
          </cell>
          <cell r="AZ100">
            <v>216.3</v>
          </cell>
          <cell r="BA100">
            <v>243</v>
          </cell>
          <cell r="BB100">
            <v>274</v>
          </cell>
          <cell r="BC100">
            <v>332.6</v>
          </cell>
          <cell r="BD100">
            <v>2.6429999999999998</v>
          </cell>
          <cell r="BE100">
            <v>196</v>
          </cell>
          <cell r="BG100" t="str">
            <v>&lt;1</v>
          </cell>
          <cell r="BH100">
            <v>74</v>
          </cell>
          <cell r="BI100">
            <v>1</v>
          </cell>
          <cell r="BJ100">
            <v>184.4</v>
          </cell>
          <cell r="BK100">
            <v>210.8</v>
          </cell>
          <cell r="BL100">
            <v>235.5</v>
          </cell>
          <cell r="BM100">
            <v>259.89999999999998</v>
          </cell>
          <cell r="BN100">
            <v>290.7</v>
          </cell>
          <cell r="BO100">
            <v>342.1</v>
          </cell>
          <cell r="BP100">
            <v>13.63</v>
          </cell>
          <cell r="BQ100">
            <v>50</v>
          </cell>
          <cell r="BR100" t="str">
            <v>&gt; 100</v>
          </cell>
          <cell r="BS100">
            <v>1680</v>
          </cell>
          <cell r="BV100" t="str">
            <v>&lt;1</v>
          </cell>
          <cell r="BW100" t="str">
            <v>&lt;1</v>
          </cell>
          <cell r="BX100" t="str">
            <v>&lt;0.5</v>
          </cell>
          <cell r="BY100">
            <v>3.452</v>
          </cell>
          <cell r="BZ100">
            <v>82</v>
          </cell>
          <cell r="CA100">
            <v>193.6</v>
          </cell>
          <cell r="CB100">
            <v>233.3</v>
          </cell>
          <cell r="CC100">
            <v>255.1</v>
          </cell>
          <cell r="CD100">
            <v>280.60000000000002</v>
          </cell>
          <cell r="CE100">
            <v>313.89999999999998</v>
          </cell>
          <cell r="CF100">
            <v>354.6</v>
          </cell>
          <cell r="CH100" t="str">
            <v>1b</v>
          </cell>
          <cell r="CI100">
            <v>80</v>
          </cell>
          <cell r="CJ100">
            <v>196</v>
          </cell>
          <cell r="CK100">
            <v>210</v>
          </cell>
          <cell r="CL100">
            <v>218.4</v>
          </cell>
          <cell r="CM100">
            <v>227.7</v>
          </cell>
          <cell r="CN100">
            <v>237.2</v>
          </cell>
          <cell r="CO100">
            <v>251.5</v>
          </cell>
          <cell r="CP100">
            <v>268.10000000000002</v>
          </cell>
          <cell r="CQ100" t="str">
            <v>1b</v>
          </cell>
          <cell r="CS100">
            <v>56</v>
          </cell>
          <cell r="CT100">
            <v>170.7</v>
          </cell>
          <cell r="CU100">
            <v>172.8</v>
          </cell>
          <cell r="CV100">
            <v>173.9</v>
          </cell>
          <cell r="CW100">
            <v>175.6</v>
          </cell>
          <cell r="CX100">
            <v>178.5</v>
          </cell>
          <cell r="CY100">
            <v>186.8</v>
          </cell>
          <cell r="CZ100">
            <v>198</v>
          </cell>
          <cell r="DA100" t="str">
            <v>1b</v>
          </cell>
          <cell r="DC100">
            <v>56</v>
          </cell>
          <cell r="DD100">
            <v>171.1</v>
          </cell>
          <cell r="DE100">
            <v>172.9</v>
          </cell>
          <cell r="DF100">
            <v>174</v>
          </cell>
          <cell r="DG100">
            <v>175.7</v>
          </cell>
          <cell r="DH100">
            <v>178.5</v>
          </cell>
          <cell r="DI100">
            <v>185.7</v>
          </cell>
          <cell r="DJ100">
            <v>196.7</v>
          </cell>
          <cell r="DK100" t="str">
            <v>1b</v>
          </cell>
          <cell r="DL100">
            <v>78</v>
          </cell>
          <cell r="DM100">
            <v>194</v>
          </cell>
          <cell r="DN100">
            <v>208.3</v>
          </cell>
          <cell r="DO100">
            <v>216.9</v>
          </cell>
          <cell r="DP100">
            <v>226.1</v>
          </cell>
          <cell r="DQ100">
            <v>235.8</v>
          </cell>
          <cell r="DR100">
            <v>249.6</v>
          </cell>
          <cell r="DS100">
            <v>266.10000000000002</v>
          </cell>
          <cell r="DT100">
            <v>68</v>
          </cell>
          <cell r="DV100">
            <v>208</v>
          </cell>
          <cell r="DW100" t="str">
            <v>&lt;1</v>
          </cell>
          <cell r="DX100">
            <v>1</v>
          </cell>
          <cell r="DY100">
            <v>2.194</v>
          </cell>
          <cell r="DZ100">
            <v>177.8</v>
          </cell>
          <cell r="EA100">
            <v>195.6</v>
          </cell>
          <cell r="EB100">
            <v>214.8</v>
          </cell>
          <cell r="EC100">
            <v>243</v>
          </cell>
          <cell r="ED100">
            <v>274.2</v>
          </cell>
          <cell r="EE100">
            <v>335.6</v>
          </cell>
          <cell r="EF100" t="str">
            <v>ambient</v>
          </cell>
          <cell r="EG100" t="str">
            <v>&gt;8</v>
          </cell>
          <cell r="EH100">
            <v>86.8</v>
          </cell>
          <cell r="EI100">
            <v>154.9</v>
          </cell>
          <cell r="EJ100">
            <v>162.30000000000001</v>
          </cell>
          <cell r="EK100">
            <v>166.2</v>
          </cell>
          <cell r="EL100">
            <v>174.1</v>
          </cell>
          <cell r="EM100">
            <v>251.6</v>
          </cell>
          <cell r="EO100">
            <v>12.35</v>
          </cell>
          <cell r="EP100">
            <v>47</v>
          </cell>
          <cell r="EQ100">
            <v>56</v>
          </cell>
          <cell r="ER100">
            <v>58</v>
          </cell>
          <cell r="ES100">
            <v>172.2</v>
          </cell>
          <cell r="ET100">
            <v>175.1</v>
          </cell>
          <cell r="EU100">
            <v>176.7</v>
          </cell>
          <cell r="EV100">
            <v>178.8</v>
          </cell>
          <cell r="EW100">
            <v>182.4</v>
          </cell>
          <cell r="EX100">
            <v>192.1</v>
          </cell>
          <cell r="EY100">
            <v>205.2</v>
          </cell>
          <cell r="FC100">
            <v>64</v>
          </cell>
          <cell r="FE100">
            <v>173.6</v>
          </cell>
          <cell r="FF100">
            <v>187.7</v>
          </cell>
          <cell r="FG100">
            <v>193.4</v>
          </cell>
          <cell r="FH100">
            <v>200.1</v>
          </cell>
          <cell r="FI100">
            <v>209.5</v>
          </cell>
          <cell r="FJ100">
            <v>223.2</v>
          </cell>
          <cell r="FK100">
            <v>238.8</v>
          </cell>
          <cell r="FL100">
            <v>256.5</v>
          </cell>
          <cell r="FM100">
            <v>278</v>
          </cell>
          <cell r="FN100">
            <v>315.2</v>
          </cell>
          <cell r="FP100">
            <v>67</v>
          </cell>
          <cell r="FR100">
            <v>175.5</v>
          </cell>
          <cell r="FS100">
            <v>189.8</v>
          </cell>
          <cell r="FT100">
            <v>195.4</v>
          </cell>
          <cell r="FU100">
            <v>201.8</v>
          </cell>
          <cell r="FV100">
            <v>210.2</v>
          </cell>
          <cell r="FW100">
            <v>222.7</v>
          </cell>
          <cell r="FX100">
            <v>238.1</v>
          </cell>
          <cell r="FY100">
            <v>256.2</v>
          </cell>
          <cell r="FZ100">
            <v>277</v>
          </cell>
          <cell r="GA100">
            <v>310.10000000000002</v>
          </cell>
        </row>
        <row r="101">
          <cell r="A101">
            <v>38449</v>
          </cell>
          <cell r="B101">
            <v>0.83150000000000002</v>
          </cell>
          <cell r="C101">
            <v>0.83230000000000004</v>
          </cell>
          <cell r="D101">
            <v>0.83209999999999995</v>
          </cell>
          <cell r="E101">
            <v>0.83160000000000001</v>
          </cell>
          <cell r="F101">
            <v>0.9133</v>
          </cell>
          <cell r="G101">
            <v>0.82199999999999995</v>
          </cell>
          <cell r="H101">
            <v>0.80669999999999997</v>
          </cell>
          <cell r="I101">
            <v>0.81389999999999996</v>
          </cell>
          <cell r="J101">
            <v>0.88429999999999997</v>
          </cell>
          <cell r="K101">
            <v>0.81200000000000006</v>
          </cell>
          <cell r="L101">
            <v>0.83409999999999995</v>
          </cell>
          <cell r="M101">
            <v>0.80679999999999996</v>
          </cell>
          <cell r="N101">
            <v>0.80469999999999997</v>
          </cell>
          <cell r="O101">
            <v>0.83350000000000002</v>
          </cell>
          <cell r="P101">
            <v>0.73480000000000001</v>
          </cell>
          <cell r="Q101">
            <v>0.74960000000000004</v>
          </cell>
          <cell r="R101">
            <v>0.80630000000000002</v>
          </cell>
          <cell r="S101">
            <v>0.83120000000000005</v>
          </cell>
          <cell r="T101">
            <v>0.83179999999999998</v>
          </cell>
          <cell r="V101">
            <v>59</v>
          </cell>
          <cell r="W101">
            <v>173.9</v>
          </cell>
          <cell r="X101">
            <v>188.6</v>
          </cell>
          <cell r="Y101">
            <v>194</v>
          </cell>
          <cell r="Z101">
            <v>201.1</v>
          </cell>
          <cell r="AA101">
            <v>209.8</v>
          </cell>
          <cell r="AB101">
            <v>222.4</v>
          </cell>
          <cell r="AC101">
            <v>238.1</v>
          </cell>
          <cell r="AD101">
            <v>256</v>
          </cell>
          <cell r="AE101">
            <v>276.5</v>
          </cell>
          <cell r="AF101">
            <v>309.2</v>
          </cell>
          <cell r="AH101">
            <v>17</v>
          </cell>
          <cell r="AI101" t="str">
            <v>2a</v>
          </cell>
          <cell r="AJ101">
            <v>57</v>
          </cell>
          <cell r="AK101">
            <v>174.3</v>
          </cell>
          <cell r="AL101">
            <v>176.9</v>
          </cell>
          <cell r="AM101">
            <v>178.5</v>
          </cell>
          <cell r="AN101">
            <v>180.8</v>
          </cell>
          <cell r="AO101">
            <v>184.5</v>
          </cell>
          <cell r="AP101">
            <v>193.4</v>
          </cell>
          <cell r="AQ101">
            <v>207.5</v>
          </cell>
          <cell r="AR101">
            <v>2.1789999999999998</v>
          </cell>
          <cell r="AS101">
            <v>213</v>
          </cell>
          <cell r="AU101" t="str">
            <v>&lt;1</v>
          </cell>
          <cell r="AV101">
            <v>69</v>
          </cell>
          <cell r="AW101">
            <v>1</v>
          </cell>
          <cell r="AX101">
            <v>178.8</v>
          </cell>
          <cell r="AY101">
            <v>197.9</v>
          </cell>
          <cell r="AZ101">
            <v>217.2</v>
          </cell>
          <cell r="BA101">
            <v>243.7</v>
          </cell>
          <cell r="BB101">
            <v>274.5</v>
          </cell>
          <cell r="BC101">
            <v>331.6</v>
          </cell>
          <cell r="BD101">
            <v>2.0699999999999998</v>
          </cell>
          <cell r="BE101">
            <v>210</v>
          </cell>
          <cell r="BG101">
            <v>1</v>
          </cell>
          <cell r="BH101">
            <v>72</v>
          </cell>
          <cell r="BI101">
            <v>1</v>
          </cell>
          <cell r="BJ101">
            <v>179.9</v>
          </cell>
          <cell r="BK101">
            <v>196.2</v>
          </cell>
          <cell r="BL101">
            <v>213.3</v>
          </cell>
          <cell r="BM101">
            <v>240.7</v>
          </cell>
          <cell r="BN101">
            <v>272</v>
          </cell>
          <cell r="BO101">
            <v>330.4</v>
          </cell>
          <cell r="BP101">
            <v>13.63</v>
          </cell>
          <cell r="BQ101">
            <v>50</v>
          </cell>
          <cell r="BR101" t="str">
            <v>&gt; 100</v>
          </cell>
          <cell r="BS101">
            <v>1680</v>
          </cell>
          <cell r="BV101" t="str">
            <v>&lt;1</v>
          </cell>
          <cell r="BW101" t="str">
            <v>&lt;1</v>
          </cell>
          <cell r="BX101" t="str">
            <v>&lt;0.5</v>
          </cell>
          <cell r="BY101">
            <v>3.452</v>
          </cell>
          <cell r="BZ101">
            <v>82</v>
          </cell>
          <cell r="CA101">
            <v>193.6</v>
          </cell>
          <cell r="CB101">
            <v>233.3</v>
          </cell>
          <cell r="CC101">
            <v>255.1</v>
          </cell>
          <cell r="CD101">
            <v>280.60000000000002</v>
          </cell>
          <cell r="CE101">
            <v>313.89999999999998</v>
          </cell>
          <cell r="CF101">
            <v>354.6</v>
          </cell>
          <cell r="CH101" t="str">
            <v>1b</v>
          </cell>
          <cell r="CI101">
            <v>80</v>
          </cell>
          <cell r="CJ101">
            <v>196</v>
          </cell>
          <cell r="CK101">
            <v>210</v>
          </cell>
          <cell r="CL101">
            <v>218.4</v>
          </cell>
          <cell r="CM101">
            <v>227.7</v>
          </cell>
          <cell r="CN101">
            <v>237.2</v>
          </cell>
          <cell r="CO101">
            <v>251.5</v>
          </cell>
          <cell r="CP101">
            <v>268.10000000000002</v>
          </cell>
          <cell r="CQ101" t="str">
            <v>1b</v>
          </cell>
          <cell r="CS101">
            <v>56</v>
          </cell>
          <cell r="CT101">
            <v>170.7</v>
          </cell>
          <cell r="CU101">
            <v>172.8</v>
          </cell>
          <cell r="CV101">
            <v>173.9</v>
          </cell>
          <cell r="CW101">
            <v>175.6</v>
          </cell>
          <cell r="CX101">
            <v>178.5</v>
          </cell>
          <cell r="CY101">
            <v>186.8</v>
          </cell>
          <cell r="CZ101">
            <v>198</v>
          </cell>
          <cell r="DA101" t="str">
            <v>1b</v>
          </cell>
          <cell r="DC101">
            <v>56</v>
          </cell>
          <cell r="DD101">
            <v>171.1</v>
          </cell>
          <cell r="DE101">
            <v>172.9</v>
          </cell>
          <cell r="DF101">
            <v>174</v>
          </cell>
          <cell r="DG101">
            <v>175.7</v>
          </cell>
          <cell r="DH101">
            <v>178.5</v>
          </cell>
          <cell r="DI101">
            <v>185.7</v>
          </cell>
          <cell r="DJ101">
            <v>196.7</v>
          </cell>
          <cell r="DK101" t="str">
            <v>1b</v>
          </cell>
          <cell r="DL101">
            <v>78</v>
          </cell>
          <cell r="DM101">
            <v>194</v>
          </cell>
          <cell r="DN101">
            <v>208.3</v>
          </cell>
          <cell r="DO101">
            <v>216.9</v>
          </cell>
          <cell r="DP101">
            <v>226.1</v>
          </cell>
          <cell r="DQ101">
            <v>235.8</v>
          </cell>
          <cell r="DR101">
            <v>249.6</v>
          </cell>
          <cell r="DS101">
            <v>266.10000000000002</v>
          </cell>
          <cell r="DT101">
            <v>69</v>
          </cell>
          <cell r="DV101">
            <v>211</v>
          </cell>
          <cell r="DW101" t="str">
            <v>&lt;1</v>
          </cell>
          <cell r="DX101">
            <v>1</v>
          </cell>
          <cell r="DY101">
            <v>2.157</v>
          </cell>
          <cell r="DZ101">
            <v>179</v>
          </cell>
          <cell r="EA101">
            <v>197.9</v>
          </cell>
          <cell r="EB101">
            <v>216.5</v>
          </cell>
          <cell r="EC101">
            <v>242.6</v>
          </cell>
          <cell r="ED101">
            <v>273.8</v>
          </cell>
          <cell r="EE101">
            <v>328.4</v>
          </cell>
          <cell r="EF101" t="str">
            <v>ambient</v>
          </cell>
          <cell r="EG101" t="str">
            <v>&gt;8</v>
          </cell>
          <cell r="EH101">
            <v>86.8</v>
          </cell>
          <cell r="EI101">
            <v>154.9</v>
          </cell>
          <cell r="EJ101">
            <v>162.30000000000001</v>
          </cell>
          <cell r="EK101">
            <v>166.2</v>
          </cell>
          <cell r="EL101">
            <v>174.1</v>
          </cell>
          <cell r="EM101">
            <v>251.6</v>
          </cell>
          <cell r="EO101">
            <v>12.35</v>
          </cell>
          <cell r="EP101">
            <v>47</v>
          </cell>
          <cell r="EQ101">
            <v>56</v>
          </cell>
          <cell r="ER101">
            <v>58</v>
          </cell>
          <cell r="ES101">
            <v>170.5</v>
          </cell>
          <cell r="ET101">
            <v>176.2</v>
          </cell>
          <cell r="EU101">
            <v>178</v>
          </cell>
          <cell r="EV101">
            <v>180</v>
          </cell>
          <cell r="EW101">
            <v>183.2</v>
          </cell>
          <cell r="EX101">
            <v>190.6</v>
          </cell>
          <cell r="EY101">
            <v>205.2</v>
          </cell>
          <cell r="EZ101">
            <v>19</v>
          </cell>
          <cell r="FA101" t="str">
            <v>1b</v>
          </cell>
          <cell r="FC101">
            <v>66</v>
          </cell>
          <cell r="FE101">
            <v>173.7</v>
          </cell>
          <cell r="FF101">
            <v>188.4</v>
          </cell>
          <cell r="FG101">
            <v>194</v>
          </cell>
          <cell r="FH101">
            <v>200.7</v>
          </cell>
          <cell r="FI101">
            <v>210.4</v>
          </cell>
          <cell r="FJ101">
            <v>223.1</v>
          </cell>
          <cell r="FK101">
            <v>238.9</v>
          </cell>
          <cell r="FL101">
            <v>256.7</v>
          </cell>
          <cell r="FM101">
            <v>277.39999999999998</v>
          </cell>
          <cell r="FN101">
            <v>312.89999999999998</v>
          </cell>
          <cell r="FP101">
            <v>67</v>
          </cell>
          <cell r="FR101">
            <v>175.5</v>
          </cell>
          <cell r="FS101">
            <v>189.8</v>
          </cell>
          <cell r="FT101">
            <v>195.4</v>
          </cell>
          <cell r="FU101">
            <v>201.8</v>
          </cell>
          <cell r="FV101">
            <v>210.2</v>
          </cell>
          <cell r="FW101">
            <v>222.7</v>
          </cell>
          <cell r="FX101">
            <v>238.1</v>
          </cell>
          <cell r="FY101">
            <v>256.2</v>
          </cell>
          <cell r="FZ101">
            <v>277</v>
          </cell>
          <cell r="GA101">
            <v>310.10000000000002</v>
          </cell>
        </row>
        <row r="102">
          <cell r="A102">
            <v>38450</v>
          </cell>
          <cell r="B102">
            <v>0.83150000000000002</v>
          </cell>
          <cell r="C102">
            <v>0.83220000000000005</v>
          </cell>
          <cell r="D102">
            <v>0.83230000000000004</v>
          </cell>
          <cell r="E102">
            <v>0.83479999999999999</v>
          </cell>
          <cell r="F102">
            <v>0.9133</v>
          </cell>
          <cell r="G102">
            <v>0.82199999999999995</v>
          </cell>
          <cell r="H102">
            <v>0.80669999999999997</v>
          </cell>
          <cell r="I102">
            <v>0.81389999999999996</v>
          </cell>
          <cell r="J102">
            <v>0.88470000000000004</v>
          </cell>
          <cell r="K102">
            <v>0.81200000000000006</v>
          </cell>
          <cell r="L102">
            <v>0.83409999999999995</v>
          </cell>
          <cell r="M102">
            <v>0.80620000000000003</v>
          </cell>
          <cell r="N102">
            <v>0.80469999999999997</v>
          </cell>
          <cell r="O102">
            <v>0.83350000000000002</v>
          </cell>
          <cell r="P102">
            <v>0.73180000000000001</v>
          </cell>
          <cell r="Q102">
            <v>0.74960000000000004</v>
          </cell>
          <cell r="R102">
            <v>0.80630000000000002</v>
          </cell>
          <cell r="S102">
            <v>0.83109999999999995</v>
          </cell>
          <cell r="T102">
            <v>0.83179999999999998</v>
          </cell>
          <cell r="V102">
            <v>59</v>
          </cell>
          <cell r="W102">
            <v>173.9</v>
          </cell>
          <cell r="X102">
            <v>188.6</v>
          </cell>
          <cell r="Y102">
            <v>194</v>
          </cell>
          <cell r="Z102">
            <v>201.1</v>
          </cell>
          <cell r="AA102">
            <v>209.8</v>
          </cell>
          <cell r="AB102">
            <v>222.4</v>
          </cell>
          <cell r="AC102">
            <v>238.1</v>
          </cell>
          <cell r="AD102">
            <v>256</v>
          </cell>
          <cell r="AE102">
            <v>276.5</v>
          </cell>
          <cell r="AF102">
            <v>309.2</v>
          </cell>
          <cell r="AH102">
            <v>17</v>
          </cell>
          <cell r="AI102" t="str">
            <v>2a</v>
          </cell>
          <cell r="AJ102">
            <v>57</v>
          </cell>
          <cell r="AK102">
            <v>174.3</v>
          </cell>
          <cell r="AL102">
            <v>176.9</v>
          </cell>
          <cell r="AM102">
            <v>178.5</v>
          </cell>
          <cell r="AN102">
            <v>180.8</v>
          </cell>
          <cell r="AO102">
            <v>184.5</v>
          </cell>
          <cell r="AP102">
            <v>193.4</v>
          </cell>
          <cell r="AQ102">
            <v>207.5</v>
          </cell>
          <cell r="AR102">
            <v>2.0979999999999999</v>
          </cell>
          <cell r="AS102">
            <v>217</v>
          </cell>
          <cell r="AU102" t="str">
            <v>&lt;1</v>
          </cell>
          <cell r="AV102">
            <v>70</v>
          </cell>
          <cell r="AW102">
            <v>1</v>
          </cell>
          <cell r="AX102">
            <v>178.7</v>
          </cell>
          <cell r="AY102">
            <v>198.4</v>
          </cell>
          <cell r="AZ102">
            <v>217.8</v>
          </cell>
          <cell r="BA102">
            <v>243.3</v>
          </cell>
          <cell r="BB102">
            <v>274.3</v>
          </cell>
          <cell r="BC102">
            <v>331.3</v>
          </cell>
          <cell r="BD102">
            <v>2.1320000000000001</v>
          </cell>
          <cell r="BE102">
            <v>251</v>
          </cell>
          <cell r="BG102">
            <v>4</v>
          </cell>
          <cell r="BH102">
            <v>72</v>
          </cell>
          <cell r="BI102">
            <v>1</v>
          </cell>
          <cell r="BJ102">
            <v>181.7</v>
          </cell>
          <cell r="BK102">
            <v>200.6</v>
          </cell>
          <cell r="BL102">
            <v>219.2</v>
          </cell>
          <cell r="BM102">
            <v>242.1</v>
          </cell>
          <cell r="BN102">
            <v>270.7</v>
          </cell>
          <cell r="BO102">
            <v>327.2</v>
          </cell>
          <cell r="BP102">
            <v>13.63</v>
          </cell>
          <cell r="BQ102">
            <v>50</v>
          </cell>
          <cell r="BR102" t="str">
            <v>&gt; 100</v>
          </cell>
          <cell r="BS102">
            <v>1680</v>
          </cell>
          <cell r="BV102" t="str">
            <v>&lt;1</v>
          </cell>
          <cell r="BW102" t="str">
            <v>&lt;1</v>
          </cell>
          <cell r="BX102" t="str">
            <v>&lt;0.5</v>
          </cell>
          <cell r="BY102">
            <v>3.452</v>
          </cell>
          <cell r="BZ102">
            <v>82</v>
          </cell>
          <cell r="CA102">
            <v>193.6</v>
          </cell>
          <cell r="CB102">
            <v>233.3</v>
          </cell>
          <cell r="CC102">
            <v>255.1</v>
          </cell>
          <cell r="CD102">
            <v>280.60000000000002</v>
          </cell>
          <cell r="CE102">
            <v>313.89999999999998</v>
          </cell>
          <cell r="CF102">
            <v>354.6</v>
          </cell>
          <cell r="CH102" t="str">
            <v>1b</v>
          </cell>
          <cell r="CI102">
            <v>80</v>
          </cell>
          <cell r="CJ102">
            <v>196</v>
          </cell>
          <cell r="CK102">
            <v>210</v>
          </cell>
          <cell r="CL102">
            <v>218.4</v>
          </cell>
          <cell r="CM102">
            <v>227.7</v>
          </cell>
          <cell r="CN102">
            <v>237.2</v>
          </cell>
          <cell r="CO102">
            <v>251.5</v>
          </cell>
          <cell r="CP102">
            <v>268.10000000000002</v>
          </cell>
          <cell r="CQ102" t="str">
            <v>1b</v>
          </cell>
          <cell r="CS102">
            <v>57</v>
          </cell>
          <cell r="CT102">
            <v>171</v>
          </cell>
          <cell r="CU102">
            <v>172.7</v>
          </cell>
          <cell r="CV102">
            <v>173.9</v>
          </cell>
          <cell r="CW102">
            <v>175.5</v>
          </cell>
          <cell r="CX102">
            <v>178</v>
          </cell>
          <cell r="CY102">
            <v>184.8</v>
          </cell>
          <cell r="CZ102">
            <v>196.7</v>
          </cell>
          <cell r="DA102" t="str">
            <v>1b</v>
          </cell>
          <cell r="DC102">
            <v>56</v>
          </cell>
          <cell r="DD102">
            <v>171.1</v>
          </cell>
          <cell r="DE102">
            <v>172.9</v>
          </cell>
          <cell r="DF102">
            <v>174</v>
          </cell>
          <cell r="DG102">
            <v>175.7</v>
          </cell>
          <cell r="DH102">
            <v>178.5</v>
          </cell>
          <cell r="DI102">
            <v>185.7</v>
          </cell>
          <cell r="DJ102">
            <v>196.7</v>
          </cell>
          <cell r="DK102" t="str">
            <v>1b</v>
          </cell>
          <cell r="DL102">
            <v>78</v>
          </cell>
          <cell r="DM102">
            <v>194</v>
          </cell>
          <cell r="DN102">
            <v>208.3</v>
          </cell>
          <cell r="DO102">
            <v>216.9</v>
          </cell>
          <cell r="DP102">
            <v>226.1</v>
          </cell>
          <cell r="DQ102">
            <v>235.8</v>
          </cell>
          <cell r="DR102">
            <v>249.6</v>
          </cell>
          <cell r="DS102">
            <v>266.10000000000002</v>
          </cell>
          <cell r="DT102">
            <v>72</v>
          </cell>
          <cell r="DV102">
            <v>206</v>
          </cell>
          <cell r="DW102" t="str">
            <v>&lt;1</v>
          </cell>
          <cell r="DX102">
            <v>1</v>
          </cell>
          <cell r="DY102">
            <v>2.1749999999999998</v>
          </cell>
          <cell r="DZ102">
            <v>180.3</v>
          </cell>
          <cell r="EA102">
            <v>198.6</v>
          </cell>
          <cell r="EB102">
            <v>218.8</v>
          </cell>
          <cell r="EC102">
            <v>242.4</v>
          </cell>
          <cell r="ED102">
            <v>273.2</v>
          </cell>
          <cell r="EE102">
            <v>330.7</v>
          </cell>
          <cell r="EF102" t="str">
            <v>ambient</v>
          </cell>
          <cell r="EG102" t="str">
            <v>&gt;8</v>
          </cell>
          <cell r="EH102">
            <v>86.8</v>
          </cell>
          <cell r="EI102">
            <v>154.9</v>
          </cell>
          <cell r="EJ102">
            <v>162.30000000000001</v>
          </cell>
          <cell r="EK102">
            <v>166.2</v>
          </cell>
          <cell r="EL102">
            <v>174.1</v>
          </cell>
          <cell r="EM102">
            <v>251.6</v>
          </cell>
          <cell r="EO102">
            <v>12.35</v>
          </cell>
          <cell r="EP102">
            <v>47</v>
          </cell>
          <cell r="EQ102">
            <v>56</v>
          </cell>
          <cell r="ER102">
            <v>58</v>
          </cell>
          <cell r="ES102">
            <v>170.5</v>
          </cell>
          <cell r="ET102">
            <v>176.2</v>
          </cell>
          <cell r="EU102">
            <v>178</v>
          </cell>
          <cell r="EV102">
            <v>180</v>
          </cell>
          <cell r="EW102">
            <v>183.2</v>
          </cell>
          <cell r="EX102">
            <v>190.6</v>
          </cell>
          <cell r="EY102">
            <v>205.2</v>
          </cell>
          <cell r="EZ102">
            <v>19</v>
          </cell>
          <cell r="FA102" t="str">
            <v>1b</v>
          </cell>
          <cell r="FC102">
            <v>65</v>
          </cell>
          <cell r="FE102">
            <v>173.9</v>
          </cell>
          <cell r="FF102">
            <v>187.6</v>
          </cell>
          <cell r="FG102">
            <v>193.6</v>
          </cell>
          <cell r="FH102">
            <v>199.9</v>
          </cell>
          <cell r="FI102">
            <v>210</v>
          </cell>
          <cell r="FJ102">
            <v>222.7</v>
          </cell>
          <cell r="FK102">
            <v>238.5</v>
          </cell>
          <cell r="FL102">
            <v>256.5</v>
          </cell>
          <cell r="FM102">
            <v>278.60000000000002</v>
          </cell>
          <cell r="FN102">
            <v>315.89999999999998</v>
          </cell>
          <cell r="FP102">
            <v>67</v>
          </cell>
          <cell r="FR102">
            <v>175.5</v>
          </cell>
          <cell r="FS102">
            <v>189.8</v>
          </cell>
          <cell r="FT102">
            <v>195.4</v>
          </cell>
          <cell r="FU102">
            <v>201.8</v>
          </cell>
          <cell r="FV102">
            <v>210.2</v>
          </cell>
          <cell r="FW102">
            <v>222.7</v>
          </cell>
          <cell r="FX102">
            <v>238.1</v>
          </cell>
          <cell r="FY102">
            <v>256.2</v>
          </cell>
          <cell r="FZ102">
            <v>277</v>
          </cell>
          <cell r="GA102">
            <v>310.10000000000002</v>
          </cell>
        </row>
        <row r="103">
          <cell r="A103">
            <v>38451</v>
          </cell>
          <cell r="B103">
            <v>0.83150000000000002</v>
          </cell>
          <cell r="C103">
            <v>0.83399999999999996</v>
          </cell>
          <cell r="D103">
            <v>0.83240000000000003</v>
          </cell>
          <cell r="E103">
            <v>0.83330000000000004</v>
          </cell>
          <cell r="F103">
            <v>0.9133</v>
          </cell>
          <cell r="G103">
            <v>0.82199999999999995</v>
          </cell>
          <cell r="H103">
            <v>0.80669999999999997</v>
          </cell>
          <cell r="I103">
            <v>0.81389999999999996</v>
          </cell>
          <cell r="J103">
            <v>0.88470000000000004</v>
          </cell>
          <cell r="K103">
            <v>0.81200000000000006</v>
          </cell>
          <cell r="L103">
            <v>0.83409999999999995</v>
          </cell>
          <cell r="M103">
            <v>0.80620000000000003</v>
          </cell>
          <cell r="N103">
            <v>0.80610000000000004</v>
          </cell>
          <cell r="O103">
            <v>0.83350000000000002</v>
          </cell>
          <cell r="P103">
            <v>0.73109999999999997</v>
          </cell>
          <cell r="Q103">
            <v>0.74960000000000004</v>
          </cell>
          <cell r="R103">
            <v>0.80630000000000002</v>
          </cell>
          <cell r="S103">
            <v>0.83150000000000002</v>
          </cell>
          <cell r="T103">
            <v>0.83179999999999998</v>
          </cell>
          <cell r="V103">
            <v>59</v>
          </cell>
          <cell r="W103">
            <v>173.9</v>
          </cell>
          <cell r="X103">
            <v>188.6</v>
          </cell>
          <cell r="Y103">
            <v>194</v>
          </cell>
          <cell r="Z103">
            <v>201.1</v>
          </cell>
          <cell r="AA103">
            <v>209.8</v>
          </cell>
          <cell r="AB103">
            <v>222.4</v>
          </cell>
          <cell r="AC103">
            <v>238.1</v>
          </cell>
          <cell r="AD103">
            <v>256</v>
          </cell>
          <cell r="AE103">
            <v>276.5</v>
          </cell>
          <cell r="AF103">
            <v>309.2</v>
          </cell>
          <cell r="AH103">
            <v>17</v>
          </cell>
          <cell r="AI103" t="str">
            <v>2a</v>
          </cell>
          <cell r="AJ103">
            <v>57</v>
          </cell>
          <cell r="AK103">
            <v>174.3</v>
          </cell>
          <cell r="AL103">
            <v>176.9</v>
          </cell>
          <cell r="AM103">
            <v>178.5</v>
          </cell>
          <cell r="AN103">
            <v>180.8</v>
          </cell>
          <cell r="AO103">
            <v>184.5</v>
          </cell>
          <cell r="AP103">
            <v>193.4</v>
          </cell>
          <cell r="AQ103">
            <v>207.5</v>
          </cell>
          <cell r="AR103">
            <v>2.173</v>
          </cell>
          <cell r="AS103">
            <v>218</v>
          </cell>
          <cell r="AU103" t="str">
            <v>&lt;1</v>
          </cell>
          <cell r="AV103">
            <v>73</v>
          </cell>
          <cell r="AW103">
            <v>1</v>
          </cell>
          <cell r="AX103">
            <v>181.2</v>
          </cell>
          <cell r="AY103">
            <v>199.2</v>
          </cell>
          <cell r="AZ103">
            <v>218.5</v>
          </cell>
          <cell r="BA103">
            <v>243.7</v>
          </cell>
          <cell r="BB103">
            <v>274.89999999999998</v>
          </cell>
          <cell r="BC103">
            <v>330.8</v>
          </cell>
          <cell r="BD103">
            <v>1.9930000000000001</v>
          </cell>
          <cell r="BE103">
            <v>246</v>
          </cell>
          <cell r="BG103">
            <v>1</v>
          </cell>
          <cell r="BH103">
            <v>67</v>
          </cell>
          <cell r="BI103">
            <v>1</v>
          </cell>
          <cell r="BJ103">
            <v>177.9</v>
          </cell>
          <cell r="BK103">
            <v>195.1</v>
          </cell>
          <cell r="BL103">
            <v>212.5</v>
          </cell>
          <cell r="BM103">
            <v>237.1</v>
          </cell>
          <cell r="BN103">
            <v>266.89999999999998</v>
          </cell>
          <cell r="BO103">
            <v>325.2</v>
          </cell>
          <cell r="BP103">
            <v>13.63</v>
          </cell>
          <cell r="BQ103">
            <v>50</v>
          </cell>
          <cell r="BR103" t="str">
            <v>&gt; 100</v>
          </cell>
          <cell r="BS103">
            <v>1680</v>
          </cell>
          <cell r="BV103" t="str">
            <v>&lt;1</v>
          </cell>
          <cell r="BW103" t="str">
            <v>&lt;1</v>
          </cell>
          <cell r="BX103" t="str">
            <v>&lt;0.5</v>
          </cell>
          <cell r="BY103">
            <v>3.452</v>
          </cell>
          <cell r="BZ103">
            <v>82</v>
          </cell>
          <cell r="CA103">
            <v>193.6</v>
          </cell>
          <cell r="CB103">
            <v>233.3</v>
          </cell>
          <cell r="CC103">
            <v>255.1</v>
          </cell>
          <cell r="CD103">
            <v>280.60000000000002</v>
          </cell>
          <cell r="CE103">
            <v>313.89999999999998</v>
          </cell>
          <cell r="CF103">
            <v>354.6</v>
          </cell>
          <cell r="CH103" t="str">
            <v>1b</v>
          </cell>
          <cell r="CI103">
            <v>80</v>
          </cell>
          <cell r="CJ103">
            <v>196</v>
          </cell>
          <cell r="CK103">
            <v>210</v>
          </cell>
          <cell r="CL103">
            <v>218.4</v>
          </cell>
          <cell r="CM103">
            <v>227.7</v>
          </cell>
          <cell r="CN103">
            <v>237.2</v>
          </cell>
          <cell r="CO103">
            <v>251.5</v>
          </cell>
          <cell r="CP103">
            <v>268.10000000000002</v>
          </cell>
          <cell r="CQ103" t="str">
            <v>1b</v>
          </cell>
          <cell r="CS103">
            <v>57</v>
          </cell>
          <cell r="CT103">
            <v>171</v>
          </cell>
          <cell r="CU103">
            <v>172.7</v>
          </cell>
          <cell r="CV103">
            <v>173.9</v>
          </cell>
          <cell r="CW103">
            <v>175.5</v>
          </cell>
          <cell r="CX103">
            <v>178</v>
          </cell>
          <cell r="CY103">
            <v>184.8</v>
          </cell>
          <cell r="CZ103">
            <v>196.7</v>
          </cell>
          <cell r="DA103" t="str">
            <v>1b</v>
          </cell>
          <cell r="DC103">
            <v>57</v>
          </cell>
          <cell r="DD103">
            <v>170.9</v>
          </cell>
          <cell r="DE103">
            <v>172.8</v>
          </cell>
          <cell r="DF103">
            <v>174</v>
          </cell>
          <cell r="DG103">
            <v>175.6</v>
          </cell>
          <cell r="DH103">
            <v>178.3</v>
          </cell>
          <cell r="DI103">
            <v>185.8</v>
          </cell>
          <cell r="DJ103">
            <v>196.1</v>
          </cell>
          <cell r="DK103" t="str">
            <v>1b</v>
          </cell>
          <cell r="DL103">
            <v>78</v>
          </cell>
          <cell r="DM103">
            <v>194</v>
          </cell>
          <cell r="DN103">
            <v>208.3</v>
          </cell>
          <cell r="DO103">
            <v>216.9</v>
          </cell>
          <cell r="DP103">
            <v>226.1</v>
          </cell>
          <cell r="DQ103">
            <v>235.8</v>
          </cell>
          <cell r="DR103">
            <v>249.6</v>
          </cell>
          <cell r="DS103">
            <v>266.10000000000002</v>
          </cell>
          <cell r="DT103">
            <v>72</v>
          </cell>
          <cell r="DV103">
            <v>221</v>
          </cell>
          <cell r="DW103" t="str">
            <v>&lt;1</v>
          </cell>
          <cell r="DX103">
            <v>1</v>
          </cell>
          <cell r="DY103">
            <v>2.3479999999999999</v>
          </cell>
          <cell r="DZ103">
            <v>186.5</v>
          </cell>
          <cell r="EA103">
            <v>207.4</v>
          </cell>
          <cell r="EB103">
            <v>227.8</v>
          </cell>
          <cell r="EC103">
            <v>250.2</v>
          </cell>
          <cell r="ED103">
            <v>280.2</v>
          </cell>
          <cell r="EE103">
            <v>340.5</v>
          </cell>
          <cell r="EF103" t="str">
            <v>ambient</v>
          </cell>
          <cell r="EG103" t="str">
            <v>&gt;8</v>
          </cell>
          <cell r="EH103">
            <v>86.8</v>
          </cell>
          <cell r="EI103">
            <v>154.9</v>
          </cell>
          <cell r="EJ103">
            <v>162.30000000000001</v>
          </cell>
          <cell r="EK103">
            <v>166.2</v>
          </cell>
          <cell r="EL103">
            <v>174.1</v>
          </cell>
          <cell r="EM103">
            <v>251.6</v>
          </cell>
          <cell r="EO103">
            <v>12.35</v>
          </cell>
          <cell r="EP103">
            <v>47</v>
          </cell>
          <cell r="EQ103">
            <v>56</v>
          </cell>
          <cell r="ER103">
            <v>58</v>
          </cell>
          <cell r="ES103">
            <v>170.5</v>
          </cell>
          <cell r="ET103">
            <v>176.2</v>
          </cell>
          <cell r="EU103">
            <v>178</v>
          </cell>
          <cell r="EV103">
            <v>180</v>
          </cell>
          <cell r="EW103">
            <v>183.2</v>
          </cell>
          <cell r="EX103">
            <v>190.6</v>
          </cell>
          <cell r="EY103">
            <v>205.2</v>
          </cell>
          <cell r="EZ103">
            <v>19</v>
          </cell>
          <cell r="FA103" t="str">
            <v>1b</v>
          </cell>
          <cell r="FC103">
            <v>64</v>
          </cell>
          <cell r="FE103">
            <v>173.3</v>
          </cell>
          <cell r="FF103">
            <v>187.3</v>
          </cell>
          <cell r="FG103">
            <v>193.5</v>
          </cell>
          <cell r="FH103">
            <v>200.9</v>
          </cell>
          <cell r="FI103">
            <v>209.2</v>
          </cell>
          <cell r="FJ103">
            <v>221.8</v>
          </cell>
          <cell r="FK103">
            <v>238</v>
          </cell>
          <cell r="FL103">
            <v>256.10000000000002</v>
          </cell>
          <cell r="FM103">
            <v>278.3</v>
          </cell>
          <cell r="FN103">
            <v>314.89999999999998</v>
          </cell>
          <cell r="FP103">
            <v>67</v>
          </cell>
          <cell r="FR103">
            <v>175.5</v>
          </cell>
          <cell r="FS103">
            <v>189.8</v>
          </cell>
          <cell r="FT103">
            <v>195.4</v>
          </cell>
          <cell r="FU103">
            <v>201.8</v>
          </cell>
          <cell r="FV103">
            <v>210.2</v>
          </cell>
          <cell r="FW103">
            <v>222.7</v>
          </cell>
          <cell r="FX103">
            <v>238.1</v>
          </cell>
          <cell r="FY103">
            <v>256.2</v>
          </cell>
          <cell r="FZ103">
            <v>277</v>
          </cell>
          <cell r="GA103">
            <v>310.10000000000002</v>
          </cell>
        </row>
        <row r="104">
          <cell r="A104">
            <v>38452</v>
          </cell>
          <cell r="B104">
            <v>0.83150000000000002</v>
          </cell>
          <cell r="C104">
            <v>0.83330000000000004</v>
          </cell>
          <cell r="D104">
            <v>0.83279999999999998</v>
          </cell>
          <cell r="E104">
            <v>0.83330000000000004</v>
          </cell>
          <cell r="F104">
            <v>0.9133</v>
          </cell>
          <cell r="G104">
            <v>0.82199999999999995</v>
          </cell>
          <cell r="H104">
            <v>0.80669999999999997</v>
          </cell>
          <cell r="I104">
            <v>0.81389999999999996</v>
          </cell>
          <cell r="J104">
            <v>0.88500000000000001</v>
          </cell>
          <cell r="K104">
            <v>0.81200000000000006</v>
          </cell>
          <cell r="L104">
            <v>0.83409999999999995</v>
          </cell>
          <cell r="M104">
            <v>0.80620000000000003</v>
          </cell>
          <cell r="N104">
            <v>0.80610000000000004</v>
          </cell>
          <cell r="O104">
            <v>0.83350000000000002</v>
          </cell>
          <cell r="P104">
            <v>0.73129999999999995</v>
          </cell>
          <cell r="Q104">
            <v>0.74750000000000005</v>
          </cell>
          <cell r="R104">
            <v>0.80640000000000001</v>
          </cell>
          <cell r="S104">
            <v>0.83150000000000002</v>
          </cell>
          <cell r="T104">
            <v>0.83030000000000004</v>
          </cell>
          <cell r="V104">
            <v>59</v>
          </cell>
          <cell r="W104">
            <v>173.9</v>
          </cell>
          <cell r="X104">
            <v>188.6</v>
          </cell>
          <cell r="Y104">
            <v>194</v>
          </cell>
          <cell r="Z104">
            <v>201.1</v>
          </cell>
          <cell r="AA104">
            <v>209.8</v>
          </cell>
          <cell r="AB104">
            <v>222.4</v>
          </cell>
          <cell r="AC104">
            <v>238.1</v>
          </cell>
          <cell r="AD104">
            <v>256</v>
          </cell>
          <cell r="AE104">
            <v>276.5</v>
          </cell>
          <cell r="AF104">
            <v>309.2</v>
          </cell>
          <cell r="AH104">
            <v>17</v>
          </cell>
          <cell r="AI104" t="str">
            <v>2a</v>
          </cell>
          <cell r="AJ104">
            <v>57</v>
          </cell>
          <cell r="AK104">
            <v>174.3</v>
          </cell>
          <cell r="AL104">
            <v>176.9</v>
          </cell>
          <cell r="AM104">
            <v>178.5</v>
          </cell>
          <cell r="AN104">
            <v>180.8</v>
          </cell>
          <cell r="AO104">
            <v>184.5</v>
          </cell>
          <cell r="AP104">
            <v>193.4</v>
          </cell>
          <cell r="AQ104">
            <v>207.5</v>
          </cell>
          <cell r="AR104">
            <v>2.23</v>
          </cell>
          <cell r="AS104">
            <v>221</v>
          </cell>
          <cell r="AU104" t="str">
            <v>&lt;1</v>
          </cell>
          <cell r="AV104">
            <v>71</v>
          </cell>
          <cell r="AW104">
            <v>1</v>
          </cell>
          <cell r="AX104">
            <v>182.5</v>
          </cell>
          <cell r="AY104">
            <v>202.3</v>
          </cell>
          <cell r="AZ104">
            <v>222.4</v>
          </cell>
          <cell r="BA104">
            <v>247.1</v>
          </cell>
          <cell r="BB104">
            <v>277.10000000000002</v>
          </cell>
          <cell r="BC104">
            <v>336.3</v>
          </cell>
          <cell r="BD104">
            <v>1.9930000000000001</v>
          </cell>
          <cell r="BE104">
            <v>246</v>
          </cell>
          <cell r="BG104">
            <v>1</v>
          </cell>
          <cell r="BH104">
            <v>67</v>
          </cell>
          <cell r="BI104">
            <v>1</v>
          </cell>
          <cell r="BJ104">
            <v>177.9</v>
          </cell>
          <cell r="BK104">
            <v>195.1</v>
          </cell>
          <cell r="BL104">
            <v>212.5</v>
          </cell>
          <cell r="BM104">
            <v>237.1</v>
          </cell>
          <cell r="BN104">
            <v>266.89999999999998</v>
          </cell>
          <cell r="BO104">
            <v>325.2</v>
          </cell>
          <cell r="BP104">
            <v>13.63</v>
          </cell>
          <cell r="BQ104">
            <v>50</v>
          </cell>
          <cell r="BR104" t="str">
            <v>&gt; 100</v>
          </cell>
          <cell r="BS104">
            <v>1680</v>
          </cell>
          <cell r="BV104" t="str">
            <v>&lt;1</v>
          </cell>
          <cell r="BW104" t="str">
            <v>&lt;1</v>
          </cell>
          <cell r="BX104" t="str">
            <v>&lt;0.5</v>
          </cell>
          <cell r="BY104">
            <v>3.452</v>
          </cell>
          <cell r="BZ104">
            <v>82</v>
          </cell>
          <cell r="CA104">
            <v>193.6</v>
          </cell>
          <cell r="CB104">
            <v>233.3</v>
          </cell>
          <cell r="CC104">
            <v>255.1</v>
          </cell>
          <cell r="CD104">
            <v>280.60000000000002</v>
          </cell>
          <cell r="CE104">
            <v>313.89999999999998</v>
          </cell>
          <cell r="CF104">
            <v>354.6</v>
          </cell>
          <cell r="CH104" t="str">
            <v>1b</v>
          </cell>
          <cell r="CI104">
            <v>80</v>
          </cell>
          <cell r="CJ104">
            <v>196</v>
          </cell>
          <cell r="CK104">
            <v>210</v>
          </cell>
          <cell r="CL104">
            <v>218.4</v>
          </cell>
          <cell r="CM104">
            <v>227.7</v>
          </cell>
          <cell r="CN104">
            <v>237.2</v>
          </cell>
          <cell r="CO104">
            <v>251.5</v>
          </cell>
          <cell r="CP104">
            <v>268.10000000000002</v>
          </cell>
          <cell r="CQ104" t="str">
            <v>1b</v>
          </cell>
          <cell r="CS104">
            <v>57</v>
          </cell>
          <cell r="CT104">
            <v>171</v>
          </cell>
          <cell r="CU104">
            <v>172.7</v>
          </cell>
          <cell r="CV104">
            <v>173.9</v>
          </cell>
          <cell r="CW104">
            <v>175.5</v>
          </cell>
          <cell r="CX104">
            <v>178</v>
          </cell>
          <cell r="CY104">
            <v>184.8</v>
          </cell>
          <cell r="CZ104">
            <v>196.7</v>
          </cell>
          <cell r="DA104" t="str">
            <v>1b</v>
          </cell>
          <cell r="DC104">
            <v>57</v>
          </cell>
          <cell r="DD104">
            <v>170.9</v>
          </cell>
          <cell r="DE104">
            <v>172.8</v>
          </cell>
          <cell r="DF104">
            <v>174</v>
          </cell>
          <cell r="DG104">
            <v>175.6</v>
          </cell>
          <cell r="DH104">
            <v>178.3</v>
          </cell>
          <cell r="DI104">
            <v>185.8</v>
          </cell>
          <cell r="DJ104">
            <v>196.1</v>
          </cell>
          <cell r="DK104" t="str">
            <v>1b</v>
          </cell>
          <cell r="DL104">
            <v>78</v>
          </cell>
          <cell r="DM104">
            <v>194</v>
          </cell>
          <cell r="DN104">
            <v>208.3</v>
          </cell>
          <cell r="DO104">
            <v>216.9</v>
          </cell>
          <cell r="DP104">
            <v>226.1</v>
          </cell>
          <cell r="DQ104">
            <v>235.8</v>
          </cell>
          <cell r="DR104">
            <v>249.6</v>
          </cell>
          <cell r="DS104">
            <v>266.10000000000002</v>
          </cell>
          <cell r="DT104">
            <v>71</v>
          </cell>
          <cell r="DV104">
            <v>230</v>
          </cell>
          <cell r="DW104" t="str">
            <v>&lt;1</v>
          </cell>
          <cell r="DX104">
            <v>1</v>
          </cell>
          <cell r="DY104">
            <v>2.3180000000000001</v>
          </cell>
          <cell r="DZ104">
            <v>181.3</v>
          </cell>
          <cell r="EA104">
            <v>203.8</v>
          </cell>
          <cell r="EB104">
            <v>225.7</v>
          </cell>
          <cell r="EC104">
            <v>249.5</v>
          </cell>
          <cell r="ED104">
            <v>279</v>
          </cell>
          <cell r="EE104">
            <v>341.8</v>
          </cell>
          <cell r="EF104" t="str">
            <v>ambient</v>
          </cell>
          <cell r="EG104" t="str">
            <v>&gt;8</v>
          </cell>
          <cell r="EH104">
            <v>86.8</v>
          </cell>
          <cell r="EI104">
            <v>154.9</v>
          </cell>
          <cell r="EJ104">
            <v>162.30000000000001</v>
          </cell>
          <cell r="EK104">
            <v>166.2</v>
          </cell>
          <cell r="EL104">
            <v>174.1</v>
          </cell>
          <cell r="EM104">
            <v>251.6</v>
          </cell>
          <cell r="EO104">
            <v>12.35</v>
          </cell>
          <cell r="EP104">
            <v>47</v>
          </cell>
          <cell r="EQ104">
            <v>56</v>
          </cell>
          <cell r="ER104">
            <v>58</v>
          </cell>
          <cell r="ES104">
            <v>174.4</v>
          </cell>
          <cell r="ET104">
            <v>176.4</v>
          </cell>
          <cell r="EU104">
            <v>177.9</v>
          </cell>
          <cell r="EV104">
            <v>180.1</v>
          </cell>
          <cell r="EW104">
            <v>183.7</v>
          </cell>
          <cell r="EX104">
            <v>192.9</v>
          </cell>
          <cell r="EY104">
            <v>204.1</v>
          </cell>
          <cell r="FC104">
            <v>64</v>
          </cell>
          <cell r="FE104">
            <v>173.3</v>
          </cell>
          <cell r="FF104">
            <v>187.3</v>
          </cell>
          <cell r="FG104">
            <v>193.5</v>
          </cell>
          <cell r="FH104">
            <v>200.9</v>
          </cell>
          <cell r="FI104">
            <v>209.2</v>
          </cell>
          <cell r="FJ104">
            <v>221.8</v>
          </cell>
          <cell r="FK104">
            <v>238</v>
          </cell>
          <cell r="FL104">
            <v>256.10000000000002</v>
          </cell>
          <cell r="FM104">
            <v>278.3</v>
          </cell>
          <cell r="FN104">
            <v>314.89999999999998</v>
          </cell>
          <cell r="FP104">
            <v>63</v>
          </cell>
          <cell r="FR104">
            <v>173.4</v>
          </cell>
          <cell r="FS104">
            <v>188.4</v>
          </cell>
          <cell r="FT104">
            <v>194.1</v>
          </cell>
          <cell r="FU104">
            <v>200.9</v>
          </cell>
          <cell r="FV104">
            <v>210.1</v>
          </cell>
          <cell r="FW104">
            <v>223.3</v>
          </cell>
          <cell r="FX104">
            <v>239.3</v>
          </cell>
          <cell r="FY104">
            <v>257.39999999999998</v>
          </cell>
          <cell r="FZ104">
            <v>278.8</v>
          </cell>
          <cell r="GA104">
            <v>315.2</v>
          </cell>
        </row>
        <row r="105">
          <cell r="A105">
            <v>38453</v>
          </cell>
          <cell r="B105">
            <v>0.83150000000000002</v>
          </cell>
          <cell r="C105">
            <v>0.8367</v>
          </cell>
          <cell r="D105">
            <v>0.83379999999999999</v>
          </cell>
          <cell r="E105">
            <v>0.82630000000000003</v>
          </cell>
          <cell r="F105">
            <v>0.9133</v>
          </cell>
          <cell r="G105">
            <v>0.82179999999999997</v>
          </cell>
          <cell r="H105">
            <v>0.80669999999999997</v>
          </cell>
          <cell r="I105">
            <v>0.81389999999999996</v>
          </cell>
          <cell r="J105">
            <v>0.88500000000000001</v>
          </cell>
          <cell r="K105">
            <v>0.81200000000000006</v>
          </cell>
          <cell r="L105">
            <v>0.83409999999999995</v>
          </cell>
          <cell r="M105">
            <v>0.80620000000000003</v>
          </cell>
          <cell r="N105">
            <v>0.80610000000000004</v>
          </cell>
          <cell r="O105">
            <v>0.83350000000000002</v>
          </cell>
          <cell r="P105">
            <v>0.73129999999999995</v>
          </cell>
          <cell r="Q105">
            <v>0.74750000000000005</v>
          </cell>
          <cell r="R105">
            <v>0.80620000000000003</v>
          </cell>
          <cell r="S105">
            <v>0.83150000000000002</v>
          </cell>
          <cell r="T105">
            <v>0.83020000000000005</v>
          </cell>
          <cell r="V105">
            <v>59</v>
          </cell>
          <cell r="W105">
            <v>173.9</v>
          </cell>
          <cell r="X105">
            <v>188.6</v>
          </cell>
          <cell r="Y105">
            <v>194</v>
          </cell>
          <cell r="Z105">
            <v>201.1</v>
          </cell>
          <cell r="AA105">
            <v>209.8</v>
          </cell>
          <cell r="AB105">
            <v>222.4</v>
          </cell>
          <cell r="AC105">
            <v>238.1</v>
          </cell>
          <cell r="AD105">
            <v>256</v>
          </cell>
          <cell r="AE105">
            <v>276.5</v>
          </cell>
          <cell r="AF105">
            <v>309.2</v>
          </cell>
          <cell r="AH105">
            <v>17</v>
          </cell>
          <cell r="AI105" t="str">
            <v>2a</v>
          </cell>
          <cell r="AJ105">
            <v>57</v>
          </cell>
          <cell r="AK105">
            <v>174.3</v>
          </cell>
          <cell r="AL105">
            <v>176.9</v>
          </cell>
          <cell r="AM105">
            <v>178.5</v>
          </cell>
          <cell r="AN105">
            <v>180.8</v>
          </cell>
          <cell r="AO105">
            <v>184.5</v>
          </cell>
          <cell r="AP105">
            <v>193.4</v>
          </cell>
          <cell r="AQ105">
            <v>207.5</v>
          </cell>
          <cell r="AR105">
            <v>2.2429999999999999</v>
          </cell>
          <cell r="AS105">
            <v>239</v>
          </cell>
          <cell r="AU105" t="str">
            <v>&lt;1</v>
          </cell>
          <cell r="AV105">
            <v>72</v>
          </cell>
          <cell r="AW105">
            <v>1</v>
          </cell>
          <cell r="AX105">
            <v>180.6</v>
          </cell>
          <cell r="AY105">
            <v>201.7</v>
          </cell>
          <cell r="AZ105">
            <v>223.1</v>
          </cell>
          <cell r="BA105">
            <v>247.5</v>
          </cell>
          <cell r="BB105">
            <v>276.3</v>
          </cell>
          <cell r="BC105">
            <v>335</v>
          </cell>
          <cell r="BD105">
            <v>2.5819999999999999</v>
          </cell>
          <cell r="BE105">
            <v>134</v>
          </cell>
          <cell r="BG105" t="str">
            <v>&lt;1</v>
          </cell>
          <cell r="BH105">
            <v>72</v>
          </cell>
          <cell r="BI105">
            <v>1</v>
          </cell>
          <cell r="BJ105">
            <v>179.8</v>
          </cell>
          <cell r="BK105">
            <v>205.2</v>
          </cell>
          <cell r="BL105">
            <v>231.7</v>
          </cell>
          <cell r="BM105">
            <v>259.8</v>
          </cell>
          <cell r="BN105">
            <v>293.89999999999998</v>
          </cell>
          <cell r="BO105">
            <v>344.3</v>
          </cell>
          <cell r="BP105">
            <v>13.63</v>
          </cell>
          <cell r="BQ105">
            <v>50</v>
          </cell>
          <cell r="BR105" t="str">
            <v>&gt; 100</v>
          </cell>
          <cell r="BS105">
            <v>1680</v>
          </cell>
          <cell r="BV105" t="str">
            <v>&lt;1</v>
          </cell>
          <cell r="BW105" t="str">
            <v>&lt;1</v>
          </cell>
          <cell r="BX105" t="str">
            <v>&lt;0.5</v>
          </cell>
          <cell r="BY105">
            <v>3.3860000000000001</v>
          </cell>
          <cell r="BZ105">
            <v>85</v>
          </cell>
          <cell r="CA105">
            <v>198.7</v>
          </cell>
          <cell r="CB105">
            <v>231.2</v>
          </cell>
          <cell r="CC105">
            <v>252.9</v>
          </cell>
          <cell r="CD105">
            <v>278.5</v>
          </cell>
          <cell r="CE105">
            <v>313.2</v>
          </cell>
          <cell r="CF105">
            <v>355.2</v>
          </cell>
          <cell r="CH105" t="str">
            <v>1b</v>
          </cell>
          <cell r="CI105">
            <v>80</v>
          </cell>
          <cell r="CJ105">
            <v>196</v>
          </cell>
          <cell r="CK105">
            <v>210</v>
          </cell>
          <cell r="CL105">
            <v>218.4</v>
          </cell>
          <cell r="CM105">
            <v>227.7</v>
          </cell>
          <cell r="CN105">
            <v>237.2</v>
          </cell>
          <cell r="CO105">
            <v>251.5</v>
          </cell>
          <cell r="CP105">
            <v>268.10000000000002</v>
          </cell>
          <cell r="CQ105" t="str">
            <v>1b</v>
          </cell>
          <cell r="CS105">
            <v>57</v>
          </cell>
          <cell r="CT105">
            <v>171</v>
          </cell>
          <cell r="CU105">
            <v>172.7</v>
          </cell>
          <cell r="CV105">
            <v>173.9</v>
          </cell>
          <cell r="CW105">
            <v>175.5</v>
          </cell>
          <cell r="CX105">
            <v>178</v>
          </cell>
          <cell r="CY105">
            <v>184.8</v>
          </cell>
          <cell r="CZ105">
            <v>196.7</v>
          </cell>
          <cell r="DA105" t="str">
            <v>1b</v>
          </cell>
          <cell r="DC105">
            <v>57</v>
          </cell>
          <cell r="DD105">
            <v>170.9</v>
          </cell>
          <cell r="DE105">
            <v>172.8</v>
          </cell>
          <cell r="DF105">
            <v>174</v>
          </cell>
          <cell r="DG105">
            <v>175.6</v>
          </cell>
          <cell r="DH105">
            <v>178.3</v>
          </cell>
          <cell r="DI105">
            <v>185.8</v>
          </cell>
          <cell r="DJ105">
            <v>196.1</v>
          </cell>
          <cell r="DK105" t="str">
            <v>1b</v>
          </cell>
          <cell r="DL105">
            <v>78</v>
          </cell>
          <cell r="DM105">
            <v>194</v>
          </cell>
          <cell r="DN105">
            <v>208.3</v>
          </cell>
          <cell r="DO105">
            <v>216.9</v>
          </cell>
          <cell r="DP105">
            <v>226.1</v>
          </cell>
          <cell r="DQ105">
            <v>235.8</v>
          </cell>
          <cell r="DR105">
            <v>249.6</v>
          </cell>
          <cell r="DS105">
            <v>266.10000000000002</v>
          </cell>
          <cell r="DT105">
            <v>69</v>
          </cell>
          <cell r="DV105">
            <v>296</v>
          </cell>
          <cell r="DW105" t="str">
            <v>&lt;1</v>
          </cell>
          <cell r="DX105">
            <v>1</v>
          </cell>
          <cell r="DY105">
            <v>2.2850000000000001</v>
          </cell>
          <cell r="DZ105">
            <v>182.9</v>
          </cell>
          <cell r="EA105">
            <v>206.5</v>
          </cell>
          <cell r="EB105">
            <v>228.1</v>
          </cell>
          <cell r="EC105">
            <v>250.4</v>
          </cell>
          <cell r="ED105">
            <v>275.5</v>
          </cell>
          <cell r="EE105">
            <v>331.8</v>
          </cell>
          <cell r="EF105" t="str">
            <v>ambient</v>
          </cell>
          <cell r="EG105" t="str">
            <v>&gt;8</v>
          </cell>
          <cell r="EH105">
            <v>86.8</v>
          </cell>
          <cell r="EI105">
            <v>154.9</v>
          </cell>
          <cell r="EJ105">
            <v>162.30000000000001</v>
          </cell>
          <cell r="EK105">
            <v>166.2</v>
          </cell>
          <cell r="EL105">
            <v>174.1</v>
          </cell>
          <cell r="EM105">
            <v>251.6</v>
          </cell>
          <cell r="EO105">
            <v>12.35</v>
          </cell>
          <cell r="EP105">
            <v>47</v>
          </cell>
          <cell r="EQ105">
            <v>56</v>
          </cell>
          <cell r="ER105">
            <v>58</v>
          </cell>
          <cell r="ES105">
            <v>173.9</v>
          </cell>
          <cell r="ET105">
            <v>176.3</v>
          </cell>
          <cell r="EU105">
            <v>177.8</v>
          </cell>
          <cell r="EV105">
            <v>179.7</v>
          </cell>
          <cell r="EW105">
            <v>183</v>
          </cell>
          <cell r="EX105">
            <v>190.2</v>
          </cell>
          <cell r="EY105">
            <v>205.8</v>
          </cell>
          <cell r="EZ105">
            <v>19</v>
          </cell>
          <cell r="FA105" t="str">
            <v>1b</v>
          </cell>
          <cell r="FC105">
            <v>64</v>
          </cell>
          <cell r="FE105">
            <v>173.3</v>
          </cell>
          <cell r="FF105">
            <v>187.3</v>
          </cell>
          <cell r="FG105">
            <v>193.5</v>
          </cell>
          <cell r="FH105">
            <v>200.9</v>
          </cell>
          <cell r="FI105">
            <v>209.2</v>
          </cell>
          <cell r="FJ105">
            <v>221.8</v>
          </cell>
          <cell r="FK105">
            <v>238</v>
          </cell>
          <cell r="FL105">
            <v>256.10000000000002</v>
          </cell>
          <cell r="FM105">
            <v>278.3</v>
          </cell>
          <cell r="FN105">
            <v>314.89999999999998</v>
          </cell>
          <cell r="FP105">
            <v>64</v>
          </cell>
          <cell r="FR105">
            <v>173.8</v>
          </cell>
          <cell r="FS105">
            <v>188.3</v>
          </cell>
          <cell r="FT105">
            <v>193.9</v>
          </cell>
          <cell r="FU105">
            <v>201</v>
          </cell>
          <cell r="FV105">
            <v>210.3</v>
          </cell>
          <cell r="FW105">
            <v>223.3</v>
          </cell>
          <cell r="FX105">
            <v>239</v>
          </cell>
          <cell r="FY105">
            <v>256.60000000000002</v>
          </cell>
          <cell r="FZ105">
            <v>276.5</v>
          </cell>
          <cell r="GA105">
            <v>310.60000000000002</v>
          </cell>
        </row>
        <row r="106">
          <cell r="A106">
            <v>38454</v>
          </cell>
          <cell r="B106">
            <v>0.83150000000000002</v>
          </cell>
          <cell r="C106">
            <v>0.83120000000000005</v>
          </cell>
          <cell r="D106">
            <v>0.83309999999999995</v>
          </cell>
          <cell r="E106">
            <v>0.82950000000000002</v>
          </cell>
          <cell r="F106">
            <v>0.9133</v>
          </cell>
          <cell r="G106">
            <v>0.82179999999999997</v>
          </cell>
          <cell r="H106">
            <v>0.80669999999999997</v>
          </cell>
          <cell r="I106">
            <v>0.81389999999999996</v>
          </cell>
          <cell r="J106">
            <v>0.88480000000000003</v>
          </cell>
          <cell r="K106">
            <v>0.80720000000000003</v>
          </cell>
          <cell r="L106">
            <v>0.83199999999999996</v>
          </cell>
          <cell r="M106">
            <v>0.80620000000000003</v>
          </cell>
          <cell r="N106">
            <v>0.80610000000000004</v>
          </cell>
          <cell r="O106">
            <v>0.83350000000000002</v>
          </cell>
          <cell r="P106">
            <v>0.73109999999999997</v>
          </cell>
          <cell r="Q106">
            <v>0.746</v>
          </cell>
          <cell r="R106">
            <v>0.80620000000000003</v>
          </cell>
          <cell r="S106">
            <v>0.83150000000000002</v>
          </cell>
          <cell r="T106">
            <v>0.82989999999999997</v>
          </cell>
          <cell r="V106">
            <v>59</v>
          </cell>
          <cell r="W106">
            <v>173.9</v>
          </cell>
          <cell r="X106">
            <v>188.6</v>
          </cell>
          <cell r="Y106">
            <v>194</v>
          </cell>
          <cell r="Z106">
            <v>201.1</v>
          </cell>
          <cell r="AA106">
            <v>209.8</v>
          </cell>
          <cell r="AB106">
            <v>222.4</v>
          </cell>
          <cell r="AC106">
            <v>238.1</v>
          </cell>
          <cell r="AD106">
            <v>256</v>
          </cell>
          <cell r="AE106">
            <v>276.5</v>
          </cell>
          <cell r="AF106">
            <v>309.2</v>
          </cell>
          <cell r="AH106">
            <v>16</v>
          </cell>
          <cell r="AI106" t="str">
            <v>2a</v>
          </cell>
          <cell r="AJ106">
            <v>54</v>
          </cell>
          <cell r="AK106">
            <v>166</v>
          </cell>
          <cell r="AL106">
            <v>173.7</v>
          </cell>
          <cell r="AM106">
            <v>175.2</v>
          </cell>
          <cell r="AN106">
            <v>177.4</v>
          </cell>
          <cell r="AO106">
            <v>184.2</v>
          </cell>
          <cell r="AP106">
            <v>189.9</v>
          </cell>
          <cell r="AQ106">
            <v>203.1</v>
          </cell>
          <cell r="AR106">
            <v>2.1869999999999998</v>
          </cell>
          <cell r="AS106">
            <v>231</v>
          </cell>
          <cell r="AU106" t="str">
            <v>&lt;1</v>
          </cell>
          <cell r="AV106">
            <v>69</v>
          </cell>
          <cell r="AW106">
            <v>1</v>
          </cell>
          <cell r="AX106">
            <v>191.6</v>
          </cell>
          <cell r="AY106">
            <v>197.8</v>
          </cell>
          <cell r="AZ106">
            <v>219.2</v>
          </cell>
          <cell r="BA106">
            <v>245</v>
          </cell>
          <cell r="BB106">
            <v>275.7</v>
          </cell>
          <cell r="BC106">
            <v>332</v>
          </cell>
          <cell r="BD106">
            <v>2.6930000000000001</v>
          </cell>
          <cell r="BE106">
            <v>198</v>
          </cell>
          <cell r="BG106" t="str">
            <v>&lt;1</v>
          </cell>
          <cell r="BH106">
            <v>72</v>
          </cell>
          <cell r="BI106">
            <v>1</v>
          </cell>
          <cell r="BJ106">
            <v>181.4</v>
          </cell>
          <cell r="BK106">
            <v>207.7</v>
          </cell>
          <cell r="BL106">
            <v>236.8</v>
          </cell>
          <cell r="BM106">
            <v>266</v>
          </cell>
          <cell r="BN106">
            <v>298.8</v>
          </cell>
          <cell r="BO106">
            <v>349.2</v>
          </cell>
          <cell r="BP106">
            <v>13.63</v>
          </cell>
          <cell r="BQ106">
            <v>50</v>
          </cell>
          <cell r="BR106" t="str">
            <v>&gt; 100</v>
          </cell>
          <cell r="BS106">
            <v>1680</v>
          </cell>
          <cell r="BV106" t="str">
            <v>&lt;1</v>
          </cell>
          <cell r="BW106" t="str">
            <v>&lt;1</v>
          </cell>
          <cell r="BX106" t="str">
            <v>&lt;0.5</v>
          </cell>
          <cell r="BY106">
            <v>3.3860000000000001</v>
          </cell>
          <cell r="BZ106">
            <v>85</v>
          </cell>
          <cell r="CA106">
            <v>198.7</v>
          </cell>
          <cell r="CB106">
            <v>231.2</v>
          </cell>
          <cell r="CC106">
            <v>252.9</v>
          </cell>
          <cell r="CD106">
            <v>278.5</v>
          </cell>
          <cell r="CE106">
            <v>313.2</v>
          </cell>
          <cell r="CF106">
            <v>355.2</v>
          </cell>
          <cell r="CH106" t="str">
            <v>1b</v>
          </cell>
          <cell r="CI106">
            <v>80</v>
          </cell>
          <cell r="CJ106">
            <v>193.1</v>
          </cell>
          <cell r="CK106">
            <v>209.5</v>
          </cell>
          <cell r="CL106">
            <v>218</v>
          </cell>
          <cell r="CM106">
            <v>227.7</v>
          </cell>
          <cell r="CN106">
            <v>237.7</v>
          </cell>
          <cell r="CO106">
            <v>253.4</v>
          </cell>
          <cell r="CP106">
            <v>269.2</v>
          </cell>
          <cell r="CQ106" t="str">
            <v>1b</v>
          </cell>
          <cell r="CS106">
            <v>57</v>
          </cell>
          <cell r="CT106">
            <v>171</v>
          </cell>
          <cell r="CU106">
            <v>172.7</v>
          </cell>
          <cell r="CV106">
            <v>173.9</v>
          </cell>
          <cell r="CW106">
            <v>175.5</v>
          </cell>
          <cell r="CX106">
            <v>178</v>
          </cell>
          <cell r="CY106">
            <v>184.8</v>
          </cell>
          <cell r="CZ106">
            <v>196.7</v>
          </cell>
          <cell r="DA106" t="str">
            <v>1b</v>
          </cell>
          <cell r="DC106">
            <v>57</v>
          </cell>
          <cell r="DD106">
            <v>170.9</v>
          </cell>
          <cell r="DE106">
            <v>172.8</v>
          </cell>
          <cell r="DF106">
            <v>174</v>
          </cell>
          <cell r="DG106">
            <v>175.6</v>
          </cell>
          <cell r="DH106">
            <v>178.3</v>
          </cell>
          <cell r="DI106">
            <v>185.8</v>
          </cell>
          <cell r="DJ106">
            <v>196.1</v>
          </cell>
          <cell r="DK106" t="str">
            <v>1b</v>
          </cell>
          <cell r="DL106">
            <v>78</v>
          </cell>
          <cell r="DM106">
            <v>194</v>
          </cell>
          <cell r="DN106">
            <v>208.3</v>
          </cell>
          <cell r="DO106">
            <v>216.9</v>
          </cell>
          <cell r="DP106">
            <v>226.1</v>
          </cell>
          <cell r="DQ106">
            <v>235.8</v>
          </cell>
          <cell r="DR106">
            <v>249.6</v>
          </cell>
          <cell r="DS106">
            <v>266.10000000000002</v>
          </cell>
          <cell r="DT106">
            <v>69</v>
          </cell>
          <cell r="DV106">
            <v>248</v>
          </cell>
          <cell r="DW106" t="str">
            <v>&lt;1</v>
          </cell>
          <cell r="DX106">
            <v>1</v>
          </cell>
          <cell r="DY106">
            <v>2.214</v>
          </cell>
          <cell r="DZ106">
            <v>185.3</v>
          </cell>
          <cell r="EA106">
            <v>196.2</v>
          </cell>
          <cell r="EB106">
            <v>216.2</v>
          </cell>
          <cell r="EC106">
            <v>245.8</v>
          </cell>
          <cell r="ED106">
            <v>279.60000000000002</v>
          </cell>
          <cell r="EE106">
            <v>333</v>
          </cell>
          <cell r="EF106" t="str">
            <v>ambient</v>
          </cell>
          <cell r="EG106" t="str">
            <v>&gt;8</v>
          </cell>
          <cell r="EH106">
            <v>86.8</v>
          </cell>
          <cell r="EI106">
            <v>154.9</v>
          </cell>
          <cell r="EJ106">
            <v>162.30000000000001</v>
          </cell>
          <cell r="EK106">
            <v>166.2</v>
          </cell>
          <cell r="EL106">
            <v>174.1</v>
          </cell>
          <cell r="EM106">
            <v>251.6</v>
          </cell>
          <cell r="EO106">
            <v>12.29</v>
          </cell>
          <cell r="EP106">
            <v>50</v>
          </cell>
          <cell r="EQ106">
            <v>61</v>
          </cell>
          <cell r="ER106">
            <v>58</v>
          </cell>
          <cell r="ES106">
            <v>173.9</v>
          </cell>
          <cell r="ET106">
            <v>176.3</v>
          </cell>
          <cell r="EU106">
            <v>177.8</v>
          </cell>
          <cell r="EV106">
            <v>179.7</v>
          </cell>
          <cell r="EW106">
            <v>183</v>
          </cell>
          <cell r="EX106">
            <v>190.2</v>
          </cell>
          <cell r="EY106">
            <v>205.8</v>
          </cell>
          <cell r="EZ106">
            <v>19</v>
          </cell>
          <cell r="FA106" t="str">
            <v>1b</v>
          </cell>
          <cell r="FC106">
            <v>64</v>
          </cell>
          <cell r="FE106">
            <v>173.3</v>
          </cell>
          <cell r="FF106">
            <v>187.3</v>
          </cell>
          <cell r="FG106">
            <v>193.5</v>
          </cell>
          <cell r="FH106">
            <v>200.9</v>
          </cell>
          <cell r="FI106">
            <v>209.2</v>
          </cell>
          <cell r="FJ106">
            <v>221.8</v>
          </cell>
          <cell r="FK106">
            <v>238</v>
          </cell>
          <cell r="FL106">
            <v>256.10000000000002</v>
          </cell>
          <cell r="FM106">
            <v>278.3</v>
          </cell>
          <cell r="FN106">
            <v>314.89999999999998</v>
          </cell>
          <cell r="FP106">
            <v>64</v>
          </cell>
          <cell r="FR106">
            <v>173.8</v>
          </cell>
          <cell r="FS106">
            <v>188.2</v>
          </cell>
          <cell r="FT106">
            <v>193.9</v>
          </cell>
          <cell r="FU106">
            <v>200.7</v>
          </cell>
          <cell r="FV106">
            <v>210.4</v>
          </cell>
          <cell r="FW106">
            <v>223.1</v>
          </cell>
          <cell r="FX106">
            <v>238.8</v>
          </cell>
          <cell r="FY106">
            <v>256.60000000000002</v>
          </cell>
          <cell r="FZ106">
            <v>277.5</v>
          </cell>
          <cell r="GA106">
            <v>312.8</v>
          </cell>
        </row>
        <row r="107">
          <cell r="A107">
            <v>38455</v>
          </cell>
          <cell r="B107">
            <v>0.83150000000000002</v>
          </cell>
          <cell r="C107">
            <v>0.8306</v>
          </cell>
          <cell r="D107">
            <v>0.83240000000000003</v>
          </cell>
          <cell r="E107">
            <v>0.83309999999999995</v>
          </cell>
          <cell r="F107">
            <v>0.9133</v>
          </cell>
          <cell r="G107">
            <v>0.82179999999999997</v>
          </cell>
          <cell r="H107">
            <v>0.80669999999999997</v>
          </cell>
          <cell r="I107">
            <v>0.81389999999999996</v>
          </cell>
          <cell r="J107">
            <v>0.88480000000000003</v>
          </cell>
          <cell r="K107">
            <v>0.80720000000000003</v>
          </cell>
          <cell r="L107">
            <v>0.83199999999999996</v>
          </cell>
          <cell r="M107">
            <v>0.80620000000000003</v>
          </cell>
          <cell r="N107">
            <v>0.80610000000000004</v>
          </cell>
          <cell r="O107">
            <v>0.83209999999999995</v>
          </cell>
          <cell r="P107">
            <v>0.73109999999999997</v>
          </cell>
          <cell r="Q107">
            <v>0.746</v>
          </cell>
          <cell r="R107">
            <v>0.80620000000000003</v>
          </cell>
          <cell r="S107">
            <v>0.82989999999999997</v>
          </cell>
          <cell r="T107">
            <v>0.82989999999999997</v>
          </cell>
          <cell r="V107">
            <v>59</v>
          </cell>
          <cell r="W107">
            <v>173.9</v>
          </cell>
          <cell r="X107">
            <v>188.6</v>
          </cell>
          <cell r="Y107">
            <v>194</v>
          </cell>
          <cell r="Z107">
            <v>201.1</v>
          </cell>
          <cell r="AA107">
            <v>209.8</v>
          </cell>
          <cell r="AB107">
            <v>222.4</v>
          </cell>
          <cell r="AC107">
            <v>238.1</v>
          </cell>
          <cell r="AD107">
            <v>256</v>
          </cell>
          <cell r="AE107">
            <v>276.5</v>
          </cell>
          <cell r="AF107">
            <v>309.2</v>
          </cell>
          <cell r="AH107">
            <v>16</v>
          </cell>
          <cell r="AI107" t="str">
            <v>2a</v>
          </cell>
          <cell r="AJ107">
            <v>54</v>
          </cell>
          <cell r="AK107">
            <v>166</v>
          </cell>
          <cell r="AL107">
            <v>173.7</v>
          </cell>
          <cell r="AM107">
            <v>175.2</v>
          </cell>
          <cell r="AN107">
            <v>177.4</v>
          </cell>
          <cell r="AO107">
            <v>184.2</v>
          </cell>
          <cell r="AP107">
            <v>189.9</v>
          </cell>
          <cell r="AQ107">
            <v>203.1</v>
          </cell>
          <cell r="AR107">
            <v>2.1920000000000002</v>
          </cell>
          <cell r="AS107">
            <v>244</v>
          </cell>
          <cell r="AU107" t="str">
            <v>&lt;1</v>
          </cell>
          <cell r="AV107">
            <v>71</v>
          </cell>
          <cell r="AW107">
            <v>1</v>
          </cell>
          <cell r="AX107">
            <v>178.7</v>
          </cell>
          <cell r="AY107">
            <v>199.5</v>
          </cell>
          <cell r="AZ107">
            <v>220.7</v>
          </cell>
          <cell r="BA107">
            <v>249.1</v>
          </cell>
          <cell r="BB107">
            <v>281.5</v>
          </cell>
          <cell r="BC107">
            <v>240.8</v>
          </cell>
          <cell r="BD107">
            <v>2.4670000000000001</v>
          </cell>
          <cell r="BE107">
            <v>250</v>
          </cell>
          <cell r="BG107" t="str">
            <v>&lt;1</v>
          </cell>
          <cell r="BH107">
            <v>73</v>
          </cell>
          <cell r="BI107">
            <v>1</v>
          </cell>
          <cell r="BJ107">
            <v>186.1</v>
          </cell>
          <cell r="BK107">
            <v>208.1</v>
          </cell>
          <cell r="BL107">
            <v>231.2</v>
          </cell>
          <cell r="BM107">
            <v>255</v>
          </cell>
          <cell r="BN107">
            <v>284.5</v>
          </cell>
          <cell r="BO107">
            <v>343.9</v>
          </cell>
          <cell r="BP107">
            <v>13.63</v>
          </cell>
          <cell r="BQ107">
            <v>50</v>
          </cell>
          <cell r="BR107" t="str">
            <v>&gt; 100</v>
          </cell>
          <cell r="BS107">
            <v>1680</v>
          </cell>
          <cell r="BV107" t="str">
            <v>&lt;1</v>
          </cell>
          <cell r="BW107" t="str">
            <v>&lt;1</v>
          </cell>
          <cell r="BX107" t="str">
            <v>&lt;0.5</v>
          </cell>
          <cell r="BY107">
            <v>3.3860000000000001</v>
          </cell>
          <cell r="BZ107">
            <v>85</v>
          </cell>
          <cell r="CA107">
            <v>198.7</v>
          </cell>
          <cell r="CB107">
            <v>231.2</v>
          </cell>
          <cell r="CC107">
            <v>252.9</v>
          </cell>
          <cell r="CD107">
            <v>278.5</v>
          </cell>
          <cell r="CE107">
            <v>313.2</v>
          </cell>
          <cell r="CF107">
            <v>355.2</v>
          </cell>
          <cell r="CH107" t="str">
            <v>1b</v>
          </cell>
          <cell r="CI107">
            <v>80</v>
          </cell>
          <cell r="CJ107">
            <v>193.1</v>
          </cell>
          <cell r="CK107">
            <v>209.5</v>
          </cell>
          <cell r="CL107">
            <v>218</v>
          </cell>
          <cell r="CM107">
            <v>227.7</v>
          </cell>
          <cell r="CN107">
            <v>237.7</v>
          </cell>
          <cell r="CO107">
            <v>253.4</v>
          </cell>
          <cell r="CP107">
            <v>269.2</v>
          </cell>
          <cell r="CQ107" t="str">
            <v>1b</v>
          </cell>
          <cell r="CS107">
            <v>57</v>
          </cell>
          <cell r="CT107">
            <v>171</v>
          </cell>
          <cell r="CU107">
            <v>172.7</v>
          </cell>
          <cell r="CV107">
            <v>173.9</v>
          </cell>
          <cell r="CW107">
            <v>175.5</v>
          </cell>
          <cell r="CX107">
            <v>178</v>
          </cell>
          <cell r="CY107">
            <v>184.8</v>
          </cell>
          <cell r="CZ107">
            <v>196.7</v>
          </cell>
          <cell r="DA107" t="str">
            <v>1b</v>
          </cell>
          <cell r="DC107">
            <v>57</v>
          </cell>
          <cell r="DD107">
            <v>170.9</v>
          </cell>
          <cell r="DE107">
            <v>172.8</v>
          </cell>
          <cell r="DF107">
            <v>174</v>
          </cell>
          <cell r="DG107">
            <v>175.6</v>
          </cell>
          <cell r="DH107">
            <v>178.3</v>
          </cell>
          <cell r="DI107">
            <v>185.8</v>
          </cell>
          <cell r="DJ107">
            <v>196.1</v>
          </cell>
          <cell r="DK107" t="str">
            <v>1b</v>
          </cell>
          <cell r="DL107">
            <v>79</v>
          </cell>
          <cell r="DM107">
            <v>193.8</v>
          </cell>
          <cell r="DN107">
            <v>207.8</v>
          </cell>
          <cell r="DO107">
            <v>218.1</v>
          </cell>
          <cell r="DP107">
            <v>227.1</v>
          </cell>
          <cell r="DQ107">
            <v>236.9</v>
          </cell>
          <cell r="DR107">
            <v>251.9</v>
          </cell>
          <cell r="DS107">
            <v>267.10000000000002</v>
          </cell>
          <cell r="DT107">
            <v>71</v>
          </cell>
          <cell r="DV107">
            <v>265</v>
          </cell>
          <cell r="DW107" t="str">
            <v>&lt;1</v>
          </cell>
          <cell r="DX107">
            <v>1</v>
          </cell>
          <cell r="DY107">
            <v>2.1880000000000002</v>
          </cell>
          <cell r="DZ107">
            <v>177.6</v>
          </cell>
          <cell r="EA107">
            <v>194.8</v>
          </cell>
          <cell r="EB107">
            <v>216.2</v>
          </cell>
          <cell r="EC107">
            <v>246.3</v>
          </cell>
          <cell r="ED107">
            <v>287.8</v>
          </cell>
          <cell r="EE107">
            <v>344.5</v>
          </cell>
          <cell r="EF107" t="str">
            <v>ambient</v>
          </cell>
          <cell r="EG107" t="str">
            <v>&gt;8</v>
          </cell>
          <cell r="EH107">
            <v>86.8</v>
          </cell>
          <cell r="EI107">
            <v>154.9</v>
          </cell>
          <cell r="EJ107">
            <v>162.30000000000001</v>
          </cell>
          <cell r="EK107">
            <v>166.2</v>
          </cell>
          <cell r="EL107">
            <v>174.1</v>
          </cell>
          <cell r="EM107">
            <v>251.6</v>
          </cell>
          <cell r="EO107">
            <v>12.29</v>
          </cell>
          <cell r="EP107">
            <v>50</v>
          </cell>
          <cell r="EQ107">
            <v>61</v>
          </cell>
          <cell r="ER107">
            <v>58</v>
          </cell>
          <cell r="ES107">
            <v>173.9</v>
          </cell>
          <cell r="ET107">
            <v>176.3</v>
          </cell>
          <cell r="EU107">
            <v>177.8</v>
          </cell>
          <cell r="EV107">
            <v>179.7</v>
          </cell>
          <cell r="EW107">
            <v>183</v>
          </cell>
          <cell r="EX107">
            <v>190.2</v>
          </cell>
          <cell r="EY107">
            <v>205.8</v>
          </cell>
          <cell r="EZ107">
            <v>19</v>
          </cell>
          <cell r="FA107" t="str">
            <v>1b</v>
          </cell>
          <cell r="FC107">
            <v>64</v>
          </cell>
          <cell r="FE107">
            <v>174.2</v>
          </cell>
          <cell r="FF107">
            <v>189.3</v>
          </cell>
          <cell r="FG107">
            <v>194.6</v>
          </cell>
          <cell r="FH107">
            <v>201.3</v>
          </cell>
          <cell r="FI107">
            <v>210.3</v>
          </cell>
          <cell r="FJ107">
            <v>223.2</v>
          </cell>
          <cell r="FK107">
            <v>238.6</v>
          </cell>
          <cell r="FL107">
            <v>256</v>
          </cell>
          <cell r="FM107">
            <v>276.7</v>
          </cell>
          <cell r="FN107">
            <v>309.5</v>
          </cell>
          <cell r="FP107">
            <v>64</v>
          </cell>
          <cell r="FR107">
            <v>173.8</v>
          </cell>
          <cell r="FS107">
            <v>188.2</v>
          </cell>
          <cell r="FT107">
            <v>193.9</v>
          </cell>
          <cell r="FU107">
            <v>200.7</v>
          </cell>
          <cell r="FV107">
            <v>210.4</v>
          </cell>
          <cell r="FW107">
            <v>223.1</v>
          </cell>
          <cell r="FX107">
            <v>238.8</v>
          </cell>
          <cell r="FY107">
            <v>256.60000000000002</v>
          </cell>
          <cell r="FZ107">
            <v>277.5</v>
          </cell>
          <cell r="GA107">
            <v>312.8</v>
          </cell>
        </row>
        <row r="108">
          <cell r="A108">
            <v>38456</v>
          </cell>
          <cell r="B108">
            <v>0.83150000000000002</v>
          </cell>
          <cell r="C108">
            <v>0.83030000000000004</v>
          </cell>
          <cell r="D108">
            <v>0.83169999999999999</v>
          </cell>
          <cell r="E108">
            <v>0.8337</v>
          </cell>
          <cell r="F108">
            <v>0.9133</v>
          </cell>
          <cell r="G108">
            <v>0.82179999999999997</v>
          </cell>
          <cell r="H108">
            <v>0.80710000000000004</v>
          </cell>
          <cell r="I108">
            <v>0.81389999999999996</v>
          </cell>
          <cell r="J108">
            <v>0.88449999999999995</v>
          </cell>
          <cell r="K108">
            <v>0.80720000000000003</v>
          </cell>
          <cell r="L108">
            <v>0.83199999999999996</v>
          </cell>
          <cell r="M108">
            <v>0.80649999999999999</v>
          </cell>
          <cell r="N108">
            <v>0.80600000000000005</v>
          </cell>
          <cell r="O108">
            <v>0.83209999999999995</v>
          </cell>
          <cell r="P108">
            <v>0.73109999999999997</v>
          </cell>
          <cell r="Q108">
            <v>0.746</v>
          </cell>
          <cell r="R108">
            <v>0.80549999999999999</v>
          </cell>
          <cell r="S108">
            <v>0.82989999999999997</v>
          </cell>
          <cell r="T108">
            <v>0.82989999999999997</v>
          </cell>
          <cell r="V108">
            <v>59</v>
          </cell>
          <cell r="W108">
            <v>173.9</v>
          </cell>
          <cell r="X108">
            <v>188.6</v>
          </cell>
          <cell r="Y108">
            <v>194</v>
          </cell>
          <cell r="Z108">
            <v>201.1</v>
          </cell>
          <cell r="AA108">
            <v>209.8</v>
          </cell>
          <cell r="AB108">
            <v>222.4</v>
          </cell>
          <cell r="AC108">
            <v>238.1</v>
          </cell>
          <cell r="AD108">
            <v>256</v>
          </cell>
          <cell r="AE108">
            <v>276.5</v>
          </cell>
          <cell r="AF108">
            <v>309.2</v>
          </cell>
          <cell r="AH108">
            <v>16</v>
          </cell>
          <cell r="AI108" t="str">
            <v>2a</v>
          </cell>
          <cell r="AJ108">
            <v>54</v>
          </cell>
          <cell r="AK108">
            <v>166</v>
          </cell>
          <cell r="AL108">
            <v>173.7</v>
          </cell>
          <cell r="AM108">
            <v>175.2</v>
          </cell>
          <cell r="AN108">
            <v>177.4</v>
          </cell>
          <cell r="AO108">
            <v>184.2</v>
          </cell>
          <cell r="AP108">
            <v>189.9</v>
          </cell>
          <cell r="AQ108">
            <v>203.1</v>
          </cell>
          <cell r="AR108">
            <v>2.0579999999999998</v>
          </cell>
          <cell r="AS108">
            <v>231</v>
          </cell>
          <cell r="AU108" t="str">
            <v>&lt;1</v>
          </cell>
          <cell r="AV108">
            <v>69</v>
          </cell>
          <cell r="AW108">
            <v>1</v>
          </cell>
          <cell r="AX108">
            <v>180.3</v>
          </cell>
          <cell r="AY108">
            <v>199</v>
          </cell>
          <cell r="AZ108">
            <v>219.3</v>
          </cell>
          <cell r="BA108">
            <v>247.6</v>
          </cell>
          <cell r="BB108">
            <v>279.7</v>
          </cell>
          <cell r="BC108">
            <v>337.3</v>
          </cell>
          <cell r="BD108">
            <v>2.3620000000000001</v>
          </cell>
          <cell r="BE108">
            <v>249</v>
          </cell>
          <cell r="BG108">
            <v>4</v>
          </cell>
          <cell r="BH108">
            <v>72</v>
          </cell>
          <cell r="BI108">
            <v>1</v>
          </cell>
          <cell r="BJ108">
            <v>183.4</v>
          </cell>
          <cell r="BK108">
            <v>209.4</v>
          </cell>
          <cell r="BL108">
            <v>232</v>
          </cell>
          <cell r="BM108">
            <v>254.6</v>
          </cell>
          <cell r="BN108">
            <v>284.39999999999998</v>
          </cell>
          <cell r="BO108">
            <v>343.4</v>
          </cell>
          <cell r="BP108">
            <v>13.63</v>
          </cell>
          <cell r="BQ108">
            <v>50</v>
          </cell>
          <cell r="BR108" t="str">
            <v>&gt; 100</v>
          </cell>
          <cell r="BS108">
            <v>1680</v>
          </cell>
          <cell r="BV108" t="str">
            <v>&lt;1</v>
          </cell>
          <cell r="BW108" t="str">
            <v>&lt;1</v>
          </cell>
          <cell r="BX108" t="str">
            <v>&lt;0.5</v>
          </cell>
          <cell r="BY108">
            <v>3.3860000000000001</v>
          </cell>
          <cell r="BZ108">
            <v>85</v>
          </cell>
          <cell r="CA108">
            <v>198.7</v>
          </cell>
          <cell r="CB108">
            <v>231.2</v>
          </cell>
          <cell r="CC108">
            <v>252.9</v>
          </cell>
          <cell r="CD108">
            <v>278.5</v>
          </cell>
          <cell r="CE108">
            <v>313.2</v>
          </cell>
          <cell r="CF108">
            <v>355.2</v>
          </cell>
          <cell r="CH108" t="str">
            <v>1b</v>
          </cell>
          <cell r="CI108">
            <v>80</v>
          </cell>
          <cell r="CJ108">
            <v>193.1</v>
          </cell>
          <cell r="CK108">
            <v>209.5</v>
          </cell>
          <cell r="CL108">
            <v>218</v>
          </cell>
          <cell r="CM108">
            <v>227.7</v>
          </cell>
          <cell r="CN108">
            <v>237.7</v>
          </cell>
          <cell r="CO108">
            <v>253.4</v>
          </cell>
          <cell r="CP108">
            <v>269.2</v>
          </cell>
          <cell r="CQ108" t="str">
            <v>1b</v>
          </cell>
          <cell r="CS108">
            <v>56</v>
          </cell>
          <cell r="CT108">
            <v>167.5</v>
          </cell>
          <cell r="CU108">
            <v>173</v>
          </cell>
          <cell r="CV108">
            <v>174.4</v>
          </cell>
          <cell r="CW108">
            <v>176</v>
          </cell>
          <cell r="CX108">
            <v>178.6</v>
          </cell>
          <cell r="CY108">
            <v>185.1</v>
          </cell>
          <cell r="CZ108">
            <v>197.1</v>
          </cell>
          <cell r="DA108" t="str">
            <v>1b</v>
          </cell>
          <cell r="DC108">
            <v>57</v>
          </cell>
          <cell r="DD108">
            <v>171</v>
          </cell>
          <cell r="DE108">
            <v>172</v>
          </cell>
          <cell r="DF108">
            <v>173.9</v>
          </cell>
          <cell r="DG108">
            <v>175.6</v>
          </cell>
          <cell r="DH108">
            <v>178.2</v>
          </cell>
          <cell r="DI108">
            <v>185.1</v>
          </cell>
          <cell r="DJ108">
            <v>195.6</v>
          </cell>
          <cell r="DK108" t="str">
            <v>1b</v>
          </cell>
          <cell r="DL108">
            <v>79</v>
          </cell>
          <cell r="DM108">
            <v>193.8</v>
          </cell>
          <cell r="DN108">
            <v>207.8</v>
          </cell>
          <cell r="DO108">
            <v>218.1</v>
          </cell>
          <cell r="DP108">
            <v>227.1</v>
          </cell>
          <cell r="DQ108">
            <v>236.9</v>
          </cell>
          <cell r="DR108">
            <v>251.9</v>
          </cell>
          <cell r="DS108">
            <v>267.10000000000002</v>
          </cell>
          <cell r="DT108">
            <v>66</v>
          </cell>
          <cell r="DV108">
            <v>213</v>
          </cell>
          <cell r="DW108" t="str">
            <v>&lt;1</v>
          </cell>
          <cell r="DX108">
            <v>1</v>
          </cell>
          <cell r="DY108">
            <v>1.849</v>
          </cell>
          <cell r="DZ108">
            <v>176.2</v>
          </cell>
          <cell r="EA108">
            <v>195.7</v>
          </cell>
          <cell r="EB108">
            <v>216.9</v>
          </cell>
          <cell r="EC108">
            <v>244.6</v>
          </cell>
          <cell r="ED108">
            <v>277</v>
          </cell>
          <cell r="EE108">
            <v>337.2</v>
          </cell>
          <cell r="EF108" t="str">
            <v>ambient</v>
          </cell>
          <cell r="EG108" t="str">
            <v>&gt;8</v>
          </cell>
          <cell r="EH108">
            <v>86.8</v>
          </cell>
          <cell r="EI108">
            <v>154.9</v>
          </cell>
          <cell r="EJ108">
            <v>162.30000000000001</v>
          </cell>
          <cell r="EK108">
            <v>166.2</v>
          </cell>
          <cell r="EL108">
            <v>174.1</v>
          </cell>
          <cell r="EM108">
            <v>251.6</v>
          </cell>
          <cell r="EO108">
            <v>12.29</v>
          </cell>
          <cell r="EP108">
            <v>50</v>
          </cell>
          <cell r="EQ108">
            <v>61</v>
          </cell>
          <cell r="ER108">
            <v>58</v>
          </cell>
          <cell r="ES108">
            <v>173.7</v>
          </cell>
          <cell r="ET108">
            <v>176.4</v>
          </cell>
          <cell r="EU108">
            <v>177.9</v>
          </cell>
          <cell r="EV108">
            <v>180.2</v>
          </cell>
          <cell r="EW108">
            <v>184.1</v>
          </cell>
          <cell r="EX108">
            <v>194.2</v>
          </cell>
          <cell r="EY108">
            <v>207.2</v>
          </cell>
          <cell r="EZ108">
            <v>19</v>
          </cell>
          <cell r="FA108" t="str">
            <v>1b</v>
          </cell>
          <cell r="FC108">
            <v>62</v>
          </cell>
          <cell r="FE108">
            <v>174</v>
          </cell>
          <cell r="FF108">
            <v>189</v>
          </cell>
          <cell r="FG108">
            <v>195.1</v>
          </cell>
          <cell r="FH108">
            <v>201.2</v>
          </cell>
          <cell r="FI108">
            <v>210.7</v>
          </cell>
          <cell r="FJ108">
            <v>223.7</v>
          </cell>
          <cell r="FK108">
            <v>239.6</v>
          </cell>
          <cell r="FL108">
            <v>257.60000000000002</v>
          </cell>
          <cell r="FM108">
            <v>279.39999999999998</v>
          </cell>
          <cell r="FN108">
            <v>316.89999999999998</v>
          </cell>
          <cell r="FP108">
            <v>64</v>
          </cell>
          <cell r="FR108">
            <v>173.8</v>
          </cell>
          <cell r="FS108">
            <v>188.2</v>
          </cell>
          <cell r="FT108">
            <v>193.9</v>
          </cell>
          <cell r="FU108">
            <v>200.7</v>
          </cell>
          <cell r="FV108">
            <v>210.4</v>
          </cell>
          <cell r="FW108">
            <v>223.1</v>
          </cell>
          <cell r="FX108">
            <v>238.8</v>
          </cell>
          <cell r="FY108">
            <v>256.60000000000002</v>
          </cell>
          <cell r="FZ108">
            <v>277.5</v>
          </cell>
          <cell r="GA108">
            <v>312.8</v>
          </cell>
        </row>
        <row r="109">
          <cell r="A109">
            <v>38457</v>
          </cell>
          <cell r="B109">
            <v>0.83150000000000002</v>
          </cell>
          <cell r="C109">
            <v>0.83079999999999998</v>
          </cell>
          <cell r="D109">
            <v>0.83150000000000002</v>
          </cell>
          <cell r="E109">
            <v>0.83760000000000001</v>
          </cell>
          <cell r="F109">
            <v>0.9133</v>
          </cell>
          <cell r="G109">
            <v>0.82179999999999997</v>
          </cell>
          <cell r="H109">
            <v>0.80710000000000004</v>
          </cell>
          <cell r="I109">
            <v>0.81389999999999996</v>
          </cell>
          <cell r="J109">
            <v>0.88449999999999995</v>
          </cell>
          <cell r="K109">
            <v>0.80720000000000003</v>
          </cell>
          <cell r="L109">
            <v>0.83199999999999996</v>
          </cell>
          <cell r="M109">
            <v>0.80649999999999999</v>
          </cell>
          <cell r="N109">
            <v>0.80600000000000005</v>
          </cell>
          <cell r="O109">
            <v>0.83209999999999995</v>
          </cell>
          <cell r="P109">
            <v>0.73109999999999997</v>
          </cell>
          <cell r="Q109">
            <v>0.746</v>
          </cell>
          <cell r="R109">
            <v>0.80559999999999998</v>
          </cell>
          <cell r="S109">
            <v>0.82989999999999997</v>
          </cell>
          <cell r="T109">
            <v>0.82989999999999997</v>
          </cell>
          <cell r="V109">
            <v>59</v>
          </cell>
          <cell r="W109">
            <v>173.9</v>
          </cell>
          <cell r="X109">
            <v>188.6</v>
          </cell>
          <cell r="Y109">
            <v>194</v>
          </cell>
          <cell r="Z109">
            <v>201.1</v>
          </cell>
          <cell r="AA109">
            <v>209.8</v>
          </cell>
          <cell r="AB109">
            <v>222.4</v>
          </cell>
          <cell r="AC109">
            <v>238.1</v>
          </cell>
          <cell r="AD109">
            <v>256</v>
          </cell>
          <cell r="AE109">
            <v>276.5</v>
          </cell>
          <cell r="AF109">
            <v>309.2</v>
          </cell>
          <cell r="AH109">
            <v>16</v>
          </cell>
          <cell r="AI109" t="str">
            <v>2a</v>
          </cell>
          <cell r="AJ109">
            <v>54</v>
          </cell>
          <cell r="AK109">
            <v>166</v>
          </cell>
          <cell r="AL109">
            <v>173.7</v>
          </cell>
          <cell r="AM109">
            <v>175.2</v>
          </cell>
          <cell r="AN109">
            <v>177.4</v>
          </cell>
          <cell r="AO109">
            <v>184.2</v>
          </cell>
          <cell r="AP109">
            <v>189.9</v>
          </cell>
          <cell r="AQ109">
            <v>203.1</v>
          </cell>
          <cell r="AR109">
            <v>2.1150000000000002</v>
          </cell>
          <cell r="AS109">
            <v>224</v>
          </cell>
          <cell r="AU109" t="str">
            <v>&lt;1</v>
          </cell>
          <cell r="AV109">
            <v>69</v>
          </cell>
          <cell r="AW109">
            <v>1</v>
          </cell>
          <cell r="AX109">
            <v>177.5</v>
          </cell>
          <cell r="AY109">
            <v>197.8</v>
          </cell>
          <cell r="AZ109">
            <v>219.3</v>
          </cell>
          <cell r="BA109">
            <v>247.4</v>
          </cell>
          <cell r="BB109">
            <v>279</v>
          </cell>
          <cell r="BC109">
            <v>338.3</v>
          </cell>
          <cell r="BD109">
            <v>2.347</v>
          </cell>
          <cell r="BE109">
            <v>284</v>
          </cell>
          <cell r="BG109">
            <v>7</v>
          </cell>
          <cell r="BH109">
            <v>72</v>
          </cell>
          <cell r="BI109">
            <v>1</v>
          </cell>
          <cell r="BJ109">
            <v>195.7</v>
          </cell>
          <cell r="BK109">
            <v>216</v>
          </cell>
          <cell r="BL109">
            <v>234.4</v>
          </cell>
          <cell r="BM109">
            <v>253.9</v>
          </cell>
          <cell r="BN109">
            <v>280</v>
          </cell>
          <cell r="BO109">
            <v>339.3</v>
          </cell>
          <cell r="BP109">
            <v>13.63</v>
          </cell>
          <cell r="BQ109">
            <v>50</v>
          </cell>
          <cell r="BR109" t="str">
            <v>&gt; 100</v>
          </cell>
          <cell r="BS109">
            <v>1680</v>
          </cell>
          <cell r="BV109" t="str">
            <v>&lt;1</v>
          </cell>
          <cell r="BW109" t="str">
            <v>&lt;1</v>
          </cell>
          <cell r="BX109" t="str">
            <v>&lt;0.5</v>
          </cell>
          <cell r="BY109">
            <v>3.3860000000000001</v>
          </cell>
          <cell r="BZ109">
            <v>85</v>
          </cell>
          <cell r="CA109">
            <v>198.7</v>
          </cell>
          <cell r="CB109">
            <v>231.2</v>
          </cell>
          <cell r="CC109">
            <v>252.9</v>
          </cell>
          <cell r="CD109">
            <v>278.5</v>
          </cell>
          <cell r="CE109">
            <v>313.2</v>
          </cell>
          <cell r="CF109">
            <v>355.2</v>
          </cell>
          <cell r="CH109" t="str">
            <v>1b</v>
          </cell>
          <cell r="CI109">
            <v>80</v>
          </cell>
          <cell r="CJ109">
            <v>193.1</v>
          </cell>
          <cell r="CK109">
            <v>209.5</v>
          </cell>
          <cell r="CL109">
            <v>218</v>
          </cell>
          <cell r="CM109">
            <v>227.7</v>
          </cell>
          <cell r="CN109">
            <v>237.7</v>
          </cell>
          <cell r="CO109">
            <v>253.4</v>
          </cell>
          <cell r="CP109">
            <v>269.2</v>
          </cell>
          <cell r="CQ109" t="str">
            <v>1b</v>
          </cell>
          <cell r="CS109">
            <v>56</v>
          </cell>
          <cell r="CT109">
            <v>167.5</v>
          </cell>
          <cell r="CU109">
            <v>173</v>
          </cell>
          <cell r="CV109">
            <v>174.4</v>
          </cell>
          <cell r="CW109">
            <v>176</v>
          </cell>
          <cell r="CX109">
            <v>178.6</v>
          </cell>
          <cell r="CY109">
            <v>185.1</v>
          </cell>
          <cell r="CZ109">
            <v>197.1</v>
          </cell>
          <cell r="DA109" t="str">
            <v>1b</v>
          </cell>
          <cell r="DC109">
            <v>57</v>
          </cell>
          <cell r="DD109">
            <v>171</v>
          </cell>
          <cell r="DE109">
            <v>172</v>
          </cell>
          <cell r="DF109">
            <v>173.9</v>
          </cell>
          <cell r="DG109">
            <v>175.6</v>
          </cell>
          <cell r="DH109">
            <v>178.2</v>
          </cell>
          <cell r="DI109">
            <v>185.1</v>
          </cell>
          <cell r="DJ109">
            <v>195.6</v>
          </cell>
          <cell r="DK109" t="str">
            <v>1b</v>
          </cell>
          <cell r="DL109">
            <v>79</v>
          </cell>
          <cell r="DM109">
            <v>193.8</v>
          </cell>
          <cell r="DN109">
            <v>207.8</v>
          </cell>
          <cell r="DO109">
            <v>218.1</v>
          </cell>
          <cell r="DP109">
            <v>227.1</v>
          </cell>
          <cell r="DQ109">
            <v>236.9</v>
          </cell>
          <cell r="DR109">
            <v>251.9</v>
          </cell>
          <cell r="DS109">
            <v>267.10000000000002</v>
          </cell>
          <cell r="DT109">
            <v>67</v>
          </cell>
          <cell r="DV109">
            <v>199</v>
          </cell>
          <cell r="DW109" t="str">
            <v>&lt;1</v>
          </cell>
          <cell r="DX109">
            <v>1</v>
          </cell>
          <cell r="DY109">
            <v>2.1059999999999999</v>
          </cell>
          <cell r="DZ109">
            <v>176.5</v>
          </cell>
          <cell r="EA109">
            <v>198.1</v>
          </cell>
          <cell r="EB109">
            <v>218.7</v>
          </cell>
          <cell r="EC109">
            <v>245.6</v>
          </cell>
          <cell r="ED109">
            <v>276.10000000000002</v>
          </cell>
          <cell r="EE109">
            <v>336.2</v>
          </cell>
          <cell r="EF109" t="str">
            <v>ambient</v>
          </cell>
          <cell r="EG109" t="str">
            <v>&gt;8</v>
          </cell>
          <cell r="EH109">
            <v>86.8</v>
          </cell>
          <cell r="EI109">
            <v>154.9</v>
          </cell>
          <cell r="EJ109">
            <v>162.30000000000001</v>
          </cell>
          <cell r="EK109">
            <v>166.2</v>
          </cell>
          <cell r="EL109">
            <v>174.1</v>
          </cell>
          <cell r="EM109">
            <v>251.6</v>
          </cell>
          <cell r="EO109">
            <v>12.29</v>
          </cell>
          <cell r="EP109">
            <v>50</v>
          </cell>
          <cell r="EQ109">
            <v>61</v>
          </cell>
          <cell r="ER109">
            <v>58</v>
          </cell>
          <cell r="ES109">
            <v>173.8</v>
          </cell>
          <cell r="ET109">
            <v>176.5</v>
          </cell>
          <cell r="EU109">
            <v>177.9</v>
          </cell>
          <cell r="EV109">
            <v>180.1</v>
          </cell>
          <cell r="EW109">
            <v>184.2</v>
          </cell>
          <cell r="EX109">
            <v>194.6</v>
          </cell>
          <cell r="EY109">
            <v>207.9</v>
          </cell>
          <cell r="FC109">
            <v>62</v>
          </cell>
          <cell r="FE109">
            <v>177.4</v>
          </cell>
          <cell r="FF109">
            <v>189.4</v>
          </cell>
          <cell r="FG109">
            <v>194.7</v>
          </cell>
          <cell r="FH109">
            <v>202.5</v>
          </cell>
          <cell r="FI109">
            <v>210.9</v>
          </cell>
          <cell r="FJ109">
            <v>223.4</v>
          </cell>
          <cell r="FK109">
            <v>239.7</v>
          </cell>
          <cell r="FL109">
            <v>257.2</v>
          </cell>
          <cell r="FM109">
            <v>277.60000000000002</v>
          </cell>
          <cell r="FN109">
            <v>311.7</v>
          </cell>
          <cell r="FP109">
            <v>64</v>
          </cell>
          <cell r="FR109">
            <v>173.8</v>
          </cell>
          <cell r="FS109">
            <v>188.2</v>
          </cell>
          <cell r="FT109">
            <v>193.9</v>
          </cell>
          <cell r="FU109">
            <v>200.7</v>
          </cell>
          <cell r="FV109">
            <v>210.4</v>
          </cell>
          <cell r="FW109">
            <v>223.1</v>
          </cell>
          <cell r="FX109">
            <v>238.8</v>
          </cell>
          <cell r="FY109">
            <v>256.60000000000002</v>
          </cell>
          <cell r="FZ109">
            <v>277.5</v>
          </cell>
          <cell r="GA109">
            <v>312.8</v>
          </cell>
        </row>
        <row r="110">
          <cell r="A110">
            <v>38458</v>
          </cell>
          <cell r="B110">
            <v>0.83150000000000002</v>
          </cell>
          <cell r="C110">
            <v>0.83199999999999996</v>
          </cell>
          <cell r="D110">
            <v>0.83169999999999999</v>
          </cell>
          <cell r="E110">
            <v>0.84030000000000005</v>
          </cell>
          <cell r="F110">
            <v>0.9133</v>
          </cell>
          <cell r="G110">
            <v>0.82179999999999997</v>
          </cell>
          <cell r="H110">
            <v>0.80710000000000004</v>
          </cell>
          <cell r="I110">
            <v>0.81389999999999996</v>
          </cell>
          <cell r="J110">
            <v>0.88400000000000001</v>
          </cell>
          <cell r="K110">
            <v>0.80720000000000003</v>
          </cell>
          <cell r="L110">
            <v>0.83199999999999996</v>
          </cell>
          <cell r="M110">
            <v>0.80649999999999999</v>
          </cell>
          <cell r="N110">
            <v>0.80600000000000005</v>
          </cell>
          <cell r="O110">
            <v>0.83209999999999995</v>
          </cell>
          <cell r="P110">
            <v>0.73109999999999997</v>
          </cell>
          <cell r="Q110">
            <v>0.746</v>
          </cell>
          <cell r="R110">
            <v>0.80549999999999999</v>
          </cell>
          <cell r="S110">
            <v>0.82989999999999997</v>
          </cell>
          <cell r="T110">
            <v>0.83409999999999995</v>
          </cell>
          <cell r="V110">
            <v>59</v>
          </cell>
          <cell r="W110">
            <v>173.9</v>
          </cell>
          <cell r="X110">
            <v>188.6</v>
          </cell>
          <cell r="Y110">
            <v>194</v>
          </cell>
          <cell r="Z110">
            <v>201.1</v>
          </cell>
          <cell r="AA110">
            <v>209.8</v>
          </cell>
          <cell r="AB110">
            <v>222.4</v>
          </cell>
          <cell r="AC110">
            <v>238.1</v>
          </cell>
          <cell r="AD110">
            <v>256</v>
          </cell>
          <cell r="AE110">
            <v>276.5</v>
          </cell>
          <cell r="AF110">
            <v>309.2</v>
          </cell>
          <cell r="AH110">
            <v>16</v>
          </cell>
          <cell r="AI110" t="str">
            <v>2a</v>
          </cell>
          <cell r="AJ110">
            <v>54</v>
          </cell>
          <cell r="AK110">
            <v>166</v>
          </cell>
          <cell r="AL110">
            <v>173.7</v>
          </cell>
          <cell r="AM110">
            <v>175.2</v>
          </cell>
          <cell r="AN110">
            <v>177.4</v>
          </cell>
          <cell r="AO110">
            <v>184.2</v>
          </cell>
          <cell r="AP110">
            <v>189.9</v>
          </cell>
          <cell r="AQ110">
            <v>203.1</v>
          </cell>
          <cell r="AS110">
            <v>224</v>
          </cell>
          <cell r="AU110" t="str">
            <v>&lt;1</v>
          </cell>
          <cell r="AV110">
            <v>70</v>
          </cell>
          <cell r="AW110">
            <v>1</v>
          </cell>
          <cell r="AX110">
            <v>178.5</v>
          </cell>
          <cell r="AY110">
            <v>198.7</v>
          </cell>
          <cell r="AZ110">
            <v>218.8</v>
          </cell>
          <cell r="BA110">
            <v>245.7</v>
          </cell>
          <cell r="BB110">
            <v>276.3</v>
          </cell>
          <cell r="BC110">
            <v>331.1</v>
          </cell>
          <cell r="BE110">
            <v>294</v>
          </cell>
          <cell r="BG110">
            <v>10</v>
          </cell>
          <cell r="BH110">
            <v>72</v>
          </cell>
          <cell r="BI110">
            <v>1</v>
          </cell>
          <cell r="BJ110">
            <v>197.5</v>
          </cell>
          <cell r="BK110">
            <v>216.7</v>
          </cell>
          <cell r="BL110">
            <v>234.2</v>
          </cell>
          <cell r="BM110">
            <v>253</v>
          </cell>
          <cell r="BN110">
            <v>277.8</v>
          </cell>
          <cell r="BO110">
            <v>335.4</v>
          </cell>
          <cell r="BP110">
            <v>13.63</v>
          </cell>
          <cell r="BQ110">
            <v>50</v>
          </cell>
          <cell r="BR110" t="str">
            <v>&gt; 100</v>
          </cell>
          <cell r="BS110">
            <v>1680</v>
          </cell>
          <cell r="BV110" t="str">
            <v>&lt;1</v>
          </cell>
          <cell r="BW110" t="str">
            <v>&lt;1</v>
          </cell>
          <cell r="BX110" t="str">
            <v>&lt;0.5</v>
          </cell>
          <cell r="BY110">
            <v>3.3860000000000001</v>
          </cell>
          <cell r="BZ110">
            <v>85</v>
          </cell>
          <cell r="CA110">
            <v>198.7</v>
          </cell>
          <cell r="CB110">
            <v>231.2</v>
          </cell>
          <cell r="CC110">
            <v>252.9</v>
          </cell>
          <cell r="CD110">
            <v>278.5</v>
          </cell>
          <cell r="CE110">
            <v>313.2</v>
          </cell>
          <cell r="CF110">
            <v>355.2</v>
          </cell>
          <cell r="CH110" t="str">
            <v>1b</v>
          </cell>
          <cell r="CI110">
            <v>80</v>
          </cell>
          <cell r="CJ110">
            <v>193.1</v>
          </cell>
          <cell r="CK110">
            <v>209.5</v>
          </cell>
          <cell r="CL110">
            <v>218</v>
          </cell>
          <cell r="CM110">
            <v>227.7</v>
          </cell>
          <cell r="CN110">
            <v>237.7</v>
          </cell>
          <cell r="CO110">
            <v>253.4</v>
          </cell>
          <cell r="CP110">
            <v>269.2</v>
          </cell>
          <cell r="CQ110" t="str">
            <v>1b</v>
          </cell>
          <cell r="CS110">
            <v>56</v>
          </cell>
          <cell r="CT110">
            <v>167.5</v>
          </cell>
          <cell r="CU110">
            <v>173</v>
          </cell>
          <cell r="CV110">
            <v>174.4</v>
          </cell>
          <cell r="CW110">
            <v>176</v>
          </cell>
          <cell r="CX110">
            <v>178.6</v>
          </cell>
          <cell r="CY110">
            <v>185.1</v>
          </cell>
          <cell r="CZ110">
            <v>197.1</v>
          </cell>
          <cell r="DA110" t="str">
            <v>1b</v>
          </cell>
          <cell r="DC110">
            <v>57</v>
          </cell>
          <cell r="DD110">
            <v>171</v>
          </cell>
          <cell r="DE110">
            <v>172</v>
          </cell>
          <cell r="DF110">
            <v>173.9</v>
          </cell>
          <cell r="DG110">
            <v>175.6</v>
          </cell>
          <cell r="DH110">
            <v>178.2</v>
          </cell>
          <cell r="DI110">
            <v>185.1</v>
          </cell>
          <cell r="DJ110">
            <v>195.6</v>
          </cell>
          <cell r="DK110" t="str">
            <v>1b</v>
          </cell>
          <cell r="DL110">
            <v>79</v>
          </cell>
          <cell r="DM110">
            <v>193.8</v>
          </cell>
          <cell r="DN110">
            <v>207.8</v>
          </cell>
          <cell r="DO110">
            <v>218.1</v>
          </cell>
          <cell r="DP110">
            <v>227.1</v>
          </cell>
          <cell r="DQ110">
            <v>236.9</v>
          </cell>
          <cell r="DR110">
            <v>251.9</v>
          </cell>
          <cell r="DS110">
            <v>267.10000000000002</v>
          </cell>
          <cell r="DT110">
            <v>72</v>
          </cell>
          <cell r="DV110">
            <v>213</v>
          </cell>
          <cell r="DW110" t="str">
            <v>&lt;1</v>
          </cell>
          <cell r="DX110">
            <v>1</v>
          </cell>
          <cell r="DZ110">
            <v>180.9</v>
          </cell>
          <cell r="EA110">
            <v>200</v>
          </cell>
          <cell r="EB110">
            <v>219.4</v>
          </cell>
          <cell r="EC110">
            <v>244.4</v>
          </cell>
          <cell r="ED110">
            <v>272.89999999999998</v>
          </cell>
          <cell r="EE110">
            <v>326.10000000000002</v>
          </cell>
          <cell r="EF110" t="str">
            <v>ambient</v>
          </cell>
          <cell r="EG110" t="str">
            <v>&gt;8</v>
          </cell>
          <cell r="EH110">
            <v>86.8</v>
          </cell>
          <cell r="EI110">
            <v>154.9</v>
          </cell>
          <cell r="EJ110">
            <v>162.30000000000001</v>
          </cell>
          <cell r="EK110">
            <v>166.2</v>
          </cell>
          <cell r="EL110">
            <v>174.1</v>
          </cell>
          <cell r="EM110">
            <v>251.6</v>
          </cell>
          <cell r="EO110">
            <v>12.29</v>
          </cell>
          <cell r="EP110">
            <v>50</v>
          </cell>
          <cell r="EQ110">
            <v>61</v>
          </cell>
          <cell r="ER110">
            <v>58</v>
          </cell>
          <cell r="ES110">
            <v>173.8</v>
          </cell>
          <cell r="ET110">
            <v>176.4</v>
          </cell>
          <cell r="EU110">
            <v>177.9</v>
          </cell>
          <cell r="EV110">
            <v>180.2</v>
          </cell>
          <cell r="EW110">
            <v>184</v>
          </cell>
          <cell r="EX110">
            <v>193.1</v>
          </cell>
          <cell r="EY110">
            <v>206.8</v>
          </cell>
          <cell r="FC110">
            <v>62</v>
          </cell>
          <cell r="FE110">
            <v>177.4</v>
          </cell>
          <cell r="FF110">
            <v>189.4</v>
          </cell>
          <cell r="FG110">
            <v>194.7</v>
          </cell>
          <cell r="FH110">
            <v>202.5</v>
          </cell>
          <cell r="FI110">
            <v>210.9</v>
          </cell>
          <cell r="FJ110">
            <v>223.4</v>
          </cell>
          <cell r="FK110">
            <v>239.7</v>
          </cell>
          <cell r="FL110">
            <v>257.2</v>
          </cell>
          <cell r="FM110">
            <v>277.60000000000002</v>
          </cell>
          <cell r="FN110">
            <v>311.7</v>
          </cell>
          <cell r="FP110">
            <v>64</v>
          </cell>
          <cell r="FR110">
            <v>174.1</v>
          </cell>
          <cell r="FS110">
            <v>188.4</v>
          </cell>
          <cell r="FT110">
            <v>193.7</v>
          </cell>
          <cell r="FU110">
            <v>200.1</v>
          </cell>
          <cell r="FV110">
            <v>208.2</v>
          </cell>
          <cell r="FW110">
            <v>220.3</v>
          </cell>
          <cell r="FX110">
            <v>235.4</v>
          </cell>
          <cell r="FY110">
            <v>253.6</v>
          </cell>
          <cell r="FZ110">
            <v>274.39999999999998</v>
          </cell>
          <cell r="GA110">
            <v>307.5</v>
          </cell>
        </row>
        <row r="111">
          <cell r="A111">
            <v>38459</v>
          </cell>
          <cell r="B111">
            <v>0.83150000000000002</v>
          </cell>
          <cell r="C111">
            <v>0.83209999999999995</v>
          </cell>
          <cell r="D111">
            <v>0.83169999999999999</v>
          </cell>
          <cell r="E111">
            <v>0.84030000000000005</v>
          </cell>
          <cell r="F111">
            <v>0.9133</v>
          </cell>
          <cell r="G111">
            <v>0.82179999999999997</v>
          </cell>
          <cell r="H111">
            <v>0.80710000000000004</v>
          </cell>
          <cell r="I111">
            <v>0.81389999999999996</v>
          </cell>
          <cell r="J111">
            <v>0.88400000000000001</v>
          </cell>
          <cell r="K111">
            <v>0.80720000000000003</v>
          </cell>
          <cell r="L111">
            <v>0.83199999999999996</v>
          </cell>
          <cell r="M111">
            <v>0.80649999999999999</v>
          </cell>
          <cell r="N111">
            <v>0.80600000000000005</v>
          </cell>
          <cell r="O111">
            <v>0.83209999999999995</v>
          </cell>
          <cell r="P111">
            <v>0.73109999999999997</v>
          </cell>
          <cell r="Q111">
            <v>0.746</v>
          </cell>
          <cell r="R111">
            <v>0.80530000000000002</v>
          </cell>
          <cell r="S111">
            <v>0.82989999999999997</v>
          </cell>
          <cell r="T111">
            <v>0.83409999999999995</v>
          </cell>
          <cell r="V111">
            <v>59</v>
          </cell>
          <cell r="W111">
            <v>173.9</v>
          </cell>
          <cell r="X111">
            <v>188.6</v>
          </cell>
          <cell r="Y111">
            <v>194</v>
          </cell>
          <cell r="Z111">
            <v>201.1</v>
          </cell>
          <cell r="AA111">
            <v>209.8</v>
          </cell>
          <cell r="AB111">
            <v>222.4</v>
          </cell>
          <cell r="AC111">
            <v>238.1</v>
          </cell>
          <cell r="AD111">
            <v>256</v>
          </cell>
          <cell r="AE111">
            <v>276.5</v>
          </cell>
          <cell r="AF111">
            <v>309.2</v>
          </cell>
          <cell r="AH111">
            <v>16</v>
          </cell>
          <cell r="AI111" t="str">
            <v>2a</v>
          </cell>
          <cell r="AJ111">
            <v>54</v>
          </cell>
          <cell r="AK111">
            <v>166</v>
          </cell>
          <cell r="AL111">
            <v>173.7</v>
          </cell>
          <cell r="AM111">
            <v>175.2</v>
          </cell>
          <cell r="AN111">
            <v>177.4</v>
          </cell>
          <cell r="AO111">
            <v>184.2</v>
          </cell>
          <cell r="AP111">
            <v>189.9</v>
          </cell>
          <cell r="AQ111">
            <v>203.1</v>
          </cell>
          <cell r="AS111">
            <v>220</v>
          </cell>
          <cell r="AU111" t="str">
            <v>&lt;1</v>
          </cell>
          <cell r="AV111">
            <v>70</v>
          </cell>
          <cell r="AW111">
            <v>1</v>
          </cell>
          <cell r="AX111">
            <v>181.6</v>
          </cell>
          <cell r="AY111">
            <v>199.6</v>
          </cell>
          <cell r="AZ111">
            <v>219.7</v>
          </cell>
          <cell r="BA111">
            <v>246.2</v>
          </cell>
          <cell r="BB111">
            <v>277.2</v>
          </cell>
          <cell r="BC111">
            <v>333.5</v>
          </cell>
          <cell r="BE111">
            <v>294</v>
          </cell>
          <cell r="BG111">
            <v>10</v>
          </cell>
          <cell r="BH111">
            <v>72</v>
          </cell>
          <cell r="BI111">
            <v>1</v>
          </cell>
          <cell r="BJ111">
            <v>197.5</v>
          </cell>
          <cell r="BK111">
            <v>216.7</v>
          </cell>
          <cell r="BL111">
            <v>234.2</v>
          </cell>
          <cell r="BM111">
            <v>253</v>
          </cell>
          <cell r="BN111">
            <v>277.8</v>
          </cell>
          <cell r="BO111">
            <v>335.4</v>
          </cell>
          <cell r="BP111">
            <v>13.63</v>
          </cell>
          <cell r="BQ111">
            <v>50</v>
          </cell>
          <cell r="BR111" t="str">
            <v>&gt; 100</v>
          </cell>
          <cell r="BS111">
            <v>1680</v>
          </cell>
          <cell r="BV111" t="str">
            <v>&lt;1</v>
          </cell>
          <cell r="BW111" t="str">
            <v>&lt;1</v>
          </cell>
          <cell r="BX111" t="str">
            <v>&lt;0.5</v>
          </cell>
          <cell r="BY111">
            <v>3.3860000000000001</v>
          </cell>
          <cell r="BZ111">
            <v>85</v>
          </cell>
          <cell r="CA111">
            <v>198.7</v>
          </cell>
          <cell r="CB111">
            <v>231.2</v>
          </cell>
          <cell r="CC111">
            <v>252.9</v>
          </cell>
          <cell r="CD111">
            <v>278.5</v>
          </cell>
          <cell r="CE111">
            <v>313.2</v>
          </cell>
          <cell r="CF111">
            <v>355.2</v>
          </cell>
          <cell r="CH111" t="str">
            <v>1b</v>
          </cell>
          <cell r="CI111">
            <v>80</v>
          </cell>
          <cell r="CJ111">
            <v>193.1</v>
          </cell>
          <cell r="CK111">
            <v>209.5</v>
          </cell>
          <cell r="CL111">
            <v>218</v>
          </cell>
          <cell r="CM111">
            <v>227.7</v>
          </cell>
          <cell r="CN111">
            <v>237.7</v>
          </cell>
          <cell r="CO111">
            <v>253.4</v>
          </cell>
          <cell r="CP111">
            <v>269.2</v>
          </cell>
          <cell r="CQ111" t="str">
            <v>1b</v>
          </cell>
          <cell r="CS111">
            <v>56</v>
          </cell>
          <cell r="CT111">
            <v>167.5</v>
          </cell>
          <cell r="CU111">
            <v>173</v>
          </cell>
          <cell r="CV111">
            <v>174.4</v>
          </cell>
          <cell r="CW111">
            <v>176</v>
          </cell>
          <cell r="CX111">
            <v>178.6</v>
          </cell>
          <cell r="CY111">
            <v>185.1</v>
          </cell>
          <cell r="CZ111">
            <v>197.1</v>
          </cell>
          <cell r="DA111" t="str">
            <v>1b</v>
          </cell>
          <cell r="DC111">
            <v>57</v>
          </cell>
          <cell r="DD111">
            <v>171</v>
          </cell>
          <cell r="DE111">
            <v>172</v>
          </cell>
          <cell r="DF111">
            <v>173.9</v>
          </cell>
          <cell r="DG111">
            <v>175.6</v>
          </cell>
          <cell r="DH111">
            <v>178.2</v>
          </cell>
          <cell r="DI111">
            <v>185.1</v>
          </cell>
          <cell r="DJ111">
            <v>195.6</v>
          </cell>
          <cell r="DK111" t="str">
            <v>1b</v>
          </cell>
          <cell r="DL111">
            <v>79</v>
          </cell>
          <cell r="DM111">
            <v>193.8</v>
          </cell>
          <cell r="DN111">
            <v>207.8</v>
          </cell>
          <cell r="DO111">
            <v>218.1</v>
          </cell>
          <cell r="DP111">
            <v>227.1</v>
          </cell>
          <cell r="DQ111">
            <v>236.9</v>
          </cell>
          <cell r="DR111">
            <v>251.9</v>
          </cell>
          <cell r="DS111">
            <v>267.10000000000002</v>
          </cell>
          <cell r="DT111">
            <v>74</v>
          </cell>
          <cell r="DV111">
            <v>170</v>
          </cell>
          <cell r="DW111" t="str">
            <v>&lt;1</v>
          </cell>
          <cell r="DX111">
            <v>1</v>
          </cell>
          <cell r="DZ111">
            <v>182.5</v>
          </cell>
          <cell r="EA111">
            <v>201</v>
          </cell>
          <cell r="EB111">
            <v>219.5</v>
          </cell>
          <cell r="EC111">
            <v>246.3</v>
          </cell>
          <cell r="ED111">
            <v>279.3</v>
          </cell>
          <cell r="EE111">
            <v>340.4</v>
          </cell>
          <cell r="EF111" t="str">
            <v>ambient</v>
          </cell>
          <cell r="EG111" t="str">
            <v>&gt;8</v>
          </cell>
          <cell r="EH111">
            <v>86.8</v>
          </cell>
          <cell r="EI111">
            <v>154.9</v>
          </cell>
          <cell r="EJ111">
            <v>162.30000000000001</v>
          </cell>
          <cell r="EK111">
            <v>166.2</v>
          </cell>
          <cell r="EL111">
            <v>174.1</v>
          </cell>
          <cell r="EM111">
            <v>251.6</v>
          </cell>
          <cell r="EO111">
            <v>12.29</v>
          </cell>
          <cell r="EP111">
            <v>50</v>
          </cell>
          <cell r="EQ111">
            <v>61</v>
          </cell>
          <cell r="ER111">
            <v>57</v>
          </cell>
          <cell r="ES111">
            <v>173.8</v>
          </cell>
          <cell r="ET111">
            <v>176.2</v>
          </cell>
          <cell r="EU111">
            <v>177.9</v>
          </cell>
          <cell r="EV111">
            <v>180.1</v>
          </cell>
          <cell r="EW111">
            <v>184.1</v>
          </cell>
          <cell r="EX111">
            <v>193.5</v>
          </cell>
          <cell r="EY111">
            <v>207.6</v>
          </cell>
          <cell r="FC111">
            <v>62</v>
          </cell>
          <cell r="FE111">
            <v>177.4</v>
          </cell>
          <cell r="FF111">
            <v>189.4</v>
          </cell>
          <cell r="FG111">
            <v>194.7</v>
          </cell>
          <cell r="FH111">
            <v>202.5</v>
          </cell>
          <cell r="FI111">
            <v>210.9</v>
          </cell>
          <cell r="FJ111">
            <v>223.4</v>
          </cell>
          <cell r="FK111">
            <v>239.7</v>
          </cell>
          <cell r="FL111">
            <v>257.2</v>
          </cell>
          <cell r="FM111">
            <v>277.60000000000002</v>
          </cell>
          <cell r="FN111">
            <v>311.7</v>
          </cell>
          <cell r="FP111">
            <v>64</v>
          </cell>
          <cell r="FR111">
            <v>174</v>
          </cell>
          <cell r="FS111">
            <v>188.2</v>
          </cell>
          <cell r="FT111">
            <v>193.6</v>
          </cell>
          <cell r="FU111">
            <v>200.1</v>
          </cell>
          <cell r="FV111">
            <v>208.2</v>
          </cell>
          <cell r="FW111">
            <v>220.3</v>
          </cell>
          <cell r="FX111">
            <v>235.3</v>
          </cell>
          <cell r="FY111">
            <v>253.5</v>
          </cell>
          <cell r="FZ111">
            <v>274.60000000000002</v>
          </cell>
          <cell r="GA111">
            <v>307.8</v>
          </cell>
        </row>
        <row r="112">
          <cell r="A112">
            <v>38460</v>
          </cell>
          <cell r="B112">
            <v>0.83150000000000002</v>
          </cell>
          <cell r="C112">
            <v>0.83230000000000004</v>
          </cell>
          <cell r="D112">
            <v>0.83169999999999999</v>
          </cell>
          <cell r="E112">
            <v>0.83220000000000005</v>
          </cell>
          <cell r="F112">
            <v>0.9133</v>
          </cell>
          <cell r="G112">
            <v>0.82189999999999996</v>
          </cell>
          <cell r="H112">
            <v>0.80710000000000004</v>
          </cell>
          <cell r="I112">
            <v>0.81389999999999996</v>
          </cell>
          <cell r="J112">
            <v>0.88429999999999997</v>
          </cell>
          <cell r="K112">
            <v>0.80930000000000002</v>
          </cell>
          <cell r="L112">
            <v>0.83199999999999996</v>
          </cell>
          <cell r="M112">
            <v>0.80869999999999997</v>
          </cell>
          <cell r="N112">
            <v>0.80600000000000005</v>
          </cell>
          <cell r="O112">
            <v>0.83209999999999995</v>
          </cell>
          <cell r="P112">
            <v>0.73109999999999997</v>
          </cell>
          <cell r="Q112">
            <v>0.746</v>
          </cell>
          <cell r="R112">
            <v>0.80530000000000002</v>
          </cell>
          <cell r="S112">
            <v>0.83189999999999997</v>
          </cell>
          <cell r="T112">
            <v>0.83409999999999995</v>
          </cell>
          <cell r="V112">
            <v>59</v>
          </cell>
          <cell r="W112">
            <v>173.9</v>
          </cell>
          <cell r="X112">
            <v>188.6</v>
          </cell>
          <cell r="Y112">
            <v>194</v>
          </cell>
          <cell r="Z112">
            <v>201.1</v>
          </cell>
          <cell r="AA112">
            <v>209.8</v>
          </cell>
          <cell r="AB112">
            <v>222.4</v>
          </cell>
          <cell r="AC112">
            <v>238.1</v>
          </cell>
          <cell r="AD112">
            <v>256</v>
          </cell>
          <cell r="AE112">
            <v>276.5</v>
          </cell>
          <cell r="AF112">
            <v>309.2</v>
          </cell>
          <cell r="AH112">
            <v>17</v>
          </cell>
          <cell r="AI112" t="str">
            <v>2a</v>
          </cell>
          <cell r="AJ112">
            <v>53</v>
          </cell>
          <cell r="AK112">
            <v>165.8</v>
          </cell>
          <cell r="AL112">
            <v>172.1</v>
          </cell>
          <cell r="AM112">
            <v>176</v>
          </cell>
          <cell r="AN112">
            <v>178.1</v>
          </cell>
          <cell r="AO112">
            <v>181.6</v>
          </cell>
          <cell r="AP112">
            <v>190.8</v>
          </cell>
          <cell r="AQ112">
            <v>203.5</v>
          </cell>
          <cell r="AS112">
            <v>207</v>
          </cell>
          <cell r="AU112" t="str">
            <v>&lt;1</v>
          </cell>
          <cell r="AV112">
            <v>69</v>
          </cell>
          <cell r="AW112">
            <v>1</v>
          </cell>
          <cell r="AX112">
            <v>178.6</v>
          </cell>
          <cell r="AY112">
            <v>199</v>
          </cell>
          <cell r="AZ112">
            <v>218.5</v>
          </cell>
          <cell r="BA112">
            <v>244.8</v>
          </cell>
          <cell r="BB112">
            <v>275.2</v>
          </cell>
          <cell r="BC112">
            <v>328.4</v>
          </cell>
          <cell r="BE112">
            <v>197</v>
          </cell>
          <cell r="BG112" t="str">
            <v>&lt;1</v>
          </cell>
          <cell r="BH112">
            <v>77</v>
          </cell>
          <cell r="BI112">
            <v>1</v>
          </cell>
          <cell r="BJ112">
            <v>188.2</v>
          </cell>
          <cell r="BK112">
            <v>215.7</v>
          </cell>
          <cell r="BL112">
            <v>238.6</v>
          </cell>
          <cell r="BM112">
            <v>261.60000000000002</v>
          </cell>
          <cell r="BN112">
            <v>292.7</v>
          </cell>
          <cell r="BO112">
            <v>342.5</v>
          </cell>
          <cell r="BP112">
            <v>13.63</v>
          </cell>
          <cell r="BQ112">
            <v>50</v>
          </cell>
          <cell r="BR112" t="str">
            <v>&gt; 100</v>
          </cell>
          <cell r="BS112">
            <v>1680</v>
          </cell>
          <cell r="BV112" t="str">
            <v>&lt;1</v>
          </cell>
          <cell r="BW112" t="str">
            <v>&lt;1</v>
          </cell>
          <cell r="BX112" t="str">
            <v>&lt;0.5</v>
          </cell>
          <cell r="BY112">
            <v>3.3860000000000001</v>
          </cell>
          <cell r="BZ112">
            <v>84</v>
          </cell>
          <cell r="CA112">
            <v>196.6</v>
          </cell>
          <cell r="CB112">
            <v>230.5</v>
          </cell>
          <cell r="CC112">
            <v>252.3</v>
          </cell>
          <cell r="CD112">
            <v>278.7</v>
          </cell>
          <cell r="CE112">
            <v>312.89999999999998</v>
          </cell>
          <cell r="CF112">
            <v>354.8</v>
          </cell>
          <cell r="CH112" t="str">
            <v>1b</v>
          </cell>
          <cell r="CI112">
            <v>80</v>
          </cell>
          <cell r="CJ112">
            <v>193.1</v>
          </cell>
          <cell r="CK112">
            <v>209.5</v>
          </cell>
          <cell r="CL112">
            <v>218</v>
          </cell>
          <cell r="CM112">
            <v>227.7</v>
          </cell>
          <cell r="CN112">
            <v>237.7</v>
          </cell>
          <cell r="CO112">
            <v>253.4</v>
          </cell>
          <cell r="CP112">
            <v>269.2</v>
          </cell>
          <cell r="CQ112" t="str">
            <v>1b</v>
          </cell>
          <cell r="CS112">
            <v>58</v>
          </cell>
          <cell r="CT112">
            <v>171.1</v>
          </cell>
          <cell r="CU112">
            <v>173.1</v>
          </cell>
          <cell r="CV112">
            <v>174.1</v>
          </cell>
          <cell r="CW112">
            <v>175.8</v>
          </cell>
          <cell r="CX112">
            <v>178.4</v>
          </cell>
          <cell r="CY112">
            <v>185.2</v>
          </cell>
          <cell r="CZ112">
            <v>196.8</v>
          </cell>
          <cell r="DA112" t="str">
            <v>1b</v>
          </cell>
          <cell r="DC112">
            <v>57</v>
          </cell>
          <cell r="DD112">
            <v>171</v>
          </cell>
          <cell r="DE112">
            <v>172</v>
          </cell>
          <cell r="DF112">
            <v>173.9</v>
          </cell>
          <cell r="DG112">
            <v>175.6</v>
          </cell>
          <cell r="DH112">
            <v>178.2</v>
          </cell>
          <cell r="DI112">
            <v>185.1</v>
          </cell>
          <cell r="DJ112">
            <v>195.6</v>
          </cell>
          <cell r="DK112" t="str">
            <v>1b</v>
          </cell>
          <cell r="DL112">
            <v>79</v>
          </cell>
          <cell r="DM112">
            <v>193.8</v>
          </cell>
          <cell r="DN112">
            <v>207.8</v>
          </cell>
          <cell r="DO112">
            <v>218.1</v>
          </cell>
          <cell r="DP112">
            <v>227.1</v>
          </cell>
          <cell r="DQ112">
            <v>236.9</v>
          </cell>
          <cell r="DR112">
            <v>251.9</v>
          </cell>
          <cell r="DS112">
            <v>267.10000000000002</v>
          </cell>
          <cell r="DT112">
            <v>69</v>
          </cell>
          <cell r="DV112">
            <v>168</v>
          </cell>
          <cell r="DW112" t="str">
            <v>&lt;1</v>
          </cell>
          <cell r="DX112">
            <v>1</v>
          </cell>
          <cell r="DZ112">
            <v>180</v>
          </cell>
          <cell r="EA112">
            <v>199.2</v>
          </cell>
          <cell r="EB112">
            <v>217.6</v>
          </cell>
          <cell r="EC112">
            <v>242.2</v>
          </cell>
          <cell r="ED112">
            <v>274.39999999999998</v>
          </cell>
          <cell r="EE112">
            <v>331.6</v>
          </cell>
          <cell r="EF112" t="str">
            <v>ambient</v>
          </cell>
          <cell r="EG112" t="str">
            <v>&gt;8</v>
          </cell>
          <cell r="EH112">
            <v>86.8</v>
          </cell>
          <cell r="EI112">
            <v>154.9</v>
          </cell>
          <cell r="EJ112">
            <v>162.30000000000001</v>
          </cell>
          <cell r="EK112">
            <v>166.2</v>
          </cell>
          <cell r="EL112">
            <v>174.1</v>
          </cell>
          <cell r="EM112">
            <v>251.6</v>
          </cell>
          <cell r="EO112">
            <v>12.29</v>
          </cell>
          <cell r="EP112">
            <v>50</v>
          </cell>
          <cell r="EQ112">
            <v>61</v>
          </cell>
          <cell r="ER112">
            <v>57</v>
          </cell>
          <cell r="ES112">
            <v>173.8</v>
          </cell>
          <cell r="ET112">
            <v>176.2</v>
          </cell>
          <cell r="EU112">
            <v>177.9</v>
          </cell>
          <cell r="EV112">
            <v>180.1</v>
          </cell>
          <cell r="EW112">
            <v>184.1</v>
          </cell>
          <cell r="EX112">
            <v>193.5</v>
          </cell>
          <cell r="EY112">
            <v>207.6</v>
          </cell>
          <cell r="FC112">
            <v>62</v>
          </cell>
          <cell r="FE112">
            <v>177.4</v>
          </cell>
          <cell r="FF112">
            <v>189.4</v>
          </cell>
          <cell r="FG112">
            <v>194.7</v>
          </cell>
          <cell r="FH112">
            <v>202.5</v>
          </cell>
          <cell r="FI112">
            <v>210.9</v>
          </cell>
          <cell r="FJ112">
            <v>223.4</v>
          </cell>
          <cell r="FK112">
            <v>239.7</v>
          </cell>
          <cell r="FL112">
            <v>257.2</v>
          </cell>
          <cell r="FM112">
            <v>277.60000000000002</v>
          </cell>
          <cell r="FN112">
            <v>311.7</v>
          </cell>
          <cell r="FP112">
            <v>64</v>
          </cell>
          <cell r="FR112">
            <v>174.3</v>
          </cell>
          <cell r="FS112">
            <v>188.5</v>
          </cell>
          <cell r="FT112">
            <v>193.8</v>
          </cell>
          <cell r="FU112">
            <v>200.1</v>
          </cell>
          <cell r="FV112">
            <v>208.6</v>
          </cell>
          <cell r="FW112">
            <v>220.2</v>
          </cell>
          <cell r="FX112">
            <v>235.1</v>
          </cell>
          <cell r="FY112">
            <v>253.4</v>
          </cell>
          <cell r="FZ112">
            <v>274.5</v>
          </cell>
          <cell r="GA112">
            <v>307.39999999999998</v>
          </cell>
        </row>
        <row r="113">
          <cell r="A113">
            <v>38461</v>
          </cell>
          <cell r="B113">
            <v>0.83150000000000002</v>
          </cell>
          <cell r="C113">
            <v>0.83330000000000004</v>
          </cell>
          <cell r="D113">
            <v>0.83189999999999997</v>
          </cell>
          <cell r="E113">
            <v>0.83220000000000005</v>
          </cell>
          <cell r="F113">
            <v>0.9133</v>
          </cell>
          <cell r="G113">
            <v>0.82189999999999996</v>
          </cell>
          <cell r="H113">
            <v>0.80640000000000001</v>
          </cell>
          <cell r="I113">
            <v>0.81389999999999996</v>
          </cell>
          <cell r="J113">
            <v>0.88429999999999997</v>
          </cell>
          <cell r="K113">
            <v>0.81069999999999998</v>
          </cell>
          <cell r="L113">
            <v>0.83199999999999996</v>
          </cell>
          <cell r="M113">
            <v>0.80869999999999997</v>
          </cell>
          <cell r="N113">
            <v>0.80600000000000005</v>
          </cell>
          <cell r="O113">
            <v>0.83209999999999995</v>
          </cell>
          <cell r="P113">
            <v>0.73109999999999997</v>
          </cell>
          <cell r="Q113">
            <v>0.746</v>
          </cell>
          <cell r="R113">
            <v>0.80530000000000002</v>
          </cell>
          <cell r="S113">
            <v>0.83189999999999997</v>
          </cell>
          <cell r="T113">
            <v>0.83409999999999995</v>
          </cell>
          <cell r="V113">
            <v>59</v>
          </cell>
          <cell r="W113">
            <v>173.9</v>
          </cell>
          <cell r="X113">
            <v>188.6</v>
          </cell>
          <cell r="Y113">
            <v>194</v>
          </cell>
          <cell r="Z113">
            <v>201.1</v>
          </cell>
          <cell r="AA113">
            <v>209.8</v>
          </cell>
          <cell r="AB113">
            <v>222.4</v>
          </cell>
          <cell r="AC113">
            <v>238.1</v>
          </cell>
          <cell r="AD113">
            <v>256</v>
          </cell>
          <cell r="AE113">
            <v>276.5</v>
          </cell>
          <cell r="AF113">
            <v>309.2</v>
          </cell>
          <cell r="AH113">
            <v>17</v>
          </cell>
          <cell r="AI113" t="str">
            <v>2a</v>
          </cell>
          <cell r="AJ113">
            <v>56</v>
          </cell>
          <cell r="AK113">
            <v>172.3</v>
          </cell>
          <cell r="AL113">
            <v>174.8</v>
          </cell>
          <cell r="AM113">
            <v>176.5</v>
          </cell>
          <cell r="AN113">
            <v>178.6</v>
          </cell>
          <cell r="AO113">
            <v>182.1</v>
          </cell>
          <cell r="AP113">
            <v>191.6</v>
          </cell>
          <cell r="AQ113">
            <v>203.7</v>
          </cell>
          <cell r="AR113">
            <v>2.2320000000000002</v>
          </cell>
          <cell r="AS113">
            <v>210</v>
          </cell>
          <cell r="AU113" t="str">
            <v>&lt;1</v>
          </cell>
          <cell r="AV113">
            <v>72</v>
          </cell>
          <cell r="AW113">
            <v>1</v>
          </cell>
          <cell r="AX113">
            <v>181.3</v>
          </cell>
          <cell r="AY113">
            <v>200.6</v>
          </cell>
          <cell r="AZ113">
            <v>220.4</v>
          </cell>
          <cell r="BA113">
            <v>247</v>
          </cell>
          <cell r="BB113">
            <v>278.2</v>
          </cell>
          <cell r="BC113">
            <v>336.1</v>
          </cell>
          <cell r="BE113">
            <v>197</v>
          </cell>
          <cell r="BG113" t="str">
            <v>&lt;1</v>
          </cell>
          <cell r="BH113">
            <v>77</v>
          </cell>
          <cell r="BI113">
            <v>1</v>
          </cell>
          <cell r="BJ113">
            <v>188.2</v>
          </cell>
          <cell r="BK113">
            <v>215.7</v>
          </cell>
          <cell r="BL113">
            <v>238.6</v>
          </cell>
          <cell r="BM113">
            <v>261.60000000000002</v>
          </cell>
          <cell r="BN113">
            <v>292.7</v>
          </cell>
          <cell r="BO113">
            <v>342.5</v>
          </cell>
          <cell r="BP113">
            <v>13.63</v>
          </cell>
          <cell r="BQ113">
            <v>50</v>
          </cell>
          <cell r="BR113" t="str">
            <v>&gt; 100</v>
          </cell>
          <cell r="BS113">
            <v>1680</v>
          </cell>
          <cell r="BV113" t="str">
            <v>&lt;1</v>
          </cell>
          <cell r="BW113" t="str">
            <v>&lt;1</v>
          </cell>
          <cell r="BX113" t="str">
            <v>&lt;0.5</v>
          </cell>
          <cell r="BY113">
            <v>3.3860000000000001</v>
          </cell>
          <cell r="BZ113">
            <v>84</v>
          </cell>
          <cell r="CA113">
            <v>196.6</v>
          </cell>
          <cell r="CB113">
            <v>230.5</v>
          </cell>
          <cell r="CC113">
            <v>252.3</v>
          </cell>
          <cell r="CD113">
            <v>278.7</v>
          </cell>
          <cell r="CE113">
            <v>312.89999999999998</v>
          </cell>
          <cell r="CF113">
            <v>354.8</v>
          </cell>
          <cell r="CH113" t="str">
            <v>1b</v>
          </cell>
          <cell r="CI113">
            <v>80</v>
          </cell>
          <cell r="CJ113">
            <v>193.1</v>
          </cell>
          <cell r="CK113">
            <v>209.5</v>
          </cell>
          <cell r="CL113">
            <v>218</v>
          </cell>
          <cell r="CM113">
            <v>227.7</v>
          </cell>
          <cell r="CN113">
            <v>237.7</v>
          </cell>
          <cell r="CO113">
            <v>253.4</v>
          </cell>
          <cell r="CP113">
            <v>269.2</v>
          </cell>
          <cell r="CQ113" t="str">
            <v>1b</v>
          </cell>
          <cell r="CS113">
            <v>58</v>
          </cell>
          <cell r="CT113">
            <v>171.1</v>
          </cell>
          <cell r="CU113">
            <v>173.1</v>
          </cell>
          <cell r="CV113">
            <v>174.1</v>
          </cell>
          <cell r="CW113">
            <v>175.8</v>
          </cell>
          <cell r="CX113">
            <v>178.4</v>
          </cell>
          <cell r="CY113">
            <v>185.2</v>
          </cell>
          <cell r="CZ113">
            <v>196.8</v>
          </cell>
          <cell r="DA113" t="str">
            <v>1b</v>
          </cell>
          <cell r="DC113">
            <v>57</v>
          </cell>
          <cell r="DD113">
            <v>171</v>
          </cell>
          <cell r="DE113">
            <v>172</v>
          </cell>
          <cell r="DF113">
            <v>173.9</v>
          </cell>
          <cell r="DG113">
            <v>175.6</v>
          </cell>
          <cell r="DH113">
            <v>178.2</v>
          </cell>
          <cell r="DI113">
            <v>185.1</v>
          </cell>
          <cell r="DJ113">
            <v>195.6</v>
          </cell>
          <cell r="DK113" t="str">
            <v>1b</v>
          </cell>
          <cell r="DL113">
            <v>79</v>
          </cell>
          <cell r="DM113">
            <v>193.8</v>
          </cell>
          <cell r="DN113">
            <v>207.8</v>
          </cell>
          <cell r="DO113">
            <v>218.1</v>
          </cell>
          <cell r="DP113">
            <v>227.1</v>
          </cell>
          <cell r="DQ113">
            <v>236.9</v>
          </cell>
          <cell r="DR113">
            <v>251.9</v>
          </cell>
          <cell r="DS113">
            <v>267.10000000000002</v>
          </cell>
          <cell r="DT113">
            <v>68</v>
          </cell>
          <cell r="DV113">
            <v>197</v>
          </cell>
          <cell r="DW113" t="str">
            <v>&lt;1</v>
          </cell>
          <cell r="DX113">
            <v>1</v>
          </cell>
          <cell r="DZ113">
            <v>177.7</v>
          </cell>
          <cell r="EA113">
            <v>200.4</v>
          </cell>
          <cell r="EB113">
            <v>220.2</v>
          </cell>
          <cell r="EC113">
            <v>246.4</v>
          </cell>
          <cell r="ED113">
            <v>278.5</v>
          </cell>
          <cell r="EE113">
            <v>338.1</v>
          </cell>
          <cell r="EF113" t="str">
            <v>ambient</v>
          </cell>
          <cell r="EG113" t="str">
            <v>&gt;8</v>
          </cell>
          <cell r="EH113">
            <v>86.8</v>
          </cell>
          <cell r="EI113">
            <v>154.9</v>
          </cell>
          <cell r="EJ113">
            <v>162.30000000000001</v>
          </cell>
          <cell r="EK113">
            <v>166.2</v>
          </cell>
          <cell r="EL113">
            <v>174.1</v>
          </cell>
          <cell r="EM113">
            <v>251.6</v>
          </cell>
          <cell r="EO113">
            <v>12.29</v>
          </cell>
          <cell r="EP113">
            <v>50</v>
          </cell>
          <cell r="EQ113">
            <v>61</v>
          </cell>
          <cell r="ER113">
            <v>57</v>
          </cell>
          <cell r="ES113">
            <v>173.8</v>
          </cell>
          <cell r="ET113">
            <v>176.2</v>
          </cell>
          <cell r="EU113">
            <v>177.9</v>
          </cell>
          <cell r="EV113">
            <v>180.1</v>
          </cell>
          <cell r="EW113">
            <v>184.1</v>
          </cell>
          <cell r="EX113">
            <v>193.5</v>
          </cell>
          <cell r="EY113">
            <v>207.6</v>
          </cell>
          <cell r="FC113">
            <v>62</v>
          </cell>
          <cell r="FE113">
            <v>177.4</v>
          </cell>
          <cell r="FF113">
            <v>189.4</v>
          </cell>
          <cell r="FG113">
            <v>194.7</v>
          </cell>
          <cell r="FH113">
            <v>202.5</v>
          </cell>
          <cell r="FI113">
            <v>210.9</v>
          </cell>
          <cell r="FJ113">
            <v>223.4</v>
          </cell>
          <cell r="FK113">
            <v>239.7</v>
          </cell>
          <cell r="FL113">
            <v>257.2</v>
          </cell>
          <cell r="FM113">
            <v>277.60000000000002</v>
          </cell>
          <cell r="FN113">
            <v>311.7</v>
          </cell>
          <cell r="FP113">
            <v>64</v>
          </cell>
          <cell r="FR113">
            <v>174.3</v>
          </cell>
          <cell r="FS113">
            <v>188.5</v>
          </cell>
          <cell r="FT113">
            <v>193.8</v>
          </cell>
          <cell r="FU113">
            <v>200.1</v>
          </cell>
          <cell r="FV113">
            <v>208.6</v>
          </cell>
          <cell r="FW113">
            <v>220.2</v>
          </cell>
          <cell r="FX113">
            <v>235.1</v>
          </cell>
          <cell r="FY113">
            <v>253.4</v>
          </cell>
          <cell r="FZ113">
            <v>274.5</v>
          </cell>
          <cell r="GA113">
            <v>307.39999999999998</v>
          </cell>
        </row>
        <row r="114">
          <cell r="A114">
            <v>38462</v>
          </cell>
          <cell r="B114">
            <v>0.83150000000000002</v>
          </cell>
          <cell r="C114">
            <v>0.83330000000000004</v>
          </cell>
          <cell r="D114">
            <v>0.83189999999999997</v>
          </cell>
          <cell r="E114">
            <v>0.83220000000000005</v>
          </cell>
          <cell r="F114">
            <v>0.9133</v>
          </cell>
          <cell r="G114">
            <v>0.82189999999999996</v>
          </cell>
          <cell r="H114">
            <v>0.80640000000000001</v>
          </cell>
          <cell r="I114">
            <v>0.81389999999999996</v>
          </cell>
          <cell r="J114">
            <v>0.88429999999999997</v>
          </cell>
          <cell r="K114">
            <v>0.81069999999999998</v>
          </cell>
          <cell r="L114">
            <v>0.83199999999999996</v>
          </cell>
          <cell r="M114">
            <v>0.80869999999999997</v>
          </cell>
          <cell r="N114">
            <v>0.80600000000000005</v>
          </cell>
          <cell r="O114">
            <v>0.83209999999999995</v>
          </cell>
          <cell r="P114">
            <v>0.73109999999999997</v>
          </cell>
          <cell r="Q114">
            <v>0.746</v>
          </cell>
          <cell r="R114">
            <v>0.80530000000000002</v>
          </cell>
          <cell r="S114">
            <v>0.83189999999999997</v>
          </cell>
          <cell r="T114">
            <v>0.83409999999999995</v>
          </cell>
          <cell r="V114">
            <v>59</v>
          </cell>
          <cell r="W114">
            <v>173.9</v>
          </cell>
          <cell r="X114">
            <v>188.6</v>
          </cell>
          <cell r="Y114">
            <v>194</v>
          </cell>
          <cell r="Z114">
            <v>201.1</v>
          </cell>
          <cell r="AA114">
            <v>209.8</v>
          </cell>
          <cell r="AB114">
            <v>222.4</v>
          </cell>
          <cell r="AC114">
            <v>238.1</v>
          </cell>
          <cell r="AD114">
            <v>256</v>
          </cell>
          <cell r="AE114">
            <v>276.5</v>
          </cell>
          <cell r="AF114">
            <v>309.2</v>
          </cell>
          <cell r="AH114">
            <v>17</v>
          </cell>
          <cell r="AI114" t="str">
            <v>2a</v>
          </cell>
          <cell r="AJ114">
            <v>56</v>
          </cell>
          <cell r="AK114">
            <v>172.3</v>
          </cell>
          <cell r="AL114">
            <v>174.8</v>
          </cell>
          <cell r="AM114">
            <v>176.5</v>
          </cell>
          <cell r="AN114">
            <v>178.6</v>
          </cell>
          <cell r="AO114">
            <v>182.1</v>
          </cell>
          <cell r="AP114">
            <v>191.6</v>
          </cell>
          <cell r="AQ114">
            <v>203.7</v>
          </cell>
          <cell r="AR114">
            <v>2.2320000000000002</v>
          </cell>
          <cell r="AS114">
            <v>210</v>
          </cell>
          <cell r="AU114" t="str">
            <v>&lt;1</v>
          </cell>
          <cell r="AV114">
            <v>72</v>
          </cell>
          <cell r="AW114">
            <v>1</v>
          </cell>
          <cell r="AX114">
            <v>181.3</v>
          </cell>
          <cell r="AY114">
            <v>200.6</v>
          </cell>
          <cell r="AZ114">
            <v>220.4</v>
          </cell>
          <cell r="BA114">
            <v>247</v>
          </cell>
          <cell r="BB114">
            <v>278.2</v>
          </cell>
          <cell r="BC114">
            <v>336.1</v>
          </cell>
          <cell r="BE114">
            <v>197</v>
          </cell>
          <cell r="BG114" t="str">
            <v>&lt;1</v>
          </cell>
          <cell r="BH114">
            <v>77</v>
          </cell>
          <cell r="BI114">
            <v>1</v>
          </cell>
          <cell r="BJ114">
            <v>188.2</v>
          </cell>
          <cell r="BK114">
            <v>215.7</v>
          </cell>
          <cell r="BL114">
            <v>238.6</v>
          </cell>
          <cell r="BM114">
            <v>261.60000000000002</v>
          </cell>
          <cell r="BN114">
            <v>292.7</v>
          </cell>
          <cell r="BO114">
            <v>342.5</v>
          </cell>
          <cell r="BP114">
            <v>13.63</v>
          </cell>
          <cell r="BQ114">
            <v>50</v>
          </cell>
          <cell r="BR114" t="str">
            <v>&gt; 100</v>
          </cell>
          <cell r="BS114">
            <v>1680</v>
          </cell>
          <cell r="BV114" t="str">
            <v>&lt;1</v>
          </cell>
          <cell r="BW114" t="str">
            <v>&lt;1</v>
          </cell>
          <cell r="BX114" t="str">
            <v>&lt;0.5</v>
          </cell>
          <cell r="BY114">
            <v>3.3860000000000001</v>
          </cell>
          <cell r="BZ114">
            <v>84</v>
          </cell>
          <cell r="CA114">
            <v>196.6</v>
          </cell>
          <cell r="CB114">
            <v>230.5</v>
          </cell>
          <cell r="CC114">
            <v>252.3</v>
          </cell>
          <cell r="CD114">
            <v>278.7</v>
          </cell>
          <cell r="CE114">
            <v>312.89999999999998</v>
          </cell>
          <cell r="CF114">
            <v>354.8</v>
          </cell>
          <cell r="CH114" t="str">
            <v>1b</v>
          </cell>
          <cell r="CI114">
            <v>80</v>
          </cell>
          <cell r="CJ114">
            <v>193.1</v>
          </cell>
          <cell r="CK114">
            <v>209.5</v>
          </cell>
          <cell r="CL114">
            <v>218</v>
          </cell>
          <cell r="CM114">
            <v>227.7</v>
          </cell>
          <cell r="CN114">
            <v>237.7</v>
          </cell>
          <cell r="CO114">
            <v>253.4</v>
          </cell>
          <cell r="CP114">
            <v>269.2</v>
          </cell>
          <cell r="CQ114" t="str">
            <v>1b</v>
          </cell>
          <cell r="CS114">
            <v>58</v>
          </cell>
          <cell r="CT114">
            <v>171.1</v>
          </cell>
          <cell r="CU114">
            <v>173.1</v>
          </cell>
          <cell r="CV114">
            <v>174.1</v>
          </cell>
          <cell r="CW114">
            <v>175.8</v>
          </cell>
          <cell r="CX114">
            <v>178.4</v>
          </cell>
          <cell r="CY114">
            <v>185.2</v>
          </cell>
          <cell r="CZ114">
            <v>196.8</v>
          </cell>
          <cell r="DA114" t="str">
            <v>1b</v>
          </cell>
          <cell r="DC114">
            <v>57</v>
          </cell>
          <cell r="DD114">
            <v>171</v>
          </cell>
          <cell r="DE114">
            <v>172</v>
          </cell>
          <cell r="DF114">
            <v>173.9</v>
          </cell>
          <cell r="DG114">
            <v>175.6</v>
          </cell>
          <cell r="DH114">
            <v>178.2</v>
          </cell>
          <cell r="DI114">
            <v>185.1</v>
          </cell>
          <cell r="DJ114">
            <v>195.6</v>
          </cell>
          <cell r="DK114" t="str">
            <v>1b</v>
          </cell>
          <cell r="DL114">
            <v>79</v>
          </cell>
          <cell r="DM114">
            <v>193.8</v>
          </cell>
          <cell r="DN114">
            <v>207.8</v>
          </cell>
          <cell r="DO114">
            <v>218.1</v>
          </cell>
          <cell r="DP114">
            <v>227.1</v>
          </cell>
          <cell r="DQ114">
            <v>236.9</v>
          </cell>
          <cell r="DR114">
            <v>251.9</v>
          </cell>
          <cell r="DS114">
            <v>267.10000000000002</v>
          </cell>
          <cell r="DT114">
            <v>68</v>
          </cell>
          <cell r="DV114">
            <v>197</v>
          </cell>
          <cell r="DW114" t="str">
            <v>&lt;1</v>
          </cell>
          <cell r="DX114">
            <v>1</v>
          </cell>
          <cell r="DZ114">
            <v>177.7</v>
          </cell>
          <cell r="EA114">
            <v>200.4</v>
          </cell>
          <cell r="EB114">
            <v>220.2</v>
          </cell>
          <cell r="EC114">
            <v>246.4</v>
          </cell>
          <cell r="ED114">
            <v>278.5</v>
          </cell>
          <cell r="EE114">
            <v>338.1</v>
          </cell>
          <cell r="EF114" t="str">
            <v>ambient</v>
          </cell>
          <cell r="EG114" t="str">
            <v>&gt;8</v>
          </cell>
          <cell r="EH114">
            <v>86.8</v>
          </cell>
          <cell r="EI114">
            <v>154.9</v>
          </cell>
          <cell r="EJ114">
            <v>162.30000000000001</v>
          </cell>
          <cell r="EK114">
            <v>166.2</v>
          </cell>
          <cell r="EL114">
            <v>174.1</v>
          </cell>
          <cell r="EM114">
            <v>251.6</v>
          </cell>
          <cell r="EO114">
            <v>12.29</v>
          </cell>
          <cell r="EP114">
            <v>50</v>
          </cell>
          <cell r="EQ114">
            <v>61</v>
          </cell>
          <cell r="ER114">
            <v>57</v>
          </cell>
          <cell r="ES114">
            <v>173.8</v>
          </cell>
          <cell r="ET114">
            <v>176.2</v>
          </cell>
          <cell r="EU114">
            <v>177.9</v>
          </cell>
          <cell r="EV114">
            <v>180.1</v>
          </cell>
          <cell r="EW114">
            <v>184.1</v>
          </cell>
          <cell r="EX114">
            <v>193.5</v>
          </cell>
          <cell r="EY114">
            <v>207.6</v>
          </cell>
          <cell r="FC114">
            <v>62</v>
          </cell>
          <cell r="FE114">
            <v>177.4</v>
          </cell>
          <cell r="FF114">
            <v>189.4</v>
          </cell>
          <cell r="FG114">
            <v>194.7</v>
          </cell>
          <cell r="FH114">
            <v>202.5</v>
          </cell>
          <cell r="FI114">
            <v>210.9</v>
          </cell>
          <cell r="FJ114">
            <v>223.4</v>
          </cell>
          <cell r="FK114">
            <v>239.7</v>
          </cell>
          <cell r="FL114">
            <v>257.2</v>
          </cell>
          <cell r="FM114">
            <v>277.60000000000002</v>
          </cell>
          <cell r="FN114">
            <v>311.7</v>
          </cell>
          <cell r="FP114">
            <v>64</v>
          </cell>
          <cell r="FR114">
            <v>174.3</v>
          </cell>
          <cell r="FS114">
            <v>188.5</v>
          </cell>
          <cell r="FT114">
            <v>193.8</v>
          </cell>
          <cell r="FU114">
            <v>200.1</v>
          </cell>
          <cell r="FV114">
            <v>208.6</v>
          </cell>
          <cell r="FW114">
            <v>220.2</v>
          </cell>
          <cell r="FX114">
            <v>235.1</v>
          </cell>
          <cell r="FY114">
            <v>253.4</v>
          </cell>
          <cell r="FZ114">
            <v>274.5</v>
          </cell>
          <cell r="GA114">
            <v>307.39999999999998</v>
          </cell>
        </row>
        <row r="115">
          <cell r="A115">
            <v>38463</v>
          </cell>
          <cell r="B115">
            <v>0.83150000000000002</v>
          </cell>
          <cell r="C115">
            <v>0.83330000000000004</v>
          </cell>
          <cell r="D115">
            <v>0.83189999999999997</v>
          </cell>
          <cell r="E115">
            <v>0.83220000000000005</v>
          </cell>
          <cell r="F115">
            <v>0.9133</v>
          </cell>
          <cell r="G115">
            <v>0.82189999999999996</v>
          </cell>
          <cell r="H115">
            <v>0.80640000000000001</v>
          </cell>
          <cell r="I115">
            <v>0.81389999999999996</v>
          </cell>
          <cell r="J115">
            <v>0.88429999999999997</v>
          </cell>
          <cell r="K115">
            <v>0.81069999999999998</v>
          </cell>
          <cell r="L115">
            <v>0.83179999999999998</v>
          </cell>
          <cell r="M115">
            <v>0.80869999999999997</v>
          </cell>
          <cell r="N115">
            <v>0.80600000000000005</v>
          </cell>
          <cell r="O115">
            <v>0.83209999999999995</v>
          </cell>
          <cell r="P115">
            <v>0.73109999999999997</v>
          </cell>
          <cell r="Q115">
            <v>0.746</v>
          </cell>
          <cell r="R115">
            <v>0.80530000000000002</v>
          </cell>
          <cell r="S115">
            <v>0.83189999999999997</v>
          </cell>
          <cell r="T115">
            <v>0.83109999999999995</v>
          </cell>
          <cell r="V115">
            <v>59</v>
          </cell>
          <cell r="W115">
            <v>173.9</v>
          </cell>
          <cell r="X115">
            <v>188.6</v>
          </cell>
          <cell r="Y115">
            <v>194</v>
          </cell>
          <cell r="Z115">
            <v>201.1</v>
          </cell>
          <cell r="AA115">
            <v>209.8</v>
          </cell>
          <cell r="AB115">
            <v>222.4</v>
          </cell>
          <cell r="AC115">
            <v>238.1</v>
          </cell>
          <cell r="AD115">
            <v>256</v>
          </cell>
          <cell r="AE115">
            <v>276.5</v>
          </cell>
          <cell r="AF115">
            <v>309.2</v>
          </cell>
          <cell r="AH115">
            <v>17</v>
          </cell>
          <cell r="AI115" t="str">
            <v>2a</v>
          </cell>
          <cell r="AJ115">
            <v>56</v>
          </cell>
          <cell r="AK115">
            <v>172.3</v>
          </cell>
          <cell r="AL115">
            <v>174.8</v>
          </cell>
          <cell r="AM115">
            <v>176.5</v>
          </cell>
          <cell r="AN115">
            <v>178.6</v>
          </cell>
          <cell r="AO115">
            <v>182.1</v>
          </cell>
          <cell r="AP115">
            <v>191.6</v>
          </cell>
          <cell r="AQ115">
            <v>203.7</v>
          </cell>
          <cell r="AR115">
            <v>2.2320000000000002</v>
          </cell>
          <cell r="AS115">
            <v>210</v>
          </cell>
          <cell r="AU115" t="str">
            <v>&lt;1</v>
          </cell>
          <cell r="AV115">
            <v>72</v>
          </cell>
          <cell r="AW115">
            <v>1</v>
          </cell>
          <cell r="AX115">
            <v>181.3</v>
          </cell>
          <cell r="AY115">
            <v>200.6</v>
          </cell>
          <cell r="AZ115">
            <v>220.4</v>
          </cell>
          <cell r="BA115">
            <v>247</v>
          </cell>
          <cell r="BB115">
            <v>278.2</v>
          </cell>
          <cell r="BC115">
            <v>336.1</v>
          </cell>
          <cell r="BE115">
            <v>197</v>
          </cell>
          <cell r="BG115" t="str">
            <v>&lt;1</v>
          </cell>
          <cell r="BH115">
            <v>77</v>
          </cell>
          <cell r="BI115">
            <v>1</v>
          </cell>
          <cell r="BJ115">
            <v>188.2</v>
          </cell>
          <cell r="BK115">
            <v>215.7</v>
          </cell>
          <cell r="BL115">
            <v>238.6</v>
          </cell>
          <cell r="BM115">
            <v>261.60000000000002</v>
          </cell>
          <cell r="BN115">
            <v>292.7</v>
          </cell>
          <cell r="BO115">
            <v>342.5</v>
          </cell>
          <cell r="BP115">
            <v>13.63</v>
          </cell>
          <cell r="BQ115">
            <v>50</v>
          </cell>
          <cell r="BR115" t="str">
            <v>&gt; 100</v>
          </cell>
          <cell r="BS115">
            <v>1680</v>
          </cell>
          <cell r="BV115" t="str">
            <v>&lt;1</v>
          </cell>
          <cell r="BW115" t="str">
            <v>&lt;1</v>
          </cell>
          <cell r="BX115" t="str">
            <v>&lt;0.5</v>
          </cell>
          <cell r="BY115">
            <v>3.3860000000000001</v>
          </cell>
          <cell r="BZ115">
            <v>84</v>
          </cell>
          <cell r="CA115">
            <v>196.6</v>
          </cell>
          <cell r="CB115">
            <v>230.5</v>
          </cell>
          <cell r="CC115">
            <v>252.3</v>
          </cell>
          <cell r="CD115">
            <v>278.7</v>
          </cell>
          <cell r="CE115">
            <v>312.89999999999998</v>
          </cell>
          <cell r="CF115">
            <v>354.8</v>
          </cell>
          <cell r="CH115" t="str">
            <v>1b</v>
          </cell>
          <cell r="CI115">
            <v>80</v>
          </cell>
          <cell r="CJ115">
            <v>196.7</v>
          </cell>
          <cell r="CK115">
            <v>210</v>
          </cell>
          <cell r="CL115">
            <v>218.5</v>
          </cell>
          <cell r="CM115">
            <v>227.8</v>
          </cell>
          <cell r="CN115">
            <v>237.2</v>
          </cell>
          <cell r="CO115">
            <v>251.6</v>
          </cell>
          <cell r="CP115">
            <v>269.10000000000002</v>
          </cell>
          <cell r="CQ115" t="str">
            <v>1b</v>
          </cell>
          <cell r="CS115">
            <v>58</v>
          </cell>
          <cell r="CT115">
            <v>171.1</v>
          </cell>
          <cell r="CU115">
            <v>173.1</v>
          </cell>
          <cell r="CV115">
            <v>174.1</v>
          </cell>
          <cell r="CW115">
            <v>175.8</v>
          </cell>
          <cell r="CX115">
            <v>178.4</v>
          </cell>
          <cell r="CY115">
            <v>185.2</v>
          </cell>
          <cell r="CZ115">
            <v>196.8</v>
          </cell>
          <cell r="DA115" t="str">
            <v>1b</v>
          </cell>
          <cell r="DC115">
            <v>57</v>
          </cell>
          <cell r="DD115">
            <v>171</v>
          </cell>
          <cell r="DE115">
            <v>172</v>
          </cell>
          <cell r="DF115">
            <v>173.9</v>
          </cell>
          <cell r="DG115">
            <v>175.6</v>
          </cell>
          <cell r="DH115">
            <v>178.2</v>
          </cell>
          <cell r="DI115">
            <v>185.1</v>
          </cell>
          <cell r="DJ115">
            <v>195.6</v>
          </cell>
          <cell r="DK115" t="str">
            <v>1b</v>
          </cell>
          <cell r="DL115">
            <v>80</v>
          </cell>
          <cell r="DM115">
            <v>195.1</v>
          </cell>
          <cell r="DN115">
            <v>207.7</v>
          </cell>
          <cell r="DO115">
            <v>217.9</v>
          </cell>
          <cell r="DP115">
            <v>226.9</v>
          </cell>
          <cell r="DQ115">
            <v>236.7</v>
          </cell>
          <cell r="DR115">
            <v>250.7</v>
          </cell>
          <cell r="DS115">
            <v>266.8</v>
          </cell>
          <cell r="DT115">
            <v>68</v>
          </cell>
          <cell r="DV115">
            <v>197</v>
          </cell>
          <cell r="DW115" t="str">
            <v>&lt;1</v>
          </cell>
          <cell r="DX115">
            <v>1</v>
          </cell>
          <cell r="DZ115">
            <v>177.7</v>
          </cell>
          <cell r="EA115">
            <v>200.4</v>
          </cell>
          <cell r="EB115">
            <v>220.2</v>
          </cell>
          <cell r="EC115">
            <v>246.4</v>
          </cell>
          <cell r="ED115">
            <v>278.5</v>
          </cell>
          <cell r="EE115">
            <v>338.1</v>
          </cell>
          <cell r="EF115" t="str">
            <v>ambient</v>
          </cell>
          <cell r="EG115" t="str">
            <v>&gt;8</v>
          </cell>
          <cell r="EH115">
            <v>86.8</v>
          </cell>
          <cell r="EI115">
            <v>154.9</v>
          </cell>
          <cell r="EJ115">
            <v>162.30000000000001</v>
          </cell>
          <cell r="EK115">
            <v>166.2</v>
          </cell>
          <cell r="EL115">
            <v>174.1</v>
          </cell>
          <cell r="EM115">
            <v>251.6</v>
          </cell>
          <cell r="EO115">
            <v>12.29</v>
          </cell>
          <cell r="EP115">
            <v>50</v>
          </cell>
          <cell r="EQ115">
            <v>61</v>
          </cell>
          <cell r="ER115">
            <v>57</v>
          </cell>
          <cell r="ES115">
            <v>173.8</v>
          </cell>
          <cell r="ET115">
            <v>176.2</v>
          </cell>
          <cell r="EU115">
            <v>177.9</v>
          </cell>
          <cell r="EV115">
            <v>180.1</v>
          </cell>
          <cell r="EW115">
            <v>184.1</v>
          </cell>
          <cell r="EX115">
            <v>193.5</v>
          </cell>
          <cell r="EY115">
            <v>207.6</v>
          </cell>
          <cell r="FC115">
            <v>62</v>
          </cell>
          <cell r="FE115">
            <v>177.4</v>
          </cell>
          <cell r="FF115">
            <v>189.4</v>
          </cell>
          <cell r="FG115">
            <v>194.7</v>
          </cell>
          <cell r="FH115">
            <v>202.5</v>
          </cell>
          <cell r="FI115">
            <v>210.9</v>
          </cell>
          <cell r="FJ115">
            <v>223.4</v>
          </cell>
          <cell r="FK115">
            <v>239.7</v>
          </cell>
          <cell r="FL115">
            <v>257.2</v>
          </cell>
          <cell r="FM115">
            <v>277.60000000000002</v>
          </cell>
          <cell r="FN115">
            <v>311.7</v>
          </cell>
          <cell r="FP115">
            <v>64</v>
          </cell>
          <cell r="FR115">
            <v>174.3</v>
          </cell>
          <cell r="FS115">
            <v>188.5</v>
          </cell>
          <cell r="FT115">
            <v>193.8</v>
          </cell>
          <cell r="FU115">
            <v>200.1</v>
          </cell>
          <cell r="FV115">
            <v>208.6</v>
          </cell>
          <cell r="FW115">
            <v>220.2</v>
          </cell>
          <cell r="FX115">
            <v>235.1</v>
          </cell>
          <cell r="FY115">
            <v>253.4</v>
          </cell>
          <cell r="FZ115">
            <v>274.5</v>
          </cell>
          <cell r="GA115">
            <v>307.39999999999998</v>
          </cell>
        </row>
        <row r="116">
          <cell r="A116">
            <v>38464</v>
          </cell>
          <cell r="B116">
            <v>0.83150000000000002</v>
          </cell>
          <cell r="C116">
            <v>0.83330000000000004</v>
          </cell>
          <cell r="D116">
            <v>0.83189999999999997</v>
          </cell>
          <cell r="E116">
            <v>0.83220000000000005</v>
          </cell>
          <cell r="F116">
            <v>0.9133</v>
          </cell>
          <cell r="G116">
            <v>0.82189999999999996</v>
          </cell>
          <cell r="H116">
            <v>0.80640000000000001</v>
          </cell>
          <cell r="I116">
            <v>0.81389999999999996</v>
          </cell>
          <cell r="J116">
            <v>0.88429999999999997</v>
          </cell>
          <cell r="K116">
            <v>0.81069999999999998</v>
          </cell>
          <cell r="L116">
            <v>0.83179999999999998</v>
          </cell>
          <cell r="M116">
            <v>0.80869999999999997</v>
          </cell>
          <cell r="N116">
            <v>0.80600000000000005</v>
          </cell>
          <cell r="O116">
            <v>0.83209999999999995</v>
          </cell>
          <cell r="P116">
            <v>0.73109999999999997</v>
          </cell>
          <cell r="Q116">
            <v>0.746</v>
          </cell>
          <cell r="R116">
            <v>0.80530000000000002</v>
          </cell>
          <cell r="S116">
            <v>0.83</v>
          </cell>
          <cell r="T116">
            <v>0.83109999999999995</v>
          </cell>
          <cell r="V116">
            <v>59</v>
          </cell>
          <cell r="W116">
            <v>173.9</v>
          </cell>
          <cell r="X116">
            <v>188.6</v>
          </cell>
          <cell r="Y116">
            <v>194</v>
          </cell>
          <cell r="Z116">
            <v>201.1</v>
          </cell>
          <cell r="AA116">
            <v>209.8</v>
          </cell>
          <cell r="AB116">
            <v>222.4</v>
          </cell>
          <cell r="AC116">
            <v>238.1</v>
          </cell>
          <cell r="AD116">
            <v>256</v>
          </cell>
          <cell r="AE116">
            <v>276.5</v>
          </cell>
          <cell r="AF116">
            <v>309.2</v>
          </cell>
          <cell r="AH116">
            <v>17</v>
          </cell>
          <cell r="AI116" t="str">
            <v>2a</v>
          </cell>
          <cell r="AJ116">
            <v>56</v>
          </cell>
          <cell r="AK116">
            <v>172.3</v>
          </cell>
          <cell r="AL116">
            <v>174.8</v>
          </cell>
          <cell r="AM116">
            <v>176.5</v>
          </cell>
          <cell r="AN116">
            <v>178.6</v>
          </cell>
          <cell r="AO116">
            <v>182.1</v>
          </cell>
          <cell r="AP116">
            <v>191.6</v>
          </cell>
          <cell r="AQ116">
            <v>203.7</v>
          </cell>
          <cell r="AR116">
            <v>2.2320000000000002</v>
          </cell>
          <cell r="AS116">
            <v>210</v>
          </cell>
          <cell r="AU116" t="str">
            <v>&lt;1</v>
          </cell>
          <cell r="AV116">
            <v>72</v>
          </cell>
          <cell r="AW116">
            <v>1</v>
          </cell>
          <cell r="AX116">
            <v>181.3</v>
          </cell>
          <cell r="AY116">
            <v>200.6</v>
          </cell>
          <cell r="AZ116">
            <v>220.4</v>
          </cell>
          <cell r="BA116">
            <v>247</v>
          </cell>
          <cell r="BB116">
            <v>278.2</v>
          </cell>
          <cell r="BC116">
            <v>336.1</v>
          </cell>
          <cell r="BE116">
            <v>197</v>
          </cell>
          <cell r="BG116" t="str">
            <v>&lt;1</v>
          </cell>
          <cell r="BH116">
            <v>77</v>
          </cell>
          <cell r="BI116">
            <v>1</v>
          </cell>
          <cell r="BJ116">
            <v>188.2</v>
          </cell>
          <cell r="BK116">
            <v>215.7</v>
          </cell>
          <cell r="BL116">
            <v>238.6</v>
          </cell>
          <cell r="BM116">
            <v>261.60000000000002</v>
          </cell>
          <cell r="BN116">
            <v>292.7</v>
          </cell>
          <cell r="BO116">
            <v>342.5</v>
          </cell>
          <cell r="BP116">
            <v>13.63</v>
          </cell>
          <cell r="BQ116">
            <v>50</v>
          </cell>
          <cell r="BR116" t="str">
            <v>&gt; 100</v>
          </cell>
          <cell r="BS116">
            <v>1680</v>
          </cell>
          <cell r="BV116" t="str">
            <v>&lt;1</v>
          </cell>
          <cell r="BW116" t="str">
            <v>&lt;1</v>
          </cell>
          <cell r="BX116" t="str">
            <v>&lt;0.5</v>
          </cell>
          <cell r="BY116">
            <v>3.3860000000000001</v>
          </cell>
          <cell r="BZ116">
            <v>84</v>
          </cell>
          <cell r="CA116">
            <v>196.6</v>
          </cell>
          <cell r="CB116">
            <v>230.5</v>
          </cell>
          <cell r="CC116">
            <v>252.3</v>
          </cell>
          <cell r="CD116">
            <v>278.7</v>
          </cell>
          <cell r="CE116">
            <v>312.89999999999998</v>
          </cell>
          <cell r="CF116">
            <v>354.8</v>
          </cell>
          <cell r="CH116" t="str">
            <v>1b</v>
          </cell>
          <cell r="CI116">
            <v>80</v>
          </cell>
          <cell r="CJ116">
            <v>196.7</v>
          </cell>
          <cell r="CK116">
            <v>210</v>
          </cell>
          <cell r="CL116">
            <v>218.5</v>
          </cell>
          <cell r="CM116">
            <v>227.8</v>
          </cell>
          <cell r="CN116">
            <v>237.2</v>
          </cell>
          <cell r="CO116">
            <v>251.6</v>
          </cell>
          <cell r="CP116">
            <v>269.10000000000002</v>
          </cell>
          <cell r="CQ116" t="str">
            <v>1b</v>
          </cell>
          <cell r="CS116">
            <v>58</v>
          </cell>
          <cell r="CT116">
            <v>171.1</v>
          </cell>
          <cell r="CU116">
            <v>173.1</v>
          </cell>
          <cell r="CV116">
            <v>174.1</v>
          </cell>
          <cell r="CW116">
            <v>175.8</v>
          </cell>
          <cell r="CX116">
            <v>178.4</v>
          </cell>
          <cell r="CY116">
            <v>185.2</v>
          </cell>
          <cell r="CZ116">
            <v>196.8</v>
          </cell>
          <cell r="DA116" t="str">
            <v>1b</v>
          </cell>
          <cell r="DC116">
            <v>57</v>
          </cell>
          <cell r="DD116">
            <v>171</v>
          </cell>
          <cell r="DE116">
            <v>172</v>
          </cell>
          <cell r="DF116">
            <v>173.9</v>
          </cell>
          <cell r="DG116">
            <v>175.6</v>
          </cell>
          <cell r="DH116">
            <v>178.2</v>
          </cell>
          <cell r="DI116">
            <v>185.1</v>
          </cell>
          <cell r="DJ116">
            <v>195.6</v>
          </cell>
          <cell r="DK116" t="str">
            <v>1b</v>
          </cell>
          <cell r="DL116">
            <v>80</v>
          </cell>
          <cell r="DM116">
            <v>195.1</v>
          </cell>
          <cell r="DN116">
            <v>207.7</v>
          </cell>
          <cell r="DO116">
            <v>217.9</v>
          </cell>
          <cell r="DP116">
            <v>226.9</v>
          </cell>
          <cell r="DQ116">
            <v>236.7</v>
          </cell>
          <cell r="DR116">
            <v>250.7</v>
          </cell>
          <cell r="DS116">
            <v>266.8</v>
          </cell>
          <cell r="DT116">
            <v>68</v>
          </cell>
          <cell r="DV116">
            <v>197</v>
          </cell>
          <cell r="DW116" t="str">
            <v>&lt;1</v>
          </cell>
          <cell r="DX116">
            <v>1</v>
          </cell>
          <cell r="DZ116">
            <v>177.7</v>
          </cell>
          <cell r="EA116">
            <v>200.4</v>
          </cell>
          <cell r="EB116">
            <v>220.2</v>
          </cell>
          <cell r="EC116">
            <v>246.4</v>
          </cell>
          <cell r="ED116">
            <v>278.5</v>
          </cell>
          <cell r="EE116">
            <v>338.1</v>
          </cell>
          <cell r="EF116" t="str">
            <v>ambient</v>
          </cell>
          <cell r="EG116" t="str">
            <v>&gt;8</v>
          </cell>
          <cell r="EH116">
            <v>86.8</v>
          </cell>
          <cell r="EI116">
            <v>154.9</v>
          </cell>
          <cell r="EJ116">
            <v>162.30000000000001</v>
          </cell>
          <cell r="EK116">
            <v>166.2</v>
          </cell>
          <cell r="EL116">
            <v>174.1</v>
          </cell>
          <cell r="EM116">
            <v>251.6</v>
          </cell>
          <cell r="EO116">
            <v>12.29</v>
          </cell>
          <cell r="EP116">
            <v>50</v>
          </cell>
          <cell r="EQ116">
            <v>61</v>
          </cell>
          <cell r="ER116">
            <v>57</v>
          </cell>
          <cell r="ES116">
            <v>173.8</v>
          </cell>
          <cell r="ET116">
            <v>176.2</v>
          </cell>
          <cell r="EU116">
            <v>177.9</v>
          </cell>
          <cell r="EV116">
            <v>180.1</v>
          </cell>
          <cell r="EW116">
            <v>184.1</v>
          </cell>
          <cell r="EX116">
            <v>193.5</v>
          </cell>
          <cell r="EY116">
            <v>207.6</v>
          </cell>
          <cell r="FC116">
            <v>61</v>
          </cell>
          <cell r="FE116">
            <v>174.7</v>
          </cell>
          <cell r="FF116">
            <v>190.4</v>
          </cell>
          <cell r="FG116">
            <v>196.1</v>
          </cell>
          <cell r="FH116">
            <v>203.2</v>
          </cell>
          <cell r="FI116">
            <v>212.1</v>
          </cell>
          <cell r="FJ116">
            <v>225.5</v>
          </cell>
          <cell r="FK116">
            <v>241.4</v>
          </cell>
          <cell r="FL116">
            <v>258.2</v>
          </cell>
          <cell r="FM116">
            <v>278.89999999999998</v>
          </cell>
          <cell r="FN116">
            <v>315.60000000000002</v>
          </cell>
          <cell r="FP116">
            <v>64</v>
          </cell>
          <cell r="FR116">
            <v>174.3</v>
          </cell>
          <cell r="FS116">
            <v>188.5</v>
          </cell>
          <cell r="FT116">
            <v>193.8</v>
          </cell>
          <cell r="FU116">
            <v>200.1</v>
          </cell>
          <cell r="FV116">
            <v>208.6</v>
          </cell>
          <cell r="FW116">
            <v>220.2</v>
          </cell>
          <cell r="FX116">
            <v>235.1</v>
          </cell>
          <cell r="FY116">
            <v>253.4</v>
          </cell>
          <cell r="FZ116">
            <v>274.5</v>
          </cell>
          <cell r="GA116">
            <v>307.39999999999998</v>
          </cell>
        </row>
        <row r="117">
          <cell r="A117">
            <v>38465</v>
          </cell>
          <cell r="B117">
            <v>0.83150000000000002</v>
          </cell>
          <cell r="C117">
            <v>0.83220000000000005</v>
          </cell>
          <cell r="D117">
            <v>0.83209999999999995</v>
          </cell>
          <cell r="E117">
            <v>0.83499999999999996</v>
          </cell>
          <cell r="F117">
            <v>0.9133</v>
          </cell>
          <cell r="G117">
            <v>0.82189999999999996</v>
          </cell>
          <cell r="H117">
            <v>0.80640000000000001</v>
          </cell>
          <cell r="I117">
            <v>0.81389999999999996</v>
          </cell>
          <cell r="J117">
            <v>0.88429999999999997</v>
          </cell>
          <cell r="K117">
            <v>0.81069999999999998</v>
          </cell>
          <cell r="L117">
            <v>0.83179999999999998</v>
          </cell>
          <cell r="M117">
            <v>0.80869999999999997</v>
          </cell>
          <cell r="N117">
            <v>0.80600000000000005</v>
          </cell>
          <cell r="O117">
            <v>0.83209999999999995</v>
          </cell>
          <cell r="P117">
            <v>0.72919999999999996</v>
          </cell>
          <cell r="Q117">
            <v>0.746</v>
          </cell>
          <cell r="R117">
            <v>0.8054</v>
          </cell>
          <cell r="S117">
            <v>0.83</v>
          </cell>
          <cell r="T117">
            <v>0.83340000000000003</v>
          </cell>
          <cell r="U117">
            <v>0.91579999999999995</v>
          </cell>
          <cell r="V117">
            <v>59</v>
          </cell>
          <cell r="W117">
            <v>173.9</v>
          </cell>
          <cell r="X117">
            <v>188.6</v>
          </cell>
          <cell r="Y117">
            <v>194</v>
          </cell>
          <cell r="Z117">
            <v>201.1</v>
          </cell>
          <cell r="AA117">
            <v>209.8</v>
          </cell>
          <cell r="AB117">
            <v>222.4</v>
          </cell>
          <cell r="AC117">
            <v>238.1</v>
          </cell>
          <cell r="AD117">
            <v>256</v>
          </cell>
          <cell r="AE117">
            <v>276.5</v>
          </cell>
          <cell r="AF117">
            <v>309.2</v>
          </cell>
          <cell r="AH117">
            <v>17</v>
          </cell>
          <cell r="AI117" t="str">
            <v>2a</v>
          </cell>
          <cell r="AJ117">
            <v>56</v>
          </cell>
          <cell r="AK117">
            <v>172.3</v>
          </cell>
          <cell r="AL117">
            <v>174.8</v>
          </cell>
          <cell r="AM117">
            <v>176.5</v>
          </cell>
          <cell r="AN117">
            <v>178.6</v>
          </cell>
          <cell r="AO117">
            <v>182.1</v>
          </cell>
          <cell r="AP117">
            <v>191.6</v>
          </cell>
          <cell r="AQ117">
            <v>203.7</v>
          </cell>
          <cell r="AR117">
            <v>2.1880000000000002</v>
          </cell>
          <cell r="AS117">
            <v>229</v>
          </cell>
          <cell r="AU117" t="str">
            <v>&lt;1</v>
          </cell>
          <cell r="AV117">
            <v>65</v>
          </cell>
          <cell r="AW117">
            <v>1</v>
          </cell>
          <cell r="AX117">
            <v>181</v>
          </cell>
          <cell r="AY117">
            <v>200.2</v>
          </cell>
          <cell r="AZ117">
            <v>219.7</v>
          </cell>
          <cell r="BA117">
            <v>244.3</v>
          </cell>
          <cell r="BB117">
            <v>274.10000000000002</v>
          </cell>
          <cell r="BC117">
            <v>327.2</v>
          </cell>
          <cell r="BD117">
            <v>2.2770000000000001</v>
          </cell>
          <cell r="BE117">
            <v>272</v>
          </cell>
          <cell r="BG117">
            <v>7</v>
          </cell>
          <cell r="BH117">
            <v>63</v>
          </cell>
          <cell r="BI117">
            <v>1</v>
          </cell>
          <cell r="BJ117">
            <v>184.1</v>
          </cell>
          <cell r="BK117">
            <v>204.5</v>
          </cell>
          <cell r="BL117">
            <v>225.7</v>
          </cell>
          <cell r="BM117">
            <v>248.6</v>
          </cell>
          <cell r="BN117">
            <v>275</v>
          </cell>
          <cell r="BO117">
            <v>329.2</v>
          </cell>
          <cell r="BP117">
            <v>13.63</v>
          </cell>
          <cell r="BQ117">
            <v>50</v>
          </cell>
          <cell r="BR117" t="str">
            <v>&gt; 100</v>
          </cell>
          <cell r="BS117">
            <v>1680</v>
          </cell>
          <cell r="BV117" t="str">
            <v>&lt;1</v>
          </cell>
          <cell r="BW117" t="str">
            <v>&lt;1</v>
          </cell>
          <cell r="BX117" t="str">
            <v>&lt;0.5</v>
          </cell>
          <cell r="BY117">
            <v>3.3860000000000001</v>
          </cell>
          <cell r="BZ117">
            <v>84</v>
          </cell>
          <cell r="CA117">
            <v>196.6</v>
          </cell>
          <cell r="CB117">
            <v>230.5</v>
          </cell>
          <cell r="CC117">
            <v>252.3</v>
          </cell>
          <cell r="CD117">
            <v>278.7</v>
          </cell>
          <cell r="CE117">
            <v>312.89999999999998</v>
          </cell>
          <cell r="CF117">
            <v>354.8</v>
          </cell>
          <cell r="CH117" t="str">
            <v>1b</v>
          </cell>
          <cell r="CI117">
            <v>80</v>
          </cell>
          <cell r="CJ117">
            <v>196.7</v>
          </cell>
          <cell r="CK117">
            <v>210</v>
          </cell>
          <cell r="CL117">
            <v>218.5</v>
          </cell>
          <cell r="CM117">
            <v>227.8</v>
          </cell>
          <cell r="CN117">
            <v>237.2</v>
          </cell>
          <cell r="CO117">
            <v>251.6</v>
          </cell>
          <cell r="CP117">
            <v>269.10000000000002</v>
          </cell>
          <cell r="CQ117" t="str">
            <v>1b</v>
          </cell>
          <cell r="CS117">
            <v>58</v>
          </cell>
          <cell r="CT117">
            <v>171.1</v>
          </cell>
          <cell r="CU117">
            <v>173.1</v>
          </cell>
          <cell r="CV117">
            <v>174.1</v>
          </cell>
          <cell r="CW117">
            <v>175.8</v>
          </cell>
          <cell r="CX117">
            <v>178.4</v>
          </cell>
          <cell r="CY117">
            <v>185.2</v>
          </cell>
          <cell r="CZ117">
            <v>196.8</v>
          </cell>
          <cell r="DA117" t="str">
            <v>1b</v>
          </cell>
          <cell r="DC117">
            <v>57</v>
          </cell>
          <cell r="DD117">
            <v>171</v>
          </cell>
          <cell r="DE117">
            <v>172</v>
          </cell>
          <cell r="DF117">
            <v>173.9</v>
          </cell>
          <cell r="DG117">
            <v>175.6</v>
          </cell>
          <cell r="DH117">
            <v>178.2</v>
          </cell>
          <cell r="DI117">
            <v>185.1</v>
          </cell>
          <cell r="DJ117">
            <v>195.6</v>
          </cell>
          <cell r="DK117" t="str">
            <v>1b</v>
          </cell>
          <cell r="DL117">
            <v>80</v>
          </cell>
          <cell r="DM117">
            <v>195.1</v>
          </cell>
          <cell r="DN117">
            <v>207.7</v>
          </cell>
          <cell r="DO117">
            <v>217.9</v>
          </cell>
          <cell r="DP117">
            <v>226.9</v>
          </cell>
          <cell r="DQ117">
            <v>236.7</v>
          </cell>
          <cell r="DR117">
            <v>250.7</v>
          </cell>
          <cell r="DS117">
            <v>266.8</v>
          </cell>
          <cell r="DT117">
            <v>67</v>
          </cell>
          <cell r="DV117">
            <v>232</v>
          </cell>
          <cell r="DW117" t="str">
            <v>&lt;1</v>
          </cell>
          <cell r="DX117">
            <v>1</v>
          </cell>
          <cell r="DY117">
            <v>2.194</v>
          </cell>
          <cell r="DZ117">
            <v>180.2</v>
          </cell>
          <cell r="EA117">
            <v>200</v>
          </cell>
          <cell r="EB117">
            <v>220.1</v>
          </cell>
          <cell r="EC117">
            <v>244.7</v>
          </cell>
          <cell r="ED117">
            <v>273.7</v>
          </cell>
          <cell r="EE117">
            <v>327.3</v>
          </cell>
          <cell r="EF117" t="str">
            <v>ambient</v>
          </cell>
          <cell r="EG117" t="str">
            <v>&gt;8</v>
          </cell>
          <cell r="EH117">
            <v>86.8</v>
          </cell>
          <cell r="EI117">
            <v>154.9</v>
          </cell>
          <cell r="EJ117">
            <v>162.30000000000001</v>
          </cell>
          <cell r="EK117">
            <v>166.2</v>
          </cell>
          <cell r="EL117">
            <v>174.1</v>
          </cell>
          <cell r="EM117">
            <v>251.6</v>
          </cell>
          <cell r="EO117">
            <v>12.29</v>
          </cell>
          <cell r="EP117">
            <v>50</v>
          </cell>
          <cell r="EQ117">
            <v>61</v>
          </cell>
          <cell r="ER117">
            <v>57</v>
          </cell>
          <cell r="ES117">
            <v>173.9</v>
          </cell>
          <cell r="ET117">
            <v>176</v>
          </cell>
          <cell r="EU117">
            <v>177.5</v>
          </cell>
          <cell r="EV117">
            <v>179.8</v>
          </cell>
          <cell r="EW117">
            <v>183.4</v>
          </cell>
          <cell r="EX117">
            <v>192.1</v>
          </cell>
          <cell r="EY117">
            <v>206.6</v>
          </cell>
          <cell r="EZ117">
            <v>19</v>
          </cell>
          <cell r="FA117" t="str">
            <v>1b</v>
          </cell>
          <cell r="FC117">
            <v>61</v>
          </cell>
          <cell r="FE117">
            <v>174.7</v>
          </cell>
          <cell r="FF117">
            <v>190.4</v>
          </cell>
          <cell r="FG117">
            <v>196.1</v>
          </cell>
          <cell r="FH117">
            <v>203.2</v>
          </cell>
          <cell r="FI117">
            <v>212.1</v>
          </cell>
          <cell r="FJ117">
            <v>225.5</v>
          </cell>
          <cell r="FK117">
            <v>241.4</v>
          </cell>
          <cell r="FL117">
            <v>258.2</v>
          </cell>
          <cell r="FM117">
            <v>278.89999999999998</v>
          </cell>
          <cell r="FN117">
            <v>315.60000000000002</v>
          </cell>
          <cell r="FP117">
            <v>63</v>
          </cell>
          <cell r="FR117">
            <v>175.1</v>
          </cell>
          <cell r="FS117">
            <v>189</v>
          </cell>
          <cell r="FT117">
            <v>195.3</v>
          </cell>
          <cell r="FU117">
            <v>201.1</v>
          </cell>
          <cell r="FV117">
            <v>210.2</v>
          </cell>
          <cell r="FW117">
            <v>222.9</v>
          </cell>
          <cell r="FX117">
            <v>238.1</v>
          </cell>
          <cell r="FY117">
            <v>256.3</v>
          </cell>
          <cell r="FZ117">
            <v>277.60000000000002</v>
          </cell>
          <cell r="GA117">
            <v>314.60000000000002</v>
          </cell>
        </row>
        <row r="118">
          <cell r="A118">
            <v>38466</v>
          </cell>
          <cell r="B118">
            <v>0.83150000000000002</v>
          </cell>
          <cell r="C118">
            <v>0.83109999999999995</v>
          </cell>
          <cell r="D118">
            <v>0.83169999999999999</v>
          </cell>
          <cell r="E118">
            <v>0.83499999999999996</v>
          </cell>
          <cell r="F118">
            <v>0.9133</v>
          </cell>
          <cell r="G118">
            <v>0.82189999999999996</v>
          </cell>
          <cell r="H118">
            <v>0.80640000000000001</v>
          </cell>
          <cell r="I118">
            <v>0.81389999999999996</v>
          </cell>
          <cell r="J118">
            <v>0.88400000000000001</v>
          </cell>
          <cell r="K118">
            <v>0.81069999999999998</v>
          </cell>
          <cell r="L118">
            <v>0.83179999999999998</v>
          </cell>
          <cell r="M118">
            <v>0.80869999999999997</v>
          </cell>
          <cell r="N118">
            <v>0.80600000000000005</v>
          </cell>
          <cell r="O118">
            <v>0.83209999999999995</v>
          </cell>
          <cell r="P118">
            <v>0.72919999999999996</v>
          </cell>
          <cell r="Q118">
            <v>0.746</v>
          </cell>
          <cell r="R118">
            <v>0.80520000000000003</v>
          </cell>
          <cell r="S118">
            <v>0.82969999999999999</v>
          </cell>
          <cell r="T118">
            <v>0.83340000000000003</v>
          </cell>
          <cell r="U118">
            <v>0.91579999999999995</v>
          </cell>
          <cell r="V118">
            <v>59</v>
          </cell>
          <cell r="W118">
            <v>173.9</v>
          </cell>
          <cell r="X118">
            <v>188.6</v>
          </cell>
          <cell r="Y118">
            <v>194</v>
          </cell>
          <cell r="Z118">
            <v>201.1</v>
          </cell>
          <cell r="AA118">
            <v>209.8</v>
          </cell>
          <cell r="AB118">
            <v>222.4</v>
          </cell>
          <cell r="AC118">
            <v>238.1</v>
          </cell>
          <cell r="AD118">
            <v>256</v>
          </cell>
          <cell r="AE118">
            <v>276.5</v>
          </cell>
          <cell r="AF118">
            <v>309.2</v>
          </cell>
          <cell r="AH118">
            <v>17</v>
          </cell>
          <cell r="AI118" t="str">
            <v>2a</v>
          </cell>
          <cell r="AJ118">
            <v>56</v>
          </cell>
          <cell r="AK118">
            <v>172.3</v>
          </cell>
          <cell r="AL118">
            <v>174.8</v>
          </cell>
          <cell r="AM118">
            <v>176.5</v>
          </cell>
          <cell r="AN118">
            <v>178.6</v>
          </cell>
          <cell r="AO118">
            <v>182.1</v>
          </cell>
          <cell r="AP118">
            <v>191.6</v>
          </cell>
          <cell r="AQ118">
            <v>203.7</v>
          </cell>
          <cell r="AR118">
            <v>2.1429999999999998</v>
          </cell>
          <cell r="AS118">
            <v>215</v>
          </cell>
          <cell r="AU118" t="str">
            <v>&lt;1</v>
          </cell>
          <cell r="AV118">
            <v>66</v>
          </cell>
          <cell r="AW118">
            <v>1</v>
          </cell>
          <cell r="AX118">
            <v>179</v>
          </cell>
          <cell r="AY118">
            <v>198.2</v>
          </cell>
          <cell r="AZ118">
            <v>218.5</v>
          </cell>
          <cell r="BA118">
            <v>244.8</v>
          </cell>
          <cell r="BB118">
            <v>276</v>
          </cell>
          <cell r="BC118">
            <v>334.2</v>
          </cell>
          <cell r="BD118">
            <v>2.2770000000000001</v>
          </cell>
          <cell r="BE118">
            <v>272</v>
          </cell>
          <cell r="BG118">
            <v>7</v>
          </cell>
          <cell r="BH118">
            <v>63</v>
          </cell>
          <cell r="BI118">
            <v>1</v>
          </cell>
          <cell r="BJ118">
            <v>184.1</v>
          </cell>
          <cell r="BK118">
            <v>204.5</v>
          </cell>
          <cell r="BL118">
            <v>225.7</v>
          </cell>
          <cell r="BM118">
            <v>248.6</v>
          </cell>
          <cell r="BN118">
            <v>275</v>
          </cell>
          <cell r="BO118">
            <v>329.2</v>
          </cell>
          <cell r="BP118">
            <v>13.63</v>
          </cell>
          <cell r="BQ118">
            <v>50</v>
          </cell>
          <cell r="BR118" t="str">
            <v>&gt; 100</v>
          </cell>
          <cell r="BS118">
            <v>1680</v>
          </cell>
          <cell r="BV118" t="str">
            <v>&lt;1</v>
          </cell>
          <cell r="BW118" t="str">
            <v>&lt;1</v>
          </cell>
          <cell r="BX118" t="str">
            <v>&lt;0.5</v>
          </cell>
          <cell r="BY118">
            <v>3.3860000000000001</v>
          </cell>
          <cell r="BZ118">
            <v>84</v>
          </cell>
          <cell r="CA118">
            <v>196.6</v>
          </cell>
          <cell r="CB118">
            <v>230.5</v>
          </cell>
          <cell r="CC118">
            <v>252.3</v>
          </cell>
          <cell r="CD118">
            <v>278.7</v>
          </cell>
          <cell r="CE118">
            <v>312.89999999999998</v>
          </cell>
          <cell r="CF118">
            <v>354.8</v>
          </cell>
          <cell r="CH118" t="str">
            <v>1b</v>
          </cell>
          <cell r="CI118">
            <v>80</v>
          </cell>
          <cell r="CJ118">
            <v>196.7</v>
          </cell>
          <cell r="CK118">
            <v>210</v>
          </cell>
          <cell r="CL118">
            <v>218.5</v>
          </cell>
          <cell r="CM118">
            <v>227.8</v>
          </cell>
          <cell r="CN118">
            <v>237.2</v>
          </cell>
          <cell r="CO118">
            <v>251.6</v>
          </cell>
          <cell r="CP118">
            <v>269.10000000000002</v>
          </cell>
          <cell r="CQ118" t="str">
            <v>1b</v>
          </cell>
          <cell r="CS118">
            <v>58</v>
          </cell>
          <cell r="CT118">
            <v>171.1</v>
          </cell>
          <cell r="CU118">
            <v>173.1</v>
          </cell>
          <cell r="CV118">
            <v>174.1</v>
          </cell>
          <cell r="CW118">
            <v>175.8</v>
          </cell>
          <cell r="CX118">
            <v>178.4</v>
          </cell>
          <cell r="CY118">
            <v>185.2</v>
          </cell>
          <cell r="CZ118">
            <v>196.8</v>
          </cell>
          <cell r="DA118" t="str">
            <v>1b</v>
          </cell>
          <cell r="DC118">
            <v>57</v>
          </cell>
          <cell r="DD118">
            <v>171</v>
          </cell>
          <cell r="DE118">
            <v>172</v>
          </cell>
          <cell r="DF118">
            <v>173.9</v>
          </cell>
          <cell r="DG118">
            <v>175.6</v>
          </cell>
          <cell r="DH118">
            <v>178.2</v>
          </cell>
          <cell r="DI118">
            <v>185.1</v>
          </cell>
          <cell r="DJ118">
            <v>195.6</v>
          </cell>
          <cell r="DK118" t="str">
            <v>1b</v>
          </cell>
          <cell r="DL118">
            <v>80</v>
          </cell>
          <cell r="DM118">
            <v>195.1</v>
          </cell>
          <cell r="DN118">
            <v>207.7</v>
          </cell>
          <cell r="DO118">
            <v>217.9</v>
          </cell>
          <cell r="DP118">
            <v>226.9</v>
          </cell>
          <cell r="DQ118">
            <v>236.7</v>
          </cell>
          <cell r="DR118">
            <v>250.7</v>
          </cell>
          <cell r="DS118">
            <v>266.8</v>
          </cell>
          <cell r="DT118">
            <v>65</v>
          </cell>
          <cell r="DV118">
            <v>183</v>
          </cell>
          <cell r="DW118" t="str">
            <v>&lt;1</v>
          </cell>
          <cell r="DX118">
            <v>1</v>
          </cell>
          <cell r="DY118">
            <v>2.129</v>
          </cell>
          <cell r="DZ118">
            <v>178.8</v>
          </cell>
          <cell r="EA118">
            <v>197.7</v>
          </cell>
          <cell r="EB118">
            <v>217.2</v>
          </cell>
          <cell r="EC118">
            <v>243.6</v>
          </cell>
          <cell r="ED118">
            <v>275.7</v>
          </cell>
          <cell r="EE118">
            <v>335.7</v>
          </cell>
          <cell r="EF118" t="str">
            <v>ambient</v>
          </cell>
          <cell r="EG118" t="str">
            <v>&gt;8</v>
          </cell>
          <cell r="EH118">
            <v>86.8</v>
          </cell>
          <cell r="EI118">
            <v>154.9</v>
          </cell>
          <cell r="EJ118">
            <v>162.30000000000001</v>
          </cell>
          <cell r="EK118">
            <v>166.2</v>
          </cell>
          <cell r="EL118">
            <v>174.1</v>
          </cell>
          <cell r="EM118">
            <v>251.6</v>
          </cell>
          <cell r="EO118">
            <v>12.29</v>
          </cell>
          <cell r="EP118">
            <v>50</v>
          </cell>
          <cell r="EQ118">
            <v>61</v>
          </cell>
          <cell r="ER118">
            <v>57</v>
          </cell>
          <cell r="ES118">
            <v>173.3</v>
          </cell>
          <cell r="ET118">
            <v>175.9</v>
          </cell>
          <cell r="EU118">
            <v>177.5</v>
          </cell>
          <cell r="EV118">
            <v>179.7</v>
          </cell>
          <cell r="EW118">
            <v>183.5</v>
          </cell>
          <cell r="EX118">
            <v>193.6</v>
          </cell>
          <cell r="EY118">
            <v>207.2</v>
          </cell>
          <cell r="FC118">
            <v>62</v>
          </cell>
          <cell r="FE118">
            <v>174.8</v>
          </cell>
          <cell r="FF118">
            <v>188.6</v>
          </cell>
          <cell r="FG118">
            <v>194.4</v>
          </cell>
          <cell r="FH118">
            <v>201.2</v>
          </cell>
          <cell r="FI118">
            <v>210.5</v>
          </cell>
          <cell r="FJ118">
            <v>223.5</v>
          </cell>
          <cell r="FK118">
            <v>238.9</v>
          </cell>
          <cell r="FL118">
            <v>256</v>
          </cell>
          <cell r="FM118">
            <v>278</v>
          </cell>
          <cell r="FN118">
            <v>314.89999999999998</v>
          </cell>
          <cell r="FP118">
            <v>63</v>
          </cell>
          <cell r="FR118">
            <v>175.1</v>
          </cell>
          <cell r="FS118">
            <v>189</v>
          </cell>
          <cell r="FT118">
            <v>195.3</v>
          </cell>
          <cell r="FU118">
            <v>201.1</v>
          </cell>
          <cell r="FV118">
            <v>210.2</v>
          </cell>
          <cell r="FW118">
            <v>222.9</v>
          </cell>
          <cell r="FX118">
            <v>238.1</v>
          </cell>
          <cell r="FY118">
            <v>256.3</v>
          </cell>
          <cell r="FZ118">
            <v>277.60000000000002</v>
          </cell>
          <cell r="GA118">
            <v>314.60000000000002</v>
          </cell>
        </row>
        <row r="119">
          <cell r="A119">
            <v>38467</v>
          </cell>
          <cell r="B119">
            <v>0.83150000000000002</v>
          </cell>
          <cell r="C119">
            <v>0.83030000000000004</v>
          </cell>
          <cell r="D119">
            <v>0.83140000000000003</v>
          </cell>
          <cell r="E119">
            <v>0.83</v>
          </cell>
          <cell r="F119">
            <v>0.89700000000000002</v>
          </cell>
          <cell r="G119">
            <v>0.82179999999999997</v>
          </cell>
          <cell r="H119">
            <v>0.80640000000000001</v>
          </cell>
          <cell r="I119">
            <v>0.81389999999999996</v>
          </cell>
          <cell r="J119">
            <v>0.88400000000000001</v>
          </cell>
          <cell r="K119">
            <v>0.81069999999999998</v>
          </cell>
          <cell r="L119">
            <v>0.83179999999999998</v>
          </cell>
          <cell r="M119">
            <v>0.80869999999999997</v>
          </cell>
          <cell r="N119">
            <v>0.80600000000000005</v>
          </cell>
          <cell r="O119">
            <v>0.83209999999999995</v>
          </cell>
          <cell r="P119">
            <v>0.72919999999999996</v>
          </cell>
          <cell r="Q119">
            <v>0.746</v>
          </cell>
          <cell r="R119">
            <v>0.80559999999999998</v>
          </cell>
          <cell r="S119">
            <v>0.82969999999999999</v>
          </cell>
          <cell r="T119">
            <v>0.83260000000000001</v>
          </cell>
          <cell r="U119">
            <v>0.91579999999999995</v>
          </cell>
          <cell r="V119">
            <v>59</v>
          </cell>
          <cell r="W119">
            <v>173.9</v>
          </cell>
          <cell r="X119">
            <v>188.6</v>
          </cell>
          <cell r="Y119">
            <v>194</v>
          </cell>
          <cell r="Z119">
            <v>201.1</v>
          </cell>
          <cell r="AA119">
            <v>209.8</v>
          </cell>
          <cell r="AB119">
            <v>222.4</v>
          </cell>
          <cell r="AC119">
            <v>238.1</v>
          </cell>
          <cell r="AD119">
            <v>256</v>
          </cell>
          <cell r="AE119">
            <v>276.5</v>
          </cell>
          <cell r="AF119">
            <v>309.2</v>
          </cell>
          <cell r="AH119">
            <v>17</v>
          </cell>
          <cell r="AI119" t="str">
            <v>2a</v>
          </cell>
          <cell r="AJ119">
            <v>56</v>
          </cell>
          <cell r="AK119">
            <v>172.3</v>
          </cell>
          <cell r="AL119">
            <v>174.8</v>
          </cell>
          <cell r="AM119">
            <v>176.5</v>
          </cell>
          <cell r="AN119">
            <v>178.6</v>
          </cell>
          <cell r="AO119">
            <v>182.1</v>
          </cell>
          <cell r="AP119">
            <v>191.6</v>
          </cell>
          <cell r="AQ119">
            <v>203.7</v>
          </cell>
          <cell r="AR119">
            <v>2.1179999999999999</v>
          </cell>
          <cell r="AS119">
            <v>207</v>
          </cell>
          <cell r="AU119" t="str">
            <v>&lt;1</v>
          </cell>
          <cell r="AV119">
            <v>66</v>
          </cell>
          <cell r="AW119">
            <v>1</v>
          </cell>
          <cell r="AX119">
            <v>177.7</v>
          </cell>
          <cell r="AY119">
            <v>198.2</v>
          </cell>
          <cell r="AZ119">
            <v>218.3</v>
          </cell>
          <cell r="BA119">
            <v>243.8</v>
          </cell>
          <cell r="BB119">
            <v>276.3</v>
          </cell>
          <cell r="BC119">
            <v>335.9</v>
          </cell>
          <cell r="BD119">
            <v>2.57</v>
          </cell>
          <cell r="BE119">
            <v>199</v>
          </cell>
          <cell r="BG119" t="str">
            <v>&lt;1</v>
          </cell>
          <cell r="BH119">
            <v>70</v>
          </cell>
          <cell r="BI119">
            <v>1</v>
          </cell>
          <cell r="BJ119">
            <v>182.5</v>
          </cell>
          <cell r="BK119">
            <v>211.2</v>
          </cell>
          <cell r="BL119">
            <v>237</v>
          </cell>
          <cell r="BM119">
            <v>262.2</v>
          </cell>
          <cell r="BN119">
            <v>294.3</v>
          </cell>
          <cell r="BO119">
            <v>346.1</v>
          </cell>
          <cell r="BP119">
            <v>9.5109999999999992</v>
          </cell>
          <cell r="BQ119">
            <v>56</v>
          </cell>
          <cell r="BR119" t="str">
            <v>&gt;100</v>
          </cell>
          <cell r="BS119">
            <v>1759</v>
          </cell>
          <cell r="BV119">
            <v>2</v>
          </cell>
          <cell r="BW119" t="str">
            <v>&lt;1</v>
          </cell>
          <cell r="BX119" t="str">
            <v>&lt;0.5</v>
          </cell>
          <cell r="BY119">
            <v>3.367</v>
          </cell>
          <cell r="BZ119">
            <v>85</v>
          </cell>
          <cell r="CA119">
            <v>199.3</v>
          </cell>
          <cell r="CB119">
            <v>231.1</v>
          </cell>
          <cell r="CC119">
            <v>253</v>
          </cell>
          <cell r="CD119">
            <v>279.10000000000002</v>
          </cell>
          <cell r="CE119">
            <v>313</v>
          </cell>
          <cell r="CF119">
            <v>354.9</v>
          </cell>
          <cell r="CH119" t="str">
            <v>1b</v>
          </cell>
          <cell r="CI119">
            <v>80</v>
          </cell>
          <cell r="CJ119">
            <v>196.7</v>
          </cell>
          <cell r="CK119">
            <v>210</v>
          </cell>
          <cell r="CL119">
            <v>218.5</v>
          </cell>
          <cell r="CM119">
            <v>227.8</v>
          </cell>
          <cell r="CN119">
            <v>237.2</v>
          </cell>
          <cell r="CO119">
            <v>251.6</v>
          </cell>
          <cell r="CP119">
            <v>269.10000000000002</v>
          </cell>
          <cell r="CQ119" t="str">
            <v>1b</v>
          </cell>
          <cell r="CS119">
            <v>58</v>
          </cell>
          <cell r="CT119">
            <v>171.1</v>
          </cell>
          <cell r="CU119">
            <v>173.1</v>
          </cell>
          <cell r="CV119">
            <v>174.1</v>
          </cell>
          <cell r="CW119">
            <v>175.8</v>
          </cell>
          <cell r="CX119">
            <v>178.4</v>
          </cell>
          <cell r="CY119">
            <v>185.2</v>
          </cell>
          <cell r="CZ119">
            <v>196.8</v>
          </cell>
          <cell r="DA119" t="str">
            <v>1b</v>
          </cell>
          <cell r="DC119">
            <v>57</v>
          </cell>
          <cell r="DD119">
            <v>171</v>
          </cell>
          <cell r="DE119">
            <v>172</v>
          </cell>
          <cell r="DF119">
            <v>173.9</v>
          </cell>
          <cell r="DG119">
            <v>175.6</v>
          </cell>
          <cell r="DH119">
            <v>178.2</v>
          </cell>
          <cell r="DI119">
            <v>185.1</v>
          </cell>
          <cell r="DJ119">
            <v>195.6</v>
          </cell>
          <cell r="DK119" t="str">
            <v>1b</v>
          </cell>
          <cell r="DL119">
            <v>80</v>
          </cell>
          <cell r="DM119">
            <v>195.1</v>
          </cell>
          <cell r="DN119">
            <v>207.7</v>
          </cell>
          <cell r="DO119">
            <v>217.9</v>
          </cell>
          <cell r="DP119">
            <v>226.9</v>
          </cell>
          <cell r="DQ119">
            <v>236.7</v>
          </cell>
          <cell r="DR119">
            <v>250.7</v>
          </cell>
          <cell r="DS119">
            <v>266.8</v>
          </cell>
          <cell r="DT119">
            <v>66</v>
          </cell>
          <cell r="DV119">
            <v>198</v>
          </cell>
          <cell r="DW119" t="str">
            <v>&lt;1</v>
          </cell>
          <cell r="DX119">
            <v>1</v>
          </cell>
          <cell r="DY119">
            <v>2.0990000000000002</v>
          </cell>
          <cell r="DZ119">
            <v>175.8</v>
          </cell>
          <cell r="EA119">
            <v>195.7</v>
          </cell>
          <cell r="EB119">
            <v>214.4</v>
          </cell>
          <cell r="EC119">
            <v>242.6</v>
          </cell>
          <cell r="ED119">
            <v>274.3</v>
          </cell>
          <cell r="EE119">
            <v>335.6</v>
          </cell>
          <cell r="EF119" t="str">
            <v>ambient</v>
          </cell>
          <cell r="EG119" t="str">
            <v>&gt;8</v>
          </cell>
          <cell r="EH119">
            <v>86.8</v>
          </cell>
          <cell r="EI119">
            <v>154.9</v>
          </cell>
          <cell r="EJ119">
            <v>162.30000000000001</v>
          </cell>
          <cell r="EK119">
            <v>166.2</v>
          </cell>
          <cell r="EL119">
            <v>174.1</v>
          </cell>
          <cell r="EM119">
            <v>251.6</v>
          </cell>
          <cell r="EO119">
            <v>12.29</v>
          </cell>
          <cell r="EP119">
            <v>50</v>
          </cell>
          <cell r="EQ119">
            <v>61</v>
          </cell>
          <cell r="ER119">
            <v>59</v>
          </cell>
          <cell r="ES119">
            <v>173.3</v>
          </cell>
          <cell r="ET119">
            <v>176.2</v>
          </cell>
          <cell r="EU119">
            <v>178.9</v>
          </cell>
          <cell r="EV119">
            <v>180.1</v>
          </cell>
          <cell r="EW119">
            <v>183.8</v>
          </cell>
          <cell r="EX119">
            <v>193.8</v>
          </cell>
          <cell r="EY119">
            <v>207.5</v>
          </cell>
          <cell r="EZ119">
            <v>19</v>
          </cell>
          <cell r="FA119" t="str">
            <v>1b</v>
          </cell>
          <cell r="FC119">
            <v>62</v>
          </cell>
          <cell r="FE119">
            <v>174.8</v>
          </cell>
          <cell r="FF119">
            <v>188.6</v>
          </cell>
          <cell r="FG119">
            <v>194.4</v>
          </cell>
          <cell r="FH119">
            <v>201.2</v>
          </cell>
          <cell r="FI119">
            <v>210.5</v>
          </cell>
          <cell r="FJ119">
            <v>223.5</v>
          </cell>
          <cell r="FK119">
            <v>238.9</v>
          </cell>
          <cell r="FL119">
            <v>256</v>
          </cell>
          <cell r="FM119">
            <v>278</v>
          </cell>
          <cell r="FN119">
            <v>314.89999999999998</v>
          </cell>
          <cell r="FP119">
            <v>62</v>
          </cell>
          <cell r="FR119">
            <v>174.9</v>
          </cell>
          <cell r="FS119">
            <v>190.3</v>
          </cell>
          <cell r="FT119">
            <v>194.5</v>
          </cell>
          <cell r="FU119">
            <v>201.3</v>
          </cell>
          <cell r="FV119">
            <v>209.5</v>
          </cell>
          <cell r="FW119">
            <v>221.7</v>
          </cell>
          <cell r="FX119">
            <v>237.4</v>
          </cell>
          <cell r="FY119">
            <v>255.3</v>
          </cell>
          <cell r="FZ119">
            <v>276.7</v>
          </cell>
          <cell r="GA119">
            <v>311.3</v>
          </cell>
        </row>
        <row r="120">
          <cell r="A120">
            <v>38468</v>
          </cell>
          <cell r="B120">
            <v>0.83130000000000004</v>
          </cell>
          <cell r="C120">
            <v>0.83069999999999999</v>
          </cell>
          <cell r="D120">
            <v>0.83120000000000005</v>
          </cell>
          <cell r="E120">
            <v>0.83150000000000002</v>
          </cell>
          <cell r="F120">
            <v>0.89700000000000002</v>
          </cell>
          <cell r="G120">
            <v>0.82179999999999997</v>
          </cell>
          <cell r="H120">
            <v>0.80640000000000001</v>
          </cell>
          <cell r="I120">
            <v>0.81389999999999996</v>
          </cell>
          <cell r="J120">
            <v>0.88419999999999999</v>
          </cell>
          <cell r="K120">
            <v>0.81069999999999998</v>
          </cell>
          <cell r="L120">
            <v>0.83179999999999998</v>
          </cell>
          <cell r="M120">
            <v>0.80869999999999997</v>
          </cell>
          <cell r="N120">
            <v>0.80600000000000005</v>
          </cell>
          <cell r="O120">
            <v>0.83209999999999995</v>
          </cell>
          <cell r="P120">
            <v>0.72919999999999996</v>
          </cell>
          <cell r="Q120">
            <v>0.746</v>
          </cell>
          <cell r="R120">
            <v>0.80640000000000001</v>
          </cell>
          <cell r="S120">
            <v>0.82969999999999999</v>
          </cell>
          <cell r="T120">
            <v>0.83260000000000001</v>
          </cell>
          <cell r="U120">
            <v>0.86409999999999998</v>
          </cell>
          <cell r="V120">
            <v>62</v>
          </cell>
          <cell r="W120">
            <v>173.6</v>
          </cell>
          <cell r="X120">
            <v>188.4</v>
          </cell>
          <cell r="Y120">
            <v>194.7</v>
          </cell>
          <cell r="Z120">
            <v>200.9</v>
          </cell>
          <cell r="AA120">
            <v>210</v>
          </cell>
          <cell r="AB120">
            <v>223.2</v>
          </cell>
          <cell r="AC120">
            <v>239.2</v>
          </cell>
          <cell r="AD120">
            <v>257.10000000000002</v>
          </cell>
          <cell r="AE120">
            <v>279</v>
          </cell>
          <cell r="AF120">
            <v>317.89999999999998</v>
          </cell>
          <cell r="AH120">
            <v>17</v>
          </cell>
          <cell r="AI120" t="str">
            <v>2a</v>
          </cell>
          <cell r="AJ120">
            <v>56</v>
          </cell>
          <cell r="AK120">
            <v>172.3</v>
          </cell>
          <cell r="AL120">
            <v>174.8</v>
          </cell>
          <cell r="AM120">
            <v>176.5</v>
          </cell>
          <cell r="AN120">
            <v>178.6</v>
          </cell>
          <cell r="AO120">
            <v>182.1</v>
          </cell>
          <cell r="AP120">
            <v>191.6</v>
          </cell>
          <cell r="AQ120">
            <v>203.7</v>
          </cell>
          <cell r="AR120">
            <v>2.0910000000000002</v>
          </cell>
          <cell r="AS120">
            <v>211</v>
          </cell>
          <cell r="AU120" t="str">
            <v>&lt;1</v>
          </cell>
          <cell r="AV120">
            <v>64</v>
          </cell>
          <cell r="AW120">
            <v>1</v>
          </cell>
          <cell r="AX120">
            <v>178.2</v>
          </cell>
          <cell r="AY120">
            <v>197.3</v>
          </cell>
          <cell r="AZ120">
            <v>216.1</v>
          </cell>
          <cell r="BA120">
            <v>242.4</v>
          </cell>
          <cell r="BB120">
            <v>272.7</v>
          </cell>
          <cell r="BC120">
            <v>326.10000000000002</v>
          </cell>
          <cell r="BD120">
            <v>2.5579999999999998</v>
          </cell>
          <cell r="BE120">
            <v>214</v>
          </cell>
          <cell r="BG120" t="str">
            <v>&lt;1</v>
          </cell>
          <cell r="BH120">
            <v>70</v>
          </cell>
          <cell r="BI120">
            <v>1</v>
          </cell>
          <cell r="BJ120">
            <v>182.9</v>
          </cell>
          <cell r="BK120">
            <v>209.2</v>
          </cell>
          <cell r="BL120">
            <v>232.7</v>
          </cell>
          <cell r="BM120">
            <v>257.10000000000002</v>
          </cell>
          <cell r="BN120">
            <v>288.89999999999998</v>
          </cell>
          <cell r="BO120">
            <v>345.4</v>
          </cell>
          <cell r="BP120">
            <v>9.5109999999999992</v>
          </cell>
          <cell r="BQ120">
            <v>56</v>
          </cell>
          <cell r="BR120" t="str">
            <v>&gt;100</v>
          </cell>
          <cell r="BS120">
            <v>1759</v>
          </cell>
          <cell r="BV120">
            <v>2</v>
          </cell>
          <cell r="BW120" t="str">
            <v>&lt;1</v>
          </cell>
          <cell r="BX120" t="str">
            <v>&lt;0.5</v>
          </cell>
          <cell r="BY120">
            <v>3.367</v>
          </cell>
          <cell r="BZ120">
            <v>85</v>
          </cell>
          <cell r="CA120">
            <v>199.3</v>
          </cell>
          <cell r="CB120">
            <v>231.1</v>
          </cell>
          <cell r="CC120">
            <v>253</v>
          </cell>
          <cell r="CD120">
            <v>279.10000000000002</v>
          </cell>
          <cell r="CE120">
            <v>313</v>
          </cell>
          <cell r="CF120">
            <v>354.9</v>
          </cell>
          <cell r="CH120" t="str">
            <v>1b</v>
          </cell>
          <cell r="CI120">
            <v>80</v>
          </cell>
          <cell r="CJ120">
            <v>196.7</v>
          </cell>
          <cell r="CK120">
            <v>210</v>
          </cell>
          <cell r="CL120">
            <v>218.5</v>
          </cell>
          <cell r="CM120">
            <v>227.8</v>
          </cell>
          <cell r="CN120">
            <v>237.2</v>
          </cell>
          <cell r="CO120">
            <v>251.6</v>
          </cell>
          <cell r="CP120">
            <v>269.10000000000002</v>
          </cell>
          <cell r="CQ120" t="str">
            <v>1b</v>
          </cell>
          <cell r="CS120">
            <v>58</v>
          </cell>
          <cell r="CT120">
            <v>171.1</v>
          </cell>
          <cell r="CU120">
            <v>173.1</v>
          </cell>
          <cell r="CV120">
            <v>174.1</v>
          </cell>
          <cell r="CW120">
            <v>175.8</v>
          </cell>
          <cell r="CX120">
            <v>178.4</v>
          </cell>
          <cell r="CY120">
            <v>185.2</v>
          </cell>
          <cell r="CZ120">
            <v>196.8</v>
          </cell>
          <cell r="DA120" t="str">
            <v>1b</v>
          </cell>
          <cell r="DC120">
            <v>57</v>
          </cell>
          <cell r="DD120">
            <v>171</v>
          </cell>
          <cell r="DE120">
            <v>172</v>
          </cell>
          <cell r="DF120">
            <v>173.9</v>
          </cell>
          <cell r="DG120">
            <v>175.6</v>
          </cell>
          <cell r="DH120">
            <v>178.2</v>
          </cell>
          <cell r="DI120">
            <v>185.1</v>
          </cell>
          <cell r="DJ120">
            <v>195.6</v>
          </cell>
          <cell r="DK120" t="str">
            <v>1b</v>
          </cell>
          <cell r="DL120">
            <v>80</v>
          </cell>
          <cell r="DM120">
            <v>195.1</v>
          </cell>
          <cell r="DN120">
            <v>207.7</v>
          </cell>
          <cell r="DO120">
            <v>217.9</v>
          </cell>
          <cell r="DP120">
            <v>226.9</v>
          </cell>
          <cell r="DQ120">
            <v>236.7</v>
          </cell>
          <cell r="DR120">
            <v>250.7</v>
          </cell>
          <cell r="DS120">
            <v>266.8</v>
          </cell>
          <cell r="DT120">
            <v>64</v>
          </cell>
          <cell r="DV120">
            <v>214</v>
          </cell>
          <cell r="DW120" t="str">
            <v>&lt;1</v>
          </cell>
          <cell r="DX120">
            <v>1</v>
          </cell>
          <cell r="DY120">
            <v>2.0680000000000001</v>
          </cell>
          <cell r="DZ120">
            <v>178.1</v>
          </cell>
          <cell r="EA120">
            <v>194.8</v>
          </cell>
          <cell r="EB120">
            <v>213.6</v>
          </cell>
          <cell r="EC120">
            <v>240.8</v>
          </cell>
          <cell r="ED120">
            <v>273.39999999999998</v>
          </cell>
          <cell r="EE120">
            <v>332.2</v>
          </cell>
          <cell r="EF120" t="str">
            <v>ambient</v>
          </cell>
          <cell r="EG120" t="str">
            <v>&gt;8</v>
          </cell>
          <cell r="EH120">
            <v>86.8</v>
          </cell>
          <cell r="EI120">
            <v>154.9</v>
          </cell>
          <cell r="EJ120">
            <v>162.30000000000001</v>
          </cell>
          <cell r="EK120">
            <v>166.2</v>
          </cell>
          <cell r="EL120">
            <v>174.1</v>
          </cell>
          <cell r="EM120">
            <v>251.6</v>
          </cell>
          <cell r="EO120">
            <v>12.34</v>
          </cell>
          <cell r="EP120">
            <v>53</v>
          </cell>
          <cell r="EQ120">
            <v>61</v>
          </cell>
          <cell r="ER120">
            <v>58</v>
          </cell>
          <cell r="ES120">
            <v>174.9</v>
          </cell>
          <cell r="ET120">
            <v>177.2</v>
          </cell>
          <cell r="EU120">
            <v>178.8</v>
          </cell>
          <cell r="EV120">
            <v>181</v>
          </cell>
          <cell r="EW120">
            <v>184.8</v>
          </cell>
          <cell r="EX120">
            <v>193.1</v>
          </cell>
          <cell r="EY120">
            <v>206.2</v>
          </cell>
          <cell r="FC120">
            <v>62</v>
          </cell>
          <cell r="FE120">
            <v>176</v>
          </cell>
          <cell r="FF120">
            <v>189.1</v>
          </cell>
          <cell r="FG120">
            <v>193.6</v>
          </cell>
          <cell r="FH120">
            <v>200.7</v>
          </cell>
          <cell r="FI120">
            <v>209.9</v>
          </cell>
          <cell r="FJ120">
            <v>222.4</v>
          </cell>
          <cell r="FK120">
            <v>238.7</v>
          </cell>
          <cell r="FL120">
            <v>256.8</v>
          </cell>
          <cell r="FM120">
            <v>279</v>
          </cell>
          <cell r="FN120">
            <v>316.89999999999998</v>
          </cell>
          <cell r="FP120">
            <v>62</v>
          </cell>
          <cell r="FR120">
            <v>174.9</v>
          </cell>
          <cell r="FS120">
            <v>190.3</v>
          </cell>
          <cell r="FT120">
            <v>194.5</v>
          </cell>
          <cell r="FU120">
            <v>201.3</v>
          </cell>
          <cell r="FV120">
            <v>209.5</v>
          </cell>
          <cell r="FW120">
            <v>221.7</v>
          </cell>
          <cell r="FX120">
            <v>237.4</v>
          </cell>
          <cell r="FY120">
            <v>255.3</v>
          </cell>
          <cell r="FZ120">
            <v>276.7</v>
          </cell>
          <cell r="GA120">
            <v>311.3</v>
          </cell>
          <cell r="GC120">
            <v>3</v>
          </cell>
        </row>
        <row r="121">
          <cell r="A121">
            <v>38469</v>
          </cell>
          <cell r="B121">
            <v>0.83130000000000004</v>
          </cell>
          <cell r="C121">
            <v>0.83399999999999996</v>
          </cell>
          <cell r="D121">
            <v>0.83189999999999997</v>
          </cell>
          <cell r="E121">
            <v>0.83250000000000002</v>
          </cell>
          <cell r="F121">
            <v>0.89739999999999998</v>
          </cell>
          <cell r="G121">
            <v>0.82179999999999997</v>
          </cell>
          <cell r="H121">
            <v>0.80640000000000001</v>
          </cell>
          <cell r="I121">
            <v>0.81389999999999996</v>
          </cell>
          <cell r="J121">
            <v>0.88419999999999999</v>
          </cell>
          <cell r="K121">
            <v>0.81069999999999998</v>
          </cell>
          <cell r="L121">
            <v>0.83179999999999998</v>
          </cell>
          <cell r="M121">
            <v>0.80869999999999997</v>
          </cell>
          <cell r="N121">
            <v>0.80420000000000003</v>
          </cell>
          <cell r="O121">
            <v>0.83209999999999995</v>
          </cell>
          <cell r="P121">
            <v>0.72919999999999996</v>
          </cell>
          <cell r="Q121">
            <v>0.746</v>
          </cell>
          <cell r="R121">
            <v>0.80640000000000001</v>
          </cell>
          <cell r="S121">
            <v>0.82969999999999999</v>
          </cell>
          <cell r="T121">
            <v>0.83140000000000003</v>
          </cell>
          <cell r="U121">
            <v>0.86409999999999998</v>
          </cell>
          <cell r="V121">
            <v>62</v>
          </cell>
          <cell r="W121">
            <v>173.6</v>
          </cell>
          <cell r="X121">
            <v>188.4</v>
          </cell>
          <cell r="Y121">
            <v>194.7</v>
          </cell>
          <cell r="Z121">
            <v>200.9</v>
          </cell>
          <cell r="AA121">
            <v>210</v>
          </cell>
          <cell r="AB121">
            <v>223.2</v>
          </cell>
          <cell r="AC121">
            <v>239.2</v>
          </cell>
          <cell r="AD121">
            <v>257.10000000000002</v>
          </cell>
          <cell r="AE121">
            <v>279</v>
          </cell>
          <cell r="AF121">
            <v>317.89999999999998</v>
          </cell>
          <cell r="AH121">
            <v>17</v>
          </cell>
          <cell r="AI121" t="str">
            <v>2a</v>
          </cell>
          <cell r="AJ121">
            <v>56</v>
          </cell>
          <cell r="AK121">
            <v>172.3</v>
          </cell>
          <cell r="AL121">
            <v>174.8</v>
          </cell>
          <cell r="AM121">
            <v>176.5</v>
          </cell>
          <cell r="AN121">
            <v>178.6</v>
          </cell>
          <cell r="AO121">
            <v>182.1</v>
          </cell>
          <cell r="AP121">
            <v>191.6</v>
          </cell>
          <cell r="AQ121">
            <v>203.7</v>
          </cell>
          <cell r="AR121">
            <v>2.2170000000000001</v>
          </cell>
          <cell r="AS121">
            <v>239</v>
          </cell>
          <cell r="AU121" t="str">
            <v>&lt;1</v>
          </cell>
          <cell r="AV121">
            <v>67</v>
          </cell>
          <cell r="AW121">
            <v>1</v>
          </cell>
          <cell r="AX121">
            <v>180.2</v>
          </cell>
          <cell r="AY121">
            <v>198.7</v>
          </cell>
          <cell r="AZ121">
            <v>218.2</v>
          </cell>
          <cell r="BA121">
            <v>243.5</v>
          </cell>
          <cell r="BB121">
            <v>274.10000000000002</v>
          </cell>
          <cell r="BC121">
            <v>331.2</v>
          </cell>
          <cell r="BD121">
            <v>2.4390000000000001</v>
          </cell>
          <cell r="BE121">
            <v>220</v>
          </cell>
          <cell r="BG121" t="str">
            <v>&lt;1</v>
          </cell>
          <cell r="BH121">
            <v>69</v>
          </cell>
          <cell r="BI121">
            <v>1</v>
          </cell>
          <cell r="BJ121">
            <v>184</v>
          </cell>
          <cell r="BK121">
            <v>207.5</v>
          </cell>
          <cell r="BL121">
            <v>229.8</v>
          </cell>
          <cell r="BM121">
            <v>253.5</v>
          </cell>
          <cell r="BN121">
            <v>283.3</v>
          </cell>
          <cell r="BO121">
            <v>338.5</v>
          </cell>
          <cell r="BP121">
            <v>9.5109999999999992</v>
          </cell>
          <cell r="BQ121">
            <v>53</v>
          </cell>
          <cell r="BR121" t="str">
            <v>&gt;100</v>
          </cell>
          <cell r="BS121">
            <v>1759</v>
          </cell>
          <cell r="BV121">
            <v>2</v>
          </cell>
          <cell r="BW121" t="str">
            <v>&lt;1</v>
          </cell>
          <cell r="BX121" t="str">
            <v>&lt;0.5</v>
          </cell>
          <cell r="BY121">
            <v>3.367</v>
          </cell>
          <cell r="BZ121">
            <v>85</v>
          </cell>
          <cell r="CA121">
            <v>199.3</v>
          </cell>
          <cell r="CB121">
            <v>231.1</v>
          </cell>
          <cell r="CC121">
            <v>253</v>
          </cell>
          <cell r="CD121">
            <v>279.10000000000002</v>
          </cell>
          <cell r="CE121">
            <v>313</v>
          </cell>
          <cell r="CF121">
            <v>354.9</v>
          </cell>
          <cell r="CH121" t="str">
            <v>1b</v>
          </cell>
          <cell r="CI121">
            <v>80</v>
          </cell>
          <cell r="CJ121">
            <v>196.7</v>
          </cell>
          <cell r="CK121">
            <v>210</v>
          </cell>
          <cell r="CL121">
            <v>218.5</v>
          </cell>
          <cell r="CM121">
            <v>227.8</v>
          </cell>
          <cell r="CN121">
            <v>237.2</v>
          </cell>
          <cell r="CO121">
            <v>251.6</v>
          </cell>
          <cell r="CP121">
            <v>269.10000000000002</v>
          </cell>
          <cell r="CQ121" t="str">
            <v>1b</v>
          </cell>
          <cell r="CS121">
            <v>58</v>
          </cell>
          <cell r="CT121">
            <v>171.1</v>
          </cell>
          <cell r="CU121">
            <v>173.1</v>
          </cell>
          <cell r="CV121">
            <v>174.1</v>
          </cell>
          <cell r="CW121">
            <v>175.8</v>
          </cell>
          <cell r="CX121">
            <v>178.4</v>
          </cell>
          <cell r="CY121">
            <v>185.2</v>
          </cell>
          <cell r="CZ121">
            <v>196.8</v>
          </cell>
          <cell r="DA121" t="str">
            <v>1b</v>
          </cell>
          <cell r="DC121">
            <v>57</v>
          </cell>
          <cell r="DD121">
            <v>171.1</v>
          </cell>
          <cell r="DE121">
            <v>172.7</v>
          </cell>
          <cell r="DF121">
            <v>173.9</v>
          </cell>
          <cell r="DG121">
            <v>175.3</v>
          </cell>
          <cell r="DH121">
            <v>177.8</v>
          </cell>
          <cell r="DI121">
            <v>184.4</v>
          </cell>
          <cell r="DJ121">
            <v>195</v>
          </cell>
          <cell r="DK121" t="str">
            <v>1b</v>
          </cell>
          <cell r="DL121">
            <v>80</v>
          </cell>
          <cell r="DM121">
            <v>195.1</v>
          </cell>
          <cell r="DN121">
            <v>207.7</v>
          </cell>
          <cell r="DO121">
            <v>217.9</v>
          </cell>
          <cell r="DP121">
            <v>226.9</v>
          </cell>
          <cell r="DQ121">
            <v>236.7</v>
          </cell>
          <cell r="DR121">
            <v>250.7</v>
          </cell>
          <cell r="DS121">
            <v>266.8</v>
          </cell>
          <cell r="DT121">
            <v>69</v>
          </cell>
          <cell r="DV121">
            <v>260</v>
          </cell>
          <cell r="DW121" t="str">
            <v>&lt;1</v>
          </cell>
          <cell r="DX121">
            <v>1</v>
          </cell>
          <cell r="DY121">
            <v>2.1989999999999998</v>
          </cell>
          <cell r="DZ121">
            <v>183.1</v>
          </cell>
          <cell r="EA121">
            <v>203.3</v>
          </cell>
          <cell r="EB121">
            <v>222</v>
          </cell>
          <cell r="EC121">
            <v>244.8</v>
          </cell>
          <cell r="ED121">
            <v>273.3</v>
          </cell>
          <cell r="EE121">
            <v>332.6</v>
          </cell>
          <cell r="EF121" t="str">
            <v>ambient</v>
          </cell>
          <cell r="EG121" t="str">
            <v>&gt;8</v>
          </cell>
          <cell r="EH121">
            <v>86.8</v>
          </cell>
          <cell r="EI121">
            <v>154.9</v>
          </cell>
          <cell r="EJ121">
            <v>162.30000000000001</v>
          </cell>
          <cell r="EK121">
            <v>166.2</v>
          </cell>
          <cell r="EL121">
            <v>174.1</v>
          </cell>
          <cell r="EM121">
            <v>251.6</v>
          </cell>
          <cell r="EO121">
            <v>12.34</v>
          </cell>
          <cell r="EP121">
            <v>53</v>
          </cell>
          <cell r="EQ121">
            <v>61</v>
          </cell>
          <cell r="ER121">
            <v>58</v>
          </cell>
          <cell r="ES121">
            <v>174.9</v>
          </cell>
          <cell r="ET121">
            <v>177.2</v>
          </cell>
          <cell r="EU121">
            <v>178.8</v>
          </cell>
          <cell r="EV121">
            <v>181</v>
          </cell>
          <cell r="EW121">
            <v>184.8</v>
          </cell>
          <cell r="EX121">
            <v>193.1</v>
          </cell>
          <cell r="EY121">
            <v>206.2</v>
          </cell>
          <cell r="FC121">
            <v>62</v>
          </cell>
          <cell r="FE121">
            <v>176</v>
          </cell>
          <cell r="FF121">
            <v>189.1</v>
          </cell>
          <cell r="FG121">
            <v>193.6</v>
          </cell>
          <cell r="FH121">
            <v>200.7</v>
          </cell>
          <cell r="FI121">
            <v>209.9</v>
          </cell>
          <cell r="FJ121">
            <v>222.4</v>
          </cell>
          <cell r="FK121">
            <v>238.7</v>
          </cell>
          <cell r="FL121">
            <v>256.8</v>
          </cell>
          <cell r="FM121">
            <v>279</v>
          </cell>
          <cell r="FN121">
            <v>316.89999999999998</v>
          </cell>
          <cell r="FP121">
            <v>62</v>
          </cell>
          <cell r="FR121">
            <v>174.2</v>
          </cell>
          <cell r="FS121">
            <v>188.8</v>
          </cell>
          <cell r="FT121">
            <v>194.8</v>
          </cell>
          <cell r="FU121">
            <v>200.7</v>
          </cell>
          <cell r="FV121">
            <v>209.8</v>
          </cell>
          <cell r="FW121">
            <v>222.8</v>
          </cell>
          <cell r="FX121">
            <v>238.8</v>
          </cell>
          <cell r="FY121">
            <v>256.8</v>
          </cell>
          <cell r="FZ121">
            <v>278.2</v>
          </cell>
          <cell r="GA121">
            <v>314.8</v>
          </cell>
          <cell r="GC121">
            <v>3</v>
          </cell>
        </row>
        <row r="122">
          <cell r="A122">
            <v>38470</v>
          </cell>
          <cell r="B122">
            <v>0.83130000000000004</v>
          </cell>
          <cell r="C122">
            <v>0.83230000000000004</v>
          </cell>
          <cell r="D122">
            <v>0.83209999999999995</v>
          </cell>
          <cell r="E122">
            <v>0.83360000000000001</v>
          </cell>
          <cell r="F122">
            <v>0.89739999999999998</v>
          </cell>
          <cell r="G122">
            <v>0.82179999999999997</v>
          </cell>
          <cell r="H122">
            <v>0.80659999999999998</v>
          </cell>
          <cell r="I122">
            <v>0.81389999999999996</v>
          </cell>
          <cell r="J122">
            <v>0.88390000000000002</v>
          </cell>
          <cell r="K122">
            <v>0.81069999999999998</v>
          </cell>
          <cell r="L122">
            <v>0.83189999999999997</v>
          </cell>
          <cell r="M122">
            <v>0.80640000000000001</v>
          </cell>
          <cell r="N122">
            <v>0.80420000000000003</v>
          </cell>
          <cell r="O122">
            <v>0.83209999999999995</v>
          </cell>
          <cell r="P122">
            <v>0.72919999999999996</v>
          </cell>
          <cell r="Q122">
            <v>0.746</v>
          </cell>
          <cell r="R122">
            <v>0.80659999999999998</v>
          </cell>
          <cell r="S122">
            <v>0.82969999999999999</v>
          </cell>
          <cell r="T122">
            <v>0.83140000000000003</v>
          </cell>
          <cell r="U122">
            <v>0.86409999999999998</v>
          </cell>
          <cell r="V122">
            <v>62</v>
          </cell>
          <cell r="W122">
            <v>173.6</v>
          </cell>
          <cell r="X122">
            <v>188.4</v>
          </cell>
          <cell r="Y122">
            <v>194.7</v>
          </cell>
          <cell r="Z122">
            <v>200.9</v>
          </cell>
          <cell r="AA122">
            <v>210</v>
          </cell>
          <cell r="AB122">
            <v>223.2</v>
          </cell>
          <cell r="AC122">
            <v>239.2</v>
          </cell>
          <cell r="AD122">
            <v>257.10000000000002</v>
          </cell>
          <cell r="AE122">
            <v>279</v>
          </cell>
          <cell r="AF122">
            <v>317.89999999999998</v>
          </cell>
          <cell r="AH122">
            <v>17</v>
          </cell>
          <cell r="AI122" t="str">
            <v>2a</v>
          </cell>
          <cell r="AJ122">
            <v>56</v>
          </cell>
          <cell r="AK122">
            <v>172.3</v>
          </cell>
          <cell r="AL122">
            <v>174.8</v>
          </cell>
          <cell r="AM122">
            <v>176.5</v>
          </cell>
          <cell r="AN122">
            <v>178.6</v>
          </cell>
          <cell r="AO122">
            <v>182.1</v>
          </cell>
          <cell r="AP122">
            <v>191.6</v>
          </cell>
          <cell r="AQ122">
            <v>203.7</v>
          </cell>
          <cell r="AR122">
            <v>2.161</v>
          </cell>
          <cell r="AS122">
            <v>206</v>
          </cell>
          <cell r="AU122" t="str">
            <v>&lt;1</v>
          </cell>
          <cell r="AV122">
            <v>72</v>
          </cell>
          <cell r="AW122">
            <v>1</v>
          </cell>
          <cell r="AX122">
            <v>183.9</v>
          </cell>
          <cell r="AY122">
            <v>198.8</v>
          </cell>
          <cell r="AZ122">
            <v>219.3</v>
          </cell>
          <cell r="BA122">
            <v>245</v>
          </cell>
          <cell r="BB122">
            <v>275.60000000000002</v>
          </cell>
          <cell r="BC122">
            <v>334.8</v>
          </cell>
          <cell r="BD122">
            <v>2.4009999999999998</v>
          </cell>
          <cell r="BE122">
            <v>239</v>
          </cell>
          <cell r="BG122" t="str">
            <v>&lt;1</v>
          </cell>
          <cell r="BH122">
            <v>68</v>
          </cell>
          <cell r="BI122">
            <v>1</v>
          </cell>
          <cell r="BJ122">
            <v>180.8</v>
          </cell>
          <cell r="BK122">
            <v>204.1</v>
          </cell>
          <cell r="BL122">
            <v>227</v>
          </cell>
          <cell r="BM122">
            <v>251.8</v>
          </cell>
          <cell r="BN122">
            <v>281.7</v>
          </cell>
          <cell r="BO122">
            <v>339.9</v>
          </cell>
          <cell r="BP122">
            <v>9.5109999999999992</v>
          </cell>
          <cell r="BQ122">
            <v>53</v>
          </cell>
          <cell r="BR122" t="str">
            <v>&gt;100</v>
          </cell>
          <cell r="BS122">
            <v>1759</v>
          </cell>
          <cell r="BV122">
            <v>2</v>
          </cell>
          <cell r="BW122" t="str">
            <v>&lt;1</v>
          </cell>
          <cell r="BX122" t="str">
            <v>&lt;0.5</v>
          </cell>
          <cell r="BY122">
            <v>3.367</v>
          </cell>
          <cell r="BZ122">
            <v>85</v>
          </cell>
          <cell r="CA122">
            <v>199.3</v>
          </cell>
          <cell r="CB122">
            <v>231.1</v>
          </cell>
          <cell r="CC122">
            <v>253</v>
          </cell>
          <cell r="CD122">
            <v>279.10000000000002</v>
          </cell>
          <cell r="CE122">
            <v>313</v>
          </cell>
          <cell r="CF122">
            <v>354.9</v>
          </cell>
          <cell r="CH122" t="str">
            <v>1b</v>
          </cell>
          <cell r="CI122">
            <v>80</v>
          </cell>
          <cell r="CJ122">
            <v>195.5</v>
          </cell>
          <cell r="CK122">
            <v>209.3</v>
          </cell>
          <cell r="CL122">
            <v>218.4</v>
          </cell>
          <cell r="CM122">
            <v>227.7</v>
          </cell>
          <cell r="CN122">
            <v>237.7</v>
          </cell>
          <cell r="CO122">
            <v>252.7</v>
          </cell>
          <cell r="CP122">
            <v>268.8</v>
          </cell>
          <cell r="CQ122" t="str">
            <v>1b</v>
          </cell>
          <cell r="CS122">
            <v>56</v>
          </cell>
          <cell r="CT122">
            <v>170.9</v>
          </cell>
          <cell r="CU122">
            <v>173</v>
          </cell>
          <cell r="CV122">
            <v>174.1</v>
          </cell>
          <cell r="CW122">
            <v>175.7</v>
          </cell>
          <cell r="CX122">
            <v>178.5</v>
          </cell>
          <cell r="CY122">
            <v>186.3</v>
          </cell>
          <cell r="CZ122">
            <v>198.1</v>
          </cell>
          <cell r="DA122" t="str">
            <v>1b</v>
          </cell>
          <cell r="DC122">
            <v>57</v>
          </cell>
          <cell r="DD122">
            <v>171.1</v>
          </cell>
          <cell r="DE122">
            <v>172.7</v>
          </cell>
          <cell r="DF122">
            <v>173.9</v>
          </cell>
          <cell r="DG122">
            <v>175.3</v>
          </cell>
          <cell r="DH122">
            <v>177.8</v>
          </cell>
          <cell r="DI122">
            <v>184.4</v>
          </cell>
          <cell r="DJ122">
            <v>195</v>
          </cell>
          <cell r="DK122" t="str">
            <v>1b</v>
          </cell>
          <cell r="DL122">
            <v>80</v>
          </cell>
          <cell r="DM122">
            <v>192.4</v>
          </cell>
          <cell r="DN122">
            <v>208.8</v>
          </cell>
          <cell r="DO122">
            <v>218.4</v>
          </cell>
          <cell r="DP122">
            <v>227.4</v>
          </cell>
          <cell r="DQ122">
            <v>236.9</v>
          </cell>
          <cell r="DR122">
            <v>251.1</v>
          </cell>
          <cell r="DS122">
            <v>266.8</v>
          </cell>
          <cell r="DT122">
            <v>66</v>
          </cell>
          <cell r="DV122">
            <v>220</v>
          </cell>
          <cell r="DW122" t="str">
            <v>&lt;1</v>
          </cell>
          <cell r="DX122">
            <v>1</v>
          </cell>
          <cell r="DY122">
            <v>2.1360000000000001</v>
          </cell>
          <cell r="DZ122">
            <v>180.3</v>
          </cell>
          <cell r="EA122">
            <v>198.9</v>
          </cell>
          <cell r="EB122">
            <v>218.8</v>
          </cell>
          <cell r="EC122">
            <v>244.1</v>
          </cell>
          <cell r="ED122">
            <v>274.39999999999998</v>
          </cell>
          <cell r="EE122">
            <v>337.4</v>
          </cell>
          <cell r="EF122" t="str">
            <v>ambient</v>
          </cell>
          <cell r="EG122" t="str">
            <v>&gt;8</v>
          </cell>
          <cell r="EH122">
            <v>86.8</v>
          </cell>
          <cell r="EI122">
            <v>154.9</v>
          </cell>
          <cell r="EJ122">
            <v>162.30000000000001</v>
          </cell>
          <cell r="EK122">
            <v>166.2</v>
          </cell>
          <cell r="EL122">
            <v>174.1</v>
          </cell>
          <cell r="EM122">
            <v>251.6</v>
          </cell>
          <cell r="EO122">
            <v>12.34</v>
          </cell>
          <cell r="EP122">
            <v>53</v>
          </cell>
          <cell r="EQ122">
            <v>61</v>
          </cell>
          <cell r="ER122">
            <v>60</v>
          </cell>
          <cell r="ES122">
            <v>175.3</v>
          </cell>
          <cell r="ET122">
            <v>177.3</v>
          </cell>
          <cell r="EU122">
            <v>178.9</v>
          </cell>
          <cell r="EV122">
            <v>181.3</v>
          </cell>
          <cell r="EW122">
            <v>185.2</v>
          </cell>
          <cell r="EX122">
            <v>195</v>
          </cell>
          <cell r="EY122">
            <v>206.6</v>
          </cell>
          <cell r="EZ122">
            <v>19</v>
          </cell>
          <cell r="FA122" t="str">
            <v>1b</v>
          </cell>
          <cell r="FC122">
            <v>62</v>
          </cell>
          <cell r="FE122">
            <v>176</v>
          </cell>
          <cell r="FF122">
            <v>189.1</v>
          </cell>
          <cell r="FG122">
            <v>193.6</v>
          </cell>
          <cell r="FH122">
            <v>200.7</v>
          </cell>
          <cell r="FI122">
            <v>209.9</v>
          </cell>
          <cell r="FJ122">
            <v>222.4</v>
          </cell>
          <cell r="FK122">
            <v>238.7</v>
          </cell>
          <cell r="FL122">
            <v>256.8</v>
          </cell>
          <cell r="FM122">
            <v>279</v>
          </cell>
          <cell r="FN122">
            <v>316.89999999999998</v>
          </cell>
          <cell r="FP122">
            <v>62</v>
          </cell>
          <cell r="FR122">
            <v>174.5</v>
          </cell>
          <cell r="FS122">
            <v>188.9</v>
          </cell>
          <cell r="FT122">
            <v>194.4</v>
          </cell>
          <cell r="FU122">
            <v>200.6</v>
          </cell>
          <cell r="FV122">
            <v>209.5</v>
          </cell>
          <cell r="FW122">
            <v>223.1</v>
          </cell>
          <cell r="FX122">
            <v>238.3</v>
          </cell>
          <cell r="FY122">
            <v>256.60000000000002</v>
          </cell>
          <cell r="FZ122">
            <v>278.10000000000002</v>
          </cell>
          <cell r="GA122">
            <v>315.3</v>
          </cell>
          <cell r="GC122">
            <v>3</v>
          </cell>
        </row>
        <row r="123">
          <cell r="A123">
            <v>38471</v>
          </cell>
          <cell r="B123">
            <v>0.83130000000000004</v>
          </cell>
          <cell r="C123">
            <v>0.83220000000000005</v>
          </cell>
          <cell r="D123">
            <v>0.83189999999999997</v>
          </cell>
          <cell r="E123">
            <v>0.83450000000000002</v>
          </cell>
          <cell r="F123">
            <v>0.90229999999999999</v>
          </cell>
          <cell r="G123">
            <v>0.82179999999999997</v>
          </cell>
          <cell r="H123">
            <v>0.80659999999999998</v>
          </cell>
          <cell r="I123">
            <v>0.81389999999999996</v>
          </cell>
          <cell r="J123">
            <v>0.88390000000000002</v>
          </cell>
          <cell r="K123">
            <v>0.81069999999999998</v>
          </cell>
          <cell r="L123">
            <v>0.83189999999999997</v>
          </cell>
          <cell r="M123">
            <v>0.80640000000000001</v>
          </cell>
          <cell r="N123">
            <v>0.80420000000000003</v>
          </cell>
          <cell r="O123">
            <v>0.83209999999999995</v>
          </cell>
          <cell r="P123">
            <v>0.72919999999999996</v>
          </cell>
          <cell r="Q123">
            <v>0.746</v>
          </cell>
          <cell r="R123">
            <v>0.80689999999999995</v>
          </cell>
          <cell r="S123">
            <v>0.82969999999999999</v>
          </cell>
          <cell r="T123">
            <v>0.83140000000000003</v>
          </cell>
          <cell r="U123">
            <v>0.86409999999999998</v>
          </cell>
          <cell r="V123">
            <v>62</v>
          </cell>
          <cell r="W123">
            <v>173.6</v>
          </cell>
          <cell r="X123">
            <v>188.4</v>
          </cell>
          <cell r="Y123">
            <v>194.7</v>
          </cell>
          <cell r="Z123">
            <v>200.9</v>
          </cell>
          <cell r="AA123">
            <v>210</v>
          </cell>
          <cell r="AB123">
            <v>223.2</v>
          </cell>
          <cell r="AC123">
            <v>239.2</v>
          </cell>
          <cell r="AD123">
            <v>257.10000000000002</v>
          </cell>
          <cell r="AE123">
            <v>279</v>
          </cell>
          <cell r="AF123">
            <v>317.89999999999998</v>
          </cell>
          <cell r="AH123">
            <v>17</v>
          </cell>
          <cell r="AI123" t="str">
            <v>2a</v>
          </cell>
          <cell r="AJ123">
            <v>56</v>
          </cell>
          <cell r="AK123">
            <v>172.3</v>
          </cell>
          <cell r="AL123">
            <v>174.8</v>
          </cell>
          <cell r="AM123">
            <v>176.5</v>
          </cell>
          <cell r="AN123">
            <v>178.6</v>
          </cell>
          <cell r="AO123">
            <v>182.1</v>
          </cell>
          <cell r="AP123">
            <v>191.6</v>
          </cell>
          <cell r="AQ123">
            <v>203.7</v>
          </cell>
          <cell r="AR123">
            <v>2.1419999999999999</v>
          </cell>
          <cell r="AS123">
            <v>224</v>
          </cell>
          <cell r="AU123" t="str">
            <v>&lt;1</v>
          </cell>
          <cell r="AV123">
            <v>67</v>
          </cell>
          <cell r="AW123">
            <v>1</v>
          </cell>
          <cell r="AX123">
            <v>182</v>
          </cell>
          <cell r="AY123">
            <v>199.1</v>
          </cell>
          <cell r="AZ123">
            <v>217.9</v>
          </cell>
          <cell r="BA123">
            <v>243.5</v>
          </cell>
          <cell r="BB123">
            <v>273.89999999999998</v>
          </cell>
          <cell r="BC123">
            <v>331.3</v>
          </cell>
          <cell r="BD123">
            <v>2.177</v>
          </cell>
          <cell r="BE123">
            <v>266</v>
          </cell>
          <cell r="BG123">
            <v>4</v>
          </cell>
          <cell r="BH123">
            <v>65</v>
          </cell>
          <cell r="BI123">
            <v>1</v>
          </cell>
          <cell r="BJ123">
            <v>179.5</v>
          </cell>
          <cell r="BK123">
            <v>200.2</v>
          </cell>
          <cell r="BL123">
            <v>221.5</v>
          </cell>
          <cell r="BM123">
            <v>246.1</v>
          </cell>
          <cell r="BN123">
            <v>273.39999999999998</v>
          </cell>
          <cell r="BO123">
            <v>329.1</v>
          </cell>
          <cell r="BP123">
            <v>9.5109999999999992</v>
          </cell>
          <cell r="BQ123">
            <v>53</v>
          </cell>
          <cell r="BR123" t="str">
            <v>&gt;100</v>
          </cell>
          <cell r="BS123">
            <v>1759</v>
          </cell>
          <cell r="BV123">
            <v>2</v>
          </cell>
          <cell r="BW123" t="str">
            <v>&lt;1</v>
          </cell>
          <cell r="BX123" t="str">
            <v>&lt;0.5</v>
          </cell>
          <cell r="BY123">
            <v>3.367</v>
          </cell>
          <cell r="BZ123">
            <v>85</v>
          </cell>
          <cell r="CA123">
            <v>199.3</v>
          </cell>
          <cell r="CB123">
            <v>231.1</v>
          </cell>
          <cell r="CC123">
            <v>253</v>
          </cell>
          <cell r="CD123">
            <v>279.10000000000002</v>
          </cell>
          <cell r="CE123">
            <v>313</v>
          </cell>
          <cell r="CF123">
            <v>354.9</v>
          </cell>
          <cell r="CH123" t="str">
            <v>1b</v>
          </cell>
          <cell r="CI123">
            <v>80</v>
          </cell>
          <cell r="CJ123">
            <v>195.5</v>
          </cell>
          <cell r="CK123">
            <v>209.3</v>
          </cell>
          <cell r="CL123">
            <v>218.4</v>
          </cell>
          <cell r="CM123">
            <v>227.7</v>
          </cell>
          <cell r="CN123">
            <v>237.7</v>
          </cell>
          <cell r="CO123">
            <v>252.7</v>
          </cell>
          <cell r="CP123">
            <v>268.8</v>
          </cell>
          <cell r="CQ123" t="str">
            <v>1b</v>
          </cell>
          <cell r="CS123">
            <v>56</v>
          </cell>
          <cell r="CT123">
            <v>170.9</v>
          </cell>
          <cell r="CU123">
            <v>173</v>
          </cell>
          <cell r="CV123">
            <v>174.1</v>
          </cell>
          <cell r="CW123">
            <v>175.7</v>
          </cell>
          <cell r="CX123">
            <v>178.5</v>
          </cell>
          <cell r="CY123">
            <v>186.3</v>
          </cell>
          <cell r="CZ123">
            <v>198.1</v>
          </cell>
          <cell r="DA123" t="str">
            <v>1b</v>
          </cell>
          <cell r="DC123">
            <v>57</v>
          </cell>
          <cell r="DD123">
            <v>171.1</v>
          </cell>
          <cell r="DE123">
            <v>172.7</v>
          </cell>
          <cell r="DF123">
            <v>173.9</v>
          </cell>
          <cell r="DG123">
            <v>175.3</v>
          </cell>
          <cell r="DH123">
            <v>177.8</v>
          </cell>
          <cell r="DI123">
            <v>184.4</v>
          </cell>
          <cell r="DJ123">
            <v>195</v>
          </cell>
          <cell r="DK123" t="str">
            <v>1b</v>
          </cell>
          <cell r="DL123">
            <v>80</v>
          </cell>
          <cell r="DM123">
            <v>192.4</v>
          </cell>
          <cell r="DN123">
            <v>208.8</v>
          </cell>
          <cell r="DO123">
            <v>218.4</v>
          </cell>
          <cell r="DP123">
            <v>227.4</v>
          </cell>
          <cell r="DQ123">
            <v>236.9</v>
          </cell>
          <cell r="DR123">
            <v>251.1</v>
          </cell>
          <cell r="DS123">
            <v>266.8</v>
          </cell>
          <cell r="DT123">
            <v>67</v>
          </cell>
          <cell r="DV123">
            <v>223</v>
          </cell>
          <cell r="DW123" t="str">
            <v>&lt;1</v>
          </cell>
          <cell r="DX123">
            <v>1</v>
          </cell>
          <cell r="DY123">
            <v>2.137</v>
          </cell>
          <cell r="DZ123">
            <v>178.6</v>
          </cell>
          <cell r="EA123">
            <v>196.6</v>
          </cell>
          <cell r="EB123">
            <v>217.2</v>
          </cell>
          <cell r="EC123">
            <v>243</v>
          </cell>
          <cell r="ED123">
            <v>272.8</v>
          </cell>
          <cell r="EE123">
            <v>333.6</v>
          </cell>
          <cell r="EF123" t="str">
            <v>ambient</v>
          </cell>
          <cell r="EG123" t="str">
            <v>&gt;8</v>
          </cell>
          <cell r="EH123">
            <v>86.8</v>
          </cell>
          <cell r="EI123">
            <v>154.9</v>
          </cell>
          <cell r="EJ123">
            <v>162.30000000000001</v>
          </cell>
          <cell r="EK123">
            <v>166.2</v>
          </cell>
          <cell r="EL123">
            <v>174.1</v>
          </cell>
          <cell r="EM123">
            <v>251.6</v>
          </cell>
          <cell r="EO123">
            <v>12.34</v>
          </cell>
          <cell r="EP123">
            <v>53</v>
          </cell>
          <cell r="EQ123">
            <v>61</v>
          </cell>
          <cell r="ER123">
            <v>60</v>
          </cell>
          <cell r="ES123">
            <v>177.2</v>
          </cell>
          <cell r="ET123">
            <v>179</v>
          </cell>
          <cell r="EU123">
            <v>180.5</v>
          </cell>
          <cell r="EV123">
            <v>182.6</v>
          </cell>
          <cell r="EW123">
            <v>185.9</v>
          </cell>
          <cell r="EX123">
            <v>193.6</v>
          </cell>
          <cell r="EY123">
            <v>204.3</v>
          </cell>
          <cell r="FC123">
            <v>56</v>
          </cell>
          <cell r="FE123">
            <v>173.8</v>
          </cell>
          <cell r="FF123">
            <v>187.9</v>
          </cell>
          <cell r="FG123">
            <v>193.6</v>
          </cell>
          <cell r="FH123">
            <v>199.8</v>
          </cell>
          <cell r="FI123">
            <v>208.9</v>
          </cell>
          <cell r="FJ123">
            <v>221.3</v>
          </cell>
          <cell r="FK123">
            <v>237.1</v>
          </cell>
          <cell r="FL123">
            <v>255.1</v>
          </cell>
          <cell r="FM123">
            <v>276.89999999999998</v>
          </cell>
          <cell r="FN123">
            <v>312.2</v>
          </cell>
          <cell r="FP123">
            <v>62</v>
          </cell>
          <cell r="FR123">
            <v>174.5</v>
          </cell>
          <cell r="FS123">
            <v>188.9</v>
          </cell>
          <cell r="FT123">
            <v>194.4</v>
          </cell>
          <cell r="FU123">
            <v>200.6</v>
          </cell>
          <cell r="FV123">
            <v>209.5</v>
          </cell>
          <cell r="FW123">
            <v>223.1</v>
          </cell>
          <cell r="FX123">
            <v>238.3</v>
          </cell>
          <cell r="FY123">
            <v>256.60000000000002</v>
          </cell>
          <cell r="FZ123">
            <v>278.10000000000002</v>
          </cell>
          <cell r="GA123">
            <v>315.3</v>
          </cell>
          <cell r="GC123">
            <v>3</v>
          </cell>
        </row>
        <row r="124">
          <cell r="A124">
            <v>38472</v>
          </cell>
          <cell r="B124">
            <v>0.83079999999999998</v>
          </cell>
          <cell r="C124">
            <v>0.83160000000000001</v>
          </cell>
          <cell r="D124">
            <v>0.83179999999999998</v>
          </cell>
          <cell r="E124">
            <v>0.8347</v>
          </cell>
          <cell r="F124">
            <v>0.90229999999999999</v>
          </cell>
          <cell r="G124">
            <v>0.82179999999999997</v>
          </cell>
          <cell r="H124">
            <v>0.80659999999999998</v>
          </cell>
          <cell r="I124">
            <v>0.81389999999999996</v>
          </cell>
          <cell r="J124">
            <v>0.88400000000000001</v>
          </cell>
          <cell r="K124">
            <v>0.81069999999999998</v>
          </cell>
          <cell r="L124">
            <v>0.83189999999999997</v>
          </cell>
          <cell r="M124">
            <v>0.80640000000000001</v>
          </cell>
          <cell r="N124">
            <v>0.80420000000000003</v>
          </cell>
          <cell r="O124">
            <v>0.83209999999999995</v>
          </cell>
          <cell r="P124">
            <v>0.72919999999999996</v>
          </cell>
          <cell r="Q124">
            <v>0.746</v>
          </cell>
          <cell r="R124">
            <v>0.80600000000000005</v>
          </cell>
          <cell r="S124">
            <v>0.82969999999999999</v>
          </cell>
          <cell r="T124">
            <v>0.8306</v>
          </cell>
          <cell r="U124">
            <v>0.86409999999999998</v>
          </cell>
          <cell r="V124">
            <v>56</v>
          </cell>
          <cell r="W124">
            <v>174.2</v>
          </cell>
          <cell r="X124">
            <v>186.6</v>
          </cell>
          <cell r="Y124">
            <v>193.1</v>
          </cell>
          <cell r="Z124">
            <v>199.9</v>
          </cell>
          <cell r="AA124">
            <v>209</v>
          </cell>
          <cell r="AB124">
            <v>221.4</v>
          </cell>
          <cell r="AC124">
            <v>237.1</v>
          </cell>
          <cell r="AD124">
            <v>254.6</v>
          </cell>
          <cell r="AE124">
            <v>275.8</v>
          </cell>
          <cell r="AF124">
            <v>310.3</v>
          </cell>
          <cell r="AH124">
            <v>17</v>
          </cell>
          <cell r="AI124" t="str">
            <v>2a</v>
          </cell>
          <cell r="AJ124">
            <v>56</v>
          </cell>
          <cell r="AK124">
            <v>172.3</v>
          </cell>
          <cell r="AL124">
            <v>174.8</v>
          </cell>
          <cell r="AM124">
            <v>176.5</v>
          </cell>
          <cell r="AN124">
            <v>178.6</v>
          </cell>
          <cell r="AO124">
            <v>182.1</v>
          </cell>
          <cell r="AP124">
            <v>191.6</v>
          </cell>
          <cell r="AQ124">
            <v>203.7</v>
          </cell>
          <cell r="AR124">
            <v>2.0609999999999999</v>
          </cell>
          <cell r="AS124">
            <v>220</v>
          </cell>
          <cell r="AU124" t="str">
            <v>&lt;1</v>
          </cell>
          <cell r="AV124">
            <v>65</v>
          </cell>
          <cell r="AW124">
            <v>1</v>
          </cell>
          <cell r="AX124">
            <v>180.3</v>
          </cell>
          <cell r="AY124">
            <v>197.8</v>
          </cell>
          <cell r="AZ124">
            <v>216.8</v>
          </cell>
          <cell r="BA124">
            <v>242.4</v>
          </cell>
          <cell r="BB124">
            <v>272.3</v>
          </cell>
          <cell r="BC124">
            <v>327.7</v>
          </cell>
          <cell r="BD124">
            <v>2.1219999999999999</v>
          </cell>
          <cell r="BE124">
            <v>267</v>
          </cell>
          <cell r="BG124">
            <v>7</v>
          </cell>
          <cell r="BH124">
            <v>66</v>
          </cell>
          <cell r="BI124">
            <v>1</v>
          </cell>
          <cell r="BJ124">
            <v>178</v>
          </cell>
          <cell r="BK124">
            <v>197.7</v>
          </cell>
          <cell r="BL124">
            <v>219.1</v>
          </cell>
          <cell r="BM124">
            <v>243.8</v>
          </cell>
          <cell r="BN124">
            <v>271.3</v>
          </cell>
          <cell r="BO124">
            <v>331.1</v>
          </cell>
          <cell r="BP124">
            <v>9.5109999999999992</v>
          </cell>
          <cell r="BQ124">
            <v>53</v>
          </cell>
          <cell r="BR124" t="str">
            <v>&gt;100</v>
          </cell>
          <cell r="BS124">
            <v>1759</v>
          </cell>
          <cell r="BV124">
            <v>2</v>
          </cell>
          <cell r="BW124" t="str">
            <v>&lt;1</v>
          </cell>
          <cell r="BX124" t="str">
            <v>&lt;0.5</v>
          </cell>
          <cell r="BY124">
            <v>3.367</v>
          </cell>
          <cell r="BZ124">
            <v>85</v>
          </cell>
          <cell r="CA124">
            <v>199.3</v>
          </cell>
          <cell r="CB124">
            <v>231.1</v>
          </cell>
          <cell r="CC124">
            <v>253</v>
          </cell>
          <cell r="CD124">
            <v>279.10000000000002</v>
          </cell>
          <cell r="CE124">
            <v>313</v>
          </cell>
          <cell r="CF124">
            <v>354.9</v>
          </cell>
          <cell r="CH124" t="str">
            <v>1b</v>
          </cell>
          <cell r="CI124">
            <v>80</v>
          </cell>
          <cell r="CJ124">
            <v>195.5</v>
          </cell>
          <cell r="CK124">
            <v>209.3</v>
          </cell>
          <cell r="CL124">
            <v>218.4</v>
          </cell>
          <cell r="CM124">
            <v>227.7</v>
          </cell>
          <cell r="CN124">
            <v>237.7</v>
          </cell>
          <cell r="CO124">
            <v>252.7</v>
          </cell>
          <cell r="CP124">
            <v>268.8</v>
          </cell>
          <cell r="CQ124" t="str">
            <v>1b</v>
          </cell>
          <cell r="CS124">
            <v>56</v>
          </cell>
          <cell r="CT124">
            <v>170.9</v>
          </cell>
          <cell r="CU124">
            <v>173</v>
          </cell>
          <cell r="CV124">
            <v>174.1</v>
          </cell>
          <cell r="CW124">
            <v>175.7</v>
          </cell>
          <cell r="CX124">
            <v>178.5</v>
          </cell>
          <cell r="CY124">
            <v>186.3</v>
          </cell>
          <cell r="CZ124">
            <v>198.1</v>
          </cell>
          <cell r="DA124" t="str">
            <v>1b</v>
          </cell>
          <cell r="DC124">
            <v>57</v>
          </cell>
          <cell r="DD124">
            <v>171.1</v>
          </cell>
          <cell r="DE124">
            <v>172.7</v>
          </cell>
          <cell r="DF124">
            <v>173.9</v>
          </cell>
          <cell r="DG124">
            <v>175.3</v>
          </cell>
          <cell r="DH124">
            <v>177.8</v>
          </cell>
          <cell r="DI124">
            <v>184.4</v>
          </cell>
          <cell r="DJ124">
            <v>195</v>
          </cell>
          <cell r="DK124" t="str">
            <v>1b</v>
          </cell>
          <cell r="DL124">
            <v>80</v>
          </cell>
          <cell r="DM124">
            <v>192.4</v>
          </cell>
          <cell r="DN124">
            <v>208.8</v>
          </cell>
          <cell r="DO124">
            <v>218.4</v>
          </cell>
          <cell r="DP124">
            <v>227.4</v>
          </cell>
          <cell r="DQ124">
            <v>236.9</v>
          </cell>
          <cell r="DR124">
            <v>251.1</v>
          </cell>
          <cell r="DS124">
            <v>266.8</v>
          </cell>
          <cell r="DT124">
            <v>66</v>
          </cell>
          <cell r="DV124">
            <v>234</v>
          </cell>
          <cell r="DW124" t="str">
            <v>&lt;1</v>
          </cell>
          <cell r="DX124">
            <v>1</v>
          </cell>
          <cell r="DY124">
            <v>2.09</v>
          </cell>
          <cell r="DZ124">
            <v>179</v>
          </cell>
          <cell r="EA124">
            <v>196.2</v>
          </cell>
          <cell r="EB124">
            <v>215.6</v>
          </cell>
          <cell r="EC124">
            <v>241.7</v>
          </cell>
          <cell r="ED124">
            <v>271.10000000000002</v>
          </cell>
          <cell r="EE124">
            <v>327.8</v>
          </cell>
          <cell r="EF124" t="str">
            <v>ambient</v>
          </cell>
          <cell r="EG124" t="str">
            <v>&gt;8</v>
          </cell>
          <cell r="EH124">
            <v>86.8</v>
          </cell>
          <cell r="EI124">
            <v>154.9</v>
          </cell>
          <cell r="EJ124">
            <v>162.30000000000001</v>
          </cell>
          <cell r="EK124">
            <v>166.2</v>
          </cell>
          <cell r="EL124">
            <v>174.1</v>
          </cell>
          <cell r="EM124">
            <v>251.6</v>
          </cell>
          <cell r="EO124">
            <v>12.34</v>
          </cell>
          <cell r="EP124">
            <v>53</v>
          </cell>
          <cell r="EQ124">
            <v>61</v>
          </cell>
          <cell r="ER124">
            <v>60</v>
          </cell>
          <cell r="ES124">
            <v>175.4</v>
          </cell>
          <cell r="ET124">
            <v>177.9</v>
          </cell>
          <cell r="EU124">
            <v>179.4</v>
          </cell>
          <cell r="EV124">
            <v>181.5</v>
          </cell>
          <cell r="EW124">
            <v>185</v>
          </cell>
          <cell r="EX124">
            <v>192.9</v>
          </cell>
          <cell r="EY124">
            <v>205.4</v>
          </cell>
          <cell r="FC124">
            <v>56</v>
          </cell>
          <cell r="FE124">
            <v>173.8</v>
          </cell>
          <cell r="FF124">
            <v>187.9</v>
          </cell>
          <cell r="FG124">
            <v>193.6</v>
          </cell>
          <cell r="FH124">
            <v>199.8</v>
          </cell>
          <cell r="FI124">
            <v>208.9</v>
          </cell>
          <cell r="FJ124">
            <v>221.3</v>
          </cell>
          <cell r="FK124">
            <v>237.1</v>
          </cell>
          <cell r="FL124">
            <v>255.1</v>
          </cell>
          <cell r="FM124">
            <v>276.89999999999998</v>
          </cell>
          <cell r="FN124">
            <v>312.2</v>
          </cell>
          <cell r="FP124">
            <v>62</v>
          </cell>
          <cell r="FR124">
            <v>174.5</v>
          </cell>
          <cell r="FS124">
            <v>188.9</v>
          </cell>
          <cell r="FT124">
            <v>194.4</v>
          </cell>
          <cell r="FU124">
            <v>200.6</v>
          </cell>
          <cell r="FV124">
            <v>209.5</v>
          </cell>
          <cell r="FW124">
            <v>223.1</v>
          </cell>
          <cell r="FX124">
            <v>238.3</v>
          </cell>
          <cell r="FY124">
            <v>256.60000000000002</v>
          </cell>
          <cell r="FZ124">
            <v>278.10000000000002</v>
          </cell>
          <cell r="GA124">
            <v>315.3</v>
          </cell>
          <cell r="GC124">
            <v>3</v>
          </cell>
        </row>
        <row r="125">
          <cell r="A125">
            <v>38473</v>
          </cell>
          <cell r="B125">
            <v>0.83079999999999998</v>
          </cell>
          <cell r="C125">
            <v>0.8337</v>
          </cell>
          <cell r="D125">
            <v>0.83189999999999997</v>
          </cell>
          <cell r="E125">
            <v>0.8347</v>
          </cell>
          <cell r="F125">
            <v>0.90229999999999999</v>
          </cell>
          <cell r="G125">
            <v>0.82179999999999997</v>
          </cell>
          <cell r="H125">
            <v>0.80659999999999998</v>
          </cell>
          <cell r="I125">
            <v>0.81389999999999996</v>
          </cell>
          <cell r="J125">
            <v>0.88400000000000001</v>
          </cell>
          <cell r="K125">
            <v>0.81069999999999998</v>
          </cell>
          <cell r="L125">
            <v>0.83189999999999997</v>
          </cell>
          <cell r="M125">
            <v>0.80640000000000001</v>
          </cell>
          <cell r="N125">
            <v>0.80420000000000003</v>
          </cell>
          <cell r="O125">
            <v>0.83209999999999995</v>
          </cell>
          <cell r="P125">
            <v>0.72940000000000005</v>
          </cell>
          <cell r="Q125">
            <v>0.74490000000000001</v>
          </cell>
          <cell r="R125">
            <v>0.80600000000000005</v>
          </cell>
          <cell r="S125">
            <v>0.82950000000000002</v>
          </cell>
          <cell r="T125">
            <v>0.8306</v>
          </cell>
          <cell r="U125">
            <v>0.86409999999999998</v>
          </cell>
          <cell r="V125">
            <v>56</v>
          </cell>
          <cell r="W125">
            <v>174.2</v>
          </cell>
          <cell r="X125">
            <v>186.6</v>
          </cell>
          <cell r="Y125">
            <v>193.1</v>
          </cell>
          <cell r="Z125">
            <v>199.9</v>
          </cell>
          <cell r="AA125">
            <v>209</v>
          </cell>
          <cell r="AB125">
            <v>221.4</v>
          </cell>
          <cell r="AC125">
            <v>237.1</v>
          </cell>
          <cell r="AD125">
            <v>254.6</v>
          </cell>
          <cell r="AE125">
            <v>275.8</v>
          </cell>
          <cell r="AF125">
            <v>310.3</v>
          </cell>
          <cell r="AH125">
            <v>17</v>
          </cell>
          <cell r="AI125" t="str">
            <v>2a</v>
          </cell>
          <cell r="AJ125">
            <v>56</v>
          </cell>
          <cell r="AK125">
            <v>172.3</v>
          </cell>
          <cell r="AL125">
            <v>174.8</v>
          </cell>
          <cell r="AM125">
            <v>176.5</v>
          </cell>
          <cell r="AN125">
            <v>178.6</v>
          </cell>
          <cell r="AO125">
            <v>182.1</v>
          </cell>
          <cell r="AP125">
            <v>191.6</v>
          </cell>
          <cell r="AQ125">
            <v>203.7</v>
          </cell>
          <cell r="AR125">
            <v>2.1240000000000001</v>
          </cell>
          <cell r="AS125">
            <v>221</v>
          </cell>
          <cell r="AU125">
            <v>4</v>
          </cell>
          <cell r="AV125">
            <v>68</v>
          </cell>
          <cell r="AW125">
            <v>1</v>
          </cell>
          <cell r="AX125">
            <v>178.4</v>
          </cell>
          <cell r="AY125">
            <v>197.7</v>
          </cell>
          <cell r="AZ125">
            <v>216.7</v>
          </cell>
          <cell r="BA125">
            <v>242.5</v>
          </cell>
          <cell r="BB125">
            <v>272</v>
          </cell>
          <cell r="BC125">
            <v>327.39999999999998</v>
          </cell>
          <cell r="BD125">
            <v>2.1219999999999999</v>
          </cell>
          <cell r="BE125">
            <v>267</v>
          </cell>
          <cell r="BG125">
            <v>7</v>
          </cell>
          <cell r="BH125">
            <v>66</v>
          </cell>
          <cell r="BI125">
            <v>1</v>
          </cell>
          <cell r="BJ125">
            <v>178</v>
          </cell>
          <cell r="BK125">
            <v>197.7</v>
          </cell>
          <cell r="BL125">
            <v>219.1</v>
          </cell>
          <cell r="BM125">
            <v>243.8</v>
          </cell>
          <cell r="BN125">
            <v>271.3</v>
          </cell>
          <cell r="BO125">
            <v>331.1</v>
          </cell>
          <cell r="BP125">
            <v>9.5109999999999992</v>
          </cell>
          <cell r="BQ125">
            <v>53</v>
          </cell>
          <cell r="BR125" t="str">
            <v>&gt;100</v>
          </cell>
          <cell r="BS125">
            <v>1759</v>
          </cell>
          <cell r="BV125">
            <v>2</v>
          </cell>
          <cell r="BW125" t="str">
            <v>&lt;1</v>
          </cell>
          <cell r="BX125" t="str">
            <v>&lt;0.5</v>
          </cell>
          <cell r="BY125">
            <v>3.367</v>
          </cell>
          <cell r="BZ125">
            <v>85</v>
          </cell>
          <cell r="CA125">
            <v>199.3</v>
          </cell>
          <cell r="CB125">
            <v>231.1</v>
          </cell>
          <cell r="CC125">
            <v>253</v>
          </cell>
          <cell r="CD125">
            <v>279.10000000000002</v>
          </cell>
          <cell r="CE125">
            <v>313</v>
          </cell>
          <cell r="CF125">
            <v>354.9</v>
          </cell>
          <cell r="CH125" t="str">
            <v>1b</v>
          </cell>
          <cell r="CI125">
            <v>80</v>
          </cell>
          <cell r="CJ125">
            <v>195.5</v>
          </cell>
          <cell r="CK125">
            <v>209.3</v>
          </cell>
          <cell r="CL125">
            <v>218.4</v>
          </cell>
          <cell r="CM125">
            <v>227.7</v>
          </cell>
          <cell r="CN125">
            <v>237.7</v>
          </cell>
          <cell r="CO125">
            <v>252.7</v>
          </cell>
          <cell r="CP125">
            <v>268.8</v>
          </cell>
          <cell r="CQ125" t="str">
            <v>1b</v>
          </cell>
          <cell r="CS125">
            <v>56</v>
          </cell>
          <cell r="CT125">
            <v>170.9</v>
          </cell>
          <cell r="CU125">
            <v>173</v>
          </cell>
          <cell r="CV125">
            <v>174.1</v>
          </cell>
          <cell r="CW125">
            <v>175.7</v>
          </cell>
          <cell r="CX125">
            <v>178.5</v>
          </cell>
          <cell r="CY125">
            <v>186.3</v>
          </cell>
          <cell r="CZ125">
            <v>198.1</v>
          </cell>
          <cell r="DA125" t="str">
            <v>1b</v>
          </cell>
          <cell r="DC125">
            <v>57</v>
          </cell>
          <cell r="DD125">
            <v>171.1</v>
          </cell>
          <cell r="DE125">
            <v>172.7</v>
          </cell>
          <cell r="DF125">
            <v>173.9</v>
          </cell>
          <cell r="DG125">
            <v>175.3</v>
          </cell>
          <cell r="DH125">
            <v>177.8</v>
          </cell>
          <cell r="DI125">
            <v>184.4</v>
          </cell>
          <cell r="DJ125">
            <v>195</v>
          </cell>
          <cell r="DK125" t="str">
            <v>1b</v>
          </cell>
          <cell r="DL125">
            <v>80</v>
          </cell>
          <cell r="DM125">
            <v>192.4</v>
          </cell>
          <cell r="DN125">
            <v>208.8</v>
          </cell>
          <cell r="DO125">
            <v>218.4</v>
          </cell>
          <cell r="DP125">
            <v>227.4</v>
          </cell>
          <cell r="DQ125">
            <v>236.9</v>
          </cell>
          <cell r="DR125">
            <v>251.1</v>
          </cell>
          <cell r="DS125">
            <v>266.8</v>
          </cell>
          <cell r="DT125">
            <v>66</v>
          </cell>
          <cell r="DV125">
            <v>250</v>
          </cell>
          <cell r="DW125">
            <v>7</v>
          </cell>
          <cell r="DX125">
            <v>1</v>
          </cell>
          <cell r="DY125">
            <v>2.3180000000000001</v>
          </cell>
          <cell r="DZ125">
            <v>176.6</v>
          </cell>
          <cell r="EA125">
            <v>197.2</v>
          </cell>
          <cell r="EB125">
            <v>218.6</v>
          </cell>
          <cell r="EC125">
            <v>244.4</v>
          </cell>
          <cell r="ED125">
            <v>273.60000000000002</v>
          </cell>
          <cell r="EE125">
            <v>335.2</v>
          </cell>
          <cell r="EF125" t="str">
            <v>ambient</v>
          </cell>
          <cell r="EG125" t="str">
            <v>&gt;8</v>
          </cell>
          <cell r="EH125">
            <v>86.8</v>
          </cell>
          <cell r="EI125">
            <v>154.9</v>
          </cell>
          <cell r="EJ125">
            <v>162.30000000000001</v>
          </cell>
          <cell r="EK125">
            <v>166.2</v>
          </cell>
          <cell r="EL125">
            <v>174.1</v>
          </cell>
          <cell r="EM125">
            <v>251.6</v>
          </cell>
          <cell r="EO125">
            <v>12.34</v>
          </cell>
          <cell r="EP125">
            <v>53</v>
          </cell>
          <cell r="EQ125">
            <v>61</v>
          </cell>
          <cell r="ER125">
            <v>59</v>
          </cell>
          <cell r="ES125">
            <v>171.7</v>
          </cell>
          <cell r="ET125">
            <v>178.1</v>
          </cell>
          <cell r="EU125">
            <v>179.6</v>
          </cell>
          <cell r="EV125">
            <v>181.9</v>
          </cell>
          <cell r="EW125">
            <v>185.4</v>
          </cell>
          <cell r="EX125">
            <v>193.1</v>
          </cell>
          <cell r="EY125">
            <v>205.7</v>
          </cell>
          <cell r="FC125">
            <v>64</v>
          </cell>
          <cell r="FE125">
            <v>174.8</v>
          </cell>
          <cell r="FF125">
            <v>187.7</v>
          </cell>
          <cell r="FG125">
            <v>184.3</v>
          </cell>
          <cell r="FH125">
            <v>201.1</v>
          </cell>
          <cell r="FI125">
            <v>210.4</v>
          </cell>
          <cell r="FJ125">
            <v>223.4</v>
          </cell>
          <cell r="FK125">
            <v>239</v>
          </cell>
          <cell r="FL125">
            <v>257</v>
          </cell>
          <cell r="FM125">
            <v>278.2</v>
          </cell>
          <cell r="FN125">
            <v>314.3</v>
          </cell>
          <cell r="FP125">
            <v>62</v>
          </cell>
          <cell r="FR125">
            <v>174.5</v>
          </cell>
          <cell r="FS125">
            <v>188.9</v>
          </cell>
          <cell r="FT125">
            <v>194.4</v>
          </cell>
          <cell r="FU125">
            <v>200.6</v>
          </cell>
          <cell r="FV125">
            <v>209.5</v>
          </cell>
          <cell r="FW125">
            <v>223.1</v>
          </cell>
          <cell r="FX125">
            <v>238.3</v>
          </cell>
          <cell r="FY125">
            <v>256.60000000000002</v>
          </cell>
          <cell r="FZ125">
            <v>278.10000000000002</v>
          </cell>
          <cell r="GA125">
            <v>315.3</v>
          </cell>
          <cell r="GC125">
            <v>3</v>
          </cell>
        </row>
        <row r="126">
          <cell r="A126">
            <v>38474</v>
          </cell>
          <cell r="B126">
            <v>0.83079999999999998</v>
          </cell>
          <cell r="C126">
            <v>0.83169999999999999</v>
          </cell>
          <cell r="D126">
            <v>0.83189999999999997</v>
          </cell>
          <cell r="E126">
            <v>0.83399999999999996</v>
          </cell>
          <cell r="F126">
            <v>0.90229999999999999</v>
          </cell>
          <cell r="G126">
            <v>0.82179999999999997</v>
          </cell>
          <cell r="H126">
            <v>0.80659999999999998</v>
          </cell>
          <cell r="I126">
            <v>0.81389999999999996</v>
          </cell>
          <cell r="J126">
            <v>0.88400000000000001</v>
          </cell>
          <cell r="K126">
            <v>0.81069999999999998</v>
          </cell>
          <cell r="L126">
            <v>0.83189999999999997</v>
          </cell>
          <cell r="M126">
            <v>0.80640000000000001</v>
          </cell>
          <cell r="N126">
            <v>0.80420000000000003</v>
          </cell>
          <cell r="O126">
            <v>0.83209999999999995</v>
          </cell>
          <cell r="P126">
            <v>0.72940000000000005</v>
          </cell>
          <cell r="Q126">
            <v>0.74490000000000001</v>
          </cell>
          <cell r="R126">
            <v>0.80589999999999995</v>
          </cell>
          <cell r="S126">
            <v>0.82950000000000002</v>
          </cell>
          <cell r="T126">
            <v>0.83079999999999998</v>
          </cell>
          <cell r="U126">
            <v>0.86409999999999998</v>
          </cell>
          <cell r="V126">
            <v>56</v>
          </cell>
          <cell r="W126">
            <v>174.2</v>
          </cell>
          <cell r="X126">
            <v>186.6</v>
          </cell>
          <cell r="Y126">
            <v>193.1</v>
          </cell>
          <cell r="Z126">
            <v>199.9</v>
          </cell>
          <cell r="AA126">
            <v>209</v>
          </cell>
          <cell r="AB126">
            <v>221.4</v>
          </cell>
          <cell r="AC126">
            <v>237.1</v>
          </cell>
          <cell r="AD126">
            <v>254.6</v>
          </cell>
          <cell r="AE126">
            <v>275.8</v>
          </cell>
          <cell r="AF126">
            <v>310.3</v>
          </cell>
          <cell r="AH126">
            <v>17</v>
          </cell>
          <cell r="AI126" t="str">
            <v>2a</v>
          </cell>
          <cell r="AJ126">
            <v>56</v>
          </cell>
          <cell r="AK126">
            <v>172.3</v>
          </cell>
          <cell r="AL126">
            <v>174.8</v>
          </cell>
          <cell r="AM126">
            <v>176.5</v>
          </cell>
          <cell r="AN126">
            <v>178.6</v>
          </cell>
          <cell r="AO126">
            <v>182.1</v>
          </cell>
          <cell r="AP126">
            <v>191.6</v>
          </cell>
          <cell r="AQ126">
            <v>203.7</v>
          </cell>
          <cell r="AR126">
            <v>2.0950000000000002</v>
          </cell>
          <cell r="AS126">
            <v>224</v>
          </cell>
          <cell r="AU126" t="str">
            <v>&lt;1</v>
          </cell>
          <cell r="AV126">
            <v>67</v>
          </cell>
          <cell r="AW126">
            <v>1</v>
          </cell>
          <cell r="AX126">
            <v>178.2</v>
          </cell>
          <cell r="AY126">
            <v>196.1</v>
          </cell>
          <cell r="AZ126">
            <v>216.3</v>
          </cell>
          <cell r="BA126">
            <v>242.6</v>
          </cell>
          <cell r="BB126">
            <v>272.8</v>
          </cell>
          <cell r="BC126">
            <v>331.5</v>
          </cell>
          <cell r="BD126">
            <v>2.2400000000000002</v>
          </cell>
          <cell r="BE126">
            <v>282</v>
          </cell>
          <cell r="BG126" t="str">
            <v>&lt;1</v>
          </cell>
          <cell r="BH126">
            <v>66</v>
          </cell>
          <cell r="BI126">
            <v>1</v>
          </cell>
          <cell r="BJ126">
            <v>179.1</v>
          </cell>
          <cell r="BK126">
            <v>199.3</v>
          </cell>
          <cell r="BL126">
            <v>223.1</v>
          </cell>
          <cell r="BM126">
            <v>249.2</v>
          </cell>
          <cell r="BN126">
            <v>277.7</v>
          </cell>
          <cell r="BO126">
            <v>336.8</v>
          </cell>
          <cell r="BP126">
            <v>9.5109999999999992</v>
          </cell>
          <cell r="BQ126">
            <v>53</v>
          </cell>
          <cell r="BR126" t="str">
            <v>&gt;100</v>
          </cell>
          <cell r="BS126">
            <v>1759</v>
          </cell>
          <cell r="BV126">
            <v>5</v>
          </cell>
          <cell r="BW126" t="str">
            <v>&lt;1</v>
          </cell>
          <cell r="BX126" t="str">
            <v>&lt;0.5</v>
          </cell>
          <cell r="BY126">
            <v>3.3620000000000001</v>
          </cell>
          <cell r="BZ126">
            <v>82</v>
          </cell>
          <cell r="CA126">
            <v>197.9</v>
          </cell>
          <cell r="CB126">
            <v>231.4</v>
          </cell>
          <cell r="CC126">
            <v>252.7</v>
          </cell>
          <cell r="CD126">
            <v>278.8</v>
          </cell>
          <cell r="CE126">
            <v>312.39999999999998</v>
          </cell>
          <cell r="CF126">
            <v>354.2</v>
          </cell>
          <cell r="CH126" t="str">
            <v>1b</v>
          </cell>
          <cell r="CI126">
            <v>80</v>
          </cell>
          <cell r="CJ126">
            <v>195.5</v>
          </cell>
          <cell r="CK126">
            <v>209.3</v>
          </cell>
          <cell r="CL126">
            <v>218.4</v>
          </cell>
          <cell r="CM126">
            <v>227.7</v>
          </cell>
          <cell r="CN126">
            <v>237.7</v>
          </cell>
          <cell r="CO126">
            <v>252.7</v>
          </cell>
          <cell r="CP126">
            <v>268.8</v>
          </cell>
          <cell r="CQ126" t="str">
            <v>1b</v>
          </cell>
          <cell r="CS126">
            <v>56</v>
          </cell>
          <cell r="CT126">
            <v>170.9</v>
          </cell>
          <cell r="CU126">
            <v>173</v>
          </cell>
          <cell r="CV126">
            <v>174.1</v>
          </cell>
          <cell r="CW126">
            <v>175.7</v>
          </cell>
          <cell r="CX126">
            <v>178.5</v>
          </cell>
          <cell r="CY126">
            <v>186.3</v>
          </cell>
          <cell r="CZ126">
            <v>198.1</v>
          </cell>
          <cell r="DA126" t="str">
            <v>1b</v>
          </cell>
          <cell r="DC126">
            <v>57</v>
          </cell>
          <cell r="DD126">
            <v>171.1</v>
          </cell>
          <cell r="DE126">
            <v>172.7</v>
          </cell>
          <cell r="DF126">
            <v>173.9</v>
          </cell>
          <cell r="DG126">
            <v>175.3</v>
          </cell>
          <cell r="DH126">
            <v>177.8</v>
          </cell>
          <cell r="DI126">
            <v>184.4</v>
          </cell>
          <cell r="DJ126">
            <v>195</v>
          </cell>
          <cell r="DK126" t="str">
            <v>1b</v>
          </cell>
          <cell r="DL126">
            <v>80</v>
          </cell>
          <cell r="DM126">
            <v>192.4</v>
          </cell>
          <cell r="DN126">
            <v>208.8</v>
          </cell>
          <cell r="DO126">
            <v>218.4</v>
          </cell>
          <cell r="DP126">
            <v>227.4</v>
          </cell>
          <cell r="DQ126">
            <v>236.9</v>
          </cell>
          <cell r="DR126">
            <v>251.1</v>
          </cell>
          <cell r="DS126">
            <v>266.8</v>
          </cell>
          <cell r="DT126">
            <v>68</v>
          </cell>
          <cell r="DV126">
            <v>239</v>
          </cell>
          <cell r="DW126" t="str">
            <v>&lt;1</v>
          </cell>
          <cell r="DX126">
            <v>1</v>
          </cell>
          <cell r="DY126">
            <v>2.081</v>
          </cell>
          <cell r="DZ126">
            <v>177.5</v>
          </cell>
          <cell r="EA126">
            <v>197.1</v>
          </cell>
          <cell r="EB126">
            <v>216.4</v>
          </cell>
          <cell r="EC126">
            <v>242.8</v>
          </cell>
          <cell r="ED126">
            <v>272</v>
          </cell>
          <cell r="EE126">
            <v>333.3</v>
          </cell>
          <cell r="EF126" t="str">
            <v>ambient</v>
          </cell>
          <cell r="EG126" t="str">
            <v>&gt;8</v>
          </cell>
          <cell r="EH126">
            <v>86.8</v>
          </cell>
          <cell r="EI126">
            <v>154.9</v>
          </cell>
          <cell r="EJ126">
            <v>162.30000000000001</v>
          </cell>
          <cell r="EK126">
            <v>166.2</v>
          </cell>
          <cell r="EL126">
            <v>174.1</v>
          </cell>
          <cell r="EM126">
            <v>251.6</v>
          </cell>
          <cell r="EO126">
            <v>12.34</v>
          </cell>
          <cell r="EP126">
            <v>53</v>
          </cell>
          <cell r="EQ126">
            <v>61</v>
          </cell>
          <cell r="ER126">
            <v>59</v>
          </cell>
          <cell r="ES126">
            <v>174.8</v>
          </cell>
          <cell r="ET126">
            <v>177.4</v>
          </cell>
          <cell r="EU126">
            <v>179.1</v>
          </cell>
          <cell r="EV126">
            <v>181.4</v>
          </cell>
          <cell r="EW126">
            <v>185.1</v>
          </cell>
          <cell r="EX126">
            <v>194.4</v>
          </cell>
          <cell r="EY126">
            <v>206</v>
          </cell>
          <cell r="EZ126">
            <v>19</v>
          </cell>
          <cell r="FA126" t="str">
            <v>1b</v>
          </cell>
          <cell r="FC126">
            <v>64</v>
          </cell>
          <cell r="FE126">
            <v>174.8</v>
          </cell>
          <cell r="FF126">
            <v>187.7</v>
          </cell>
          <cell r="FG126">
            <v>184.3</v>
          </cell>
          <cell r="FH126">
            <v>201.1</v>
          </cell>
          <cell r="FI126">
            <v>210.4</v>
          </cell>
          <cell r="FJ126">
            <v>223.4</v>
          </cell>
          <cell r="FK126">
            <v>239</v>
          </cell>
          <cell r="FL126">
            <v>257</v>
          </cell>
          <cell r="FM126">
            <v>278.2</v>
          </cell>
          <cell r="FN126">
            <v>314.3</v>
          </cell>
          <cell r="FP126">
            <v>65</v>
          </cell>
          <cell r="FR126">
            <v>174.1</v>
          </cell>
          <cell r="FS126">
            <v>188.1</v>
          </cell>
          <cell r="FT126">
            <v>194.1</v>
          </cell>
          <cell r="FU126">
            <v>201</v>
          </cell>
          <cell r="FV126">
            <v>210.4</v>
          </cell>
          <cell r="FW126">
            <v>223.2</v>
          </cell>
          <cell r="FX126">
            <v>239.1</v>
          </cell>
          <cell r="FY126">
            <v>256.8</v>
          </cell>
          <cell r="FZ126">
            <v>278.2</v>
          </cell>
          <cell r="GA126">
            <v>314</v>
          </cell>
          <cell r="GC126">
            <v>3</v>
          </cell>
        </row>
        <row r="127">
          <cell r="A127">
            <v>38475</v>
          </cell>
          <cell r="B127">
            <v>0.83050000000000002</v>
          </cell>
          <cell r="C127">
            <v>0.83460000000000001</v>
          </cell>
          <cell r="D127">
            <v>0.83230000000000004</v>
          </cell>
          <cell r="E127">
            <v>0.83440000000000003</v>
          </cell>
          <cell r="F127">
            <v>0.90229999999999999</v>
          </cell>
          <cell r="G127">
            <v>0.82179999999999997</v>
          </cell>
          <cell r="H127">
            <v>0.80659999999999998</v>
          </cell>
          <cell r="I127">
            <v>0.81389999999999996</v>
          </cell>
          <cell r="J127">
            <v>0.88400000000000001</v>
          </cell>
          <cell r="K127">
            <v>0.81069999999999998</v>
          </cell>
          <cell r="L127">
            <v>0.83189999999999997</v>
          </cell>
          <cell r="M127">
            <v>0.80640000000000001</v>
          </cell>
          <cell r="N127">
            <v>0.80420000000000003</v>
          </cell>
          <cell r="O127">
            <v>0.83209999999999995</v>
          </cell>
          <cell r="P127">
            <v>0.72940000000000005</v>
          </cell>
          <cell r="Q127">
            <v>0.74490000000000001</v>
          </cell>
          <cell r="R127">
            <v>0.80579999999999996</v>
          </cell>
          <cell r="S127">
            <v>0.82950000000000002</v>
          </cell>
          <cell r="T127">
            <v>0.83079999999999998</v>
          </cell>
          <cell r="U127">
            <v>0.86409999999999998</v>
          </cell>
          <cell r="V127">
            <v>65</v>
          </cell>
          <cell r="W127">
            <v>174.1</v>
          </cell>
          <cell r="X127">
            <v>187.8</v>
          </cell>
          <cell r="Y127">
            <v>194.3</v>
          </cell>
          <cell r="Z127">
            <v>200.6</v>
          </cell>
          <cell r="AA127">
            <v>208.8</v>
          </cell>
          <cell r="AB127">
            <v>222.1</v>
          </cell>
          <cell r="AC127">
            <v>237.8</v>
          </cell>
          <cell r="AD127">
            <v>255.5</v>
          </cell>
          <cell r="AE127">
            <v>276.2</v>
          </cell>
          <cell r="AF127">
            <v>310.5</v>
          </cell>
          <cell r="AH127">
            <v>17</v>
          </cell>
          <cell r="AI127" t="str">
            <v>2a</v>
          </cell>
          <cell r="AJ127">
            <v>56</v>
          </cell>
          <cell r="AK127">
            <v>172.3</v>
          </cell>
          <cell r="AL127">
            <v>174.8</v>
          </cell>
          <cell r="AM127">
            <v>176.5</v>
          </cell>
          <cell r="AN127">
            <v>178.6</v>
          </cell>
          <cell r="AO127">
            <v>182.1</v>
          </cell>
          <cell r="AP127">
            <v>191.6</v>
          </cell>
          <cell r="AQ127">
            <v>203.7</v>
          </cell>
          <cell r="AR127">
            <v>2.177</v>
          </cell>
          <cell r="AS127">
            <v>231</v>
          </cell>
          <cell r="AU127" t="str">
            <v>&lt;1</v>
          </cell>
          <cell r="AV127">
            <v>68</v>
          </cell>
          <cell r="AW127">
            <v>1</v>
          </cell>
          <cell r="AX127">
            <v>179.8</v>
          </cell>
          <cell r="AY127">
            <v>198</v>
          </cell>
          <cell r="AZ127">
            <v>217.8</v>
          </cell>
          <cell r="BA127">
            <v>242.6</v>
          </cell>
          <cell r="BB127">
            <v>271.89999999999998</v>
          </cell>
          <cell r="BC127">
            <v>328.7</v>
          </cell>
          <cell r="BD127">
            <v>2.2130000000000001</v>
          </cell>
          <cell r="BE127">
            <v>277</v>
          </cell>
          <cell r="BG127" t="str">
            <v>&lt;1</v>
          </cell>
          <cell r="BH127">
            <v>66</v>
          </cell>
          <cell r="BI127">
            <v>1</v>
          </cell>
          <cell r="BJ127">
            <v>180.8</v>
          </cell>
          <cell r="BK127">
            <v>199.7</v>
          </cell>
          <cell r="BL127">
            <v>221.9</v>
          </cell>
          <cell r="BM127">
            <v>247.8</v>
          </cell>
          <cell r="BN127">
            <v>275.60000000000002</v>
          </cell>
          <cell r="BO127">
            <v>331.3</v>
          </cell>
          <cell r="BP127">
            <v>9.5109999999999992</v>
          </cell>
          <cell r="BQ127">
            <v>53</v>
          </cell>
          <cell r="BR127" t="str">
            <v>&gt;100</v>
          </cell>
          <cell r="BS127">
            <v>1760</v>
          </cell>
          <cell r="BV127">
            <v>5</v>
          </cell>
          <cell r="BW127" t="str">
            <v>&lt;1</v>
          </cell>
          <cell r="BX127" t="str">
            <v>&lt;0.5</v>
          </cell>
          <cell r="BY127">
            <v>3.3620000000000001</v>
          </cell>
          <cell r="BZ127">
            <v>82</v>
          </cell>
          <cell r="CA127">
            <v>197.9</v>
          </cell>
          <cell r="CB127">
            <v>231.4</v>
          </cell>
          <cell r="CC127">
            <v>252.7</v>
          </cell>
          <cell r="CD127">
            <v>278.8</v>
          </cell>
          <cell r="CE127">
            <v>312.39999999999998</v>
          </cell>
          <cell r="CF127">
            <v>354.2</v>
          </cell>
          <cell r="CH127" t="str">
            <v>1b</v>
          </cell>
          <cell r="CI127">
            <v>80</v>
          </cell>
          <cell r="CJ127">
            <v>195.5</v>
          </cell>
          <cell r="CK127">
            <v>209.3</v>
          </cell>
          <cell r="CL127">
            <v>218.4</v>
          </cell>
          <cell r="CM127">
            <v>227.7</v>
          </cell>
          <cell r="CN127">
            <v>237.7</v>
          </cell>
          <cell r="CO127">
            <v>252.7</v>
          </cell>
          <cell r="CP127">
            <v>268.8</v>
          </cell>
          <cell r="CQ127" t="str">
            <v>1b</v>
          </cell>
          <cell r="CS127">
            <v>56</v>
          </cell>
          <cell r="CT127">
            <v>170.9</v>
          </cell>
          <cell r="CU127">
            <v>173</v>
          </cell>
          <cell r="CV127">
            <v>174.1</v>
          </cell>
          <cell r="CW127">
            <v>175.7</v>
          </cell>
          <cell r="CX127">
            <v>178.5</v>
          </cell>
          <cell r="CY127">
            <v>186.3</v>
          </cell>
          <cell r="CZ127">
            <v>198.1</v>
          </cell>
          <cell r="DA127" t="str">
            <v>1b</v>
          </cell>
          <cell r="DC127">
            <v>57</v>
          </cell>
          <cell r="DD127">
            <v>171.1</v>
          </cell>
          <cell r="DE127">
            <v>172.7</v>
          </cell>
          <cell r="DF127">
            <v>173.9</v>
          </cell>
          <cell r="DG127">
            <v>175.3</v>
          </cell>
          <cell r="DH127">
            <v>177.8</v>
          </cell>
          <cell r="DI127">
            <v>184.4</v>
          </cell>
          <cell r="DJ127">
            <v>195</v>
          </cell>
          <cell r="DK127" t="str">
            <v>1b</v>
          </cell>
          <cell r="DL127">
            <v>80</v>
          </cell>
          <cell r="DM127">
            <v>192.4</v>
          </cell>
          <cell r="DN127">
            <v>208.8</v>
          </cell>
          <cell r="DO127">
            <v>218.4</v>
          </cell>
          <cell r="DP127">
            <v>227.4</v>
          </cell>
          <cell r="DQ127">
            <v>236.9</v>
          </cell>
          <cell r="DR127">
            <v>251.1</v>
          </cell>
          <cell r="DS127">
            <v>266.8</v>
          </cell>
          <cell r="DT127">
            <v>68</v>
          </cell>
          <cell r="DV127">
            <v>274</v>
          </cell>
          <cell r="DW127">
            <v>1</v>
          </cell>
          <cell r="DX127">
            <v>1</v>
          </cell>
          <cell r="DY127">
            <v>2.1379999999999999</v>
          </cell>
          <cell r="DZ127">
            <v>179.8</v>
          </cell>
          <cell r="EA127">
            <v>198</v>
          </cell>
          <cell r="EB127">
            <v>219.4</v>
          </cell>
          <cell r="EC127">
            <v>245.3</v>
          </cell>
          <cell r="ED127">
            <v>271.89999999999998</v>
          </cell>
          <cell r="EE127">
            <v>326.2</v>
          </cell>
          <cell r="EF127" t="str">
            <v>ambient</v>
          </cell>
          <cell r="EG127" t="str">
            <v>&gt;8</v>
          </cell>
          <cell r="EH127">
            <v>86.8</v>
          </cell>
          <cell r="EI127">
            <v>154.9</v>
          </cell>
          <cell r="EJ127">
            <v>162.30000000000001</v>
          </cell>
          <cell r="EK127">
            <v>166.2</v>
          </cell>
          <cell r="EL127">
            <v>174.1</v>
          </cell>
          <cell r="EM127">
            <v>251.6</v>
          </cell>
          <cell r="EO127">
            <v>12.34</v>
          </cell>
          <cell r="EP127">
            <v>53</v>
          </cell>
          <cell r="EQ127">
            <v>61</v>
          </cell>
          <cell r="ER127">
            <v>59</v>
          </cell>
          <cell r="ES127">
            <v>176</v>
          </cell>
          <cell r="ET127">
            <v>178</v>
          </cell>
          <cell r="EU127">
            <v>179.5</v>
          </cell>
          <cell r="EV127">
            <v>181.8</v>
          </cell>
          <cell r="EW127">
            <v>185.3</v>
          </cell>
          <cell r="EX127">
            <v>193.4</v>
          </cell>
          <cell r="EY127">
            <v>205.5</v>
          </cell>
          <cell r="FC127">
            <v>64</v>
          </cell>
          <cell r="FE127">
            <v>174.8</v>
          </cell>
          <cell r="FF127">
            <v>187.7</v>
          </cell>
          <cell r="FG127">
            <v>184.3</v>
          </cell>
          <cell r="FH127">
            <v>201.1</v>
          </cell>
          <cell r="FI127">
            <v>210.4</v>
          </cell>
          <cell r="FJ127">
            <v>223.4</v>
          </cell>
          <cell r="FK127">
            <v>239</v>
          </cell>
          <cell r="FL127">
            <v>257</v>
          </cell>
          <cell r="FM127">
            <v>278.2</v>
          </cell>
          <cell r="FN127">
            <v>314.3</v>
          </cell>
          <cell r="FP127">
            <v>65</v>
          </cell>
          <cell r="FR127">
            <v>174.1</v>
          </cell>
          <cell r="FS127">
            <v>188.1</v>
          </cell>
          <cell r="FT127">
            <v>194.1</v>
          </cell>
          <cell r="FU127">
            <v>201</v>
          </cell>
          <cell r="FV127">
            <v>210.4</v>
          </cell>
          <cell r="FW127">
            <v>223.2</v>
          </cell>
          <cell r="FX127">
            <v>239.1</v>
          </cell>
          <cell r="FY127">
            <v>256.8</v>
          </cell>
          <cell r="FZ127">
            <v>278.2</v>
          </cell>
          <cell r="GA127">
            <v>314</v>
          </cell>
          <cell r="GC127">
            <v>3</v>
          </cell>
        </row>
        <row r="128">
          <cell r="A128">
            <v>38476</v>
          </cell>
          <cell r="B128">
            <v>0.83050000000000002</v>
          </cell>
          <cell r="C128">
            <v>0.83560000000000001</v>
          </cell>
          <cell r="D128">
            <v>0.83330000000000004</v>
          </cell>
          <cell r="E128">
            <v>0.83489999999999998</v>
          </cell>
          <cell r="F128">
            <v>0.90190000000000003</v>
          </cell>
          <cell r="G128">
            <v>0.82179999999999997</v>
          </cell>
          <cell r="H128">
            <v>0.80659999999999998</v>
          </cell>
          <cell r="I128">
            <v>0.81389999999999996</v>
          </cell>
          <cell r="J128">
            <v>0.88429999999999997</v>
          </cell>
          <cell r="K128">
            <v>0.81069999999999998</v>
          </cell>
          <cell r="L128">
            <v>0.83179999999999998</v>
          </cell>
          <cell r="M128">
            <v>0.80640000000000001</v>
          </cell>
          <cell r="N128">
            <v>0.80420000000000003</v>
          </cell>
          <cell r="O128">
            <v>0.83189999999999997</v>
          </cell>
          <cell r="P128">
            <v>0.72940000000000005</v>
          </cell>
          <cell r="Q128">
            <v>0.74490000000000001</v>
          </cell>
          <cell r="R128">
            <v>0.8054</v>
          </cell>
          <cell r="S128">
            <v>0.83</v>
          </cell>
          <cell r="T128">
            <v>0.83079999999999998</v>
          </cell>
          <cell r="U128">
            <v>0.86409999999999998</v>
          </cell>
          <cell r="V128">
            <v>65</v>
          </cell>
          <cell r="W128">
            <v>174.1</v>
          </cell>
          <cell r="X128">
            <v>187.8</v>
          </cell>
          <cell r="Y128">
            <v>194.3</v>
          </cell>
          <cell r="Z128">
            <v>200.6</v>
          </cell>
          <cell r="AA128">
            <v>208.8</v>
          </cell>
          <cell r="AB128">
            <v>222.1</v>
          </cell>
          <cell r="AC128">
            <v>237.8</v>
          </cell>
          <cell r="AD128">
            <v>255.5</v>
          </cell>
          <cell r="AE128">
            <v>276.2</v>
          </cell>
          <cell r="AF128">
            <v>310.5</v>
          </cell>
          <cell r="AH128">
            <v>17</v>
          </cell>
          <cell r="AI128" t="str">
            <v>2a</v>
          </cell>
          <cell r="AJ128">
            <v>56</v>
          </cell>
          <cell r="AK128">
            <v>172.3</v>
          </cell>
          <cell r="AL128">
            <v>174.8</v>
          </cell>
          <cell r="AM128">
            <v>176.5</v>
          </cell>
          <cell r="AN128">
            <v>178.6</v>
          </cell>
          <cell r="AO128">
            <v>182.1</v>
          </cell>
          <cell r="AP128">
            <v>191.6</v>
          </cell>
          <cell r="AQ128">
            <v>203.7</v>
          </cell>
          <cell r="AR128">
            <v>2.1760000000000002</v>
          </cell>
          <cell r="AS128">
            <v>253</v>
          </cell>
          <cell r="AU128">
            <v>1</v>
          </cell>
          <cell r="AV128">
            <v>69</v>
          </cell>
          <cell r="AW128">
            <v>1</v>
          </cell>
          <cell r="AX128">
            <v>179.5</v>
          </cell>
          <cell r="AY128">
            <v>198.3</v>
          </cell>
          <cell r="AZ128">
            <v>219</v>
          </cell>
          <cell r="BA128">
            <v>244.6</v>
          </cell>
          <cell r="BB128">
            <v>273</v>
          </cell>
          <cell r="BC128">
            <v>330.1</v>
          </cell>
          <cell r="BD128">
            <v>2.181</v>
          </cell>
          <cell r="BE128">
            <v>283</v>
          </cell>
          <cell r="BG128">
            <v>1</v>
          </cell>
          <cell r="BH128">
            <v>69</v>
          </cell>
          <cell r="BI128">
            <v>1</v>
          </cell>
          <cell r="BJ128">
            <v>180</v>
          </cell>
          <cell r="BK128">
            <v>199.3</v>
          </cell>
          <cell r="BL128">
            <v>220.8</v>
          </cell>
          <cell r="BM128">
            <v>245.5</v>
          </cell>
          <cell r="BN128">
            <v>276.2</v>
          </cell>
          <cell r="BO128">
            <v>328.1</v>
          </cell>
          <cell r="BP128">
            <v>9.7919999999999998</v>
          </cell>
          <cell r="BQ128">
            <v>51</v>
          </cell>
          <cell r="BR128" t="str">
            <v>&gt;100</v>
          </cell>
          <cell r="BS128">
            <v>1432</v>
          </cell>
          <cell r="BV128">
            <v>5</v>
          </cell>
          <cell r="BW128" t="str">
            <v>&lt;1</v>
          </cell>
          <cell r="BX128" t="str">
            <v>&lt;0.5</v>
          </cell>
          <cell r="BY128">
            <v>3.3620000000000001</v>
          </cell>
          <cell r="BZ128">
            <v>82</v>
          </cell>
          <cell r="CA128">
            <v>197.9</v>
          </cell>
          <cell r="CB128">
            <v>231.4</v>
          </cell>
          <cell r="CC128">
            <v>252.7</v>
          </cell>
          <cell r="CD128">
            <v>278.8</v>
          </cell>
          <cell r="CE128">
            <v>312.39999999999998</v>
          </cell>
          <cell r="CF128">
            <v>354.2</v>
          </cell>
          <cell r="CH128" t="str">
            <v>1b</v>
          </cell>
          <cell r="CI128">
            <v>80</v>
          </cell>
          <cell r="CJ128">
            <v>196.3</v>
          </cell>
          <cell r="CK128">
            <v>209.8</v>
          </cell>
          <cell r="CL128">
            <v>218.9</v>
          </cell>
          <cell r="CM128">
            <v>227.8</v>
          </cell>
          <cell r="CN128">
            <v>237.5</v>
          </cell>
          <cell r="CO128">
            <v>252</v>
          </cell>
          <cell r="CP128">
            <v>269.5</v>
          </cell>
          <cell r="CQ128" t="str">
            <v>1b</v>
          </cell>
          <cell r="CS128">
            <v>56</v>
          </cell>
          <cell r="CT128">
            <v>170.9</v>
          </cell>
          <cell r="CU128">
            <v>173</v>
          </cell>
          <cell r="CV128">
            <v>174.1</v>
          </cell>
          <cell r="CW128">
            <v>175.7</v>
          </cell>
          <cell r="CX128">
            <v>178.5</v>
          </cell>
          <cell r="CY128">
            <v>186.3</v>
          </cell>
          <cell r="CZ128">
            <v>198.1</v>
          </cell>
          <cell r="DA128" t="str">
            <v>1b</v>
          </cell>
          <cell r="DC128">
            <v>57</v>
          </cell>
          <cell r="DD128">
            <v>171.1</v>
          </cell>
          <cell r="DE128">
            <v>172.7</v>
          </cell>
          <cell r="DF128">
            <v>173.9</v>
          </cell>
          <cell r="DG128">
            <v>175.3</v>
          </cell>
          <cell r="DH128">
            <v>177.8</v>
          </cell>
          <cell r="DI128">
            <v>184.4</v>
          </cell>
          <cell r="DJ128">
            <v>195</v>
          </cell>
          <cell r="DK128" t="str">
            <v>1b</v>
          </cell>
          <cell r="DL128">
            <v>80</v>
          </cell>
          <cell r="DM128">
            <v>195.8</v>
          </cell>
          <cell r="DN128">
            <v>208.4</v>
          </cell>
          <cell r="DO128">
            <v>218.5</v>
          </cell>
          <cell r="DP128">
            <v>227.5</v>
          </cell>
          <cell r="DQ128">
            <v>237.1</v>
          </cell>
          <cell r="DR128">
            <v>251</v>
          </cell>
          <cell r="DS128">
            <v>267.10000000000002</v>
          </cell>
          <cell r="DT128">
            <v>70</v>
          </cell>
          <cell r="DV128">
            <v>283</v>
          </cell>
          <cell r="DW128">
            <v>1</v>
          </cell>
          <cell r="DX128">
            <v>1</v>
          </cell>
          <cell r="DY128">
            <v>2.234</v>
          </cell>
          <cell r="DZ128">
            <v>183.4</v>
          </cell>
          <cell r="EA128">
            <v>203.8</v>
          </cell>
          <cell r="EB128">
            <v>224.9</v>
          </cell>
          <cell r="EC128">
            <v>247.7</v>
          </cell>
          <cell r="ED128">
            <v>275.10000000000002</v>
          </cell>
          <cell r="EE128">
            <v>333.5</v>
          </cell>
          <cell r="EF128" t="str">
            <v>ambient</v>
          </cell>
          <cell r="EG128" t="str">
            <v>&gt;8</v>
          </cell>
          <cell r="EH128">
            <v>86.8</v>
          </cell>
          <cell r="EI128">
            <v>154.9</v>
          </cell>
          <cell r="EJ128">
            <v>162.30000000000001</v>
          </cell>
          <cell r="EK128">
            <v>166.2</v>
          </cell>
          <cell r="EL128">
            <v>174.1</v>
          </cell>
          <cell r="EM128">
            <v>251.6</v>
          </cell>
          <cell r="EO128">
            <v>12.32</v>
          </cell>
          <cell r="EP128">
            <v>53</v>
          </cell>
          <cell r="EQ128">
            <v>61</v>
          </cell>
          <cell r="ER128">
            <v>59</v>
          </cell>
          <cell r="ES128">
            <v>175.7</v>
          </cell>
          <cell r="ET128">
            <v>177.9</v>
          </cell>
          <cell r="EU128">
            <v>179.5</v>
          </cell>
          <cell r="EV128">
            <v>181.6</v>
          </cell>
          <cell r="EW128">
            <v>184.9</v>
          </cell>
          <cell r="EX128">
            <v>192.6</v>
          </cell>
          <cell r="EY128">
            <v>205</v>
          </cell>
          <cell r="FC128">
            <v>65</v>
          </cell>
          <cell r="FE128">
            <v>174.9</v>
          </cell>
          <cell r="FF128">
            <v>188.3</v>
          </cell>
          <cell r="FG128">
            <v>194.3</v>
          </cell>
          <cell r="FH128">
            <v>200.9</v>
          </cell>
          <cell r="FI128">
            <v>210.2</v>
          </cell>
          <cell r="FJ128">
            <v>223.1</v>
          </cell>
          <cell r="FK128">
            <v>239.5</v>
          </cell>
          <cell r="FL128">
            <v>257.3</v>
          </cell>
          <cell r="FM128">
            <v>278.89999999999998</v>
          </cell>
          <cell r="FN128">
            <v>317.3</v>
          </cell>
          <cell r="FP128">
            <v>65</v>
          </cell>
          <cell r="FR128">
            <v>174.1</v>
          </cell>
          <cell r="FS128">
            <v>188.1</v>
          </cell>
          <cell r="FT128">
            <v>194.1</v>
          </cell>
          <cell r="FU128">
            <v>201</v>
          </cell>
          <cell r="FV128">
            <v>210.4</v>
          </cell>
          <cell r="FW128">
            <v>223.2</v>
          </cell>
          <cell r="FX128">
            <v>239.1</v>
          </cell>
          <cell r="FY128">
            <v>256.8</v>
          </cell>
          <cell r="FZ128">
            <v>278.2</v>
          </cell>
          <cell r="GA128">
            <v>314</v>
          </cell>
          <cell r="GC128">
            <v>3</v>
          </cell>
        </row>
        <row r="129">
          <cell r="A129">
            <v>38477</v>
          </cell>
          <cell r="B129">
            <v>0.83050000000000002</v>
          </cell>
          <cell r="C129">
            <v>0.83430000000000004</v>
          </cell>
          <cell r="D129">
            <v>0.83350000000000002</v>
          </cell>
          <cell r="E129">
            <v>0.83320000000000005</v>
          </cell>
          <cell r="F129">
            <v>0.90190000000000003</v>
          </cell>
          <cell r="G129">
            <v>0.82179999999999997</v>
          </cell>
          <cell r="H129">
            <v>0.80659999999999998</v>
          </cell>
          <cell r="I129">
            <v>0.81389999999999996</v>
          </cell>
          <cell r="J129">
            <v>0.88429999999999997</v>
          </cell>
          <cell r="K129">
            <v>0.81069999999999998</v>
          </cell>
          <cell r="L129">
            <v>0.83179999999999998</v>
          </cell>
          <cell r="M129">
            <v>0.80640000000000001</v>
          </cell>
          <cell r="N129">
            <v>0.80420000000000003</v>
          </cell>
          <cell r="O129">
            <v>0.83189999999999997</v>
          </cell>
          <cell r="P129">
            <v>0.72940000000000005</v>
          </cell>
          <cell r="Q129">
            <v>0.74339999999999995</v>
          </cell>
          <cell r="R129">
            <v>0.8044</v>
          </cell>
          <cell r="S129">
            <v>0.83</v>
          </cell>
          <cell r="T129">
            <v>0.83079999999999998</v>
          </cell>
          <cell r="U129">
            <v>0.86409999999999998</v>
          </cell>
          <cell r="V129">
            <v>65</v>
          </cell>
          <cell r="W129">
            <v>174.1</v>
          </cell>
          <cell r="X129">
            <v>187.8</v>
          </cell>
          <cell r="Y129">
            <v>194.3</v>
          </cell>
          <cell r="Z129">
            <v>200.6</v>
          </cell>
          <cell r="AA129">
            <v>208.8</v>
          </cell>
          <cell r="AB129">
            <v>222.1</v>
          </cell>
          <cell r="AC129">
            <v>237.8</v>
          </cell>
          <cell r="AD129">
            <v>255.5</v>
          </cell>
          <cell r="AE129">
            <v>276.2</v>
          </cell>
          <cell r="AF129">
            <v>310.5</v>
          </cell>
          <cell r="AH129">
            <v>17</v>
          </cell>
          <cell r="AI129" t="str">
            <v>2a</v>
          </cell>
          <cell r="AJ129">
            <v>56</v>
          </cell>
          <cell r="AK129">
            <v>172.3</v>
          </cell>
          <cell r="AL129">
            <v>174.8</v>
          </cell>
          <cell r="AM129">
            <v>176.5</v>
          </cell>
          <cell r="AN129">
            <v>178.6</v>
          </cell>
          <cell r="AO129">
            <v>182.1</v>
          </cell>
          <cell r="AP129">
            <v>191.6</v>
          </cell>
          <cell r="AQ129">
            <v>203.7</v>
          </cell>
          <cell r="AR129">
            <v>2.1629999999999998</v>
          </cell>
          <cell r="AS129">
            <v>263</v>
          </cell>
          <cell r="AU129">
            <v>1</v>
          </cell>
          <cell r="AV129">
            <v>69</v>
          </cell>
          <cell r="AW129">
            <v>1</v>
          </cell>
          <cell r="AX129">
            <v>180.8</v>
          </cell>
          <cell r="AY129">
            <v>199.2</v>
          </cell>
          <cell r="AZ129">
            <v>220.4</v>
          </cell>
          <cell r="BA129">
            <v>245.6</v>
          </cell>
          <cell r="BB129">
            <v>274.2</v>
          </cell>
          <cell r="BC129">
            <v>335.9</v>
          </cell>
          <cell r="BD129">
            <v>2.0299999999999998</v>
          </cell>
          <cell r="BE129">
            <v>281</v>
          </cell>
          <cell r="BG129">
            <v>4</v>
          </cell>
          <cell r="BH129">
            <v>69</v>
          </cell>
          <cell r="BI129">
            <v>1</v>
          </cell>
          <cell r="BJ129">
            <v>178.8</v>
          </cell>
          <cell r="BK129">
            <v>195.1</v>
          </cell>
          <cell r="BL129">
            <v>213.3</v>
          </cell>
          <cell r="BM129">
            <v>240.2</v>
          </cell>
          <cell r="BN129">
            <v>269.10000000000002</v>
          </cell>
          <cell r="BO129">
            <v>328.4</v>
          </cell>
          <cell r="BP129">
            <v>9.7919999999999998</v>
          </cell>
          <cell r="BQ129">
            <v>51</v>
          </cell>
          <cell r="BR129" t="str">
            <v>&gt;100</v>
          </cell>
          <cell r="BS129">
            <v>1432</v>
          </cell>
          <cell r="BV129">
            <v>5</v>
          </cell>
          <cell r="BW129" t="str">
            <v>&lt;1</v>
          </cell>
          <cell r="BX129" t="str">
            <v>&lt;0.5</v>
          </cell>
          <cell r="BY129">
            <v>3.3620000000000001</v>
          </cell>
          <cell r="BZ129">
            <v>82</v>
          </cell>
          <cell r="CA129">
            <v>197.9</v>
          </cell>
          <cell r="CB129">
            <v>231.4</v>
          </cell>
          <cell r="CC129">
            <v>252.7</v>
          </cell>
          <cell r="CD129">
            <v>278.8</v>
          </cell>
          <cell r="CE129">
            <v>312.39999999999998</v>
          </cell>
          <cell r="CF129">
            <v>354.2</v>
          </cell>
          <cell r="CH129" t="str">
            <v>1b</v>
          </cell>
          <cell r="CI129">
            <v>80</v>
          </cell>
          <cell r="CJ129">
            <v>196.3</v>
          </cell>
          <cell r="CK129">
            <v>209.8</v>
          </cell>
          <cell r="CL129">
            <v>218.9</v>
          </cell>
          <cell r="CM129">
            <v>227.8</v>
          </cell>
          <cell r="CN129">
            <v>237.5</v>
          </cell>
          <cell r="CO129">
            <v>252</v>
          </cell>
          <cell r="CP129">
            <v>269.5</v>
          </cell>
          <cell r="CQ129" t="str">
            <v>1b</v>
          </cell>
          <cell r="CS129">
            <v>56</v>
          </cell>
          <cell r="CT129">
            <v>170.9</v>
          </cell>
          <cell r="CU129">
            <v>173</v>
          </cell>
          <cell r="CV129">
            <v>174.1</v>
          </cell>
          <cell r="CW129">
            <v>175.7</v>
          </cell>
          <cell r="CX129">
            <v>178.5</v>
          </cell>
          <cell r="CY129">
            <v>186.3</v>
          </cell>
          <cell r="CZ129">
            <v>198.1</v>
          </cell>
          <cell r="DA129" t="str">
            <v>1b</v>
          </cell>
          <cell r="DC129">
            <v>57</v>
          </cell>
          <cell r="DD129">
            <v>171.1</v>
          </cell>
          <cell r="DE129">
            <v>172.7</v>
          </cell>
          <cell r="DF129">
            <v>173.9</v>
          </cell>
          <cell r="DG129">
            <v>175.3</v>
          </cell>
          <cell r="DH129">
            <v>177.8</v>
          </cell>
          <cell r="DI129">
            <v>184.4</v>
          </cell>
          <cell r="DJ129">
            <v>195</v>
          </cell>
          <cell r="DK129" t="str">
            <v>1b</v>
          </cell>
          <cell r="DL129">
            <v>80</v>
          </cell>
          <cell r="DM129">
            <v>195.8</v>
          </cell>
          <cell r="DN129">
            <v>208.4</v>
          </cell>
          <cell r="DO129">
            <v>218.5</v>
          </cell>
          <cell r="DP129">
            <v>227.5</v>
          </cell>
          <cell r="DQ129">
            <v>237.1</v>
          </cell>
          <cell r="DR129">
            <v>251</v>
          </cell>
          <cell r="DS129">
            <v>267.10000000000002</v>
          </cell>
          <cell r="DT129">
            <v>69</v>
          </cell>
          <cell r="DV129">
            <v>274</v>
          </cell>
          <cell r="DW129">
            <v>1</v>
          </cell>
          <cell r="DX129">
            <v>1</v>
          </cell>
          <cell r="DY129">
            <v>2.214</v>
          </cell>
          <cell r="DZ129">
            <v>179.9</v>
          </cell>
          <cell r="EA129">
            <v>200.9</v>
          </cell>
          <cell r="EB129">
            <v>223</v>
          </cell>
          <cell r="EC129">
            <v>247.7</v>
          </cell>
          <cell r="ED129">
            <v>275.3</v>
          </cell>
          <cell r="EE129">
            <v>336.1</v>
          </cell>
          <cell r="EF129" t="str">
            <v>ambient</v>
          </cell>
          <cell r="EG129" t="str">
            <v>&gt;8</v>
          </cell>
          <cell r="EH129">
            <v>86.8</v>
          </cell>
          <cell r="EI129">
            <v>154.9</v>
          </cell>
          <cell r="EJ129">
            <v>162.30000000000001</v>
          </cell>
          <cell r="EK129">
            <v>166.2</v>
          </cell>
          <cell r="EL129">
            <v>174.1</v>
          </cell>
          <cell r="EM129">
            <v>251.6</v>
          </cell>
          <cell r="EO129">
            <v>12.32</v>
          </cell>
          <cell r="EP129">
            <v>53</v>
          </cell>
          <cell r="EQ129">
            <v>61</v>
          </cell>
          <cell r="ER129">
            <v>59</v>
          </cell>
          <cell r="ES129">
            <v>175.1</v>
          </cell>
          <cell r="ET129">
            <v>177.5</v>
          </cell>
          <cell r="EU129">
            <v>179.2</v>
          </cell>
          <cell r="EV129">
            <v>181.2</v>
          </cell>
          <cell r="EW129">
            <v>185</v>
          </cell>
          <cell r="EX129">
            <v>194</v>
          </cell>
          <cell r="EY129">
            <v>207.8</v>
          </cell>
          <cell r="EZ129">
            <v>19</v>
          </cell>
          <cell r="FA129" t="str">
            <v>1b</v>
          </cell>
          <cell r="FC129">
            <v>65</v>
          </cell>
          <cell r="FE129">
            <v>174.9</v>
          </cell>
          <cell r="FF129">
            <v>188.3</v>
          </cell>
          <cell r="FG129">
            <v>194.3</v>
          </cell>
          <cell r="FH129">
            <v>200.9</v>
          </cell>
          <cell r="FI129">
            <v>210.2</v>
          </cell>
          <cell r="FJ129">
            <v>223.1</v>
          </cell>
          <cell r="FK129">
            <v>239.5</v>
          </cell>
          <cell r="FL129">
            <v>257.3</v>
          </cell>
          <cell r="FM129">
            <v>278.89999999999998</v>
          </cell>
          <cell r="FN129">
            <v>317.3</v>
          </cell>
          <cell r="FP129">
            <v>65</v>
          </cell>
          <cell r="FR129">
            <v>174.1</v>
          </cell>
          <cell r="FS129">
            <v>188.1</v>
          </cell>
          <cell r="FT129">
            <v>194.1</v>
          </cell>
          <cell r="FU129">
            <v>201</v>
          </cell>
          <cell r="FV129">
            <v>210.4</v>
          </cell>
          <cell r="FW129">
            <v>223.2</v>
          </cell>
          <cell r="FX129">
            <v>239.1</v>
          </cell>
          <cell r="FY129">
            <v>256.8</v>
          </cell>
          <cell r="FZ129">
            <v>278.2</v>
          </cell>
          <cell r="GA129">
            <v>314</v>
          </cell>
          <cell r="GC129">
            <v>3</v>
          </cell>
        </row>
        <row r="130">
          <cell r="A130">
            <v>38478</v>
          </cell>
          <cell r="B130">
            <v>0.83030000000000004</v>
          </cell>
          <cell r="C130">
            <v>0.83430000000000004</v>
          </cell>
          <cell r="D130">
            <v>0.83350000000000002</v>
          </cell>
          <cell r="E130">
            <v>0.83320000000000005</v>
          </cell>
          <cell r="F130">
            <v>0.90190000000000003</v>
          </cell>
          <cell r="G130">
            <v>0.82179999999999997</v>
          </cell>
          <cell r="H130">
            <v>0.80659999999999998</v>
          </cell>
          <cell r="I130">
            <v>0.81389999999999996</v>
          </cell>
          <cell r="J130">
            <v>0.88429999999999997</v>
          </cell>
          <cell r="K130">
            <v>0.81069999999999998</v>
          </cell>
          <cell r="L130">
            <v>0.83179999999999998</v>
          </cell>
          <cell r="M130">
            <v>0.80640000000000001</v>
          </cell>
          <cell r="N130">
            <v>0.80420000000000003</v>
          </cell>
          <cell r="O130">
            <v>0.83189999999999997</v>
          </cell>
          <cell r="P130">
            <v>0.72940000000000005</v>
          </cell>
          <cell r="Q130">
            <v>0.74339999999999995</v>
          </cell>
          <cell r="R130">
            <v>0.8044</v>
          </cell>
          <cell r="S130">
            <v>0.83</v>
          </cell>
          <cell r="T130">
            <v>0.83079999999999998</v>
          </cell>
          <cell r="U130">
            <v>0.86409999999999998</v>
          </cell>
          <cell r="V130">
            <v>65</v>
          </cell>
          <cell r="W130">
            <v>174.1</v>
          </cell>
          <cell r="X130">
            <v>187.8</v>
          </cell>
          <cell r="Y130">
            <v>194.3</v>
          </cell>
          <cell r="Z130">
            <v>200.6</v>
          </cell>
          <cell r="AA130">
            <v>208.8</v>
          </cell>
          <cell r="AB130">
            <v>222.1</v>
          </cell>
          <cell r="AC130">
            <v>237.8</v>
          </cell>
          <cell r="AD130">
            <v>255.5</v>
          </cell>
          <cell r="AE130">
            <v>276.2</v>
          </cell>
          <cell r="AF130">
            <v>310.5</v>
          </cell>
          <cell r="AH130">
            <v>17</v>
          </cell>
          <cell r="AI130" t="str">
            <v>2a</v>
          </cell>
          <cell r="AJ130">
            <v>56</v>
          </cell>
          <cell r="AK130">
            <v>172.3</v>
          </cell>
          <cell r="AL130">
            <v>174.8</v>
          </cell>
          <cell r="AM130">
            <v>176.5</v>
          </cell>
          <cell r="AN130">
            <v>178.6</v>
          </cell>
          <cell r="AO130">
            <v>182.1</v>
          </cell>
          <cell r="AP130">
            <v>191.6</v>
          </cell>
          <cell r="AQ130">
            <v>203.7</v>
          </cell>
          <cell r="AR130">
            <v>2.1629999999999998</v>
          </cell>
          <cell r="AS130">
            <v>263</v>
          </cell>
          <cell r="AU130">
            <v>1</v>
          </cell>
          <cell r="AV130">
            <v>69</v>
          </cell>
          <cell r="AW130">
            <v>1</v>
          </cell>
          <cell r="AX130">
            <v>180.8</v>
          </cell>
          <cell r="AY130">
            <v>199.2</v>
          </cell>
          <cell r="AZ130">
            <v>220.4</v>
          </cell>
          <cell r="BA130">
            <v>245.6</v>
          </cell>
          <cell r="BB130">
            <v>274.2</v>
          </cell>
          <cell r="BC130">
            <v>335.9</v>
          </cell>
          <cell r="BD130">
            <v>2.0299999999999998</v>
          </cell>
          <cell r="BE130">
            <v>281</v>
          </cell>
          <cell r="BG130">
            <v>4</v>
          </cell>
          <cell r="BH130">
            <v>69</v>
          </cell>
          <cell r="BI130">
            <v>1</v>
          </cell>
          <cell r="BJ130">
            <v>178.8</v>
          </cell>
          <cell r="BK130">
            <v>195.1</v>
          </cell>
          <cell r="BL130">
            <v>213.3</v>
          </cell>
          <cell r="BM130">
            <v>240.2</v>
          </cell>
          <cell r="BN130">
            <v>269.10000000000002</v>
          </cell>
          <cell r="BO130">
            <v>328.4</v>
          </cell>
          <cell r="BP130">
            <v>9.7919999999999998</v>
          </cell>
          <cell r="BQ130">
            <v>51</v>
          </cell>
          <cell r="BR130" t="str">
            <v>&gt;100</v>
          </cell>
          <cell r="BS130">
            <v>1432</v>
          </cell>
          <cell r="BV130">
            <v>5</v>
          </cell>
          <cell r="BW130" t="str">
            <v>&lt;1</v>
          </cell>
          <cell r="BX130" t="str">
            <v>&lt;0.5</v>
          </cell>
          <cell r="BY130">
            <v>3.3620000000000001</v>
          </cell>
          <cell r="BZ130">
            <v>82</v>
          </cell>
          <cell r="CA130">
            <v>197.9</v>
          </cell>
          <cell r="CB130">
            <v>231.4</v>
          </cell>
          <cell r="CC130">
            <v>252.7</v>
          </cell>
          <cell r="CD130">
            <v>278.8</v>
          </cell>
          <cell r="CE130">
            <v>312.39999999999998</v>
          </cell>
          <cell r="CF130">
            <v>354.2</v>
          </cell>
          <cell r="CH130" t="str">
            <v>1b</v>
          </cell>
          <cell r="CI130">
            <v>80</v>
          </cell>
          <cell r="CJ130">
            <v>196.3</v>
          </cell>
          <cell r="CK130">
            <v>209.8</v>
          </cell>
          <cell r="CL130">
            <v>218.9</v>
          </cell>
          <cell r="CM130">
            <v>227.8</v>
          </cell>
          <cell r="CN130">
            <v>237.5</v>
          </cell>
          <cell r="CO130">
            <v>252</v>
          </cell>
          <cell r="CP130">
            <v>269.5</v>
          </cell>
          <cell r="CQ130" t="str">
            <v>1b</v>
          </cell>
          <cell r="CS130">
            <v>56</v>
          </cell>
          <cell r="CT130">
            <v>170.9</v>
          </cell>
          <cell r="CU130">
            <v>173</v>
          </cell>
          <cell r="CV130">
            <v>174.1</v>
          </cell>
          <cell r="CW130">
            <v>175.7</v>
          </cell>
          <cell r="CX130">
            <v>178.5</v>
          </cell>
          <cell r="CY130">
            <v>186.3</v>
          </cell>
          <cell r="CZ130">
            <v>198.1</v>
          </cell>
          <cell r="DA130" t="str">
            <v>1b</v>
          </cell>
          <cell r="DC130">
            <v>57</v>
          </cell>
          <cell r="DD130">
            <v>171.1</v>
          </cell>
          <cell r="DE130">
            <v>172.7</v>
          </cell>
          <cell r="DF130">
            <v>173.9</v>
          </cell>
          <cell r="DG130">
            <v>175.3</v>
          </cell>
          <cell r="DH130">
            <v>177.8</v>
          </cell>
          <cell r="DI130">
            <v>184.4</v>
          </cell>
          <cell r="DJ130">
            <v>195</v>
          </cell>
          <cell r="DK130" t="str">
            <v>1b</v>
          </cell>
          <cell r="DL130">
            <v>80</v>
          </cell>
          <cell r="DM130">
            <v>195.8</v>
          </cell>
          <cell r="DN130">
            <v>208.4</v>
          </cell>
          <cell r="DO130">
            <v>218.5</v>
          </cell>
          <cell r="DP130">
            <v>227.5</v>
          </cell>
          <cell r="DQ130">
            <v>237.1</v>
          </cell>
          <cell r="DR130">
            <v>251</v>
          </cell>
          <cell r="DS130">
            <v>267.10000000000002</v>
          </cell>
          <cell r="DT130">
            <v>69</v>
          </cell>
          <cell r="DV130">
            <v>274</v>
          </cell>
          <cell r="DW130">
            <v>1</v>
          </cell>
          <cell r="DX130">
            <v>1</v>
          </cell>
          <cell r="DY130">
            <v>2.214</v>
          </cell>
          <cell r="DZ130">
            <v>179.9</v>
          </cell>
          <cell r="EA130">
            <v>200.9</v>
          </cell>
          <cell r="EB130">
            <v>223</v>
          </cell>
          <cell r="EC130">
            <v>247.7</v>
          </cell>
          <cell r="ED130">
            <v>275.3</v>
          </cell>
          <cell r="EE130">
            <v>336.1</v>
          </cell>
          <cell r="EF130" t="str">
            <v>ambient</v>
          </cell>
          <cell r="EG130" t="str">
            <v>&gt;8</v>
          </cell>
          <cell r="EH130">
            <v>86.8</v>
          </cell>
          <cell r="EI130">
            <v>154.9</v>
          </cell>
          <cell r="EJ130">
            <v>162.30000000000001</v>
          </cell>
          <cell r="EK130">
            <v>166.2</v>
          </cell>
          <cell r="EL130">
            <v>174.1</v>
          </cell>
          <cell r="EM130">
            <v>251.6</v>
          </cell>
          <cell r="EO130">
            <v>12.32</v>
          </cell>
          <cell r="EP130">
            <v>53</v>
          </cell>
          <cell r="EQ130">
            <v>61</v>
          </cell>
          <cell r="ER130">
            <v>59</v>
          </cell>
          <cell r="ES130">
            <v>175.1</v>
          </cell>
          <cell r="ET130">
            <v>177.5</v>
          </cell>
          <cell r="EU130">
            <v>179.2</v>
          </cell>
          <cell r="EV130">
            <v>181.2</v>
          </cell>
          <cell r="EW130">
            <v>185</v>
          </cell>
          <cell r="EX130">
            <v>194</v>
          </cell>
          <cell r="EY130">
            <v>207.8</v>
          </cell>
          <cell r="EZ130">
            <v>19</v>
          </cell>
          <cell r="FA130" t="str">
            <v>1b</v>
          </cell>
          <cell r="FC130">
            <v>65</v>
          </cell>
          <cell r="FE130">
            <v>174.9</v>
          </cell>
          <cell r="FF130">
            <v>188.3</v>
          </cell>
          <cell r="FG130">
            <v>194.3</v>
          </cell>
          <cell r="FH130">
            <v>200.9</v>
          </cell>
          <cell r="FI130">
            <v>210.2</v>
          </cell>
          <cell r="FJ130">
            <v>223.1</v>
          </cell>
          <cell r="FK130">
            <v>239.5</v>
          </cell>
          <cell r="FL130">
            <v>257.3</v>
          </cell>
          <cell r="FM130">
            <v>278.89999999999998</v>
          </cell>
          <cell r="FN130">
            <v>317.3</v>
          </cell>
          <cell r="FP130">
            <v>65</v>
          </cell>
          <cell r="FR130">
            <v>174.1</v>
          </cell>
          <cell r="FS130">
            <v>188.1</v>
          </cell>
          <cell r="FT130">
            <v>194.1</v>
          </cell>
          <cell r="FU130">
            <v>201</v>
          </cell>
          <cell r="FV130">
            <v>210.4</v>
          </cell>
          <cell r="FW130">
            <v>223.2</v>
          </cell>
          <cell r="FX130">
            <v>239.1</v>
          </cell>
          <cell r="FY130">
            <v>256.8</v>
          </cell>
          <cell r="FZ130">
            <v>278.2</v>
          </cell>
          <cell r="GA130">
            <v>314</v>
          </cell>
          <cell r="GC130">
            <v>3</v>
          </cell>
        </row>
        <row r="131">
          <cell r="A131">
            <v>38479</v>
          </cell>
          <cell r="B131">
            <v>0.83030000000000004</v>
          </cell>
          <cell r="C131">
            <v>0.82840000000000003</v>
          </cell>
          <cell r="D131">
            <v>0.83389999999999997</v>
          </cell>
          <cell r="E131">
            <v>0.83509999999999995</v>
          </cell>
          <cell r="F131">
            <v>0.90190000000000003</v>
          </cell>
          <cell r="G131">
            <v>0.82179999999999997</v>
          </cell>
          <cell r="H131">
            <v>0.80859999999999999</v>
          </cell>
          <cell r="I131">
            <v>0.81389999999999996</v>
          </cell>
          <cell r="J131">
            <v>0.88400000000000001</v>
          </cell>
          <cell r="K131">
            <v>0.81069999999999998</v>
          </cell>
          <cell r="L131">
            <v>0.83179999999999998</v>
          </cell>
          <cell r="M131">
            <v>0.80640000000000001</v>
          </cell>
          <cell r="N131">
            <v>0.80449999999999999</v>
          </cell>
          <cell r="O131">
            <v>0.83189999999999997</v>
          </cell>
          <cell r="P131">
            <v>0.72850000000000004</v>
          </cell>
          <cell r="Q131">
            <v>0.74339999999999995</v>
          </cell>
          <cell r="R131">
            <v>0.80500000000000005</v>
          </cell>
          <cell r="S131">
            <v>0.83</v>
          </cell>
          <cell r="T131">
            <v>0.8306</v>
          </cell>
          <cell r="U131">
            <v>0.86409999999999998</v>
          </cell>
          <cell r="V131">
            <v>65</v>
          </cell>
          <cell r="W131">
            <v>174.1</v>
          </cell>
          <cell r="X131">
            <v>187.8</v>
          </cell>
          <cell r="Y131">
            <v>194.3</v>
          </cell>
          <cell r="Z131">
            <v>200.6</v>
          </cell>
          <cell r="AA131">
            <v>208.8</v>
          </cell>
          <cell r="AB131">
            <v>222.1</v>
          </cell>
          <cell r="AC131">
            <v>237.8</v>
          </cell>
          <cell r="AD131">
            <v>255.5</v>
          </cell>
          <cell r="AE131">
            <v>276.2</v>
          </cell>
          <cell r="AF131">
            <v>310.5</v>
          </cell>
          <cell r="AH131">
            <v>17</v>
          </cell>
          <cell r="AI131" t="str">
            <v>2a</v>
          </cell>
          <cell r="AJ131">
            <v>56</v>
          </cell>
          <cell r="AK131">
            <v>172.3</v>
          </cell>
          <cell r="AL131">
            <v>174.8</v>
          </cell>
          <cell r="AM131">
            <v>176.5</v>
          </cell>
          <cell r="AN131">
            <v>178.6</v>
          </cell>
          <cell r="AO131">
            <v>182.1</v>
          </cell>
          <cell r="AP131">
            <v>191.6</v>
          </cell>
          <cell r="AQ131">
            <v>203.7</v>
          </cell>
          <cell r="AR131">
            <v>2.1160000000000001</v>
          </cell>
          <cell r="AS131">
            <v>259</v>
          </cell>
          <cell r="AU131">
            <v>1</v>
          </cell>
          <cell r="AV131">
            <v>71</v>
          </cell>
          <cell r="AW131">
            <v>1</v>
          </cell>
          <cell r="AX131">
            <v>178.6</v>
          </cell>
          <cell r="AY131">
            <v>200.5</v>
          </cell>
          <cell r="AZ131">
            <v>221.3</v>
          </cell>
          <cell r="BA131">
            <v>246.6</v>
          </cell>
          <cell r="BB131">
            <v>275</v>
          </cell>
          <cell r="BC131">
            <v>336.2</v>
          </cell>
          <cell r="BD131">
            <v>2.121</v>
          </cell>
          <cell r="BE131">
            <v>286</v>
          </cell>
          <cell r="BG131">
            <v>4</v>
          </cell>
          <cell r="BH131">
            <v>67</v>
          </cell>
          <cell r="BI131">
            <v>1</v>
          </cell>
          <cell r="BJ131">
            <v>183.2</v>
          </cell>
          <cell r="BK131">
            <v>199.9</v>
          </cell>
          <cell r="BL131">
            <v>219.8</v>
          </cell>
          <cell r="BM131">
            <v>244.8</v>
          </cell>
          <cell r="BN131">
            <v>271.89999999999998</v>
          </cell>
          <cell r="BO131">
            <v>331.5</v>
          </cell>
          <cell r="BP131">
            <v>9.7919999999999998</v>
          </cell>
          <cell r="BQ131">
            <v>51</v>
          </cell>
          <cell r="BR131" t="str">
            <v>&gt;100</v>
          </cell>
          <cell r="BS131">
            <v>1432</v>
          </cell>
          <cell r="BV131">
            <v>5</v>
          </cell>
          <cell r="BW131" t="str">
            <v>&lt;1</v>
          </cell>
          <cell r="BX131" t="str">
            <v>&lt;0.5</v>
          </cell>
          <cell r="BY131">
            <v>3.3620000000000001</v>
          </cell>
          <cell r="BZ131">
            <v>82</v>
          </cell>
          <cell r="CA131">
            <v>197.9</v>
          </cell>
          <cell r="CB131">
            <v>231.4</v>
          </cell>
          <cell r="CC131">
            <v>252.7</v>
          </cell>
          <cell r="CD131">
            <v>278.8</v>
          </cell>
          <cell r="CE131">
            <v>312.39999999999998</v>
          </cell>
          <cell r="CF131">
            <v>354.2</v>
          </cell>
          <cell r="CH131" t="str">
            <v>1b</v>
          </cell>
          <cell r="CI131">
            <v>80</v>
          </cell>
          <cell r="CJ131">
            <v>196.3</v>
          </cell>
          <cell r="CK131">
            <v>209.8</v>
          </cell>
          <cell r="CL131">
            <v>218.9</v>
          </cell>
          <cell r="CM131">
            <v>227.8</v>
          </cell>
          <cell r="CN131">
            <v>237.5</v>
          </cell>
          <cell r="CO131">
            <v>252</v>
          </cell>
          <cell r="CP131">
            <v>269.5</v>
          </cell>
          <cell r="CQ131" t="str">
            <v>1b</v>
          </cell>
          <cell r="CS131">
            <v>56</v>
          </cell>
          <cell r="CT131">
            <v>167.7</v>
          </cell>
          <cell r="CU131">
            <v>173</v>
          </cell>
          <cell r="CV131">
            <v>174.4</v>
          </cell>
          <cell r="CW131">
            <v>176</v>
          </cell>
          <cell r="CX131">
            <v>178.4</v>
          </cell>
          <cell r="CY131">
            <v>184.3</v>
          </cell>
          <cell r="CZ131">
            <v>195.5</v>
          </cell>
          <cell r="DA131" t="str">
            <v>1b</v>
          </cell>
          <cell r="DC131">
            <v>57</v>
          </cell>
          <cell r="DD131">
            <v>171.1</v>
          </cell>
          <cell r="DE131">
            <v>172.8</v>
          </cell>
          <cell r="DF131">
            <v>173.9</v>
          </cell>
          <cell r="DG131">
            <v>175.3</v>
          </cell>
          <cell r="DH131">
            <v>177.8</v>
          </cell>
          <cell r="DI131">
            <v>184.6</v>
          </cell>
          <cell r="DJ131">
            <v>196.1</v>
          </cell>
          <cell r="DK131" t="str">
            <v>1b</v>
          </cell>
          <cell r="DL131">
            <v>80</v>
          </cell>
          <cell r="DM131">
            <v>195.8</v>
          </cell>
          <cell r="DN131">
            <v>208.4</v>
          </cell>
          <cell r="DO131">
            <v>218.5</v>
          </cell>
          <cell r="DP131">
            <v>227.5</v>
          </cell>
          <cell r="DQ131">
            <v>237.1</v>
          </cell>
          <cell r="DR131">
            <v>251</v>
          </cell>
          <cell r="DS131">
            <v>267.10000000000002</v>
          </cell>
          <cell r="DT131">
            <v>66</v>
          </cell>
          <cell r="DV131">
            <v>185</v>
          </cell>
          <cell r="DW131" t="str">
            <v>&lt;1</v>
          </cell>
          <cell r="DX131">
            <v>1</v>
          </cell>
          <cell r="DY131">
            <v>2.06</v>
          </cell>
          <cell r="DZ131">
            <v>177.2</v>
          </cell>
          <cell r="EA131">
            <v>194.4</v>
          </cell>
          <cell r="EB131">
            <v>212.5</v>
          </cell>
          <cell r="EC131">
            <v>239.8</v>
          </cell>
          <cell r="ED131">
            <v>274</v>
          </cell>
          <cell r="EE131">
            <v>338.2</v>
          </cell>
          <cell r="EF131" t="str">
            <v>ambient</v>
          </cell>
          <cell r="EG131" t="str">
            <v>&gt;8</v>
          </cell>
          <cell r="EH131">
            <v>86.8</v>
          </cell>
          <cell r="EI131">
            <v>154.9</v>
          </cell>
          <cell r="EJ131">
            <v>162.30000000000001</v>
          </cell>
          <cell r="EK131">
            <v>166.2</v>
          </cell>
          <cell r="EL131">
            <v>174.1</v>
          </cell>
          <cell r="EM131">
            <v>251.6</v>
          </cell>
          <cell r="EO131">
            <v>12.32</v>
          </cell>
          <cell r="EP131">
            <v>53</v>
          </cell>
          <cell r="EQ131">
            <v>61</v>
          </cell>
          <cell r="ER131">
            <v>59</v>
          </cell>
          <cell r="ES131">
            <v>176.2</v>
          </cell>
          <cell r="ET131">
            <v>178</v>
          </cell>
          <cell r="EU131">
            <v>179.6</v>
          </cell>
          <cell r="EV131">
            <v>181.9</v>
          </cell>
          <cell r="EW131">
            <v>185.3</v>
          </cell>
          <cell r="EX131">
            <v>194.1</v>
          </cell>
          <cell r="EY131">
            <v>205.6</v>
          </cell>
          <cell r="FC131">
            <v>65</v>
          </cell>
          <cell r="FE131">
            <v>174.9</v>
          </cell>
          <cell r="FF131">
            <v>188.3</v>
          </cell>
          <cell r="FG131">
            <v>194.3</v>
          </cell>
          <cell r="FH131">
            <v>200.9</v>
          </cell>
          <cell r="FI131">
            <v>210.2</v>
          </cell>
          <cell r="FJ131">
            <v>223.1</v>
          </cell>
          <cell r="FK131">
            <v>239.5</v>
          </cell>
          <cell r="FL131">
            <v>257.3</v>
          </cell>
          <cell r="FM131">
            <v>278.89999999999998</v>
          </cell>
          <cell r="FN131">
            <v>317.3</v>
          </cell>
          <cell r="FP131">
            <v>65</v>
          </cell>
          <cell r="FR131">
            <v>174.4</v>
          </cell>
          <cell r="FS131">
            <v>188.2</v>
          </cell>
          <cell r="FT131">
            <v>194</v>
          </cell>
          <cell r="FU131">
            <v>200.9</v>
          </cell>
          <cell r="FV131">
            <v>210.1</v>
          </cell>
          <cell r="FW131">
            <v>223.6</v>
          </cell>
          <cell r="FX131">
            <v>239.3</v>
          </cell>
          <cell r="FY131">
            <v>257.5</v>
          </cell>
          <cell r="FZ131">
            <v>279.10000000000002</v>
          </cell>
          <cell r="GA131">
            <v>316.8</v>
          </cell>
          <cell r="GC131">
            <v>3</v>
          </cell>
        </row>
        <row r="132">
          <cell r="A132">
            <v>38480</v>
          </cell>
          <cell r="B132">
            <v>0.83050000000000002</v>
          </cell>
          <cell r="C132">
            <v>0.83179999999999998</v>
          </cell>
          <cell r="D132">
            <v>0.83299999999999996</v>
          </cell>
          <cell r="E132">
            <v>0.83509999999999995</v>
          </cell>
          <cell r="F132">
            <v>0.90190000000000003</v>
          </cell>
          <cell r="G132">
            <v>0.82179999999999997</v>
          </cell>
          <cell r="H132">
            <v>0.80859999999999999</v>
          </cell>
          <cell r="I132">
            <v>0.81389999999999996</v>
          </cell>
          <cell r="J132">
            <v>0.88400000000000001</v>
          </cell>
          <cell r="K132">
            <v>0.81069999999999998</v>
          </cell>
          <cell r="L132">
            <v>0.83179999999999998</v>
          </cell>
          <cell r="M132">
            <v>0.80640000000000001</v>
          </cell>
          <cell r="N132">
            <v>0.80449999999999999</v>
          </cell>
          <cell r="O132">
            <v>0.83189999999999997</v>
          </cell>
          <cell r="P132">
            <v>0.72850000000000004</v>
          </cell>
          <cell r="Q132">
            <v>0.74339999999999995</v>
          </cell>
          <cell r="R132">
            <v>0.80510000000000004</v>
          </cell>
          <cell r="S132">
            <v>0.83</v>
          </cell>
          <cell r="T132">
            <v>0.8306</v>
          </cell>
          <cell r="U132">
            <v>0.86409999999999998</v>
          </cell>
          <cell r="V132">
            <v>65</v>
          </cell>
          <cell r="W132">
            <v>175</v>
          </cell>
          <cell r="X132">
            <v>188.5</v>
          </cell>
          <cell r="Y132">
            <v>195.5</v>
          </cell>
          <cell r="Z132">
            <v>202.1</v>
          </cell>
          <cell r="AA132">
            <v>211.4</v>
          </cell>
          <cell r="AB132">
            <v>224.4</v>
          </cell>
          <cell r="AC132">
            <v>240.1</v>
          </cell>
          <cell r="AD132">
            <v>257.60000000000002</v>
          </cell>
          <cell r="AE132">
            <v>279</v>
          </cell>
          <cell r="AF132">
            <v>315.60000000000002</v>
          </cell>
          <cell r="AH132">
            <v>17</v>
          </cell>
          <cell r="AI132" t="str">
            <v>2a</v>
          </cell>
          <cell r="AJ132">
            <v>56</v>
          </cell>
          <cell r="AK132">
            <v>172.3</v>
          </cell>
          <cell r="AL132">
            <v>174.8</v>
          </cell>
          <cell r="AM132">
            <v>176.5</v>
          </cell>
          <cell r="AN132">
            <v>178.6</v>
          </cell>
          <cell r="AO132">
            <v>182.1</v>
          </cell>
          <cell r="AP132">
            <v>191.6</v>
          </cell>
          <cell r="AQ132">
            <v>203.7</v>
          </cell>
          <cell r="AR132">
            <v>2.149</v>
          </cell>
          <cell r="AS132">
            <v>246</v>
          </cell>
          <cell r="AU132">
            <v>1</v>
          </cell>
          <cell r="AV132">
            <v>68</v>
          </cell>
          <cell r="AW132">
            <v>1</v>
          </cell>
          <cell r="AX132">
            <v>179.9</v>
          </cell>
          <cell r="AY132">
            <v>198.8</v>
          </cell>
          <cell r="AZ132">
            <v>220.1</v>
          </cell>
          <cell r="BA132">
            <v>245.9</v>
          </cell>
          <cell r="BB132">
            <v>274.8</v>
          </cell>
          <cell r="BC132">
            <v>335.1</v>
          </cell>
          <cell r="BD132">
            <v>2.121</v>
          </cell>
          <cell r="BE132">
            <v>286</v>
          </cell>
          <cell r="BG132">
            <v>4</v>
          </cell>
          <cell r="BH132">
            <v>67</v>
          </cell>
          <cell r="BI132">
            <v>1</v>
          </cell>
          <cell r="BJ132">
            <v>183.2</v>
          </cell>
          <cell r="BK132">
            <v>199.9</v>
          </cell>
          <cell r="BL132">
            <v>219.8</v>
          </cell>
          <cell r="BM132">
            <v>244.8</v>
          </cell>
          <cell r="BN132">
            <v>271.89999999999998</v>
          </cell>
          <cell r="BO132">
            <v>331.5</v>
          </cell>
          <cell r="BP132">
            <v>9.7919999999999998</v>
          </cell>
          <cell r="BQ132">
            <v>51</v>
          </cell>
          <cell r="BR132" t="str">
            <v>&gt;100</v>
          </cell>
          <cell r="BS132">
            <v>1432</v>
          </cell>
          <cell r="BV132">
            <v>5</v>
          </cell>
          <cell r="BW132" t="str">
            <v>&lt;1</v>
          </cell>
          <cell r="BX132" t="str">
            <v>&lt;0.5</v>
          </cell>
          <cell r="BY132">
            <v>3.3620000000000001</v>
          </cell>
          <cell r="BZ132">
            <v>82</v>
          </cell>
          <cell r="CA132">
            <v>197.9</v>
          </cell>
          <cell r="CB132">
            <v>231.4</v>
          </cell>
          <cell r="CC132">
            <v>252.7</v>
          </cell>
          <cell r="CD132">
            <v>278.8</v>
          </cell>
          <cell r="CE132">
            <v>312.39999999999998</v>
          </cell>
          <cell r="CF132">
            <v>354.2</v>
          </cell>
          <cell r="CH132" t="str">
            <v>1b</v>
          </cell>
          <cell r="CI132">
            <v>80</v>
          </cell>
          <cell r="CJ132">
            <v>196.3</v>
          </cell>
          <cell r="CK132">
            <v>209.8</v>
          </cell>
          <cell r="CL132">
            <v>218.9</v>
          </cell>
          <cell r="CM132">
            <v>227.8</v>
          </cell>
          <cell r="CN132">
            <v>237.5</v>
          </cell>
          <cell r="CO132">
            <v>252</v>
          </cell>
          <cell r="CP132">
            <v>269.5</v>
          </cell>
          <cell r="CQ132" t="str">
            <v>1b</v>
          </cell>
          <cell r="CS132">
            <v>56</v>
          </cell>
          <cell r="CT132">
            <v>167.7</v>
          </cell>
          <cell r="CU132">
            <v>173</v>
          </cell>
          <cell r="CV132">
            <v>174.4</v>
          </cell>
          <cell r="CW132">
            <v>176</v>
          </cell>
          <cell r="CX132">
            <v>178.4</v>
          </cell>
          <cell r="CY132">
            <v>184.3</v>
          </cell>
          <cell r="CZ132">
            <v>195.5</v>
          </cell>
          <cell r="DA132" t="str">
            <v>1b</v>
          </cell>
          <cell r="DC132">
            <v>57</v>
          </cell>
          <cell r="DD132">
            <v>171.1</v>
          </cell>
          <cell r="DE132">
            <v>172.8</v>
          </cell>
          <cell r="DF132">
            <v>173.9</v>
          </cell>
          <cell r="DG132">
            <v>175.3</v>
          </cell>
          <cell r="DH132">
            <v>177.8</v>
          </cell>
          <cell r="DI132">
            <v>184.6</v>
          </cell>
          <cell r="DJ132">
            <v>196.1</v>
          </cell>
          <cell r="DK132" t="str">
            <v>1b</v>
          </cell>
          <cell r="DL132">
            <v>80</v>
          </cell>
          <cell r="DM132">
            <v>195.8</v>
          </cell>
          <cell r="DN132">
            <v>208.4</v>
          </cell>
          <cell r="DO132">
            <v>218.5</v>
          </cell>
          <cell r="DP132">
            <v>227.5</v>
          </cell>
          <cell r="DQ132">
            <v>237.1</v>
          </cell>
          <cell r="DR132">
            <v>251</v>
          </cell>
          <cell r="DS132">
            <v>267.10000000000002</v>
          </cell>
          <cell r="DT132">
            <v>69</v>
          </cell>
          <cell r="DV132">
            <v>237</v>
          </cell>
          <cell r="DW132">
            <v>1</v>
          </cell>
          <cell r="DX132">
            <v>1</v>
          </cell>
          <cell r="DY132">
            <v>2.15</v>
          </cell>
          <cell r="DZ132">
            <v>177.4</v>
          </cell>
          <cell r="EA132">
            <v>196.9</v>
          </cell>
          <cell r="EB132">
            <v>216.2</v>
          </cell>
          <cell r="EC132">
            <v>242.4</v>
          </cell>
          <cell r="ED132">
            <v>272.39999999999998</v>
          </cell>
          <cell r="EE132">
            <v>328.1</v>
          </cell>
          <cell r="EF132" t="str">
            <v>ambient</v>
          </cell>
          <cell r="EG132" t="str">
            <v>&gt;8</v>
          </cell>
          <cell r="EH132">
            <v>86.8</v>
          </cell>
          <cell r="EI132">
            <v>154.9</v>
          </cell>
          <cell r="EJ132">
            <v>162.30000000000001</v>
          </cell>
          <cell r="EK132">
            <v>166.2</v>
          </cell>
          <cell r="EL132">
            <v>174.1</v>
          </cell>
          <cell r="EM132">
            <v>251.6</v>
          </cell>
          <cell r="EO132">
            <v>12.32</v>
          </cell>
          <cell r="EP132">
            <v>53</v>
          </cell>
          <cell r="EQ132">
            <v>61</v>
          </cell>
          <cell r="ER132">
            <v>59</v>
          </cell>
          <cell r="ES132">
            <v>176</v>
          </cell>
          <cell r="ET132">
            <v>178.2</v>
          </cell>
          <cell r="EU132">
            <v>179.7</v>
          </cell>
          <cell r="EV132">
            <v>182.1</v>
          </cell>
          <cell r="EW132">
            <v>185.8</v>
          </cell>
          <cell r="EX132">
            <v>195</v>
          </cell>
          <cell r="EY132">
            <v>207.5</v>
          </cell>
          <cell r="FC132">
            <v>65</v>
          </cell>
          <cell r="FE132">
            <v>174.9</v>
          </cell>
          <cell r="FF132">
            <v>188.3</v>
          </cell>
          <cell r="FG132">
            <v>194.3</v>
          </cell>
          <cell r="FH132">
            <v>200.9</v>
          </cell>
          <cell r="FI132">
            <v>210.2</v>
          </cell>
          <cell r="FJ132">
            <v>223.1</v>
          </cell>
          <cell r="FK132">
            <v>239.5</v>
          </cell>
          <cell r="FL132">
            <v>257.3</v>
          </cell>
          <cell r="FM132">
            <v>278.89999999999998</v>
          </cell>
          <cell r="FN132">
            <v>317.3</v>
          </cell>
          <cell r="FP132">
            <v>65</v>
          </cell>
          <cell r="FR132">
            <v>174.4</v>
          </cell>
          <cell r="FS132">
            <v>188.2</v>
          </cell>
          <cell r="FT132">
            <v>194</v>
          </cell>
          <cell r="FU132">
            <v>200.9</v>
          </cell>
          <cell r="FV132">
            <v>210.1</v>
          </cell>
          <cell r="FW132">
            <v>223.6</v>
          </cell>
          <cell r="FX132">
            <v>239.3</v>
          </cell>
          <cell r="FY132">
            <v>257.5</v>
          </cell>
          <cell r="FZ132">
            <v>279.10000000000002</v>
          </cell>
          <cell r="GA132">
            <v>316.8</v>
          </cell>
          <cell r="GC132">
            <v>3</v>
          </cell>
        </row>
        <row r="133">
          <cell r="A133">
            <v>38481</v>
          </cell>
          <cell r="B133">
            <v>0.83050000000000002</v>
          </cell>
          <cell r="C133">
            <v>0.83279999999999998</v>
          </cell>
          <cell r="D133">
            <v>0.83240000000000003</v>
          </cell>
          <cell r="E133">
            <v>0.83379999999999999</v>
          </cell>
          <cell r="F133">
            <v>0.90190000000000003</v>
          </cell>
          <cell r="G133">
            <v>0.82189999999999996</v>
          </cell>
          <cell r="H133">
            <v>0.80859999999999999</v>
          </cell>
          <cell r="I133">
            <v>0.81389999999999996</v>
          </cell>
          <cell r="J133">
            <v>0.88429999999999997</v>
          </cell>
          <cell r="K133">
            <v>0.81069999999999998</v>
          </cell>
          <cell r="L133">
            <v>0.83179999999999998</v>
          </cell>
          <cell r="M133">
            <v>0.80640000000000001</v>
          </cell>
          <cell r="N133">
            <v>0.80449999999999999</v>
          </cell>
          <cell r="O133">
            <v>0.83189999999999997</v>
          </cell>
          <cell r="P133">
            <v>0.72850000000000004</v>
          </cell>
          <cell r="Q133">
            <v>0.74339999999999995</v>
          </cell>
          <cell r="R133">
            <v>0.80510000000000004</v>
          </cell>
          <cell r="S133">
            <v>0.83</v>
          </cell>
          <cell r="T133">
            <v>0.83020000000000005</v>
          </cell>
          <cell r="U133">
            <v>0.86409999999999998</v>
          </cell>
          <cell r="V133">
            <v>65</v>
          </cell>
          <cell r="W133">
            <v>174.5</v>
          </cell>
          <cell r="X133">
            <v>188.3</v>
          </cell>
          <cell r="Y133">
            <v>195</v>
          </cell>
          <cell r="Z133">
            <v>201.4</v>
          </cell>
          <cell r="AA133">
            <v>211.7</v>
          </cell>
          <cell r="AB133">
            <v>225.1</v>
          </cell>
          <cell r="AC133">
            <v>241.1</v>
          </cell>
          <cell r="AD133">
            <v>259.39999999999998</v>
          </cell>
          <cell r="AE133">
            <v>281.60000000000002</v>
          </cell>
          <cell r="AF133">
            <v>323.39999999999998</v>
          </cell>
          <cell r="AH133">
            <v>17</v>
          </cell>
          <cell r="AI133" t="str">
            <v>2a</v>
          </cell>
          <cell r="AJ133">
            <v>56</v>
          </cell>
          <cell r="AK133">
            <v>172.3</v>
          </cell>
          <cell r="AL133">
            <v>174.8</v>
          </cell>
          <cell r="AM133">
            <v>176.5</v>
          </cell>
          <cell r="AN133">
            <v>178.6</v>
          </cell>
          <cell r="AO133">
            <v>182.1</v>
          </cell>
          <cell r="AP133">
            <v>191.6</v>
          </cell>
          <cell r="AQ133">
            <v>203.7</v>
          </cell>
          <cell r="AR133">
            <v>2.2240000000000002</v>
          </cell>
          <cell r="AS133">
            <v>237</v>
          </cell>
          <cell r="AT133" t="str">
            <v>freshy</v>
          </cell>
          <cell r="AU133">
            <v>1</v>
          </cell>
          <cell r="AV133">
            <v>72</v>
          </cell>
          <cell r="AW133">
            <v>1</v>
          </cell>
          <cell r="AX133">
            <v>179.8</v>
          </cell>
          <cell r="AY133">
            <v>200.6</v>
          </cell>
          <cell r="AZ133">
            <v>221.2</v>
          </cell>
          <cell r="BA133">
            <v>247.8</v>
          </cell>
          <cell r="BB133">
            <v>277.7</v>
          </cell>
          <cell r="BC133">
            <v>336.1</v>
          </cell>
          <cell r="BE133">
            <v>279</v>
          </cell>
          <cell r="BG133" t="str">
            <v>&lt;1</v>
          </cell>
          <cell r="BH133">
            <v>72</v>
          </cell>
          <cell r="BI133">
            <v>1</v>
          </cell>
          <cell r="BJ133">
            <v>183.4</v>
          </cell>
          <cell r="BK133">
            <v>207.5</v>
          </cell>
          <cell r="BL133">
            <v>233.9</v>
          </cell>
          <cell r="BM133">
            <v>259.2</v>
          </cell>
          <cell r="BN133">
            <v>289.7</v>
          </cell>
          <cell r="BO133">
            <v>345</v>
          </cell>
          <cell r="BP133">
            <v>9.7919999999999998</v>
          </cell>
          <cell r="BQ133">
            <v>51</v>
          </cell>
          <cell r="BR133" t="str">
            <v>&gt;100</v>
          </cell>
          <cell r="BS133">
            <v>1464</v>
          </cell>
          <cell r="BU133" t="str">
            <v>freshy</v>
          </cell>
          <cell r="BV133">
            <v>11</v>
          </cell>
          <cell r="BW133" t="str">
            <v>&lt;1</v>
          </cell>
          <cell r="BX133" t="str">
            <v>&lt;0.5</v>
          </cell>
          <cell r="BY133">
            <v>3.38</v>
          </cell>
          <cell r="BZ133">
            <v>86</v>
          </cell>
          <cell r="CA133">
            <v>198.7</v>
          </cell>
          <cell r="CB133">
            <v>231.1</v>
          </cell>
          <cell r="CC133">
            <v>252.1</v>
          </cell>
          <cell r="CD133">
            <v>278.3</v>
          </cell>
          <cell r="CE133">
            <v>311.7</v>
          </cell>
          <cell r="CF133">
            <v>351.2</v>
          </cell>
          <cell r="CH133" t="str">
            <v>1b</v>
          </cell>
          <cell r="CI133">
            <v>80</v>
          </cell>
          <cell r="CJ133">
            <v>196.3</v>
          </cell>
          <cell r="CK133">
            <v>209.8</v>
          </cell>
          <cell r="CL133">
            <v>218.9</v>
          </cell>
          <cell r="CM133">
            <v>227.8</v>
          </cell>
          <cell r="CN133">
            <v>237.5</v>
          </cell>
          <cell r="CO133">
            <v>252</v>
          </cell>
          <cell r="CP133">
            <v>269.5</v>
          </cell>
          <cell r="CQ133" t="str">
            <v>1b</v>
          </cell>
          <cell r="CS133">
            <v>56</v>
          </cell>
          <cell r="CT133">
            <v>167.7</v>
          </cell>
          <cell r="CU133">
            <v>173</v>
          </cell>
          <cell r="CV133">
            <v>174.4</v>
          </cell>
          <cell r="CW133">
            <v>176</v>
          </cell>
          <cell r="CX133">
            <v>178.4</v>
          </cell>
          <cell r="CY133">
            <v>184.3</v>
          </cell>
          <cell r="CZ133">
            <v>195.5</v>
          </cell>
          <cell r="DA133" t="str">
            <v>1b</v>
          </cell>
          <cell r="DC133">
            <v>57</v>
          </cell>
          <cell r="DD133">
            <v>171.1</v>
          </cell>
          <cell r="DE133">
            <v>172.8</v>
          </cell>
          <cell r="DF133">
            <v>173.9</v>
          </cell>
          <cell r="DG133">
            <v>175.3</v>
          </cell>
          <cell r="DH133">
            <v>177.8</v>
          </cell>
          <cell r="DI133">
            <v>184.6</v>
          </cell>
          <cell r="DJ133">
            <v>196.1</v>
          </cell>
          <cell r="DK133" t="str">
            <v>1b</v>
          </cell>
          <cell r="DL133">
            <v>80</v>
          </cell>
          <cell r="DM133">
            <v>195.8</v>
          </cell>
          <cell r="DN133">
            <v>208.4</v>
          </cell>
          <cell r="DO133">
            <v>218.5</v>
          </cell>
          <cell r="DP133">
            <v>227.5</v>
          </cell>
          <cell r="DQ133">
            <v>237.1</v>
          </cell>
          <cell r="DR133">
            <v>251</v>
          </cell>
          <cell r="DS133">
            <v>267.10000000000002</v>
          </cell>
          <cell r="DT133">
            <v>69</v>
          </cell>
          <cell r="DU133" t="str">
            <v>freshy</v>
          </cell>
          <cell r="DV133">
            <v>242</v>
          </cell>
          <cell r="DW133">
            <v>1</v>
          </cell>
          <cell r="DX133">
            <v>1</v>
          </cell>
          <cell r="DY133">
            <v>2.1669999999999998</v>
          </cell>
          <cell r="DZ133">
            <v>179.4</v>
          </cell>
          <cell r="EA133">
            <v>199.3</v>
          </cell>
          <cell r="EB133">
            <v>219.5</v>
          </cell>
          <cell r="EC133">
            <v>246</v>
          </cell>
          <cell r="ED133">
            <v>275.39999999999998</v>
          </cell>
          <cell r="EE133">
            <v>337.6</v>
          </cell>
          <cell r="EF133" t="str">
            <v>ambient</v>
          </cell>
          <cell r="EG133" t="str">
            <v>&gt;8</v>
          </cell>
          <cell r="EH133">
            <v>86.8</v>
          </cell>
          <cell r="EI133">
            <v>154.9</v>
          </cell>
          <cell r="EJ133">
            <v>162.30000000000001</v>
          </cell>
          <cell r="EK133">
            <v>166.2</v>
          </cell>
          <cell r="EL133">
            <v>174.1</v>
          </cell>
          <cell r="EM133">
            <v>251.6</v>
          </cell>
          <cell r="EO133">
            <v>12.32</v>
          </cell>
          <cell r="EP133">
            <v>53</v>
          </cell>
          <cell r="EQ133">
            <v>61</v>
          </cell>
          <cell r="ER133">
            <v>59</v>
          </cell>
          <cell r="ES133">
            <v>175.4</v>
          </cell>
          <cell r="ET133">
            <v>177.5</v>
          </cell>
          <cell r="EU133">
            <v>179.1</v>
          </cell>
          <cell r="EV133">
            <v>181.3</v>
          </cell>
          <cell r="EW133">
            <v>185.1</v>
          </cell>
          <cell r="EX133">
            <v>194.4</v>
          </cell>
          <cell r="EY133">
            <v>206</v>
          </cell>
          <cell r="EZ133">
            <v>19</v>
          </cell>
          <cell r="FC133">
            <v>65</v>
          </cell>
          <cell r="FE133">
            <v>174.9</v>
          </cell>
          <cell r="FF133">
            <v>188.3</v>
          </cell>
          <cell r="FG133">
            <v>194.3</v>
          </cell>
          <cell r="FH133">
            <v>200.9</v>
          </cell>
          <cell r="FI133">
            <v>210.2</v>
          </cell>
          <cell r="FJ133">
            <v>223.1</v>
          </cell>
          <cell r="FK133">
            <v>239.5</v>
          </cell>
          <cell r="FL133">
            <v>257.3</v>
          </cell>
          <cell r="FM133">
            <v>278.89999999999998</v>
          </cell>
          <cell r="FN133">
            <v>317.3</v>
          </cell>
          <cell r="FP133">
            <v>65</v>
          </cell>
          <cell r="FR133">
            <v>174.4</v>
          </cell>
          <cell r="FS133">
            <v>188.2</v>
          </cell>
          <cell r="FT133">
            <v>194</v>
          </cell>
          <cell r="FU133">
            <v>200.9</v>
          </cell>
          <cell r="FV133">
            <v>210.1</v>
          </cell>
          <cell r="FW133">
            <v>223.6</v>
          </cell>
          <cell r="FX133">
            <v>239.3</v>
          </cell>
          <cell r="FY133">
            <v>257.5</v>
          </cell>
          <cell r="FZ133">
            <v>279.10000000000002</v>
          </cell>
          <cell r="GA133">
            <v>316.8</v>
          </cell>
          <cell r="GC133">
            <v>3</v>
          </cell>
        </row>
        <row r="134">
          <cell r="A134">
            <v>38482</v>
          </cell>
          <cell r="B134">
            <v>0.83050000000000002</v>
          </cell>
          <cell r="C134">
            <v>0.83309999999999995</v>
          </cell>
          <cell r="D134">
            <v>0.83279999999999998</v>
          </cell>
          <cell r="E134">
            <v>0.83460000000000001</v>
          </cell>
          <cell r="F134">
            <v>0.90190000000000003</v>
          </cell>
          <cell r="G134">
            <v>0.82189999999999996</v>
          </cell>
          <cell r="H134">
            <v>0.80859999999999999</v>
          </cell>
          <cell r="I134">
            <v>0.81389999999999996</v>
          </cell>
          <cell r="J134">
            <v>0.88429999999999997</v>
          </cell>
          <cell r="K134">
            <v>0.81069999999999998</v>
          </cell>
          <cell r="L134">
            <v>0.83179999999999998</v>
          </cell>
          <cell r="M134">
            <v>0.80640000000000001</v>
          </cell>
          <cell r="N134">
            <v>0.80449999999999999</v>
          </cell>
          <cell r="O134">
            <v>0.83189999999999997</v>
          </cell>
          <cell r="P134">
            <v>0.72850000000000004</v>
          </cell>
          <cell r="Q134">
            <v>0.74339999999999995</v>
          </cell>
          <cell r="R134">
            <v>0.80489999999999995</v>
          </cell>
          <cell r="S134">
            <v>0.83</v>
          </cell>
          <cell r="T134">
            <v>0.83020000000000005</v>
          </cell>
          <cell r="U134">
            <v>0.86409999999999998</v>
          </cell>
          <cell r="V134">
            <v>65</v>
          </cell>
          <cell r="W134">
            <v>174.5</v>
          </cell>
          <cell r="X134">
            <v>188.3</v>
          </cell>
          <cell r="Y134">
            <v>195</v>
          </cell>
          <cell r="Z134">
            <v>201.4</v>
          </cell>
          <cell r="AA134">
            <v>211.7</v>
          </cell>
          <cell r="AB134">
            <v>225.1</v>
          </cell>
          <cell r="AC134">
            <v>241.1</v>
          </cell>
          <cell r="AD134">
            <v>259.39999999999998</v>
          </cell>
          <cell r="AE134">
            <v>281.60000000000002</v>
          </cell>
          <cell r="AF134">
            <v>323.39999999999998</v>
          </cell>
          <cell r="AH134">
            <v>17</v>
          </cell>
          <cell r="AI134" t="str">
            <v>2a</v>
          </cell>
          <cell r="AJ134">
            <v>56</v>
          </cell>
          <cell r="AK134">
            <v>172.3</v>
          </cell>
          <cell r="AL134">
            <v>174.8</v>
          </cell>
          <cell r="AM134">
            <v>176.5</v>
          </cell>
          <cell r="AN134">
            <v>178.6</v>
          </cell>
          <cell r="AO134">
            <v>182.1</v>
          </cell>
          <cell r="AP134">
            <v>191.6</v>
          </cell>
          <cell r="AQ134">
            <v>203.7</v>
          </cell>
          <cell r="AR134">
            <v>2.15</v>
          </cell>
          <cell r="AS134">
            <v>249</v>
          </cell>
          <cell r="AU134">
            <v>1</v>
          </cell>
          <cell r="AV134">
            <v>68</v>
          </cell>
          <cell r="AW134">
            <v>1</v>
          </cell>
          <cell r="AX134">
            <v>179</v>
          </cell>
          <cell r="AY134">
            <v>198.9</v>
          </cell>
          <cell r="AZ134">
            <v>218</v>
          </cell>
          <cell r="BA134">
            <v>244.5</v>
          </cell>
          <cell r="BB134">
            <v>272.89999999999998</v>
          </cell>
          <cell r="BC134">
            <v>331.4</v>
          </cell>
          <cell r="BD134">
            <v>2.3639999999999999</v>
          </cell>
          <cell r="BE134">
            <v>282</v>
          </cell>
          <cell r="BG134">
            <v>1</v>
          </cell>
          <cell r="BH134">
            <v>72</v>
          </cell>
          <cell r="BI134">
            <v>1</v>
          </cell>
          <cell r="BJ134">
            <v>183.2</v>
          </cell>
          <cell r="BK134">
            <v>206.8</v>
          </cell>
          <cell r="BL134">
            <v>231.1</v>
          </cell>
          <cell r="BM134">
            <v>255.8</v>
          </cell>
          <cell r="BN134">
            <v>284.39999999999998</v>
          </cell>
          <cell r="BO134">
            <v>340.8</v>
          </cell>
          <cell r="BP134">
            <v>9.7919999999999998</v>
          </cell>
          <cell r="BQ134">
            <v>51</v>
          </cell>
          <cell r="BR134" t="str">
            <v>&gt;100</v>
          </cell>
          <cell r="BS134">
            <v>1464</v>
          </cell>
          <cell r="BU134" t="str">
            <v>freshy</v>
          </cell>
          <cell r="BV134">
            <v>11</v>
          </cell>
          <cell r="BW134" t="str">
            <v>&lt;1</v>
          </cell>
          <cell r="BX134" t="str">
            <v>&lt;0.5</v>
          </cell>
          <cell r="BY134">
            <v>3.38</v>
          </cell>
          <cell r="BZ134">
            <v>86</v>
          </cell>
          <cell r="CA134">
            <v>198.7</v>
          </cell>
          <cell r="CB134">
            <v>231.1</v>
          </cell>
          <cell r="CC134">
            <v>252.1</v>
          </cell>
          <cell r="CD134">
            <v>278.3</v>
          </cell>
          <cell r="CE134">
            <v>311.7</v>
          </cell>
          <cell r="CF134">
            <v>351.2</v>
          </cell>
          <cell r="CH134" t="str">
            <v>1b</v>
          </cell>
          <cell r="CI134">
            <v>80</v>
          </cell>
          <cell r="CJ134">
            <v>196.3</v>
          </cell>
          <cell r="CK134">
            <v>209.8</v>
          </cell>
          <cell r="CL134">
            <v>218.9</v>
          </cell>
          <cell r="CM134">
            <v>227.8</v>
          </cell>
          <cell r="CN134">
            <v>237.5</v>
          </cell>
          <cell r="CO134">
            <v>252</v>
          </cell>
          <cell r="CP134">
            <v>269.5</v>
          </cell>
          <cell r="CQ134" t="str">
            <v>1b</v>
          </cell>
          <cell r="CS134">
            <v>56</v>
          </cell>
          <cell r="CT134">
            <v>167.7</v>
          </cell>
          <cell r="CU134">
            <v>173</v>
          </cell>
          <cell r="CV134">
            <v>174.4</v>
          </cell>
          <cell r="CW134">
            <v>176</v>
          </cell>
          <cell r="CX134">
            <v>178.4</v>
          </cell>
          <cell r="CY134">
            <v>184.3</v>
          </cell>
          <cell r="CZ134">
            <v>195.5</v>
          </cell>
          <cell r="DA134" t="str">
            <v>1b</v>
          </cell>
          <cell r="DC134">
            <v>57</v>
          </cell>
          <cell r="DD134">
            <v>171.1</v>
          </cell>
          <cell r="DE134">
            <v>172.8</v>
          </cell>
          <cell r="DF134">
            <v>173.9</v>
          </cell>
          <cell r="DG134">
            <v>175.3</v>
          </cell>
          <cell r="DH134">
            <v>177.8</v>
          </cell>
          <cell r="DI134">
            <v>184.6</v>
          </cell>
          <cell r="DJ134">
            <v>196.1</v>
          </cell>
          <cell r="DK134" t="str">
            <v>1b</v>
          </cell>
          <cell r="DL134">
            <v>80</v>
          </cell>
          <cell r="DM134">
            <v>195.8</v>
          </cell>
          <cell r="DN134">
            <v>208.4</v>
          </cell>
          <cell r="DO134">
            <v>218.5</v>
          </cell>
          <cell r="DP134">
            <v>227.5</v>
          </cell>
          <cell r="DQ134">
            <v>237.1</v>
          </cell>
          <cell r="DR134">
            <v>251</v>
          </cell>
          <cell r="DS134">
            <v>267.10000000000002</v>
          </cell>
          <cell r="DT134">
            <v>68</v>
          </cell>
          <cell r="DV134">
            <v>260</v>
          </cell>
          <cell r="DW134">
            <v>1</v>
          </cell>
          <cell r="DX134">
            <v>1</v>
          </cell>
          <cell r="DY134">
            <v>2.1389999999999998</v>
          </cell>
          <cell r="DZ134">
            <v>178.7</v>
          </cell>
          <cell r="EA134">
            <v>197.9</v>
          </cell>
          <cell r="EB134">
            <v>217.7</v>
          </cell>
          <cell r="EC134">
            <v>244.1</v>
          </cell>
          <cell r="ED134">
            <v>273.5</v>
          </cell>
          <cell r="EE134">
            <v>333.1</v>
          </cell>
          <cell r="EF134" t="str">
            <v>ambient</v>
          </cell>
          <cell r="EG134" t="str">
            <v>&gt;8</v>
          </cell>
          <cell r="EH134">
            <v>86.8</v>
          </cell>
          <cell r="EI134">
            <v>154.9</v>
          </cell>
          <cell r="EJ134">
            <v>162.30000000000001</v>
          </cell>
          <cell r="EK134">
            <v>166.2</v>
          </cell>
          <cell r="EL134">
            <v>174.1</v>
          </cell>
          <cell r="EM134">
            <v>251.6</v>
          </cell>
          <cell r="EO134">
            <v>12.32</v>
          </cell>
          <cell r="EP134">
            <v>53</v>
          </cell>
          <cell r="EQ134">
            <v>61</v>
          </cell>
          <cell r="ER134">
            <v>59</v>
          </cell>
          <cell r="ES134">
            <v>175.1</v>
          </cell>
          <cell r="ET134">
            <v>177.5</v>
          </cell>
          <cell r="EU134">
            <v>179</v>
          </cell>
          <cell r="EV134">
            <v>181.3</v>
          </cell>
          <cell r="EW134">
            <v>185.1</v>
          </cell>
          <cell r="EX134">
            <v>194.4</v>
          </cell>
          <cell r="EY134">
            <v>208.3</v>
          </cell>
          <cell r="FC134">
            <v>65</v>
          </cell>
          <cell r="FE134">
            <v>175</v>
          </cell>
          <cell r="FF134">
            <v>189.6</v>
          </cell>
          <cell r="FG134">
            <v>195.4</v>
          </cell>
          <cell r="FH134">
            <v>201.3</v>
          </cell>
          <cell r="FI134">
            <v>210.6</v>
          </cell>
          <cell r="FJ134">
            <v>224.3</v>
          </cell>
          <cell r="FK134">
            <v>240.2</v>
          </cell>
          <cell r="FL134">
            <v>258</v>
          </cell>
          <cell r="FM134">
            <v>280.2</v>
          </cell>
          <cell r="FN134">
            <v>319.10000000000002</v>
          </cell>
          <cell r="FP134">
            <v>65</v>
          </cell>
          <cell r="FR134">
            <v>174.4</v>
          </cell>
          <cell r="FS134">
            <v>188.2</v>
          </cell>
          <cell r="FT134">
            <v>194</v>
          </cell>
          <cell r="FU134">
            <v>200.9</v>
          </cell>
          <cell r="FV134">
            <v>210.1</v>
          </cell>
          <cell r="FW134">
            <v>223.6</v>
          </cell>
          <cell r="FX134">
            <v>239.3</v>
          </cell>
          <cell r="FY134">
            <v>257.5</v>
          </cell>
          <cell r="FZ134">
            <v>279.10000000000002</v>
          </cell>
          <cell r="GA134">
            <v>316.8</v>
          </cell>
          <cell r="GC134">
            <v>3</v>
          </cell>
        </row>
        <row r="135">
          <cell r="A135">
            <v>38483</v>
          </cell>
          <cell r="B135">
            <v>0.83050000000000002</v>
          </cell>
          <cell r="C135">
            <v>0.83660000000000001</v>
          </cell>
          <cell r="D135">
            <v>0.83409999999999995</v>
          </cell>
          <cell r="E135">
            <v>0.83520000000000005</v>
          </cell>
          <cell r="F135">
            <v>0.9012</v>
          </cell>
          <cell r="G135">
            <v>0.82189999999999996</v>
          </cell>
          <cell r="H135">
            <v>0.80859999999999999</v>
          </cell>
          <cell r="I135">
            <v>0.81389999999999996</v>
          </cell>
          <cell r="J135">
            <v>0.88349999999999995</v>
          </cell>
          <cell r="K135">
            <v>0.81069999999999998</v>
          </cell>
          <cell r="L135">
            <v>0.83179999999999998</v>
          </cell>
          <cell r="M135">
            <v>0.80640000000000001</v>
          </cell>
          <cell r="N135">
            <v>0.80449999999999999</v>
          </cell>
          <cell r="O135">
            <v>0.83189999999999997</v>
          </cell>
          <cell r="P135">
            <v>0.72850000000000004</v>
          </cell>
          <cell r="Q135">
            <v>0.74339999999999995</v>
          </cell>
          <cell r="R135">
            <v>0.80489999999999995</v>
          </cell>
          <cell r="S135">
            <v>0.83</v>
          </cell>
          <cell r="T135">
            <v>0.83020000000000005</v>
          </cell>
          <cell r="U135">
            <v>0.86409999999999998</v>
          </cell>
          <cell r="V135">
            <v>65</v>
          </cell>
          <cell r="W135">
            <v>174.5</v>
          </cell>
          <cell r="X135">
            <v>188.3</v>
          </cell>
          <cell r="Y135">
            <v>195</v>
          </cell>
          <cell r="Z135">
            <v>201.4</v>
          </cell>
          <cell r="AA135">
            <v>211.7</v>
          </cell>
          <cell r="AB135">
            <v>225.1</v>
          </cell>
          <cell r="AC135">
            <v>241.1</v>
          </cell>
          <cell r="AD135">
            <v>259.39999999999998</v>
          </cell>
          <cell r="AE135">
            <v>281.60000000000002</v>
          </cell>
          <cell r="AF135">
            <v>323.39999999999998</v>
          </cell>
          <cell r="AH135">
            <v>17</v>
          </cell>
          <cell r="AI135" t="str">
            <v>2a</v>
          </cell>
          <cell r="AJ135">
            <v>56</v>
          </cell>
          <cell r="AK135">
            <v>172.3</v>
          </cell>
          <cell r="AL135">
            <v>174.8</v>
          </cell>
          <cell r="AM135">
            <v>176.5</v>
          </cell>
          <cell r="AN135">
            <v>178.6</v>
          </cell>
          <cell r="AO135">
            <v>182.1</v>
          </cell>
          <cell r="AP135">
            <v>191.6</v>
          </cell>
          <cell r="AQ135">
            <v>203.7</v>
          </cell>
          <cell r="AR135">
            <v>2.181</v>
          </cell>
          <cell r="AS135">
            <v>257</v>
          </cell>
          <cell r="AU135">
            <v>1</v>
          </cell>
          <cell r="AV135">
            <v>69</v>
          </cell>
          <cell r="AW135">
            <v>1</v>
          </cell>
          <cell r="AX135">
            <v>179.7</v>
          </cell>
          <cell r="AY135">
            <v>199.5</v>
          </cell>
          <cell r="AZ135">
            <v>220.5</v>
          </cell>
          <cell r="BA135">
            <v>246.7</v>
          </cell>
          <cell r="BB135">
            <v>275.3</v>
          </cell>
          <cell r="BC135">
            <v>337.1</v>
          </cell>
          <cell r="BD135">
            <v>2.3039999999999998</v>
          </cell>
          <cell r="BE135">
            <v>293</v>
          </cell>
          <cell r="BG135">
            <v>4</v>
          </cell>
          <cell r="BH135">
            <v>71</v>
          </cell>
          <cell r="BI135">
            <v>1</v>
          </cell>
          <cell r="BJ135">
            <v>183.1</v>
          </cell>
          <cell r="BK135">
            <v>205.4</v>
          </cell>
          <cell r="BL135">
            <v>230.4</v>
          </cell>
          <cell r="BM135">
            <v>254.6</v>
          </cell>
          <cell r="BN135">
            <v>282.7</v>
          </cell>
          <cell r="BO135">
            <v>340.5</v>
          </cell>
          <cell r="BP135">
            <v>9.7919999999999998</v>
          </cell>
          <cell r="BQ135">
            <v>51</v>
          </cell>
          <cell r="BR135" t="str">
            <v>&gt;100</v>
          </cell>
          <cell r="BS135">
            <v>1464</v>
          </cell>
          <cell r="BU135" t="str">
            <v>freshy</v>
          </cell>
          <cell r="BV135">
            <v>11</v>
          </cell>
          <cell r="BW135" t="str">
            <v>&lt;1</v>
          </cell>
          <cell r="BX135" t="str">
            <v>&lt;0.5</v>
          </cell>
          <cell r="BY135">
            <v>3.38</v>
          </cell>
          <cell r="BZ135">
            <v>86</v>
          </cell>
          <cell r="CA135">
            <v>198.7</v>
          </cell>
          <cell r="CB135">
            <v>231.1</v>
          </cell>
          <cell r="CC135">
            <v>252.1</v>
          </cell>
          <cell r="CD135">
            <v>278.3</v>
          </cell>
          <cell r="CE135">
            <v>311.7</v>
          </cell>
          <cell r="CF135">
            <v>351.2</v>
          </cell>
          <cell r="CH135" t="str">
            <v>1b</v>
          </cell>
          <cell r="CI135">
            <v>80</v>
          </cell>
          <cell r="CJ135">
            <v>196.3</v>
          </cell>
          <cell r="CK135">
            <v>209.8</v>
          </cell>
          <cell r="CL135">
            <v>218.9</v>
          </cell>
          <cell r="CM135">
            <v>227.8</v>
          </cell>
          <cell r="CN135">
            <v>237.5</v>
          </cell>
          <cell r="CO135">
            <v>252</v>
          </cell>
          <cell r="CP135">
            <v>269.5</v>
          </cell>
          <cell r="CQ135" t="str">
            <v>1b</v>
          </cell>
          <cell r="CS135">
            <v>56</v>
          </cell>
          <cell r="CT135">
            <v>167.7</v>
          </cell>
          <cell r="CU135">
            <v>173</v>
          </cell>
          <cell r="CV135">
            <v>174.4</v>
          </cell>
          <cell r="CW135">
            <v>176</v>
          </cell>
          <cell r="CX135">
            <v>178.4</v>
          </cell>
          <cell r="CY135">
            <v>184.3</v>
          </cell>
          <cell r="CZ135">
            <v>195.5</v>
          </cell>
          <cell r="DA135" t="str">
            <v>1b</v>
          </cell>
          <cell r="DC135">
            <v>57</v>
          </cell>
          <cell r="DD135">
            <v>171.1</v>
          </cell>
          <cell r="DE135">
            <v>172.8</v>
          </cell>
          <cell r="DF135">
            <v>173.9</v>
          </cell>
          <cell r="DG135">
            <v>175.3</v>
          </cell>
          <cell r="DH135">
            <v>177.8</v>
          </cell>
          <cell r="DI135">
            <v>184.6</v>
          </cell>
          <cell r="DJ135">
            <v>196.1</v>
          </cell>
          <cell r="DK135" t="str">
            <v>1b</v>
          </cell>
          <cell r="DL135">
            <v>80</v>
          </cell>
          <cell r="DM135">
            <v>195.8</v>
          </cell>
          <cell r="DN135">
            <v>208.4</v>
          </cell>
          <cell r="DO135">
            <v>218.5</v>
          </cell>
          <cell r="DP135">
            <v>227.5</v>
          </cell>
          <cell r="DQ135">
            <v>237.1</v>
          </cell>
          <cell r="DR135">
            <v>251</v>
          </cell>
          <cell r="DS135">
            <v>267.10000000000002</v>
          </cell>
          <cell r="DT135">
            <v>71</v>
          </cell>
          <cell r="DV135">
            <v>294</v>
          </cell>
          <cell r="DW135">
            <v>1</v>
          </cell>
          <cell r="DX135">
            <v>1</v>
          </cell>
          <cell r="DY135">
            <v>2.2149999999999999</v>
          </cell>
          <cell r="DZ135">
            <v>182.5</v>
          </cell>
          <cell r="EA135">
            <v>204</v>
          </cell>
          <cell r="EB135">
            <v>225.8</v>
          </cell>
          <cell r="EC135">
            <v>250.1</v>
          </cell>
          <cell r="ED135">
            <v>276.3</v>
          </cell>
          <cell r="EE135">
            <v>335.7</v>
          </cell>
          <cell r="EF135" t="str">
            <v>ambient</v>
          </cell>
          <cell r="EG135" t="str">
            <v>&gt;8</v>
          </cell>
          <cell r="EH135">
            <v>86.8</v>
          </cell>
          <cell r="EI135">
            <v>154.9</v>
          </cell>
          <cell r="EJ135">
            <v>162.30000000000001</v>
          </cell>
          <cell r="EK135">
            <v>166.2</v>
          </cell>
          <cell r="EL135">
            <v>174.1</v>
          </cell>
          <cell r="EM135">
            <v>251.6</v>
          </cell>
          <cell r="EO135">
            <v>12.32</v>
          </cell>
          <cell r="EP135">
            <v>53</v>
          </cell>
          <cell r="EQ135">
            <v>61</v>
          </cell>
          <cell r="ER135">
            <v>59</v>
          </cell>
          <cell r="ES135">
            <v>175.1</v>
          </cell>
          <cell r="ET135">
            <v>177.5</v>
          </cell>
          <cell r="EU135">
            <v>179.1</v>
          </cell>
          <cell r="EV135">
            <v>181.4</v>
          </cell>
          <cell r="EW135">
            <v>185</v>
          </cell>
          <cell r="EX135">
            <v>194.5</v>
          </cell>
          <cell r="EY135">
            <v>207.9</v>
          </cell>
          <cell r="FC135">
            <v>66</v>
          </cell>
          <cell r="FE135">
            <v>175.5</v>
          </cell>
          <cell r="FF135">
            <v>188.6</v>
          </cell>
          <cell r="FG135">
            <v>194.1</v>
          </cell>
          <cell r="FH135">
            <v>201.4</v>
          </cell>
          <cell r="FI135">
            <v>210.5</v>
          </cell>
          <cell r="FJ135">
            <v>223.3</v>
          </cell>
          <cell r="FK135">
            <v>239.4</v>
          </cell>
          <cell r="FL135">
            <v>257</v>
          </cell>
          <cell r="FM135">
            <v>278</v>
          </cell>
          <cell r="FN135">
            <v>313.5</v>
          </cell>
          <cell r="FP135">
            <v>65</v>
          </cell>
          <cell r="FR135">
            <v>174.4</v>
          </cell>
          <cell r="FS135">
            <v>188.2</v>
          </cell>
          <cell r="FT135">
            <v>194</v>
          </cell>
          <cell r="FU135">
            <v>200.9</v>
          </cell>
          <cell r="FV135">
            <v>210.1</v>
          </cell>
          <cell r="FW135">
            <v>223.6</v>
          </cell>
          <cell r="FX135">
            <v>239.3</v>
          </cell>
          <cell r="FY135">
            <v>257.5</v>
          </cell>
          <cell r="FZ135">
            <v>279.10000000000002</v>
          </cell>
          <cell r="GA135">
            <v>316.8</v>
          </cell>
          <cell r="GC135">
            <v>3</v>
          </cell>
        </row>
        <row r="136">
          <cell r="A136">
            <v>38484</v>
          </cell>
          <cell r="B136">
            <v>0.83009999999999995</v>
          </cell>
          <cell r="C136">
            <v>0.83709999999999996</v>
          </cell>
          <cell r="D136">
            <v>0.83420000000000005</v>
          </cell>
          <cell r="E136">
            <v>0.83599999999999997</v>
          </cell>
          <cell r="F136">
            <v>0.90149999999999997</v>
          </cell>
          <cell r="G136">
            <v>0.82189999999999996</v>
          </cell>
          <cell r="H136">
            <v>0.80859999999999999</v>
          </cell>
          <cell r="I136">
            <v>0.81389999999999996</v>
          </cell>
          <cell r="J136">
            <v>0.88349999999999995</v>
          </cell>
          <cell r="K136">
            <v>0.81069999999999998</v>
          </cell>
          <cell r="L136">
            <v>0.83179999999999998</v>
          </cell>
          <cell r="M136">
            <v>0.80640000000000001</v>
          </cell>
          <cell r="N136">
            <v>0.80449999999999999</v>
          </cell>
          <cell r="O136">
            <v>0.83189999999999997</v>
          </cell>
          <cell r="P136">
            <v>0.72840000000000005</v>
          </cell>
          <cell r="Q136">
            <v>0.74339999999999995</v>
          </cell>
          <cell r="R136">
            <v>0.80469999999999997</v>
          </cell>
          <cell r="S136">
            <v>0.83</v>
          </cell>
          <cell r="T136">
            <v>0.83020000000000005</v>
          </cell>
          <cell r="U136">
            <v>0.86409999999999998</v>
          </cell>
          <cell r="V136">
            <v>65</v>
          </cell>
          <cell r="W136">
            <v>174.5</v>
          </cell>
          <cell r="X136">
            <v>188.3</v>
          </cell>
          <cell r="Y136">
            <v>195</v>
          </cell>
          <cell r="Z136">
            <v>201.4</v>
          </cell>
          <cell r="AA136">
            <v>211.7</v>
          </cell>
          <cell r="AB136">
            <v>225.1</v>
          </cell>
          <cell r="AC136">
            <v>241.1</v>
          </cell>
          <cell r="AD136">
            <v>259.39999999999998</v>
          </cell>
          <cell r="AE136">
            <v>281.60000000000002</v>
          </cell>
          <cell r="AF136">
            <v>323.39999999999998</v>
          </cell>
          <cell r="AH136">
            <v>17</v>
          </cell>
          <cell r="AI136" t="str">
            <v>2a</v>
          </cell>
          <cell r="AJ136">
            <v>56</v>
          </cell>
          <cell r="AK136">
            <v>172.3</v>
          </cell>
          <cell r="AL136">
            <v>174.8</v>
          </cell>
          <cell r="AM136">
            <v>176.5</v>
          </cell>
          <cell r="AN136">
            <v>178.6</v>
          </cell>
          <cell r="AO136">
            <v>182.1</v>
          </cell>
          <cell r="AP136">
            <v>191.6</v>
          </cell>
          <cell r="AQ136">
            <v>203.7</v>
          </cell>
          <cell r="AR136">
            <v>2.2040000000000002</v>
          </cell>
          <cell r="AS136">
            <v>267</v>
          </cell>
          <cell r="AU136">
            <v>1</v>
          </cell>
          <cell r="AV136">
            <v>69</v>
          </cell>
          <cell r="AW136">
            <v>1</v>
          </cell>
          <cell r="AX136">
            <v>180.2</v>
          </cell>
          <cell r="AY136">
            <v>199.2</v>
          </cell>
          <cell r="AZ136">
            <v>221.2</v>
          </cell>
          <cell r="BA136">
            <v>246.2</v>
          </cell>
          <cell r="BB136">
            <v>273.7</v>
          </cell>
          <cell r="BC136">
            <v>330.9</v>
          </cell>
          <cell r="BD136">
            <v>2.2770000000000001</v>
          </cell>
          <cell r="BE136">
            <v>301</v>
          </cell>
          <cell r="BG136">
            <v>4</v>
          </cell>
          <cell r="BH136">
            <v>71</v>
          </cell>
          <cell r="BI136">
            <v>1</v>
          </cell>
          <cell r="BJ136">
            <v>186.1</v>
          </cell>
          <cell r="BK136">
            <v>207</v>
          </cell>
          <cell r="BL136">
            <v>230.5</v>
          </cell>
          <cell r="BM136">
            <v>253.6</v>
          </cell>
          <cell r="BN136">
            <v>280.60000000000002</v>
          </cell>
          <cell r="BO136">
            <v>336.7</v>
          </cell>
          <cell r="BP136">
            <v>9.7919999999999998</v>
          </cell>
          <cell r="BQ136">
            <v>51</v>
          </cell>
          <cell r="BR136" t="str">
            <v>&gt;100</v>
          </cell>
          <cell r="BS136">
            <v>1464</v>
          </cell>
          <cell r="BU136" t="str">
            <v>freshy</v>
          </cell>
          <cell r="BV136">
            <v>11</v>
          </cell>
          <cell r="BW136" t="str">
            <v>&lt;1</v>
          </cell>
          <cell r="BX136" t="str">
            <v>&lt;0.5</v>
          </cell>
          <cell r="BY136">
            <v>3.38</v>
          </cell>
          <cell r="BZ136">
            <v>86</v>
          </cell>
          <cell r="CA136">
            <v>198.7</v>
          </cell>
          <cell r="CB136">
            <v>231.1</v>
          </cell>
          <cell r="CC136">
            <v>252.1</v>
          </cell>
          <cell r="CD136">
            <v>278.3</v>
          </cell>
          <cell r="CE136">
            <v>311.7</v>
          </cell>
          <cell r="CF136">
            <v>351.2</v>
          </cell>
          <cell r="CH136" t="str">
            <v>1b</v>
          </cell>
          <cell r="CI136">
            <v>82</v>
          </cell>
          <cell r="CJ136">
            <v>197.2</v>
          </cell>
          <cell r="CK136">
            <v>210.6</v>
          </cell>
          <cell r="CL136">
            <v>219.1</v>
          </cell>
          <cell r="CM136">
            <v>228.3</v>
          </cell>
          <cell r="CN136">
            <v>238</v>
          </cell>
          <cell r="CO136">
            <v>252.9</v>
          </cell>
          <cell r="CP136">
            <v>269</v>
          </cell>
          <cell r="CQ136" t="str">
            <v>1b</v>
          </cell>
          <cell r="CS136">
            <v>56</v>
          </cell>
          <cell r="CT136">
            <v>167.7</v>
          </cell>
          <cell r="CU136">
            <v>173</v>
          </cell>
          <cell r="CV136">
            <v>174.4</v>
          </cell>
          <cell r="CW136">
            <v>176</v>
          </cell>
          <cell r="CX136">
            <v>178.4</v>
          </cell>
          <cell r="CY136">
            <v>184.3</v>
          </cell>
          <cell r="CZ136">
            <v>195.5</v>
          </cell>
          <cell r="DA136" t="str">
            <v>1b</v>
          </cell>
          <cell r="DC136">
            <v>57</v>
          </cell>
          <cell r="DD136">
            <v>171.1</v>
          </cell>
          <cell r="DE136">
            <v>172.8</v>
          </cell>
          <cell r="DF136">
            <v>173.9</v>
          </cell>
          <cell r="DG136">
            <v>175.3</v>
          </cell>
          <cell r="DH136">
            <v>177.8</v>
          </cell>
          <cell r="DI136">
            <v>184.6</v>
          </cell>
          <cell r="DJ136">
            <v>196.1</v>
          </cell>
          <cell r="DK136" t="str">
            <v>1b</v>
          </cell>
          <cell r="DL136">
            <v>80</v>
          </cell>
          <cell r="DM136">
            <v>195.8</v>
          </cell>
          <cell r="DN136">
            <v>208.4</v>
          </cell>
          <cell r="DO136">
            <v>218.5</v>
          </cell>
          <cell r="DP136">
            <v>227.5</v>
          </cell>
          <cell r="DQ136">
            <v>237.1</v>
          </cell>
          <cell r="DR136">
            <v>251</v>
          </cell>
          <cell r="DS136">
            <v>267.10000000000002</v>
          </cell>
          <cell r="DT136">
            <v>70</v>
          </cell>
          <cell r="DV136">
            <v>302</v>
          </cell>
          <cell r="DW136">
            <v>1</v>
          </cell>
          <cell r="DX136">
            <v>1</v>
          </cell>
          <cell r="DY136">
            <v>2.093</v>
          </cell>
          <cell r="DZ136">
            <v>182.6</v>
          </cell>
          <cell r="EA136">
            <v>204.3</v>
          </cell>
          <cell r="EB136">
            <v>226.9</v>
          </cell>
          <cell r="EC136">
            <v>249.7</v>
          </cell>
          <cell r="ED136">
            <v>275.60000000000002</v>
          </cell>
          <cell r="EE136">
            <v>336.9</v>
          </cell>
          <cell r="EF136" t="str">
            <v>ambient</v>
          </cell>
          <cell r="EG136" t="str">
            <v>&gt;8</v>
          </cell>
          <cell r="EH136">
            <v>86.8</v>
          </cell>
          <cell r="EI136">
            <v>154.9</v>
          </cell>
          <cell r="EJ136">
            <v>162.30000000000001</v>
          </cell>
          <cell r="EK136">
            <v>166.2</v>
          </cell>
          <cell r="EL136">
            <v>174.1</v>
          </cell>
          <cell r="EM136">
            <v>251.6</v>
          </cell>
          <cell r="EO136">
            <v>12.32</v>
          </cell>
          <cell r="EP136">
            <v>53</v>
          </cell>
          <cell r="EQ136">
            <v>61</v>
          </cell>
          <cell r="ER136">
            <v>59</v>
          </cell>
          <cell r="ES136">
            <v>176</v>
          </cell>
          <cell r="ET136">
            <v>178.5</v>
          </cell>
          <cell r="EU136">
            <v>180.1</v>
          </cell>
          <cell r="EV136">
            <v>182.4</v>
          </cell>
          <cell r="EW136">
            <v>186.2</v>
          </cell>
          <cell r="EX136">
            <v>194.8</v>
          </cell>
          <cell r="EY136">
            <v>209.7</v>
          </cell>
          <cell r="EZ136">
            <v>19</v>
          </cell>
          <cell r="FA136" t="str">
            <v>1b</v>
          </cell>
          <cell r="FC136">
            <v>66</v>
          </cell>
          <cell r="FE136">
            <v>175.5</v>
          </cell>
          <cell r="FF136">
            <v>188.6</v>
          </cell>
          <cell r="FG136">
            <v>194.1</v>
          </cell>
          <cell r="FH136">
            <v>201.4</v>
          </cell>
          <cell r="FI136">
            <v>210.5</v>
          </cell>
          <cell r="FJ136">
            <v>223.3</v>
          </cell>
          <cell r="FK136">
            <v>239.4</v>
          </cell>
          <cell r="FL136">
            <v>257</v>
          </cell>
          <cell r="FM136">
            <v>278</v>
          </cell>
          <cell r="FN136">
            <v>313.5</v>
          </cell>
          <cell r="FP136">
            <v>67</v>
          </cell>
          <cell r="FR136">
            <v>176</v>
          </cell>
          <cell r="FS136">
            <v>189.1</v>
          </cell>
          <cell r="FT136">
            <v>195.2</v>
          </cell>
          <cell r="FU136">
            <v>201.2</v>
          </cell>
          <cell r="FV136">
            <v>210.6</v>
          </cell>
          <cell r="FW136">
            <v>222.6</v>
          </cell>
          <cell r="FX136">
            <v>237.6</v>
          </cell>
          <cell r="FY136">
            <v>254.7</v>
          </cell>
          <cell r="FZ136">
            <v>274.7</v>
          </cell>
          <cell r="GA136">
            <v>306.39999999999998</v>
          </cell>
          <cell r="GC136">
            <v>3</v>
          </cell>
        </row>
        <row r="137">
          <cell r="A137">
            <v>38485</v>
          </cell>
          <cell r="B137">
            <v>0.83009999999999995</v>
          </cell>
          <cell r="C137">
            <v>0.83720000000000006</v>
          </cell>
          <cell r="D137">
            <v>0.83489999999999998</v>
          </cell>
          <cell r="E137">
            <v>0.8367</v>
          </cell>
          <cell r="F137">
            <v>0.90149999999999997</v>
          </cell>
          <cell r="G137">
            <v>0.82189999999999996</v>
          </cell>
          <cell r="H137">
            <v>0.80859999999999999</v>
          </cell>
          <cell r="I137">
            <v>0.81389999999999996</v>
          </cell>
          <cell r="J137">
            <v>0.88339999999999996</v>
          </cell>
          <cell r="K137">
            <v>0.81069999999999998</v>
          </cell>
          <cell r="L137">
            <v>0.83179999999999998</v>
          </cell>
          <cell r="M137">
            <v>0.80620000000000003</v>
          </cell>
          <cell r="N137">
            <v>0.80389999999999995</v>
          </cell>
          <cell r="O137">
            <v>0.83189999999999997</v>
          </cell>
          <cell r="P137">
            <v>0.72840000000000005</v>
          </cell>
          <cell r="Q137">
            <v>0.74339999999999995</v>
          </cell>
          <cell r="R137">
            <v>0.80469999999999997</v>
          </cell>
          <cell r="S137">
            <v>0.83</v>
          </cell>
          <cell r="T137">
            <v>0.83030000000000004</v>
          </cell>
          <cell r="U137">
            <v>0.86409999999999998</v>
          </cell>
          <cell r="V137">
            <v>65</v>
          </cell>
          <cell r="W137">
            <v>174.5</v>
          </cell>
          <cell r="X137">
            <v>188.3</v>
          </cell>
          <cell r="Y137">
            <v>195</v>
          </cell>
          <cell r="Z137">
            <v>201.4</v>
          </cell>
          <cell r="AA137">
            <v>211.7</v>
          </cell>
          <cell r="AB137">
            <v>225.1</v>
          </cell>
          <cell r="AC137">
            <v>241.1</v>
          </cell>
          <cell r="AD137">
            <v>259.39999999999998</v>
          </cell>
          <cell r="AE137">
            <v>281.60000000000002</v>
          </cell>
          <cell r="AF137">
            <v>323.39999999999998</v>
          </cell>
          <cell r="AH137">
            <v>17</v>
          </cell>
          <cell r="AI137" t="str">
            <v>2a</v>
          </cell>
          <cell r="AJ137">
            <v>56</v>
          </cell>
          <cell r="AK137">
            <v>172.3</v>
          </cell>
          <cell r="AL137">
            <v>174.8</v>
          </cell>
          <cell r="AM137">
            <v>176.5</v>
          </cell>
          <cell r="AN137">
            <v>178.6</v>
          </cell>
          <cell r="AO137">
            <v>182.1</v>
          </cell>
          <cell r="AP137">
            <v>191.6</v>
          </cell>
          <cell r="AQ137">
            <v>203.7</v>
          </cell>
          <cell r="AR137">
            <v>2.2120000000000002</v>
          </cell>
          <cell r="AS137">
            <v>286</v>
          </cell>
          <cell r="AU137">
            <v>1</v>
          </cell>
          <cell r="AV137">
            <v>70</v>
          </cell>
          <cell r="AW137">
            <v>1</v>
          </cell>
          <cell r="AX137">
            <v>180.8</v>
          </cell>
          <cell r="AY137">
            <v>201.2</v>
          </cell>
          <cell r="AZ137">
            <v>221.3</v>
          </cell>
          <cell r="BA137">
            <v>246.8</v>
          </cell>
          <cell r="BB137">
            <v>274.39999999999998</v>
          </cell>
          <cell r="BC137">
            <v>333.7</v>
          </cell>
          <cell r="BD137">
            <v>2.2639999999999998</v>
          </cell>
          <cell r="BE137">
            <v>285</v>
          </cell>
          <cell r="BG137">
            <v>4</v>
          </cell>
          <cell r="BH137">
            <v>72</v>
          </cell>
          <cell r="BI137">
            <v>1</v>
          </cell>
          <cell r="BJ137">
            <v>183</v>
          </cell>
          <cell r="BK137">
            <v>205.7</v>
          </cell>
          <cell r="BL137">
            <v>228.1</v>
          </cell>
          <cell r="BM137">
            <v>251.8</v>
          </cell>
          <cell r="BN137">
            <v>278.3</v>
          </cell>
          <cell r="BO137">
            <v>334.5</v>
          </cell>
          <cell r="BP137">
            <v>11.24</v>
          </cell>
          <cell r="BQ137">
            <v>51</v>
          </cell>
          <cell r="BR137" t="str">
            <v>&gt;100</v>
          </cell>
          <cell r="BS137">
            <v>1464</v>
          </cell>
          <cell r="BU137" t="str">
            <v>freshy</v>
          </cell>
          <cell r="BV137">
            <v>11</v>
          </cell>
          <cell r="BW137" t="str">
            <v>&lt;1</v>
          </cell>
          <cell r="BX137" t="str">
            <v>&lt;0.5</v>
          </cell>
          <cell r="BY137">
            <v>3.38</v>
          </cell>
          <cell r="BZ137">
            <v>86</v>
          </cell>
          <cell r="CA137">
            <v>198.7</v>
          </cell>
          <cell r="CB137">
            <v>231.1</v>
          </cell>
          <cell r="CC137">
            <v>252.1</v>
          </cell>
          <cell r="CD137">
            <v>278.3</v>
          </cell>
          <cell r="CE137">
            <v>311.7</v>
          </cell>
          <cell r="CF137">
            <v>351.2</v>
          </cell>
          <cell r="CH137" t="str">
            <v>1b</v>
          </cell>
          <cell r="CI137">
            <v>82</v>
          </cell>
          <cell r="CJ137">
            <v>197.2</v>
          </cell>
          <cell r="CK137">
            <v>210.6</v>
          </cell>
          <cell r="CL137">
            <v>219.1</v>
          </cell>
          <cell r="CM137">
            <v>228.3</v>
          </cell>
          <cell r="CN137">
            <v>238</v>
          </cell>
          <cell r="CO137">
            <v>252.9</v>
          </cell>
          <cell r="CP137">
            <v>269</v>
          </cell>
          <cell r="CQ137" t="str">
            <v>1b</v>
          </cell>
          <cell r="CS137">
            <v>54</v>
          </cell>
          <cell r="CT137">
            <v>171.3</v>
          </cell>
          <cell r="CU137">
            <v>173.1</v>
          </cell>
          <cell r="CV137">
            <v>174.1</v>
          </cell>
          <cell r="CW137">
            <v>175.7</v>
          </cell>
          <cell r="CX137">
            <v>178.4</v>
          </cell>
          <cell r="CY137">
            <v>185.4</v>
          </cell>
          <cell r="CZ137">
            <v>198</v>
          </cell>
          <cell r="DA137" t="str">
            <v>1b</v>
          </cell>
          <cell r="DC137">
            <v>55</v>
          </cell>
          <cell r="DD137">
            <v>167.7</v>
          </cell>
          <cell r="DE137">
            <v>172.7</v>
          </cell>
          <cell r="DF137">
            <v>174.1</v>
          </cell>
          <cell r="DG137">
            <v>175.7</v>
          </cell>
          <cell r="DH137">
            <v>178.2</v>
          </cell>
          <cell r="DI137">
            <v>184.7</v>
          </cell>
          <cell r="DJ137">
            <v>197.1</v>
          </cell>
          <cell r="DK137" t="str">
            <v>1b</v>
          </cell>
          <cell r="DL137">
            <v>80</v>
          </cell>
          <cell r="DM137">
            <v>195.8</v>
          </cell>
          <cell r="DN137">
            <v>208.4</v>
          </cell>
          <cell r="DO137">
            <v>218.5</v>
          </cell>
          <cell r="DP137">
            <v>227.5</v>
          </cell>
          <cell r="DQ137">
            <v>237.1</v>
          </cell>
          <cell r="DR137">
            <v>251</v>
          </cell>
          <cell r="DS137">
            <v>267.10000000000002</v>
          </cell>
          <cell r="DT137">
            <v>72</v>
          </cell>
          <cell r="DV137">
            <v>306</v>
          </cell>
          <cell r="DW137">
            <v>1</v>
          </cell>
          <cell r="DX137">
            <v>1</v>
          </cell>
          <cell r="DY137">
            <v>2.2269999999999999</v>
          </cell>
          <cell r="DZ137">
            <v>181.2</v>
          </cell>
          <cell r="EA137">
            <v>203.1</v>
          </cell>
          <cell r="EB137">
            <v>226.1</v>
          </cell>
          <cell r="EC137">
            <v>249.7</v>
          </cell>
          <cell r="ED137">
            <v>276.10000000000002</v>
          </cell>
          <cell r="EE137">
            <v>338.4</v>
          </cell>
          <cell r="EF137" t="str">
            <v>ambient</v>
          </cell>
          <cell r="EG137" t="str">
            <v>&gt;8</v>
          </cell>
          <cell r="EH137">
            <v>86.8</v>
          </cell>
          <cell r="EI137">
            <v>154.9</v>
          </cell>
          <cell r="EJ137">
            <v>162.30000000000001</v>
          </cell>
          <cell r="EK137">
            <v>166.2</v>
          </cell>
          <cell r="EL137">
            <v>174.1</v>
          </cell>
          <cell r="EM137">
            <v>251.6</v>
          </cell>
          <cell r="EO137">
            <v>12.32</v>
          </cell>
          <cell r="EP137">
            <v>53</v>
          </cell>
          <cell r="EQ137">
            <v>61</v>
          </cell>
          <cell r="ER137">
            <v>59</v>
          </cell>
          <cell r="ES137">
            <v>175.2</v>
          </cell>
          <cell r="ET137">
            <v>177.6</v>
          </cell>
          <cell r="EU137">
            <v>179.2</v>
          </cell>
          <cell r="EV137">
            <v>181.5</v>
          </cell>
          <cell r="EW137">
            <v>185.4</v>
          </cell>
          <cell r="EX137">
            <v>194.9</v>
          </cell>
          <cell r="EY137">
            <v>207.3</v>
          </cell>
          <cell r="FC137">
            <v>66</v>
          </cell>
          <cell r="FE137">
            <v>175.5</v>
          </cell>
          <cell r="FF137">
            <v>188.6</v>
          </cell>
          <cell r="FG137">
            <v>194.1</v>
          </cell>
          <cell r="FH137">
            <v>201.4</v>
          </cell>
          <cell r="FI137">
            <v>210.5</v>
          </cell>
          <cell r="FJ137">
            <v>223.3</v>
          </cell>
          <cell r="FK137">
            <v>239.4</v>
          </cell>
          <cell r="FL137">
            <v>257</v>
          </cell>
          <cell r="FM137">
            <v>278</v>
          </cell>
          <cell r="FN137">
            <v>313.5</v>
          </cell>
          <cell r="FP137">
            <v>67</v>
          </cell>
          <cell r="FR137">
            <v>175.2</v>
          </cell>
          <cell r="FS137">
            <v>189.1</v>
          </cell>
          <cell r="FT137">
            <v>195.5</v>
          </cell>
          <cell r="FU137">
            <v>201.7</v>
          </cell>
          <cell r="FV137">
            <v>211.3</v>
          </cell>
          <cell r="FW137">
            <v>224</v>
          </cell>
          <cell r="FX137">
            <v>240.1</v>
          </cell>
          <cell r="FY137">
            <v>257.39999999999998</v>
          </cell>
          <cell r="FZ137">
            <v>278.8</v>
          </cell>
          <cell r="GA137">
            <v>315</v>
          </cell>
          <cell r="GC137">
            <v>3</v>
          </cell>
        </row>
        <row r="138">
          <cell r="A138">
            <v>38486</v>
          </cell>
          <cell r="B138">
            <v>0.83009999999999995</v>
          </cell>
          <cell r="C138">
            <v>0.83730000000000004</v>
          </cell>
          <cell r="D138">
            <v>0.83560000000000001</v>
          </cell>
          <cell r="E138">
            <v>0.8377</v>
          </cell>
          <cell r="F138">
            <v>0.90149999999999997</v>
          </cell>
          <cell r="G138">
            <v>0.82189999999999996</v>
          </cell>
          <cell r="H138">
            <v>0.80859999999999999</v>
          </cell>
          <cell r="I138">
            <v>0.81389999999999996</v>
          </cell>
          <cell r="J138">
            <v>0.88339999999999996</v>
          </cell>
          <cell r="K138">
            <v>0.80479999999999996</v>
          </cell>
          <cell r="L138">
            <v>0.83179999999999998</v>
          </cell>
          <cell r="M138">
            <v>0.80620000000000003</v>
          </cell>
          <cell r="N138">
            <v>0.80389999999999995</v>
          </cell>
          <cell r="O138">
            <v>0.83189999999999997</v>
          </cell>
          <cell r="P138">
            <v>0.73080000000000001</v>
          </cell>
          <cell r="Q138">
            <v>0.74339999999999995</v>
          </cell>
          <cell r="R138">
            <v>0.80449999999999999</v>
          </cell>
          <cell r="S138">
            <v>0.83</v>
          </cell>
          <cell r="T138">
            <v>0.83030000000000004</v>
          </cell>
          <cell r="U138">
            <v>0.86409999999999998</v>
          </cell>
          <cell r="V138">
            <v>64</v>
          </cell>
          <cell r="W138">
            <v>174.2</v>
          </cell>
          <cell r="X138">
            <v>188.3</v>
          </cell>
          <cell r="Y138">
            <v>194</v>
          </cell>
          <cell r="Z138">
            <v>200.6</v>
          </cell>
          <cell r="AA138">
            <v>208.9</v>
          </cell>
          <cell r="AB138">
            <v>222.4</v>
          </cell>
          <cell r="AC138">
            <v>238.1</v>
          </cell>
          <cell r="AD138">
            <v>255.1</v>
          </cell>
          <cell r="AE138">
            <v>276.2</v>
          </cell>
          <cell r="AF138">
            <v>310.3</v>
          </cell>
          <cell r="AH138">
            <v>18</v>
          </cell>
          <cell r="AI138" t="str">
            <v>1b</v>
          </cell>
          <cell r="AJ138">
            <v>60</v>
          </cell>
          <cell r="AK138">
            <v>171.7</v>
          </cell>
          <cell r="AL138">
            <v>177.7</v>
          </cell>
          <cell r="AM138">
            <v>179.5</v>
          </cell>
          <cell r="AN138">
            <v>181.7</v>
          </cell>
          <cell r="AO138">
            <v>185.6</v>
          </cell>
          <cell r="AP138">
            <v>195.1</v>
          </cell>
          <cell r="AQ138">
            <v>208.5</v>
          </cell>
          <cell r="AR138">
            <v>2.23</v>
          </cell>
          <cell r="AS138">
            <v>289</v>
          </cell>
          <cell r="AU138">
            <v>1</v>
          </cell>
          <cell r="AV138">
            <v>73</v>
          </cell>
          <cell r="AW138">
            <v>1</v>
          </cell>
          <cell r="AX138">
            <v>181.3</v>
          </cell>
          <cell r="AY138">
            <v>202.1</v>
          </cell>
          <cell r="AZ138">
            <v>224.1</v>
          </cell>
          <cell r="BA138">
            <v>248.6</v>
          </cell>
          <cell r="BB138">
            <v>275.8</v>
          </cell>
          <cell r="BC138">
            <v>335.5</v>
          </cell>
          <cell r="BD138">
            <v>2.2410000000000001</v>
          </cell>
          <cell r="BE138">
            <v>314</v>
          </cell>
          <cell r="BG138">
            <v>7</v>
          </cell>
          <cell r="BH138">
            <v>74</v>
          </cell>
          <cell r="BI138">
            <v>1</v>
          </cell>
          <cell r="BJ138">
            <v>183.8</v>
          </cell>
          <cell r="BK138">
            <v>204.6</v>
          </cell>
          <cell r="BL138">
            <v>226.3</v>
          </cell>
          <cell r="BM138">
            <v>249</v>
          </cell>
          <cell r="BN138">
            <v>274.10000000000002</v>
          </cell>
          <cell r="BO138">
            <v>332.1</v>
          </cell>
          <cell r="BP138">
            <v>11.24</v>
          </cell>
          <cell r="BQ138">
            <v>51</v>
          </cell>
          <cell r="BR138" t="str">
            <v>&gt;100</v>
          </cell>
          <cell r="BS138">
            <v>1464</v>
          </cell>
          <cell r="BU138" t="str">
            <v>freshy</v>
          </cell>
          <cell r="BV138">
            <v>11</v>
          </cell>
          <cell r="BW138" t="str">
            <v>&lt;1</v>
          </cell>
          <cell r="BX138" t="str">
            <v>&lt;0.5</v>
          </cell>
          <cell r="BY138">
            <v>3.38</v>
          </cell>
          <cell r="BZ138">
            <v>86</v>
          </cell>
          <cell r="CA138">
            <v>198.7</v>
          </cell>
          <cell r="CB138">
            <v>231.1</v>
          </cell>
          <cell r="CC138">
            <v>252.1</v>
          </cell>
          <cell r="CD138">
            <v>278.3</v>
          </cell>
          <cell r="CE138">
            <v>311.7</v>
          </cell>
          <cell r="CF138">
            <v>351.2</v>
          </cell>
          <cell r="CH138" t="str">
            <v>1b</v>
          </cell>
          <cell r="CI138">
            <v>82</v>
          </cell>
          <cell r="CJ138">
            <v>197.2</v>
          </cell>
          <cell r="CK138">
            <v>210.6</v>
          </cell>
          <cell r="CL138">
            <v>219.1</v>
          </cell>
          <cell r="CM138">
            <v>228.3</v>
          </cell>
          <cell r="CN138">
            <v>238</v>
          </cell>
          <cell r="CO138">
            <v>252.9</v>
          </cell>
          <cell r="CP138">
            <v>269</v>
          </cell>
          <cell r="CQ138" t="str">
            <v>1b</v>
          </cell>
          <cell r="CS138">
            <v>54</v>
          </cell>
          <cell r="CT138">
            <v>171.3</v>
          </cell>
          <cell r="CU138">
            <v>173.1</v>
          </cell>
          <cell r="CV138">
            <v>174.1</v>
          </cell>
          <cell r="CW138">
            <v>175.7</v>
          </cell>
          <cell r="CX138">
            <v>178.4</v>
          </cell>
          <cell r="CY138">
            <v>185.4</v>
          </cell>
          <cell r="CZ138">
            <v>198</v>
          </cell>
          <cell r="DA138" t="str">
            <v>1b</v>
          </cell>
          <cell r="DC138">
            <v>55</v>
          </cell>
          <cell r="DD138">
            <v>167.7</v>
          </cell>
          <cell r="DE138">
            <v>172.7</v>
          </cell>
          <cell r="DF138">
            <v>174.1</v>
          </cell>
          <cell r="DG138">
            <v>175.7</v>
          </cell>
          <cell r="DH138">
            <v>178.2</v>
          </cell>
          <cell r="DI138">
            <v>184.7</v>
          </cell>
          <cell r="DJ138">
            <v>197.1</v>
          </cell>
          <cell r="DK138" t="str">
            <v>1b</v>
          </cell>
          <cell r="DL138">
            <v>80</v>
          </cell>
          <cell r="DM138">
            <v>195.8</v>
          </cell>
          <cell r="DN138">
            <v>208.4</v>
          </cell>
          <cell r="DO138">
            <v>218.5</v>
          </cell>
          <cell r="DP138">
            <v>227.5</v>
          </cell>
          <cell r="DQ138">
            <v>237.1</v>
          </cell>
          <cell r="DR138">
            <v>251</v>
          </cell>
          <cell r="DS138">
            <v>267.10000000000002</v>
          </cell>
          <cell r="DT138">
            <v>73</v>
          </cell>
          <cell r="DV138">
            <v>314</v>
          </cell>
          <cell r="DW138">
            <v>4</v>
          </cell>
          <cell r="DX138">
            <v>1</v>
          </cell>
          <cell r="DY138">
            <v>2.274</v>
          </cell>
          <cell r="DZ138">
            <v>183.5</v>
          </cell>
          <cell r="EA138">
            <v>204.9</v>
          </cell>
          <cell r="EB138">
            <v>227.4</v>
          </cell>
          <cell r="EC138">
            <v>250.8</v>
          </cell>
          <cell r="ED138">
            <v>277.2</v>
          </cell>
          <cell r="EE138">
            <v>338.3</v>
          </cell>
          <cell r="EF138" t="str">
            <v>ambient</v>
          </cell>
          <cell r="EG138" t="str">
            <v>&gt;8</v>
          </cell>
          <cell r="EH138">
            <v>86.8</v>
          </cell>
          <cell r="EI138">
            <v>154.9</v>
          </cell>
          <cell r="EJ138">
            <v>162.30000000000001</v>
          </cell>
          <cell r="EK138">
            <v>166.2</v>
          </cell>
          <cell r="EL138">
            <v>174.1</v>
          </cell>
          <cell r="EM138">
            <v>251.6</v>
          </cell>
          <cell r="EO138">
            <v>12.32</v>
          </cell>
          <cell r="EP138">
            <v>53</v>
          </cell>
          <cell r="EQ138">
            <v>61</v>
          </cell>
          <cell r="ER138">
            <v>59</v>
          </cell>
          <cell r="ES138">
            <v>171.6</v>
          </cell>
          <cell r="ET138">
            <v>177.7</v>
          </cell>
          <cell r="EU138">
            <v>179.5</v>
          </cell>
          <cell r="EV138">
            <v>181.8</v>
          </cell>
          <cell r="EW138">
            <v>185.5</v>
          </cell>
          <cell r="EX138">
            <v>194.3</v>
          </cell>
          <cell r="EY138">
            <v>208.8</v>
          </cell>
          <cell r="FC138">
            <v>66</v>
          </cell>
          <cell r="FE138">
            <v>175.5</v>
          </cell>
          <cell r="FF138">
            <v>188.6</v>
          </cell>
          <cell r="FG138">
            <v>194.1</v>
          </cell>
          <cell r="FH138">
            <v>201.4</v>
          </cell>
          <cell r="FI138">
            <v>210.5</v>
          </cell>
          <cell r="FJ138">
            <v>223.3</v>
          </cell>
          <cell r="FK138">
            <v>239.4</v>
          </cell>
          <cell r="FL138">
            <v>257</v>
          </cell>
          <cell r="FM138">
            <v>278</v>
          </cell>
          <cell r="FN138">
            <v>313.5</v>
          </cell>
          <cell r="FP138">
            <v>67</v>
          </cell>
          <cell r="FR138">
            <v>175.2</v>
          </cell>
          <cell r="FS138">
            <v>189.1</v>
          </cell>
          <cell r="FT138">
            <v>195.5</v>
          </cell>
          <cell r="FU138">
            <v>201.7</v>
          </cell>
          <cell r="FV138">
            <v>211.3</v>
          </cell>
          <cell r="FW138">
            <v>224</v>
          </cell>
          <cell r="FX138">
            <v>240.1</v>
          </cell>
          <cell r="FY138">
            <v>257.39999999999998</v>
          </cell>
          <cell r="FZ138">
            <v>278.8</v>
          </cell>
          <cell r="GA138">
            <v>315</v>
          </cell>
          <cell r="GC138">
            <v>3</v>
          </cell>
        </row>
        <row r="139">
          <cell r="A139">
            <v>38487</v>
          </cell>
          <cell r="B139">
            <v>0.83009999999999995</v>
          </cell>
          <cell r="C139">
            <v>0.83709999999999996</v>
          </cell>
          <cell r="D139">
            <v>0.83579999999999999</v>
          </cell>
          <cell r="E139">
            <v>0.8377</v>
          </cell>
          <cell r="F139">
            <v>0.90149999999999997</v>
          </cell>
          <cell r="G139">
            <v>0.82189999999999996</v>
          </cell>
          <cell r="H139">
            <v>0.80859999999999999</v>
          </cell>
          <cell r="I139">
            <v>0.81389999999999996</v>
          </cell>
          <cell r="J139">
            <v>0.88400000000000001</v>
          </cell>
          <cell r="K139">
            <v>0.80459999999999998</v>
          </cell>
          <cell r="L139">
            <v>0.83179999999999998</v>
          </cell>
          <cell r="M139">
            <v>0.80620000000000003</v>
          </cell>
          <cell r="N139">
            <v>0.80389999999999995</v>
          </cell>
          <cell r="O139">
            <v>0.83189999999999997</v>
          </cell>
          <cell r="P139">
            <v>0.73080000000000001</v>
          </cell>
          <cell r="Q139">
            <v>0.74339999999999995</v>
          </cell>
          <cell r="R139">
            <v>0.80449999999999999</v>
          </cell>
          <cell r="S139">
            <v>0.83</v>
          </cell>
          <cell r="T139">
            <v>0.83030000000000004</v>
          </cell>
          <cell r="U139">
            <v>0.86409999999999998</v>
          </cell>
          <cell r="V139">
            <v>65</v>
          </cell>
          <cell r="W139">
            <v>174.1</v>
          </cell>
          <cell r="X139">
            <v>188.5</v>
          </cell>
          <cell r="Y139">
            <v>193.9</v>
          </cell>
          <cell r="Z139">
            <v>200.6</v>
          </cell>
          <cell r="AA139">
            <v>210.6</v>
          </cell>
          <cell r="AB139">
            <v>223.3</v>
          </cell>
          <cell r="AC139">
            <v>239</v>
          </cell>
          <cell r="AD139">
            <v>257.10000000000002</v>
          </cell>
          <cell r="AE139">
            <v>278.3</v>
          </cell>
          <cell r="AF139">
            <v>315</v>
          </cell>
          <cell r="AH139">
            <v>19</v>
          </cell>
          <cell r="AJ139">
            <v>59</v>
          </cell>
          <cell r="AK139">
            <v>171.7</v>
          </cell>
          <cell r="AL139">
            <v>177.6</v>
          </cell>
          <cell r="AM139">
            <v>179.2</v>
          </cell>
          <cell r="AN139">
            <v>181.5</v>
          </cell>
          <cell r="AO139">
            <v>185.3</v>
          </cell>
          <cell r="AP139">
            <v>194.3</v>
          </cell>
          <cell r="AQ139">
            <v>208.8</v>
          </cell>
          <cell r="AR139">
            <v>2.234</v>
          </cell>
          <cell r="AS139">
            <v>293</v>
          </cell>
          <cell r="AU139">
            <v>1</v>
          </cell>
          <cell r="AV139">
            <v>71</v>
          </cell>
          <cell r="AW139">
            <v>1</v>
          </cell>
          <cell r="AX139">
            <v>181.5</v>
          </cell>
          <cell r="AY139">
            <v>201.7</v>
          </cell>
          <cell r="AZ139">
            <v>224.4</v>
          </cell>
          <cell r="BA139">
            <v>248.6</v>
          </cell>
          <cell r="BB139">
            <v>275.5</v>
          </cell>
          <cell r="BC139">
            <v>336.9</v>
          </cell>
          <cell r="BD139">
            <v>2.2410000000000001</v>
          </cell>
          <cell r="BE139">
            <v>314</v>
          </cell>
          <cell r="BG139">
            <v>7</v>
          </cell>
          <cell r="BH139">
            <v>74</v>
          </cell>
          <cell r="BI139">
            <v>1</v>
          </cell>
          <cell r="BJ139">
            <v>183.8</v>
          </cell>
          <cell r="BK139">
            <v>204.6</v>
          </cell>
          <cell r="BL139">
            <v>226.3</v>
          </cell>
          <cell r="BM139">
            <v>249</v>
          </cell>
          <cell r="BN139">
            <v>274.10000000000002</v>
          </cell>
          <cell r="BO139">
            <v>332.1</v>
          </cell>
          <cell r="BP139">
            <v>11.24</v>
          </cell>
          <cell r="BQ139">
            <v>51</v>
          </cell>
          <cell r="BR139" t="str">
            <v>&gt;100</v>
          </cell>
          <cell r="BS139">
            <v>1464</v>
          </cell>
          <cell r="BU139" t="str">
            <v>freshy</v>
          </cell>
          <cell r="BV139">
            <v>11</v>
          </cell>
          <cell r="BW139" t="str">
            <v>&lt;1</v>
          </cell>
          <cell r="BX139" t="str">
            <v>&lt;0.5</v>
          </cell>
          <cell r="BY139">
            <v>3.38</v>
          </cell>
          <cell r="BZ139">
            <v>86</v>
          </cell>
          <cell r="CA139">
            <v>198.7</v>
          </cell>
          <cell r="CB139">
            <v>231.1</v>
          </cell>
          <cell r="CC139">
            <v>252.1</v>
          </cell>
          <cell r="CD139">
            <v>278.3</v>
          </cell>
          <cell r="CE139">
            <v>311.7</v>
          </cell>
          <cell r="CF139">
            <v>351.2</v>
          </cell>
          <cell r="CH139" t="str">
            <v>1b</v>
          </cell>
          <cell r="CI139">
            <v>82</v>
          </cell>
          <cell r="CJ139">
            <v>197.2</v>
          </cell>
          <cell r="CK139">
            <v>210.6</v>
          </cell>
          <cell r="CL139">
            <v>219.1</v>
          </cell>
          <cell r="CM139">
            <v>228.3</v>
          </cell>
          <cell r="CN139">
            <v>238</v>
          </cell>
          <cell r="CO139">
            <v>252.9</v>
          </cell>
          <cell r="CP139">
            <v>269</v>
          </cell>
          <cell r="CQ139" t="str">
            <v>1b</v>
          </cell>
          <cell r="CS139">
            <v>54</v>
          </cell>
          <cell r="CT139">
            <v>171.3</v>
          </cell>
          <cell r="CU139">
            <v>173.1</v>
          </cell>
          <cell r="CV139">
            <v>174.1</v>
          </cell>
          <cell r="CW139">
            <v>175.7</v>
          </cell>
          <cell r="CX139">
            <v>178.4</v>
          </cell>
          <cell r="CY139">
            <v>185.4</v>
          </cell>
          <cell r="CZ139">
            <v>198</v>
          </cell>
          <cell r="DA139" t="str">
            <v>1b</v>
          </cell>
          <cell r="DC139">
            <v>55</v>
          </cell>
          <cell r="DD139">
            <v>167.7</v>
          </cell>
          <cell r="DE139">
            <v>172.7</v>
          </cell>
          <cell r="DF139">
            <v>174.1</v>
          </cell>
          <cell r="DG139">
            <v>175.7</v>
          </cell>
          <cell r="DH139">
            <v>178.2</v>
          </cell>
          <cell r="DI139">
            <v>184.7</v>
          </cell>
          <cell r="DJ139">
            <v>197.1</v>
          </cell>
          <cell r="DK139" t="str">
            <v>1b</v>
          </cell>
          <cell r="DL139">
            <v>80</v>
          </cell>
          <cell r="DM139">
            <v>195.8</v>
          </cell>
          <cell r="DN139">
            <v>208.4</v>
          </cell>
          <cell r="DO139">
            <v>218.5</v>
          </cell>
          <cell r="DP139">
            <v>227.5</v>
          </cell>
          <cell r="DQ139">
            <v>237.1</v>
          </cell>
          <cell r="DR139">
            <v>251</v>
          </cell>
          <cell r="DS139">
            <v>267.10000000000002</v>
          </cell>
          <cell r="DT139">
            <v>72</v>
          </cell>
          <cell r="DV139">
            <v>303</v>
          </cell>
          <cell r="DW139">
            <v>4</v>
          </cell>
          <cell r="DX139">
            <v>1</v>
          </cell>
          <cell r="DY139">
            <v>2.2789999999999999</v>
          </cell>
          <cell r="DZ139">
            <v>183.3</v>
          </cell>
          <cell r="EA139">
            <v>203.9</v>
          </cell>
          <cell r="EB139">
            <v>225.9</v>
          </cell>
          <cell r="EC139">
            <v>249.1</v>
          </cell>
          <cell r="ED139">
            <v>274.8</v>
          </cell>
          <cell r="EE139">
            <v>331.7</v>
          </cell>
          <cell r="EF139" t="str">
            <v>ambient</v>
          </cell>
          <cell r="EG139" t="str">
            <v>&gt;8</v>
          </cell>
          <cell r="EH139">
            <v>86.8</v>
          </cell>
          <cell r="EI139">
            <v>154.9</v>
          </cell>
          <cell r="EJ139">
            <v>162.30000000000001</v>
          </cell>
          <cell r="EK139">
            <v>166.2</v>
          </cell>
          <cell r="EL139">
            <v>174.1</v>
          </cell>
          <cell r="EM139">
            <v>251.6</v>
          </cell>
          <cell r="EO139">
            <v>12.32</v>
          </cell>
          <cell r="EP139">
            <v>53</v>
          </cell>
          <cell r="EQ139">
            <v>61</v>
          </cell>
          <cell r="ER139">
            <v>59</v>
          </cell>
          <cell r="ES139">
            <v>171.6</v>
          </cell>
          <cell r="ET139">
            <v>177.7</v>
          </cell>
          <cell r="EU139">
            <v>179.5</v>
          </cell>
          <cell r="EV139">
            <v>181.8</v>
          </cell>
          <cell r="EW139">
            <v>185.5</v>
          </cell>
          <cell r="EX139">
            <v>194.3</v>
          </cell>
          <cell r="EY139">
            <v>208.8</v>
          </cell>
          <cell r="FC139">
            <v>66</v>
          </cell>
          <cell r="FE139">
            <v>175.5</v>
          </cell>
          <cell r="FF139">
            <v>188.6</v>
          </cell>
          <cell r="FG139">
            <v>194.1</v>
          </cell>
          <cell r="FH139">
            <v>201.4</v>
          </cell>
          <cell r="FI139">
            <v>210.5</v>
          </cell>
          <cell r="FJ139">
            <v>223.3</v>
          </cell>
          <cell r="FK139">
            <v>239.4</v>
          </cell>
          <cell r="FL139">
            <v>257</v>
          </cell>
          <cell r="FM139">
            <v>278</v>
          </cell>
          <cell r="FN139">
            <v>313.5</v>
          </cell>
          <cell r="FP139">
            <v>67</v>
          </cell>
          <cell r="FR139">
            <v>175.2</v>
          </cell>
          <cell r="FS139">
            <v>189.1</v>
          </cell>
          <cell r="FT139">
            <v>195.5</v>
          </cell>
          <cell r="FU139">
            <v>201.7</v>
          </cell>
          <cell r="FV139">
            <v>211.3</v>
          </cell>
          <cell r="FW139">
            <v>224</v>
          </cell>
          <cell r="FX139">
            <v>240.1</v>
          </cell>
          <cell r="FY139">
            <v>257.39999999999998</v>
          </cell>
          <cell r="FZ139">
            <v>278.8</v>
          </cell>
          <cell r="GA139">
            <v>315</v>
          </cell>
          <cell r="GC139">
            <v>3</v>
          </cell>
        </row>
        <row r="140">
          <cell r="A140">
            <v>38488</v>
          </cell>
          <cell r="B140">
            <v>0.83009999999999995</v>
          </cell>
          <cell r="C140">
            <v>0.83679999999999999</v>
          </cell>
          <cell r="D140">
            <v>0.83609999999999995</v>
          </cell>
          <cell r="E140">
            <v>0.82820000000000005</v>
          </cell>
          <cell r="F140">
            <v>0.90149999999999997</v>
          </cell>
          <cell r="G140">
            <v>0.82169999999999999</v>
          </cell>
          <cell r="H140">
            <v>0.80859999999999999</v>
          </cell>
          <cell r="I140">
            <v>0.81389999999999996</v>
          </cell>
          <cell r="J140">
            <v>0.88400000000000001</v>
          </cell>
          <cell r="K140">
            <v>0.80449999999999999</v>
          </cell>
          <cell r="L140">
            <v>0.83179999999999998</v>
          </cell>
          <cell r="M140">
            <v>0.80620000000000003</v>
          </cell>
          <cell r="N140">
            <v>0.80389999999999995</v>
          </cell>
          <cell r="O140">
            <v>0.83189999999999997</v>
          </cell>
          <cell r="P140">
            <v>0.73080000000000001</v>
          </cell>
          <cell r="Q140">
            <v>0.74339999999999995</v>
          </cell>
          <cell r="R140">
            <v>0.80449999999999999</v>
          </cell>
          <cell r="S140">
            <v>0.83</v>
          </cell>
          <cell r="T140">
            <v>0.83030000000000004</v>
          </cell>
          <cell r="U140">
            <v>0.86409999999999998</v>
          </cell>
          <cell r="V140">
            <v>65</v>
          </cell>
          <cell r="W140">
            <v>174.1</v>
          </cell>
          <cell r="X140">
            <v>188.5</v>
          </cell>
          <cell r="Y140">
            <v>193.9</v>
          </cell>
          <cell r="Z140">
            <v>200.6</v>
          </cell>
          <cell r="AA140">
            <v>210.6</v>
          </cell>
          <cell r="AB140">
            <v>223.3</v>
          </cell>
          <cell r="AC140">
            <v>239</v>
          </cell>
          <cell r="AD140">
            <v>257.10000000000002</v>
          </cell>
          <cell r="AE140">
            <v>278.3</v>
          </cell>
          <cell r="AF140">
            <v>315</v>
          </cell>
          <cell r="AH140">
            <v>19</v>
          </cell>
          <cell r="AJ140">
            <v>59</v>
          </cell>
          <cell r="AK140">
            <v>171.4</v>
          </cell>
          <cell r="AL140">
            <v>177.5</v>
          </cell>
          <cell r="AM140">
            <v>179.1</v>
          </cell>
          <cell r="AN140">
            <v>181.3</v>
          </cell>
          <cell r="AO140">
            <v>185.2</v>
          </cell>
          <cell r="AP140">
            <v>194.6</v>
          </cell>
          <cell r="AQ140">
            <v>208.3</v>
          </cell>
          <cell r="AR140">
            <v>2.2389999999999999</v>
          </cell>
          <cell r="AS140">
            <v>298</v>
          </cell>
          <cell r="AU140">
            <v>1</v>
          </cell>
          <cell r="AV140">
            <v>71</v>
          </cell>
          <cell r="AW140">
            <v>1</v>
          </cell>
          <cell r="AX140">
            <v>183.1</v>
          </cell>
          <cell r="AY140">
            <v>202.8</v>
          </cell>
          <cell r="AZ140">
            <v>224.3</v>
          </cell>
          <cell r="BA140">
            <v>248.2</v>
          </cell>
          <cell r="BB140">
            <v>274.60000000000002</v>
          </cell>
          <cell r="BC140">
            <v>331.6</v>
          </cell>
          <cell r="BD140">
            <v>2.488</v>
          </cell>
          <cell r="BE140">
            <v>185</v>
          </cell>
          <cell r="BG140" t="str">
            <v>&lt;1</v>
          </cell>
          <cell r="BH140">
            <v>75</v>
          </cell>
          <cell r="BI140">
            <v>0.5</v>
          </cell>
          <cell r="BJ140">
            <v>186.2</v>
          </cell>
          <cell r="BK140">
            <v>220.3</v>
          </cell>
          <cell r="BL140">
            <v>248.4</v>
          </cell>
          <cell r="BM140">
            <v>273</v>
          </cell>
          <cell r="BN140">
            <v>304</v>
          </cell>
          <cell r="BO140">
            <v>349.7</v>
          </cell>
          <cell r="BP140">
            <v>11.24</v>
          </cell>
          <cell r="BQ140">
            <v>51</v>
          </cell>
          <cell r="BR140" t="str">
            <v>&gt;100</v>
          </cell>
          <cell r="BS140">
            <v>1464</v>
          </cell>
          <cell r="BV140">
            <v>10</v>
          </cell>
          <cell r="BW140" t="str">
            <v>&lt;1</v>
          </cell>
          <cell r="BX140" t="str">
            <v>&lt;0.5</v>
          </cell>
          <cell r="BY140">
            <v>3.3929999999999998</v>
          </cell>
          <cell r="BZ140">
            <v>85</v>
          </cell>
          <cell r="CA140">
            <v>198.9</v>
          </cell>
          <cell r="CB140">
            <v>232.8</v>
          </cell>
          <cell r="CC140">
            <v>254</v>
          </cell>
          <cell r="CD140">
            <v>280.10000000000002</v>
          </cell>
          <cell r="CE140">
            <v>313.60000000000002</v>
          </cell>
          <cell r="CF140">
            <v>354.4</v>
          </cell>
          <cell r="CH140" t="str">
            <v>1b</v>
          </cell>
          <cell r="CI140">
            <v>82</v>
          </cell>
          <cell r="CJ140">
            <v>197.2</v>
          </cell>
          <cell r="CK140">
            <v>210.6</v>
          </cell>
          <cell r="CL140">
            <v>219.1</v>
          </cell>
          <cell r="CM140">
            <v>228.3</v>
          </cell>
          <cell r="CN140">
            <v>238</v>
          </cell>
          <cell r="CO140">
            <v>252.9</v>
          </cell>
          <cell r="CP140">
            <v>269</v>
          </cell>
          <cell r="CQ140" t="str">
            <v>1b</v>
          </cell>
          <cell r="CS140">
            <v>54</v>
          </cell>
          <cell r="CT140">
            <v>171.3</v>
          </cell>
          <cell r="CU140">
            <v>173.1</v>
          </cell>
          <cell r="CV140">
            <v>174.1</v>
          </cell>
          <cell r="CW140">
            <v>175.7</v>
          </cell>
          <cell r="CX140">
            <v>178.4</v>
          </cell>
          <cell r="CY140">
            <v>185.4</v>
          </cell>
          <cell r="CZ140">
            <v>198</v>
          </cell>
          <cell r="DA140" t="str">
            <v>1b</v>
          </cell>
          <cell r="DC140">
            <v>55</v>
          </cell>
          <cell r="DD140">
            <v>167.7</v>
          </cell>
          <cell r="DE140">
            <v>172.7</v>
          </cell>
          <cell r="DF140">
            <v>174.1</v>
          </cell>
          <cell r="DG140">
            <v>175.7</v>
          </cell>
          <cell r="DH140">
            <v>178.2</v>
          </cell>
          <cell r="DI140">
            <v>184.7</v>
          </cell>
          <cell r="DJ140">
            <v>197.1</v>
          </cell>
          <cell r="DK140" t="str">
            <v>1b</v>
          </cell>
          <cell r="DL140">
            <v>80</v>
          </cell>
          <cell r="DM140">
            <v>195.8</v>
          </cell>
          <cell r="DN140">
            <v>208.4</v>
          </cell>
          <cell r="DO140">
            <v>218.5</v>
          </cell>
          <cell r="DP140">
            <v>227.5</v>
          </cell>
          <cell r="DQ140">
            <v>237.1</v>
          </cell>
          <cell r="DR140">
            <v>251</v>
          </cell>
          <cell r="DS140">
            <v>267.10000000000002</v>
          </cell>
          <cell r="DT140">
            <v>73</v>
          </cell>
          <cell r="DV140">
            <v>305</v>
          </cell>
          <cell r="DW140">
            <v>1</v>
          </cell>
          <cell r="DX140">
            <v>1</v>
          </cell>
          <cell r="DY140">
            <v>2.242</v>
          </cell>
          <cell r="DZ140">
            <v>180.9</v>
          </cell>
          <cell r="EA140">
            <v>203.7</v>
          </cell>
          <cell r="EB140">
            <v>225.3</v>
          </cell>
          <cell r="EC140">
            <v>249.3</v>
          </cell>
          <cell r="ED140">
            <v>276</v>
          </cell>
          <cell r="EE140">
            <v>338.7</v>
          </cell>
          <cell r="EF140" t="str">
            <v>ambient</v>
          </cell>
          <cell r="EG140" t="str">
            <v>&gt;8</v>
          </cell>
          <cell r="EH140">
            <v>86.8</v>
          </cell>
          <cell r="EI140">
            <v>154.9</v>
          </cell>
          <cell r="EJ140">
            <v>162.30000000000001</v>
          </cell>
          <cell r="EK140">
            <v>166.2</v>
          </cell>
          <cell r="EL140">
            <v>174.1</v>
          </cell>
          <cell r="EM140">
            <v>251.6</v>
          </cell>
          <cell r="EO140">
            <v>12.32</v>
          </cell>
          <cell r="EP140">
            <v>53</v>
          </cell>
          <cell r="EQ140">
            <v>61</v>
          </cell>
          <cell r="ER140">
            <v>59</v>
          </cell>
          <cell r="ES140">
            <v>171.6</v>
          </cell>
          <cell r="ET140">
            <v>177.7</v>
          </cell>
          <cell r="EU140">
            <v>179.5</v>
          </cell>
          <cell r="EV140">
            <v>181.8</v>
          </cell>
          <cell r="EW140">
            <v>185.5</v>
          </cell>
          <cell r="EX140">
            <v>194.3</v>
          </cell>
          <cell r="EY140">
            <v>208.8</v>
          </cell>
          <cell r="FC140">
            <v>66</v>
          </cell>
          <cell r="FE140">
            <v>174.3</v>
          </cell>
          <cell r="FF140">
            <v>188.4</v>
          </cell>
          <cell r="FG140">
            <v>193.8</v>
          </cell>
          <cell r="FH140">
            <v>200.1</v>
          </cell>
          <cell r="FI140">
            <v>209.6</v>
          </cell>
          <cell r="FJ140">
            <v>222.4</v>
          </cell>
          <cell r="FK140">
            <v>237.8</v>
          </cell>
          <cell r="FL140">
            <v>255</v>
          </cell>
          <cell r="FM140">
            <v>275.7</v>
          </cell>
          <cell r="FN140">
            <v>308.39999999999998</v>
          </cell>
          <cell r="FP140">
            <v>67</v>
          </cell>
          <cell r="FR140">
            <v>175.2</v>
          </cell>
          <cell r="FS140">
            <v>189.1</v>
          </cell>
          <cell r="FT140">
            <v>195.5</v>
          </cell>
          <cell r="FU140">
            <v>201.7</v>
          </cell>
          <cell r="FV140">
            <v>211.3</v>
          </cell>
          <cell r="FW140">
            <v>224</v>
          </cell>
          <cell r="FX140">
            <v>240.1</v>
          </cell>
          <cell r="FY140">
            <v>257.39999999999998</v>
          </cell>
          <cell r="FZ140">
            <v>278.8</v>
          </cell>
          <cell r="GA140">
            <v>315</v>
          </cell>
          <cell r="GC140">
            <v>3</v>
          </cell>
        </row>
        <row r="141">
          <cell r="A141">
            <v>38489</v>
          </cell>
          <cell r="B141">
            <v>0.83009999999999995</v>
          </cell>
          <cell r="C141">
            <v>0.83679999999999999</v>
          </cell>
          <cell r="D141">
            <v>0.83589999999999998</v>
          </cell>
          <cell r="E141">
            <v>0.83</v>
          </cell>
          <cell r="F141">
            <v>0.90149999999999997</v>
          </cell>
          <cell r="G141">
            <v>0.82169999999999999</v>
          </cell>
          <cell r="H141">
            <v>0.8085</v>
          </cell>
          <cell r="I141">
            <v>0.81389999999999996</v>
          </cell>
          <cell r="J141">
            <v>0.88319999999999999</v>
          </cell>
          <cell r="K141">
            <v>0.80449999999999999</v>
          </cell>
          <cell r="L141">
            <v>0.83179999999999998</v>
          </cell>
          <cell r="M141">
            <v>0.80620000000000003</v>
          </cell>
          <cell r="N141">
            <v>0.80389999999999995</v>
          </cell>
          <cell r="O141">
            <v>0.83189999999999997</v>
          </cell>
          <cell r="P141">
            <v>0.73080000000000001</v>
          </cell>
          <cell r="Q141">
            <v>0.74339999999999995</v>
          </cell>
          <cell r="R141">
            <v>0.80449999999999999</v>
          </cell>
          <cell r="S141">
            <v>0.83</v>
          </cell>
          <cell r="T141">
            <v>0.83040000000000003</v>
          </cell>
          <cell r="U141">
            <v>0.86409999999999998</v>
          </cell>
          <cell r="V141">
            <v>65</v>
          </cell>
          <cell r="W141">
            <v>174.1</v>
          </cell>
          <cell r="X141">
            <v>188.5</v>
          </cell>
          <cell r="Y141">
            <v>193.9</v>
          </cell>
          <cell r="Z141">
            <v>200.6</v>
          </cell>
          <cell r="AA141">
            <v>210.6</v>
          </cell>
          <cell r="AB141">
            <v>223.3</v>
          </cell>
          <cell r="AC141">
            <v>239</v>
          </cell>
          <cell r="AD141">
            <v>257.10000000000002</v>
          </cell>
          <cell r="AE141">
            <v>278.3</v>
          </cell>
          <cell r="AF141">
            <v>315</v>
          </cell>
          <cell r="AH141">
            <v>19</v>
          </cell>
          <cell r="AJ141">
            <v>59</v>
          </cell>
          <cell r="AK141">
            <v>171.4</v>
          </cell>
          <cell r="AL141">
            <v>177.5</v>
          </cell>
          <cell r="AM141">
            <v>179.1</v>
          </cell>
          <cell r="AN141">
            <v>181.3</v>
          </cell>
          <cell r="AO141">
            <v>185.2</v>
          </cell>
          <cell r="AP141">
            <v>194.6</v>
          </cell>
          <cell r="AQ141">
            <v>208.3</v>
          </cell>
          <cell r="AR141">
            <v>2.254</v>
          </cell>
          <cell r="AS141">
            <v>283</v>
          </cell>
          <cell r="AU141">
            <v>1</v>
          </cell>
          <cell r="AV141">
            <v>73</v>
          </cell>
          <cell r="AW141">
            <v>1</v>
          </cell>
          <cell r="AX141">
            <v>180.5</v>
          </cell>
          <cell r="AY141">
            <v>202.6</v>
          </cell>
          <cell r="AZ141">
            <v>225.2</v>
          </cell>
          <cell r="BA141">
            <v>248.3</v>
          </cell>
          <cell r="BB141">
            <v>276</v>
          </cell>
          <cell r="BC141">
            <v>335.6</v>
          </cell>
          <cell r="BD141">
            <v>2.6829999999999998</v>
          </cell>
          <cell r="BE141">
            <v>198</v>
          </cell>
          <cell r="BG141" t="str">
            <v>&lt;1</v>
          </cell>
          <cell r="BH141">
            <v>73</v>
          </cell>
          <cell r="BI141" t="str">
            <v>&lt;1</v>
          </cell>
          <cell r="BJ141">
            <v>183.8</v>
          </cell>
          <cell r="BK141">
            <v>211.4</v>
          </cell>
          <cell r="BL141">
            <v>238.4</v>
          </cell>
          <cell r="BM141">
            <v>264.39999999999998</v>
          </cell>
          <cell r="BN141">
            <v>295.60000000000002</v>
          </cell>
          <cell r="BO141">
            <v>347.2</v>
          </cell>
          <cell r="BP141">
            <v>11.24</v>
          </cell>
          <cell r="BQ141">
            <v>51</v>
          </cell>
          <cell r="BR141" t="str">
            <v>&gt;100</v>
          </cell>
          <cell r="BS141">
            <v>1464</v>
          </cell>
          <cell r="BV141">
            <v>10</v>
          </cell>
          <cell r="BW141" t="str">
            <v>&lt;1</v>
          </cell>
          <cell r="BX141" t="str">
            <v>&lt;0.5</v>
          </cell>
          <cell r="BY141">
            <v>3.3929999999999998</v>
          </cell>
          <cell r="BZ141">
            <v>85</v>
          </cell>
          <cell r="CA141">
            <v>198.9</v>
          </cell>
          <cell r="CB141">
            <v>232.8</v>
          </cell>
          <cell r="CC141">
            <v>254</v>
          </cell>
          <cell r="CD141">
            <v>280.10000000000002</v>
          </cell>
          <cell r="CE141">
            <v>313.60000000000002</v>
          </cell>
          <cell r="CF141">
            <v>354.4</v>
          </cell>
          <cell r="CH141" t="str">
            <v>1b</v>
          </cell>
          <cell r="CI141">
            <v>79</v>
          </cell>
          <cell r="CJ141">
            <v>195.1</v>
          </cell>
          <cell r="CK141">
            <v>208.3</v>
          </cell>
          <cell r="CL141">
            <v>218.3</v>
          </cell>
          <cell r="CM141">
            <v>227.7</v>
          </cell>
          <cell r="CN141">
            <v>237.6</v>
          </cell>
          <cell r="CO141">
            <v>252.4</v>
          </cell>
          <cell r="CP141">
            <v>269</v>
          </cell>
          <cell r="CQ141" t="str">
            <v>1b</v>
          </cell>
          <cell r="CS141">
            <v>54</v>
          </cell>
          <cell r="CT141">
            <v>171.3</v>
          </cell>
          <cell r="CU141">
            <v>173.1</v>
          </cell>
          <cell r="CV141">
            <v>174.1</v>
          </cell>
          <cell r="CW141">
            <v>175.7</v>
          </cell>
          <cell r="CX141">
            <v>178.4</v>
          </cell>
          <cell r="CY141">
            <v>185.4</v>
          </cell>
          <cell r="CZ141">
            <v>198</v>
          </cell>
          <cell r="DA141" t="str">
            <v>1b</v>
          </cell>
          <cell r="DC141">
            <v>55</v>
          </cell>
          <cell r="DD141">
            <v>167.7</v>
          </cell>
          <cell r="DE141">
            <v>172.7</v>
          </cell>
          <cell r="DF141">
            <v>174.1</v>
          </cell>
          <cell r="DG141">
            <v>175.7</v>
          </cell>
          <cell r="DH141">
            <v>178.2</v>
          </cell>
          <cell r="DI141">
            <v>184.7</v>
          </cell>
          <cell r="DJ141">
            <v>197.1</v>
          </cell>
          <cell r="DK141" t="str">
            <v>1b</v>
          </cell>
          <cell r="DL141">
            <v>80</v>
          </cell>
          <cell r="DM141">
            <v>195.8</v>
          </cell>
          <cell r="DN141">
            <v>208.4</v>
          </cell>
          <cell r="DO141">
            <v>218.5</v>
          </cell>
          <cell r="DP141">
            <v>227.5</v>
          </cell>
          <cell r="DQ141">
            <v>237.1</v>
          </cell>
          <cell r="DR141">
            <v>251</v>
          </cell>
          <cell r="DS141">
            <v>267.10000000000002</v>
          </cell>
          <cell r="DT141">
            <v>71</v>
          </cell>
          <cell r="DV141">
            <v>294</v>
          </cell>
          <cell r="DW141">
            <v>1</v>
          </cell>
          <cell r="DX141">
            <v>1</v>
          </cell>
          <cell r="DY141">
            <v>2.254</v>
          </cell>
          <cell r="DZ141">
            <v>182.3</v>
          </cell>
          <cell r="EA141">
            <v>203.4</v>
          </cell>
          <cell r="EB141">
            <v>226.2</v>
          </cell>
          <cell r="EC141">
            <v>249.4</v>
          </cell>
          <cell r="ED141">
            <v>275.3</v>
          </cell>
          <cell r="EE141">
            <v>335.3</v>
          </cell>
          <cell r="EF141" t="str">
            <v>ambient</v>
          </cell>
          <cell r="EG141" t="str">
            <v>&gt;8</v>
          </cell>
          <cell r="EH141">
            <v>86.8</v>
          </cell>
          <cell r="EI141">
            <v>154.9</v>
          </cell>
          <cell r="EJ141">
            <v>162.30000000000001</v>
          </cell>
          <cell r="EK141">
            <v>166.2</v>
          </cell>
          <cell r="EL141">
            <v>174.1</v>
          </cell>
          <cell r="EM141">
            <v>251.6</v>
          </cell>
          <cell r="EO141">
            <v>12.44</v>
          </cell>
          <cell r="EP141">
            <v>54</v>
          </cell>
          <cell r="EQ141">
            <v>63</v>
          </cell>
          <cell r="ER141">
            <v>59</v>
          </cell>
          <cell r="ES141">
            <v>172.1</v>
          </cell>
          <cell r="ET141">
            <v>177.8</v>
          </cell>
          <cell r="EU141">
            <v>179.5</v>
          </cell>
          <cell r="EV141">
            <v>181.9</v>
          </cell>
          <cell r="EW141">
            <v>185.8</v>
          </cell>
          <cell r="EX141">
            <v>194.8</v>
          </cell>
          <cell r="EY141">
            <v>207.7</v>
          </cell>
          <cell r="FC141">
            <v>66</v>
          </cell>
          <cell r="FE141">
            <v>174.3</v>
          </cell>
          <cell r="FF141">
            <v>188.4</v>
          </cell>
          <cell r="FG141">
            <v>193.8</v>
          </cell>
          <cell r="FH141">
            <v>200.1</v>
          </cell>
          <cell r="FI141">
            <v>209.6</v>
          </cell>
          <cell r="FJ141">
            <v>222.4</v>
          </cell>
          <cell r="FK141">
            <v>237.8</v>
          </cell>
          <cell r="FL141">
            <v>255</v>
          </cell>
          <cell r="FM141">
            <v>275.7</v>
          </cell>
          <cell r="FN141">
            <v>308.39999999999998</v>
          </cell>
          <cell r="FP141">
            <v>59</v>
          </cell>
          <cell r="FR141">
            <v>173.9</v>
          </cell>
          <cell r="FS141">
            <v>189.4</v>
          </cell>
          <cell r="FT141">
            <v>195.3</v>
          </cell>
          <cell r="FU141">
            <v>202.2</v>
          </cell>
          <cell r="FV141">
            <v>211.5</v>
          </cell>
          <cell r="FW141">
            <v>224.3</v>
          </cell>
          <cell r="FX141">
            <v>239.4</v>
          </cell>
          <cell r="FY141">
            <v>256.2</v>
          </cell>
          <cell r="FZ141">
            <v>276.3</v>
          </cell>
          <cell r="GA141">
            <v>309.3</v>
          </cell>
          <cell r="GC141">
            <v>3</v>
          </cell>
        </row>
        <row r="142">
          <cell r="A142">
            <v>38490</v>
          </cell>
          <cell r="B142">
            <v>0.83009999999999995</v>
          </cell>
          <cell r="C142">
            <v>0.83460000000000001</v>
          </cell>
          <cell r="D142">
            <v>0.83399999999999996</v>
          </cell>
          <cell r="E142">
            <v>0.83140000000000003</v>
          </cell>
          <cell r="F142">
            <v>0.90149999999999997</v>
          </cell>
          <cell r="G142">
            <v>0.82169999999999999</v>
          </cell>
          <cell r="H142">
            <v>0.8085</v>
          </cell>
          <cell r="I142">
            <v>0.81389999999999996</v>
          </cell>
          <cell r="J142">
            <v>0.88319999999999999</v>
          </cell>
          <cell r="K142">
            <v>0.80449999999999999</v>
          </cell>
          <cell r="L142">
            <v>0.83179999999999998</v>
          </cell>
          <cell r="M142">
            <v>0.8034</v>
          </cell>
          <cell r="N142">
            <v>0.80389999999999995</v>
          </cell>
          <cell r="O142">
            <v>0.83189999999999997</v>
          </cell>
          <cell r="P142">
            <v>0.73150000000000004</v>
          </cell>
          <cell r="Q142">
            <v>0.74160000000000004</v>
          </cell>
          <cell r="R142">
            <v>0.80449999999999999</v>
          </cell>
          <cell r="S142">
            <v>0.83</v>
          </cell>
          <cell r="T142">
            <v>0.83040000000000003</v>
          </cell>
          <cell r="U142">
            <v>0.86409999999999998</v>
          </cell>
          <cell r="V142">
            <v>65</v>
          </cell>
          <cell r="W142">
            <v>174.1</v>
          </cell>
          <cell r="X142">
            <v>188.5</v>
          </cell>
          <cell r="Y142">
            <v>193.9</v>
          </cell>
          <cell r="Z142">
            <v>200.6</v>
          </cell>
          <cell r="AA142">
            <v>210.6</v>
          </cell>
          <cell r="AB142">
            <v>223.3</v>
          </cell>
          <cell r="AC142">
            <v>239</v>
          </cell>
          <cell r="AD142">
            <v>257.10000000000002</v>
          </cell>
          <cell r="AE142">
            <v>278.3</v>
          </cell>
          <cell r="AF142">
            <v>315</v>
          </cell>
          <cell r="AH142">
            <v>19</v>
          </cell>
          <cell r="AJ142">
            <v>59</v>
          </cell>
          <cell r="AK142">
            <v>171.4</v>
          </cell>
          <cell r="AL142">
            <v>177.5</v>
          </cell>
          <cell r="AM142">
            <v>179.1</v>
          </cell>
          <cell r="AN142">
            <v>181.3</v>
          </cell>
          <cell r="AO142">
            <v>185.2</v>
          </cell>
          <cell r="AP142">
            <v>194.6</v>
          </cell>
          <cell r="AQ142">
            <v>208.3</v>
          </cell>
          <cell r="AR142">
            <v>2.2330000000000001</v>
          </cell>
          <cell r="AS142">
            <v>279</v>
          </cell>
          <cell r="AU142">
            <v>1</v>
          </cell>
          <cell r="AV142">
            <v>70</v>
          </cell>
          <cell r="AW142">
            <v>1</v>
          </cell>
          <cell r="AX142">
            <v>181.2</v>
          </cell>
          <cell r="AY142">
            <v>202.5</v>
          </cell>
          <cell r="AZ142">
            <v>224.2</v>
          </cell>
          <cell r="BA142">
            <v>247.8</v>
          </cell>
          <cell r="BB142">
            <v>274.8</v>
          </cell>
          <cell r="BC142">
            <v>333.1</v>
          </cell>
          <cell r="BD142">
            <v>2.5840000000000001</v>
          </cell>
          <cell r="BE142">
            <v>206</v>
          </cell>
          <cell r="BG142" t="str">
            <v>&lt;1</v>
          </cell>
          <cell r="BH142">
            <v>73</v>
          </cell>
          <cell r="BI142" t="str">
            <v>&lt;1</v>
          </cell>
          <cell r="BJ142">
            <v>184.6</v>
          </cell>
          <cell r="BK142">
            <v>210.3</v>
          </cell>
          <cell r="BL142">
            <v>234.9</v>
          </cell>
          <cell r="BM142">
            <v>260.2</v>
          </cell>
          <cell r="BN142">
            <v>291.39999999999998</v>
          </cell>
          <cell r="BO142">
            <v>347.7</v>
          </cell>
          <cell r="BP142">
            <v>11.24</v>
          </cell>
          <cell r="BQ142">
            <v>51</v>
          </cell>
          <cell r="BR142" t="str">
            <v>&gt;100</v>
          </cell>
          <cell r="BS142">
            <v>1464</v>
          </cell>
          <cell r="BV142">
            <v>10</v>
          </cell>
          <cell r="BW142" t="str">
            <v>&lt;1</v>
          </cell>
          <cell r="BX142" t="str">
            <v>&lt;0.5</v>
          </cell>
          <cell r="BY142">
            <v>3.3929999999999998</v>
          </cell>
          <cell r="BZ142">
            <v>85</v>
          </cell>
          <cell r="CA142">
            <v>198.9</v>
          </cell>
          <cell r="CB142">
            <v>232.8</v>
          </cell>
          <cell r="CC142">
            <v>254</v>
          </cell>
          <cell r="CD142">
            <v>280.10000000000002</v>
          </cell>
          <cell r="CE142">
            <v>313.60000000000002</v>
          </cell>
          <cell r="CF142">
            <v>354.4</v>
          </cell>
          <cell r="CH142" t="str">
            <v>1b</v>
          </cell>
          <cell r="CI142">
            <v>79</v>
          </cell>
          <cell r="CJ142">
            <v>195.1</v>
          </cell>
          <cell r="CK142">
            <v>208.3</v>
          </cell>
          <cell r="CL142">
            <v>218.3</v>
          </cell>
          <cell r="CM142">
            <v>227.7</v>
          </cell>
          <cell r="CN142">
            <v>237.6</v>
          </cell>
          <cell r="CO142">
            <v>252.4</v>
          </cell>
          <cell r="CP142">
            <v>269</v>
          </cell>
          <cell r="CS142">
            <v>56</v>
          </cell>
          <cell r="CT142">
            <v>168.7</v>
          </cell>
          <cell r="CU142">
            <v>174</v>
          </cell>
          <cell r="CV142">
            <v>175.4</v>
          </cell>
          <cell r="CW142">
            <v>177</v>
          </cell>
          <cell r="CX142">
            <v>179.7</v>
          </cell>
          <cell r="CY142">
            <v>186.5</v>
          </cell>
          <cell r="CZ142">
            <v>198.8</v>
          </cell>
          <cell r="DA142" t="str">
            <v>1b</v>
          </cell>
          <cell r="DC142">
            <v>55</v>
          </cell>
          <cell r="DD142">
            <v>167.7</v>
          </cell>
          <cell r="DE142">
            <v>172.7</v>
          </cell>
          <cell r="DF142">
            <v>174.1</v>
          </cell>
          <cell r="DG142">
            <v>175.7</v>
          </cell>
          <cell r="DH142">
            <v>178.2</v>
          </cell>
          <cell r="DI142">
            <v>184.7</v>
          </cell>
          <cell r="DJ142">
            <v>197.1</v>
          </cell>
          <cell r="DK142" t="str">
            <v>1b</v>
          </cell>
          <cell r="DL142">
            <v>80</v>
          </cell>
          <cell r="DM142">
            <v>195.8</v>
          </cell>
          <cell r="DN142">
            <v>208.4</v>
          </cell>
          <cell r="DO142">
            <v>218.5</v>
          </cell>
          <cell r="DP142">
            <v>227.5</v>
          </cell>
          <cell r="DQ142">
            <v>237.1</v>
          </cell>
          <cell r="DR142">
            <v>251</v>
          </cell>
          <cell r="DS142">
            <v>267.10000000000002</v>
          </cell>
          <cell r="DT142">
            <v>68</v>
          </cell>
          <cell r="DV142">
            <v>273</v>
          </cell>
          <cell r="DW142">
            <v>1</v>
          </cell>
          <cell r="DX142">
            <v>1</v>
          </cell>
          <cell r="DY142">
            <v>2.214</v>
          </cell>
          <cell r="DZ142">
            <v>181.4</v>
          </cell>
          <cell r="EA142">
            <v>202.8</v>
          </cell>
          <cell r="EB142">
            <v>223.2</v>
          </cell>
          <cell r="EC142">
            <v>246.5</v>
          </cell>
          <cell r="ED142">
            <v>274.3</v>
          </cell>
          <cell r="EE142">
            <v>333.2</v>
          </cell>
          <cell r="EF142" t="str">
            <v>ambient</v>
          </cell>
          <cell r="EG142" t="str">
            <v>&gt;8</v>
          </cell>
          <cell r="EH142">
            <v>86.8</v>
          </cell>
          <cell r="EI142">
            <v>154.9</v>
          </cell>
          <cell r="EJ142">
            <v>162.30000000000001</v>
          </cell>
          <cell r="EK142">
            <v>166.2</v>
          </cell>
          <cell r="EL142">
            <v>174.1</v>
          </cell>
          <cell r="EM142">
            <v>251.6</v>
          </cell>
          <cell r="EO142">
            <v>12.44</v>
          </cell>
          <cell r="EP142">
            <v>54</v>
          </cell>
          <cell r="EQ142">
            <v>63</v>
          </cell>
          <cell r="ER142">
            <v>59</v>
          </cell>
          <cell r="ES142">
            <v>172.1</v>
          </cell>
          <cell r="ET142">
            <v>177.8</v>
          </cell>
          <cell r="EU142">
            <v>179.5</v>
          </cell>
          <cell r="EV142">
            <v>181.9</v>
          </cell>
          <cell r="EW142">
            <v>185.8</v>
          </cell>
          <cell r="EX142">
            <v>194.8</v>
          </cell>
          <cell r="EY142">
            <v>207.7</v>
          </cell>
          <cell r="FC142">
            <v>66</v>
          </cell>
          <cell r="FE142">
            <v>174.3</v>
          </cell>
          <cell r="FF142">
            <v>188.4</v>
          </cell>
          <cell r="FG142">
            <v>193.8</v>
          </cell>
          <cell r="FH142">
            <v>200.1</v>
          </cell>
          <cell r="FI142">
            <v>209.6</v>
          </cell>
          <cell r="FJ142">
            <v>222.4</v>
          </cell>
          <cell r="FK142">
            <v>237.8</v>
          </cell>
          <cell r="FL142">
            <v>255</v>
          </cell>
          <cell r="FM142">
            <v>275.7</v>
          </cell>
          <cell r="FN142">
            <v>308.39999999999998</v>
          </cell>
          <cell r="FP142">
            <v>54</v>
          </cell>
          <cell r="FR142">
            <v>176.2</v>
          </cell>
          <cell r="FS142">
            <v>190.7</v>
          </cell>
          <cell r="FT142">
            <v>195.5</v>
          </cell>
          <cell r="FU142">
            <v>202.3</v>
          </cell>
          <cell r="FV142">
            <v>210.9</v>
          </cell>
          <cell r="FW142">
            <v>223.5</v>
          </cell>
          <cell r="FX142">
            <v>238.9</v>
          </cell>
          <cell r="FY142">
            <v>255.6</v>
          </cell>
          <cell r="FZ142">
            <v>276</v>
          </cell>
          <cell r="GA142">
            <v>309.8</v>
          </cell>
          <cell r="GC142">
            <v>3</v>
          </cell>
        </row>
        <row r="143">
          <cell r="A143">
            <v>38491</v>
          </cell>
          <cell r="B143">
            <v>0.83009999999999995</v>
          </cell>
          <cell r="C143">
            <v>0.83520000000000005</v>
          </cell>
          <cell r="D143">
            <v>0.83540000000000003</v>
          </cell>
          <cell r="E143">
            <v>0.8327</v>
          </cell>
          <cell r="F143">
            <v>0.90149999999999997</v>
          </cell>
          <cell r="G143">
            <v>0.82169999999999999</v>
          </cell>
          <cell r="H143">
            <v>0.8085</v>
          </cell>
          <cell r="I143">
            <v>0.81389999999999996</v>
          </cell>
          <cell r="J143">
            <v>0.88349999999999995</v>
          </cell>
          <cell r="K143">
            <v>0.80449999999999999</v>
          </cell>
          <cell r="L143">
            <v>0.83179999999999998</v>
          </cell>
          <cell r="M143">
            <v>0.8034</v>
          </cell>
          <cell r="N143">
            <v>0.80359999999999998</v>
          </cell>
          <cell r="O143">
            <v>0.83189999999999997</v>
          </cell>
          <cell r="P143">
            <v>0.73150000000000004</v>
          </cell>
          <cell r="Q143">
            <v>0.74160000000000004</v>
          </cell>
          <cell r="R143">
            <v>0.80449999999999999</v>
          </cell>
          <cell r="S143">
            <v>0.83</v>
          </cell>
          <cell r="T143">
            <v>0.83040000000000003</v>
          </cell>
          <cell r="U143">
            <v>0.86409999999999998</v>
          </cell>
          <cell r="V143">
            <v>65</v>
          </cell>
          <cell r="W143">
            <v>174.1</v>
          </cell>
          <cell r="X143">
            <v>188.5</v>
          </cell>
          <cell r="Y143">
            <v>193.9</v>
          </cell>
          <cell r="Z143">
            <v>200.6</v>
          </cell>
          <cell r="AA143">
            <v>210.6</v>
          </cell>
          <cell r="AB143">
            <v>223.3</v>
          </cell>
          <cell r="AC143">
            <v>239</v>
          </cell>
          <cell r="AD143">
            <v>257.10000000000002</v>
          </cell>
          <cell r="AE143">
            <v>278.3</v>
          </cell>
          <cell r="AF143">
            <v>315</v>
          </cell>
          <cell r="AH143">
            <v>19</v>
          </cell>
          <cell r="AJ143">
            <v>59</v>
          </cell>
          <cell r="AK143">
            <v>171.4</v>
          </cell>
          <cell r="AL143">
            <v>177.5</v>
          </cell>
          <cell r="AM143">
            <v>179.1</v>
          </cell>
          <cell r="AN143">
            <v>181.3</v>
          </cell>
          <cell r="AO143">
            <v>185.2</v>
          </cell>
          <cell r="AP143">
            <v>194.6</v>
          </cell>
          <cell r="AQ143">
            <v>208.3</v>
          </cell>
          <cell r="AR143">
            <v>2.2360000000000002</v>
          </cell>
          <cell r="AS143">
            <v>274</v>
          </cell>
          <cell r="AU143">
            <v>1</v>
          </cell>
          <cell r="AV143">
            <v>68</v>
          </cell>
          <cell r="AW143">
            <v>1</v>
          </cell>
          <cell r="AX143">
            <v>182.4</v>
          </cell>
          <cell r="AY143">
            <v>203.6</v>
          </cell>
          <cell r="AZ143">
            <v>223.5</v>
          </cell>
          <cell r="BA143">
            <v>247.3</v>
          </cell>
          <cell r="BB143">
            <v>274.39999999999998</v>
          </cell>
          <cell r="BC143">
            <v>334.1</v>
          </cell>
          <cell r="BD143">
            <v>2.5059999999999998</v>
          </cell>
          <cell r="BE143">
            <v>236</v>
          </cell>
          <cell r="BG143" t="str">
            <v>&lt;1</v>
          </cell>
          <cell r="BH143">
            <v>70</v>
          </cell>
          <cell r="BI143">
            <v>1</v>
          </cell>
          <cell r="BJ143">
            <v>182.5</v>
          </cell>
          <cell r="BK143">
            <v>209.3</v>
          </cell>
          <cell r="BL143">
            <v>232.5</v>
          </cell>
          <cell r="BM143">
            <v>257.3</v>
          </cell>
          <cell r="BN143">
            <v>287</v>
          </cell>
          <cell r="BO143">
            <v>342.5</v>
          </cell>
          <cell r="BP143">
            <v>11.24</v>
          </cell>
          <cell r="BQ143">
            <v>51</v>
          </cell>
          <cell r="BR143" t="str">
            <v>&gt;100</v>
          </cell>
          <cell r="BS143">
            <v>1464</v>
          </cell>
          <cell r="BV143">
            <v>10</v>
          </cell>
          <cell r="BW143" t="str">
            <v>&lt;1</v>
          </cell>
          <cell r="BX143" t="str">
            <v>&lt;0.5</v>
          </cell>
          <cell r="BY143">
            <v>3.3929999999999998</v>
          </cell>
          <cell r="BZ143">
            <v>85</v>
          </cell>
          <cell r="CA143">
            <v>198.9</v>
          </cell>
          <cell r="CB143">
            <v>232.8</v>
          </cell>
          <cell r="CC143">
            <v>254</v>
          </cell>
          <cell r="CD143">
            <v>280.10000000000002</v>
          </cell>
          <cell r="CE143">
            <v>313.60000000000002</v>
          </cell>
          <cell r="CF143">
            <v>354.4</v>
          </cell>
          <cell r="CH143" t="str">
            <v>1b</v>
          </cell>
          <cell r="CI143">
            <v>79</v>
          </cell>
          <cell r="CJ143">
            <v>195.1</v>
          </cell>
          <cell r="CK143">
            <v>208.3</v>
          </cell>
          <cell r="CL143">
            <v>218.3</v>
          </cell>
          <cell r="CM143">
            <v>227.7</v>
          </cell>
          <cell r="CN143">
            <v>237.6</v>
          </cell>
          <cell r="CO143">
            <v>252.4</v>
          </cell>
          <cell r="CP143">
            <v>269</v>
          </cell>
          <cell r="CS143">
            <v>56</v>
          </cell>
          <cell r="CT143">
            <v>168.7</v>
          </cell>
          <cell r="CU143">
            <v>174</v>
          </cell>
          <cell r="CV143">
            <v>175.4</v>
          </cell>
          <cell r="CW143">
            <v>177</v>
          </cell>
          <cell r="CX143">
            <v>179.7</v>
          </cell>
          <cell r="CY143">
            <v>186.5</v>
          </cell>
          <cell r="CZ143">
            <v>198.8</v>
          </cell>
          <cell r="DC143">
            <v>57</v>
          </cell>
          <cell r="DD143">
            <v>167.8</v>
          </cell>
          <cell r="DE143">
            <v>173.2</v>
          </cell>
          <cell r="DF143">
            <v>174.7</v>
          </cell>
          <cell r="DG143">
            <v>176.3</v>
          </cell>
          <cell r="DH143">
            <v>178.9</v>
          </cell>
          <cell r="DI143">
            <v>186.1</v>
          </cell>
          <cell r="DJ143">
            <v>199.4</v>
          </cell>
          <cell r="DK143" t="str">
            <v>1b</v>
          </cell>
          <cell r="DL143">
            <v>80</v>
          </cell>
          <cell r="DM143">
            <v>195.8</v>
          </cell>
          <cell r="DN143">
            <v>208.4</v>
          </cell>
          <cell r="DO143">
            <v>218.5</v>
          </cell>
          <cell r="DP143">
            <v>227.5</v>
          </cell>
          <cell r="DQ143">
            <v>237.1</v>
          </cell>
          <cell r="DR143">
            <v>251</v>
          </cell>
          <cell r="DS143">
            <v>267.10000000000002</v>
          </cell>
          <cell r="DT143">
            <v>56</v>
          </cell>
          <cell r="DV143">
            <v>278</v>
          </cell>
          <cell r="DW143">
            <v>1</v>
          </cell>
          <cell r="DX143">
            <v>1</v>
          </cell>
          <cell r="DY143">
            <v>2.23</v>
          </cell>
          <cell r="DZ143">
            <v>181.2</v>
          </cell>
          <cell r="EA143">
            <v>203.9</v>
          </cell>
          <cell r="EB143">
            <v>223.8</v>
          </cell>
          <cell r="EC143">
            <v>246.1</v>
          </cell>
          <cell r="ED143">
            <v>274.10000000000002</v>
          </cell>
          <cell r="EE143">
            <v>332.9</v>
          </cell>
          <cell r="EF143" t="str">
            <v>ambient</v>
          </cell>
          <cell r="EG143" t="str">
            <v>&gt;8</v>
          </cell>
          <cell r="EH143">
            <v>86.8</v>
          </cell>
          <cell r="EI143">
            <v>154.9</v>
          </cell>
          <cell r="EJ143">
            <v>162.30000000000001</v>
          </cell>
          <cell r="EK143">
            <v>166.2</v>
          </cell>
          <cell r="EL143">
            <v>174.1</v>
          </cell>
          <cell r="EM143">
            <v>251.6</v>
          </cell>
          <cell r="EO143">
            <v>12.44</v>
          </cell>
          <cell r="EP143">
            <v>54</v>
          </cell>
          <cell r="EQ143">
            <v>63</v>
          </cell>
          <cell r="ER143">
            <v>59</v>
          </cell>
          <cell r="ES143">
            <v>171.4</v>
          </cell>
          <cell r="ET143">
            <v>177.6</v>
          </cell>
          <cell r="EU143">
            <v>179.1</v>
          </cell>
          <cell r="EV143">
            <v>181.3</v>
          </cell>
          <cell r="EW143">
            <v>185.2</v>
          </cell>
          <cell r="EX143">
            <v>194.5</v>
          </cell>
          <cell r="EY143">
            <v>207.5</v>
          </cell>
          <cell r="FC143">
            <v>66</v>
          </cell>
          <cell r="FE143">
            <v>174.3</v>
          </cell>
          <cell r="FF143">
            <v>188.4</v>
          </cell>
          <cell r="FG143">
            <v>193.8</v>
          </cell>
          <cell r="FH143">
            <v>200.1</v>
          </cell>
          <cell r="FI143">
            <v>209.6</v>
          </cell>
          <cell r="FJ143">
            <v>222.4</v>
          </cell>
          <cell r="FK143">
            <v>237.8</v>
          </cell>
          <cell r="FL143">
            <v>255</v>
          </cell>
          <cell r="FM143">
            <v>275.7</v>
          </cell>
          <cell r="FN143">
            <v>308.39999999999998</v>
          </cell>
          <cell r="FP143">
            <v>54</v>
          </cell>
          <cell r="FR143">
            <v>174.8</v>
          </cell>
          <cell r="FS143">
            <v>189.3</v>
          </cell>
          <cell r="FT143">
            <v>195.5</v>
          </cell>
          <cell r="FU143">
            <v>202.9</v>
          </cell>
          <cell r="FV143">
            <v>211.8</v>
          </cell>
          <cell r="FW143">
            <v>224.8</v>
          </cell>
          <cell r="FX143">
            <v>240.2</v>
          </cell>
          <cell r="FY143">
            <v>257.39999999999998</v>
          </cell>
          <cell r="FZ143">
            <v>278.60000000000002</v>
          </cell>
          <cell r="GA143">
            <v>315.5</v>
          </cell>
          <cell r="GC143">
            <v>3</v>
          </cell>
        </row>
        <row r="144">
          <cell r="A144">
            <v>38492</v>
          </cell>
          <cell r="B144">
            <v>0.83009999999999995</v>
          </cell>
          <cell r="C144">
            <v>0.83730000000000004</v>
          </cell>
          <cell r="D144">
            <v>0.83609999999999995</v>
          </cell>
          <cell r="E144">
            <v>0.8337</v>
          </cell>
          <cell r="F144">
            <v>0.90149999999999997</v>
          </cell>
          <cell r="G144">
            <v>0.82169999999999999</v>
          </cell>
          <cell r="H144">
            <v>0.8085</v>
          </cell>
          <cell r="I144">
            <v>0.81389999999999996</v>
          </cell>
          <cell r="J144">
            <v>0.88349999999999995</v>
          </cell>
          <cell r="K144">
            <v>0.80449999999999999</v>
          </cell>
          <cell r="L144">
            <v>0.83179999999999998</v>
          </cell>
          <cell r="M144">
            <v>0.8034</v>
          </cell>
          <cell r="N144">
            <v>0.80359999999999998</v>
          </cell>
          <cell r="O144">
            <v>0.83189999999999997</v>
          </cell>
          <cell r="P144">
            <v>0.73299999999999998</v>
          </cell>
          <cell r="Q144">
            <v>0.74160000000000004</v>
          </cell>
          <cell r="R144">
            <v>0.80469999999999997</v>
          </cell>
          <cell r="S144">
            <v>0.83189999999999997</v>
          </cell>
          <cell r="T144">
            <v>0.83040000000000003</v>
          </cell>
          <cell r="U144">
            <v>0.86409999999999998</v>
          </cell>
          <cell r="V144">
            <v>65</v>
          </cell>
          <cell r="W144">
            <v>174.1</v>
          </cell>
          <cell r="X144">
            <v>188.5</v>
          </cell>
          <cell r="Y144">
            <v>193.9</v>
          </cell>
          <cell r="Z144">
            <v>200.6</v>
          </cell>
          <cell r="AA144">
            <v>210.6</v>
          </cell>
          <cell r="AB144">
            <v>223.3</v>
          </cell>
          <cell r="AC144">
            <v>239</v>
          </cell>
          <cell r="AD144">
            <v>257.10000000000002</v>
          </cell>
          <cell r="AE144">
            <v>278.3</v>
          </cell>
          <cell r="AF144">
            <v>315</v>
          </cell>
          <cell r="AH144">
            <v>19</v>
          </cell>
          <cell r="AJ144">
            <v>59</v>
          </cell>
          <cell r="AK144">
            <v>171.4</v>
          </cell>
          <cell r="AL144">
            <v>177.5</v>
          </cell>
          <cell r="AM144">
            <v>179.1</v>
          </cell>
          <cell r="AN144">
            <v>181.3</v>
          </cell>
          <cell r="AO144">
            <v>185.2</v>
          </cell>
          <cell r="AP144">
            <v>194.6</v>
          </cell>
          <cell r="AQ144">
            <v>208.3</v>
          </cell>
          <cell r="AR144">
            <v>2.2509999999999999</v>
          </cell>
          <cell r="AS144">
            <v>279</v>
          </cell>
          <cell r="AU144">
            <v>1</v>
          </cell>
          <cell r="AV144">
            <v>67</v>
          </cell>
          <cell r="AW144">
            <v>1</v>
          </cell>
          <cell r="AX144">
            <v>183.7</v>
          </cell>
          <cell r="AY144">
            <v>205.2</v>
          </cell>
          <cell r="AZ144">
            <v>226.1</v>
          </cell>
          <cell r="BA144">
            <v>248.9</v>
          </cell>
          <cell r="BB144">
            <v>275.5</v>
          </cell>
          <cell r="BC144">
            <v>332.2</v>
          </cell>
          <cell r="BD144">
            <v>2.4620000000000002</v>
          </cell>
          <cell r="BE144">
            <v>234</v>
          </cell>
          <cell r="BG144">
            <v>1</v>
          </cell>
          <cell r="BH144">
            <v>69</v>
          </cell>
          <cell r="BI144">
            <v>1</v>
          </cell>
          <cell r="BJ144">
            <v>184</v>
          </cell>
          <cell r="BK144">
            <v>208.1</v>
          </cell>
          <cell r="BL144">
            <v>231.4</v>
          </cell>
          <cell r="BM144">
            <v>255.1</v>
          </cell>
          <cell r="BN144">
            <v>284.39999999999998</v>
          </cell>
          <cell r="BO144">
            <v>340.9</v>
          </cell>
          <cell r="BP144">
            <v>11.24</v>
          </cell>
          <cell r="BQ144">
            <v>51</v>
          </cell>
          <cell r="BR144" t="str">
            <v>&gt;100</v>
          </cell>
          <cell r="BS144">
            <v>1464</v>
          </cell>
          <cell r="BV144">
            <v>10</v>
          </cell>
          <cell r="BW144" t="str">
            <v>&lt;1</v>
          </cell>
          <cell r="BX144" t="str">
            <v>&lt;0.5</v>
          </cell>
          <cell r="BY144">
            <v>3.3929999999999998</v>
          </cell>
          <cell r="BZ144">
            <v>85</v>
          </cell>
          <cell r="CA144">
            <v>198.9</v>
          </cell>
          <cell r="CB144">
            <v>232.8</v>
          </cell>
          <cell r="CC144">
            <v>254</v>
          </cell>
          <cell r="CD144">
            <v>280.10000000000002</v>
          </cell>
          <cell r="CE144">
            <v>313.60000000000002</v>
          </cell>
          <cell r="CF144">
            <v>354.4</v>
          </cell>
          <cell r="CH144" t="str">
            <v>1b</v>
          </cell>
          <cell r="CI144">
            <v>79</v>
          </cell>
          <cell r="CJ144">
            <v>195.1</v>
          </cell>
          <cell r="CK144">
            <v>208.3</v>
          </cell>
          <cell r="CL144">
            <v>218.3</v>
          </cell>
          <cell r="CM144">
            <v>227.7</v>
          </cell>
          <cell r="CN144">
            <v>237.6</v>
          </cell>
          <cell r="CO144">
            <v>252.4</v>
          </cell>
          <cell r="CP144">
            <v>269</v>
          </cell>
          <cell r="CS144">
            <v>56</v>
          </cell>
          <cell r="CT144">
            <v>168.7</v>
          </cell>
          <cell r="CU144">
            <v>174</v>
          </cell>
          <cell r="CV144">
            <v>175.4</v>
          </cell>
          <cell r="CW144">
            <v>177</v>
          </cell>
          <cell r="CX144">
            <v>179.7</v>
          </cell>
          <cell r="CY144">
            <v>186.5</v>
          </cell>
          <cell r="CZ144">
            <v>198.8</v>
          </cell>
          <cell r="DC144">
            <v>57</v>
          </cell>
          <cell r="DD144">
            <v>167.8</v>
          </cell>
          <cell r="DE144">
            <v>173.2</v>
          </cell>
          <cell r="DF144">
            <v>174.7</v>
          </cell>
          <cell r="DG144">
            <v>176.3</v>
          </cell>
          <cell r="DH144">
            <v>178.9</v>
          </cell>
          <cell r="DI144">
            <v>186.1</v>
          </cell>
          <cell r="DJ144">
            <v>199.4</v>
          </cell>
          <cell r="DK144" t="str">
            <v>1b</v>
          </cell>
          <cell r="DL144">
            <v>80</v>
          </cell>
          <cell r="DM144">
            <v>195.8</v>
          </cell>
          <cell r="DN144">
            <v>208.4</v>
          </cell>
          <cell r="DO144">
            <v>218.5</v>
          </cell>
          <cell r="DP144">
            <v>227.5</v>
          </cell>
          <cell r="DQ144">
            <v>237.1</v>
          </cell>
          <cell r="DR144">
            <v>251</v>
          </cell>
          <cell r="DS144">
            <v>267.10000000000002</v>
          </cell>
          <cell r="DT144">
            <v>64</v>
          </cell>
          <cell r="DV144">
            <v>281</v>
          </cell>
          <cell r="DW144">
            <v>1</v>
          </cell>
          <cell r="DX144">
            <v>1</v>
          </cell>
          <cell r="DY144">
            <v>2.2490000000000001</v>
          </cell>
          <cell r="DZ144">
            <v>184.2</v>
          </cell>
          <cell r="EA144">
            <v>207.2</v>
          </cell>
          <cell r="EB144">
            <v>228.1</v>
          </cell>
          <cell r="EC144">
            <v>250.3</v>
          </cell>
          <cell r="ED144">
            <v>276.8</v>
          </cell>
          <cell r="EE144">
            <v>338.4</v>
          </cell>
          <cell r="EF144" t="str">
            <v>ambient</v>
          </cell>
          <cell r="EG144" t="str">
            <v>&gt;8</v>
          </cell>
          <cell r="EH144">
            <v>86.8</v>
          </cell>
          <cell r="EI144">
            <v>154.9</v>
          </cell>
          <cell r="EJ144">
            <v>162.30000000000001</v>
          </cell>
          <cell r="EK144">
            <v>166.2</v>
          </cell>
          <cell r="EL144">
            <v>174.1</v>
          </cell>
          <cell r="EM144">
            <v>251.6</v>
          </cell>
          <cell r="EO144">
            <v>12.44</v>
          </cell>
          <cell r="EP144">
            <v>54</v>
          </cell>
          <cell r="EQ144">
            <v>63</v>
          </cell>
          <cell r="ER144">
            <v>59</v>
          </cell>
          <cell r="ES144">
            <v>171.2</v>
          </cell>
          <cell r="ET144">
            <v>177.1</v>
          </cell>
          <cell r="EU144">
            <v>179.3</v>
          </cell>
          <cell r="EV144">
            <v>181.4</v>
          </cell>
          <cell r="EW144">
            <v>185.2</v>
          </cell>
          <cell r="EX144">
            <v>194.2</v>
          </cell>
          <cell r="EY144">
            <v>208</v>
          </cell>
          <cell r="FC144">
            <v>65</v>
          </cell>
          <cell r="FE144">
            <v>175.8</v>
          </cell>
          <cell r="FF144">
            <v>188.6</v>
          </cell>
          <cell r="FG144">
            <v>195.9</v>
          </cell>
          <cell r="FH144">
            <v>201.6</v>
          </cell>
          <cell r="FI144">
            <v>211.1</v>
          </cell>
          <cell r="FJ144">
            <v>224</v>
          </cell>
          <cell r="FK144">
            <v>239.8</v>
          </cell>
          <cell r="FL144">
            <v>257.3</v>
          </cell>
          <cell r="FM144">
            <v>278.5</v>
          </cell>
          <cell r="FN144">
            <v>314.7</v>
          </cell>
          <cell r="FP144">
            <v>54</v>
          </cell>
          <cell r="FR144">
            <v>174.8</v>
          </cell>
          <cell r="FS144">
            <v>189.3</v>
          </cell>
          <cell r="FT144">
            <v>195.5</v>
          </cell>
          <cell r="FU144">
            <v>202.9</v>
          </cell>
          <cell r="FV144">
            <v>211.8</v>
          </cell>
          <cell r="FW144">
            <v>224.8</v>
          </cell>
          <cell r="FX144">
            <v>240.2</v>
          </cell>
          <cell r="FY144">
            <v>257.39999999999998</v>
          </cell>
          <cell r="FZ144">
            <v>278.60000000000002</v>
          </cell>
          <cell r="GA144">
            <v>315.5</v>
          </cell>
          <cell r="GC144">
            <v>3</v>
          </cell>
        </row>
        <row r="145">
          <cell r="A145">
            <v>38493</v>
          </cell>
          <cell r="B145">
            <v>0.83009999999999995</v>
          </cell>
          <cell r="C145">
            <v>0.83709999999999996</v>
          </cell>
          <cell r="D145">
            <v>0.8367</v>
          </cell>
          <cell r="E145">
            <v>0.83499999999999996</v>
          </cell>
          <cell r="F145">
            <v>0.90149999999999997</v>
          </cell>
          <cell r="G145">
            <v>0.82169999999999999</v>
          </cell>
          <cell r="H145">
            <v>0.8085</v>
          </cell>
          <cell r="I145">
            <v>0.81389999999999996</v>
          </cell>
          <cell r="J145">
            <v>0.88329999999999997</v>
          </cell>
          <cell r="K145">
            <v>0.80449999999999999</v>
          </cell>
          <cell r="L145">
            <v>0.83179999999999998</v>
          </cell>
          <cell r="M145">
            <v>0.8034</v>
          </cell>
          <cell r="N145">
            <v>0.80359999999999998</v>
          </cell>
          <cell r="O145">
            <v>0.83189999999999997</v>
          </cell>
          <cell r="P145">
            <v>0.73229999999999995</v>
          </cell>
          <cell r="Q145">
            <v>0.74160000000000004</v>
          </cell>
          <cell r="R145">
            <v>0.80500000000000005</v>
          </cell>
          <cell r="S145">
            <v>0.83189999999999997</v>
          </cell>
          <cell r="T145">
            <v>0.83199999999999996</v>
          </cell>
          <cell r="U145">
            <v>0.86409999999999998</v>
          </cell>
          <cell r="V145">
            <v>65</v>
          </cell>
          <cell r="W145">
            <v>174.1</v>
          </cell>
          <cell r="X145">
            <v>188.5</v>
          </cell>
          <cell r="Y145">
            <v>193.9</v>
          </cell>
          <cell r="Z145">
            <v>200.6</v>
          </cell>
          <cell r="AA145">
            <v>210.6</v>
          </cell>
          <cell r="AB145">
            <v>223.3</v>
          </cell>
          <cell r="AC145">
            <v>239</v>
          </cell>
          <cell r="AD145">
            <v>257.10000000000002</v>
          </cell>
          <cell r="AE145">
            <v>278.3</v>
          </cell>
          <cell r="AF145">
            <v>315</v>
          </cell>
          <cell r="AH145">
            <v>19</v>
          </cell>
          <cell r="AJ145">
            <v>59</v>
          </cell>
          <cell r="AK145">
            <v>171.4</v>
          </cell>
          <cell r="AL145">
            <v>177.5</v>
          </cell>
          <cell r="AM145">
            <v>179.1</v>
          </cell>
          <cell r="AN145">
            <v>181.3</v>
          </cell>
          <cell r="AO145">
            <v>185.2</v>
          </cell>
          <cell r="AP145">
            <v>194.6</v>
          </cell>
          <cell r="AQ145">
            <v>208.3</v>
          </cell>
          <cell r="AR145">
            <v>2.2890000000000001</v>
          </cell>
          <cell r="AS145">
            <v>283</v>
          </cell>
          <cell r="AU145">
            <v>1</v>
          </cell>
          <cell r="AV145">
            <v>69</v>
          </cell>
          <cell r="AW145">
            <v>1</v>
          </cell>
          <cell r="AX145">
            <v>184.1</v>
          </cell>
          <cell r="AY145">
            <v>204.7</v>
          </cell>
          <cell r="AZ145">
            <v>226.1</v>
          </cell>
          <cell r="BA145">
            <v>248.8</v>
          </cell>
          <cell r="BB145">
            <v>274.5</v>
          </cell>
          <cell r="BC145">
            <v>325.8</v>
          </cell>
          <cell r="BD145">
            <v>2.2989999999999999</v>
          </cell>
          <cell r="BE145">
            <v>253</v>
          </cell>
          <cell r="BG145">
            <v>4</v>
          </cell>
          <cell r="BH145">
            <v>69</v>
          </cell>
          <cell r="BI145">
            <v>1</v>
          </cell>
          <cell r="BJ145">
            <v>184.8</v>
          </cell>
          <cell r="BK145">
            <v>206.5</v>
          </cell>
          <cell r="BL145">
            <v>229.5</v>
          </cell>
          <cell r="BM145">
            <v>252.7</v>
          </cell>
          <cell r="BN145">
            <v>279.3</v>
          </cell>
          <cell r="BO145">
            <v>329.4</v>
          </cell>
          <cell r="BP145">
            <v>11.24</v>
          </cell>
          <cell r="BQ145">
            <v>51</v>
          </cell>
          <cell r="BR145" t="str">
            <v>&gt;100</v>
          </cell>
          <cell r="BS145">
            <v>1464</v>
          </cell>
          <cell r="BV145">
            <v>10</v>
          </cell>
          <cell r="BW145" t="str">
            <v>&lt;1</v>
          </cell>
          <cell r="BX145" t="str">
            <v>&lt;0.5</v>
          </cell>
          <cell r="BY145">
            <v>3.3929999999999998</v>
          </cell>
          <cell r="BZ145">
            <v>85</v>
          </cell>
          <cell r="CA145">
            <v>198.9</v>
          </cell>
          <cell r="CB145">
            <v>232.8</v>
          </cell>
          <cell r="CC145">
            <v>254</v>
          </cell>
          <cell r="CD145">
            <v>280.10000000000002</v>
          </cell>
          <cell r="CE145">
            <v>313.60000000000002</v>
          </cell>
          <cell r="CF145">
            <v>354.4</v>
          </cell>
          <cell r="CH145" t="str">
            <v>1b</v>
          </cell>
          <cell r="CI145">
            <v>79</v>
          </cell>
          <cell r="CJ145">
            <v>195.1</v>
          </cell>
          <cell r="CK145">
            <v>208.3</v>
          </cell>
          <cell r="CL145">
            <v>218.3</v>
          </cell>
          <cell r="CM145">
            <v>227.7</v>
          </cell>
          <cell r="CN145">
            <v>237.6</v>
          </cell>
          <cell r="CO145">
            <v>252.4</v>
          </cell>
          <cell r="CP145">
            <v>269</v>
          </cell>
          <cell r="CS145">
            <v>56</v>
          </cell>
          <cell r="CT145">
            <v>168.7</v>
          </cell>
          <cell r="CU145">
            <v>174</v>
          </cell>
          <cell r="CV145">
            <v>175.4</v>
          </cell>
          <cell r="CW145">
            <v>177</v>
          </cell>
          <cell r="CX145">
            <v>179.7</v>
          </cell>
          <cell r="CY145">
            <v>186.5</v>
          </cell>
          <cell r="CZ145">
            <v>198.8</v>
          </cell>
          <cell r="DC145">
            <v>57</v>
          </cell>
          <cell r="DD145">
            <v>167.8</v>
          </cell>
          <cell r="DE145">
            <v>173.2</v>
          </cell>
          <cell r="DF145">
            <v>174.7</v>
          </cell>
          <cell r="DG145">
            <v>176.3</v>
          </cell>
          <cell r="DH145">
            <v>178.9</v>
          </cell>
          <cell r="DI145">
            <v>186.1</v>
          </cell>
          <cell r="DJ145">
            <v>199.4</v>
          </cell>
          <cell r="DK145" t="str">
            <v>1b</v>
          </cell>
          <cell r="DL145">
            <v>80</v>
          </cell>
          <cell r="DM145">
            <v>195.8</v>
          </cell>
          <cell r="DN145">
            <v>208.4</v>
          </cell>
          <cell r="DO145">
            <v>218.5</v>
          </cell>
          <cell r="DP145">
            <v>227.5</v>
          </cell>
          <cell r="DQ145">
            <v>237.1</v>
          </cell>
          <cell r="DR145">
            <v>251</v>
          </cell>
          <cell r="DS145">
            <v>267.10000000000002</v>
          </cell>
          <cell r="DT145">
            <v>70</v>
          </cell>
          <cell r="DV145">
            <v>273</v>
          </cell>
          <cell r="DW145">
            <v>1</v>
          </cell>
          <cell r="DX145">
            <v>1</v>
          </cell>
          <cell r="DY145">
            <v>2.319</v>
          </cell>
          <cell r="DZ145">
            <v>184.3</v>
          </cell>
          <cell r="EA145">
            <v>205.2</v>
          </cell>
          <cell r="EB145">
            <v>228</v>
          </cell>
          <cell r="EC145">
            <v>251.1</v>
          </cell>
          <cell r="ED145">
            <v>277.60000000000002</v>
          </cell>
          <cell r="EE145">
            <v>334.6</v>
          </cell>
          <cell r="EF145" t="str">
            <v>ambient</v>
          </cell>
          <cell r="EG145" t="str">
            <v>&gt;8</v>
          </cell>
          <cell r="EH145">
            <v>86.8</v>
          </cell>
          <cell r="EI145">
            <v>154.9</v>
          </cell>
          <cell r="EJ145">
            <v>162.30000000000001</v>
          </cell>
          <cell r="EK145">
            <v>166.2</v>
          </cell>
          <cell r="EL145">
            <v>174.1</v>
          </cell>
          <cell r="EM145">
            <v>251.6</v>
          </cell>
          <cell r="EO145">
            <v>12.44</v>
          </cell>
          <cell r="EP145">
            <v>54</v>
          </cell>
          <cell r="EQ145">
            <v>63</v>
          </cell>
          <cell r="ER145">
            <v>59</v>
          </cell>
          <cell r="ES145">
            <v>171.5</v>
          </cell>
          <cell r="ET145">
            <v>177.5</v>
          </cell>
          <cell r="EU145">
            <v>179.7</v>
          </cell>
          <cell r="EV145">
            <v>181.9</v>
          </cell>
          <cell r="EW145">
            <v>185.6</v>
          </cell>
          <cell r="EX145">
            <v>194.2</v>
          </cell>
          <cell r="EY145">
            <v>207.1</v>
          </cell>
          <cell r="FC145">
            <v>64</v>
          </cell>
          <cell r="FE145">
            <v>175</v>
          </cell>
          <cell r="FF145">
            <v>188.5</v>
          </cell>
          <cell r="FG145">
            <v>194.8</v>
          </cell>
          <cell r="FH145">
            <v>200.9</v>
          </cell>
          <cell r="FI145">
            <v>209.8</v>
          </cell>
          <cell r="FJ145">
            <v>222.1</v>
          </cell>
          <cell r="FK145">
            <v>237.1</v>
          </cell>
          <cell r="FL145">
            <v>254.1</v>
          </cell>
          <cell r="FM145">
            <v>273.8</v>
          </cell>
          <cell r="FN145">
            <v>304.8</v>
          </cell>
          <cell r="FP145">
            <v>54</v>
          </cell>
          <cell r="FR145">
            <v>174.8</v>
          </cell>
          <cell r="FS145">
            <v>189.3</v>
          </cell>
          <cell r="FT145">
            <v>195.5</v>
          </cell>
          <cell r="FU145">
            <v>202.9</v>
          </cell>
          <cell r="FV145">
            <v>211.8</v>
          </cell>
          <cell r="FW145">
            <v>224.8</v>
          </cell>
          <cell r="FX145">
            <v>240.2</v>
          </cell>
          <cell r="FY145">
            <v>257.39999999999998</v>
          </cell>
          <cell r="FZ145">
            <v>278.60000000000002</v>
          </cell>
          <cell r="GA145">
            <v>315.5</v>
          </cell>
          <cell r="GC145">
            <v>3</v>
          </cell>
        </row>
        <row r="146">
          <cell r="A146">
            <v>38494</v>
          </cell>
          <cell r="B146">
            <v>0.83009999999999995</v>
          </cell>
          <cell r="C146">
            <v>0.83720000000000006</v>
          </cell>
          <cell r="D146">
            <v>0.83689999999999998</v>
          </cell>
          <cell r="E146">
            <v>0.83499999999999996</v>
          </cell>
          <cell r="F146">
            <v>0.90149999999999997</v>
          </cell>
          <cell r="G146">
            <v>0.82169999999999999</v>
          </cell>
          <cell r="H146">
            <v>0.8085</v>
          </cell>
          <cell r="I146">
            <v>0.81389999999999996</v>
          </cell>
          <cell r="J146">
            <v>0.88329999999999997</v>
          </cell>
          <cell r="K146">
            <v>0.80449999999999999</v>
          </cell>
          <cell r="L146">
            <v>0.83179999999999998</v>
          </cell>
          <cell r="M146">
            <v>0.8034</v>
          </cell>
          <cell r="N146">
            <v>0.80359999999999998</v>
          </cell>
          <cell r="O146">
            <v>0.83189999999999997</v>
          </cell>
          <cell r="P146">
            <v>0.73229999999999995</v>
          </cell>
          <cell r="Q146">
            <v>0.7409</v>
          </cell>
          <cell r="R146">
            <v>0.80530000000000002</v>
          </cell>
          <cell r="S146">
            <v>0.83189999999999997</v>
          </cell>
          <cell r="T146">
            <v>0.83109999999999995</v>
          </cell>
          <cell r="U146">
            <v>0.86409999999999998</v>
          </cell>
          <cell r="V146">
            <v>65</v>
          </cell>
          <cell r="W146">
            <v>174.1</v>
          </cell>
          <cell r="X146">
            <v>188.5</v>
          </cell>
          <cell r="Y146">
            <v>193.9</v>
          </cell>
          <cell r="Z146">
            <v>200.6</v>
          </cell>
          <cell r="AA146">
            <v>210.6</v>
          </cell>
          <cell r="AB146">
            <v>223.3</v>
          </cell>
          <cell r="AC146">
            <v>239</v>
          </cell>
          <cell r="AD146">
            <v>257.10000000000002</v>
          </cell>
          <cell r="AE146">
            <v>278.3</v>
          </cell>
          <cell r="AF146">
            <v>315</v>
          </cell>
          <cell r="AH146">
            <v>19</v>
          </cell>
          <cell r="AJ146">
            <v>59</v>
          </cell>
          <cell r="AK146">
            <v>171.4</v>
          </cell>
          <cell r="AL146">
            <v>177.5</v>
          </cell>
          <cell r="AM146">
            <v>179.1</v>
          </cell>
          <cell r="AN146">
            <v>181.3</v>
          </cell>
          <cell r="AO146">
            <v>185.2</v>
          </cell>
          <cell r="AP146">
            <v>194.6</v>
          </cell>
          <cell r="AQ146">
            <v>208.3</v>
          </cell>
          <cell r="AR146">
            <v>2.294</v>
          </cell>
          <cell r="AS146">
            <v>284</v>
          </cell>
          <cell r="AU146">
            <v>4</v>
          </cell>
          <cell r="AV146">
            <v>70</v>
          </cell>
          <cell r="AW146">
            <v>1</v>
          </cell>
          <cell r="AX146">
            <v>182.4</v>
          </cell>
          <cell r="AY146">
            <v>204.5</v>
          </cell>
          <cell r="AZ146">
            <v>226.7</v>
          </cell>
          <cell r="BA146">
            <v>250.1</v>
          </cell>
          <cell r="BB146">
            <v>276.7</v>
          </cell>
          <cell r="BC146">
            <v>334.9</v>
          </cell>
          <cell r="BD146">
            <v>2.2989999999999999</v>
          </cell>
          <cell r="BE146">
            <v>253</v>
          </cell>
          <cell r="BG146">
            <v>4</v>
          </cell>
          <cell r="BH146">
            <v>69</v>
          </cell>
          <cell r="BI146">
            <v>1</v>
          </cell>
          <cell r="BJ146">
            <v>184.8</v>
          </cell>
          <cell r="BK146">
            <v>206.5</v>
          </cell>
          <cell r="BL146">
            <v>229.5</v>
          </cell>
          <cell r="BM146">
            <v>252.7</v>
          </cell>
          <cell r="BN146">
            <v>279.3</v>
          </cell>
          <cell r="BO146">
            <v>329.4</v>
          </cell>
          <cell r="BP146">
            <v>11.24</v>
          </cell>
          <cell r="BQ146">
            <v>51</v>
          </cell>
          <cell r="BR146" t="str">
            <v>&gt;100</v>
          </cell>
          <cell r="BS146">
            <v>1464</v>
          </cell>
          <cell r="BV146">
            <v>10</v>
          </cell>
          <cell r="BW146" t="str">
            <v>&lt;1</v>
          </cell>
          <cell r="BX146" t="str">
            <v>&lt;0.5</v>
          </cell>
          <cell r="BY146">
            <v>3.3929999999999998</v>
          </cell>
          <cell r="BZ146">
            <v>85</v>
          </cell>
          <cell r="CA146">
            <v>198.9</v>
          </cell>
          <cell r="CB146">
            <v>232.8</v>
          </cell>
          <cell r="CC146">
            <v>254</v>
          </cell>
          <cell r="CD146">
            <v>280.10000000000002</v>
          </cell>
          <cell r="CE146">
            <v>313.60000000000002</v>
          </cell>
          <cell r="CF146">
            <v>354.4</v>
          </cell>
          <cell r="CH146" t="str">
            <v>1b</v>
          </cell>
          <cell r="CI146">
            <v>79</v>
          </cell>
          <cell r="CJ146">
            <v>195.1</v>
          </cell>
          <cell r="CK146">
            <v>208.3</v>
          </cell>
          <cell r="CL146">
            <v>218.3</v>
          </cell>
          <cell r="CM146">
            <v>227.7</v>
          </cell>
          <cell r="CN146">
            <v>237.6</v>
          </cell>
          <cell r="CO146">
            <v>252.4</v>
          </cell>
          <cell r="CP146">
            <v>269</v>
          </cell>
          <cell r="CS146">
            <v>56</v>
          </cell>
          <cell r="CT146">
            <v>168.7</v>
          </cell>
          <cell r="CU146">
            <v>174</v>
          </cell>
          <cell r="CV146">
            <v>175.4</v>
          </cell>
          <cell r="CW146">
            <v>177</v>
          </cell>
          <cell r="CX146">
            <v>179.7</v>
          </cell>
          <cell r="CY146">
            <v>186.5</v>
          </cell>
          <cell r="CZ146">
            <v>198.8</v>
          </cell>
          <cell r="DC146">
            <v>57</v>
          </cell>
          <cell r="DD146">
            <v>167.8</v>
          </cell>
          <cell r="DE146">
            <v>173.2</v>
          </cell>
          <cell r="DF146">
            <v>174.7</v>
          </cell>
          <cell r="DG146">
            <v>176.3</v>
          </cell>
          <cell r="DH146">
            <v>178.9</v>
          </cell>
          <cell r="DI146">
            <v>186.1</v>
          </cell>
          <cell r="DJ146">
            <v>199.4</v>
          </cell>
          <cell r="DK146" t="str">
            <v>1b</v>
          </cell>
          <cell r="DL146">
            <v>80</v>
          </cell>
          <cell r="DM146">
            <v>195.8</v>
          </cell>
          <cell r="DN146">
            <v>208.4</v>
          </cell>
          <cell r="DO146">
            <v>218.5</v>
          </cell>
          <cell r="DP146">
            <v>227.5</v>
          </cell>
          <cell r="DQ146">
            <v>237.1</v>
          </cell>
          <cell r="DR146">
            <v>251</v>
          </cell>
          <cell r="DS146">
            <v>267.10000000000002</v>
          </cell>
          <cell r="DT146">
            <v>72</v>
          </cell>
          <cell r="DV146">
            <v>270</v>
          </cell>
          <cell r="DW146">
            <v>7</v>
          </cell>
          <cell r="DX146">
            <v>1</v>
          </cell>
          <cell r="DY146">
            <v>2.3180000000000001</v>
          </cell>
          <cell r="DZ146">
            <v>182</v>
          </cell>
          <cell r="EA146">
            <v>204.2</v>
          </cell>
          <cell r="EB146">
            <v>227.6</v>
          </cell>
          <cell r="EC146">
            <v>251.3</v>
          </cell>
          <cell r="ED146">
            <v>278.60000000000002</v>
          </cell>
          <cell r="EE146">
            <v>340.6</v>
          </cell>
          <cell r="EF146" t="str">
            <v>ambient</v>
          </cell>
          <cell r="EG146" t="str">
            <v>&gt;8</v>
          </cell>
          <cell r="EH146">
            <v>86.8</v>
          </cell>
          <cell r="EI146">
            <v>154.9</v>
          </cell>
          <cell r="EJ146">
            <v>162.30000000000001</v>
          </cell>
          <cell r="EK146">
            <v>166.2</v>
          </cell>
          <cell r="EL146">
            <v>174.1</v>
          </cell>
          <cell r="EM146">
            <v>251.6</v>
          </cell>
          <cell r="EO146">
            <v>12.44</v>
          </cell>
          <cell r="EP146">
            <v>54</v>
          </cell>
          <cell r="EQ146">
            <v>63</v>
          </cell>
          <cell r="ER146">
            <v>59</v>
          </cell>
          <cell r="ES146">
            <v>171.8</v>
          </cell>
          <cell r="ET146">
            <v>177.8</v>
          </cell>
          <cell r="EU146">
            <v>179.8</v>
          </cell>
          <cell r="EV146">
            <v>182</v>
          </cell>
          <cell r="EW146">
            <v>185.8</v>
          </cell>
          <cell r="EX146">
            <v>194.4</v>
          </cell>
          <cell r="EY146">
            <v>206.8</v>
          </cell>
          <cell r="FC146">
            <v>64</v>
          </cell>
          <cell r="FE146">
            <v>175</v>
          </cell>
          <cell r="FF146">
            <v>188.5</v>
          </cell>
          <cell r="FG146">
            <v>194.8</v>
          </cell>
          <cell r="FH146">
            <v>200.9</v>
          </cell>
          <cell r="FI146">
            <v>209.8</v>
          </cell>
          <cell r="FJ146">
            <v>222.1</v>
          </cell>
          <cell r="FK146">
            <v>237.1</v>
          </cell>
          <cell r="FL146">
            <v>254.1</v>
          </cell>
          <cell r="FM146">
            <v>273.8</v>
          </cell>
          <cell r="FN146">
            <v>304.8</v>
          </cell>
          <cell r="FP146">
            <v>65</v>
          </cell>
          <cell r="FR146">
            <v>176.2</v>
          </cell>
          <cell r="FS146">
            <v>188.7</v>
          </cell>
          <cell r="FT146">
            <v>194.7</v>
          </cell>
          <cell r="FU146">
            <v>201.6</v>
          </cell>
          <cell r="FV146">
            <v>210.9</v>
          </cell>
          <cell r="FW146">
            <v>224.3</v>
          </cell>
          <cell r="FX146">
            <v>240.1</v>
          </cell>
          <cell r="FY146">
            <v>257.5</v>
          </cell>
          <cell r="FZ146">
            <v>279</v>
          </cell>
          <cell r="GA146">
            <v>316.7</v>
          </cell>
          <cell r="GC146">
            <v>3</v>
          </cell>
        </row>
        <row r="147">
          <cell r="A147">
            <v>38495</v>
          </cell>
          <cell r="B147">
            <v>0.83009999999999995</v>
          </cell>
          <cell r="C147">
            <v>0.83840000000000003</v>
          </cell>
          <cell r="D147">
            <v>0.83750000000000002</v>
          </cell>
          <cell r="E147">
            <v>0.82769999999999999</v>
          </cell>
          <cell r="F147">
            <v>0.90149999999999997</v>
          </cell>
          <cell r="G147">
            <v>0.82169999999999999</v>
          </cell>
          <cell r="H147">
            <v>0.80940000000000001</v>
          </cell>
          <cell r="I147">
            <v>0.81389999999999996</v>
          </cell>
          <cell r="J147">
            <v>0.88349999999999995</v>
          </cell>
          <cell r="K147">
            <v>0.80449999999999999</v>
          </cell>
          <cell r="L147">
            <v>0.83179999999999998</v>
          </cell>
          <cell r="M147">
            <v>0.8034</v>
          </cell>
          <cell r="N147">
            <v>0.80359999999999998</v>
          </cell>
          <cell r="O147">
            <v>0.83189999999999997</v>
          </cell>
          <cell r="P147">
            <v>0.73229999999999995</v>
          </cell>
          <cell r="Q147">
            <v>0.7409</v>
          </cell>
          <cell r="R147">
            <v>0.80549999999999999</v>
          </cell>
          <cell r="S147">
            <v>0.83189999999999997</v>
          </cell>
          <cell r="T147">
            <v>0.83109999999999995</v>
          </cell>
          <cell r="U147">
            <v>0.86409999999999998</v>
          </cell>
          <cell r="V147">
            <v>65</v>
          </cell>
          <cell r="W147">
            <v>174.1</v>
          </cell>
          <cell r="X147">
            <v>188.5</v>
          </cell>
          <cell r="Y147">
            <v>193.9</v>
          </cell>
          <cell r="Z147">
            <v>200.6</v>
          </cell>
          <cell r="AA147">
            <v>210.6</v>
          </cell>
          <cell r="AB147">
            <v>223.3</v>
          </cell>
          <cell r="AC147">
            <v>239</v>
          </cell>
          <cell r="AD147">
            <v>257.10000000000002</v>
          </cell>
          <cell r="AE147">
            <v>278.3</v>
          </cell>
          <cell r="AF147">
            <v>315</v>
          </cell>
          <cell r="AH147">
            <v>19</v>
          </cell>
          <cell r="AJ147">
            <v>59</v>
          </cell>
          <cell r="AK147">
            <v>171.4</v>
          </cell>
          <cell r="AL147">
            <v>177.5</v>
          </cell>
          <cell r="AM147">
            <v>179.1</v>
          </cell>
          <cell r="AN147">
            <v>181.3</v>
          </cell>
          <cell r="AO147">
            <v>185.2</v>
          </cell>
          <cell r="AP147">
            <v>194.6</v>
          </cell>
          <cell r="AQ147">
            <v>208.3</v>
          </cell>
          <cell r="AR147">
            <v>2.214</v>
          </cell>
          <cell r="AS147">
            <v>279</v>
          </cell>
          <cell r="AU147">
            <v>1</v>
          </cell>
          <cell r="AV147">
            <v>70</v>
          </cell>
          <cell r="AW147">
            <v>1</v>
          </cell>
          <cell r="AX147">
            <v>184</v>
          </cell>
          <cell r="AY147">
            <v>206.9</v>
          </cell>
          <cell r="AZ147">
            <v>229.6</v>
          </cell>
          <cell r="BA147">
            <v>251.4</v>
          </cell>
          <cell r="BB147">
            <v>277.10000000000002</v>
          </cell>
          <cell r="BC147">
            <v>331.8</v>
          </cell>
          <cell r="BD147">
            <v>2.8519999999999999</v>
          </cell>
          <cell r="BE147">
            <v>140</v>
          </cell>
          <cell r="BG147" t="str">
            <v>&lt;1</v>
          </cell>
          <cell r="BH147">
            <v>76</v>
          </cell>
          <cell r="BI147">
            <v>1</v>
          </cell>
          <cell r="BJ147">
            <v>183.8</v>
          </cell>
          <cell r="BK147">
            <v>215.9</v>
          </cell>
          <cell r="BL147">
            <v>243.5</v>
          </cell>
          <cell r="BM147">
            <v>267.39999999999998</v>
          </cell>
          <cell r="BN147">
            <v>298.10000000000002</v>
          </cell>
          <cell r="BO147">
            <v>346.7</v>
          </cell>
          <cell r="BP147">
            <v>11.24</v>
          </cell>
          <cell r="BQ147">
            <v>51</v>
          </cell>
          <cell r="BR147" t="str">
            <v>&gt;100</v>
          </cell>
          <cell r="BS147">
            <v>1464</v>
          </cell>
          <cell r="BV147">
            <v>10</v>
          </cell>
          <cell r="BW147" t="str">
            <v>&lt;1</v>
          </cell>
          <cell r="BX147" t="str">
            <v>&lt;0.5</v>
          </cell>
          <cell r="BY147">
            <v>3.3929999999999998</v>
          </cell>
          <cell r="BZ147">
            <v>85</v>
          </cell>
          <cell r="CA147">
            <v>198.9</v>
          </cell>
          <cell r="CB147">
            <v>232.8</v>
          </cell>
          <cell r="CC147">
            <v>254</v>
          </cell>
          <cell r="CD147">
            <v>280.10000000000002</v>
          </cell>
          <cell r="CE147">
            <v>313.60000000000002</v>
          </cell>
          <cell r="CF147">
            <v>354.4</v>
          </cell>
          <cell r="CH147" t="str">
            <v>1b</v>
          </cell>
          <cell r="CI147">
            <v>79</v>
          </cell>
          <cell r="CJ147">
            <v>195.1</v>
          </cell>
          <cell r="CK147">
            <v>208.3</v>
          </cell>
          <cell r="CL147">
            <v>218.3</v>
          </cell>
          <cell r="CM147">
            <v>227.7</v>
          </cell>
          <cell r="CN147">
            <v>237.6</v>
          </cell>
          <cell r="CO147">
            <v>252.4</v>
          </cell>
          <cell r="CP147">
            <v>269</v>
          </cell>
          <cell r="CS147">
            <v>56</v>
          </cell>
          <cell r="CT147">
            <v>168.7</v>
          </cell>
          <cell r="CU147">
            <v>174</v>
          </cell>
          <cell r="CV147">
            <v>175.4</v>
          </cell>
          <cell r="CW147">
            <v>177</v>
          </cell>
          <cell r="CX147">
            <v>179.7</v>
          </cell>
          <cell r="CY147">
            <v>186.5</v>
          </cell>
          <cell r="CZ147">
            <v>198.8</v>
          </cell>
          <cell r="DC147">
            <v>57</v>
          </cell>
          <cell r="DD147">
            <v>167.8</v>
          </cell>
          <cell r="DE147">
            <v>173.2</v>
          </cell>
          <cell r="DF147">
            <v>174.7</v>
          </cell>
          <cell r="DG147">
            <v>176.3</v>
          </cell>
          <cell r="DH147">
            <v>178.9</v>
          </cell>
          <cell r="DI147">
            <v>186.1</v>
          </cell>
          <cell r="DJ147">
            <v>199.4</v>
          </cell>
          <cell r="DK147" t="str">
            <v>1b</v>
          </cell>
          <cell r="DL147">
            <v>80</v>
          </cell>
          <cell r="DM147">
            <v>195.8</v>
          </cell>
          <cell r="DN147">
            <v>208.4</v>
          </cell>
          <cell r="DO147">
            <v>218.5</v>
          </cell>
          <cell r="DP147">
            <v>227.5</v>
          </cell>
          <cell r="DQ147">
            <v>237.1</v>
          </cell>
          <cell r="DR147">
            <v>251</v>
          </cell>
          <cell r="DS147">
            <v>267.10000000000002</v>
          </cell>
          <cell r="DT147">
            <v>75</v>
          </cell>
          <cell r="DV147">
            <v>291</v>
          </cell>
          <cell r="DW147">
            <v>1</v>
          </cell>
          <cell r="DX147">
            <v>1</v>
          </cell>
          <cell r="DY147">
            <v>2.4079999999999999</v>
          </cell>
          <cell r="DZ147">
            <v>188.6</v>
          </cell>
          <cell r="EA147">
            <v>209.9</v>
          </cell>
          <cell r="EB147">
            <v>231.8</v>
          </cell>
          <cell r="EC147">
            <v>252.7</v>
          </cell>
          <cell r="ED147">
            <v>278.5</v>
          </cell>
          <cell r="EE147">
            <v>334.2</v>
          </cell>
          <cell r="EF147" t="str">
            <v>ambient</v>
          </cell>
          <cell r="EG147" t="str">
            <v>&gt;8</v>
          </cell>
          <cell r="EH147">
            <v>86.8</v>
          </cell>
          <cell r="EI147">
            <v>154.9</v>
          </cell>
          <cell r="EJ147">
            <v>162.30000000000001</v>
          </cell>
          <cell r="EK147">
            <v>166.2</v>
          </cell>
          <cell r="EL147">
            <v>174.1</v>
          </cell>
          <cell r="EM147">
            <v>251.6</v>
          </cell>
          <cell r="EO147">
            <v>12.44</v>
          </cell>
          <cell r="EP147">
            <v>54</v>
          </cell>
          <cell r="EQ147">
            <v>63</v>
          </cell>
          <cell r="ER147">
            <v>60</v>
          </cell>
          <cell r="ES147">
            <v>171.9</v>
          </cell>
          <cell r="ET147">
            <v>177.7</v>
          </cell>
          <cell r="EU147">
            <v>180</v>
          </cell>
          <cell r="EV147">
            <v>182.2</v>
          </cell>
          <cell r="EW147">
            <v>185.9</v>
          </cell>
          <cell r="EX147">
            <v>194.1</v>
          </cell>
          <cell r="EY147">
            <v>207.6</v>
          </cell>
          <cell r="EZ147">
            <v>19</v>
          </cell>
          <cell r="FA147" t="str">
            <v>1b</v>
          </cell>
          <cell r="FC147">
            <v>64</v>
          </cell>
          <cell r="FE147">
            <v>175</v>
          </cell>
          <cell r="FF147">
            <v>188.5</v>
          </cell>
          <cell r="FG147">
            <v>194.8</v>
          </cell>
          <cell r="FH147">
            <v>200.9</v>
          </cell>
          <cell r="FI147">
            <v>209.8</v>
          </cell>
          <cell r="FJ147">
            <v>222.1</v>
          </cell>
          <cell r="FK147">
            <v>237.1</v>
          </cell>
          <cell r="FL147">
            <v>254.1</v>
          </cell>
          <cell r="FM147">
            <v>273.8</v>
          </cell>
          <cell r="FN147">
            <v>304.8</v>
          </cell>
          <cell r="FP147">
            <v>64</v>
          </cell>
          <cell r="FR147">
            <v>174.7</v>
          </cell>
          <cell r="FS147">
            <v>188.5</v>
          </cell>
          <cell r="FT147">
            <v>195.3</v>
          </cell>
          <cell r="FU147">
            <v>201.5</v>
          </cell>
          <cell r="FV147">
            <v>210.9</v>
          </cell>
          <cell r="FW147">
            <v>223.6</v>
          </cell>
          <cell r="FX147">
            <v>239.5</v>
          </cell>
          <cell r="FY147">
            <v>257.10000000000002</v>
          </cell>
          <cell r="FZ147">
            <v>278</v>
          </cell>
          <cell r="GA147">
            <v>313.5</v>
          </cell>
          <cell r="GC147">
            <v>3</v>
          </cell>
        </row>
        <row r="148">
          <cell r="A148">
            <v>38496</v>
          </cell>
          <cell r="B148">
            <v>0.83009999999999995</v>
          </cell>
          <cell r="C148">
            <v>0.83789999999999998</v>
          </cell>
          <cell r="D148">
            <v>0.8377</v>
          </cell>
          <cell r="E148">
            <v>0.82889999999999997</v>
          </cell>
          <cell r="F148">
            <v>0.90149999999999997</v>
          </cell>
          <cell r="G148">
            <v>0.82169999999999999</v>
          </cell>
          <cell r="H148">
            <v>0.80940000000000001</v>
          </cell>
          <cell r="I148">
            <v>0.81389999999999996</v>
          </cell>
          <cell r="J148">
            <v>0.88349999999999995</v>
          </cell>
          <cell r="K148">
            <v>0.80449999999999999</v>
          </cell>
          <cell r="L148">
            <v>0.83179999999999998</v>
          </cell>
          <cell r="M148">
            <v>0.8034</v>
          </cell>
          <cell r="N148">
            <v>0.80369999999999997</v>
          </cell>
          <cell r="O148">
            <v>0.83189999999999997</v>
          </cell>
          <cell r="P148">
            <v>0.73229999999999995</v>
          </cell>
          <cell r="Q148">
            <v>0.7409</v>
          </cell>
          <cell r="R148">
            <v>0.80500000000000005</v>
          </cell>
          <cell r="S148">
            <v>0.83189999999999997</v>
          </cell>
          <cell r="T148">
            <v>0.83109999999999995</v>
          </cell>
          <cell r="U148">
            <v>0.86409999999999998</v>
          </cell>
          <cell r="V148">
            <v>65</v>
          </cell>
          <cell r="W148">
            <v>174.1</v>
          </cell>
          <cell r="X148">
            <v>188.5</v>
          </cell>
          <cell r="Y148">
            <v>193.9</v>
          </cell>
          <cell r="Z148">
            <v>200.6</v>
          </cell>
          <cell r="AA148">
            <v>210.6</v>
          </cell>
          <cell r="AB148">
            <v>223.3</v>
          </cell>
          <cell r="AC148">
            <v>239</v>
          </cell>
          <cell r="AD148">
            <v>257.10000000000002</v>
          </cell>
          <cell r="AE148">
            <v>278.3</v>
          </cell>
          <cell r="AF148">
            <v>315</v>
          </cell>
          <cell r="AH148">
            <v>19</v>
          </cell>
          <cell r="AJ148">
            <v>59</v>
          </cell>
          <cell r="AK148">
            <v>171.4</v>
          </cell>
          <cell r="AL148">
            <v>177.5</v>
          </cell>
          <cell r="AM148">
            <v>179.1</v>
          </cell>
          <cell r="AN148">
            <v>181.3</v>
          </cell>
          <cell r="AO148">
            <v>185.2</v>
          </cell>
          <cell r="AP148">
            <v>194.6</v>
          </cell>
          <cell r="AQ148">
            <v>208.3</v>
          </cell>
          <cell r="AR148">
            <v>2.2189999999999999</v>
          </cell>
          <cell r="AS148">
            <v>292</v>
          </cell>
          <cell r="AU148">
            <v>4</v>
          </cell>
          <cell r="AV148">
            <v>72</v>
          </cell>
          <cell r="AW148">
            <v>1</v>
          </cell>
          <cell r="AX148">
            <v>184.1</v>
          </cell>
          <cell r="AY148">
            <v>205.3</v>
          </cell>
          <cell r="AZ148">
            <v>228.1</v>
          </cell>
          <cell r="BA148">
            <v>250.5</v>
          </cell>
          <cell r="BB148">
            <v>276.5</v>
          </cell>
          <cell r="BC148">
            <v>333.8</v>
          </cell>
          <cell r="BD148">
            <v>2.734</v>
          </cell>
          <cell r="BE148">
            <v>168</v>
          </cell>
          <cell r="BG148" t="str">
            <v>&lt;1</v>
          </cell>
          <cell r="BH148">
            <v>74</v>
          </cell>
          <cell r="BI148">
            <v>1</v>
          </cell>
          <cell r="BJ148">
            <v>185</v>
          </cell>
          <cell r="BK148">
            <v>213.7</v>
          </cell>
          <cell r="BL148">
            <v>240.9</v>
          </cell>
          <cell r="BM148">
            <v>265.3</v>
          </cell>
          <cell r="BN148">
            <v>296.39999999999998</v>
          </cell>
          <cell r="BO148">
            <v>348.4</v>
          </cell>
          <cell r="BP148">
            <v>11.24</v>
          </cell>
          <cell r="BQ148">
            <v>51</v>
          </cell>
          <cell r="BR148" t="str">
            <v>&gt;100</v>
          </cell>
          <cell r="BS148">
            <v>1464</v>
          </cell>
          <cell r="BV148">
            <v>10</v>
          </cell>
          <cell r="BW148" t="str">
            <v>&lt;1</v>
          </cell>
          <cell r="BX148" t="str">
            <v>&lt;0.5</v>
          </cell>
          <cell r="BY148">
            <v>3.3929999999999998</v>
          </cell>
          <cell r="BZ148">
            <v>85</v>
          </cell>
          <cell r="CA148">
            <v>198.9</v>
          </cell>
          <cell r="CB148">
            <v>232.8</v>
          </cell>
          <cell r="CC148">
            <v>254</v>
          </cell>
          <cell r="CD148">
            <v>280.10000000000002</v>
          </cell>
          <cell r="CE148">
            <v>313.60000000000002</v>
          </cell>
          <cell r="CF148">
            <v>354.4</v>
          </cell>
          <cell r="CH148" t="str">
            <v>1b</v>
          </cell>
          <cell r="CI148">
            <v>79</v>
          </cell>
          <cell r="CJ148">
            <v>195.1</v>
          </cell>
          <cell r="CK148">
            <v>208.3</v>
          </cell>
          <cell r="CL148">
            <v>218.3</v>
          </cell>
          <cell r="CM148">
            <v>227.7</v>
          </cell>
          <cell r="CN148">
            <v>237.6</v>
          </cell>
          <cell r="CO148">
            <v>252.4</v>
          </cell>
          <cell r="CP148">
            <v>269</v>
          </cell>
          <cell r="CQ148" t="str">
            <v>1b</v>
          </cell>
          <cell r="CS148">
            <v>57</v>
          </cell>
          <cell r="CT148">
            <v>168.3</v>
          </cell>
          <cell r="CU148">
            <v>173.4</v>
          </cell>
          <cell r="CV148">
            <v>175.4</v>
          </cell>
          <cell r="CW148">
            <v>176.9</v>
          </cell>
          <cell r="CX148">
            <v>179.6</v>
          </cell>
          <cell r="CY148">
            <v>186.5</v>
          </cell>
          <cell r="CZ148">
            <v>198.9</v>
          </cell>
          <cell r="DA148" t="str">
            <v>1b</v>
          </cell>
          <cell r="DC148">
            <v>56</v>
          </cell>
          <cell r="DD148">
            <v>167.9</v>
          </cell>
          <cell r="DE148">
            <v>172.8</v>
          </cell>
          <cell r="DF148">
            <v>174.8</v>
          </cell>
          <cell r="DG148">
            <v>176.4</v>
          </cell>
          <cell r="DH148">
            <v>178.9</v>
          </cell>
          <cell r="DI148">
            <v>185.5</v>
          </cell>
          <cell r="DJ148">
            <v>198</v>
          </cell>
          <cell r="DK148" t="str">
            <v>1b</v>
          </cell>
          <cell r="DL148">
            <v>80</v>
          </cell>
          <cell r="DM148">
            <v>195.8</v>
          </cell>
          <cell r="DN148">
            <v>208.4</v>
          </cell>
          <cell r="DO148">
            <v>218.5</v>
          </cell>
          <cell r="DP148">
            <v>227.5</v>
          </cell>
          <cell r="DQ148">
            <v>237.1</v>
          </cell>
          <cell r="DR148">
            <v>251</v>
          </cell>
          <cell r="DS148">
            <v>267.10000000000002</v>
          </cell>
          <cell r="DT148">
            <v>72</v>
          </cell>
          <cell r="DV148">
            <v>291</v>
          </cell>
          <cell r="DW148">
            <v>4</v>
          </cell>
          <cell r="DX148">
            <v>1</v>
          </cell>
          <cell r="DY148">
            <v>2.2160000000000002</v>
          </cell>
          <cell r="DZ148">
            <v>182.9</v>
          </cell>
          <cell r="EA148">
            <v>202.4</v>
          </cell>
          <cell r="EB148">
            <v>226.2</v>
          </cell>
          <cell r="EC148">
            <v>249.8</v>
          </cell>
          <cell r="ED148">
            <v>276</v>
          </cell>
          <cell r="EE148">
            <v>339.7</v>
          </cell>
          <cell r="EF148" t="str">
            <v>ambient</v>
          </cell>
          <cell r="EG148" t="str">
            <v>&gt;8</v>
          </cell>
          <cell r="EH148">
            <v>86.8</v>
          </cell>
          <cell r="EI148">
            <v>154.9</v>
          </cell>
          <cell r="EJ148">
            <v>162.30000000000001</v>
          </cell>
          <cell r="EK148">
            <v>166.2</v>
          </cell>
          <cell r="EL148">
            <v>174.1</v>
          </cell>
          <cell r="EM148">
            <v>251.6</v>
          </cell>
          <cell r="EO148">
            <v>12.44</v>
          </cell>
          <cell r="EP148">
            <v>54</v>
          </cell>
          <cell r="EQ148">
            <v>63</v>
          </cell>
          <cell r="ER148">
            <v>59</v>
          </cell>
          <cell r="ES148">
            <v>171.2</v>
          </cell>
          <cell r="ET148">
            <v>177</v>
          </cell>
          <cell r="EU148">
            <v>179.1</v>
          </cell>
          <cell r="EV148">
            <v>181.3</v>
          </cell>
          <cell r="EW148">
            <v>185.1</v>
          </cell>
          <cell r="EX148">
            <v>194.3</v>
          </cell>
          <cell r="EY148">
            <v>208.4</v>
          </cell>
          <cell r="FC148">
            <v>64</v>
          </cell>
          <cell r="FE148">
            <v>175</v>
          </cell>
          <cell r="FF148">
            <v>188.5</v>
          </cell>
          <cell r="FG148">
            <v>194.8</v>
          </cell>
          <cell r="FH148">
            <v>200.9</v>
          </cell>
          <cell r="FI148">
            <v>209.8</v>
          </cell>
          <cell r="FJ148">
            <v>222.1</v>
          </cell>
          <cell r="FK148">
            <v>237.1</v>
          </cell>
          <cell r="FL148">
            <v>254.1</v>
          </cell>
          <cell r="FM148">
            <v>273.8</v>
          </cell>
          <cell r="FN148">
            <v>304.8</v>
          </cell>
          <cell r="FP148">
            <v>67</v>
          </cell>
          <cell r="FR148">
            <v>174.4</v>
          </cell>
          <cell r="FS148">
            <v>188.3</v>
          </cell>
          <cell r="FT148">
            <v>194.9</v>
          </cell>
          <cell r="FU148">
            <v>200.9</v>
          </cell>
          <cell r="FV148">
            <v>210.3</v>
          </cell>
          <cell r="FW148">
            <v>223.4</v>
          </cell>
          <cell r="FX148">
            <v>239.2</v>
          </cell>
          <cell r="FY148">
            <v>256.5</v>
          </cell>
          <cell r="FZ148">
            <v>277.7</v>
          </cell>
          <cell r="GA148">
            <v>314.39999999999998</v>
          </cell>
          <cell r="GC148">
            <v>3</v>
          </cell>
        </row>
        <row r="149">
          <cell r="A149">
            <v>38497</v>
          </cell>
          <cell r="B149">
            <v>0.83009999999999995</v>
          </cell>
          <cell r="C149">
            <v>0.83650000000000002</v>
          </cell>
          <cell r="D149">
            <v>0.83720000000000006</v>
          </cell>
          <cell r="E149">
            <v>0.8296</v>
          </cell>
          <cell r="F149">
            <v>0.90149999999999997</v>
          </cell>
          <cell r="G149">
            <v>0.82169999999999999</v>
          </cell>
          <cell r="H149">
            <v>0.80940000000000001</v>
          </cell>
          <cell r="I149">
            <v>0.81389999999999996</v>
          </cell>
          <cell r="J149">
            <v>0.88439999999999996</v>
          </cell>
          <cell r="K149">
            <v>0.80449999999999999</v>
          </cell>
          <cell r="L149">
            <v>0.83179999999999998</v>
          </cell>
          <cell r="M149">
            <v>0.8034</v>
          </cell>
          <cell r="N149">
            <v>0.80369999999999997</v>
          </cell>
          <cell r="O149">
            <v>0.83189999999999997</v>
          </cell>
          <cell r="P149">
            <v>0.73229999999999995</v>
          </cell>
          <cell r="Q149">
            <v>0.7409</v>
          </cell>
          <cell r="R149">
            <v>0.80489999999999995</v>
          </cell>
          <cell r="S149">
            <v>0.83150000000000002</v>
          </cell>
          <cell r="T149">
            <v>0.83109999999999995</v>
          </cell>
          <cell r="U149">
            <v>0.86409999999999998</v>
          </cell>
          <cell r="V149">
            <v>65</v>
          </cell>
          <cell r="W149">
            <v>174.1</v>
          </cell>
          <cell r="X149">
            <v>188.5</v>
          </cell>
          <cell r="Y149">
            <v>193.9</v>
          </cell>
          <cell r="Z149">
            <v>200.6</v>
          </cell>
          <cell r="AA149">
            <v>210.6</v>
          </cell>
          <cell r="AB149">
            <v>223.3</v>
          </cell>
          <cell r="AC149">
            <v>239</v>
          </cell>
          <cell r="AD149">
            <v>257.10000000000002</v>
          </cell>
          <cell r="AE149">
            <v>278.3</v>
          </cell>
          <cell r="AF149">
            <v>315</v>
          </cell>
          <cell r="AH149">
            <v>19</v>
          </cell>
          <cell r="AJ149">
            <v>59</v>
          </cell>
          <cell r="AK149">
            <v>171.4</v>
          </cell>
          <cell r="AL149">
            <v>177.5</v>
          </cell>
          <cell r="AM149">
            <v>179.1</v>
          </cell>
          <cell r="AN149">
            <v>181.3</v>
          </cell>
          <cell r="AO149">
            <v>185.2</v>
          </cell>
          <cell r="AP149">
            <v>194.6</v>
          </cell>
          <cell r="AQ149">
            <v>208.3</v>
          </cell>
          <cell r="AR149">
            <v>2.238</v>
          </cell>
          <cell r="AS149">
            <v>270</v>
          </cell>
          <cell r="AU149">
            <v>4</v>
          </cell>
          <cell r="AV149">
            <v>70</v>
          </cell>
          <cell r="AW149">
            <v>1</v>
          </cell>
          <cell r="AX149">
            <v>181.5</v>
          </cell>
          <cell r="AY149">
            <v>203.9</v>
          </cell>
          <cell r="AZ149">
            <v>226.6</v>
          </cell>
          <cell r="BA149">
            <v>250.2</v>
          </cell>
          <cell r="BB149">
            <v>276.5</v>
          </cell>
          <cell r="BC149">
            <v>335.8</v>
          </cell>
          <cell r="BD149">
            <v>2.7080000000000002</v>
          </cell>
          <cell r="BE149">
            <v>183</v>
          </cell>
          <cell r="BG149" t="str">
            <v>&lt;1</v>
          </cell>
          <cell r="BH149">
            <v>73</v>
          </cell>
          <cell r="BI149">
            <v>1</v>
          </cell>
          <cell r="BJ149">
            <v>184.5</v>
          </cell>
          <cell r="BK149">
            <v>212.5</v>
          </cell>
          <cell r="BL149">
            <v>239.8</v>
          </cell>
          <cell r="BM149">
            <v>263.89999999999998</v>
          </cell>
          <cell r="BN149">
            <v>294.10000000000002</v>
          </cell>
          <cell r="BO149">
            <v>345.7</v>
          </cell>
          <cell r="BP149">
            <v>11.24</v>
          </cell>
          <cell r="BQ149">
            <v>51</v>
          </cell>
          <cell r="BR149" t="str">
            <v>&gt;100</v>
          </cell>
          <cell r="BS149">
            <v>1464</v>
          </cell>
          <cell r="BV149">
            <v>10</v>
          </cell>
          <cell r="BW149" t="str">
            <v>&lt;1</v>
          </cell>
          <cell r="BX149" t="str">
            <v>&lt;0.5</v>
          </cell>
          <cell r="BY149">
            <v>3.3929999999999998</v>
          </cell>
          <cell r="BZ149">
            <v>85</v>
          </cell>
          <cell r="CA149">
            <v>198.9</v>
          </cell>
          <cell r="CB149">
            <v>232.8</v>
          </cell>
          <cell r="CC149">
            <v>254</v>
          </cell>
          <cell r="CD149">
            <v>280.10000000000002</v>
          </cell>
          <cell r="CE149">
            <v>313.60000000000002</v>
          </cell>
          <cell r="CF149">
            <v>354.4</v>
          </cell>
          <cell r="CH149" t="str">
            <v>1b</v>
          </cell>
          <cell r="CI149">
            <v>79</v>
          </cell>
          <cell r="CJ149">
            <v>195.1</v>
          </cell>
          <cell r="CK149">
            <v>208.3</v>
          </cell>
          <cell r="CL149">
            <v>218.3</v>
          </cell>
          <cell r="CM149">
            <v>227.7</v>
          </cell>
          <cell r="CN149">
            <v>237.6</v>
          </cell>
          <cell r="CO149">
            <v>252.4</v>
          </cell>
          <cell r="CP149">
            <v>269</v>
          </cell>
          <cell r="CQ149" t="str">
            <v>1b</v>
          </cell>
          <cell r="CS149">
            <v>57</v>
          </cell>
          <cell r="CT149">
            <v>168.3</v>
          </cell>
          <cell r="CU149">
            <v>173.4</v>
          </cell>
          <cell r="CV149">
            <v>175.4</v>
          </cell>
          <cell r="CW149">
            <v>176.9</v>
          </cell>
          <cell r="CX149">
            <v>179.6</v>
          </cell>
          <cell r="CY149">
            <v>186.5</v>
          </cell>
          <cell r="CZ149">
            <v>198.9</v>
          </cell>
          <cell r="DA149" t="str">
            <v>1b</v>
          </cell>
          <cell r="DC149">
            <v>56</v>
          </cell>
          <cell r="DD149">
            <v>167.9</v>
          </cell>
          <cell r="DE149">
            <v>172.8</v>
          </cell>
          <cell r="DF149">
            <v>174.8</v>
          </cell>
          <cell r="DG149">
            <v>176.4</v>
          </cell>
          <cell r="DH149">
            <v>178.9</v>
          </cell>
          <cell r="DI149">
            <v>185.5</v>
          </cell>
          <cell r="DJ149">
            <v>198</v>
          </cell>
          <cell r="DK149" t="str">
            <v>1b</v>
          </cell>
          <cell r="DL149">
            <v>80</v>
          </cell>
          <cell r="DM149">
            <v>195.8</v>
          </cell>
          <cell r="DN149">
            <v>208.4</v>
          </cell>
          <cell r="DO149">
            <v>218.5</v>
          </cell>
          <cell r="DP149">
            <v>227.5</v>
          </cell>
          <cell r="DQ149">
            <v>237.1</v>
          </cell>
          <cell r="DR149">
            <v>251</v>
          </cell>
          <cell r="DS149">
            <v>267.10000000000002</v>
          </cell>
          <cell r="DT149">
            <v>69</v>
          </cell>
          <cell r="DV149">
            <v>281</v>
          </cell>
          <cell r="DW149">
            <v>4</v>
          </cell>
          <cell r="DX149">
            <v>1</v>
          </cell>
          <cell r="DY149">
            <v>2.2559999999999998</v>
          </cell>
          <cell r="DZ149">
            <v>181.3</v>
          </cell>
          <cell r="EA149">
            <v>202.1</v>
          </cell>
          <cell r="EB149">
            <v>225.8</v>
          </cell>
          <cell r="EC149">
            <v>249.7</v>
          </cell>
          <cell r="ED149">
            <v>276.39999999999998</v>
          </cell>
          <cell r="EE149">
            <v>337.1</v>
          </cell>
          <cell r="EF149" t="str">
            <v>ambient</v>
          </cell>
          <cell r="EG149" t="str">
            <v>&gt;8</v>
          </cell>
          <cell r="EH149">
            <v>86.8</v>
          </cell>
          <cell r="EI149">
            <v>154.9</v>
          </cell>
          <cell r="EJ149">
            <v>162.30000000000001</v>
          </cell>
          <cell r="EK149">
            <v>166.2</v>
          </cell>
          <cell r="EL149">
            <v>174.1</v>
          </cell>
          <cell r="EM149">
            <v>251.6</v>
          </cell>
          <cell r="EO149">
            <v>12.44</v>
          </cell>
          <cell r="EP149">
            <v>54</v>
          </cell>
          <cell r="EQ149">
            <v>63</v>
          </cell>
          <cell r="ER149">
            <v>59</v>
          </cell>
          <cell r="ES149">
            <v>171.6</v>
          </cell>
          <cell r="ET149">
            <v>177.1</v>
          </cell>
          <cell r="EU149">
            <v>179.3</v>
          </cell>
          <cell r="EV149">
            <v>181.3</v>
          </cell>
          <cell r="EW149">
            <v>184.7</v>
          </cell>
          <cell r="EX149">
            <v>193</v>
          </cell>
          <cell r="EY149">
            <v>206.5</v>
          </cell>
          <cell r="FC149">
            <v>66</v>
          </cell>
          <cell r="FE149">
            <v>174.3</v>
          </cell>
          <cell r="FF149">
            <v>187.2</v>
          </cell>
          <cell r="FG149">
            <v>194.2</v>
          </cell>
          <cell r="FH149">
            <v>200.5</v>
          </cell>
          <cell r="FI149">
            <v>209.7</v>
          </cell>
          <cell r="FJ149">
            <v>222.4</v>
          </cell>
          <cell r="FK149">
            <v>238.2</v>
          </cell>
          <cell r="FL149">
            <v>255.5</v>
          </cell>
          <cell r="FM149">
            <v>276.39999999999998</v>
          </cell>
          <cell r="FN149">
            <v>309.8</v>
          </cell>
          <cell r="FP149">
            <v>67</v>
          </cell>
          <cell r="FR149">
            <v>174.4</v>
          </cell>
          <cell r="FS149">
            <v>188.3</v>
          </cell>
          <cell r="FT149">
            <v>194.9</v>
          </cell>
          <cell r="FU149">
            <v>200.9</v>
          </cell>
          <cell r="FV149">
            <v>210.3</v>
          </cell>
          <cell r="FW149">
            <v>223.4</v>
          </cell>
          <cell r="FX149">
            <v>239.2</v>
          </cell>
          <cell r="FY149">
            <v>256.5</v>
          </cell>
          <cell r="FZ149">
            <v>277.7</v>
          </cell>
          <cell r="GA149">
            <v>314.39999999999998</v>
          </cell>
          <cell r="GC149">
            <v>3</v>
          </cell>
        </row>
        <row r="150">
          <cell r="A150">
            <v>38498</v>
          </cell>
          <cell r="B150">
            <v>0.83009999999999995</v>
          </cell>
          <cell r="C150">
            <v>0.82909999999999995</v>
          </cell>
          <cell r="D150">
            <v>0.83420000000000005</v>
          </cell>
          <cell r="E150">
            <v>0.83109999999999995</v>
          </cell>
          <cell r="F150">
            <v>0.90149999999999997</v>
          </cell>
          <cell r="G150">
            <v>0.82169999999999999</v>
          </cell>
          <cell r="H150">
            <v>0.80940000000000001</v>
          </cell>
          <cell r="I150">
            <v>0.81389999999999996</v>
          </cell>
          <cell r="J150">
            <v>0.88439999999999996</v>
          </cell>
          <cell r="K150">
            <v>0.80449999999999999</v>
          </cell>
          <cell r="L150">
            <v>0.83179999999999998</v>
          </cell>
          <cell r="M150">
            <v>0.8034</v>
          </cell>
          <cell r="N150">
            <v>0.80369999999999997</v>
          </cell>
          <cell r="O150">
            <v>0.83189999999999997</v>
          </cell>
          <cell r="P150">
            <v>0.73019999999999996</v>
          </cell>
          <cell r="Q150">
            <v>0.7409</v>
          </cell>
          <cell r="R150">
            <v>0.80549999999999999</v>
          </cell>
          <cell r="S150">
            <v>0.83169999999999999</v>
          </cell>
          <cell r="T150">
            <v>0.83109999999999995</v>
          </cell>
          <cell r="U150">
            <v>0.86409999999999998</v>
          </cell>
          <cell r="V150">
            <v>65</v>
          </cell>
          <cell r="W150">
            <v>174.1</v>
          </cell>
          <cell r="X150">
            <v>188.5</v>
          </cell>
          <cell r="Y150">
            <v>193.9</v>
          </cell>
          <cell r="Z150">
            <v>200.6</v>
          </cell>
          <cell r="AA150">
            <v>210.6</v>
          </cell>
          <cell r="AB150">
            <v>223.3</v>
          </cell>
          <cell r="AC150">
            <v>239</v>
          </cell>
          <cell r="AD150">
            <v>257.10000000000002</v>
          </cell>
          <cell r="AE150">
            <v>278.3</v>
          </cell>
          <cell r="AF150">
            <v>315</v>
          </cell>
          <cell r="AH150">
            <v>19</v>
          </cell>
          <cell r="AJ150">
            <v>59</v>
          </cell>
          <cell r="AK150">
            <v>171.4</v>
          </cell>
          <cell r="AL150">
            <v>177.5</v>
          </cell>
          <cell r="AM150">
            <v>179.1</v>
          </cell>
          <cell r="AN150">
            <v>181.3</v>
          </cell>
          <cell r="AO150">
            <v>185.2</v>
          </cell>
          <cell r="AP150">
            <v>194.6</v>
          </cell>
          <cell r="AQ150">
            <v>208.3</v>
          </cell>
          <cell r="AR150">
            <v>2.266</v>
          </cell>
          <cell r="AS150">
            <v>235</v>
          </cell>
          <cell r="AU150">
            <v>4</v>
          </cell>
          <cell r="AV150">
            <v>70</v>
          </cell>
          <cell r="AW150">
            <v>1</v>
          </cell>
          <cell r="AX150">
            <v>182.6</v>
          </cell>
          <cell r="AY150">
            <v>202.1</v>
          </cell>
          <cell r="AZ150">
            <v>224.6</v>
          </cell>
          <cell r="BA150">
            <v>250.2</v>
          </cell>
          <cell r="BB150">
            <v>277.7</v>
          </cell>
          <cell r="BC150">
            <v>336.5</v>
          </cell>
          <cell r="BD150">
            <v>2.5750000000000002</v>
          </cell>
          <cell r="BE150">
            <v>204</v>
          </cell>
          <cell r="BG150" t="str">
            <v>&lt;1</v>
          </cell>
          <cell r="BH150">
            <v>73</v>
          </cell>
          <cell r="BI150">
            <v>1</v>
          </cell>
          <cell r="BJ150">
            <v>182.2</v>
          </cell>
          <cell r="BK150">
            <v>209</v>
          </cell>
          <cell r="BL150">
            <v>236.2</v>
          </cell>
          <cell r="BM150">
            <v>260.3</v>
          </cell>
          <cell r="BN150">
            <v>290.89999999999998</v>
          </cell>
          <cell r="BO150">
            <v>345.4</v>
          </cell>
          <cell r="BP150">
            <v>11.24</v>
          </cell>
          <cell r="BQ150">
            <v>51</v>
          </cell>
          <cell r="BR150" t="str">
            <v>&gt;100</v>
          </cell>
          <cell r="BS150">
            <v>1464</v>
          </cell>
          <cell r="BV150">
            <v>10</v>
          </cell>
          <cell r="BW150" t="str">
            <v>&lt;1</v>
          </cell>
          <cell r="BX150" t="str">
            <v>&lt;0.5</v>
          </cell>
          <cell r="BY150">
            <v>3.3929999999999998</v>
          </cell>
          <cell r="BZ150">
            <v>85</v>
          </cell>
          <cell r="CA150">
            <v>198.9</v>
          </cell>
          <cell r="CB150">
            <v>232.8</v>
          </cell>
          <cell r="CC150">
            <v>254</v>
          </cell>
          <cell r="CD150">
            <v>280.10000000000002</v>
          </cell>
          <cell r="CE150">
            <v>313.60000000000002</v>
          </cell>
          <cell r="CF150">
            <v>354.4</v>
          </cell>
          <cell r="CH150" t="str">
            <v>1b</v>
          </cell>
          <cell r="CI150">
            <v>81</v>
          </cell>
          <cell r="CJ150">
            <v>194.5</v>
          </cell>
          <cell r="CK150">
            <v>207.5</v>
          </cell>
          <cell r="CL150">
            <v>218.5</v>
          </cell>
          <cell r="CM150">
            <v>227.6</v>
          </cell>
          <cell r="CN150">
            <v>237.2</v>
          </cell>
          <cell r="CO150">
            <v>251.3</v>
          </cell>
          <cell r="CP150">
            <v>268.60000000000002</v>
          </cell>
          <cell r="CQ150" t="str">
            <v>1b</v>
          </cell>
          <cell r="CS150">
            <v>57</v>
          </cell>
          <cell r="CT150">
            <v>168.3</v>
          </cell>
          <cell r="CU150">
            <v>173.4</v>
          </cell>
          <cell r="CV150">
            <v>175.4</v>
          </cell>
          <cell r="CW150">
            <v>176.9</v>
          </cell>
          <cell r="CX150">
            <v>179.6</v>
          </cell>
          <cell r="CY150">
            <v>186.5</v>
          </cell>
          <cell r="CZ150">
            <v>198.9</v>
          </cell>
          <cell r="DA150" t="str">
            <v>1b</v>
          </cell>
          <cell r="DC150">
            <v>56</v>
          </cell>
          <cell r="DD150">
            <v>167.9</v>
          </cell>
          <cell r="DE150">
            <v>172.8</v>
          </cell>
          <cell r="DF150">
            <v>174.8</v>
          </cell>
          <cell r="DG150">
            <v>176.4</v>
          </cell>
          <cell r="DH150">
            <v>178.9</v>
          </cell>
          <cell r="DI150">
            <v>185.5</v>
          </cell>
          <cell r="DJ150">
            <v>198</v>
          </cell>
          <cell r="DK150" t="str">
            <v>1b</v>
          </cell>
          <cell r="DL150">
            <v>80</v>
          </cell>
          <cell r="DM150">
            <v>195.8</v>
          </cell>
          <cell r="DN150">
            <v>208.4</v>
          </cell>
          <cell r="DO150">
            <v>218.5</v>
          </cell>
          <cell r="DP150">
            <v>227.5</v>
          </cell>
          <cell r="DQ150">
            <v>237.1</v>
          </cell>
          <cell r="DR150">
            <v>251</v>
          </cell>
          <cell r="DS150">
            <v>267.10000000000002</v>
          </cell>
          <cell r="DT150">
            <v>71</v>
          </cell>
          <cell r="DV150">
            <v>184</v>
          </cell>
          <cell r="DW150" t="str">
            <v>&lt;1</v>
          </cell>
          <cell r="DX150">
            <v>1</v>
          </cell>
          <cell r="DY150">
            <v>2.2490000000000001</v>
          </cell>
          <cell r="DZ150">
            <v>178.8</v>
          </cell>
          <cell r="EA150">
            <v>195.6</v>
          </cell>
          <cell r="EB150">
            <v>217.7</v>
          </cell>
          <cell r="EC150">
            <v>247.4</v>
          </cell>
          <cell r="ED150">
            <v>280.5</v>
          </cell>
          <cell r="EE150">
            <v>341</v>
          </cell>
          <cell r="EF150" t="str">
            <v>ambient</v>
          </cell>
          <cell r="EG150" t="str">
            <v>&gt;8</v>
          </cell>
          <cell r="EH150">
            <v>86.8</v>
          </cell>
          <cell r="EI150">
            <v>154.9</v>
          </cell>
          <cell r="EJ150">
            <v>162.30000000000001</v>
          </cell>
          <cell r="EK150">
            <v>166.2</v>
          </cell>
          <cell r="EL150">
            <v>174.1</v>
          </cell>
          <cell r="EM150">
            <v>251.6</v>
          </cell>
          <cell r="EO150">
            <v>12.44</v>
          </cell>
          <cell r="EP150">
            <v>54</v>
          </cell>
          <cell r="EQ150">
            <v>63</v>
          </cell>
          <cell r="ER150">
            <v>60</v>
          </cell>
          <cell r="ES150">
            <v>172.6</v>
          </cell>
          <cell r="ET150">
            <v>178.5</v>
          </cell>
          <cell r="EU150">
            <v>180.7</v>
          </cell>
          <cell r="EV150">
            <v>183.1</v>
          </cell>
          <cell r="EW150">
            <v>186.9</v>
          </cell>
          <cell r="EX150">
            <v>195.9</v>
          </cell>
          <cell r="EY150">
            <v>208.6</v>
          </cell>
          <cell r="EZ150">
            <v>19</v>
          </cell>
          <cell r="FA150" t="str">
            <v>1b</v>
          </cell>
          <cell r="FC150">
            <v>66</v>
          </cell>
          <cell r="FE150">
            <v>174.1</v>
          </cell>
          <cell r="FF150">
            <v>187.4</v>
          </cell>
          <cell r="FG150">
            <v>194</v>
          </cell>
          <cell r="FH150">
            <v>200.6</v>
          </cell>
          <cell r="FI150">
            <v>210.4</v>
          </cell>
          <cell r="FJ150">
            <v>223.2</v>
          </cell>
          <cell r="FK150">
            <v>239</v>
          </cell>
          <cell r="FL150">
            <v>256.60000000000002</v>
          </cell>
          <cell r="FM150">
            <v>277.5</v>
          </cell>
          <cell r="FN150">
            <v>313.60000000000002</v>
          </cell>
          <cell r="FP150">
            <v>67</v>
          </cell>
          <cell r="FR150">
            <v>174.4</v>
          </cell>
          <cell r="FS150">
            <v>188.3</v>
          </cell>
          <cell r="FT150">
            <v>194.9</v>
          </cell>
          <cell r="FU150">
            <v>200.9</v>
          </cell>
          <cell r="FV150">
            <v>210.3</v>
          </cell>
          <cell r="FW150">
            <v>223.4</v>
          </cell>
          <cell r="FX150">
            <v>239.2</v>
          </cell>
          <cell r="FY150">
            <v>256.5</v>
          </cell>
          <cell r="FZ150">
            <v>277.7</v>
          </cell>
          <cell r="GA150">
            <v>314.39999999999998</v>
          </cell>
          <cell r="GC150">
            <v>3</v>
          </cell>
        </row>
        <row r="151">
          <cell r="A151">
            <v>38499</v>
          </cell>
          <cell r="B151">
            <v>0.83009999999999995</v>
          </cell>
          <cell r="C151">
            <v>0.83050000000000002</v>
          </cell>
          <cell r="D151">
            <v>0.83130000000000004</v>
          </cell>
          <cell r="E151">
            <v>0.83220000000000005</v>
          </cell>
          <cell r="F151">
            <v>0.90149999999999997</v>
          </cell>
          <cell r="G151">
            <v>0.82169999999999999</v>
          </cell>
          <cell r="H151">
            <v>0.80940000000000001</v>
          </cell>
          <cell r="I151">
            <v>0.81389999999999996</v>
          </cell>
          <cell r="J151">
            <v>0.88470000000000004</v>
          </cell>
          <cell r="K151">
            <v>0.80469999999999997</v>
          </cell>
          <cell r="L151">
            <v>0.83179999999999998</v>
          </cell>
          <cell r="M151">
            <v>0.8034</v>
          </cell>
          <cell r="N151">
            <v>0.80369999999999997</v>
          </cell>
          <cell r="O151">
            <v>0.83189999999999997</v>
          </cell>
          <cell r="P151">
            <v>0.72950000000000004</v>
          </cell>
          <cell r="Q151">
            <v>0.7409</v>
          </cell>
          <cell r="R151">
            <v>0.80520000000000003</v>
          </cell>
          <cell r="S151">
            <v>0.83169999999999999</v>
          </cell>
          <cell r="T151">
            <v>0.83109999999999995</v>
          </cell>
          <cell r="U151">
            <v>0.86409999999999998</v>
          </cell>
          <cell r="V151">
            <v>65</v>
          </cell>
          <cell r="W151">
            <v>174.1</v>
          </cell>
          <cell r="X151">
            <v>188.5</v>
          </cell>
          <cell r="Y151">
            <v>193.9</v>
          </cell>
          <cell r="Z151">
            <v>200.6</v>
          </cell>
          <cell r="AA151">
            <v>210.6</v>
          </cell>
          <cell r="AB151">
            <v>223.3</v>
          </cell>
          <cell r="AC151">
            <v>239</v>
          </cell>
          <cell r="AD151">
            <v>257.10000000000002</v>
          </cell>
          <cell r="AE151">
            <v>278.3</v>
          </cell>
          <cell r="AF151">
            <v>315</v>
          </cell>
          <cell r="AH151">
            <v>19</v>
          </cell>
          <cell r="AI151" t="str">
            <v>1b</v>
          </cell>
          <cell r="AJ151">
            <v>60</v>
          </cell>
          <cell r="AK151">
            <v>170.6</v>
          </cell>
          <cell r="AL151">
            <v>174.9</v>
          </cell>
          <cell r="AM151">
            <v>179.2</v>
          </cell>
          <cell r="AN151">
            <v>181.4</v>
          </cell>
          <cell r="AO151">
            <v>185</v>
          </cell>
          <cell r="AP151">
            <v>192.9</v>
          </cell>
          <cell r="AQ151">
            <v>208.4</v>
          </cell>
          <cell r="AR151">
            <v>2.1080000000000001</v>
          </cell>
          <cell r="AS151">
            <v>216</v>
          </cell>
          <cell r="AU151">
            <v>1</v>
          </cell>
          <cell r="AV151">
            <v>70</v>
          </cell>
          <cell r="AW151">
            <v>1</v>
          </cell>
          <cell r="AX151">
            <v>179.8</v>
          </cell>
          <cell r="AY151">
            <v>196.2</v>
          </cell>
          <cell r="AZ151">
            <v>215.8</v>
          </cell>
          <cell r="BA151">
            <v>244</v>
          </cell>
          <cell r="BB151">
            <v>275.60000000000002</v>
          </cell>
          <cell r="BC151">
            <v>335.8</v>
          </cell>
          <cell r="BD151">
            <v>2.5190000000000001</v>
          </cell>
          <cell r="BE151">
            <v>219</v>
          </cell>
          <cell r="BG151">
            <v>1</v>
          </cell>
          <cell r="BH151">
            <v>74</v>
          </cell>
          <cell r="BI151">
            <v>1</v>
          </cell>
          <cell r="BJ151">
            <v>181.8</v>
          </cell>
          <cell r="BK151">
            <v>207.4</v>
          </cell>
          <cell r="BL151">
            <v>233.7</v>
          </cell>
          <cell r="BM151">
            <v>258.2</v>
          </cell>
          <cell r="BN151">
            <v>287.2</v>
          </cell>
          <cell r="BO151">
            <v>340.8</v>
          </cell>
          <cell r="BP151">
            <v>11.24</v>
          </cell>
          <cell r="BQ151">
            <v>51</v>
          </cell>
          <cell r="BR151" t="str">
            <v>&gt;100</v>
          </cell>
          <cell r="BS151">
            <v>1464</v>
          </cell>
          <cell r="BV151">
            <v>10</v>
          </cell>
          <cell r="BW151" t="str">
            <v>&lt;1</v>
          </cell>
          <cell r="BX151" t="str">
            <v>&lt;0.5</v>
          </cell>
          <cell r="BY151">
            <v>3.3929999999999998</v>
          </cell>
          <cell r="BZ151">
            <v>85</v>
          </cell>
          <cell r="CA151">
            <v>198.9</v>
          </cell>
          <cell r="CB151">
            <v>232.8</v>
          </cell>
          <cell r="CC151">
            <v>254</v>
          </cell>
          <cell r="CD151">
            <v>280.10000000000002</v>
          </cell>
          <cell r="CE151">
            <v>313.60000000000002</v>
          </cell>
          <cell r="CF151">
            <v>354.4</v>
          </cell>
          <cell r="CH151" t="str">
            <v>1b</v>
          </cell>
          <cell r="CI151">
            <v>81</v>
          </cell>
          <cell r="CJ151">
            <v>194.5</v>
          </cell>
          <cell r="CK151">
            <v>207.5</v>
          </cell>
          <cell r="CL151">
            <v>218.5</v>
          </cell>
          <cell r="CM151">
            <v>227.6</v>
          </cell>
          <cell r="CN151">
            <v>237.2</v>
          </cell>
          <cell r="CO151">
            <v>251.3</v>
          </cell>
          <cell r="CP151">
            <v>268.60000000000002</v>
          </cell>
          <cell r="CQ151" t="str">
            <v>1b</v>
          </cell>
          <cell r="CS151">
            <v>57</v>
          </cell>
          <cell r="CT151">
            <v>168.3</v>
          </cell>
          <cell r="CU151">
            <v>173.4</v>
          </cell>
          <cell r="CV151">
            <v>175.4</v>
          </cell>
          <cell r="CW151">
            <v>176.9</v>
          </cell>
          <cell r="CX151">
            <v>179.6</v>
          </cell>
          <cell r="CY151">
            <v>186.5</v>
          </cell>
          <cell r="CZ151">
            <v>198.9</v>
          </cell>
          <cell r="DA151" t="str">
            <v>1b</v>
          </cell>
          <cell r="DC151">
            <v>56</v>
          </cell>
          <cell r="DD151">
            <v>167.9</v>
          </cell>
          <cell r="DE151">
            <v>172.8</v>
          </cell>
          <cell r="DF151">
            <v>174.8</v>
          </cell>
          <cell r="DG151">
            <v>176.4</v>
          </cell>
          <cell r="DH151">
            <v>178.9</v>
          </cell>
          <cell r="DI151">
            <v>185.5</v>
          </cell>
          <cell r="DJ151">
            <v>198</v>
          </cell>
          <cell r="DK151" t="str">
            <v>1b</v>
          </cell>
          <cell r="DL151">
            <v>80</v>
          </cell>
          <cell r="DM151">
            <v>195.8</v>
          </cell>
          <cell r="DN151">
            <v>208.4</v>
          </cell>
          <cell r="DO151">
            <v>218.5</v>
          </cell>
          <cell r="DP151">
            <v>227.5</v>
          </cell>
          <cell r="DQ151">
            <v>237.1</v>
          </cell>
          <cell r="DR151">
            <v>251</v>
          </cell>
          <cell r="DS151">
            <v>267.10000000000002</v>
          </cell>
          <cell r="DT151">
            <v>67</v>
          </cell>
          <cell r="DV151">
            <v>207</v>
          </cell>
          <cell r="DW151" t="str">
            <v>&lt;1</v>
          </cell>
          <cell r="DX151">
            <v>1</v>
          </cell>
          <cell r="DY151">
            <v>2.0630000000000002</v>
          </cell>
          <cell r="DZ151">
            <v>176.3</v>
          </cell>
          <cell r="EA151">
            <v>192.8</v>
          </cell>
          <cell r="EB151">
            <v>212.5</v>
          </cell>
          <cell r="EC151">
            <v>240.4</v>
          </cell>
          <cell r="ED151">
            <v>272.8</v>
          </cell>
          <cell r="EE151">
            <v>332.3</v>
          </cell>
          <cell r="EF151" t="str">
            <v>ambient</v>
          </cell>
          <cell r="EG151" t="str">
            <v>&gt;8</v>
          </cell>
          <cell r="EH151">
            <v>86.8</v>
          </cell>
          <cell r="EI151">
            <v>154.9</v>
          </cell>
          <cell r="EJ151">
            <v>162.30000000000001</v>
          </cell>
          <cell r="EK151">
            <v>166.2</v>
          </cell>
          <cell r="EL151">
            <v>174.1</v>
          </cell>
          <cell r="EM151">
            <v>251.6</v>
          </cell>
          <cell r="EO151">
            <v>12.44</v>
          </cell>
          <cell r="EP151">
            <v>54</v>
          </cell>
          <cell r="EQ151">
            <v>63</v>
          </cell>
          <cell r="ER151">
            <v>60</v>
          </cell>
          <cell r="ES151">
            <v>171.1</v>
          </cell>
          <cell r="ET151">
            <v>176.6</v>
          </cell>
          <cell r="EU151">
            <v>178.7</v>
          </cell>
          <cell r="EV151">
            <v>181</v>
          </cell>
          <cell r="EW151">
            <v>184.7</v>
          </cell>
          <cell r="EX151">
            <v>193.6</v>
          </cell>
          <cell r="EY151">
            <v>207.3</v>
          </cell>
          <cell r="FC151">
            <v>65</v>
          </cell>
          <cell r="FE151">
            <v>174.4</v>
          </cell>
          <cell r="FF151">
            <v>187.4</v>
          </cell>
          <cell r="FG151">
            <v>193.5</v>
          </cell>
          <cell r="FH151">
            <v>199.4</v>
          </cell>
          <cell r="FI151">
            <v>209</v>
          </cell>
          <cell r="FJ151">
            <v>222</v>
          </cell>
          <cell r="FK151">
            <v>237.4</v>
          </cell>
          <cell r="FL151">
            <v>255</v>
          </cell>
          <cell r="FM151">
            <v>275.7</v>
          </cell>
          <cell r="FN151">
            <v>309.39999999999998</v>
          </cell>
          <cell r="FP151">
            <v>67</v>
          </cell>
          <cell r="FR151">
            <v>174.4</v>
          </cell>
          <cell r="FS151">
            <v>188.3</v>
          </cell>
          <cell r="FT151">
            <v>194.9</v>
          </cell>
          <cell r="FU151">
            <v>200.9</v>
          </cell>
          <cell r="FV151">
            <v>210.3</v>
          </cell>
          <cell r="FW151">
            <v>223.4</v>
          </cell>
          <cell r="FX151">
            <v>239.2</v>
          </cell>
          <cell r="FY151">
            <v>256.5</v>
          </cell>
          <cell r="FZ151">
            <v>277.7</v>
          </cell>
          <cell r="GA151">
            <v>314.39999999999998</v>
          </cell>
          <cell r="GC151">
            <v>3</v>
          </cell>
        </row>
        <row r="152">
          <cell r="A152">
            <v>38500</v>
          </cell>
          <cell r="B152">
            <v>0.83009999999999995</v>
          </cell>
          <cell r="C152">
            <v>0.83240000000000003</v>
          </cell>
          <cell r="D152">
            <v>0.83199999999999996</v>
          </cell>
          <cell r="E152">
            <v>0.83540000000000003</v>
          </cell>
          <cell r="F152">
            <v>0.90149999999999997</v>
          </cell>
          <cell r="G152">
            <v>0.82169999999999999</v>
          </cell>
          <cell r="H152">
            <v>0.80940000000000001</v>
          </cell>
          <cell r="I152">
            <v>0.81389999999999996</v>
          </cell>
          <cell r="J152">
            <v>0.88470000000000004</v>
          </cell>
          <cell r="K152">
            <v>0.80469999999999997</v>
          </cell>
          <cell r="L152">
            <v>0.83179999999999998</v>
          </cell>
          <cell r="M152">
            <v>0.8034</v>
          </cell>
          <cell r="N152">
            <v>0.80369999999999997</v>
          </cell>
          <cell r="O152">
            <v>0.83189999999999997</v>
          </cell>
          <cell r="P152">
            <v>0.72899999999999998</v>
          </cell>
          <cell r="Q152">
            <v>0.7409</v>
          </cell>
          <cell r="R152">
            <v>0.80530000000000002</v>
          </cell>
          <cell r="S152">
            <v>0.83169999999999999</v>
          </cell>
          <cell r="T152">
            <v>0.83120000000000005</v>
          </cell>
          <cell r="U152">
            <v>0.86409999999999998</v>
          </cell>
          <cell r="V152">
            <v>65</v>
          </cell>
          <cell r="W152">
            <v>174.1</v>
          </cell>
          <cell r="X152">
            <v>188.5</v>
          </cell>
          <cell r="Y152">
            <v>193.9</v>
          </cell>
          <cell r="Z152">
            <v>200.6</v>
          </cell>
          <cell r="AA152">
            <v>210.6</v>
          </cell>
          <cell r="AB152">
            <v>223.3</v>
          </cell>
          <cell r="AC152">
            <v>239</v>
          </cell>
          <cell r="AD152">
            <v>257.10000000000002</v>
          </cell>
          <cell r="AE152">
            <v>278.3</v>
          </cell>
          <cell r="AF152">
            <v>315</v>
          </cell>
          <cell r="AH152">
            <v>19</v>
          </cell>
          <cell r="AI152" t="str">
            <v>1b</v>
          </cell>
          <cell r="AJ152">
            <v>60</v>
          </cell>
          <cell r="AK152">
            <v>170.6</v>
          </cell>
          <cell r="AL152">
            <v>174.9</v>
          </cell>
          <cell r="AM152">
            <v>179.2</v>
          </cell>
          <cell r="AN152">
            <v>181.4</v>
          </cell>
          <cell r="AO152">
            <v>185</v>
          </cell>
          <cell r="AP152">
            <v>192.9</v>
          </cell>
          <cell r="AQ152">
            <v>208.4</v>
          </cell>
          <cell r="AR152">
            <v>2.133</v>
          </cell>
          <cell r="AS152">
            <v>225</v>
          </cell>
          <cell r="AU152">
            <v>1</v>
          </cell>
          <cell r="AV152">
            <v>69</v>
          </cell>
          <cell r="AW152">
            <v>1</v>
          </cell>
          <cell r="AX152">
            <v>176.9</v>
          </cell>
          <cell r="AY152">
            <v>195</v>
          </cell>
          <cell r="AZ152">
            <v>216.4</v>
          </cell>
          <cell r="BA152">
            <v>244.6</v>
          </cell>
          <cell r="BB152">
            <v>275.8</v>
          </cell>
          <cell r="BC152">
            <v>338</v>
          </cell>
          <cell r="BD152">
            <v>2.4350000000000001</v>
          </cell>
          <cell r="BE152">
            <v>225</v>
          </cell>
          <cell r="BG152">
            <v>4</v>
          </cell>
          <cell r="BH152">
            <v>71</v>
          </cell>
          <cell r="BI152">
            <v>1</v>
          </cell>
          <cell r="BJ152">
            <v>181.2</v>
          </cell>
          <cell r="BK152">
            <v>201.2</v>
          </cell>
          <cell r="BL152">
            <v>227.5</v>
          </cell>
          <cell r="BM152">
            <v>252</v>
          </cell>
          <cell r="BN152">
            <v>280</v>
          </cell>
          <cell r="BO152">
            <v>339.2</v>
          </cell>
          <cell r="BP152">
            <v>11.24</v>
          </cell>
          <cell r="BQ152">
            <v>51</v>
          </cell>
          <cell r="BR152" t="str">
            <v>&gt;100</v>
          </cell>
          <cell r="BS152">
            <v>1464</v>
          </cell>
          <cell r="BV152">
            <v>10</v>
          </cell>
          <cell r="BW152" t="str">
            <v>&lt;1</v>
          </cell>
          <cell r="BX152" t="str">
            <v>&lt;0.5</v>
          </cell>
          <cell r="BY152">
            <v>3.3929999999999998</v>
          </cell>
          <cell r="BZ152">
            <v>85</v>
          </cell>
          <cell r="CA152">
            <v>198.9</v>
          </cell>
          <cell r="CB152">
            <v>232.8</v>
          </cell>
          <cell r="CC152">
            <v>254</v>
          </cell>
          <cell r="CD152">
            <v>280.10000000000002</v>
          </cell>
          <cell r="CE152">
            <v>313.60000000000002</v>
          </cell>
          <cell r="CF152">
            <v>354.4</v>
          </cell>
          <cell r="CH152" t="str">
            <v>1b</v>
          </cell>
          <cell r="CI152">
            <v>81</v>
          </cell>
          <cell r="CJ152">
            <v>194.5</v>
          </cell>
          <cell r="CK152">
            <v>207.5</v>
          </cell>
          <cell r="CL152">
            <v>218.5</v>
          </cell>
          <cell r="CM152">
            <v>227.6</v>
          </cell>
          <cell r="CN152">
            <v>237.2</v>
          </cell>
          <cell r="CO152">
            <v>251.3</v>
          </cell>
          <cell r="CP152">
            <v>268.60000000000002</v>
          </cell>
          <cell r="CQ152" t="str">
            <v>1b</v>
          </cell>
          <cell r="CS152">
            <v>57</v>
          </cell>
          <cell r="CT152">
            <v>168.3</v>
          </cell>
          <cell r="CU152">
            <v>173.4</v>
          </cell>
          <cell r="CV152">
            <v>175.4</v>
          </cell>
          <cell r="CW152">
            <v>176.9</v>
          </cell>
          <cell r="CX152">
            <v>179.6</v>
          </cell>
          <cell r="CY152">
            <v>186.5</v>
          </cell>
          <cell r="CZ152">
            <v>198.9</v>
          </cell>
          <cell r="DA152" t="str">
            <v>1b</v>
          </cell>
          <cell r="DC152">
            <v>56</v>
          </cell>
          <cell r="DD152">
            <v>167.9</v>
          </cell>
          <cell r="DE152">
            <v>172.8</v>
          </cell>
          <cell r="DF152">
            <v>174.8</v>
          </cell>
          <cell r="DG152">
            <v>176.4</v>
          </cell>
          <cell r="DH152">
            <v>178.9</v>
          </cell>
          <cell r="DI152">
            <v>185.5</v>
          </cell>
          <cell r="DJ152">
            <v>198</v>
          </cell>
          <cell r="DK152" t="str">
            <v>1b</v>
          </cell>
          <cell r="DL152">
            <v>80</v>
          </cell>
          <cell r="DM152">
            <v>195.8</v>
          </cell>
          <cell r="DN152">
            <v>208.4</v>
          </cell>
          <cell r="DO152">
            <v>218.5</v>
          </cell>
          <cell r="DP152">
            <v>227.5</v>
          </cell>
          <cell r="DQ152">
            <v>237.1</v>
          </cell>
          <cell r="DR152">
            <v>251</v>
          </cell>
          <cell r="DS152">
            <v>267.10000000000002</v>
          </cell>
          <cell r="DT152">
            <v>69</v>
          </cell>
          <cell r="DV152">
            <v>232</v>
          </cell>
          <cell r="DW152" t="str">
            <v>&lt;1</v>
          </cell>
          <cell r="DX152">
            <v>1</v>
          </cell>
          <cell r="DY152">
            <v>2.016</v>
          </cell>
          <cell r="DZ152">
            <v>178.9</v>
          </cell>
          <cell r="EA152">
            <v>195.8</v>
          </cell>
          <cell r="EB152">
            <v>216.6</v>
          </cell>
          <cell r="EC152">
            <v>244.8</v>
          </cell>
          <cell r="ED152">
            <v>275.10000000000002</v>
          </cell>
          <cell r="EE152">
            <v>335.5</v>
          </cell>
          <cell r="EF152" t="str">
            <v>ambient</v>
          </cell>
          <cell r="EG152" t="str">
            <v>&gt;8</v>
          </cell>
          <cell r="EH152">
            <v>86.8</v>
          </cell>
          <cell r="EI152">
            <v>154.9</v>
          </cell>
          <cell r="EJ152">
            <v>162.30000000000001</v>
          </cell>
          <cell r="EK152">
            <v>166.2</v>
          </cell>
          <cell r="EL152">
            <v>174.1</v>
          </cell>
          <cell r="EM152">
            <v>251.6</v>
          </cell>
          <cell r="EO152">
            <v>12.44</v>
          </cell>
          <cell r="EP152">
            <v>54</v>
          </cell>
          <cell r="EQ152">
            <v>63</v>
          </cell>
          <cell r="ER152">
            <v>60</v>
          </cell>
          <cell r="ES152">
            <v>172.4</v>
          </cell>
          <cell r="ET152">
            <v>178</v>
          </cell>
          <cell r="EU152">
            <v>180.1</v>
          </cell>
          <cell r="EV152">
            <v>182.3</v>
          </cell>
          <cell r="EW152">
            <v>185.8</v>
          </cell>
          <cell r="EX152">
            <v>194.2</v>
          </cell>
          <cell r="EY152">
            <v>209</v>
          </cell>
          <cell r="FC152">
            <v>65</v>
          </cell>
          <cell r="FE152">
            <v>174.4</v>
          </cell>
          <cell r="FF152">
            <v>187.4</v>
          </cell>
          <cell r="FG152">
            <v>193.5</v>
          </cell>
          <cell r="FH152">
            <v>199.4</v>
          </cell>
          <cell r="FI152">
            <v>209</v>
          </cell>
          <cell r="FJ152">
            <v>222</v>
          </cell>
          <cell r="FK152">
            <v>237.4</v>
          </cell>
          <cell r="FL152">
            <v>255</v>
          </cell>
          <cell r="FM152">
            <v>275.7</v>
          </cell>
          <cell r="FN152">
            <v>309.39999999999998</v>
          </cell>
          <cell r="FP152">
            <v>66</v>
          </cell>
          <cell r="FR152">
            <v>173.8</v>
          </cell>
          <cell r="FS152">
            <v>186.6</v>
          </cell>
          <cell r="FT152">
            <v>192.9</v>
          </cell>
          <cell r="FU152">
            <v>199.8</v>
          </cell>
          <cell r="FV152">
            <v>208.9</v>
          </cell>
          <cell r="FW152">
            <v>222.2</v>
          </cell>
          <cell r="FX152">
            <v>237.7</v>
          </cell>
          <cell r="FY152">
            <v>255.7</v>
          </cell>
          <cell r="FZ152">
            <v>276.2</v>
          </cell>
          <cell r="GA152">
            <v>312.3</v>
          </cell>
          <cell r="GC152">
            <v>3</v>
          </cell>
        </row>
        <row r="153">
          <cell r="A153">
            <v>38501</v>
          </cell>
          <cell r="B153">
            <v>0.83009999999999995</v>
          </cell>
          <cell r="C153">
            <v>0.83240000000000003</v>
          </cell>
          <cell r="D153">
            <v>0.83209999999999995</v>
          </cell>
          <cell r="E153">
            <v>0.83540000000000003</v>
          </cell>
          <cell r="F153">
            <v>0.90149999999999997</v>
          </cell>
          <cell r="G153">
            <v>0.82169999999999999</v>
          </cell>
          <cell r="H153">
            <v>0.80940000000000001</v>
          </cell>
          <cell r="I153">
            <v>0.81389999999999996</v>
          </cell>
          <cell r="J153">
            <v>0.88390000000000002</v>
          </cell>
          <cell r="K153">
            <v>0.80469999999999997</v>
          </cell>
          <cell r="L153">
            <v>0.83179999999999998</v>
          </cell>
          <cell r="M153">
            <v>0.8034</v>
          </cell>
          <cell r="N153">
            <v>0.80369999999999997</v>
          </cell>
          <cell r="O153">
            <v>0.83189999999999997</v>
          </cell>
          <cell r="P153">
            <v>0.72899999999999998</v>
          </cell>
          <cell r="Q153">
            <v>0.7409</v>
          </cell>
          <cell r="R153">
            <v>0.8054</v>
          </cell>
          <cell r="S153">
            <v>0.83169999999999999</v>
          </cell>
          <cell r="T153">
            <v>0.83120000000000005</v>
          </cell>
          <cell r="U153">
            <v>0.86409999999999998</v>
          </cell>
          <cell r="V153">
            <v>65</v>
          </cell>
          <cell r="W153">
            <v>174.1</v>
          </cell>
          <cell r="X153">
            <v>188.5</v>
          </cell>
          <cell r="Y153">
            <v>193.9</v>
          </cell>
          <cell r="Z153">
            <v>200.6</v>
          </cell>
          <cell r="AA153">
            <v>210.6</v>
          </cell>
          <cell r="AB153">
            <v>223.3</v>
          </cell>
          <cell r="AC153">
            <v>239</v>
          </cell>
          <cell r="AD153">
            <v>257.10000000000002</v>
          </cell>
          <cell r="AE153">
            <v>278.3</v>
          </cell>
          <cell r="AF153">
            <v>315</v>
          </cell>
          <cell r="AH153">
            <v>19</v>
          </cell>
          <cell r="AI153" t="str">
            <v>1b</v>
          </cell>
          <cell r="AJ153">
            <v>60</v>
          </cell>
          <cell r="AK153">
            <v>170.6</v>
          </cell>
          <cell r="AL153">
            <v>174.9</v>
          </cell>
          <cell r="AM153">
            <v>179.2</v>
          </cell>
          <cell r="AN153">
            <v>181.4</v>
          </cell>
          <cell r="AO153">
            <v>185</v>
          </cell>
          <cell r="AP153">
            <v>192.9</v>
          </cell>
          <cell r="AQ153">
            <v>208.4</v>
          </cell>
          <cell r="AR153">
            <v>2.1480000000000001</v>
          </cell>
          <cell r="AS153">
            <v>229</v>
          </cell>
          <cell r="AU153" t="str">
            <v>&lt;1</v>
          </cell>
          <cell r="AV153">
            <v>68</v>
          </cell>
          <cell r="AW153">
            <v>1</v>
          </cell>
          <cell r="AX153">
            <v>178.1</v>
          </cell>
          <cell r="AY153">
            <v>196.6</v>
          </cell>
          <cell r="AZ153">
            <v>216.3</v>
          </cell>
          <cell r="BA153">
            <v>244.2</v>
          </cell>
          <cell r="BB153">
            <v>274.7</v>
          </cell>
          <cell r="BC153">
            <v>334</v>
          </cell>
          <cell r="BD153">
            <v>2.4350000000000001</v>
          </cell>
          <cell r="BE153">
            <v>225</v>
          </cell>
          <cell r="BG153">
            <v>4</v>
          </cell>
          <cell r="BH153">
            <v>71</v>
          </cell>
          <cell r="BI153">
            <v>1</v>
          </cell>
          <cell r="BJ153">
            <v>181.2</v>
          </cell>
          <cell r="BK153">
            <v>201.2</v>
          </cell>
          <cell r="BL153">
            <v>227.5</v>
          </cell>
          <cell r="BM153">
            <v>252</v>
          </cell>
          <cell r="BN153">
            <v>280</v>
          </cell>
          <cell r="BO153">
            <v>339.2</v>
          </cell>
          <cell r="BP153">
            <v>11.24</v>
          </cell>
          <cell r="BQ153">
            <v>51</v>
          </cell>
          <cell r="BR153" t="str">
            <v>&gt;100</v>
          </cell>
          <cell r="BS153">
            <v>1464</v>
          </cell>
          <cell r="BV153">
            <v>10</v>
          </cell>
          <cell r="BW153" t="str">
            <v>&lt;1</v>
          </cell>
          <cell r="BX153" t="str">
            <v>&lt;0.5</v>
          </cell>
          <cell r="BY153">
            <v>3.3929999999999998</v>
          </cell>
          <cell r="BZ153">
            <v>85</v>
          </cell>
          <cell r="CA153">
            <v>198.9</v>
          </cell>
          <cell r="CB153">
            <v>232.8</v>
          </cell>
          <cell r="CC153">
            <v>254</v>
          </cell>
          <cell r="CD153">
            <v>280.10000000000002</v>
          </cell>
          <cell r="CE153">
            <v>313.60000000000002</v>
          </cell>
          <cell r="CF153">
            <v>354.4</v>
          </cell>
          <cell r="CH153" t="str">
            <v>1b</v>
          </cell>
          <cell r="CI153">
            <v>81</v>
          </cell>
          <cell r="CJ153">
            <v>194.5</v>
          </cell>
          <cell r="CK153">
            <v>207.5</v>
          </cell>
          <cell r="CL153">
            <v>218.5</v>
          </cell>
          <cell r="CM153">
            <v>227.6</v>
          </cell>
          <cell r="CN153">
            <v>237.2</v>
          </cell>
          <cell r="CO153">
            <v>251.3</v>
          </cell>
          <cell r="CP153">
            <v>268.60000000000002</v>
          </cell>
          <cell r="CQ153" t="str">
            <v>1b</v>
          </cell>
          <cell r="CS153">
            <v>57</v>
          </cell>
          <cell r="CT153">
            <v>168.3</v>
          </cell>
          <cell r="CU153">
            <v>173.4</v>
          </cell>
          <cell r="CV153">
            <v>175.4</v>
          </cell>
          <cell r="CW153">
            <v>176.9</v>
          </cell>
          <cell r="CX153">
            <v>179.6</v>
          </cell>
          <cell r="CY153">
            <v>186.5</v>
          </cell>
          <cell r="CZ153">
            <v>198.9</v>
          </cell>
          <cell r="DA153" t="str">
            <v>1b</v>
          </cell>
          <cell r="DC153">
            <v>56</v>
          </cell>
          <cell r="DD153">
            <v>167.9</v>
          </cell>
          <cell r="DE153">
            <v>172.8</v>
          </cell>
          <cell r="DF153">
            <v>174.8</v>
          </cell>
          <cell r="DG153">
            <v>176.4</v>
          </cell>
          <cell r="DH153">
            <v>178.9</v>
          </cell>
          <cell r="DI153">
            <v>185.5</v>
          </cell>
          <cell r="DJ153">
            <v>198</v>
          </cell>
          <cell r="DK153" t="str">
            <v>1b</v>
          </cell>
          <cell r="DL153">
            <v>80</v>
          </cell>
          <cell r="DM153">
            <v>195.8</v>
          </cell>
          <cell r="DN153">
            <v>208.4</v>
          </cell>
          <cell r="DO153">
            <v>218.5</v>
          </cell>
          <cell r="DP153">
            <v>227.5</v>
          </cell>
          <cell r="DQ153">
            <v>237.1</v>
          </cell>
          <cell r="DR153">
            <v>251</v>
          </cell>
          <cell r="DS153">
            <v>267.10000000000002</v>
          </cell>
          <cell r="DT153">
            <v>70</v>
          </cell>
          <cell r="DV153">
            <v>229</v>
          </cell>
          <cell r="DW153" t="str">
            <v>&lt;1</v>
          </cell>
          <cell r="DX153">
            <v>1</v>
          </cell>
          <cell r="DY153">
            <v>2.1589999999999998</v>
          </cell>
          <cell r="DZ153">
            <v>179.4</v>
          </cell>
          <cell r="EA153">
            <v>195.3</v>
          </cell>
          <cell r="EB153">
            <v>217.3</v>
          </cell>
          <cell r="EC153">
            <v>245.5</v>
          </cell>
          <cell r="ED153">
            <v>275.5</v>
          </cell>
          <cell r="EE153">
            <v>333.5</v>
          </cell>
          <cell r="EF153" t="str">
            <v>ambient</v>
          </cell>
          <cell r="EG153" t="str">
            <v>&gt;8</v>
          </cell>
          <cell r="EH153">
            <v>86.8</v>
          </cell>
          <cell r="EI153">
            <v>154.9</v>
          </cell>
          <cell r="EJ153">
            <v>162.30000000000001</v>
          </cell>
          <cell r="EK153">
            <v>166.2</v>
          </cell>
          <cell r="EL153">
            <v>174.1</v>
          </cell>
          <cell r="EM153">
            <v>251.6</v>
          </cell>
          <cell r="EO153">
            <v>11.87</v>
          </cell>
          <cell r="EP153">
            <v>54</v>
          </cell>
          <cell r="EQ153">
            <v>59</v>
          </cell>
          <cell r="ER153">
            <v>60</v>
          </cell>
          <cell r="ES153">
            <v>172.7</v>
          </cell>
          <cell r="ET153">
            <v>178.3</v>
          </cell>
          <cell r="EU153">
            <v>180.3</v>
          </cell>
          <cell r="EV153">
            <v>182.6</v>
          </cell>
          <cell r="EW153">
            <v>185.4</v>
          </cell>
          <cell r="EX153">
            <v>194.4</v>
          </cell>
          <cell r="EY153">
            <v>208.9</v>
          </cell>
          <cell r="FC153">
            <v>65</v>
          </cell>
          <cell r="FE153">
            <v>174.4</v>
          </cell>
          <cell r="FF153">
            <v>187.4</v>
          </cell>
          <cell r="FG153">
            <v>193.5</v>
          </cell>
          <cell r="FH153">
            <v>199.4</v>
          </cell>
          <cell r="FI153">
            <v>209</v>
          </cell>
          <cell r="FJ153">
            <v>222</v>
          </cell>
          <cell r="FK153">
            <v>237.4</v>
          </cell>
          <cell r="FL153">
            <v>255</v>
          </cell>
          <cell r="FM153">
            <v>275.7</v>
          </cell>
          <cell r="FN153">
            <v>309.39999999999998</v>
          </cell>
          <cell r="FP153">
            <v>64</v>
          </cell>
          <cell r="FR153">
            <v>173.8</v>
          </cell>
          <cell r="FS153">
            <v>186.2</v>
          </cell>
          <cell r="FT153">
            <v>193.7</v>
          </cell>
          <cell r="FU153">
            <v>199.9</v>
          </cell>
          <cell r="FV153">
            <v>210.2</v>
          </cell>
          <cell r="FW153">
            <v>223</v>
          </cell>
          <cell r="FX153">
            <v>239.2</v>
          </cell>
          <cell r="FY153">
            <v>257.60000000000002</v>
          </cell>
          <cell r="FZ153">
            <v>279.7</v>
          </cell>
          <cell r="GA153">
            <v>319.5</v>
          </cell>
          <cell r="GC153">
            <v>3</v>
          </cell>
        </row>
        <row r="154">
          <cell r="A154">
            <v>38502</v>
          </cell>
          <cell r="B154">
            <v>0.83009999999999995</v>
          </cell>
          <cell r="C154">
            <v>0.83189999999999997</v>
          </cell>
          <cell r="D154">
            <v>0.83179999999999998</v>
          </cell>
          <cell r="E154">
            <v>0.83</v>
          </cell>
          <cell r="F154">
            <v>0.90149999999999997</v>
          </cell>
          <cell r="G154">
            <v>0.82179999999999997</v>
          </cell>
          <cell r="H154">
            <v>0.80940000000000001</v>
          </cell>
          <cell r="I154">
            <v>0.81389999999999996</v>
          </cell>
          <cell r="J154">
            <v>0.88390000000000002</v>
          </cell>
          <cell r="K154">
            <v>0.80469999999999997</v>
          </cell>
          <cell r="L154">
            <v>0.83179999999999998</v>
          </cell>
          <cell r="M154">
            <v>0.8034</v>
          </cell>
          <cell r="N154">
            <v>0.80459999999999998</v>
          </cell>
          <cell r="O154">
            <v>0.83189999999999997</v>
          </cell>
          <cell r="P154">
            <v>0.72899999999999998</v>
          </cell>
          <cell r="Q154">
            <v>0.7409</v>
          </cell>
          <cell r="R154">
            <v>0.8054</v>
          </cell>
          <cell r="S154">
            <v>0.83169999999999999</v>
          </cell>
          <cell r="T154">
            <v>0.83120000000000005</v>
          </cell>
          <cell r="U154">
            <v>0.86409999999999998</v>
          </cell>
          <cell r="V154">
            <v>65</v>
          </cell>
          <cell r="W154">
            <v>174.1</v>
          </cell>
          <cell r="X154">
            <v>188.5</v>
          </cell>
          <cell r="Y154">
            <v>193.9</v>
          </cell>
          <cell r="Z154">
            <v>200.6</v>
          </cell>
          <cell r="AA154">
            <v>210.6</v>
          </cell>
          <cell r="AB154">
            <v>223.3</v>
          </cell>
          <cell r="AC154">
            <v>239</v>
          </cell>
          <cell r="AD154">
            <v>257.10000000000002</v>
          </cell>
          <cell r="AE154">
            <v>278.3</v>
          </cell>
          <cell r="AF154">
            <v>315</v>
          </cell>
          <cell r="AH154">
            <v>19</v>
          </cell>
          <cell r="AI154" t="str">
            <v>1b</v>
          </cell>
          <cell r="AJ154">
            <v>60</v>
          </cell>
          <cell r="AK154">
            <v>170.6</v>
          </cell>
          <cell r="AL154">
            <v>174.9</v>
          </cell>
          <cell r="AM154">
            <v>179.2</v>
          </cell>
          <cell r="AN154">
            <v>181.4</v>
          </cell>
          <cell r="AO154">
            <v>185</v>
          </cell>
          <cell r="AP154">
            <v>192.9</v>
          </cell>
          <cell r="AQ154">
            <v>208.4</v>
          </cell>
          <cell r="AR154">
            <v>2.1640000000000001</v>
          </cell>
          <cell r="AS154">
            <v>210</v>
          </cell>
          <cell r="AU154" t="str">
            <v>&lt;1</v>
          </cell>
          <cell r="AV154">
            <v>70</v>
          </cell>
          <cell r="AW154">
            <v>1</v>
          </cell>
          <cell r="AX154">
            <v>179.6</v>
          </cell>
          <cell r="AY154">
            <v>197.4</v>
          </cell>
          <cell r="AZ154">
            <v>217.3</v>
          </cell>
          <cell r="BA154">
            <v>243.7</v>
          </cell>
          <cell r="BB154">
            <v>274.10000000000002</v>
          </cell>
          <cell r="BC154">
            <v>332.3</v>
          </cell>
          <cell r="BD154">
            <v>2.597</v>
          </cell>
          <cell r="BE154">
            <v>202</v>
          </cell>
          <cell r="BG154" t="str">
            <v>&lt;1</v>
          </cell>
          <cell r="BH154">
            <v>70</v>
          </cell>
          <cell r="BI154" t="str">
            <v>&lt;1</v>
          </cell>
          <cell r="BJ154">
            <v>183</v>
          </cell>
          <cell r="BK154">
            <v>210.1</v>
          </cell>
          <cell r="BL154">
            <v>236.2</v>
          </cell>
          <cell r="BM154">
            <v>261.2</v>
          </cell>
          <cell r="BN154">
            <v>292</v>
          </cell>
          <cell r="BO154">
            <v>347</v>
          </cell>
          <cell r="BP154">
            <v>11.24</v>
          </cell>
          <cell r="BQ154">
            <v>51</v>
          </cell>
          <cell r="BR154" t="str">
            <v>&gt;100</v>
          </cell>
          <cell r="BS154">
            <v>1464</v>
          </cell>
          <cell r="BV154">
            <v>15</v>
          </cell>
          <cell r="BW154" t="str">
            <v>&lt; 1</v>
          </cell>
          <cell r="BX154" t="str">
            <v>&lt; 0.5</v>
          </cell>
          <cell r="BY154">
            <v>3.472</v>
          </cell>
          <cell r="BZ154">
            <v>85</v>
          </cell>
          <cell r="CA154">
            <v>199.8</v>
          </cell>
          <cell r="CB154">
            <v>234.1</v>
          </cell>
          <cell r="CC154">
            <v>256</v>
          </cell>
          <cell r="CD154">
            <v>280.2</v>
          </cell>
          <cell r="CE154">
            <v>312</v>
          </cell>
          <cell r="CF154">
            <v>352.8</v>
          </cell>
          <cell r="CH154" t="str">
            <v>1b</v>
          </cell>
          <cell r="CI154">
            <v>81</v>
          </cell>
          <cell r="CJ154">
            <v>194.5</v>
          </cell>
          <cell r="CK154">
            <v>207.5</v>
          </cell>
          <cell r="CL154">
            <v>218.5</v>
          </cell>
          <cell r="CM154">
            <v>227.6</v>
          </cell>
          <cell r="CN154">
            <v>237.2</v>
          </cell>
          <cell r="CO154">
            <v>251.3</v>
          </cell>
          <cell r="CP154">
            <v>268.60000000000002</v>
          </cell>
          <cell r="CQ154" t="str">
            <v>1b</v>
          </cell>
          <cell r="CS154">
            <v>57</v>
          </cell>
          <cell r="CT154">
            <v>168.3</v>
          </cell>
          <cell r="CU154">
            <v>173.4</v>
          </cell>
          <cell r="CV154">
            <v>175.4</v>
          </cell>
          <cell r="CW154">
            <v>176.9</v>
          </cell>
          <cell r="CX154">
            <v>179.6</v>
          </cell>
          <cell r="CY154">
            <v>186.5</v>
          </cell>
          <cell r="CZ154">
            <v>198.9</v>
          </cell>
          <cell r="DA154" t="str">
            <v>1b</v>
          </cell>
          <cell r="DC154">
            <v>56</v>
          </cell>
          <cell r="DD154">
            <v>167.5</v>
          </cell>
          <cell r="DE154">
            <v>172.7</v>
          </cell>
          <cell r="DF154">
            <v>174.7</v>
          </cell>
          <cell r="DG154">
            <v>176.5</v>
          </cell>
          <cell r="DH154">
            <v>179.3</v>
          </cell>
          <cell r="DI154">
            <v>187.4</v>
          </cell>
          <cell r="DJ154">
            <v>199.1</v>
          </cell>
          <cell r="DK154" t="str">
            <v>1b</v>
          </cell>
          <cell r="DL154">
            <v>80</v>
          </cell>
          <cell r="DM154">
            <v>195.8</v>
          </cell>
          <cell r="DN154">
            <v>208.4</v>
          </cell>
          <cell r="DO154">
            <v>218.5</v>
          </cell>
          <cell r="DP154">
            <v>227.5</v>
          </cell>
          <cell r="DQ154">
            <v>237.1</v>
          </cell>
          <cell r="DR154">
            <v>251</v>
          </cell>
          <cell r="DS154">
            <v>267.10000000000002</v>
          </cell>
          <cell r="DT154">
            <v>72</v>
          </cell>
          <cell r="DV154">
            <v>209</v>
          </cell>
          <cell r="DW154" t="str">
            <v>&lt;1</v>
          </cell>
          <cell r="DX154">
            <v>1</v>
          </cell>
          <cell r="DY154">
            <v>2.1970000000000001</v>
          </cell>
          <cell r="DZ154">
            <v>180.8</v>
          </cell>
          <cell r="EA154">
            <v>199.5</v>
          </cell>
          <cell r="EB154">
            <v>220</v>
          </cell>
          <cell r="EC154">
            <v>245.5</v>
          </cell>
          <cell r="ED154">
            <v>276.3</v>
          </cell>
          <cell r="EE154">
            <v>337.7</v>
          </cell>
          <cell r="EF154" t="str">
            <v>ambient</v>
          </cell>
          <cell r="EG154" t="str">
            <v>&gt;8</v>
          </cell>
          <cell r="EH154">
            <v>86.8</v>
          </cell>
          <cell r="EI154">
            <v>154.9</v>
          </cell>
          <cell r="EJ154">
            <v>162.30000000000001</v>
          </cell>
          <cell r="EK154">
            <v>166.2</v>
          </cell>
          <cell r="EL154">
            <v>174.1</v>
          </cell>
          <cell r="EM154">
            <v>251.6</v>
          </cell>
          <cell r="EO154">
            <v>11.87</v>
          </cell>
          <cell r="EP154">
            <v>54</v>
          </cell>
          <cell r="EQ154">
            <v>59</v>
          </cell>
          <cell r="ER154">
            <v>60</v>
          </cell>
          <cell r="ES154">
            <v>172.7</v>
          </cell>
          <cell r="ET154">
            <v>178.3</v>
          </cell>
          <cell r="EU154">
            <v>180.3</v>
          </cell>
          <cell r="EV154">
            <v>182.6</v>
          </cell>
          <cell r="EW154">
            <v>185.4</v>
          </cell>
          <cell r="EX154">
            <v>194.4</v>
          </cell>
          <cell r="EY154">
            <v>208.9</v>
          </cell>
          <cell r="FC154">
            <v>65</v>
          </cell>
          <cell r="FE154">
            <v>174.4</v>
          </cell>
          <cell r="FF154">
            <v>187.4</v>
          </cell>
          <cell r="FG154">
            <v>193.5</v>
          </cell>
          <cell r="FH154">
            <v>199.4</v>
          </cell>
          <cell r="FI154">
            <v>209</v>
          </cell>
          <cell r="FJ154">
            <v>222</v>
          </cell>
          <cell r="FK154">
            <v>237.4</v>
          </cell>
          <cell r="FL154">
            <v>255</v>
          </cell>
          <cell r="FM154">
            <v>275.7</v>
          </cell>
          <cell r="FN154">
            <v>309.39999999999998</v>
          </cell>
          <cell r="FP154">
            <v>64</v>
          </cell>
          <cell r="FR154">
            <v>174.4</v>
          </cell>
          <cell r="FS154">
            <v>186.9</v>
          </cell>
          <cell r="FT154">
            <v>193.5</v>
          </cell>
          <cell r="FU154">
            <v>200.2</v>
          </cell>
          <cell r="FV154">
            <v>209.5</v>
          </cell>
          <cell r="FW154">
            <v>223</v>
          </cell>
          <cell r="FX154">
            <v>238.9</v>
          </cell>
          <cell r="FY154">
            <v>256.8</v>
          </cell>
          <cell r="FZ154">
            <v>278.5</v>
          </cell>
          <cell r="GA154">
            <v>316.7</v>
          </cell>
          <cell r="GC154">
            <v>3</v>
          </cell>
        </row>
        <row r="155">
          <cell r="A155">
            <v>38503</v>
          </cell>
          <cell r="B155">
            <v>0.83009999999999995</v>
          </cell>
          <cell r="C155">
            <v>0.83179999999999998</v>
          </cell>
          <cell r="D155">
            <v>0.83179999999999998</v>
          </cell>
          <cell r="E155">
            <v>0.83199999999999996</v>
          </cell>
          <cell r="F155">
            <v>0.90149999999999997</v>
          </cell>
          <cell r="G155">
            <v>0.82179999999999997</v>
          </cell>
          <cell r="H155">
            <v>0.80940000000000001</v>
          </cell>
          <cell r="I155">
            <v>0.81389999999999996</v>
          </cell>
          <cell r="J155">
            <v>0.88400000000000001</v>
          </cell>
          <cell r="K155">
            <v>0.80469999999999997</v>
          </cell>
          <cell r="L155">
            <v>0.83179999999999998</v>
          </cell>
          <cell r="M155">
            <v>0.80449999999999999</v>
          </cell>
          <cell r="N155">
            <v>0.80459999999999998</v>
          </cell>
          <cell r="O155">
            <v>0.83189999999999997</v>
          </cell>
          <cell r="P155">
            <v>0.72899999999999998</v>
          </cell>
          <cell r="Q155">
            <v>0.7409</v>
          </cell>
          <cell r="R155">
            <v>0.80579999999999996</v>
          </cell>
          <cell r="S155">
            <v>0.83120000000000005</v>
          </cell>
          <cell r="T155">
            <v>0.83120000000000005</v>
          </cell>
          <cell r="U155">
            <v>0.86409999999999998</v>
          </cell>
          <cell r="V155">
            <v>65</v>
          </cell>
          <cell r="W155">
            <v>174.1</v>
          </cell>
          <cell r="X155">
            <v>188.5</v>
          </cell>
          <cell r="Y155">
            <v>193.9</v>
          </cell>
          <cell r="Z155">
            <v>200.6</v>
          </cell>
          <cell r="AA155">
            <v>210.6</v>
          </cell>
          <cell r="AB155">
            <v>223.3</v>
          </cell>
          <cell r="AC155">
            <v>239</v>
          </cell>
          <cell r="AD155">
            <v>257.10000000000002</v>
          </cell>
          <cell r="AE155">
            <v>278.3</v>
          </cell>
          <cell r="AF155">
            <v>315</v>
          </cell>
          <cell r="AH155">
            <v>19</v>
          </cell>
          <cell r="AI155" t="str">
            <v>1b</v>
          </cell>
          <cell r="AJ155">
            <v>60</v>
          </cell>
          <cell r="AK155">
            <v>170.6</v>
          </cell>
          <cell r="AL155">
            <v>174.9</v>
          </cell>
          <cell r="AM155">
            <v>179.2</v>
          </cell>
          <cell r="AN155">
            <v>181.4</v>
          </cell>
          <cell r="AO155">
            <v>185</v>
          </cell>
          <cell r="AP155">
            <v>192.9</v>
          </cell>
          <cell r="AQ155">
            <v>208.4</v>
          </cell>
          <cell r="AR155">
            <v>2.1539999999999999</v>
          </cell>
          <cell r="AS155">
            <v>223</v>
          </cell>
          <cell r="AU155" t="str">
            <v>&lt;1</v>
          </cell>
          <cell r="AV155">
            <v>70</v>
          </cell>
          <cell r="AW155">
            <v>1</v>
          </cell>
          <cell r="AX155">
            <v>180.8</v>
          </cell>
          <cell r="AY155">
            <v>198.2</v>
          </cell>
          <cell r="AZ155">
            <v>217.4</v>
          </cell>
          <cell r="BA155">
            <v>243.1</v>
          </cell>
          <cell r="BB155">
            <v>273.60000000000002</v>
          </cell>
          <cell r="BC155">
            <v>331.8</v>
          </cell>
          <cell r="BD155">
            <v>2.3919999999999999</v>
          </cell>
          <cell r="BE155">
            <v>224</v>
          </cell>
          <cell r="BG155" t="str">
            <v>&lt;1</v>
          </cell>
          <cell r="BH155">
            <v>71</v>
          </cell>
          <cell r="BI155">
            <v>1</v>
          </cell>
          <cell r="BJ155">
            <v>183.2</v>
          </cell>
          <cell r="BK155">
            <v>208.6</v>
          </cell>
          <cell r="BL155">
            <v>233.2</v>
          </cell>
          <cell r="BM155">
            <v>256.5</v>
          </cell>
          <cell r="BN155">
            <v>285.3</v>
          </cell>
          <cell r="BO155">
            <v>336.8</v>
          </cell>
          <cell r="BP155">
            <v>11.24</v>
          </cell>
          <cell r="BQ155">
            <v>51</v>
          </cell>
          <cell r="BR155" t="str">
            <v>&gt;100</v>
          </cell>
          <cell r="BS155">
            <v>1464</v>
          </cell>
          <cell r="BV155">
            <v>15</v>
          </cell>
          <cell r="BW155" t="str">
            <v>&lt; 1</v>
          </cell>
          <cell r="BX155" t="str">
            <v>&lt; 0.5</v>
          </cell>
          <cell r="BY155">
            <v>3.472</v>
          </cell>
          <cell r="BZ155">
            <v>85</v>
          </cell>
          <cell r="CA155">
            <v>199.8</v>
          </cell>
          <cell r="CB155">
            <v>234.1</v>
          </cell>
          <cell r="CC155">
            <v>256</v>
          </cell>
          <cell r="CD155">
            <v>280.2</v>
          </cell>
          <cell r="CE155">
            <v>312</v>
          </cell>
          <cell r="CF155">
            <v>352.8</v>
          </cell>
          <cell r="CH155" t="str">
            <v>1b</v>
          </cell>
          <cell r="CI155">
            <v>81</v>
          </cell>
          <cell r="CJ155">
            <v>191.8</v>
          </cell>
          <cell r="CK155">
            <v>207.1</v>
          </cell>
          <cell r="CL155">
            <v>218.2</v>
          </cell>
          <cell r="CM155">
            <v>227.9</v>
          </cell>
          <cell r="CN155">
            <v>237.6</v>
          </cell>
          <cell r="CO155">
            <v>252.2</v>
          </cell>
          <cell r="CP155">
            <v>269.7</v>
          </cell>
          <cell r="CQ155" t="str">
            <v>1b</v>
          </cell>
          <cell r="CS155">
            <v>57</v>
          </cell>
          <cell r="CT155">
            <v>167.3</v>
          </cell>
          <cell r="CU155">
            <v>172.4</v>
          </cell>
          <cell r="CV155">
            <v>174.4</v>
          </cell>
          <cell r="CW155">
            <v>176.1</v>
          </cell>
          <cell r="CX155">
            <v>178.7</v>
          </cell>
          <cell r="CY155">
            <v>185.6</v>
          </cell>
          <cell r="CZ155">
            <v>197.7</v>
          </cell>
          <cell r="DA155" t="str">
            <v>1b</v>
          </cell>
          <cell r="DC155">
            <v>56</v>
          </cell>
          <cell r="DD155">
            <v>167.5</v>
          </cell>
          <cell r="DE155">
            <v>172.7</v>
          </cell>
          <cell r="DF155">
            <v>174.7</v>
          </cell>
          <cell r="DG155">
            <v>176.5</v>
          </cell>
          <cell r="DH155">
            <v>179.3</v>
          </cell>
          <cell r="DI155">
            <v>187.4</v>
          </cell>
          <cell r="DJ155">
            <v>199.1</v>
          </cell>
          <cell r="DK155" t="str">
            <v>1b</v>
          </cell>
          <cell r="DL155">
            <v>80</v>
          </cell>
          <cell r="DM155">
            <v>195.8</v>
          </cell>
          <cell r="DN155">
            <v>208.4</v>
          </cell>
          <cell r="DO155">
            <v>218.5</v>
          </cell>
          <cell r="DP155">
            <v>227.5</v>
          </cell>
          <cell r="DQ155">
            <v>237.1</v>
          </cell>
          <cell r="DR155">
            <v>251</v>
          </cell>
          <cell r="DS155">
            <v>267.10000000000002</v>
          </cell>
          <cell r="DT155">
            <v>69</v>
          </cell>
          <cell r="DV155">
            <v>225</v>
          </cell>
          <cell r="DW155" t="str">
            <v>&lt;1</v>
          </cell>
          <cell r="DX155">
            <v>1</v>
          </cell>
          <cell r="DY155">
            <v>2.1269999999999998</v>
          </cell>
          <cell r="DZ155">
            <v>182.2</v>
          </cell>
          <cell r="EA155">
            <v>199.4</v>
          </cell>
          <cell r="EB155">
            <v>217.5</v>
          </cell>
          <cell r="EC155">
            <v>242.3</v>
          </cell>
          <cell r="ED155">
            <v>273.2</v>
          </cell>
          <cell r="EE155">
            <v>331.2</v>
          </cell>
          <cell r="EF155" t="str">
            <v>ambient</v>
          </cell>
          <cell r="EG155" t="str">
            <v>&gt;8</v>
          </cell>
          <cell r="EH155">
            <v>86.8</v>
          </cell>
          <cell r="EI155">
            <v>154.9</v>
          </cell>
          <cell r="EJ155">
            <v>162.30000000000001</v>
          </cell>
          <cell r="EK155">
            <v>166.2</v>
          </cell>
          <cell r="EL155">
            <v>174.1</v>
          </cell>
          <cell r="EM155">
            <v>251.6</v>
          </cell>
          <cell r="EO155">
            <v>11.87</v>
          </cell>
          <cell r="EP155">
            <v>54</v>
          </cell>
          <cell r="EQ155">
            <v>59</v>
          </cell>
          <cell r="ER155">
            <v>59</v>
          </cell>
          <cell r="ES155">
            <v>172.6</v>
          </cell>
          <cell r="ET155">
            <v>178.3</v>
          </cell>
          <cell r="EU155">
            <v>180.6</v>
          </cell>
          <cell r="EV155">
            <v>182.9</v>
          </cell>
          <cell r="EW155">
            <v>186.5</v>
          </cell>
          <cell r="EX155">
            <v>194.8</v>
          </cell>
          <cell r="EY155">
            <v>207.7</v>
          </cell>
          <cell r="FC155">
            <v>63</v>
          </cell>
          <cell r="FE155">
            <v>172.7</v>
          </cell>
          <cell r="FF155">
            <v>186.9</v>
          </cell>
          <cell r="FG155">
            <v>193.7</v>
          </cell>
          <cell r="FH155">
            <v>200.1</v>
          </cell>
          <cell r="FI155">
            <v>209.6</v>
          </cell>
          <cell r="FJ155">
            <v>222.6</v>
          </cell>
          <cell r="FK155">
            <v>238.8</v>
          </cell>
          <cell r="FL155">
            <v>256.60000000000002</v>
          </cell>
          <cell r="FM155">
            <v>277.89999999999998</v>
          </cell>
          <cell r="FN155">
            <v>315.39999999999998</v>
          </cell>
          <cell r="FP155">
            <v>64</v>
          </cell>
          <cell r="FR155">
            <v>174.4</v>
          </cell>
          <cell r="FS155">
            <v>186.9</v>
          </cell>
          <cell r="FT155">
            <v>193.5</v>
          </cell>
          <cell r="FU155">
            <v>200.2</v>
          </cell>
          <cell r="FV155">
            <v>209.5</v>
          </cell>
          <cell r="FW155">
            <v>223</v>
          </cell>
          <cell r="FX155">
            <v>238.9</v>
          </cell>
          <cell r="FY155">
            <v>256.8</v>
          </cell>
          <cell r="FZ155">
            <v>278.5</v>
          </cell>
          <cell r="GA155">
            <v>316.7</v>
          </cell>
          <cell r="GC155">
            <v>3</v>
          </cell>
        </row>
        <row r="156">
          <cell r="A156">
            <v>38504</v>
          </cell>
          <cell r="B156">
            <v>0.83009999999999995</v>
          </cell>
          <cell r="C156">
            <v>0.8337</v>
          </cell>
          <cell r="D156">
            <v>0.83340000000000003</v>
          </cell>
          <cell r="E156">
            <v>0.83630000000000004</v>
          </cell>
          <cell r="F156">
            <v>0.90149999999999997</v>
          </cell>
          <cell r="G156">
            <v>0.82179999999999997</v>
          </cell>
          <cell r="H156">
            <v>0.80959999999999999</v>
          </cell>
          <cell r="I156">
            <v>0.81389999999999996</v>
          </cell>
          <cell r="J156">
            <v>0.88400000000000001</v>
          </cell>
          <cell r="K156">
            <v>0.80469999999999997</v>
          </cell>
          <cell r="L156">
            <v>0.83179999999999998</v>
          </cell>
          <cell r="M156">
            <v>0.80449999999999999</v>
          </cell>
          <cell r="N156">
            <v>0.80459999999999998</v>
          </cell>
          <cell r="O156">
            <v>0.83189999999999997</v>
          </cell>
          <cell r="P156">
            <v>0.72899999999999998</v>
          </cell>
          <cell r="Q156">
            <v>0.7409</v>
          </cell>
          <cell r="R156">
            <v>0.80569999999999997</v>
          </cell>
          <cell r="S156">
            <v>0.83120000000000005</v>
          </cell>
          <cell r="T156">
            <v>0.83120000000000005</v>
          </cell>
          <cell r="U156">
            <v>0.86409999999999998</v>
          </cell>
          <cell r="V156">
            <v>65</v>
          </cell>
          <cell r="W156">
            <v>174.1</v>
          </cell>
          <cell r="X156">
            <v>188.5</v>
          </cell>
          <cell r="Y156">
            <v>193.9</v>
          </cell>
          <cell r="Z156">
            <v>200.6</v>
          </cell>
          <cell r="AA156">
            <v>210.6</v>
          </cell>
          <cell r="AB156">
            <v>223.3</v>
          </cell>
          <cell r="AC156">
            <v>239</v>
          </cell>
          <cell r="AD156">
            <v>257.10000000000002</v>
          </cell>
          <cell r="AE156">
            <v>278.3</v>
          </cell>
          <cell r="AF156">
            <v>315</v>
          </cell>
          <cell r="AH156">
            <v>19</v>
          </cell>
          <cell r="AI156" t="str">
            <v>1b</v>
          </cell>
          <cell r="AJ156">
            <v>60</v>
          </cell>
          <cell r="AK156">
            <v>170.6</v>
          </cell>
          <cell r="AL156">
            <v>174.9</v>
          </cell>
          <cell r="AM156">
            <v>179.2</v>
          </cell>
          <cell r="AN156">
            <v>181.4</v>
          </cell>
          <cell r="AO156">
            <v>185</v>
          </cell>
          <cell r="AP156">
            <v>192.9</v>
          </cell>
          <cell r="AQ156">
            <v>208.4</v>
          </cell>
          <cell r="AR156">
            <v>2.2069999999999999</v>
          </cell>
          <cell r="AS156">
            <v>240</v>
          </cell>
          <cell r="AU156">
            <v>1</v>
          </cell>
          <cell r="AV156">
            <v>70</v>
          </cell>
          <cell r="AW156">
            <v>1</v>
          </cell>
          <cell r="AX156">
            <v>180.5</v>
          </cell>
          <cell r="AY156">
            <v>199.6</v>
          </cell>
          <cell r="AZ156">
            <v>220.8</v>
          </cell>
          <cell r="BA156">
            <v>246.1</v>
          </cell>
          <cell r="BB156">
            <v>274.5</v>
          </cell>
          <cell r="BC156">
            <v>331.3</v>
          </cell>
          <cell r="BD156">
            <v>2.3519999999999999</v>
          </cell>
          <cell r="BE156">
            <v>264</v>
          </cell>
          <cell r="BG156">
            <v>1</v>
          </cell>
          <cell r="BH156">
            <v>70</v>
          </cell>
          <cell r="BI156">
            <v>1</v>
          </cell>
          <cell r="BJ156">
            <v>184.5</v>
          </cell>
          <cell r="BK156">
            <v>207.1</v>
          </cell>
          <cell r="BL156">
            <v>229.1</v>
          </cell>
          <cell r="BM156">
            <v>250.8</v>
          </cell>
          <cell r="BN156">
            <v>276.10000000000002</v>
          </cell>
          <cell r="BO156">
            <v>326.7</v>
          </cell>
          <cell r="BP156">
            <v>11.24</v>
          </cell>
          <cell r="BQ156">
            <v>51</v>
          </cell>
          <cell r="BR156" t="str">
            <v>&gt;100</v>
          </cell>
          <cell r="BS156">
            <v>1464</v>
          </cell>
          <cell r="BV156">
            <v>15</v>
          </cell>
          <cell r="BW156" t="str">
            <v>&lt; 1</v>
          </cell>
          <cell r="BX156" t="str">
            <v>&lt; 0.5</v>
          </cell>
          <cell r="BY156">
            <v>3.472</v>
          </cell>
          <cell r="BZ156">
            <v>85</v>
          </cell>
          <cell r="CA156">
            <v>199.8</v>
          </cell>
          <cell r="CB156">
            <v>234.1</v>
          </cell>
          <cell r="CC156">
            <v>256</v>
          </cell>
          <cell r="CD156">
            <v>280.2</v>
          </cell>
          <cell r="CE156">
            <v>312</v>
          </cell>
          <cell r="CF156">
            <v>352.8</v>
          </cell>
          <cell r="CH156" t="str">
            <v>1b</v>
          </cell>
          <cell r="CI156">
            <v>81</v>
          </cell>
          <cell r="CJ156">
            <v>191.8</v>
          </cell>
          <cell r="CK156">
            <v>207.1</v>
          </cell>
          <cell r="CL156">
            <v>218.2</v>
          </cell>
          <cell r="CM156">
            <v>227.9</v>
          </cell>
          <cell r="CN156">
            <v>237.6</v>
          </cell>
          <cell r="CO156">
            <v>252.2</v>
          </cell>
          <cell r="CP156">
            <v>269.7</v>
          </cell>
          <cell r="CQ156" t="str">
            <v>1b</v>
          </cell>
          <cell r="CS156">
            <v>57</v>
          </cell>
          <cell r="CT156">
            <v>167.3</v>
          </cell>
          <cell r="CU156">
            <v>172.4</v>
          </cell>
          <cell r="CV156">
            <v>174.4</v>
          </cell>
          <cell r="CW156">
            <v>176.1</v>
          </cell>
          <cell r="CX156">
            <v>178.7</v>
          </cell>
          <cell r="CY156">
            <v>185.6</v>
          </cell>
          <cell r="CZ156">
            <v>197.7</v>
          </cell>
          <cell r="DA156" t="str">
            <v>1b</v>
          </cell>
          <cell r="DC156">
            <v>56</v>
          </cell>
          <cell r="DD156">
            <v>167.5</v>
          </cell>
          <cell r="DE156">
            <v>172.7</v>
          </cell>
          <cell r="DF156">
            <v>174.7</v>
          </cell>
          <cell r="DG156">
            <v>176.5</v>
          </cell>
          <cell r="DH156">
            <v>179.3</v>
          </cell>
          <cell r="DI156">
            <v>187.4</v>
          </cell>
          <cell r="DJ156">
            <v>199.1</v>
          </cell>
          <cell r="DK156" t="str">
            <v>1b</v>
          </cell>
          <cell r="DL156">
            <v>80</v>
          </cell>
          <cell r="DM156">
            <v>195.8</v>
          </cell>
          <cell r="DN156">
            <v>208.4</v>
          </cell>
          <cell r="DO156">
            <v>218.5</v>
          </cell>
          <cell r="DP156">
            <v>227.5</v>
          </cell>
          <cell r="DQ156">
            <v>237.1</v>
          </cell>
          <cell r="DR156">
            <v>251</v>
          </cell>
          <cell r="DS156">
            <v>267.10000000000002</v>
          </cell>
          <cell r="DT156">
            <v>70</v>
          </cell>
          <cell r="DV156">
            <v>248</v>
          </cell>
          <cell r="DW156">
            <v>1</v>
          </cell>
          <cell r="DX156">
            <v>1</v>
          </cell>
          <cell r="DY156">
            <v>2.25</v>
          </cell>
          <cell r="DZ156">
            <v>180.4</v>
          </cell>
          <cell r="EA156">
            <v>201.2</v>
          </cell>
          <cell r="EB156">
            <v>223.5</v>
          </cell>
          <cell r="EC156">
            <v>248.4</v>
          </cell>
          <cell r="ED156">
            <v>276.7</v>
          </cell>
          <cell r="EE156">
            <v>333.2</v>
          </cell>
          <cell r="EF156" t="str">
            <v>ambient</v>
          </cell>
          <cell r="EG156" t="str">
            <v>&gt;8</v>
          </cell>
          <cell r="EH156">
            <v>86.8</v>
          </cell>
          <cell r="EI156">
            <v>154.9</v>
          </cell>
          <cell r="EJ156">
            <v>162.30000000000001</v>
          </cell>
          <cell r="EK156">
            <v>166.2</v>
          </cell>
          <cell r="EL156">
            <v>174.1</v>
          </cell>
          <cell r="EM156">
            <v>251.6</v>
          </cell>
          <cell r="EO156">
            <v>11.87</v>
          </cell>
          <cell r="EP156">
            <v>54</v>
          </cell>
          <cell r="EQ156">
            <v>59</v>
          </cell>
          <cell r="ER156">
            <v>58</v>
          </cell>
          <cell r="ES156">
            <v>172.1</v>
          </cell>
          <cell r="ET156">
            <v>177.7</v>
          </cell>
          <cell r="EU156">
            <v>180.2</v>
          </cell>
          <cell r="EV156">
            <v>182.4</v>
          </cell>
          <cell r="EW156">
            <v>186.2</v>
          </cell>
          <cell r="EX156">
            <v>194.6</v>
          </cell>
          <cell r="EY156">
            <v>207</v>
          </cell>
          <cell r="EZ156">
            <v>19</v>
          </cell>
          <cell r="FA156" t="str">
            <v>1b</v>
          </cell>
          <cell r="FC156">
            <v>61</v>
          </cell>
          <cell r="FE156">
            <v>173.6</v>
          </cell>
          <cell r="FF156">
            <v>188.2</v>
          </cell>
          <cell r="FG156">
            <v>193.9</v>
          </cell>
          <cell r="FH156">
            <v>200.1</v>
          </cell>
          <cell r="FI156">
            <v>209.2</v>
          </cell>
          <cell r="FJ156">
            <v>221.7</v>
          </cell>
          <cell r="FK156">
            <v>237.6</v>
          </cell>
          <cell r="FL156">
            <v>254.8</v>
          </cell>
          <cell r="FM156">
            <v>275.60000000000002</v>
          </cell>
          <cell r="FN156">
            <v>308.89999999999998</v>
          </cell>
          <cell r="FP156">
            <v>64</v>
          </cell>
          <cell r="FR156">
            <v>174.4</v>
          </cell>
          <cell r="FS156">
            <v>186.9</v>
          </cell>
          <cell r="FT156">
            <v>193.5</v>
          </cell>
          <cell r="FU156">
            <v>200.2</v>
          </cell>
          <cell r="FV156">
            <v>209.5</v>
          </cell>
          <cell r="FW156">
            <v>223</v>
          </cell>
          <cell r="FX156">
            <v>238.9</v>
          </cell>
          <cell r="FY156">
            <v>256.8</v>
          </cell>
          <cell r="FZ156">
            <v>278.5</v>
          </cell>
          <cell r="GA156">
            <v>316.7</v>
          </cell>
          <cell r="GC156">
            <v>3</v>
          </cell>
        </row>
        <row r="157">
          <cell r="A157">
            <v>38505</v>
          </cell>
          <cell r="B157">
            <v>0.83009999999999995</v>
          </cell>
          <cell r="C157">
            <v>0.83160000000000001</v>
          </cell>
          <cell r="D157">
            <v>0.83320000000000005</v>
          </cell>
          <cell r="E157">
            <v>0.83650000000000002</v>
          </cell>
          <cell r="F157">
            <v>0.90149999999999997</v>
          </cell>
          <cell r="G157">
            <v>0.82179999999999997</v>
          </cell>
          <cell r="H157">
            <v>0.80959999999999999</v>
          </cell>
          <cell r="I157">
            <v>0.81389999999999996</v>
          </cell>
          <cell r="J157">
            <v>0.88400000000000001</v>
          </cell>
          <cell r="K157">
            <v>0.80469999999999997</v>
          </cell>
          <cell r="L157">
            <v>0.83179999999999998</v>
          </cell>
          <cell r="M157">
            <v>0.80449999999999999</v>
          </cell>
          <cell r="N157">
            <v>0.80459999999999998</v>
          </cell>
          <cell r="O157">
            <v>0.83189999999999997</v>
          </cell>
          <cell r="P157">
            <v>0.73109999999999997</v>
          </cell>
          <cell r="Q157">
            <v>0.7409</v>
          </cell>
          <cell r="R157">
            <v>0.80579999999999996</v>
          </cell>
          <cell r="S157">
            <v>0.83130000000000004</v>
          </cell>
          <cell r="T157">
            <v>0.83120000000000005</v>
          </cell>
          <cell r="U157">
            <v>0.87019999999999997</v>
          </cell>
          <cell r="V157">
            <v>65</v>
          </cell>
          <cell r="W157">
            <v>174.1</v>
          </cell>
          <cell r="X157">
            <v>188.5</v>
          </cell>
          <cell r="Y157">
            <v>193.9</v>
          </cell>
          <cell r="Z157">
            <v>200.6</v>
          </cell>
          <cell r="AA157">
            <v>210.6</v>
          </cell>
          <cell r="AB157">
            <v>223.3</v>
          </cell>
          <cell r="AC157">
            <v>239</v>
          </cell>
          <cell r="AD157">
            <v>257.10000000000002</v>
          </cell>
          <cell r="AE157">
            <v>278.3</v>
          </cell>
          <cell r="AF157">
            <v>315</v>
          </cell>
          <cell r="AH157">
            <v>19</v>
          </cell>
          <cell r="AI157" t="str">
            <v>1b</v>
          </cell>
          <cell r="AJ157">
            <v>56</v>
          </cell>
          <cell r="AK157">
            <v>171.4</v>
          </cell>
          <cell r="AL157">
            <v>176.9</v>
          </cell>
          <cell r="AM157">
            <v>179.1</v>
          </cell>
          <cell r="AN157">
            <v>181.5</v>
          </cell>
          <cell r="AO157">
            <v>185.2</v>
          </cell>
          <cell r="AP157">
            <v>194.6</v>
          </cell>
          <cell r="AQ157">
            <v>206.7</v>
          </cell>
          <cell r="AR157">
            <v>2.246</v>
          </cell>
          <cell r="AS157">
            <v>234</v>
          </cell>
          <cell r="AU157">
            <v>1</v>
          </cell>
          <cell r="AV157">
            <v>69</v>
          </cell>
          <cell r="AW157">
            <v>1</v>
          </cell>
          <cell r="AX157">
            <v>180.6</v>
          </cell>
          <cell r="AY157">
            <v>199.7</v>
          </cell>
          <cell r="AZ157">
            <v>221.8</v>
          </cell>
          <cell r="BA157">
            <v>246.7</v>
          </cell>
          <cell r="BB157">
            <v>276.3</v>
          </cell>
          <cell r="BC157">
            <v>335</v>
          </cell>
          <cell r="BD157">
            <v>2.278</v>
          </cell>
          <cell r="BE157">
            <v>280</v>
          </cell>
          <cell r="BG157">
            <v>4</v>
          </cell>
          <cell r="BH157">
            <v>68</v>
          </cell>
          <cell r="BI157">
            <v>1</v>
          </cell>
          <cell r="BJ157">
            <v>185.1</v>
          </cell>
          <cell r="BK157">
            <v>207</v>
          </cell>
          <cell r="BL157">
            <v>229.4</v>
          </cell>
          <cell r="BM157">
            <v>252.3</v>
          </cell>
          <cell r="BN157">
            <v>278.8</v>
          </cell>
          <cell r="BO157">
            <v>334.1</v>
          </cell>
          <cell r="BP157">
            <v>11.24</v>
          </cell>
          <cell r="BQ157">
            <v>51</v>
          </cell>
          <cell r="BR157" t="str">
            <v>&gt;100</v>
          </cell>
          <cell r="BS157">
            <v>1464</v>
          </cell>
          <cell r="BV157">
            <v>15</v>
          </cell>
          <cell r="BW157" t="str">
            <v>&lt; 1</v>
          </cell>
          <cell r="BX157" t="str">
            <v>&lt; 0.5</v>
          </cell>
          <cell r="BY157">
            <v>3.472</v>
          </cell>
          <cell r="BZ157">
            <v>85</v>
          </cell>
          <cell r="CA157">
            <v>199.8</v>
          </cell>
          <cell r="CB157">
            <v>234.1</v>
          </cell>
          <cell r="CC157">
            <v>256</v>
          </cell>
          <cell r="CD157">
            <v>280.2</v>
          </cell>
          <cell r="CE157">
            <v>312</v>
          </cell>
          <cell r="CF157">
            <v>352.8</v>
          </cell>
          <cell r="CH157" t="str">
            <v>1b</v>
          </cell>
          <cell r="CI157">
            <v>81</v>
          </cell>
          <cell r="CJ157">
            <v>191.8</v>
          </cell>
          <cell r="CK157">
            <v>207.1</v>
          </cell>
          <cell r="CL157">
            <v>218.2</v>
          </cell>
          <cell r="CM157">
            <v>227.9</v>
          </cell>
          <cell r="CN157">
            <v>237.6</v>
          </cell>
          <cell r="CO157">
            <v>252.2</v>
          </cell>
          <cell r="CP157">
            <v>269.7</v>
          </cell>
          <cell r="CQ157" t="str">
            <v>1b</v>
          </cell>
          <cell r="CS157">
            <v>57</v>
          </cell>
          <cell r="CT157">
            <v>167.3</v>
          </cell>
          <cell r="CU157">
            <v>172.4</v>
          </cell>
          <cell r="CV157">
            <v>174.4</v>
          </cell>
          <cell r="CW157">
            <v>176.1</v>
          </cell>
          <cell r="CX157">
            <v>178.7</v>
          </cell>
          <cell r="CY157">
            <v>185.6</v>
          </cell>
          <cell r="CZ157">
            <v>197.7</v>
          </cell>
          <cell r="DA157" t="str">
            <v>1b</v>
          </cell>
          <cell r="DC157">
            <v>56</v>
          </cell>
          <cell r="DD157">
            <v>167.5</v>
          </cell>
          <cell r="DE157">
            <v>172.7</v>
          </cell>
          <cell r="DF157">
            <v>174.7</v>
          </cell>
          <cell r="DG157">
            <v>176.5</v>
          </cell>
          <cell r="DH157">
            <v>179.3</v>
          </cell>
          <cell r="DI157">
            <v>187.4</v>
          </cell>
          <cell r="DJ157">
            <v>199.1</v>
          </cell>
          <cell r="DK157" t="str">
            <v>1b</v>
          </cell>
          <cell r="DL157">
            <v>80</v>
          </cell>
          <cell r="DM157">
            <v>195.8</v>
          </cell>
          <cell r="DN157">
            <v>208.4</v>
          </cell>
          <cell r="DO157">
            <v>218.5</v>
          </cell>
          <cell r="DP157">
            <v>227.5</v>
          </cell>
          <cell r="DQ157">
            <v>237.1</v>
          </cell>
          <cell r="DR157">
            <v>251</v>
          </cell>
          <cell r="DS157">
            <v>267.10000000000002</v>
          </cell>
          <cell r="DT157">
            <v>67</v>
          </cell>
          <cell r="DV157">
            <v>214</v>
          </cell>
          <cell r="DW157">
            <v>1</v>
          </cell>
          <cell r="DX157">
            <v>1</v>
          </cell>
          <cell r="DY157">
            <v>2.1619999999999999</v>
          </cell>
          <cell r="DZ157">
            <v>178.6</v>
          </cell>
          <cell r="EA157">
            <v>196.8</v>
          </cell>
          <cell r="EB157">
            <v>218.3</v>
          </cell>
          <cell r="EC157">
            <v>245.2</v>
          </cell>
          <cell r="ED157">
            <v>276.2</v>
          </cell>
          <cell r="EE157">
            <v>336.2</v>
          </cell>
          <cell r="EF157" t="str">
            <v>ambient</v>
          </cell>
          <cell r="EG157" t="str">
            <v>&gt;8</v>
          </cell>
          <cell r="EH157">
            <v>86.8</v>
          </cell>
          <cell r="EI157">
            <v>154.9</v>
          </cell>
          <cell r="EJ157">
            <v>162.30000000000001</v>
          </cell>
          <cell r="EK157">
            <v>166.2</v>
          </cell>
          <cell r="EL157">
            <v>174.1</v>
          </cell>
          <cell r="EM157">
            <v>251.6</v>
          </cell>
          <cell r="EO157">
            <v>11.87</v>
          </cell>
          <cell r="EP157">
            <v>54</v>
          </cell>
          <cell r="EQ157">
            <v>59</v>
          </cell>
          <cell r="ER157">
            <v>60</v>
          </cell>
          <cell r="ES157">
            <v>172</v>
          </cell>
          <cell r="ET157">
            <v>177.7</v>
          </cell>
          <cell r="EU157">
            <v>180</v>
          </cell>
          <cell r="EV157">
            <v>182.3</v>
          </cell>
          <cell r="EW157">
            <v>186.3</v>
          </cell>
          <cell r="EX157">
            <v>195.1</v>
          </cell>
          <cell r="EY157">
            <v>208</v>
          </cell>
          <cell r="EZ157">
            <v>19</v>
          </cell>
          <cell r="FA157" t="str">
            <v>1b</v>
          </cell>
          <cell r="FC157">
            <v>61</v>
          </cell>
          <cell r="FE157">
            <v>173.1</v>
          </cell>
          <cell r="FF157">
            <v>187.2</v>
          </cell>
          <cell r="FG157">
            <v>193.3</v>
          </cell>
          <cell r="FH157">
            <v>200.4</v>
          </cell>
          <cell r="FI157">
            <v>210.2</v>
          </cell>
          <cell r="FJ157">
            <v>223.3</v>
          </cell>
          <cell r="FK157">
            <v>239.6</v>
          </cell>
          <cell r="FL157">
            <v>257.39999999999998</v>
          </cell>
          <cell r="FM157">
            <v>279.10000000000002</v>
          </cell>
          <cell r="FN157">
            <v>317.7</v>
          </cell>
          <cell r="FP157">
            <v>64</v>
          </cell>
          <cell r="FR157">
            <v>174.4</v>
          </cell>
          <cell r="FS157">
            <v>186.9</v>
          </cell>
          <cell r="FT157">
            <v>193.5</v>
          </cell>
          <cell r="FU157">
            <v>200.2</v>
          </cell>
          <cell r="FV157">
            <v>209.5</v>
          </cell>
          <cell r="FW157">
            <v>223</v>
          </cell>
          <cell r="FX157">
            <v>238.9</v>
          </cell>
          <cell r="FY157">
            <v>256.8</v>
          </cell>
          <cell r="FZ157">
            <v>278.5</v>
          </cell>
          <cell r="GA157">
            <v>316.7</v>
          </cell>
          <cell r="GC157">
            <v>3</v>
          </cell>
        </row>
        <row r="158">
          <cell r="A158">
            <v>38506</v>
          </cell>
          <cell r="B158">
            <v>0.83009999999999995</v>
          </cell>
          <cell r="C158">
            <v>0.83279999999999998</v>
          </cell>
          <cell r="D158">
            <v>0.83260000000000001</v>
          </cell>
          <cell r="E158">
            <v>0.83860000000000001</v>
          </cell>
          <cell r="F158">
            <v>0.90149999999999997</v>
          </cell>
          <cell r="G158">
            <v>0.82179999999999997</v>
          </cell>
          <cell r="H158">
            <v>0.80959999999999999</v>
          </cell>
          <cell r="I158">
            <v>0.81389999999999996</v>
          </cell>
          <cell r="J158">
            <v>0.88519999999999999</v>
          </cell>
          <cell r="K158">
            <v>0.80469999999999997</v>
          </cell>
          <cell r="L158">
            <v>0.83179999999999998</v>
          </cell>
          <cell r="M158">
            <v>0.80449999999999999</v>
          </cell>
          <cell r="N158">
            <v>0.80459999999999998</v>
          </cell>
          <cell r="O158">
            <v>0.83189999999999997</v>
          </cell>
          <cell r="P158">
            <v>0.73109999999999997</v>
          </cell>
          <cell r="Q158">
            <v>0.7409</v>
          </cell>
          <cell r="R158">
            <v>0.8054</v>
          </cell>
          <cell r="S158">
            <v>0.83130000000000004</v>
          </cell>
          <cell r="T158">
            <v>0.83099999999999996</v>
          </cell>
          <cell r="U158">
            <v>0.88070000000000004</v>
          </cell>
          <cell r="V158">
            <v>65</v>
          </cell>
          <cell r="W158">
            <v>174.1</v>
          </cell>
          <cell r="X158">
            <v>188.5</v>
          </cell>
          <cell r="Y158">
            <v>193.9</v>
          </cell>
          <cell r="Z158">
            <v>200.6</v>
          </cell>
          <cell r="AA158">
            <v>210.6</v>
          </cell>
          <cell r="AB158">
            <v>223.3</v>
          </cell>
          <cell r="AC158">
            <v>239</v>
          </cell>
          <cell r="AD158">
            <v>257.10000000000002</v>
          </cell>
          <cell r="AE158">
            <v>278.3</v>
          </cell>
          <cell r="AF158">
            <v>315</v>
          </cell>
          <cell r="AH158">
            <v>19</v>
          </cell>
          <cell r="AI158" t="str">
            <v>1b</v>
          </cell>
          <cell r="AJ158">
            <v>56</v>
          </cell>
          <cell r="AK158">
            <v>171.4</v>
          </cell>
          <cell r="AL158">
            <v>176.9</v>
          </cell>
          <cell r="AM158">
            <v>179.1</v>
          </cell>
          <cell r="AN158">
            <v>181.5</v>
          </cell>
          <cell r="AO158">
            <v>185.2</v>
          </cell>
          <cell r="AP158">
            <v>194.6</v>
          </cell>
          <cell r="AQ158">
            <v>206.7</v>
          </cell>
          <cell r="AR158">
            <v>2.2210000000000001</v>
          </cell>
          <cell r="AS158">
            <v>224</v>
          </cell>
          <cell r="AU158">
            <v>1</v>
          </cell>
          <cell r="AV158">
            <v>68</v>
          </cell>
          <cell r="AW158">
            <v>1</v>
          </cell>
          <cell r="AX158">
            <v>179.2</v>
          </cell>
          <cell r="AY158">
            <v>198.6</v>
          </cell>
          <cell r="AZ158">
            <v>220</v>
          </cell>
          <cell r="BA158">
            <v>245.9</v>
          </cell>
          <cell r="BB158">
            <v>275.5</v>
          </cell>
          <cell r="BC158">
            <v>334.1</v>
          </cell>
          <cell r="BD158">
            <v>2.2519999999999998</v>
          </cell>
          <cell r="BE158">
            <v>303</v>
          </cell>
          <cell r="BG158">
            <v>7</v>
          </cell>
          <cell r="BH158">
            <v>66</v>
          </cell>
          <cell r="BI158">
            <v>1</v>
          </cell>
          <cell r="BJ158">
            <v>183.2</v>
          </cell>
          <cell r="BK158">
            <v>206.3</v>
          </cell>
          <cell r="BL158">
            <v>228.4</v>
          </cell>
          <cell r="BM158">
            <v>250</v>
          </cell>
          <cell r="BN158">
            <v>274.8</v>
          </cell>
          <cell r="BO158">
            <v>330.2</v>
          </cell>
          <cell r="BP158">
            <v>11.24</v>
          </cell>
          <cell r="BQ158">
            <v>51</v>
          </cell>
          <cell r="BR158" t="str">
            <v>&gt;100</v>
          </cell>
          <cell r="BS158">
            <v>1464</v>
          </cell>
          <cell r="BV158">
            <v>15</v>
          </cell>
          <cell r="BW158" t="str">
            <v>&lt; 1</v>
          </cell>
          <cell r="BX158" t="str">
            <v>&lt; 0.5</v>
          </cell>
          <cell r="BY158">
            <v>3.472</v>
          </cell>
          <cell r="BZ158">
            <v>85</v>
          </cell>
          <cell r="CA158">
            <v>199.8</v>
          </cell>
          <cell r="CB158">
            <v>234.1</v>
          </cell>
          <cell r="CC158">
            <v>256</v>
          </cell>
          <cell r="CD158">
            <v>280.2</v>
          </cell>
          <cell r="CE158">
            <v>312</v>
          </cell>
          <cell r="CF158">
            <v>352.8</v>
          </cell>
          <cell r="CH158" t="str">
            <v>1b</v>
          </cell>
          <cell r="CI158">
            <v>81</v>
          </cell>
          <cell r="CJ158">
            <v>191.8</v>
          </cell>
          <cell r="CK158">
            <v>207.1</v>
          </cell>
          <cell r="CL158">
            <v>218.2</v>
          </cell>
          <cell r="CM158">
            <v>227.9</v>
          </cell>
          <cell r="CN158">
            <v>237.6</v>
          </cell>
          <cell r="CO158">
            <v>252.2</v>
          </cell>
          <cell r="CP158">
            <v>269.7</v>
          </cell>
          <cell r="CQ158" t="str">
            <v>1b</v>
          </cell>
          <cell r="CS158">
            <v>57</v>
          </cell>
          <cell r="CT158">
            <v>167.3</v>
          </cell>
          <cell r="CU158">
            <v>172.4</v>
          </cell>
          <cell r="CV158">
            <v>174.4</v>
          </cell>
          <cell r="CW158">
            <v>176.1</v>
          </cell>
          <cell r="CX158">
            <v>178.7</v>
          </cell>
          <cell r="CY158">
            <v>185.6</v>
          </cell>
          <cell r="CZ158">
            <v>197.7</v>
          </cell>
          <cell r="DA158" t="str">
            <v>1b</v>
          </cell>
          <cell r="DC158">
            <v>56</v>
          </cell>
          <cell r="DD158">
            <v>167.5</v>
          </cell>
          <cell r="DE158">
            <v>172.7</v>
          </cell>
          <cell r="DF158">
            <v>174.7</v>
          </cell>
          <cell r="DG158">
            <v>176.5</v>
          </cell>
          <cell r="DH158">
            <v>179.3</v>
          </cell>
          <cell r="DI158">
            <v>187.4</v>
          </cell>
          <cell r="DJ158">
            <v>199.1</v>
          </cell>
          <cell r="DK158" t="str">
            <v>1b</v>
          </cell>
          <cell r="DL158">
            <v>80</v>
          </cell>
          <cell r="DM158">
            <v>195.8</v>
          </cell>
          <cell r="DN158">
            <v>208.4</v>
          </cell>
          <cell r="DO158">
            <v>218.5</v>
          </cell>
          <cell r="DP158">
            <v>227.5</v>
          </cell>
          <cell r="DQ158">
            <v>237.1</v>
          </cell>
          <cell r="DR158">
            <v>251</v>
          </cell>
          <cell r="DS158">
            <v>267.10000000000002</v>
          </cell>
          <cell r="DT158">
            <v>67</v>
          </cell>
          <cell r="DV158">
            <v>227</v>
          </cell>
          <cell r="DW158">
            <v>1</v>
          </cell>
          <cell r="DX158">
            <v>1</v>
          </cell>
          <cell r="DY158">
            <v>2.173</v>
          </cell>
          <cell r="DZ158">
            <v>179</v>
          </cell>
          <cell r="EA158">
            <v>198.4</v>
          </cell>
          <cell r="EB158">
            <v>220.4</v>
          </cell>
          <cell r="EC158">
            <v>245.8</v>
          </cell>
          <cell r="ED158">
            <v>275.8</v>
          </cell>
          <cell r="EE158">
            <v>336.4</v>
          </cell>
          <cell r="EF158" t="str">
            <v>ambient</v>
          </cell>
          <cell r="EG158" t="str">
            <v>&gt;8</v>
          </cell>
          <cell r="EH158">
            <v>86.8</v>
          </cell>
          <cell r="EI158">
            <v>154.9</v>
          </cell>
          <cell r="EJ158">
            <v>162.30000000000001</v>
          </cell>
          <cell r="EK158">
            <v>166.2</v>
          </cell>
          <cell r="EL158">
            <v>174.1</v>
          </cell>
          <cell r="EM158">
            <v>251.6</v>
          </cell>
          <cell r="EO158">
            <v>12.18</v>
          </cell>
          <cell r="EP158">
            <v>51</v>
          </cell>
          <cell r="EQ158">
            <v>61</v>
          </cell>
          <cell r="ER158">
            <v>60</v>
          </cell>
          <cell r="ES158">
            <v>171.5</v>
          </cell>
          <cell r="ET158">
            <v>177.3</v>
          </cell>
          <cell r="EU158">
            <v>179.3</v>
          </cell>
          <cell r="EV158">
            <v>181.5</v>
          </cell>
          <cell r="EW158">
            <v>185.3</v>
          </cell>
          <cell r="EX158">
            <v>194.2</v>
          </cell>
          <cell r="EY158">
            <v>207.8</v>
          </cell>
          <cell r="FC158">
            <v>61</v>
          </cell>
          <cell r="FE158">
            <v>173.1</v>
          </cell>
          <cell r="FF158">
            <v>187.2</v>
          </cell>
          <cell r="FG158">
            <v>193.3</v>
          </cell>
          <cell r="FH158">
            <v>200.4</v>
          </cell>
          <cell r="FI158">
            <v>210.2</v>
          </cell>
          <cell r="FJ158">
            <v>223.3</v>
          </cell>
          <cell r="FK158">
            <v>239.6</v>
          </cell>
          <cell r="FL158">
            <v>257.39999999999998</v>
          </cell>
          <cell r="FM158">
            <v>279.10000000000002</v>
          </cell>
          <cell r="FN158">
            <v>317.7</v>
          </cell>
          <cell r="FP158">
            <v>60</v>
          </cell>
          <cell r="FR158">
            <v>174</v>
          </cell>
          <cell r="FS158">
            <v>187.4</v>
          </cell>
          <cell r="FT158">
            <v>193.4</v>
          </cell>
          <cell r="FU158">
            <v>200</v>
          </cell>
          <cell r="FV158">
            <v>210.1</v>
          </cell>
          <cell r="FW158">
            <v>222.8</v>
          </cell>
          <cell r="FX158">
            <v>238.9</v>
          </cell>
          <cell r="FY158">
            <v>256.3</v>
          </cell>
          <cell r="FZ158">
            <v>277.5</v>
          </cell>
          <cell r="GA158">
            <v>314.3</v>
          </cell>
          <cell r="GC158">
            <v>3</v>
          </cell>
        </row>
        <row r="159">
          <cell r="A159">
            <v>38507</v>
          </cell>
          <cell r="B159">
            <v>0.83009999999999995</v>
          </cell>
          <cell r="C159">
            <v>0.83289999999999997</v>
          </cell>
          <cell r="D159">
            <v>0.8327</v>
          </cell>
          <cell r="E159">
            <v>0.83899999999999997</v>
          </cell>
          <cell r="F159">
            <v>0.90149999999999997</v>
          </cell>
          <cell r="G159">
            <v>0.82179999999999997</v>
          </cell>
          <cell r="H159">
            <v>0.80959999999999999</v>
          </cell>
          <cell r="I159">
            <v>0.81389999999999996</v>
          </cell>
          <cell r="J159">
            <v>0.88519999999999999</v>
          </cell>
          <cell r="K159">
            <v>0.80469999999999997</v>
          </cell>
          <cell r="L159">
            <v>0.83179999999999998</v>
          </cell>
          <cell r="M159">
            <v>0.80449999999999999</v>
          </cell>
          <cell r="N159">
            <v>0.80459999999999998</v>
          </cell>
          <cell r="O159">
            <v>0.83189999999999997</v>
          </cell>
          <cell r="P159">
            <v>0.73109999999999997</v>
          </cell>
          <cell r="Q159">
            <v>0.7409</v>
          </cell>
          <cell r="R159">
            <v>0.80549999999999999</v>
          </cell>
          <cell r="S159">
            <v>0.83130000000000004</v>
          </cell>
          <cell r="T159">
            <v>0.83099999999999996</v>
          </cell>
          <cell r="U159">
            <v>0.88819999999999999</v>
          </cell>
          <cell r="V159">
            <v>65</v>
          </cell>
          <cell r="W159">
            <v>174.1</v>
          </cell>
          <cell r="X159">
            <v>188.5</v>
          </cell>
          <cell r="Y159">
            <v>193.9</v>
          </cell>
          <cell r="Z159">
            <v>200.6</v>
          </cell>
          <cell r="AA159">
            <v>210.6</v>
          </cell>
          <cell r="AB159">
            <v>223.3</v>
          </cell>
          <cell r="AC159">
            <v>239</v>
          </cell>
          <cell r="AD159">
            <v>257.10000000000002</v>
          </cell>
          <cell r="AE159">
            <v>278.3</v>
          </cell>
          <cell r="AF159">
            <v>315</v>
          </cell>
          <cell r="AH159">
            <v>19</v>
          </cell>
          <cell r="AI159" t="str">
            <v>1b</v>
          </cell>
          <cell r="AJ159">
            <v>56</v>
          </cell>
          <cell r="AK159">
            <v>171.4</v>
          </cell>
          <cell r="AL159">
            <v>176.9</v>
          </cell>
          <cell r="AM159">
            <v>179.1</v>
          </cell>
          <cell r="AN159">
            <v>181.5</v>
          </cell>
          <cell r="AO159">
            <v>185.2</v>
          </cell>
          <cell r="AP159">
            <v>194.6</v>
          </cell>
          <cell r="AQ159">
            <v>206.7</v>
          </cell>
          <cell r="AR159">
            <v>2.1269999999999998</v>
          </cell>
          <cell r="AS159">
            <v>225</v>
          </cell>
          <cell r="AU159">
            <v>1</v>
          </cell>
          <cell r="AV159">
            <v>66</v>
          </cell>
          <cell r="AW159">
            <v>1</v>
          </cell>
          <cell r="AX159">
            <v>178.5</v>
          </cell>
          <cell r="AY159">
            <v>197.3</v>
          </cell>
          <cell r="AZ159">
            <v>217.8</v>
          </cell>
          <cell r="BA159">
            <v>243.7</v>
          </cell>
          <cell r="BB159">
            <v>273.3</v>
          </cell>
          <cell r="BC159">
            <v>328.8</v>
          </cell>
          <cell r="BD159">
            <v>2.2210000000000001</v>
          </cell>
          <cell r="BE159">
            <v>308</v>
          </cell>
          <cell r="BG159">
            <v>10</v>
          </cell>
          <cell r="BH159">
            <v>66</v>
          </cell>
          <cell r="BI159">
            <v>1</v>
          </cell>
          <cell r="BJ159">
            <v>183.9</v>
          </cell>
          <cell r="BK159">
            <v>207</v>
          </cell>
          <cell r="BL159">
            <v>228.3</v>
          </cell>
          <cell r="BM159">
            <v>249.4</v>
          </cell>
          <cell r="BN159">
            <v>273.60000000000002</v>
          </cell>
          <cell r="BO159">
            <v>326.89999999999998</v>
          </cell>
          <cell r="BP159">
            <v>11.24</v>
          </cell>
          <cell r="BQ159">
            <v>51</v>
          </cell>
          <cell r="BR159" t="str">
            <v>&gt;100</v>
          </cell>
          <cell r="BS159">
            <v>1464</v>
          </cell>
          <cell r="BV159">
            <v>15</v>
          </cell>
          <cell r="BW159" t="str">
            <v>&lt; 1</v>
          </cell>
          <cell r="BX159" t="str">
            <v>&lt; 0.5</v>
          </cell>
          <cell r="BY159">
            <v>3.472</v>
          </cell>
          <cell r="BZ159">
            <v>85</v>
          </cell>
          <cell r="CA159">
            <v>199.8</v>
          </cell>
          <cell r="CB159">
            <v>234.1</v>
          </cell>
          <cell r="CC159">
            <v>256</v>
          </cell>
          <cell r="CD159">
            <v>280.2</v>
          </cell>
          <cell r="CE159">
            <v>312</v>
          </cell>
          <cell r="CF159">
            <v>352.8</v>
          </cell>
          <cell r="CH159" t="str">
            <v>1b</v>
          </cell>
          <cell r="CI159">
            <v>81</v>
          </cell>
          <cell r="CJ159">
            <v>191.8</v>
          </cell>
          <cell r="CK159">
            <v>207.1</v>
          </cell>
          <cell r="CL159">
            <v>218.2</v>
          </cell>
          <cell r="CM159">
            <v>227.9</v>
          </cell>
          <cell r="CN159">
            <v>237.6</v>
          </cell>
          <cell r="CO159">
            <v>252.2</v>
          </cell>
          <cell r="CP159">
            <v>269.7</v>
          </cell>
          <cell r="CQ159" t="str">
            <v>1b</v>
          </cell>
          <cell r="CS159">
            <v>57</v>
          </cell>
          <cell r="CT159">
            <v>167.3</v>
          </cell>
          <cell r="CU159">
            <v>172.4</v>
          </cell>
          <cell r="CV159">
            <v>174.4</v>
          </cell>
          <cell r="CW159">
            <v>176.1</v>
          </cell>
          <cell r="CX159">
            <v>178.7</v>
          </cell>
          <cell r="CY159">
            <v>185.6</v>
          </cell>
          <cell r="CZ159">
            <v>197.7</v>
          </cell>
          <cell r="DA159" t="str">
            <v>1b</v>
          </cell>
          <cell r="DC159">
            <v>56</v>
          </cell>
          <cell r="DD159">
            <v>167.5</v>
          </cell>
          <cell r="DE159">
            <v>172.7</v>
          </cell>
          <cell r="DF159">
            <v>174.7</v>
          </cell>
          <cell r="DG159">
            <v>176.5</v>
          </cell>
          <cell r="DH159">
            <v>179.3</v>
          </cell>
          <cell r="DI159">
            <v>187.4</v>
          </cell>
          <cell r="DJ159">
            <v>199.1</v>
          </cell>
          <cell r="DK159" t="str">
            <v>1b</v>
          </cell>
          <cell r="DL159">
            <v>80</v>
          </cell>
          <cell r="DM159">
            <v>195.8</v>
          </cell>
          <cell r="DN159">
            <v>208.4</v>
          </cell>
          <cell r="DO159">
            <v>218.5</v>
          </cell>
          <cell r="DP159">
            <v>227.5</v>
          </cell>
          <cell r="DQ159">
            <v>237.1</v>
          </cell>
          <cell r="DR159">
            <v>251</v>
          </cell>
          <cell r="DS159">
            <v>267.10000000000002</v>
          </cell>
          <cell r="DT159">
            <v>66</v>
          </cell>
          <cell r="DV159">
            <v>224</v>
          </cell>
          <cell r="DW159">
            <v>1</v>
          </cell>
          <cell r="DX159">
            <v>1</v>
          </cell>
          <cell r="DY159">
            <v>2.149</v>
          </cell>
          <cell r="DZ159">
            <v>177.6</v>
          </cell>
          <cell r="EA159">
            <v>197.4</v>
          </cell>
          <cell r="EB159">
            <v>218.6</v>
          </cell>
          <cell r="EC159">
            <v>245.1</v>
          </cell>
          <cell r="ED159">
            <v>274.60000000000002</v>
          </cell>
          <cell r="EE159">
            <v>333.2</v>
          </cell>
          <cell r="EF159" t="str">
            <v>ambient</v>
          </cell>
          <cell r="EG159" t="str">
            <v>&gt;8</v>
          </cell>
          <cell r="EH159">
            <v>86.8</v>
          </cell>
          <cell r="EI159">
            <v>154.9</v>
          </cell>
          <cell r="EJ159">
            <v>162.30000000000001</v>
          </cell>
          <cell r="EK159">
            <v>166.2</v>
          </cell>
          <cell r="EL159">
            <v>174.1</v>
          </cell>
          <cell r="EM159">
            <v>251.6</v>
          </cell>
          <cell r="EO159">
            <v>12.18</v>
          </cell>
          <cell r="EP159">
            <v>51</v>
          </cell>
          <cell r="EQ159">
            <v>61</v>
          </cell>
          <cell r="ER159">
            <v>59</v>
          </cell>
          <cell r="ES159">
            <v>171.2</v>
          </cell>
          <cell r="ET159">
            <v>176.7</v>
          </cell>
          <cell r="EU159">
            <v>178.9</v>
          </cell>
          <cell r="EV159">
            <v>181</v>
          </cell>
          <cell r="EW159">
            <v>184.5</v>
          </cell>
          <cell r="EX159">
            <v>192.6</v>
          </cell>
          <cell r="EY159">
            <v>206.2</v>
          </cell>
          <cell r="FC159">
            <v>61</v>
          </cell>
          <cell r="FE159">
            <v>173.1</v>
          </cell>
          <cell r="FF159">
            <v>187.2</v>
          </cell>
          <cell r="FG159">
            <v>193.3</v>
          </cell>
          <cell r="FH159">
            <v>200.4</v>
          </cell>
          <cell r="FI159">
            <v>210.2</v>
          </cell>
          <cell r="FJ159">
            <v>223.3</v>
          </cell>
          <cell r="FK159">
            <v>239.6</v>
          </cell>
          <cell r="FL159">
            <v>257.39999999999998</v>
          </cell>
          <cell r="FM159">
            <v>279.10000000000002</v>
          </cell>
          <cell r="FN159">
            <v>317.7</v>
          </cell>
          <cell r="FP159">
            <v>60</v>
          </cell>
          <cell r="FR159">
            <v>174</v>
          </cell>
          <cell r="FS159">
            <v>187.7</v>
          </cell>
          <cell r="FT159">
            <v>193.3</v>
          </cell>
          <cell r="FU159">
            <v>199.7</v>
          </cell>
          <cell r="FV159">
            <v>208.8</v>
          </cell>
          <cell r="FW159">
            <v>221.6</v>
          </cell>
          <cell r="FX159">
            <v>237.6</v>
          </cell>
          <cell r="FY159">
            <v>255.3</v>
          </cell>
          <cell r="FZ159">
            <v>275.7</v>
          </cell>
          <cell r="GA159">
            <v>309.60000000000002</v>
          </cell>
          <cell r="GC159">
            <v>3</v>
          </cell>
        </row>
        <row r="160">
          <cell r="A160">
            <v>38508</v>
          </cell>
          <cell r="B160">
            <v>0.83009999999999995</v>
          </cell>
          <cell r="C160">
            <v>0.83430000000000004</v>
          </cell>
          <cell r="D160">
            <v>0.83330000000000004</v>
          </cell>
          <cell r="E160">
            <v>0.83899999999999997</v>
          </cell>
          <cell r="F160">
            <v>0.90149999999999997</v>
          </cell>
          <cell r="G160">
            <v>0.82179999999999997</v>
          </cell>
          <cell r="H160">
            <v>0.80959999999999999</v>
          </cell>
          <cell r="I160">
            <v>0.81389999999999996</v>
          </cell>
          <cell r="J160">
            <v>0.88480000000000003</v>
          </cell>
          <cell r="K160">
            <v>0.80469999999999997</v>
          </cell>
          <cell r="L160">
            <v>0.83179999999999998</v>
          </cell>
          <cell r="M160">
            <v>0.80449999999999999</v>
          </cell>
          <cell r="N160">
            <v>0.80459999999999998</v>
          </cell>
          <cell r="O160">
            <v>0.83189999999999997</v>
          </cell>
          <cell r="P160">
            <v>0.73119999999999996</v>
          </cell>
          <cell r="Q160">
            <v>0.74429999999999996</v>
          </cell>
          <cell r="R160">
            <v>0.8054</v>
          </cell>
          <cell r="S160">
            <v>0.83130000000000004</v>
          </cell>
          <cell r="T160">
            <v>0.83099999999999996</v>
          </cell>
          <cell r="U160">
            <v>0.89400000000000002</v>
          </cell>
          <cell r="V160">
            <v>65</v>
          </cell>
          <cell r="W160">
            <v>174.1</v>
          </cell>
          <cell r="X160">
            <v>188.5</v>
          </cell>
          <cell r="Y160">
            <v>193.9</v>
          </cell>
          <cell r="Z160">
            <v>200.6</v>
          </cell>
          <cell r="AA160">
            <v>210.6</v>
          </cell>
          <cell r="AB160">
            <v>223.3</v>
          </cell>
          <cell r="AC160">
            <v>239</v>
          </cell>
          <cell r="AD160">
            <v>257.10000000000002</v>
          </cell>
          <cell r="AE160">
            <v>278.3</v>
          </cell>
          <cell r="AF160">
            <v>315</v>
          </cell>
          <cell r="AH160">
            <v>19</v>
          </cell>
          <cell r="AI160" t="str">
            <v>1b</v>
          </cell>
          <cell r="AJ160">
            <v>56</v>
          </cell>
          <cell r="AK160">
            <v>171.4</v>
          </cell>
          <cell r="AL160">
            <v>176.9</v>
          </cell>
          <cell r="AM160">
            <v>179.1</v>
          </cell>
          <cell r="AN160">
            <v>181.5</v>
          </cell>
          <cell r="AO160">
            <v>185.2</v>
          </cell>
          <cell r="AP160">
            <v>194.6</v>
          </cell>
          <cell r="AQ160">
            <v>206.7</v>
          </cell>
          <cell r="AR160">
            <v>2.1440000000000001</v>
          </cell>
          <cell r="AS160">
            <v>242</v>
          </cell>
          <cell r="AU160">
            <v>1</v>
          </cell>
          <cell r="AV160">
            <v>65</v>
          </cell>
          <cell r="AW160">
            <v>1</v>
          </cell>
          <cell r="AX160">
            <v>177.7</v>
          </cell>
          <cell r="AY160">
            <v>198.2</v>
          </cell>
          <cell r="AZ160">
            <v>219.3</v>
          </cell>
          <cell r="BA160">
            <v>245.2</v>
          </cell>
          <cell r="BB160">
            <v>273.10000000000002</v>
          </cell>
          <cell r="BC160">
            <v>327.8</v>
          </cell>
          <cell r="BD160">
            <v>2.2210000000000001</v>
          </cell>
          <cell r="BE160">
            <v>308</v>
          </cell>
          <cell r="BG160">
            <v>10</v>
          </cell>
          <cell r="BH160">
            <v>66</v>
          </cell>
          <cell r="BI160">
            <v>1</v>
          </cell>
          <cell r="BJ160">
            <v>183.9</v>
          </cell>
          <cell r="BK160">
            <v>207</v>
          </cell>
          <cell r="BL160">
            <v>228.3</v>
          </cell>
          <cell r="BM160">
            <v>249.4</v>
          </cell>
          <cell r="BN160">
            <v>273.60000000000002</v>
          </cell>
          <cell r="BO160">
            <v>326.89999999999998</v>
          </cell>
          <cell r="BP160">
            <v>11.24</v>
          </cell>
          <cell r="BQ160">
            <v>51</v>
          </cell>
          <cell r="BR160" t="str">
            <v>&gt;100</v>
          </cell>
          <cell r="BS160">
            <v>1464</v>
          </cell>
          <cell r="BV160">
            <v>15</v>
          </cell>
          <cell r="BW160" t="str">
            <v>&lt; 1</v>
          </cell>
          <cell r="BX160" t="str">
            <v>&lt; 0.5</v>
          </cell>
          <cell r="BY160">
            <v>3.472</v>
          </cell>
          <cell r="BZ160">
            <v>85</v>
          </cell>
          <cell r="CA160">
            <v>199.8</v>
          </cell>
          <cell r="CB160">
            <v>234.1</v>
          </cell>
          <cell r="CC160">
            <v>256</v>
          </cell>
          <cell r="CD160">
            <v>280.2</v>
          </cell>
          <cell r="CE160">
            <v>312</v>
          </cell>
          <cell r="CF160">
            <v>352.8</v>
          </cell>
          <cell r="CH160" t="str">
            <v>1b</v>
          </cell>
          <cell r="CI160">
            <v>81</v>
          </cell>
          <cell r="CJ160">
            <v>191.8</v>
          </cell>
          <cell r="CK160">
            <v>207.1</v>
          </cell>
          <cell r="CL160">
            <v>218.2</v>
          </cell>
          <cell r="CM160">
            <v>227.9</v>
          </cell>
          <cell r="CN160">
            <v>237.6</v>
          </cell>
          <cell r="CO160">
            <v>252.2</v>
          </cell>
          <cell r="CP160">
            <v>269.7</v>
          </cell>
          <cell r="CQ160" t="str">
            <v>1b</v>
          </cell>
          <cell r="CS160">
            <v>57</v>
          </cell>
          <cell r="CT160">
            <v>167.3</v>
          </cell>
          <cell r="CU160">
            <v>172.4</v>
          </cell>
          <cell r="CV160">
            <v>174.4</v>
          </cell>
          <cell r="CW160">
            <v>176.1</v>
          </cell>
          <cell r="CX160">
            <v>178.7</v>
          </cell>
          <cell r="CY160">
            <v>185.6</v>
          </cell>
          <cell r="CZ160">
            <v>197.7</v>
          </cell>
          <cell r="DA160" t="str">
            <v>1b</v>
          </cell>
          <cell r="DC160">
            <v>56</v>
          </cell>
          <cell r="DD160">
            <v>167.5</v>
          </cell>
          <cell r="DE160">
            <v>172.7</v>
          </cell>
          <cell r="DF160">
            <v>174.7</v>
          </cell>
          <cell r="DG160">
            <v>176.5</v>
          </cell>
          <cell r="DH160">
            <v>179.3</v>
          </cell>
          <cell r="DI160">
            <v>187.4</v>
          </cell>
          <cell r="DJ160">
            <v>199.1</v>
          </cell>
          <cell r="DK160" t="str">
            <v>1b</v>
          </cell>
          <cell r="DL160">
            <v>80</v>
          </cell>
          <cell r="DM160">
            <v>195.8</v>
          </cell>
          <cell r="DN160">
            <v>208.4</v>
          </cell>
          <cell r="DO160">
            <v>218.5</v>
          </cell>
          <cell r="DP160">
            <v>227.5</v>
          </cell>
          <cell r="DQ160">
            <v>237.1</v>
          </cell>
          <cell r="DR160">
            <v>251</v>
          </cell>
          <cell r="DS160">
            <v>267.10000000000002</v>
          </cell>
          <cell r="DT160">
            <v>65</v>
          </cell>
          <cell r="DV160">
            <v>247</v>
          </cell>
          <cell r="DW160">
            <v>1</v>
          </cell>
          <cell r="DX160">
            <v>1</v>
          </cell>
          <cell r="DY160">
            <v>2.173</v>
          </cell>
          <cell r="DZ160">
            <v>177.7</v>
          </cell>
          <cell r="EA160">
            <v>198.6</v>
          </cell>
          <cell r="EB160">
            <v>220.7</v>
          </cell>
          <cell r="EC160">
            <v>246.2</v>
          </cell>
          <cell r="ED160">
            <v>274.39999999999998</v>
          </cell>
          <cell r="EE160">
            <v>332</v>
          </cell>
          <cell r="EF160" t="str">
            <v>ambient</v>
          </cell>
          <cell r="EG160" t="str">
            <v>&gt;8</v>
          </cell>
          <cell r="EH160">
            <v>86.8</v>
          </cell>
          <cell r="EI160">
            <v>154.9</v>
          </cell>
          <cell r="EJ160">
            <v>162.30000000000001</v>
          </cell>
          <cell r="EK160">
            <v>166.2</v>
          </cell>
          <cell r="EL160">
            <v>174.1</v>
          </cell>
          <cell r="EM160">
            <v>251.6</v>
          </cell>
          <cell r="EO160">
            <v>12.18</v>
          </cell>
          <cell r="EP160">
            <v>51</v>
          </cell>
          <cell r="EQ160">
            <v>61</v>
          </cell>
          <cell r="ER160">
            <v>58</v>
          </cell>
          <cell r="ES160">
            <v>170.9</v>
          </cell>
          <cell r="ET160">
            <v>176.5</v>
          </cell>
          <cell r="EU160">
            <v>178.9</v>
          </cell>
          <cell r="EV160">
            <v>181.3</v>
          </cell>
          <cell r="EW160">
            <v>184.9</v>
          </cell>
          <cell r="EX160">
            <v>193.3</v>
          </cell>
          <cell r="EY160">
            <v>206.9</v>
          </cell>
          <cell r="FC160">
            <v>61</v>
          </cell>
          <cell r="FE160">
            <v>173.1</v>
          </cell>
          <cell r="FF160">
            <v>187.2</v>
          </cell>
          <cell r="FG160">
            <v>193.3</v>
          </cell>
          <cell r="FH160">
            <v>200.4</v>
          </cell>
          <cell r="FI160">
            <v>210.2</v>
          </cell>
          <cell r="FJ160">
            <v>223.3</v>
          </cell>
          <cell r="FK160">
            <v>239.6</v>
          </cell>
          <cell r="FL160">
            <v>257.39999999999998</v>
          </cell>
          <cell r="FM160">
            <v>279.10000000000002</v>
          </cell>
          <cell r="FN160">
            <v>317.7</v>
          </cell>
          <cell r="FP160">
            <v>60</v>
          </cell>
          <cell r="FR160">
            <v>172.4</v>
          </cell>
          <cell r="FS160">
            <v>188.1</v>
          </cell>
          <cell r="FT160">
            <v>194</v>
          </cell>
          <cell r="FU160">
            <v>200.2</v>
          </cell>
          <cell r="FV160">
            <v>209.7</v>
          </cell>
          <cell r="FW160">
            <v>222.2</v>
          </cell>
          <cell r="FX160">
            <v>238.4</v>
          </cell>
          <cell r="FY160">
            <v>256.10000000000002</v>
          </cell>
          <cell r="FZ160">
            <v>277.5</v>
          </cell>
          <cell r="GA160">
            <v>314.39999999999998</v>
          </cell>
          <cell r="GC160">
            <v>3</v>
          </cell>
        </row>
        <row r="161">
          <cell r="A161">
            <v>38509</v>
          </cell>
          <cell r="B161">
            <v>0.83309999999999995</v>
          </cell>
          <cell r="C161">
            <v>0.83440000000000003</v>
          </cell>
          <cell r="D161">
            <v>0.83399999999999996</v>
          </cell>
          <cell r="E161">
            <v>0.83530000000000004</v>
          </cell>
          <cell r="F161">
            <v>0.90149999999999997</v>
          </cell>
          <cell r="G161">
            <v>0.82240000000000002</v>
          </cell>
          <cell r="H161">
            <v>0.80959999999999999</v>
          </cell>
          <cell r="I161">
            <v>0.81389999999999996</v>
          </cell>
          <cell r="J161">
            <v>0.88480000000000003</v>
          </cell>
          <cell r="K161">
            <v>0.80469999999999997</v>
          </cell>
          <cell r="L161">
            <v>0.83179999999999998</v>
          </cell>
          <cell r="M161">
            <v>0.80449999999999999</v>
          </cell>
          <cell r="N161">
            <v>0.80459999999999998</v>
          </cell>
          <cell r="O161">
            <v>0.83189999999999997</v>
          </cell>
          <cell r="P161">
            <v>0.73119999999999996</v>
          </cell>
          <cell r="Q161">
            <v>0.74429999999999996</v>
          </cell>
          <cell r="R161">
            <v>0.80620000000000003</v>
          </cell>
          <cell r="S161">
            <v>0.8337</v>
          </cell>
          <cell r="T161">
            <v>0.83099999999999996</v>
          </cell>
          <cell r="U161">
            <v>0.89839999999999998</v>
          </cell>
          <cell r="V161">
            <v>65</v>
          </cell>
          <cell r="W161">
            <v>174.1</v>
          </cell>
          <cell r="X161">
            <v>188.5</v>
          </cell>
          <cell r="Y161">
            <v>193.9</v>
          </cell>
          <cell r="Z161">
            <v>200.6</v>
          </cell>
          <cell r="AA161">
            <v>210.6</v>
          </cell>
          <cell r="AB161">
            <v>223.3</v>
          </cell>
          <cell r="AC161">
            <v>239</v>
          </cell>
          <cell r="AD161">
            <v>257.10000000000002</v>
          </cell>
          <cell r="AE161">
            <v>278.3</v>
          </cell>
          <cell r="AF161">
            <v>315</v>
          </cell>
          <cell r="AH161">
            <v>19</v>
          </cell>
          <cell r="AI161" t="str">
            <v>1b</v>
          </cell>
          <cell r="AJ161">
            <v>56</v>
          </cell>
          <cell r="AK161">
            <v>171.4</v>
          </cell>
          <cell r="AL161">
            <v>176.9</v>
          </cell>
          <cell r="AM161">
            <v>179.1</v>
          </cell>
          <cell r="AN161">
            <v>181.5</v>
          </cell>
          <cell r="AO161">
            <v>185.2</v>
          </cell>
          <cell r="AP161">
            <v>194.6</v>
          </cell>
          <cell r="AQ161">
            <v>206.7</v>
          </cell>
          <cell r="AR161">
            <v>2.2269999999999999</v>
          </cell>
          <cell r="AS161">
            <v>223</v>
          </cell>
          <cell r="AU161" t="str">
            <v>&lt;1</v>
          </cell>
          <cell r="AV161">
            <v>68</v>
          </cell>
          <cell r="AW161">
            <v>1</v>
          </cell>
          <cell r="AX161">
            <v>179.7</v>
          </cell>
          <cell r="AY161">
            <v>199.5</v>
          </cell>
          <cell r="AZ161">
            <v>220.9</v>
          </cell>
          <cell r="BA161">
            <v>246.4</v>
          </cell>
          <cell r="BB161">
            <v>274.8</v>
          </cell>
          <cell r="BC161">
            <v>330.1</v>
          </cell>
          <cell r="BD161">
            <v>2.7</v>
          </cell>
          <cell r="BE161">
            <v>262</v>
          </cell>
          <cell r="BG161" t="str">
            <v>&lt; 1</v>
          </cell>
          <cell r="BH161">
            <v>75</v>
          </cell>
          <cell r="BI161">
            <v>1</v>
          </cell>
          <cell r="BJ161">
            <v>185.8</v>
          </cell>
          <cell r="BK161">
            <v>214.3</v>
          </cell>
          <cell r="BL161">
            <v>240.5</v>
          </cell>
          <cell r="BM161">
            <v>264</v>
          </cell>
          <cell r="BN161">
            <v>293.39999999999998</v>
          </cell>
          <cell r="BO161">
            <v>346.3</v>
          </cell>
          <cell r="BP161">
            <v>11.24</v>
          </cell>
          <cell r="BQ161">
            <v>51</v>
          </cell>
          <cell r="BR161" t="str">
            <v>&gt;100</v>
          </cell>
          <cell r="BS161">
            <v>1464</v>
          </cell>
          <cell r="BV161">
            <v>11</v>
          </cell>
          <cell r="BW161" t="str">
            <v>&lt;1</v>
          </cell>
          <cell r="BX161" t="str">
            <v>&lt;0.5</v>
          </cell>
          <cell r="BY161">
            <v>3.6120000000000001</v>
          </cell>
          <cell r="BZ161">
            <v>87</v>
          </cell>
          <cell r="CA161">
            <v>198.2</v>
          </cell>
          <cell r="CB161">
            <v>240.4</v>
          </cell>
          <cell r="CC161">
            <v>261.39999999999998</v>
          </cell>
          <cell r="CD161">
            <v>284.5</v>
          </cell>
          <cell r="CE161">
            <v>314.7</v>
          </cell>
          <cell r="CF161">
            <v>355.3</v>
          </cell>
          <cell r="CH161" t="str">
            <v>1b</v>
          </cell>
          <cell r="CI161">
            <v>81</v>
          </cell>
          <cell r="CJ161">
            <v>191.8</v>
          </cell>
          <cell r="CK161">
            <v>207.1</v>
          </cell>
          <cell r="CL161">
            <v>218.2</v>
          </cell>
          <cell r="CM161">
            <v>227.9</v>
          </cell>
          <cell r="CN161">
            <v>237.6</v>
          </cell>
          <cell r="CO161">
            <v>252.2</v>
          </cell>
          <cell r="CP161">
            <v>269.7</v>
          </cell>
          <cell r="CQ161" t="str">
            <v>1b</v>
          </cell>
          <cell r="CS161">
            <v>57</v>
          </cell>
          <cell r="CT161">
            <v>167.3</v>
          </cell>
          <cell r="CU161">
            <v>172.4</v>
          </cell>
          <cell r="CV161">
            <v>174.4</v>
          </cell>
          <cell r="CW161">
            <v>176.1</v>
          </cell>
          <cell r="CX161">
            <v>178.7</v>
          </cell>
          <cell r="CY161">
            <v>185.6</v>
          </cell>
          <cell r="CZ161">
            <v>197.7</v>
          </cell>
          <cell r="DA161" t="str">
            <v>1b</v>
          </cell>
          <cell r="DC161">
            <v>56</v>
          </cell>
          <cell r="DD161">
            <v>167.5</v>
          </cell>
          <cell r="DE161">
            <v>172.7</v>
          </cell>
          <cell r="DF161">
            <v>174.7</v>
          </cell>
          <cell r="DG161">
            <v>176.5</v>
          </cell>
          <cell r="DH161">
            <v>179.3</v>
          </cell>
          <cell r="DI161">
            <v>187.4</v>
          </cell>
          <cell r="DJ161">
            <v>199.1</v>
          </cell>
          <cell r="DK161" t="str">
            <v>1b</v>
          </cell>
          <cell r="DL161">
            <v>80</v>
          </cell>
          <cell r="DM161">
            <v>195.8</v>
          </cell>
          <cell r="DN161">
            <v>208.4</v>
          </cell>
          <cell r="DO161">
            <v>218.5</v>
          </cell>
          <cell r="DP161">
            <v>227.5</v>
          </cell>
          <cell r="DQ161">
            <v>237.1</v>
          </cell>
          <cell r="DR161">
            <v>251</v>
          </cell>
          <cell r="DS161">
            <v>267.10000000000002</v>
          </cell>
          <cell r="DT161">
            <v>68</v>
          </cell>
          <cell r="DV161">
            <v>232</v>
          </cell>
          <cell r="DW161" t="str">
            <v>&lt;1</v>
          </cell>
          <cell r="DX161">
            <v>1</v>
          </cell>
          <cell r="DY161">
            <v>2.363</v>
          </cell>
          <cell r="DZ161">
            <v>180</v>
          </cell>
          <cell r="EA161">
            <v>200.7</v>
          </cell>
          <cell r="EB161">
            <v>221.8</v>
          </cell>
          <cell r="EC161">
            <v>247.7</v>
          </cell>
          <cell r="ED161">
            <v>276.10000000000002</v>
          </cell>
          <cell r="EE161">
            <v>333.2</v>
          </cell>
          <cell r="EF161" t="str">
            <v>ambient</v>
          </cell>
          <cell r="EG161" t="str">
            <v>&gt;8</v>
          </cell>
          <cell r="EH161">
            <v>86.8</v>
          </cell>
          <cell r="EI161">
            <v>154.9</v>
          </cell>
          <cell r="EJ161">
            <v>162.30000000000001</v>
          </cell>
          <cell r="EK161">
            <v>166.2</v>
          </cell>
          <cell r="EL161">
            <v>174.1</v>
          </cell>
          <cell r="EM161">
            <v>251.6</v>
          </cell>
          <cell r="EO161">
            <v>12.18</v>
          </cell>
          <cell r="EP161">
            <v>51</v>
          </cell>
          <cell r="EQ161">
            <v>61</v>
          </cell>
          <cell r="ER161">
            <v>58</v>
          </cell>
          <cell r="ES161">
            <v>171.4</v>
          </cell>
          <cell r="ET161">
            <v>177</v>
          </cell>
          <cell r="EU161">
            <v>179.4</v>
          </cell>
          <cell r="EV161">
            <v>181.6</v>
          </cell>
          <cell r="EW161">
            <v>185.2</v>
          </cell>
          <cell r="EX161">
            <v>193.5</v>
          </cell>
          <cell r="EY161">
            <v>206.8</v>
          </cell>
          <cell r="EZ161">
            <v>19</v>
          </cell>
          <cell r="FA161" t="str">
            <v>1b</v>
          </cell>
          <cell r="FC161">
            <v>66</v>
          </cell>
          <cell r="FE161">
            <v>174.7</v>
          </cell>
          <cell r="FF161">
            <v>188</v>
          </cell>
          <cell r="FG161">
            <v>194</v>
          </cell>
          <cell r="FH161">
            <v>201</v>
          </cell>
          <cell r="FI161">
            <v>209</v>
          </cell>
          <cell r="FJ161">
            <v>221.4</v>
          </cell>
          <cell r="FK161">
            <v>236.4</v>
          </cell>
          <cell r="FL161">
            <v>254</v>
          </cell>
          <cell r="FM161">
            <v>274.3</v>
          </cell>
          <cell r="FN161">
            <v>305.89999999999998</v>
          </cell>
          <cell r="FP161">
            <v>60</v>
          </cell>
          <cell r="FR161">
            <v>172.4</v>
          </cell>
          <cell r="FS161">
            <v>188.1</v>
          </cell>
          <cell r="FT161">
            <v>194</v>
          </cell>
          <cell r="FU161">
            <v>200.2</v>
          </cell>
          <cell r="FV161">
            <v>209.7</v>
          </cell>
          <cell r="FW161">
            <v>222.2</v>
          </cell>
          <cell r="FX161">
            <v>238.4</v>
          </cell>
          <cell r="FY161">
            <v>256.10000000000002</v>
          </cell>
          <cell r="FZ161">
            <v>277.5</v>
          </cell>
          <cell r="GA161">
            <v>314.39999999999998</v>
          </cell>
          <cell r="GC161">
            <v>3</v>
          </cell>
        </row>
        <row r="162">
          <cell r="A162">
            <v>38510</v>
          </cell>
          <cell r="B162">
            <v>0.83309999999999995</v>
          </cell>
          <cell r="C162">
            <v>0.83499999999999996</v>
          </cell>
          <cell r="D162">
            <v>0.83340000000000003</v>
          </cell>
          <cell r="E162">
            <v>0.83760000000000001</v>
          </cell>
          <cell r="F162">
            <v>0.90149999999999997</v>
          </cell>
          <cell r="G162">
            <v>0.82240000000000002</v>
          </cell>
          <cell r="H162">
            <v>0.80959999999999999</v>
          </cell>
          <cell r="I162">
            <v>0.81389999999999996</v>
          </cell>
          <cell r="J162">
            <v>0.88580000000000003</v>
          </cell>
          <cell r="K162">
            <v>0.80469999999999997</v>
          </cell>
          <cell r="L162">
            <v>0.83179999999999998</v>
          </cell>
          <cell r="M162">
            <v>0.80449999999999999</v>
          </cell>
          <cell r="N162">
            <v>0.80459999999999998</v>
          </cell>
          <cell r="O162">
            <v>0.83189999999999997</v>
          </cell>
          <cell r="P162">
            <v>0.73119999999999996</v>
          </cell>
          <cell r="Q162">
            <v>0.74429999999999996</v>
          </cell>
          <cell r="R162">
            <v>0.80600000000000005</v>
          </cell>
          <cell r="S162">
            <v>0.83379999999999999</v>
          </cell>
          <cell r="T162">
            <v>0.83099999999999996</v>
          </cell>
          <cell r="U162">
            <v>0.89839999999999998</v>
          </cell>
          <cell r="V162">
            <v>65</v>
          </cell>
          <cell r="W162">
            <v>174.1</v>
          </cell>
          <cell r="X162">
            <v>188.5</v>
          </cell>
          <cell r="Y162">
            <v>193.9</v>
          </cell>
          <cell r="Z162">
            <v>200.6</v>
          </cell>
          <cell r="AA162">
            <v>210.6</v>
          </cell>
          <cell r="AB162">
            <v>223.3</v>
          </cell>
          <cell r="AC162">
            <v>239</v>
          </cell>
          <cell r="AD162">
            <v>257.10000000000002</v>
          </cell>
          <cell r="AE162">
            <v>278.3</v>
          </cell>
          <cell r="AF162">
            <v>315</v>
          </cell>
          <cell r="AH162">
            <v>19</v>
          </cell>
          <cell r="AI162" t="str">
            <v>1b</v>
          </cell>
          <cell r="AJ162">
            <v>56</v>
          </cell>
          <cell r="AK162">
            <v>171.4</v>
          </cell>
          <cell r="AL162">
            <v>176.9</v>
          </cell>
          <cell r="AM162">
            <v>179.1</v>
          </cell>
          <cell r="AN162">
            <v>181.5</v>
          </cell>
          <cell r="AO162">
            <v>185.2</v>
          </cell>
          <cell r="AP162">
            <v>194.6</v>
          </cell>
          <cell r="AQ162">
            <v>206.7</v>
          </cell>
          <cell r="AR162">
            <v>2.2200000000000002</v>
          </cell>
          <cell r="AS162">
            <v>223</v>
          </cell>
          <cell r="AU162">
            <v>1</v>
          </cell>
          <cell r="AV162">
            <v>67</v>
          </cell>
          <cell r="AW162">
            <v>1</v>
          </cell>
          <cell r="AX162">
            <v>179.7</v>
          </cell>
          <cell r="AY162">
            <v>200.2</v>
          </cell>
          <cell r="AZ162">
            <v>222.8</v>
          </cell>
          <cell r="BA162">
            <v>248.7</v>
          </cell>
          <cell r="BB162">
            <v>277.7</v>
          </cell>
          <cell r="BC162">
            <v>337</v>
          </cell>
          <cell r="BD162">
            <v>2.6480000000000001</v>
          </cell>
          <cell r="BE162">
            <v>280</v>
          </cell>
          <cell r="BG162">
            <v>4</v>
          </cell>
          <cell r="BH162">
            <v>75</v>
          </cell>
          <cell r="BI162">
            <v>1</v>
          </cell>
          <cell r="BJ162">
            <v>189.8</v>
          </cell>
          <cell r="BK162">
            <v>215.9</v>
          </cell>
          <cell r="BL162">
            <v>238.7</v>
          </cell>
          <cell r="BM162">
            <v>260.89999999999998</v>
          </cell>
          <cell r="BN162">
            <v>290.2</v>
          </cell>
          <cell r="BO162">
            <v>345.9</v>
          </cell>
          <cell r="BP162">
            <v>11.24</v>
          </cell>
          <cell r="BQ162">
            <v>51</v>
          </cell>
          <cell r="BR162" t="str">
            <v>&gt;100</v>
          </cell>
          <cell r="BS162">
            <v>1464</v>
          </cell>
          <cell r="BV162">
            <v>11</v>
          </cell>
          <cell r="BW162" t="str">
            <v>&lt;1</v>
          </cell>
          <cell r="BX162" t="str">
            <v>&lt;0.5</v>
          </cell>
          <cell r="BY162">
            <v>3.6120000000000001</v>
          </cell>
          <cell r="BZ162">
            <v>87</v>
          </cell>
          <cell r="CA162">
            <v>198.2</v>
          </cell>
          <cell r="CB162">
            <v>240.4</v>
          </cell>
          <cell r="CC162">
            <v>261.39999999999998</v>
          </cell>
          <cell r="CD162">
            <v>284.5</v>
          </cell>
          <cell r="CE162">
            <v>314.7</v>
          </cell>
          <cell r="CF162">
            <v>355.3</v>
          </cell>
          <cell r="CH162" t="str">
            <v>1b</v>
          </cell>
          <cell r="CI162">
            <v>81</v>
          </cell>
          <cell r="CJ162">
            <v>191.8</v>
          </cell>
          <cell r="CK162">
            <v>207.1</v>
          </cell>
          <cell r="CL162">
            <v>218.2</v>
          </cell>
          <cell r="CM162">
            <v>227.9</v>
          </cell>
          <cell r="CN162">
            <v>237.6</v>
          </cell>
          <cell r="CO162">
            <v>252.2</v>
          </cell>
          <cell r="CP162">
            <v>269.7</v>
          </cell>
          <cell r="CQ162" t="str">
            <v>1b</v>
          </cell>
          <cell r="CS162">
            <v>57</v>
          </cell>
          <cell r="CT162">
            <v>167.3</v>
          </cell>
          <cell r="CU162">
            <v>172.4</v>
          </cell>
          <cell r="CV162">
            <v>174.4</v>
          </cell>
          <cell r="CW162">
            <v>176.1</v>
          </cell>
          <cell r="CX162">
            <v>178.7</v>
          </cell>
          <cell r="CY162">
            <v>185.6</v>
          </cell>
          <cell r="CZ162">
            <v>197.7</v>
          </cell>
          <cell r="DA162" t="str">
            <v>1b</v>
          </cell>
          <cell r="DC162">
            <v>56</v>
          </cell>
          <cell r="DD162">
            <v>167.5</v>
          </cell>
          <cell r="DE162">
            <v>172.7</v>
          </cell>
          <cell r="DF162">
            <v>174.7</v>
          </cell>
          <cell r="DG162">
            <v>176.5</v>
          </cell>
          <cell r="DH162">
            <v>179.3</v>
          </cell>
          <cell r="DI162">
            <v>187.4</v>
          </cell>
          <cell r="DJ162">
            <v>199.1</v>
          </cell>
          <cell r="DK162" t="str">
            <v>1b</v>
          </cell>
          <cell r="DL162">
            <v>80</v>
          </cell>
          <cell r="DM162">
            <v>195.8</v>
          </cell>
          <cell r="DN162">
            <v>208.4</v>
          </cell>
          <cell r="DO162">
            <v>218.5</v>
          </cell>
          <cell r="DP162">
            <v>227.5</v>
          </cell>
          <cell r="DQ162">
            <v>237.1</v>
          </cell>
          <cell r="DR162">
            <v>251</v>
          </cell>
          <cell r="DS162">
            <v>267.10000000000002</v>
          </cell>
          <cell r="DT162">
            <v>69</v>
          </cell>
          <cell r="DV162">
            <v>245</v>
          </cell>
          <cell r="DW162">
            <v>1</v>
          </cell>
          <cell r="DX162">
            <v>1</v>
          </cell>
          <cell r="DY162">
            <v>2.2450000000000001</v>
          </cell>
          <cell r="DZ162">
            <v>181.2</v>
          </cell>
          <cell r="EA162">
            <v>200.1</v>
          </cell>
          <cell r="EB162">
            <v>222.8</v>
          </cell>
          <cell r="EC162">
            <v>249.5</v>
          </cell>
          <cell r="ED162">
            <v>280.60000000000002</v>
          </cell>
          <cell r="EE162">
            <v>343</v>
          </cell>
          <cell r="EF162" t="str">
            <v>ambient</v>
          </cell>
          <cell r="EG162" t="str">
            <v>&gt;8</v>
          </cell>
          <cell r="EH162">
            <v>86.8</v>
          </cell>
          <cell r="EI162">
            <v>154.9</v>
          </cell>
          <cell r="EJ162">
            <v>162.30000000000001</v>
          </cell>
          <cell r="EK162">
            <v>166.2</v>
          </cell>
          <cell r="EL162">
            <v>174.1</v>
          </cell>
          <cell r="EM162">
            <v>251.6</v>
          </cell>
          <cell r="EO162">
            <v>11.99</v>
          </cell>
          <cell r="EP162">
            <v>51</v>
          </cell>
          <cell r="EQ162">
            <v>63</v>
          </cell>
          <cell r="ER162">
            <v>58</v>
          </cell>
          <cell r="ES162">
            <v>172</v>
          </cell>
          <cell r="ET162">
            <v>177.6</v>
          </cell>
          <cell r="EU162">
            <v>179.8</v>
          </cell>
          <cell r="EV162">
            <v>182.1</v>
          </cell>
          <cell r="EW162">
            <v>186</v>
          </cell>
          <cell r="EX162">
            <v>194.8</v>
          </cell>
          <cell r="EY162">
            <v>207.8</v>
          </cell>
          <cell r="FC162">
            <v>64</v>
          </cell>
          <cell r="FE162">
            <v>173.9</v>
          </cell>
          <cell r="FF162">
            <v>187.5</v>
          </cell>
          <cell r="FG162">
            <v>194.6</v>
          </cell>
          <cell r="FH162">
            <v>200.3</v>
          </cell>
          <cell r="FI162">
            <v>209.4</v>
          </cell>
          <cell r="FJ162">
            <v>222.2</v>
          </cell>
          <cell r="FK162">
            <v>237.5</v>
          </cell>
          <cell r="FL162">
            <v>255.5</v>
          </cell>
          <cell r="FM162">
            <v>277</v>
          </cell>
          <cell r="FN162">
            <v>313.10000000000002</v>
          </cell>
          <cell r="FP162">
            <v>60</v>
          </cell>
          <cell r="FR162">
            <v>172.4</v>
          </cell>
          <cell r="FS162">
            <v>188.1</v>
          </cell>
          <cell r="FT162">
            <v>194</v>
          </cell>
          <cell r="FU162">
            <v>200.2</v>
          </cell>
          <cell r="FV162">
            <v>209.7</v>
          </cell>
          <cell r="FW162">
            <v>222.2</v>
          </cell>
          <cell r="FX162">
            <v>238.4</v>
          </cell>
          <cell r="FY162">
            <v>256.10000000000002</v>
          </cell>
          <cell r="FZ162">
            <v>277.5</v>
          </cell>
          <cell r="GA162">
            <v>314.39999999999998</v>
          </cell>
          <cell r="GC162">
            <v>3</v>
          </cell>
        </row>
        <row r="163">
          <cell r="A163">
            <v>38511</v>
          </cell>
          <cell r="B163">
            <v>0.83309999999999995</v>
          </cell>
          <cell r="C163">
            <v>0.83689999999999998</v>
          </cell>
          <cell r="D163">
            <v>0.83499999999999996</v>
          </cell>
          <cell r="E163">
            <v>0.83819999999999995</v>
          </cell>
          <cell r="F163">
            <v>0.90149999999999997</v>
          </cell>
          <cell r="G163">
            <v>0.82240000000000002</v>
          </cell>
          <cell r="H163">
            <v>0.80959999999999999</v>
          </cell>
          <cell r="I163">
            <v>0.81389999999999996</v>
          </cell>
          <cell r="J163">
            <v>0.88580000000000003</v>
          </cell>
          <cell r="K163">
            <v>0.80469999999999997</v>
          </cell>
          <cell r="L163">
            <v>0.83179999999999998</v>
          </cell>
          <cell r="M163">
            <v>0.80449999999999999</v>
          </cell>
          <cell r="N163">
            <v>0.80459999999999998</v>
          </cell>
          <cell r="O163">
            <v>0.83189999999999997</v>
          </cell>
          <cell r="P163">
            <v>0.73070000000000002</v>
          </cell>
          <cell r="Q163">
            <v>0.74429999999999996</v>
          </cell>
          <cell r="R163">
            <v>0.80640000000000001</v>
          </cell>
          <cell r="S163">
            <v>0.83379999999999999</v>
          </cell>
          <cell r="T163">
            <v>0.83120000000000005</v>
          </cell>
          <cell r="U163">
            <v>0.89839999999999998</v>
          </cell>
          <cell r="V163">
            <v>65</v>
          </cell>
          <cell r="W163">
            <v>174.1</v>
          </cell>
          <cell r="X163">
            <v>188.5</v>
          </cell>
          <cell r="Y163">
            <v>193.9</v>
          </cell>
          <cell r="Z163">
            <v>200.6</v>
          </cell>
          <cell r="AA163">
            <v>210.6</v>
          </cell>
          <cell r="AB163">
            <v>223.3</v>
          </cell>
          <cell r="AC163">
            <v>239</v>
          </cell>
          <cell r="AD163">
            <v>257.10000000000002</v>
          </cell>
          <cell r="AE163">
            <v>278.3</v>
          </cell>
          <cell r="AF163">
            <v>315</v>
          </cell>
          <cell r="AH163">
            <v>19</v>
          </cell>
          <cell r="AI163" t="str">
            <v>1b</v>
          </cell>
          <cell r="AJ163">
            <v>56</v>
          </cell>
          <cell r="AK163">
            <v>171.4</v>
          </cell>
          <cell r="AL163">
            <v>176.9</v>
          </cell>
          <cell r="AM163">
            <v>179.1</v>
          </cell>
          <cell r="AN163">
            <v>181.5</v>
          </cell>
          <cell r="AO163">
            <v>185.2</v>
          </cell>
          <cell r="AP163">
            <v>194.6</v>
          </cell>
          <cell r="AQ163">
            <v>206.7</v>
          </cell>
          <cell r="AR163">
            <v>2.258</v>
          </cell>
          <cell r="AS163">
            <v>248</v>
          </cell>
          <cell r="AU163">
            <v>1</v>
          </cell>
          <cell r="AV163">
            <v>70</v>
          </cell>
          <cell r="AW163">
            <v>1</v>
          </cell>
          <cell r="AX163">
            <v>180.3</v>
          </cell>
          <cell r="AY163">
            <v>202.1</v>
          </cell>
          <cell r="AZ163">
            <v>222.8</v>
          </cell>
          <cell r="BA163">
            <v>248.7</v>
          </cell>
          <cell r="BB163">
            <v>277.8</v>
          </cell>
          <cell r="BC163">
            <v>334.9</v>
          </cell>
          <cell r="BD163">
            <v>2.6320000000000001</v>
          </cell>
          <cell r="BE163">
            <v>296</v>
          </cell>
          <cell r="BG163">
            <v>7</v>
          </cell>
          <cell r="BH163">
            <v>77</v>
          </cell>
          <cell r="BI163">
            <v>1</v>
          </cell>
          <cell r="BJ163">
            <v>189.9</v>
          </cell>
          <cell r="BK163">
            <v>211.8</v>
          </cell>
          <cell r="BL163">
            <v>231.1</v>
          </cell>
          <cell r="BM163">
            <v>251.6</v>
          </cell>
          <cell r="BN163">
            <v>278.3</v>
          </cell>
          <cell r="BO163">
            <v>333.1</v>
          </cell>
          <cell r="BP163">
            <v>11.24</v>
          </cell>
          <cell r="BQ163">
            <v>51</v>
          </cell>
          <cell r="BR163" t="str">
            <v>&gt;100</v>
          </cell>
          <cell r="BS163">
            <v>1464</v>
          </cell>
          <cell r="BV163">
            <v>11</v>
          </cell>
          <cell r="BW163" t="str">
            <v>&lt;1</v>
          </cell>
          <cell r="BX163" t="str">
            <v>&lt;0.5</v>
          </cell>
          <cell r="BY163">
            <v>3.6120000000000001</v>
          </cell>
          <cell r="BZ163">
            <v>87</v>
          </cell>
          <cell r="CA163">
            <v>198.2</v>
          </cell>
          <cell r="CB163">
            <v>240.4</v>
          </cell>
          <cell r="CC163">
            <v>261.39999999999998</v>
          </cell>
          <cell r="CD163">
            <v>284.5</v>
          </cell>
          <cell r="CE163">
            <v>314.7</v>
          </cell>
          <cell r="CF163">
            <v>355.3</v>
          </cell>
          <cell r="CH163" t="str">
            <v>1b</v>
          </cell>
          <cell r="CI163">
            <v>81</v>
          </cell>
          <cell r="CJ163">
            <v>191.8</v>
          </cell>
          <cell r="CK163">
            <v>207.1</v>
          </cell>
          <cell r="CL163">
            <v>218.2</v>
          </cell>
          <cell r="CM163">
            <v>227.9</v>
          </cell>
          <cell r="CN163">
            <v>237.6</v>
          </cell>
          <cell r="CO163">
            <v>252.2</v>
          </cell>
          <cell r="CP163">
            <v>269.7</v>
          </cell>
          <cell r="CQ163" t="str">
            <v>1b</v>
          </cell>
          <cell r="CS163">
            <v>57</v>
          </cell>
          <cell r="CT163">
            <v>167.3</v>
          </cell>
          <cell r="CU163">
            <v>172.4</v>
          </cell>
          <cell r="CV163">
            <v>174.4</v>
          </cell>
          <cell r="CW163">
            <v>176.1</v>
          </cell>
          <cell r="CX163">
            <v>178.7</v>
          </cell>
          <cell r="CY163">
            <v>185.6</v>
          </cell>
          <cell r="CZ163">
            <v>197.7</v>
          </cell>
          <cell r="DA163" t="str">
            <v>1b</v>
          </cell>
          <cell r="DC163">
            <v>56</v>
          </cell>
          <cell r="DD163">
            <v>167.5</v>
          </cell>
          <cell r="DE163">
            <v>172.7</v>
          </cell>
          <cell r="DF163">
            <v>174.7</v>
          </cell>
          <cell r="DG163">
            <v>176.5</v>
          </cell>
          <cell r="DH163">
            <v>179.3</v>
          </cell>
          <cell r="DI163">
            <v>187.4</v>
          </cell>
          <cell r="DJ163">
            <v>199.1</v>
          </cell>
          <cell r="DK163" t="str">
            <v>1b</v>
          </cell>
          <cell r="DL163">
            <v>80</v>
          </cell>
          <cell r="DM163">
            <v>195.8</v>
          </cell>
          <cell r="DN163">
            <v>208.4</v>
          </cell>
          <cell r="DO163">
            <v>218.5</v>
          </cell>
          <cell r="DP163">
            <v>227.5</v>
          </cell>
          <cell r="DQ163">
            <v>237.1</v>
          </cell>
          <cell r="DR163">
            <v>251</v>
          </cell>
          <cell r="DS163">
            <v>267.10000000000002</v>
          </cell>
          <cell r="DT163">
            <v>76</v>
          </cell>
          <cell r="DV163">
            <v>278</v>
          </cell>
          <cell r="DW163">
            <v>1</v>
          </cell>
          <cell r="DX163">
            <v>1</v>
          </cell>
          <cell r="DY163">
            <v>2.37</v>
          </cell>
          <cell r="DZ163">
            <v>185.6</v>
          </cell>
          <cell r="EA163">
            <v>206.9</v>
          </cell>
          <cell r="EB163">
            <v>238.2</v>
          </cell>
          <cell r="EC163">
            <v>252.2</v>
          </cell>
          <cell r="ED163">
            <v>281</v>
          </cell>
          <cell r="EE163">
            <v>340</v>
          </cell>
          <cell r="EF163" t="str">
            <v>ambient</v>
          </cell>
          <cell r="EG163" t="str">
            <v>&gt;8</v>
          </cell>
          <cell r="EH163">
            <v>86.8</v>
          </cell>
          <cell r="EI163">
            <v>154.9</v>
          </cell>
          <cell r="EJ163">
            <v>162.30000000000001</v>
          </cell>
          <cell r="EK163">
            <v>166.2</v>
          </cell>
          <cell r="EL163">
            <v>174.1</v>
          </cell>
          <cell r="EM163">
            <v>251.6</v>
          </cell>
          <cell r="EO163">
            <v>11.99</v>
          </cell>
          <cell r="EP163">
            <v>51</v>
          </cell>
          <cell r="EQ163">
            <v>63</v>
          </cell>
          <cell r="ER163">
            <v>60</v>
          </cell>
          <cell r="ES163">
            <v>171.8</v>
          </cell>
          <cell r="ET163">
            <v>177.5</v>
          </cell>
          <cell r="EU163">
            <v>179.8</v>
          </cell>
          <cell r="EV163">
            <v>182.2</v>
          </cell>
          <cell r="EW163">
            <v>186</v>
          </cell>
          <cell r="EX163">
            <v>194.9</v>
          </cell>
          <cell r="EY163">
            <v>207.5</v>
          </cell>
          <cell r="FC163">
            <v>64</v>
          </cell>
          <cell r="FE163">
            <v>173.9</v>
          </cell>
          <cell r="FF163">
            <v>187.5</v>
          </cell>
          <cell r="FG163">
            <v>194.6</v>
          </cell>
          <cell r="FH163">
            <v>200.3</v>
          </cell>
          <cell r="FI163">
            <v>209.4</v>
          </cell>
          <cell r="FJ163">
            <v>222.2</v>
          </cell>
          <cell r="FK163">
            <v>237.5</v>
          </cell>
          <cell r="FL163">
            <v>255.5</v>
          </cell>
          <cell r="FM163">
            <v>277</v>
          </cell>
          <cell r="FN163">
            <v>313.10000000000002</v>
          </cell>
          <cell r="FP163">
            <v>62</v>
          </cell>
          <cell r="FR163">
            <v>173.5</v>
          </cell>
          <cell r="FS163">
            <v>187.8</v>
          </cell>
          <cell r="FT163">
            <v>194.4</v>
          </cell>
          <cell r="FU163">
            <v>201</v>
          </cell>
          <cell r="FV163">
            <v>209.8</v>
          </cell>
          <cell r="FW163">
            <v>222.4</v>
          </cell>
          <cell r="FX163">
            <v>237.8</v>
          </cell>
          <cell r="FY163">
            <v>255.6</v>
          </cell>
          <cell r="FZ163">
            <v>275.89999999999998</v>
          </cell>
          <cell r="GA163">
            <v>308.89999999999998</v>
          </cell>
          <cell r="GC163">
            <v>3</v>
          </cell>
        </row>
        <row r="164">
          <cell r="A164">
            <v>38512</v>
          </cell>
          <cell r="B164">
            <v>0.83309999999999995</v>
          </cell>
          <cell r="C164">
            <v>0.83440000000000003</v>
          </cell>
          <cell r="D164">
            <v>0.83489999999999998</v>
          </cell>
          <cell r="E164">
            <v>0.83819999999999995</v>
          </cell>
          <cell r="F164">
            <v>0.90149999999999997</v>
          </cell>
          <cell r="G164">
            <v>0.82240000000000002</v>
          </cell>
          <cell r="H164">
            <v>0.8105</v>
          </cell>
          <cell r="I164">
            <v>0.81389999999999996</v>
          </cell>
          <cell r="J164">
            <v>0.88490000000000002</v>
          </cell>
          <cell r="K164">
            <v>0.80469999999999997</v>
          </cell>
          <cell r="L164">
            <v>0.83189999999999997</v>
          </cell>
          <cell r="M164">
            <v>0.80449999999999999</v>
          </cell>
          <cell r="N164">
            <v>0.80459999999999998</v>
          </cell>
          <cell r="O164">
            <v>0.83189999999999997</v>
          </cell>
          <cell r="P164">
            <v>0.73219999999999996</v>
          </cell>
          <cell r="Q164">
            <v>0.74429999999999996</v>
          </cell>
          <cell r="R164">
            <v>0.80640000000000001</v>
          </cell>
          <cell r="S164">
            <v>0.83140000000000003</v>
          </cell>
          <cell r="T164">
            <v>0.83120000000000005</v>
          </cell>
          <cell r="U164">
            <v>0.90600000000000003</v>
          </cell>
          <cell r="V164">
            <v>65</v>
          </cell>
          <cell r="W164">
            <v>174.1</v>
          </cell>
          <cell r="X164">
            <v>188.5</v>
          </cell>
          <cell r="Y164">
            <v>193.9</v>
          </cell>
          <cell r="Z164">
            <v>200.6</v>
          </cell>
          <cell r="AA164">
            <v>210.6</v>
          </cell>
          <cell r="AB164">
            <v>223.3</v>
          </cell>
          <cell r="AC164">
            <v>239</v>
          </cell>
          <cell r="AD164">
            <v>257.10000000000002</v>
          </cell>
          <cell r="AE164">
            <v>278.3</v>
          </cell>
          <cell r="AF164">
            <v>315</v>
          </cell>
          <cell r="AH164">
            <v>19</v>
          </cell>
          <cell r="AI164" t="str">
            <v>1b</v>
          </cell>
          <cell r="AJ164">
            <v>56</v>
          </cell>
          <cell r="AK164">
            <v>171.4</v>
          </cell>
          <cell r="AL164">
            <v>176.9</v>
          </cell>
          <cell r="AM164">
            <v>179.1</v>
          </cell>
          <cell r="AN164">
            <v>181.5</v>
          </cell>
          <cell r="AO164">
            <v>185.2</v>
          </cell>
          <cell r="AP164">
            <v>194.6</v>
          </cell>
          <cell r="AQ164">
            <v>206.7</v>
          </cell>
          <cell r="AR164">
            <v>2.2850000000000001</v>
          </cell>
          <cell r="AS164">
            <v>251</v>
          </cell>
          <cell r="AU164">
            <v>1</v>
          </cell>
          <cell r="AV164">
            <v>69</v>
          </cell>
          <cell r="AW164">
            <v>1</v>
          </cell>
          <cell r="AX164">
            <v>181</v>
          </cell>
          <cell r="AY164">
            <v>203.7</v>
          </cell>
          <cell r="AZ164">
            <v>223.9</v>
          </cell>
          <cell r="BA164">
            <v>248.2</v>
          </cell>
          <cell r="BB164">
            <v>277.3</v>
          </cell>
          <cell r="BC164">
            <v>334.9</v>
          </cell>
          <cell r="BD164">
            <v>2.6320000000000001</v>
          </cell>
          <cell r="BE164">
            <v>296</v>
          </cell>
          <cell r="BG164">
            <v>7</v>
          </cell>
          <cell r="BH164">
            <v>77</v>
          </cell>
          <cell r="BI164">
            <v>1</v>
          </cell>
          <cell r="BJ164">
            <v>189.9</v>
          </cell>
          <cell r="BK164">
            <v>211.8</v>
          </cell>
          <cell r="BL164">
            <v>231.1</v>
          </cell>
          <cell r="BM164">
            <v>251.6</v>
          </cell>
          <cell r="BN164">
            <v>278.3</v>
          </cell>
          <cell r="BO164">
            <v>333.1</v>
          </cell>
          <cell r="BP164">
            <v>11.24</v>
          </cell>
          <cell r="BQ164">
            <v>51</v>
          </cell>
          <cell r="BR164" t="str">
            <v>&gt;100</v>
          </cell>
          <cell r="BS164">
            <v>1464</v>
          </cell>
          <cell r="BV164">
            <v>11</v>
          </cell>
          <cell r="BW164" t="str">
            <v>&lt;1</v>
          </cell>
          <cell r="BX164" t="str">
            <v>&lt;0.5</v>
          </cell>
          <cell r="BY164">
            <v>3.6120000000000001</v>
          </cell>
          <cell r="BZ164">
            <v>87</v>
          </cell>
          <cell r="CA164">
            <v>198.2</v>
          </cell>
          <cell r="CB164">
            <v>240.4</v>
          </cell>
          <cell r="CC164">
            <v>261.39999999999998</v>
          </cell>
          <cell r="CD164">
            <v>284.5</v>
          </cell>
          <cell r="CE164">
            <v>314.7</v>
          </cell>
          <cell r="CF164">
            <v>355.3</v>
          </cell>
          <cell r="CH164" t="str">
            <v>1b</v>
          </cell>
          <cell r="CI164">
            <v>80</v>
          </cell>
          <cell r="CJ164">
            <v>194.5</v>
          </cell>
          <cell r="CK164">
            <v>208.1</v>
          </cell>
          <cell r="CL164">
            <v>218.7</v>
          </cell>
          <cell r="CM164">
            <v>228.1</v>
          </cell>
          <cell r="CN164">
            <v>237.8</v>
          </cell>
          <cell r="CO164">
            <v>252.2</v>
          </cell>
          <cell r="CP164">
            <v>269.60000000000002</v>
          </cell>
          <cell r="CQ164" t="str">
            <v>1b</v>
          </cell>
          <cell r="CS164">
            <v>57</v>
          </cell>
          <cell r="CT164">
            <v>167.3</v>
          </cell>
          <cell r="CU164">
            <v>172.4</v>
          </cell>
          <cell r="CV164">
            <v>174.4</v>
          </cell>
          <cell r="CW164">
            <v>176.1</v>
          </cell>
          <cell r="CX164">
            <v>178.7</v>
          </cell>
          <cell r="CY164">
            <v>185.6</v>
          </cell>
          <cell r="CZ164">
            <v>197.7</v>
          </cell>
          <cell r="DA164" t="str">
            <v>1b</v>
          </cell>
          <cell r="DC164">
            <v>57</v>
          </cell>
          <cell r="DD164">
            <v>166.8</v>
          </cell>
          <cell r="DE164">
            <v>172.1</v>
          </cell>
          <cell r="DF164">
            <v>174.2</v>
          </cell>
          <cell r="DG164">
            <v>175.9</v>
          </cell>
          <cell r="DH164">
            <v>178.7</v>
          </cell>
          <cell r="DI164">
            <v>186.9</v>
          </cell>
          <cell r="DJ164">
            <v>199.5</v>
          </cell>
          <cell r="DK164" t="str">
            <v>1b</v>
          </cell>
          <cell r="DL164">
            <v>80</v>
          </cell>
          <cell r="DM164">
            <v>195.8</v>
          </cell>
          <cell r="DN164">
            <v>208.4</v>
          </cell>
          <cell r="DO164">
            <v>218.5</v>
          </cell>
          <cell r="DP164">
            <v>227.5</v>
          </cell>
          <cell r="DQ164">
            <v>237.1</v>
          </cell>
          <cell r="DR164">
            <v>251</v>
          </cell>
          <cell r="DS164">
            <v>267.10000000000002</v>
          </cell>
          <cell r="DT164">
            <v>72</v>
          </cell>
          <cell r="DV164">
            <v>249</v>
          </cell>
          <cell r="DW164" t="str">
            <v>&lt;1</v>
          </cell>
          <cell r="DX164">
            <v>1</v>
          </cell>
          <cell r="DY164">
            <v>2.2570000000000001</v>
          </cell>
          <cell r="DZ164">
            <v>184.1</v>
          </cell>
          <cell r="EA164">
            <v>204.1</v>
          </cell>
          <cell r="EB164">
            <v>223.3</v>
          </cell>
          <cell r="EC164">
            <v>247.1</v>
          </cell>
          <cell r="ED164">
            <v>276.2</v>
          </cell>
          <cell r="EE164">
            <v>337.1</v>
          </cell>
          <cell r="EF164" t="str">
            <v>ambient</v>
          </cell>
          <cell r="EG164" t="str">
            <v>&gt;8</v>
          </cell>
          <cell r="EH164">
            <v>86.8</v>
          </cell>
          <cell r="EI164">
            <v>154.9</v>
          </cell>
          <cell r="EJ164">
            <v>162.30000000000001</v>
          </cell>
          <cell r="EK164">
            <v>166.2</v>
          </cell>
          <cell r="EL164">
            <v>174.1</v>
          </cell>
          <cell r="EM164">
            <v>251.6</v>
          </cell>
          <cell r="EO164">
            <v>11.99</v>
          </cell>
          <cell r="EP164">
            <v>51</v>
          </cell>
          <cell r="EQ164">
            <v>63</v>
          </cell>
          <cell r="ER164">
            <v>60</v>
          </cell>
          <cell r="ES164">
            <v>171.8</v>
          </cell>
          <cell r="ET164">
            <v>177.5</v>
          </cell>
          <cell r="EU164">
            <v>179.8</v>
          </cell>
          <cell r="EV164">
            <v>182.2</v>
          </cell>
          <cell r="EW164">
            <v>186</v>
          </cell>
          <cell r="EX164">
            <v>194.9</v>
          </cell>
          <cell r="EY164">
            <v>207.5</v>
          </cell>
          <cell r="FC164">
            <v>64</v>
          </cell>
          <cell r="FE164">
            <v>174.3</v>
          </cell>
          <cell r="FF164">
            <v>188.3</v>
          </cell>
          <cell r="FG164">
            <v>194.5</v>
          </cell>
          <cell r="FH164">
            <v>201.1</v>
          </cell>
          <cell r="FI164">
            <v>210.7</v>
          </cell>
          <cell r="FJ164">
            <v>223.3</v>
          </cell>
          <cell r="FK164">
            <v>239</v>
          </cell>
          <cell r="FL164">
            <v>256.7</v>
          </cell>
          <cell r="FM164">
            <v>277.7</v>
          </cell>
          <cell r="FN164">
            <v>313.7</v>
          </cell>
          <cell r="FP164">
            <v>62</v>
          </cell>
          <cell r="FR164">
            <v>173.5</v>
          </cell>
          <cell r="FS164">
            <v>187.8</v>
          </cell>
          <cell r="FT164">
            <v>194.4</v>
          </cell>
          <cell r="FU164">
            <v>201</v>
          </cell>
          <cell r="FV164">
            <v>209.8</v>
          </cell>
          <cell r="FW164">
            <v>222.4</v>
          </cell>
          <cell r="FX164">
            <v>237.8</v>
          </cell>
          <cell r="FY164">
            <v>255.6</v>
          </cell>
          <cell r="FZ164">
            <v>275.89999999999998</v>
          </cell>
          <cell r="GA164">
            <v>308.89999999999998</v>
          </cell>
          <cell r="GC164">
            <v>3</v>
          </cell>
        </row>
        <row r="165">
          <cell r="A165">
            <v>38513</v>
          </cell>
          <cell r="B165">
            <v>0.83179999999999998</v>
          </cell>
          <cell r="C165">
            <v>0.83420000000000005</v>
          </cell>
          <cell r="D165">
            <v>0.83509999999999995</v>
          </cell>
          <cell r="E165">
            <v>0.83919999999999995</v>
          </cell>
          <cell r="F165">
            <v>0.90149999999999997</v>
          </cell>
          <cell r="G165">
            <v>0.82240000000000002</v>
          </cell>
          <cell r="H165">
            <v>0.8105</v>
          </cell>
          <cell r="I165">
            <v>0.81389999999999996</v>
          </cell>
          <cell r="J165">
            <v>0.88490000000000002</v>
          </cell>
          <cell r="K165">
            <v>0.80469999999999997</v>
          </cell>
          <cell r="L165">
            <v>0.83189999999999997</v>
          </cell>
          <cell r="M165">
            <v>0.80449999999999999</v>
          </cell>
          <cell r="N165">
            <v>0.80459999999999998</v>
          </cell>
          <cell r="O165">
            <v>0.83189999999999997</v>
          </cell>
          <cell r="P165">
            <v>0.73460000000000003</v>
          </cell>
          <cell r="Q165">
            <v>0.74539999999999995</v>
          </cell>
          <cell r="R165">
            <v>0.80610000000000004</v>
          </cell>
          <cell r="S165">
            <v>0.83140000000000003</v>
          </cell>
          <cell r="T165">
            <v>0.83099999999999996</v>
          </cell>
          <cell r="U165">
            <v>0.88970000000000005</v>
          </cell>
          <cell r="V165">
            <v>65</v>
          </cell>
          <cell r="W165">
            <v>174.1</v>
          </cell>
          <cell r="X165">
            <v>188.5</v>
          </cell>
          <cell r="Y165">
            <v>193.9</v>
          </cell>
          <cell r="Z165">
            <v>200.6</v>
          </cell>
          <cell r="AA165">
            <v>210.6</v>
          </cell>
          <cell r="AB165">
            <v>223.3</v>
          </cell>
          <cell r="AC165">
            <v>239</v>
          </cell>
          <cell r="AD165">
            <v>257.10000000000002</v>
          </cell>
          <cell r="AE165">
            <v>278.3</v>
          </cell>
          <cell r="AF165">
            <v>315</v>
          </cell>
          <cell r="AH165">
            <v>19</v>
          </cell>
          <cell r="AI165" t="str">
            <v>1b</v>
          </cell>
          <cell r="AJ165">
            <v>56</v>
          </cell>
          <cell r="AK165">
            <v>171.4</v>
          </cell>
          <cell r="AL165">
            <v>176.9</v>
          </cell>
          <cell r="AM165">
            <v>179.1</v>
          </cell>
          <cell r="AN165">
            <v>181.5</v>
          </cell>
          <cell r="AO165">
            <v>185.2</v>
          </cell>
          <cell r="AP165">
            <v>194.6</v>
          </cell>
          <cell r="AQ165">
            <v>206.7</v>
          </cell>
          <cell r="AR165">
            <v>2.2799999999999998</v>
          </cell>
          <cell r="AS165">
            <v>254</v>
          </cell>
          <cell r="AU165" t="str">
            <v>&lt;1</v>
          </cell>
          <cell r="AV165">
            <v>70</v>
          </cell>
          <cell r="AW165">
            <v>1</v>
          </cell>
          <cell r="AX165">
            <v>183.4</v>
          </cell>
          <cell r="AY165">
            <v>204.1</v>
          </cell>
          <cell r="AZ165">
            <v>224.4</v>
          </cell>
          <cell r="BA165">
            <v>248.5</v>
          </cell>
          <cell r="BB165">
            <v>277.7</v>
          </cell>
          <cell r="BC165">
            <v>338</v>
          </cell>
          <cell r="BD165">
            <v>2.2890000000000001</v>
          </cell>
          <cell r="BE165">
            <v>312</v>
          </cell>
          <cell r="BG165">
            <v>10</v>
          </cell>
          <cell r="BH165">
            <v>74</v>
          </cell>
          <cell r="BI165">
            <v>1</v>
          </cell>
          <cell r="BJ165">
            <v>186.8</v>
          </cell>
          <cell r="BK165">
            <v>209.2</v>
          </cell>
          <cell r="BL165">
            <v>230.1</v>
          </cell>
          <cell r="BM165">
            <v>250.1</v>
          </cell>
          <cell r="BN165">
            <v>275.89999999999998</v>
          </cell>
          <cell r="BO165">
            <v>333.9</v>
          </cell>
          <cell r="BP165">
            <v>11.24</v>
          </cell>
          <cell r="BQ165">
            <v>51</v>
          </cell>
          <cell r="BR165" t="str">
            <v>&gt;100</v>
          </cell>
          <cell r="BS165">
            <v>1464</v>
          </cell>
          <cell r="BV165">
            <v>11</v>
          </cell>
          <cell r="BW165" t="str">
            <v>&lt;1</v>
          </cell>
          <cell r="BX165" t="str">
            <v>&lt;0.5</v>
          </cell>
          <cell r="BY165">
            <v>3.6120000000000001</v>
          </cell>
          <cell r="BZ165">
            <v>87</v>
          </cell>
          <cell r="CA165">
            <v>198.2</v>
          </cell>
          <cell r="CB165">
            <v>240.4</v>
          </cell>
          <cell r="CC165">
            <v>261.39999999999998</v>
          </cell>
          <cell r="CD165">
            <v>284.5</v>
          </cell>
          <cell r="CE165">
            <v>314.7</v>
          </cell>
          <cell r="CF165">
            <v>355.3</v>
          </cell>
          <cell r="CH165" t="str">
            <v>1b</v>
          </cell>
          <cell r="CI165">
            <v>80</v>
          </cell>
          <cell r="CJ165">
            <v>194.5</v>
          </cell>
          <cell r="CK165">
            <v>208.1</v>
          </cell>
          <cell r="CL165">
            <v>218.7</v>
          </cell>
          <cell r="CM165">
            <v>228.1</v>
          </cell>
          <cell r="CN165">
            <v>237.8</v>
          </cell>
          <cell r="CO165">
            <v>252.2</v>
          </cell>
          <cell r="CP165">
            <v>269.60000000000002</v>
          </cell>
          <cell r="CQ165" t="str">
            <v>1b</v>
          </cell>
          <cell r="CS165">
            <v>55</v>
          </cell>
          <cell r="CT165">
            <v>167.5</v>
          </cell>
          <cell r="CU165">
            <v>172.8</v>
          </cell>
          <cell r="CV165">
            <v>174.8</v>
          </cell>
          <cell r="CW165">
            <v>176.4</v>
          </cell>
          <cell r="CX165">
            <v>179.2</v>
          </cell>
          <cell r="CY165">
            <v>187</v>
          </cell>
          <cell r="CZ165">
            <v>199.7</v>
          </cell>
          <cell r="DA165" t="str">
            <v>1b</v>
          </cell>
          <cell r="DC165">
            <v>57</v>
          </cell>
          <cell r="DD165">
            <v>166.8</v>
          </cell>
          <cell r="DE165">
            <v>172.1</v>
          </cell>
          <cell r="DF165">
            <v>174.2</v>
          </cell>
          <cell r="DG165">
            <v>175.9</v>
          </cell>
          <cell r="DH165">
            <v>178.7</v>
          </cell>
          <cell r="DI165">
            <v>186.9</v>
          </cell>
          <cell r="DJ165">
            <v>199.5</v>
          </cell>
          <cell r="DK165" t="str">
            <v>1b</v>
          </cell>
          <cell r="DL165">
            <v>80</v>
          </cell>
          <cell r="DM165">
            <v>195.8</v>
          </cell>
          <cell r="DN165">
            <v>208.4</v>
          </cell>
          <cell r="DO165">
            <v>218.5</v>
          </cell>
          <cell r="DP165">
            <v>227.5</v>
          </cell>
          <cell r="DQ165">
            <v>237.1</v>
          </cell>
          <cell r="DR165">
            <v>251</v>
          </cell>
          <cell r="DS165">
            <v>267.10000000000002</v>
          </cell>
          <cell r="DT165">
            <v>71</v>
          </cell>
          <cell r="DV165">
            <v>249</v>
          </cell>
          <cell r="DW165" t="str">
            <v>&lt;1</v>
          </cell>
          <cell r="DX165">
            <v>1</v>
          </cell>
          <cell r="DY165">
            <v>2.2519999999999998</v>
          </cell>
          <cell r="DZ165">
            <v>184</v>
          </cell>
          <cell r="EA165">
            <v>204.4</v>
          </cell>
          <cell r="EB165">
            <v>224.5</v>
          </cell>
          <cell r="EC165">
            <v>247.5</v>
          </cell>
          <cell r="ED165">
            <v>277.2</v>
          </cell>
          <cell r="EE165">
            <v>339.3</v>
          </cell>
          <cell r="EF165" t="str">
            <v>ambient</v>
          </cell>
          <cell r="EG165" t="str">
            <v>&gt;8</v>
          </cell>
          <cell r="EH165">
            <v>86.8</v>
          </cell>
          <cell r="EI165">
            <v>154.9</v>
          </cell>
          <cell r="EJ165">
            <v>162.30000000000001</v>
          </cell>
          <cell r="EK165">
            <v>166.2</v>
          </cell>
          <cell r="EL165">
            <v>174.1</v>
          </cell>
          <cell r="EM165">
            <v>251.6</v>
          </cell>
          <cell r="EO165">
            <v>11.99</v>
          </cell>
          <cell r="EP165">
            <v>51</v>
          </cell>
          <cell r="EQ165">
            <v>63</v>
          </cell>
          <cell r="ER165">
            <v>60</v>
          </cell>
          <cell r="ES165">
            <v>172.2</v>
          </cell>
          <cell r="ET165">
            <v>178</v>
          </cell>
          <cell r="EU165">
            <v>180.6</v>
          </cell>
          <cell r="EV165">
            <v>182.7</v>
          </cell>
          <cell r="EW165">
            <v>186.3</v>
          </cell>
          <cell r="EX165">
            <v>195.1</v>
          </cell>
          <cell r="EY165">
            <v>208.1</v>
          </cell>
          <cell r="FC165">
            <v>65</v>
          </cell>
          <cell r="FE165">
            <v>174.8</v>
          </cell>
          <cell r="FF165">
            <v>187.6</v>
          </cell>
          <cell r="FG165">
            <v>194.4</v>
          </cell>
          <cell r="FH165">
            <v>201</v>
          </cell>
          <cell r="FI165">
            <v>209.1</v>
          </cell>
          <cell r="FJ165">
            <v>222.1</v>
          </cell>
          <cell r="FK165">
            <v>237.4</v>
          </cell>
          <cell r="FL165">
            <v>255.1</v>
          </cell>
          <cell r="FM165">
            <v>275.8</v>
          </cell>
          <cell r="FN165">
            <v>309.7</v>
          </cell>
          <cell r="FP165">
            <v>62</v>
          </cell>
          <cell r="FR165">
            <v>173.5</v>
          </cell>
          <cell r="FS165">
            <v>187.8</v>
          </cell>
          <cell r="FT165">
            <v>194.4</v>
          </cell>
          <cell r="FU165">
            <v>201</v>
          </cell>
          <cell r="FV165">
            <v>209.8</v>
          </cell>
          <cell r="FW165">
            <v>222.4</v>
          </cell>
          <cell r="FX165">
            <v>237.8</v>
          </cell>
          <cell r="FY165">
            <v>255.6</v>
          </cell>
          <cell r="FZ165">
            <v>275.89999999999998</v>
          </cell>
          <cell r="GA165">
            <v>308.89999999999998</v>
          </cell>
          <cell r="GC165">
            <v>3</v>
          </cell>
        </row>
        <row r="166">
          <cell r="A166">
            <v>38514</v>
          </cell>
          <cell r="B166">
            <v>0.83209999999999995</v>
          </cell>
          <cell r="C166">
            <v>0.83540000000000003</v>
          </cell>
          <cell r="D166">
            <v>0.83509999999999995</v>
          </cell>
          <cell r="E166">
            <v>0.83919999999999995</v>
          </cell>
          <cell r="F166">
            <v>0.90149999999999997</v>
          </cell>
          <cell r="G166">
            <v>0.82240000000000002</v>
          </cell>
          <cell r="H166">
            <v>0.8105</v>
          </cell>
          <cell r="I166">
            <v>0.81389999999999996</v>
          </cell>
          <cell r="J166">
            <v>0.88521000000000005</v>
          </cell>
          <cell r="K166">
            <v>0.80469999999999997</v>
          </cell>
          <cell r="L166">
            <v>0.83189999999999997</v>
          </cell>
          <cell r="M166">
            <v>0.80449999999999999</v>
          </cell>
          <cell r="N166">
            <v>0.80459999999999998</v>
          </cell>
          <cell r="O166">
            <v>0.83189999999999997</v>
          </cell>
          <cell r="P166">
            <v>0.73460000000000003</v>
          </cell>
          <cell r="Q166">
            <v>0.74539999999999995</v>
          </cell>
          <cell r="R166">
            <v>0.80640000000000001</v>
          </cell>
          <cell r="S166">
            <v>0.83140000000000003</v>
          </cell>
          <cell r="T166">
            <v>0.83099999999999996</v>
          </cell>
          <cell r="U166">
            <v>0.88970000000000005</v>
          </cell>
          <cell r="V166">
            <v>67</v>
          </cell>
          <cell r="W166">
            <v>174.9</v>
          </cell>
          <cell r="X166">
            <v>188.6</v>
          </cell>
          <cell r="Y166">
            <v>194.9</v>
          </cell>
          <cell r="Z166">
            <v>201.3</v>
          </cell>
          <cell r="AA166">
            <v>210.6</v>
          </cell>
          <cell r="AB166">
            <v>223.5</v>
          </cell>
          <cell r="AC166">
            <v>239.6</v>
          </cell>
          <cell r="AD166">
            <v>257</v>
          </cell>
          <cell r="AE166">
            <v>279.10000000000002</v>
          </cell>
          <cell r="AF166">
            <v>317.60000000000002</v>
          </cell>
          <cell r="AH166">
            <v>19</v>
          </cell>
          <cell r="AI166" t="str">
            <v>1b</v>
          </cell>
          <cell r="AJ166">
            <v>56</v>
          </cell>
          <cell r="AK166">
            <v>171.4</v>
          </cell>
          <cell r="AL166">
            <v>176.9</v>
          </cell>
          <cell r="AM166">
            <v>179.1</v>
          </cell>
          <cell r="AN166">
            <v>181.5</v>
          </cell>
          <cell r="AO166">
            <v>185.2</v>
          </cell>
          <cell r="AP166">
            <v>194.6</v>
          </cell>
          <cell r="AQ166">
            <v>206.7</v>
          </cell>
          <cell r="AR166">
            <v>2.274</v>
          </cell>
          <cell r="AS166">
            <v>254</v>
          </cell>
          <cell r="AU166">
            <v>1</v>
          </cell>
          <cell r="AV166">
            <v>73</v>
          </cell>
          <cell r="AW166">
            <v>1</v>
          </cell>
          <cell r="AX166">
            <v>184.6</v>
          </cell>
          <cell r="AY166">
            <v>204.6</v>
          </cell>
          <cell r="AZ166">
            <v>225.2</v>
          </cell>
          <cell r="BA166">
            <v>249.1</v>
          </cell>
          <cell r="BB166">
            <v>277.5</v>
          </cell>
          <cell r="BC166">
            <v>334.3</v>
          </cell>
          <cell r="BD166">
            <v>2.2890000000000001</v>
          </cell>
          <cell r="BE166">
            <v>312</v>
          </cell>
          <cell r="BG166">
            <v>10</v>
          </cell>
          <cell r="BH166">
            <v>74</v>
          </cell>
          <cell r="BI166">
            <v>1</v>
          </cell>
          <cell r="BJ166">
            <v>186.8</v>
          </cell>
          <cell r="BK166">
            <v>209.2</v>
          </cell>
          <cell r="BL166">
            <v>230.1</v>
          </cell>
          <cell r="BM166">
            <v>250.1</v>
          </cell>
          <cell r="BN166">
            <v>275.89999999999998</v>
          </cell>
          <cell r="BO166">
            <v>333.9</v>
          </cell>
          <cell r="BP166">
            <v>11.24</v>
          </cell>
          <cell r="BQ166">
            <v>51</v>
          </cell>
          <cell r="BR166" t="str">
            <v>&gt;100</v>
          </cell>
          <cell r="BS166">
            <v>1464</v>
          </cell>
          <cell r="BV166">
            <v>11</v>
          </cell>
          <cell r="BW166" t="str">
            <v>&lt;1</v>
          </cell>
          <cell r="BX166" t="str">
            <v>&lt;0.5</v>
          </cell>
          <cell r="BY166">
            <v>3.6120000000000001</v>
          </cell>
          <cell r="BZ166">
            <v>87</v>
          </cell>
          <cell r="CA166">
            <v>198.2</v>
          </cell>
          <cell r="CB166">
            <v>240.4</v>
          </cell>
          <cell r="CC166">
            <v>261.39999999999998</v>
          </cell>
          <cell r="CD166">
            <v>284.5</v>
          </cell>
          <cell r="CE166">
            <v>314.7</v>
          </cell>
          <cell r="CF166">
            <v>355.3</v>
          </cell>
          <cell r="CH166" t="str">
            <v>1b</v>
          </cell>
          <cell r="CI166">
            <v>80</v>
          </cell>
          <cell r="CJ166">
            <v>194.5</v>
          </cell>
          <cell r="CK166">
            <v>208.1</v>
          </cell>
          <cell r="CL166">
            <v>218.7</v>
          </cell>
          <cell r="CM166">
            <v>228.1</v>
          </cell>
          <cell r="CN166">
            <v>237.8</v>
          </cell>
          <cell r="CO166">
            <v>252.2</v>
          </cell>
          <cell r="CP166">
            <v>269.60000000000002</v>
          </cell>
          <cell r="CQ166" t="str">
            <v>1b</v>
          </cell>
          <cell r="CS166">
            <v>55</v>
          </cell>
          <cell r="CT166">
            <v>167.5</v>
          </cell>
          <cell r="CU166">
            <v>172.8</v>
          </cell>
          <cell r="CV166">
            <v>174.8</v>
          </cell>
          <cell r="CW166">
            <v>176.4</v>
          </cell>
          <cell r="CX166">
            <v>179.2</v>
          </cell>
          <cell r="CY166">
            <v>187</v>
          </cell>
          <cell r="CZ166">
            <v>199.7</v>
          </cell>
          <cell r="DA166" t="str">
            <v>1b</v>
          </cell>
          <cell r="DC166">
            <v>57</v>
          </cell>
          <cell r="DD166">
            <v>166.8</v>
          </cell>
          <cell r="DE166">
            <v>172.1</v>
          </cell>
          <cell r="DF166">
            <v>174.2</v>
          </cell>
          <cell r="DG166">
            <v>175.9</v>
          </cell>
          <cell r="DH166">
            <v>178.7</v>
          </cell>
          <cell r="DI166">
            <v>186.9</v>
          </cell>
          <cell r="DJ166">
            <v>199.5</v>
          </cell>
          <cell r="DK166" t="str">
            <v>1b</v>
          </cell>
          <cell r="DL166">
            <v>80</v>
          </cell>
          <cell r="DM166">
            <v>195.8</v>
          </cell>
          <cell r="DN166">
            <v>208.4</v>
          </cell>
          <cell r="DO166">
            <v>218.5</v>
          </cell>
          <cell r="DP166">
            <v>227.5</v>
          </cell>
          <cell r="DQ166">
            <v>237.1</v>
          </cell>
          <cell r="DR166">
            <v>251</v>
          </cell>
          <cell r="DS166">
            <v>267.10000000000002</v>
          </cell>
          <cell r="DT166">
            <v>69</v>
          </cell>
          <cell r="DV166">
            <v>263</v>
          </cell>
          <cell r="DW166">
            <v>1</v>
          </cell>
          <cell r="DX166">
            <v>1</v>
          </cell>
          <cell r="DY166">
            <v>2.274</v>
          </cell>
          <cell r="DZ166">
            <v>182.7</v>
          </cell>
          <cell r="EA166">
            <v>204</v>
          </cell>
          <cell r="EB166">
            <v>225.2</v>
          </cell>
          <cell r="EC166">
            <v>249.1</v>
          </cell>
          <cell r="ED166">
            <v>277</v>
          </cell>
          <cell r="EE166">
            <v>337.3</v>
          </cell>
          <cell r="EF166" t="str">
            <v>ambient</v>
          </cell>
          <cell r="EG166" t="str">
            <v>&gt;8</v>
          </cell>
          <cell r="EH166">
            <v>86.8</v>
          </cell>
          <cell r="EI166">
            <v>154.9</v>
          </cell>
          <cell r="EJ166">
            <v>162.30000000000001</v>
          </cell>
          <cell r="EK166">
            <v>166.2</v>
          </cell>
          <cell r="EL166">
            <v>174.1</v>
          </cell>
          <cell r="EM166">
            <v>251.6</v>
          </cell>
          <cell r="EO166">
            <v>12.24</v>
          </cell>
          <cell r="EP166">
            <v>51</v>
          </cell>
          <cell r="EQ166">
            <v>61</v>
          </cell>
          <cell r="ER166">
            <v>58</v>
          </cell>
          <cell r="ES166">
            <v>171.1</v>
          </cell>
          <cell r="ET166">
            <v>176.9</v>
          </cell>
          <cell r="EU166">
            <v>179.3</v>
          </cell>
          <cell r="EV166">
            <v>181.5</v>
          </cell>
          <cell r="EW166">
            <v>185.4</v>
          </cell>
          <cell r="EX166">
            <v>194.6</v>
          </cell>
          <cell r="EY166">
            <v>208</v>
          </cell>
          <cell r="FC166">
            <v>65</v>
          </cell>
          <cell r="FE166">
            <v>174.8</v>
          </cell>
          <cell r="FF166">
            <v>187.6</v>
          </cell>
          <cell r="FG166">
            <v>194.4</v>
          </cell>
          <cell r="FH166">
            <v>201</v>
          </cell>
          <cell r="FI166">
            <v>209.1</v>
          </cell>
          <cell r="FJ166">
            <v>222.1</v>
          </cell>
          <cell r="FK166">
            <v>237.4</v>
          </cell>
          <cell r="FL166">
            <v>255.1</v>
          </cell>
          <cell r="FM166">
            <v>275.8</v>
          </cell>
          <cell r="FN166">
            <v>309.7</v>
          </cell>
          <cell r="FP166">
            <v>62</v>
          </cell>
          <cell r="FR166">
            <v>173.5</v>
          </cell>
          <cell r="FS166">
            <v>187.8</v>
          </cell>
          <cell r="FT166">
            <v>194.4</v>
          </cell>
          <cell r="FU166">
            <v>201</v>
          </cell>
          <cell r="FV166">
            <v>209.8</v>
          </cell>
          <cell r="FW166">
            <v>222.4</v>
          </cell>
          <cell r="FX166">
            <v>237.8</v>
          </cell>
          <cell r="FY166">
            <v>255.6</v>
          </cell>
          <cell r="FZ166">
            <v>275.89999999999998</v>
          </cell>
          <cell r="GA166">
            <v>308.89999999999998</v>
          </cell>
          <cell r="GC166">
            <v>3</v>
          </cell>
        </row>
        <row r="167">
          <cell r="A167">
            <v>38515</v>
          </cell>
          <cell r="B167">
            <v>0.83209999999999995</v>
          </cell>
          <cell r="C167">
            <v>0.83330000000000004</v>
          </cell>
          <cell r="D167">
            <v>0.83450000000000002</v>
          </cell>
          <cell r="E167">
            <v>0.83919999999999995</v>
          </cell>
          <cell r="F167">
            <v>0.90149999999999997</v>
          </cell>
          <cell r="G167">
            <v>0.82240000000000002</v>
          </cell>
          <cell r="H167">
            <v>0.8105</v>
          </cell>
          <cell r="I167">
            <v>0.81389999999999996</v>
          </cell>
          <cell r="J167">
            <v>0.88521000000000005</v>
          </cell>
          <cell r="K167">
            <v>0.80469999999999997</v>
          </cell>
          <cell r="L167">
            <v>0.83189999999999997</v>
          </cell>
          <cell r="M167">
            <v>0.80449999999999999</v>
          </cell>
          <cell r="N167">
            <v>0.80459999999999998</v>
          </cell>
          <cell r="O167">
            <v>0.83189999999999997</v>
          </cell>
          <cell r="P167">
            <v>0.73460000000000003</v>
          </cell>
          <cell r="Q167">
            <v>0.74539999999999995</v>
          </cell>
          <cell r="R167">
            <v>0.80649999999999999</v>
          </cell>
          <cell r="S167">
            <v>0.83140000000000003</v>
          </cell>
          <cell r="T167">
            <v>0.83140000000000003</v>
          </cell>
          <cell r="U167">
            <v>0.88970000000000005</v>
          </cell>
          <cell r="V167">
            <v>67</v>
          </cell>
          <cell r="W167">
            <v>174.9</v>
          </cell>
          <cell r="X167">
            <v>188.6</v>
          </cell>
          <cell r="Y167">
            <v>194.9</v>
          </cell>
          <cell r="Z167">
            <v>201.3</v>
          </cell>
          <cell r="AA167">
            <v>210.6</v>
          </cell>
          <cell r="AB167">
            <v>223.5</v>
          </cell>
          <cell r="AC167">
            <v>239.6</v>
          </cell>
          <cell r="AD167">
            <v>257</v>
          </cell>
          <cell r="AE167">
            <v>279.10000000000002</v>
          </cell>
          <cell r="AF167">
            <v>317.60000000000002</v>
          </cell>
          <cell r="AH167">
            <v>19</v>
          </cell>
          <cell r="AI167" t="str">
            <v>1b</v>
          </cell>
          <cell r="AJ167">
            <v>56</v>
          </cell>
          <cell r="AK167">
            <v>171.4</v>
          </cell>
          <cell r="AL167">
            <v>176.9</v>
          </cell>
          <cell r="AM167">
            <v>179.1</v>
          </cell>
          <cell r="AN167">
            <v>181.5</v>
          </cell>
          <cell r="AO167">
            <v>185.2</v>
          </cell>
          <cell r="AP167">
            <v>194.6</v>
          </cell>
          <cell r="AQ167">
            <v>206.7</v>
          </cell>
          <cell r="AR167">
            <v>2.2730000000000001</v>
          </cell>
          <cell r="AS167">
            <v>257</v>
          </cell>
          <cell r="AU167">
            <v>1</v>
          </cell>
          <cell r="AV167">
            <v>72</v>
          </cell>
          <cell r="AW167">
            <v>1</v>
          </cell>
          <cell r="AX167">
            <v>184.8</v>
          </cell>
          <cell r="AY167">
            <v>204.3</v>
          </cell>
          <cell r="AZ167">
            <v>224.4</v>
          </cell>
          <cell r="BA167">
            <v>248.6</v>
          </cell>
          <cell r="BB167">
            <v>277.7</v>
          </cell>
          <cell r="BC167">
            <v>337.5</v>
          </cell>
          <cell r="BD167">
            <v>2.2890000000000001</v>
          </cell>
          <cell r="BE167">
            <v>312</v>
          </cell>
          <cell r="BG167">
            <v>10</v>
          </cell>
          <cell r="BH167">
            <v>74</v>
          </cell>
          <cell r="BI167">
            <v>1</v>
          </cell>
          <cell r="BJ167">
            <v>186.8</v>
          </cell>
          <cell r="BK167">
            <v>209.2</v>
          </cell>
          <cell r="BL167">
            <v>230.1</v>
          </cell>
          <cell r="BM167">
            <v>250.1</v>
          </cell>
          <cell r="BN167">
            <v>275.89999999999998</v>
          </cell>
          <cell r="BO167">
            <v>333.9</v>
          </cell>
          <cell r="BP167">
            <v>11.24</v>
          </cell>
          <cell r="BQ167">
            <v>51</v>
          </cell>
          <cell r="BR167" t="str">
            <v>&gt;100</v>
          </cell>
          <cell r="BS167">
            <v>1464</v>
          </cell>
          <cell r="BV167">
            <v>11</v>
          </cell>
          <cell r="BW167" t="str">
            <v>&lt;1</v>
          </cell>
          <cell r="BX167" t="str">
            <v>&lt;0.5</v>
          </cell>
          <cell r="BY167">
            <v>3.6120000000000001</v>
          </cell>
          <cell r="BZ167">
            <v>87</v>
          </cell>
          <cell r="CA167">
            <v>198.2</v>
          </cell>
          <cell r="CB167">
            <v>240.4</v>
          </cell>
          <cell r="CC167">
            <v>261.39999999999998</v>
          </cell>
          <cell r="CD167">
            <v>284.5</v>
          </cell>
          <cell r="CE167">
            <v>314.7</v>
          </cell>
          <cell r="CF167">
            <v>355.3</v>
          </cell>
          <cell r="CH167" t="str">
            <v>1b</v>
          </cell>
          <cell r="CI167">
            <v>80</v>
          </cell>
          <cell r="CJ167">
            <v>194.5</v>
          </cell>
          <cell r="CK167">
            <v>208.1</v>
          </cell>
          <cell r="CL167">
            <v>218.7</v>
          </cell>
          <cell r="CM167">
            <v>228.1</v>
          </cell>
          <cell r="CN167">
            <v>237.8</v>
          </cell>
          <cell r="CO167">
            <v>252.2</v>
          </cell>
          <cell r="CP167">
            <v>269.60000000000002</v>
          </cell>
          <cell r="CQ167" t="str">
            <v>1b</v>
          </cell>
          <cell r="CS167">
            <v>55</v>
          </cell>
          <cell r="CT167">
            <v>167.5</v>
          </cell>
          <cell r="CU167">
            <v>172.8</v>
          </cell>
          <cell r="CV167">
            <v>174.8</v>
          </cell>
          <cell r="CW167">
            <v>176.4</v>
          </cell>
          <cell r="CX167">
            <v>179.2</v>
          </cell>
          <cell r="CY167">
            <v>187</v>
          </cell>
          <cell r="CZ167">
            <v>199.7</v>
          </cell>
          <cell r="DA167" t="str">
            <v>1b</v>
          </cell>
          <cell r="DC167">
            <v>57</v>
          </cell>
          <cell r="DD167">
            <v>166.8</v>
          </cell>
          <cell r="DE167">
            <v>172.1</v>
          </cell>
          <cell r="DF167">
            <v>174.2</v>
          </cell>
          <cell r="DG167">
            <v>175.9</v>
          </cell>
          <cell r="DH167">
            <v>178.7</v>
          </cell>
          <cell r="DI167">
            <v>186.9</v>
          </cell>
          <cell r="DJ167">
            <v>199.5</v>
          </cell>
          <cell r="DK167" t="str">
            <v>1b</v>
          </cell>
          <cell r="DL167">
            <v>80</v>
          </cell>
          <cell r="DM167">
            <v>195.8</v>
          </cell>
          <cell r="DN167">
            <v>208.4</v>
          </cell>
          <cell r="DO167">
            <v>218.5</v>
          </cell>
          <cell r="DP167">
            <v>227.5</v>
          </cell>
          <cell r="DQ167">
            <v>237.1</v>
          </cell>
          <cell r="DR167">
            <v>251</v>
          </cell>
          <cell r="DS167">
            <v>267.10000000000002</v>
          </cell>
          <cell r="DT167">
            <v>71</v>
          </cell>
          <cell r="DV167">
            <v>235</v>
          </cell>
          <cell r="DW167" t="str">
            <v>&lt;1</v>
          </cell>
          <cell r="DX167">
            <v>1</v>
          </cell>
          <cell r="DY167">
            <v>2.274</v>
          </cell>
          <cell r="DZ167">
            <v>181.5</v>
          </cell>
          <cell r="EA167">
            <v>200.5</v>
          </cell>
          <cell r="EB167">
            <v>221.1</v>
          </cell>
          <cell r="EC167">
            <v>247.2</v>
          </cell>
          <cell r="ED167">
            <v>276.8</v>
          </cell>
          <cell r="EE167">
            <v>337.8</v>
          </cell>
          <cell r="EF167" t="str">
            <v>ambient</v>
          </cell>
          <cell r="EG167" t="str">
            <v>&gt;8</v>
          </cell>
          <cell r="EH167">
            <v>86.8</v>
          </cell>
          <cell r="EI167">
            <v>154.9</v>
          </cell>
          <cell r="EJ167">
            <v>162.30000000000001</v>
          </cell>
          <cell r="EK167">
            <v>166.2</v>
          </cell>
          <cell r="EL167">
            <v>174.1</v>
          </cell>
          <cell r="EM167">
            <v>251.6</v>
          </cell>
          <cell r="EO167">
            <v>12.24</v>
          </cell>
          <cell r="EP167">
            <v>51</v>
          </cell>
          <cell r="EQ167">
            <v>61</v>
          </cell>
          <cell r="ER167">
            <v>59</v>
          </cell>
          <cell r="ES167">
            <v>171.1</v>
          </cell>
          <cell r="ET167">
            <v>176.5</v>
          </cell>
          <cell r="EU167">
            <v>178.9</v>
          </cell>
          <cell r="EV167">
            <v>181.2</v>
          </cell>
          <cell r="EW167">
            <v>184.8</v>
          </cell>
          <cell r="EX167">
            <v>193.7</v>
          </cell>
          <cell r="EY167">
            <v>206.3</v>
          </cell>
          <cell r="FC167">
            <v>65</v>
          </cell>
          <cell r="FE167">
            <v>174.8</v>
          </cell>
          <cell r="FF167">
            <v>187.6</v>
          </cell>
          <cell r="FG167">
            <v>194.4</v>
          </cell>
          <cell r="FH167">
            <v>201</v>
          </cell>
          <cell r="FI167">
            <v>209.1</v>
          </cell>
          <cell r="FJ167">
            <v>222.1</v>
          </cell>
          <cell r="FK167">
            <v>237.4</v>
          </cell>
          <cell r="FL167">
            <v>255.1</v>
          </cell>
          <cell r="FM167">
            <v>275.8</v>
          </cell>
          <cell r="FN167">
            <v>309.7</v>
          </cell>
          <cell r="FP167">
            <v>61</v>
          </cell>
          <cell r="FR167">
            <v>174.8</v>
          </cell>
          <cell r="FS167">
            <v>188.1</v>
          </cell>
          <cell r="FT167">
            <v>194.8</v>
          </cell>
          <cell r="FU167">
            <v>201.3</v>
          </cell>
          <cell r="FV167">
            <v>209.9</v>
          </cell>
          <cell r="FW167">
            <v>222.7</v>
          </cell>
          <cell r="FX167">
            <v>238.7</v>
          </cell>
          <cell r="FY167">
            <v>256</v>
          </cell>
          <cell r="FZ167">
            <v>277</v>
          </cell>
          <cell r="GA167">
            <v>312.3</v>
          </cell>
          <cell r="GC167">
            <v>3</v>
          </cell>
        </row>
        <row r="168">
          <cell r="A168">
            <v>38516</v>
          </cell>
          <cell r="B168">
            <v>0.83209999999999995</v>
          </cell>
          <cell r="C168">
            <v>0.83399999999999996</v>
          </cell>
          <cell r="D168">
            <v>0.83430000000000004</v>
          </cell>
          <cell r="E168">
            <v>0.83420000000000005</v>
          </cell>
          <cell r="F168">
            <v>0.90149999999999997</v>
          </cell>
          <cell r="G168">
            <v>0.82220000000000004</v>
          </cell>
          <cell r="H168">
            <v>0.8105</v>
          </cell>
          <cell r="I168">
            <v>0.81389999999999996</v>
          </cell>
          <cell r="J168">
            <v>0.88521000000000005</v>
          </cell>
          <cell r="K168">
            <v>0.80469999999999997</v>
          </cell>
          <cell r="L168">
            <v>0.83189999999999997</v>
          </cell>
          <cell r="M168">
            <v>0.80449999999999999</v>
          </cell>
          <cell r="N168">
            <v>0.80459999999999998</v>
          </cell>
          <cell r="O168">
            <v>0.83189999999999997</v>
          </cell>
          <cell r="P168">
            <v>0.73460000000000003</v>
          </cell>
          <cell r="Q168">
            <v>0.74539999999999995</v>
          </cell>
          <cell r="R168">
            <v>0.80640000000000001</v>
          </cell>
          <cell r="S168">
            <v>0.83140000000000003</v>
          </cell>
          <cell r="T168">
            <v>0.83130000000000004</v>
          </cell>
          <cell r="U168">
            <v>0.88970000000000005</v>
          </cell>
          <cell r="V168">
            <v>67</v>
          </cell>
          <cell r="W168">
            <v>174.9</v>
          </cell>
          <cell r="X168">
            <v>188.6</v>
          </cell>
          <cell r="Y168">
            <v>194.9</v>
          </cell>
          <cell r="Z168">
            <v>201.3</v>
          </cell>
          <cell r="AA168">
            <v>210.6</v>
          </cell>
          <cell r="AB168">
            <v>223.5</v>
          </cell>
          <cell r="AC168">
            <v>239.6</v>
          </cell>
          <cell r="AD168">
            <v>257</v>
          </cell>
          <cell r="AE168">
            <v>279.10000000000002</v>
          </cell>
          <cell r="AF168">
            <v>317.60000000000002</v>
          </cell>
          <cell r="AH168">
            <v>19</v>
          </cell>
          <cell r="AI168" t="str">
            <v>1b</v>
          </cell>
          <cell r="AJ168">
            <v>56</v>
          </cell>
          <cell r="AK168">
            <v>171.4</v>
          </cell>
          <cell r="AL168">
            <v>176.9</v>
          </cell>
          <cell r="AM168">
            <v>179.1</v>
          </cell>
          <cell r="AN168">
            <v>181.5</v>
          </cell>
          <cell r="AO168">
            <v>185.2</v>
          </cell>
          <cell r="AP168">
            <v>194.6</v>
          </cell>
          <cell r="AQ168">
            <v>206.7</v>
          </cell>
          <cell r="AR168">
            <v>2.3410000000000002</v>
          </cell>
          <cell r="AS168">
            <v>237</v>
          </cell>
          <cell r="AU168">
            <v>1</v>
          </cell>
          <cell r="AV168">
            <v>68</v>
          </cell>
          <cell r="AW168">
            <v>1</v>
          </cell>
          <cell r="AX168">
            <v>184.3</v>
          </cell>
          <cell r="AY168">
            <v>205.4</v>
          </cell>
          <cell r="AZ168">
            <v>225.8</v>
          </cell>
          <cell r="BA168">
            <v>250.9</v>
          </cell>
          <cell r="BB168">
            <v>279.60000000000002</v>
          </cell>
          <cell r="BC168">
            <v>335.8</v>
          </cell>
          <cell r="BD168">
            <v>2.9630000000000001</v>
          </cell>
          <cell r="BE168">
            <v>258</v>
          </cell>
          <cell r="BG168" t="str">
            <v>&lt;1</v>
          </cell>
          <cell r="BH168">
            <v>78</v>
          </cell>
          <cell r="BI168">
            <v>0.5</v>
          </cell>
          <cell r="BJ168">
            <v>193.3</v>
          </cell>
          <cell r="BK168">
            <v>218.1</v>
          </cell>
          <cell r="BL168">
            <v>240.6</v>
          </cell>
          <cell r="BM168">
            <v>262.7</v>
          </cell>
          <cell r="BN168">
            <v>292.3</v>
          </cell>
          <cell r="BO168">
            <v>344.7</v>
          </cell>
          <cell r="BP168">
            <v>11.24</v>
          </cell>
          <cell r="BQ168">
            <v>51</v>
          </cell>
          <cell r="BR168" t="str">
            <v>&gt;100</v>
          </cell>
          <cell r="BS168">
            <v>1464</v>
          </cell>
          <cell r="BV168">
            <v>14</v>
          </cell>
          <cell r="BW168" t="str">
            <v>&lt;1</v>
          </cell>
          <cell r="BX168" t="str">
            <v>&lt;0.5</v>
          </cell>
          <cell r="BY168">
            <v>3.613</v>
          </cell>
          <cell r="BZ168">
            <v>84</v>
          </cell>
          <cell r="CA168">
            <v>199.3</v>
          </cell>
          <cell r="CB168">
            <v>241</v>
          </cell>
          <cell r="CC168">
            <v>261.89999999999998</v>
          </cell>
          <cell r="CD168">
            <v>284.7</v>
          </cell>
          <cell r="CE168">
            <v>315.10000000000002</v>
          </cell>
          <cell r="CF168">
            <v>355</v>
          </cell>
          <cell r="CH168" t="str">
            <v>1b</v>
          </cell>
          <cell r="CI168">
            <v>80</v>
          </cell>
          <cell r="CJ168">
            <v>194.5</v>
          </cell>
          <cell r="CK168">
            <v>208.1</v>
          </cell>
          <cell r="CL168">
            <v>218.7</v>
          </cell>
          <cell r="CM168">
            <v>228.1</v>
          </cell>
          <cell r="CN168">
            <v>237.8</v>
          </cell>
          <cell r="CO168">
            <v>252.2</v>
          </cell>
          <cell r="CP168">
            <v>269.60000000000002</v>
          </cell>
          <cell r="CQ168" t="str">
            <v>1b</v>
          </cell>
          <cell r="CS168">
            <v>55</v>
          </cell>
          <cell r="CT168">
            <v>167.5</v>
          </cell>
          <cell r="CU168">
            <v>172.8</v>
          </cell>
          <cell r="CV168">
            <v>174.8</v>
          </cell>
          <cell r="CW168">
            <v>176.4</v>
          </cell>
          <cell r="CX168">
            <v>179.2</v>
          </cell>
          <cell r="CY168">
            <v>187</v>
          </cell>
          <cell r="CZ168">
            <v>199.7</v>
          </cell>
          <cell r="DA168" t="str">
            <v>1b</v>
          </cell>
          <cell r="DC168">
            <v>57</v>
          </cell>
          <cell r="DD168">
            <v>166.8</v>
          </cell>
          <cell r="DE168">
            <v>172.1</v>
          </cell>
          <cell r="DF168">
            <v>174.2</v>
          </cell>
          <cell r="DG168">
            <v>175.9</v>
          </cell>
          <cell r="DH168">
            <v>178.7</v>
          </cell>
          <cell r="DI168">
            <v>186.9</v>
          </cell>
          <cell r="DJ168">
            <v>199.5</v>
          </cell>
          <cell r="DK168" t="str">
            <v>1b</v>
          </cell>
          <cell r="DL168">
            <v>80</v>
          </cell>
          <cell r="DM168">
            <v>195.8</v>
          </cell>
          <cell r="DN168">
            <v>208.4</v>
          </cell>
          <cell r="DO168">
            <v>218.5</v>
          </cell>
          <cell r="DP168">
            <v>227.5</v>
          </cell>
          <cell r="DQ168">
            <v>237.1</v>
          </cell>
          <cell r="DR168">
            <v>251</v>
          </cell>
          <cell r="DS168">
            <v>267.10000000000002</v>
          </cell>
          <cell r="DT168">
            <v>68</v>
          </cell>
          <cell r="DV168">
            <v>250</v>
          </cell>
          <cell r="DW168" t="str">
            <v>&lt;1</v>
          </cell>
          <cell r="DX168">
            <v>1</v>
          </cell>
          <cell r="DY168">
            <v>2.2080000000000002</v>
          </cell>
          <cell r="DZ168">
            <v>181.5</v>
          </cell>
          <cell r="EA168">
            <v>201.4</v>
          </cell>
          <cell r="EB168">
            <v>221.8</v>
          </cell>
          <cell r="EC168">
            <v>247.1</v>
          </cell>
          <cell r="ED168">
            <v>276</v>
          </cell>
          <cell r="EE168">
            <v>336.8</v>
          </cell>
          <cell r="EF168" t="str">
            <v>ambient</v>
          </cell>
          <cell r="EG168" t="str">
            <v>&gt;8</v>
          </cell>
          <cell r="EH168">
            <v>86.8</v>
          </cell>
          <cell r="EI168">
            <v>154.9</v>
          </cell>
          <cell r="EJ168">
            <v>162.30000000000001</v>
          </cell>
          <cell r="EK168">
            <v>166.2</v>
          </cell>
          <cell r="EL168">
            <v>174.1</v>
          </cell>
          <cell r="EM168">
            <v>251.6</v>
          </cell>
          <cell r="EO168">
            <v>12.24</v>
          </cell>
          <cell r="EP168">
            <v>51</v>
          </cell>
          <cell r="EQ168">
            <v>61</v>
          </cell>
          <cell r="ER168">
            <v>58</v>
          </cell>
          <cell r="ES168">
            <v>171</v>
          </cell>
          <cell r="ET168">
            <v>176.5</v>
          </cell>
          <cell r="EU168">
            <v>178.7</v>
          </cell>
          <cell r="EV168">
            <v>180.9</v>
          </cell>
          <cell r="EW168">
            <v>184.4</v>
          </cell>
          <cell r="EX168">
            <v>193.4</v>
          </cell>
          <cell r="EY168">
            <v>206.4</v>
          </cell>
          <cell r="EZ168">
            <v>19</v>
          </cell>
          <cell r="FA168" t="str">
            <v>1b</v>
          </cell>
          <cell r="FC168">
            <v>65</v>
          </cell>
          <cell r="FE168">
            <v>174.8</v>
          </cell>
          <cell r="FF168">
            <v>187.6</v>
          </cell>
          <cell r="FG168">
            <v>194.4</v>
          </cell>
          <cell r="FH168">
            <v>201</v>
          </cell>
          <cell r="FI168">
            <v>209.1</v>
          </cell>
          <cell r="FJ168">
            <v>222.1</v>
          </cell>
          <cell r="FK168">
            <v>237.4</v>
          </cell>
          <cell r="FL168">
            <v>255.1</v>
          </cell>
          <cell r="FM168">
            <v>275.8</v>
          </cell>
          <cell r="FN168">
            <v>309.7</v>
          </cell>
          <cell r="FP168">
            <v>64</v>
          </cell>
          <cell r="FR168">
            <v>174</v>
          </cell>
          <cell r="FS168">
            <v>188.4</v>
          </cell>
          <cell r="FT168">
            <v>195</v>
          </cell>
          <cell r="FU168">
            <v>201.5</v>
          </cell>
          <cell r="FV168">
            <v>211.1</v>
          </cell>
          <cell r="FW168">
            <v>224.1</v>
          </cell>
          <cell r="FX168">
            <v>239.4</v>
          </cell>
          <cell r="FY168">
            <v>256.89999999999998</v>
          </cell>
          <cell r="FZ168">
            <v>278.10000000000002</v>
          </cell>
          <cell r="GA168">
            <v>313.7</v>
          </cell>
          <cell r="GC168">
            <v>3</v>
          </cell>
        </row>
        <row r="169">
          <cell r="A169">
            <v>38517</v>
          </cell>
          <cell r="B169">
            <v>0.83209999999999995</v>
          </cell>
          <cell r="C169">
            <v>0.83130000000000004</v>
          </cell>
          <cell r="D169">
            <v>0.8337</v>
          </cell>
          <cell r="E169">
            <v>0.83609999999999995</v>
          </cell>
          <cell r="F169">
            <v>0.90149999999999997</v>
          </cell>
          <cell r="G169">
            <v>0.82220000000000004</v>
          </cell>
          <cell r="H169">
            <v>0.8105</v>
          </cell>
          <cell r="I169">
            <v>0.81389999999999996</v>
          </cell>
          <cell r="J169">
            <v>0.88521000000000005</v>
          </cell>
          <cell r="K169">
            <v>0.8054</v>
          </cell>
          <cell r="L169">
            <v>0.83189999999999997</v>
          </cell>
          <cell r="M169">
            <v>0.80449999999999999</v>
          </cell>
          <cell r="N169">
            <v>0.80459999999999998</v>
          </cell>
          <cell r="O169">
            <v>0.8327</v>
          </cell>
          <cell r="P169">
            <v>0.73460000000000003</v>
          </cell>
          <cell r="Q169">
            <v>0.74539999999999995</v>
          </cell>
          <cell r="R169">
            <v>0.80640000000000001</v>
          </cell>
          <cell r="S169">
            <v>0.83109999999999995</v>
          </cell>
          <cell r="T169">
            <v>0.83130000000000004</v>
          </cell>
          <cell r="U169">
            <v>0.88970000000000005</v>
          </cell>
          <cell r="V169">
            <v>67</v>
          </cell>
          <cell r="W169">
            <v>174.9</v>
          </cell>
          <cell r="X169">
            <v>188.6</v>
          </cell>
          <cell r="Y169">
            <v>194.9</v>
          </cell>
          <cell r="Z169">
            <v>201.3</v>
          </cell>
          <cell r="AA169">
            <v>210.6</v>
          </cell>
          <cell r="AB169">
            <v>223.5</v>
          </cell>
          <cell r="AC169">
            <v>239.6</v>
          </cell>
          <cell r="AD169">
            <v>257</v>
          </cell>
          <cell r="AE169">
            <v>279.10000000000002</v>
          </cell>
          <cell r="AF169">
            <v>317.60000000000002</v>
          </cell>
          <cell r="AH169">
            <v>18</v>
          </cell>
          <cell r="AI169" t="str">
            <v>1b</v>
          </cell>
          <cell r="AJ169">
            <v>53</v>
          </cell>
          <cell r="AK169">
            <v>168.3</v>
          </cell>
          <cell r="AL169">
            <v>173.9</v>
          </cell>
          <cell r="AM169">
            <v>178.2</v>
          </cell>
          <cell r="AN169">
            <v>180.4</v>
          </cell>
          <cell r="AO169">
            <v>184</v>
          </cell>
          <cell r="AP169">
            <v>192.4</v>
          </cell>
          <cell r="AQ169">
            <v>205.5</v>
          </cell>
          <cell r="AR169">
            <v>2.327</v>
          </cell>
          <cell r="AS169">
            <v>257</v>
          </cell>
          <cell r="AU169">
            <v>1</v>
          </cell>
          <cell r="AV169">
            <v>65</v>
          </cell>
          <cell r="AW169">
            <v>1</v>
          </cell>
          <cell r="AX169">
            <v>179.8</v>
          </cell>
          <cell r="AY169">
            <v>197.8</v>
          </cell>
          <cell r="AZ169">
            <v>218.9</v>
          </cell>
          <cell r="BA169">
            <v>246</v>
          </cell>
          <cell r="BB169">
            <v>276.89999999999998</v>
          </cell>
          <cell r="BC169">
            <v>331.9</v>
          </cell>
          <cell r="BD169">
            <v>2.847</v>
          </cell>
          <cell r="BE169">
            <v>290</v>
          </cell>
          <cell r="BG169" t="str">
            <v>&lt;1</v>
          </cell>
          <cell r="BH169">
            <v>75</v>
          </cell>
          <cell r="BI169">
            <v>1</v>
          </cell>
          <cell r="BJ169">
            <v>192.8</v>
          </cell>
          <cell r="BK169">
            <v>219.1</v>
          </cell>
          <cell r="BL169">
            <v>243.5</v>
          </cell>
          <cell r="BM169">
            <v>266.60000000000002</v>
          </cell>
          <cell r="BN169">
            <v>295.39999999999998</v>
          </cell>
          <cell r="BO169">
            <v>344.5</v>
          </cell>
          <cell r="BP169">
            <v>11.24</v>
          </cell>
          <cell r="BQ169">
            <v>51</v>
          </cell>
          <cell r="BR169" t="str">
            <v>&gt;100</v>
          </cell>
          <cell r="BS169">
            <v>1464</v>
          </cell>
          <cell r="BV169">
            <v>14</v>
          </cell>
          <cell r="BW169" t="str">
            <v>&lt;1</v>
          </cell>
          <cell r="BX169" t="str">
            <v>&lt;0.5</v>
          </cell>
          <cell r="BY169">
            <v>3.613</v>
          </cell>
          <cell r="BZ169">
            <v>84</v>
          </cell>
          <cell r="CA169">
            <v>199.3</v>
          </cell>
          <cell r="CB169">
            <v>241</v>
          </cell>
          <cell r="CC169">
            <v>261.89999999999998</v>
          </cell>
          <cell r="CD169">
            <v>284.7</v>
          </cell>
          <cell r="CE169">
            <v>315.10000000000002</v>
          </cell>
          <cell r="CF169">
            <v>355</v>
          </cell>
          <cell r="CH169" t="str">
            <v>1b</v>
          </cell>
          <cell r="CI169">
            <v>80</v>
          </cell>
          <cell r="CJ169">
            <v>194.5</v>
          </cell>
          <cell r="CK169">
            <v>208.1</v>
          </cell>
          <cell r="CL169">
            <v>218.7</v>
          </cell>
          <cell r="CM169">
            <v>228.1</v>
          </cell>
          <cell r="CN169">
            <v>237.8</v>
          </cell>
          <cell r="CO169">
            <v>252.2</v>
          </cell>
          <cell r="CP169">
            <v>269.60000000000002</v>
          </cell>
          <cell r="CQ169" t="str">
            <v>1b</v>
          </cell>
          <cell r="CS169">
            <v>55</v>
          </cell>
          <cell r="CT169">
            <v>167.5</v>
          </cell>
          <cell r="CU169">
            <v>172.8</v>
          </cell>
          <cell r="CV169">
            <v>174.8</v>
          </cell>
          <cell r="CW169">
            <v>176.4</v>
          </cell>
          <cell r="CX169">
            <v>179.2</v>
          </cell>
          <cell r="CY169">
            <v>187</v>
          </cell>
          <cell r="CZ169">
            <v>199.7</v>
          </cell>
          <cell r="DA169" t="str">
            <v>1b</v>
          </cell>
          <cell r="DC169">
            <v>57</v>
          </cell>
          <cell r="DD169">
            <v>166.8</v>
          </cell>
          <cell r="DE169">
            <v>172.1</v>
          </cell>
          <cell r="DF169">
            <v>174.2</v>
          </cell>
          <cell r="DG169">
            <v>175.9</v>
          </cell>
          <cell r="DH169">
            <v>178.7</v>
          </cell>
          <cell r="DI169">
            <v>186.9</v>
          </cell>
          <cell r="DJ169">
            <v>199.5</v>
          </cell>
          <cell r="DK169" t="str">
            <v>1b</v>
          </cell>
          <cell r="DL169">
            <v>78</v>
          </cell>
          <cell r="DM169">
            <v>191.3</v>
          </cell>
          <cell r="DN169">
            <v>206</v>
          </cell>
          <cell r="DO169">
            <v>217</v>
          </cell>
          <cell r="DP169">
            <v>226.4</v>
          </cell>
          <cell r="DQ169">
            <v>235.9</v>
          </cell>
          <cell r="DR169">
            <v>249.6</v>
          </cell>
          <cell r="DS169">
            <v>264.60000000000002</v>
          </cell>
          <cell r="DT169">
            <v>64</v>
          </cell>
          <cell r="DV169">
            <v>272</v>
          </cell>
          <cell r="DW169">
            <v>1</v>
          </cell>
          <cell r="DX169">
            <v>1</v>
          </cell>
          <cell r="DY169">
            <v>2.266</v>
          </cell>
          <cell r="DZ169">
            <v>173.7</v>
          </cell>
          <cell r="EA169">
            <v>188.4</v>
          </cell>
          <cell r="EB169">
            <v>207</v>
          </cell>
          <cell r="EC169">
            <v>244</v>
          </cell>
          <cell r="ED169">
            <v>283.8</v>
          </cell>
          <cell r="EE169">
            <v>338.6</v>
          </cell>
          <cell r="EF169" t="str">
            <v>ambient</v>
          </cell>
          <cell r="EG169" t="str">
            <v>&gt;8</v>
          </cell>
          <cell r="EH169">
            <v>86.8</v>
          </cell>
          <cell r="EI169">
            <v>154.9</v>
          </cell>
          <cell r="EJ169">
            <v>162.30000000000001</v>
          </cell>
          <cell r="EK169">
            <v>166.2</v>
          </cell>
          <cell r="EL169">
            <v>174.1</v>
          </cell>
          <cell r="EM169">
            <v>251.6</v>
          </cell>
          <cell r="EO169">
            <v>12.24</v>
          </cell>
          <cell r="EP169">
            <v>51</v>
          </cell>
          <cell r="EQ169">
            <v>61</v>
          </cell>
          <cell r="ER169">
            <v>58</v>
          </cell>
          <cell r="ES169">
            <v>171</v>
          </cell>
          <cell r="ET169">
            <v>176.5</v>
          </cell>
          <cell r="EU169">
            <v>178.7</v>
          </cell>
          <cell r="EV169">
            <v>180.9</v>
          </cell>
          <cell r="EW169">
            <v>184.4</v>
          </cell>
          <cell r="EX169">
            <v>193.4</v>
          </cell>
          <cell r="EY169">
            <v>206.4</v>
          </cell>
          <cell r="EZ169">
            <v>19</v>
          </cell>
          <cell r="FA169" t="str">
            <v>1b</v>
          </cell>
          <cell r="FC169">
            <v>63</v>
          </cell>
          <cell r="FE169">
            <v>175.8</v>
          </cell>
          <cell r="FF169">
            <v>189.6</v>
          </cell>
          <cell r="FG169">
            <v>195</v>
          </cell>
          <cell r="FH169">
            <v>201.9</v>
          </cell>
          <cell r="FI169">
            <v>210.9</v>
          </cell>
          <cell r="FJ169">
            <v>223.1</v>
          </cell>
          <cell r="FK169">
            <v>238.4</v>
          </cell>
          <cell r="FL169">
            <v>255.2</v>
          </cell>
          <cell r="FM169">
            <v>275.2</v>
          </cell>
          <cell r="FN169">
            <v>306.7</v>
          </cell>
          <cell r="FP169">
            <v>64</v>
          </cell>
          <cell r="FR169">
            <v>174</v>
          </cell>
          <cell r="FS169">
            <v>188.4</v>
          </cell>
          <cell r="FT169">
            <v>195</v>
          </cell>
          <cell r="FU169">
            <v>201.5</v>
          </cell>
          <cell r="FV169">
            <v>211.1</v>
          </cell>
          <cell r="FW169">
            <v>224.1</v>
          </cell>
          <cell r="FX169">
            <v>239.4</v>
          </cell>
          <cell r="FY169">
            <v>256.89999999999998</v>
          </cell>
          <cell r="FZ169">
            <v>278.10000000000002</v>
          </cell>
          <cell r="GA169">
            <v>313.7</v>
          </cell>
          <cell r="GC169">
            <v>3</v>
          </cell>
        </row>
        <row r="170">
          <cell r="A170">
            <v>38518</v>
          </cell>
          <cell r="B170">
            <v>0.83209999999999995</v>
          </cell>
          <cell r="C170">
            <v>0.83330000000000004</v>
          </cell>
          <cell r="D170">
            <v>0.83350000000000002</v>
          </cell>
          <cell r="E170">
            <v>0.8357</v>
          </cell>
          <cell r="F170">
            <v>0.90149999999999997</v>
          </cell>
          <cell r="G170">
            <v>0.82220000000000004</v>
          </cell>
          <cell r="H170">
            <v>0.8105</v>
          </cell>
          <cell r="I170">
            <v>0.81389999999999996</v>
          </cell>
          <cell r="J170">
            <v>0.88470000000000004</v>
          </cell>
          <cell r="K170">
            <v>0.8054</v>
          </cell>
          <cell r="L170">
            <v>0.83289999999999997</v>
          </cell>
          <cell r="M170">
            <v>0.80449999999999999</v>
          </cell>
          <cell r="N170">
            <v>0.80459999999999998</v>
          </cell>
          <cell r="O170">
            <v>0.8327</v>
          </cell>
          <cell r="P170">
            <v>0.73429999999999995</v>
          </cell>
          <cell r="Q170">
            <v>0.74539999999999995</v>
          </cell>
          <cell r="R170">
            <v>0.80620000000000003</v>
          </cell>
          <cell r="S170">
            <v>0.83109999999999995</v>
          </cell>
          <cell r="T170">
            <v>0.83130000000000004</v>
          </cell>
          <cell r="U170">
            <v>0.88970000000000005</v>
          </cell>
          <cell r="V170">
            <v>67</v>
          </cell>
          <cell r="W170">
            <v>174.9</v>
          </cell>
          <cell r="X170">
            <v>188.6</v>
          </cell>
          <cell r="Y170">
            <v>194.9</v>
          </cell>
          <cell r="Z170">
            <v>201.3</v>
          </cell>
          <cell r="AA170">
            <v>210.6</v>
          </cell>
          <cell r="AB170">
            <v>223.5</v>
          </cell>
          <cell r="AC170">
            <v>239.6</v>
          </cell>
          <cell r="AD170">
            <v>257</v>
          </cell>
          <cell r="AE170">
            <v>279.10000000000002</v>
          </cell>
          <cell r="AF170">
            <v>317.60000000000002</v>
          </cell>
          <cell r="AH170">
            <v>18</v>
          </cell>
          <cell r="AI170" t="str">
            <v>1b</v>
          </cell>
          <cell r="AJ170">
            <v>53</v>
          </cell>
          <cell r="AK170">
            <v>168.3</v>
          </cell>
          <cell r="AL170">
            <v>173.9</v>
          </cell>
          <cell r="AM170">
            <v>178.2</v>
          </cell>
          <cell r="AN170">
            <v>180.4</v>
          </cell>
          <cell r="AO170">
            <v>184</v>
          </cell>
          <cell r="AP170">
            <v>192.4</v>
          </cell>
          <cell r="AQ170">
            <v>205.5</v>
          </cell>
          <cell r="AR170">
            <v>2.2389999999999999</v>
          </cell>
          <cell r="AS170">
            <v>256</v>
          </cell>
          <cell r="AT170" t="str">
            <v>freshy</v>
          </cell>
          <cell r="AU170">
            <v>1</v>
          </cell>
          <cell r="AV170">
            <v>65</v>
          </cell>
          <cell r="AW170">
            <v>1</v>
          </cell>
          <cell r="AX170">
            <v>179.1</v>
          </cell>
          <cell r="AY170">
            <v>197.5</v>
          </cell>
          <cell r="AZ170">
            <v>217.1</v>
          </cell>
          <cell r="BA170">
            <v>246.5</v>
          </cell>
          <cell r="BB170">
            <v>278.10000000000002</v>
          </cell>
          <cell r="BC170">
            <v>333.9</v>
          </cell>
          <cell r="BD170">
            <v>2.843</v>
          </cell>
          <cell r="BE170">
            <v>271</v>
          </cell>
          <cell r="BF170" t="str">
            <v>freshy</v>
          </cell>
          <cell r="BG170">
            <v>1</v>
          </cell>
          <cell r="BH170">
            <v>70</v>
          </cell>
          <cell r="BI170">
            <v>1</v>
          </cell>
          <cell r="BJ170">
            <v>190.6</v>
          </cell>
          <cell r="BK170">
            <v>217.1</v>
          </cell>
          <cell r="BL170">
            <v>238.8</v>
          </cell>
          <cell r="BM170">
            <v>260.8</v>
          </cell>
          <cell r="BN170">
            <v>289.3</v>
          </cell>
          <cell r="BO170">
            <v>339</v>
          </cell>
          <cell r="BP170">
            <v>11.24</v>
          </cell>
          <cell r="BQ170">
            <v>51</v>
          </cell>
          <cell r="BR170" t="str">
            <v>&gt;100</v>
          </cell>
          <cell r="BS170">
            <v>1464</v>
          </cell>
          <cell r="BV170">
            <v>14</v>
          </cell>
          <cell r="BW170" t="str">
            <v>&lt;1</v>
          </cell>
          <cell r="BX170" t="str">
            <v>&lt;0.5</v>
          </cell>
          <cell r="BY170">
            <v>3.613</v>
          </cell>
          <cell r="BZ170">
            <v>84</v>
          </cell>
          <cell r="CA170">
            <v>199.3</v>
          </cell>
          <cell r="CB170">
            <v>241</v>
          </cell>
          <cell r="CC170">
            <v>261.89999999999998</v>
          </cell>
          <cell r="CD170">
            <v>284.7</v>
          </cell>
          <cell r="CE170">
            <v>315.10000000000002</v>
          </cell>
          <cell r="CF170">
            <v>355</v>
          </cell>
          <cell r="CI170">
            <v>79</v>
          </cell>
          <cell r="CJ170">
            <v>197.9</v>
          </cell>
          <cell r="CK170">
            <v>206.4</v>
          </cell>
          <cell r="CL170">
            <v>217.5</v>
          </cell>
          <cell r="CM170">
            <v>227.6</v>
          </cell>
          <cell r="CN170">
            <v>237.7</v>
          </cell>
          <cell r="CO170">
            <v>252.7</v>
          </cell>
          <cell r="CP170">
            <v>267.10000000000002</v>
          </cell>
          <cell r="CQ170" t="str">
            <v>1b</v>
          </cell>
          <cell r="CS170">
            <v>55</v>
          </cell>
          <cell r="CT170">
            <v>167.5</v>
          </cell>
          <cell r="CU170">
            <v>172.8</v>
          </cell>
          <cell r="CV170">
            <v>174.8</v>
          </cell>
          <cell r="CW170">
            <v>176.4</v>
          </cell>
          <cell r="CX170">
            <v>179.2</v>
          </cell>
          <cell r="CY170">
            <v>187</v>
          </cell>
          <cell r="CZ170">
            <v>199.7</v>
          </cell>
          <cell r="DA170" t="str">
            <v>1b</v>
          </cell>
          <cell r="DC170">
            <v>57</v>
          </cell>
          <cell r="DD170">
            <v>166.8</v>
          </cell>
          <cell r="DE170">
            <v>172.1</v>
          </cell>
          <cell r="DF170">
            <v>174.2</v>
          </cell>
          <cell r="DG170">
            <v>175.9</v>
          </cell>
          <cell r="DH170">
            <v>178.7</v>
          </cell>
          <cell r="DI170">
            <v>186.9</v>
          </cell>
          <cell r="DJ170">
            <v>199.5</v>
          </cell>
          <cell r="DK170" t="str">
            <v>1b</v>
          </cell>
          <cell r="DL170">
            <v>78</v>
          </cell>
          <cell r="DM170">
            <v>191.3</v>
          </cell>
          <cell r="DN170">
            <v>206</v>
          </cell>
          <cell r="DO170">
            <v>217</v>
          </cell>
          <cell r="DP170">
            <v>226.4</v>
          </cell>
          <cell r="DQ170">
            <v>235.9</v>
          </cell>
          <cell r="DR170">
            <v>249.6</v>
          </cell>
          <cell r="DS170">
            <v>264.60000000000002</v>
          </cell>
          <cell r="DT170">
            <v>65</v>
          </cell>
          <cell r="DU170" t="str">
            <v>freshy</v>
          </cell>
          <cell r="DV170">
            <v>280</v>
          </cell>
          <cell r="DW170">
            <v>1</v>
          </cell>
          <cell r="DX170">
            <v>1</v>
          </cell>
          <cell r="DY170">
            <v>2.2109999999999999</v>
          </cell>
          <cell r="DZ170">
            <v>178.3</v>
          </cell>
          <cell r="EA170">
            <v>195.6</v>
          </cell>
          <cell r="EB170">
            <v>217.6</v>
          </cell>
          <cell r="EC170">
            <v>249.7</v>
          </cell>
          <cell r="ED170">
            <v>283.8</v>
          </cell>
          <cell r="EE170">
            <v>340.5</v>
          </cell>
          <cell r="EF170" t="str">
            <v>ambient</v>
          </cell>
          <cell r="EG170" t="str">
            <v>&gt;8</v>
          </cell>
          <cell r="EH170">
            <v>86.8</v>
          </cell>
          <cell r="EI170">
            <v>154.9</v>
          </cell>
          <cell r="EJ170">
            <v>162.30000000000001</v>
          </cell>
          <cell r="EK170">
            <v>166.2</v>
          </cell>
          <cell r="EL170">
            <v>174.1</v>
          </cell>
          <cell r="EM170">
            <v>251.6</v>
          </cell>
          <cell r="EO170">
            <v>12.18</v>
          </cell>
          <cell r="EP170">
            <v>51</v>
          </cell>
          <cell r="EQ170">
            <v>61</v>
          </cell>
          <cell r="ER170">
            <v>59</v>
          </cell>
          <cell r="ES170">
            <v>171.3</v>
          </cell>
          <cell r="ET170">
            <v>176.9</v>
          </cell>
          <cell r="EU170">
            <v>179.2</v>
          </cell>
          <cell r="EV170">
            <v>181.5</v>
          </cell>
          <cell r="EW170">
            <v>185.1</v>
          </cell>
          <cell r="EX170">
            <v>193.9</v>
          </cell>
          <cell r="EY170">
            <v>209.5</v>
          </cell>
          <cell r="EZ170">
            <v>19</v>
          </cell>
          <cell r="FC170">
            <v>64</v>
          </cell>
          <cell r="FE170">
            <v>174.6</v>
          </cell>
          <cell r="FF170">
            <v>188.3</v>
          </cell>
          <cell r="FG170">
            <v>195.3</v>
          </cell>
          <cell r="FH170">
            <v>203.1</v>
          </cell>
          <cell r="FI170">
            <v>210.7</v>
          </cell>
          <cell r="FJ170">
            <v>223.6</v>
          </cell>
          <cell r="FK170">
            <v>239</v>
          </cell>
          <cell r="FL170">
            <v>256</v>
          </cell>
          <cell r="FM170">
            <v>276.10000000000002</v>
          </cell>
          <cell r="FN170">
            <v>309.2</v>
          </cell>
          <cell r="FP170">
            <v>64</v>
          </cell>
          <cell r="FR170">
            <v>174</v>
          </cell>
          <cell r="FS170">
            <v>188.4</v>
          </cell>
          <cell r="FT170">
            <v>195</v>
          </cell>
          <cell r="FU170">
            <v>201.5</v>
          </cell>
          <cell r="FV170">
            <v>211.1</v>
          </cell>
          <cell r="FW170">
            <v>224.1</v>
          </cell>
          <cell r="FX170">
            <v>239.4</v>
          </cell>
          <cell r="FY170">
            <v>256.89999999999998</v>
          </cell>
          <cell r="FZ170">
            <v>278.10000000000002</v>
          </cell>
          <cell r="GA170">
            <v>313.7</v>
          </cell>
          <cell r="GC170">
            <v>3</v>
          </cell>
        </row>
        <row r="171">
          <cell r="A171">
            <v>38519</v>
          </cell>
          <cell r="B171">
            <v>0.83209999999999995</v>
          </cell>
          <cell r="C171">
            <v>0.83140000000000003</v>
          </cell>
          <cell r="D171">
            <v>0.83340000000000003</v>
          </cell>
          <cell r="E171">
            <v>0.83299999999999996</v>
          </cell>
          <cell r="F171">
            <v>0.90149999999999997</v>
          </cell>
          <cell r="G171">
            <v>0.82220000000000004</v>
          </cell>
          <cell r="H171">
            <v>0.8105</v>
          </cell>
          <cell r="I171">
            <v>0.81389999999999996</v>
          </cell>
          <cell r="J171">
            <v>0.88470000000000004</v>
          </cell>
          <cell r="K171">
            <v>0.8054</v>
          </cell>
          <cell r="L171">
            <v>0.83289999999999997</v>
          </cell>
          <cell r="M171">
            <v>0.80449999999999999</v>
          </cell>
          <cell r="N171">
            <v>0.80459999999999998</v>
          </cell>
          <cell r="O171">
            <v>0.8327</v>
          </cell>
          <cell r="P171">
            <v>0.73429999999999995</v>
          </cell>
          <cell r="Q171">
            <v>0.74580000000000002</v>
          </cell>
          <cell r="R171">
            <v>0.80630000000000002</v>
          </cell>
          <cell r="S171">
            <v>0.83109999999999995</v>
          </cell>
          <cell r="T171">
            <v>0.83130000000000004</v>
          </cell>
          <cell r="U171">
            <v>0.88970000000000005</v>
          </cell>
          <cell r="V171">
            <v>65</v>
          </cell>
          <cell r="W171">
            <v>175</v>
          </cell>
          <cell r="X171">
            <v>189</v>
          </cell>
          <cell r="Y171">
            <v>195.4</v>
          </cell>
          <cell r="Z171">
            <v>202.1</v>
          </cell>
          <cell r="AA171">
            <v>211</v>
          </cell>
          <cell r="AB171">
            <v>224.1</v>
          </cell>
          <cell r="AC171">
            <v>239.7</v>
          </cell>
          <cell r="AD171">
            <v>257.60000000000002</v>
          </cell>
          <cell r="AE171">
            <v>279.10000000000002</v>
          </cell>
          <cell r="AF171">
            <v>316.60000000000002</v>
          </cell>
          <cell r="AH171">
            <v>18</v>
          </cell>
          <cell r="AI171" t="str">
            <v>1b</v>
          </cell>
          <cell r="AJ171">
            <v>53</v>
          </cell>
          <cell r="AK171">
            <v>168.3</v>
          </cell>
          <cell r="AL171">
            <v>173.9</v>
          </cell>
          <cell r="AM171">
            <v>178.2</v>
          </cell>
          <cell r="AN171">
            <v>180.4</v>
          </cell>
          <cell r="AO171">
            <v>184</v>
          </cell>
          <cell r="AP171">
            <v>192.4</v>
          </cell>
          <cell r="AQ171">
            <v>205.5</v>
          </cell>
          <cell r="AR171">
            <v>2.2109999999999999</v>
          </cell>
          <cell r="AS171">
            <v>260</v>
          </cell>
          <cell r="AU171">
            <v>1</v>
          </cell>
          <cell r="AV171">
            <v>70</v>
          </cell>
          <cell r="AW171">
            <v>1</v>
          </cell>
          <cell r="AX171">
            <v>182.1</v>
          </cell>
          <cell r="AY171">
            <v>199.1</v>
          </cell>
          <cell r="AZ171">
            <v>218.7</v>
          </cell>
          <cell r="BA171">
            <v>247.9</v>
          </cell>
          <cell r="BB171">
            <v>280</v>
          </cell>
          <cell r="BC171">
            <v>337.8</v>
          </cell>
          <cell r="BD171">
            <v>2.0880000000000001</v>
          </cell>
          <cell r="BE171">
            <v>261</v>
          </cell>
          <cell r="BG171">
            <v>1</v>
          </cell>
          <cell r="BH171">
            <v>69</v>
          </cell>
          <cell r="BI171">
            <v>1</v>
          </cell>
          <cell r="BJ171">
            <v>179.3</v>
          </cell>
          <cell r="BK171">
            <v>196.7</v>
          </cell>
          <cell r="BL171">
            <v>215</v>
          </cell>
          <cell r="BM171">
            <v>241.1</v>
          </cell>
          <cell r="BN171">
            <v>271.8</v>
          </cell>
          <cell r="BO171">
            <v>331.7</v>
          </cell>
          <cell r="BP171">
            <v>11.24</v>
          </cell>
          <cell r="BQ171">
            <v>51</v>
          </cell>
          <cell r="BR171" t="str">
            <v>&gt;100</v>
          </cell>
          <cell r="BS171">
            <v>1464</v>
          </cell>
          <cell r="BV171">
            <v>14</v>
          </cell>
          <cell r="BW171" t="str">
            <v>&lt;1</v>
          </cell>
          <cell r="BX171" t="str">
            <v>&lt;0.5</v>
          </cell>
          <cell r="BY171">
            <v>3.613</v>
          </cell>
          <cell r="BZ171">
            <v>84</v>
          </cell>
          <cell r="CA171">
            <v>199.3</v>
          </cell>
          <cell r="CB171">
            <v>241</v>
          </cell>
          <cell r="CC171">
            <v>261.89999999999998</v>
          </cell>
          <cell r="CD171">
            <v>284.7</v>
          </cell>
          <cell r="CE171">
            <v>315.10000000000002</v>
          </cell>
          <cell r="CF171">
            <v>355</v>
          </cell>
          <cell r="CI171">
            <v>79</v>
          </cell>
          <cell r="CJ171">
            <v>197.9</v>
          </cell>
          <cell r="CK171">
            <v>206.4</v>
          </cell>
          <cell r="CL171">
            <v>217.5</v>
          </cell>
          <cell r="CM171">
            <v>227.6</v>
          </cell>
          <cell r="CN171">
            <v>237.7</v>
          </cell>
          <cell r="CO171">
            <v>252.7</v>
          </cell>
          <cell r="CP171">
            <v>267.10000000000002</v>
          </cell>
          <cell r="CQ171" t="str">
            <v>1b</v>
          </cell>
          <cell r="CS171">
            <v>55</v>
          </cell>
          <cell r="CT171">
            <v>167.5</v>
          </cell>
          <cell r="CU171">
            <v>172.8</v>
          </cell>
          <cell r="CV171">
            <v>174.8</v>
          </cell>
          <cell r="CW171">
            <v>176.4</v>
          </cell>
          <cell r="CX171">
            <v>179.2</v>
          </cell>
          <cell r="CY171">
            <v>187</v>
          </cell>
          <cell r="CZ171">
            <v>199.7</v>
          </cell>
          <cell r="DA171" t="str">
            <v>1b</v>
          </cell>
          <cell r="DC171">
            <v>57</v>
          </cell>
          <cell r="DD171">
            <v>166.8</v>
          </cell>
          <cell r="DE171">
            <v>172.1</v>
          </cell>
          <cell r="DF171">
            <v>174.2</v>
          </cell>
          <cell r="DG171">
            <v>175.9</v>
          </cell>
          <cell r="DH171">
            <v>178.7</v>
          </cell>
          <cell r="DI171">
            <v>186.9</v>
          </cell>
          <cell r="DJ171">
            <v>199.5</v>
          </cell>
          <cell r="DK171" t="str">
            <v>1b</v>
          </cell>
          <cell r="DL171">
            <v>78</v>
          </cell>
          <cell r="DM171">
            <v>191.3</v>
          </cell>
          <cell r="DN171">
            <v>206</v>
          </cell>
          <cell r="DO171">
            <v>217</v>
          </cell>
          <cell r="DP171">
            <v>226.4</v>
          </cell>
          <cell r="DQ171">
            <v>235.9</v>
          </cell>
          <cell r="DR171">
            <v>249.6</v>
          </cell>
          <cell r="DS171">
            <v>264.60000000000002</v>
          </cell>
          <cell r="DT171">
            <v>67</v>
          </cell>
          <cell r="DV171">
            <v>233</v>
          </cell>
          <cell r="DW171" t="str">
            <v>&lt;1</v>
          </cell>
          <cell r="DX171">
            <v>1</v>
          </cell>
          <cell r="DY171">
            <v>2.1629999999999998</v>
          </cell>
          <cell r="DZ171">
            <v>178.2</v>
          </cell>
          <cell r="EA171">
            <v>197.1</v>
          </cell>
          <cell r="EB171">
            <v>216.4</v>
          </cell>
          <cell r="EC171">
            <v>244.4</v>
          </cell>
          <cell r="ED171">
            <v>276.3</v>
          </cell>
          <cell r="EE171">
            <v>332.5</v>
          </cell>
          <cell r="EF171" t="str">
            <v>ambient</v>
          </cell>
          <cell r="EG171" t="str">
            <v>&gt;8</v>
          </cell>
          <cell r="EH171">
            <v>86.8</v>
          </cell>
          <cell r="EI171">
            <v>154.9</v>
          </cell>
          <cell r="EJ171">
            <v>162.30000000000001</v>
          </cell>
          <cell r="EK171">
            <v>166.2</v>
          </cell>
          <cell r="EL171">
            <v>174.1</v>
          </cell>
          <cell r="EM171">
            <v>251.6</v>
          </cell>
          <cell r="EO171">
            <v>12.18</v>
          </cell>
          <cell r="EP171">
            <v>51</v>
          </cell>
          <cell r="EQ171">
            <v>61</v>
          </cell>
          <cell r="ER171">
            <v>60</v>
          </cell>
          <cell r="ES171">
            <v>170.9</v>
          </cell>
          <cell r="ET171">
            <v>176.4</v>
          </cell>
          <cell r="EU171">
            <v>178.9</v>
          </cell>
          <cell r="EV171">
            <v>181.2</v>
          </cell>
          <cell r="EW171">
            <v>184.9</v>
          </cell>
          <cell r="EX171">
            <v>194.5</v>
          </cell>
          <cell r="EY171">
            <v>208.4</v>
          </cell>
          <cell r="FC171">
            <v>64</v>
          </cell>
          <cell r="FE171">
            <v>174.6</v>
          </cell>
          <cell r="FF171">
            <v>188.3</v>
          </cell>
          <cell r="FG171">
            <v>195.3</v>
          </cell>
          <cell r="FH171">
            <v>203.1</v>
          </cell>
          <cell r="FI171">
            <v>210.7</v>
          </cell>
          <cell r="FJ171">
            <v>223.6</v>
          </cell>
          <cell r="FK171">
            <v>239</v>
          </cell>
          <cell r="FL171">
            <v>256</v>
          </cell>
          <cell r="FM171">
            <v>276.10000000000002</v>
          </cell>
          <cell r="FN171">
            <v>309.2</v>
          </cell>
          <cell r="FP171">
            <v>64</v>
          </cell>
          <cell r="FR171">
            <v>174</v>
          </cell>
          <cell r="FS171">
            <v>188.4</v>
          </cell>
          <cell r="FT171">
            <v>195</v>
          </cell>
          <cell r="FU171">
            <v>201.5</v>
          </cell>
          <cell r="FV171">
            <v>211.1</v>
          </cell>
          <cell r="FW171">
            <v>224.1</v>
          </cell>
          <cell r="FX171">
            <v>239.4</v>
          </cell>
          <cell r="FY171">
            <v>256.89999999999998</v>
          </cell>
          <cell r="FZ171">
            <v>278.10000000000002</v>
          </cell>
          <cell r="GA171">
            <v>313.7</v>
          </cell>
          <cell r="GC171">
            <v>3</v>
          </cell>
        </row>
        <row r="172">
          <cell r="A172">
            <v>38520</v>
          </cell>
          <cell r="B172">
            <v>0.83209999999999995</v>
          </cell>
          <cell r="C172">
            <v>0.83169999999999999</v>
          </cell>
          <cell r="D172">
            <v>0.83299999999999996</v>
          </cell>
          <cell r="E172">
            <v>0.83389999999999997</v>
          </cell>
          <cell r="F172">
            <v>0.90149999999999997</v>
          </cell>
          <cell r="G172">
            <v>0.82220000000000004</v>
          </cell>
          <cell r="H172">
            <v>0.8105</v>
          </cell>
          <cell r="I172">
            <v>0.81389999999999996</v>
          </cell>
          <cell r="J172">
            <v>0.88439999999999996</v>
          </cell>
          <cell r="K172">
            <v>0.8054</v>
          </cell>
          <cell r="L172">
            <v>0.83289999999999997</v>
          </cell>
          <cell r="M172">
            <v>0.80449999999999999</v>
          </cell>
          <cell r="N172">
            <v>0.80449999999999999</v>
          </cell>
          <cell r="O172">
            <v>0.8327</v>
          </cell>
          <cell r="P172">
            <v>0.73419999999999996</v>
          </cell>
          <cell r="Q172">
            <v>0.74560000000000004</v>
          </cell>
          <cell r="R172">
            <v>0.80630000000000002</v>
          </cell>
          <cell r="S172">
            <v>0.83089999999999997</v>
          </cell>
          <cell r="T172">
            <v>0.83130000000000004</v>
          </cell>
          <cell r="U172">
            <v>0.86629999999999996</v>
          </cell>
          <cell r="V172">
            <v>65</v>
          </cell>
          <cell r="W172">
            <v>175</v>
          </cell>
          <cell r="X172">
            <v>189</v>
          </cell>
          <cell r="Y172">
            <v>195.4</v>
          </cell>
          <cell r="Z172">
            <v>202.1</v>
          </cell>
          <cell r="AA172">
            <v>211</v>
          </cell>
          <cell r="AB172">
            <v>224.1</v>
          </cell>
          <cell r="AC172">
            <v>239.7</v>
          </cell>
          <cell r="AD172">
            <v>257.60000000000002</v>
          </cell>
          <cell r="AE172">
            <v>279.10000000000002</v>
          </cell>
          <cell r="AF172">
            <v>316.60000000000002</v>
          </cell>
          <cell r="AH172">
            <v>18</v>
          </cell>
          <cell r="AI172" t="str">
            <v>1b</v>
          </cell>
          <cell r="AJ172">
            <v>53</v>
          </cell>
          <cell r="AK172">
            <v>168.3</v>
          </cell>
          <cell r="AL172">
            <v>173.9</v>
          </cell>
          <cell r="AM172">
            <v>178.2</v>
          </cell>
          <cell r="AN172">
            <v>180.4</v>
          </cell>
          <cell r="AO172">
            <v>184</v>
          </cell>
          <cell r="AP172">
            <v>192.4</v>
          </cell>
          <cell r="AQ172">
            <v>205.5</v>
          </cell>
          <cell r="AR172">
            <v>2.2010000000000001</v>
          </cell>
          <cell r="AS172">
            <v>246</v>
          </cell>
          <cell r="AU172">
            <v>1</v>
          </cell>
          <cell r="AV172">
            <v>69</v>
          </cell>
          <cell r="AW172">
            <v>1</v>
          </cell>
          <cell r="AX172">
            <v>182.3</v>
          </cell>
          <cell r="AY172">
            <v>198.8</v>
          </cell>
          <cell r="AZ172">
            <v>218.4</v>
          </cell>
          <cell r="BA172">
            <v>247.3</v>
          </cell>
          <cell r="BB172">
            <v>279.8</v>
          </cell>
          <cell r="BC172">
            <v>337.6</v>
          </cell>
          <cell r="BD172">
            <v>2.1</v>
          </cell>
          <cell r="BE172">
            <v>257</v>
          </cell>
          <cell r="BG172">
            <v>1</v>
          </cell>
          <cell r="BH172">
            <v>69</v>
          </cell>
          <cell r="BI172">
            <v>1</v>
          </cell>
          <cell r="BJ172">
            <v>185.6</v>
          </cell>
          <cell r="BK172">
            <v>203.9</v>
          </cell>
          <cell r="BL172">
            <v>222.3</v>
          </cell>
          <cell r="BM172">
            <v>244.1</v>
          </cell>
          <cell r="BN172">
            <v>272.2</v>
          </cell>
          <cell r="BO172">
            <v>332.6</v>
          </cell>
          <cell r="BP172">
            <v>11.24</v>
          </cell>
          <cell r="BQ172">
            <v>51</v>
          </cell>
          <cell r="BR172" t="str">
            <v>&gt;100</v>
          </cell>
          <cell r="BS172">
            <v>1464</v>
          </cell>
          <cell r="BV172">
            <v>14</v>
          </cell>
          <cell r="BW172" t="str">
            <v>&lt;1</v>
          </cell>
          <cell r="BX172" t="str">
            <v>&lt;0.5</v>
          </cell>
          <cell r="BY172">
            <v>3.613</v>
          </cell>
          <cell r="BZ172">
            <v>84</v>
          </cell>
          <cell r="CA172">
            <v>199.3</v>
          </cell>
          <cell r="CB172">
            <v>241</v>
          </cell>
          <cell r="CC172">
            <v>261.89999999999998</v>
          </cell>
          <cell r="CD172">
            <v>284.7</v>
          </cell>
          <cell r="CE172">
            <v>315.10000000000002</v>
          </cell>
          <cell r="CF172">
            <v>355</v>
          </cell>
          <cell r="CI172">
            <v>79</v>
          </cell>
          <cell r="CJ172">
            <v>197.9</v>
          </cell>
          <cell r="CK172">
            <v>206.4</v>
          </cell>
          <cell r="CL172">
            <v>217.5</v>
          </cell>
          <cell r="CM172">
            <v>227.6</v>
          </cell>
          <cell r="CN172">
            <v>237.7</v>
          </cell>
          <cell r="CO172">
            <v>252.7</v>
          </cell>
          <cell r="CP172">
            <v>267.10000000000002</v>
          </cell>
          <cell r="CQ172" t="str">
            <v>1b</v>
          </cell>
          <cell r="CS172">
            <v>55</v>
          </cell>
          <cell r="CT172">
            <v>167.5</v>
          </cell>
          <cell r="CU172">
            <v>172.8</v>
          </cell>
          <cell r="CV172">
            <v>174.8</v>
          </cell>
          <cell r="CW172">
            <v>176.4</v>
          </cell>
          <cell r="CX172">
            <v>179.2</v>
          </cell>
          <cell r="CY172">
            <v>187</v>
          </cell>
          <cell r="CZ172">
            <v>199.7</v>
          </cell>
          <cell r="DA172" t="str">
            <v>1b</v>
          </cell>
          <cell r="DC172">
            <v>57</v>
          </cell>
          <cell r="DD172">
            <v>170.7</v>
          </cell>
          <cell r="DE172">
            <v>172.2</v>
          </cell>
          <cell r="DF172">
            <v>173.3</v>
          </cell>
          <cell r="DG172">
            <v>174.7</v>
          </cell>
          <cell r="DH172">
            <v>177.2</v>
          </cell>
          <cell r="DI172">
            <v>184.2</v>
          </cell>
          <cell r="DJ172">
            <v>194.9</v>
          </cell>
          <cell r="DK172" t="str">
            <v>1b</v>
          </cell>
          <cell r="DL172">
            <v>78</v>
          </cell>
          <cell r="DM172">
            <v>191.3</v>
          </cell>
          <cell r="DN172">
            <v>206</v>
          </cell>
          <cell r="DO172">
            <v>217</v>
          </cell>
          <cell r="DP172">
            <v>226.4</v>
          </cell>
          <cell r="DQ172">
            <v>235.9</v>
          </cell>
          <cell r="DR172">
            <v>249.6</v>
          </cell>
          <cell r="DS172">
            <v>264.60000000000002</v>
          </cell>
          <cell r="DT172">
            <v>69</v>
          </cell>
          <cell r="DV172">
            <v>211</v>
          </cell>
          <cell r="DW172" t="str">
            <v>&lt;1</v>
          </cell>
          <cell r="DX172">
            <v>1</v>
          </cell>
          <cell r="DY172">
            <v>2.1579999999999999</v>
          </cell>
          <cell r="DZ172">
            <v>181.5</v>
          </cell>
          <cell r="EA172">
            <v>200.1</v>
          </cell>
          <cell r="EB172">
            <v>219</v>
          </cell>
          <cell r="EC172">
            <v>244.3</v>
          </cell>
          <cell r="ED172">
            <v>276</v>
          </cell>
          <cell r="EE172">
            <v>338.2</v>
          </cell>
          <cell r="EF172" t="str">
            <v>ambient</v>
          </cell>
          <cell r="EG172" t="str">
            <v>&gt;8</v>
          </cell>
          <cell r="EH172">
            <v>86.8</v>
          </cell>
          <cell r="EI172">
            <v>154.9</v>
          </cell>
          <cell r="EJ172">
            <v>162.30000000000001</v>
          </cell>
          <cell r="EK172">
            <v>166.2</v>
          </cell>
          <cell r="EL172">
            <v>174.1</v>
          </cell>
          <cell r="EM172">
            <v>251.6</v>
          </cell>
          <cell r="EO172">
            <v>12.18</v>
          </cell>
          <cell r="EP172">
            <v>51</v>
          </cell>
          <cell r="EQ172">
            <v>61</v>
          </cell>
          <cell r="ER172">
            <v>60</v>
          </cell>
          <cell r="ES172">
            <v>170.9</v>
          </cell>
          <cell r="ET172">
            <v>176.4</v>
          </cell>
          <cell r="EU172">
            <v>178.9</v>
          </cell>
          <cell r="EV172">
            <v>181.2</v>
          </cell>
          <cell r="EW172">
            <v>184.9</v>
          </cell>
          <cell r="EX172">
            <v>194.5</v>
          </cell>
          <cell r="EY172">
            <v>208.4</v>
          </cell>
          <cell r="FC172">
            <v>64</v>
          </cell>
          <cell r="FE172">
            <v>174.3</v>
          </cell>
          <cell r="FF172">
            <v>188.8</v>
          </cell>
          <cell r="FG172">
            <v>195.1</v>
          </cell>
          <cell r="FH172">
            <v>201.5</v>
          </cell>
          <cell r="FI172">
            <v>210.8</v>
          </cell>
          <cell r="FJ172">
            <v>224.1</v>
          </cell>
          <cell r="FK172">
            <v>239.7</v>
          </cell>
          <cell r="FL172">
            <v>257.10000000000002</v>
          </cell>
          <cell r="FM172">
            <v>278.3</v>
          </cell>
          <cell r="FN172">
            <v>316.39999999999998</v>
          </cell>
          <cell r="FP172">
            <v>64</v>
          </cell>
          <cell r="FR172">
            <v>174</v>
          </cell>
          <cell r="FS172">
            <v>188.4</v>
          </cell>
          <cell r="FT172">
            <v>195</v>
          </cell>
          <cell r="FU172">
            <v>201.5</v>
          </cell>
          <cell r="FV172">
            <v>211.1</v>
          </cell>
          <cell r="FW172">
            <v>224.1</v>
          </cell>
          <cell r="FX172">
            <v>239.4</v>
          </cell>
          <cell r="FY172">
            <v>256.89999999999998</v>
          </cell>
          <cell r="FZ172">
            <v>278.10000000000002</v>
          </cell>
          <cell r="GA172">
            <v>313.7</v>
          </cell>
          <cell r="GC172">
            <v>3</v>
          </cell>
        </row>
        <row r="173">
          <cell r="A173">
            <v>38521</v>
          </cell>
          <cell r="B173">
            <v>0.83209999999999995</v>
          </cell>
          <cell r="C173">
            <v>0.83209999999999995</v>
          </cell>
          <cell r="D173">
            <v>0.83230000000000004</v>
          </cell>
          <cell r="E173">
            <v>0.83740000000000003</v>
          </cell>
          <cell r="F173">
            <v>0.90149999999999997</v>
          </cell>
          <cell r="G173">
            <v>0.82220000000000004</v>
          </cell>
          <cell r="H173">
            <v>0.8105</v>
          </cell>
          <cell r="I173">
            <v>0.81389999999999996</v>
          </cell>
          <cell r="J173">
            <v>0.88439999999999996</v>
          </cell>
          <cell r="K173">
            <v>0.8054</v>
          </cell>
          <cell r="L173">
            <v>0.83289999999999997</v>
          </cell>
          <cell r="M173">
            <v>0.80349999999999999</v>
          </cell>
          <cell r="N173">
            <v>0.80420000000000003</v>
          </cell>
          <cell r="O173">
            <v>0.8327</v>
          </cell>
          <cell r="P173">
            <v>0.73450000000000004</v>
          </cell>
          <cell r="Q173">
            <v>0.74560000000000004</v>
          </cell>
          <cell r="R173">
            <v>0.80630000000000002</v>
          </cell>
          <cell r="S173">
            <v>0.83099999999999996</v>
          </cell>
          <cell r="T173">
            <v>0.83130000000000004</v>
          </cell>
          <cell r="U173">
            <v>0.86629999999999996</v>
          </cell>
          <cell r="V173">
            <v>65</v>
          </cell>
          <cell r="W173">
            <v>175</v>
          </cell>
          <cell r="X173">
            <v>189</v>
          </cell>
          <cell r="Y173">
            <v>195.4</v>
          </cell>
          <cell r="Z173">
            <v>202.1</v>
          </cell>
          <cell r="AA173">
            <v>211</v>
          </cell>
          <cell r="AB173">
            <v>224.1</v>
          </cell>
          <cell r="AC173">
            <v>239.7</v>
          </cell>
          <cell r="AD173">
            <v>257.60000000000002</v>
          </cell>
          <cell r="AE173">
            <v>279.10000000000002</v>
          </cell>
          <cell r="AF173">
            <v>316.60000000000002</v>
          </cell>
          <cell r="AH173">
            <v>18</v>
          </cell>
          <cell r="AI173" t="str">
            <v>1b</v>
          </cell>
          <cell r="AJ173">
            <v>53</v>
          </cell>
          <cell r="AK173">
            <v>168.3</v>
          </cell>
          <cell r="AL173">
            <v>173.9</v>
          </cell>
          <cell r="AM173">
            <v>178.2</v>
          </cell>
          <cell r="AN173">
            <v>180.4</v>
          </cell>
          <cell r="AO173">
            <v>184</v>
          </cell>
          <cell r="AP173">
            <v>192.4</v>
          </cell>
          <cell r="AQ173">
            <v>205.5</v>
          </cell>
          <cell r="AR173">
            <v>2.1869999999999998</v>
          </cell>
          <cell r="AS173">
            <v>225</v>
          </cell>
          <cell r="AU173">
            <v>1</v>
          </cell>
          <cell r="AV173">
            <v>70</v>
          </cell>
          <cell r="AW173">
            <v>1</v>
          </cell>
          <cell r="AX173">
            <v>179.5</v>
          </cell>
          <cell r="AY173">
            <v>198.7</v>
          </cell>
          <cell r="AZ173">
            <v>218.2</v>
          </cell>
          <cell r="BA173">
            <v>244.7</v>
          </cell>
          <cell r="BB173">
            <v>276.3</v>
          </cell>
          <cell r="BC173">
            <v>334.9</v>
          </cell>
          <cell r="BD173">
            <v>2.2349999999999999</v>
          </cell>
          <cell r="BE173">
            <v>298</v>
          </cell>
          <cell r="BG173">
            <v>10</v>
          </cell>
          <cell r="BH173">
            <v>74</v>
          </cell>
          <cell r="BI173">
            <v>1</v>
          </cell>
          <cell r="BJ173">
            <v>187.3</v>
          </cell>
          <cell r="BK173">
            <v>206.6</v>
          </cell>
          <cell r="BL173">
            <v>223.1</v>
          </cell>
          <cell r="BM173">
            <v>243.7</v>
          </cell>
          <cell r="BN173">
            <v>270.2</v>
          </cell>
          <cell r="BO173">
            <v>325.89999999999998</v>
          </cell>
          <cell r="BP173">
            <v>11.24</v>
          </cell>
          <cell r="BQ173">
            <v>51</v>
          </cell>
          <cell r="BR173" t="str">
            <v>&gt;100</v>
          </cell>
          <cell r="BS173">
            <v>1464</v>
          </cell>
          <cell r="BV173">
            <v>14</v>
          </cell>
          <cell r="BW173" t="str">
            <v>&lt;1</v>
          </cell>
          <cell r="BX173" t="str">
            <v>&lt;0.5</v>
          </cell>
          <cell r="BY173">
            <v>3.613</v>
          </cell>
          <cell r="BZ173">
            <v>84</v>
          </cell>
          <cell r="CA173">
            <v>199.3</v>
          </cell>
          <cell r="CB173">
            <v>241</v>
          </cell>
          <cell r="CC173">
            <v>261.89999999999998</v>
          </cell>
          <cell r="CD173">
            <v>284.7</v>
          </cell>
          <cell r="CE173">
            <v>315.10000000000002</v>
          </cell>
          <cell r="CF173">
            <v>355</v>
          </cell>
          <cell r="CI173">
            <v>79</v>
          </cell>
          <cell r="CJ173">
            <v>197.9</v>
          </cell>
          <cell r="CK173">
            <v>206.4</v>
          </cell>
          <cell r="CL173">
            <v>217.5</v>
          </cell>
          <cell r="CM173">
            <v>227.6</v>
          </cell>
          <cell r="CN173">
            <v>237.7</v>
          </cell>
          <cell r="CO173">
            <v>252.7</v>
          </cell>
          <cell r="CP173">
            <v>267.10000000000002</v>
          </cell>
          <cell r="CQ173" t="str">
            <v>1b</v>
          </cell>
          <cell r="CS173">
            <v>56</v>
          </cell>
          <cell r="CT173">
            <v>171.4</v>
          </cell>
          <cell r="CU173">
            <v>173.1</v>
          </cell>
          <cell r="CV173">
            <v>174.1</v>
          </cell>
          <cell r="CW173">
            <v>175.7</v>
          </cell>
          <cell r="CX173">
            <v>178.2</v>
          </cell>
          <cell r="CY173">
            <v>185.3</v>
          </cell>
          <cell r="CZ173">
            <v>198</v>
          </cell>
          <cell r="DA173" t="str">
            <v>1b</v>
          </cell>
          <cell r="DC173">
            <v>57</v>
          </cell>
          <cell r="DD173">
            <v>170.6</v>
          </cell>
          <cell r="DE173">
            <v>172</v>
          </cell>
          <cell r="DF173">
            <v>173.1</v>
          </cell>
          <cell r="DG173">
            <v>174.5</v>
          </cell>
          <cell r="DH173">
            <v>176.9</v>
          </cell>
          <cell r="DI173">
            <v>184.1</v>
          </cell>
          <cell r="DJ173">
            <v>195.4</v>
          </cell>
          <cell r="DK173" t="str">
            <v>1b</v>
          </cell>
          <cell r="DL173">
            <v>78</v>
          </cell>
          <cell r="DM173">
            <v>191.3</v>
          </cell>
          <cell r="DN173">
            <v>206</v>
          </cell>
          <cell r="DO173">
            <v>217</v>
          </cell>
          <cell r="DP173">
            <v>226.4</v>
          </cell>
          <cell r="DQ173">
            <v>235.9</v>
          </cell>
          <cell r="DR173">
            <v>249.6</v>
          </cell>
          <cell r="DS173">
            <v>264.60000000000002</v>
          </cell>
          <cell r="DT173">
            <v>73</v>
          </cell>
          <cell r="DV173">
            <v>226</v>
          </cell>
          <cell r="DW173" t="str">
            <v>&lt;1</v>
          </cell>
          <cell r="DX173">
            <v>1</v>
          </cell>
          <cell r="DY173">
            <v>2.1850000000000001</v>
          </cell>
          <cell r="DZ173">
            <v>182.7</v>
          </cell>
          <cell r="EA173">
            <v>201.3</v>
          </cell>
          <cell r="EB173">
            <v>220.4</v>
          </cell>
          <cell r="EC173">
            <v>244.4</v>
          </cell>
          <cell r="ED173">
            <v>276.2</v>
          </cell>
          <cell r="EE173">
            <v>338.5</v>
          </cell>
          <cell r="EF173" t="str">
            <v>ambient</v>
          </cell>
          <cell r="EG173" t="str">
            <v>&gt;8</v>
          </cell>
          <cell r="EH173">
            <v>86.8</v>
          </cell>
          <cell r="EI173">
            <v>154.9</v>
          </cell>
          <cell r="EJ173">
            <v>162.30000000000001</v>
          </cell>
          <cell r="EK173">
            <v>166.2</v>
          </cell>
          <cell r="EL173">
            <v>174.1</v>
          </cell>
          <cell r="EM173">
            <v>251.6</v>
          </cell>
          <cell r="EO173">
            <v>12.18</v>
          </cell>
          <cell r="EP173">
            <v>51</v>
          </cell>
          <cell r="EQ173">
            <v>61</v>
          </cell>
          <cell r="ER173">
            <v>60</v>
          </cell>
          <cell r="ES173">
            <v>170.9</v>
          </cell>
          <cell r="ET173">
            <v>176.4</v>
          </cell>
          <cell r="EU173">
            <v>178.9</v>
          </cell>
          <cell r="EV173">
            <v>181.2</v>
          </cell>
          <cell r="EW173">
            <v>184.9</v>
          </cell>
          <cell r="EX173">
            <v>194.5</v>
          </cell>
          <cell r="EY173">
            <v>208.4</v>
          </cell>
          <cell r="FC173">
            <v>64</v>
          </cell>
          <cell r="FE173">
            <v>174.9</v>
          </cell>
          <cell r="FF173">
            <v>188.5</v>
          </cell>
          <cell r="FG173">
            <v>194.5</v>
          </cell>
          <cell r="FH173">
            <v>201.8</v>
          </cell>
          <cell r="FI173">
            <v>210</v>
          </cell>
          <cell r="FJ173">
            <v>223.6</v>
          </cell>
          <cell r="FK173">
            <v>239.7</v>
          </cell>
          <cell r="FL173">
            <v>257</v>
          </cell>
          <cell r="FM173">
            <v>277.60000000000002</v>
          </cell>
          <cell r="FN173">
            <v>313.60000000000002</v>
          </cell>
          <cell r="FP173">
            <v>64</v>
          </cell>
          <cell r="FR173">
            <v>174</v>
          </cell>
          <cell r="FS173">
            <v>188.4</v>
          </cell>
          <cell r="FT173">
            <v>195</v>
          </cell>
          <cell r="FU173">
            <v>201.5</v>
          </cell>
          <cell r="FV173">
            <v>211.1</v>
          </cell>
          <cell r="FW173">
            <v>224.1</v>
          </cell>
          <cell r="FX173">
            <v>239.4</v>
          </cell>
          <cell r="FY173">
            <v>256.89999999999998</v>
          </cell>
          <cell r="FZ173">
            <v>278.10000000000002</v>
          </cell>
          <cell r="GA173">
            <v>313.7</v>
          </cell>
          <cell r="GC173">
            <v>3</v>
          </cell>
        </row>
        <row r="174">
          <cell r="A174">
            <v>38522</v>
          </cell>
          <cell r="B174">
            <v>0.83099999999999996</v>
          </cell>
          <cell r="C174">
            <v>0.83289999999999997</v>
          </cell>
          <cell r="D174">
            <v>0.83250000000000002</v>
          </cell>
          <cell r="E174">
            <v>0.83740000000000003</v>
          </cell>
          <cell r="F174">
            <v>0.90149999999999997</v>
          </cell>
          <cell r="G174">
            <v>0.82220000000000004</v>
          </cell>
          <cell r="H174">
            <v>0.8105</v>
          </cell>
          <cell r="I174">
            <v>0.81389999999999996</v>
          </cell>
          <cell r="J174">
            <v>0.88480000000000003</v>
          </cell>
          <cell r="K174">
            <v>0.8054</v>
          </cell>
          <cell r="L174">
            <v>0.83289999999999997</v>
          </cell>
          <cell r="M174">
            <v>0.80349999999999999</v>
          </cell>
          <cell r="N174">
            <v>0.80420000000000003</v>
          </cell>
          <cell r="O174">
            <v>0.8327</v>
          </cell>
          <cell r="P174">
            <v>0.7349</v>
          </cell>
          <cell r="Q174">
            <v>0.74660000000000004</v>
          </cell>
          <cell r="R174">
            <v>0.80630000000000002</v>
          </cell>
          <cell r="S174">
            <v>0.83099999999999996</v>
          </cell>
          <cell r="T174">
            <v>0.83130000000000004</v>
          </cell>
          <cell r="U174">
            <v>0.86629999999999996</v>
          </cell>
          <cell r="V174">
            <v>64</v>
          </cell>
          <cell r="W174">
            <v>174.2</v>
          </cell>
          <cell r="X174">
            <v>189.4</v>
          </cell>
          <cell r="Y174">
            <v>195.1</v>
          </cell>
          <cell r="Z174">
            <v>201.7</v>
          </cell>
          <cell r="AA174">
            <v>211.2</v>
          </cell>
          <cell r="AB174">
            <v>223.8</v>
          </cell>
          <cell r="AC174">
            <v>239.5</v>
          </cell>
          <cell r="AD174">
            <v>257.5</v>
          </cell>
          <cell r="AE174">
            <v>278.5</v>
          </cell>
          <cell r="AF174">
            <v>315.7</v>
          </cell>
          <cell r="AH174">
            <v>18</v>
          </cell>
          <cell r="AI174" t="str">
            <v>1b</v>
          </cell>
          <cell r="AJ174">
            <v>53</v>
          </cell>
          <cell r="AK174">
            <v>168.3</v>
          </cell>
          <cell r="AL174">
            <v>173.9</v>
          </cell>
          <cell r="AM174">
            <v>178.2</v>
          </cell>
          <cell r="AN174">
            <v>180.4</v>
          </cell>
          <cell r="AO174">
            <v>184</v>
          </cell>
          <cell r="AP174">
            <v>192.4</v>
          </cell>
          <cell r="AQ174">
            <v>205.5</v>
          </cell>
          <cell r="AR174">
            <v>2.1930000000000001</v>
          </cell>
          <cell r="AS174">
            <v>254</v>
          </cell>
          <cell r="AU174">
            <v>1</v>
          </cell>
          <cell r="AV174">
            <v>71</v>
          </cell>
          <cell r="AW174">
            <v>1</v>
          </cell>
          <cell r="AX174">
            <v>179.6</v>
          </cell>
          <cell r="AY174">
            <v>199.3</v>
          </cell>
          <cell r="AZ174">
            <v>219.3</v>
          </cell>
          <cell r="BA174">
            <v>245.5</v>
          </cell>
          <cell r="BB174">
            <v>276.39999999999998</v>
          </cell>
          <cell r="BC174">
            <v>335.9</v>
          </cell>
          <cell r="BD174">
            <v>2.2349999999999999</v>
          </cell>
          <cell r="BE174">
            <v>298</v>
          </cell>
          <cell r="BG174">
            <v>10</v>
          </cell>
          <cell r="BH174">
            <v>74</v>
          </cell>
          <cell r="BI174">
            <v>1</v>
          </cell>
          <cell r="BJ174">
            <v>187.3</v>
          </cell>
          <cell r="BK174">
            <v>206.6</v>
          </cell>
          <cell r="BL174">
            <v>223.1</v>
          </cell>
          <cell r="BM174">
            <v>243.7</v>
          </cell>
          <cell r="BN174">
            <v>270.2</v>
          </cell>
          <cell r="BO174">
            <v>325.89999999999998</v>
          </cell>
          <cell r="BP174">
            <v>11.24</v>
          </cell>
          <cell r="BQ174">
            <v>51</v>
          </cell>
          <cell r="BR174" t="str">
            <v>&gt;100</v>
          </cell>
          <cell r="BS174">
            <v>1464</v>
          </cell>
          <cell r="BV174">
            <v>14</v>
          </cell>
          <cell r="BW174" t="str">
            <v>&lt;1</v>
          </cell>
          <cell r="BX174" t="str">
            <v>&lt;0.5</v>
          </cell>
          <cell r="BY174">
            <v>3.613</v>
          </cell>
          <cell r="BZ174">
            <v>84</v>
          </cell>
          <cell r="CA174">
            <v>199.3</v>
          </cell>
          <cell r="CB174">
            <v>241</v>
          </cell>
          <cell r="CC174">
            <v>261.89999999999998</v>
          </cell>
          <cell r="CD174">
            <v>284.7</v>
          </cell>
          <cell r="CE174">
            <v>315.10000000000002</v>
          </cell>
          <cell r="CF174">
            <v>355</v>
          </cell>
          <cell r="CI174">
            <v>79</v>
          </cell>
          <cell r="CJ174">
            <v>197.9</v>
          </cell>
          <cell r="CK174">
            <v>206.4</v>
          </cell>
          <cell r="CL174">
            <v>217.5</v>
          </cell>
          <cell r="CM174">
            <v>227.6</v>
          </cell>
          <cell r="CN174">
            <v>237.7</v>
          </cell>
          <cell r="CO174">
            <v>252.7</v>
          </cell>
          <cell r="CP174">
            <v>267.10000000000002</v>
          </cell>
          <cell r="CQ174" t="str">
            <v>1b</v>
          </cell>
          <cell r="CS174">
            <v>56</v>
          </cell>
          <cell r="CT174">
            <v>171.4</v>
          </cell>
          <cell r="CU174">
            <v>173.1</v>
          </cell>
          <cell r="CV174">
            <v>174.1</v>
          </cell>
          <cell r="CW174">
            <v>175.7</v>
          </cell>
          <cell r="CX174">
            <v>178.2</v>
          </cell>
          <cell r="CY174">
            <v>185.3</v>
          </cell>
          <cell r="CZ174">
            <v>198</v>
          </cell>
          <cell r="DA174" t="str">
            <v>1b</v>
          </cell>
          <cell r="DC174">
            <v>57</v>
          </cell>
          <cell r="DD174">
            <v>170.6</v>
          </cell>
          <cell r="DE174">
            <v>172</v>
          </cell>
          <cell r="DF174">
            <v>173.1</v>
          </cell>
          <cell r="DG174">
            <v>174.5</v>
          </cell>
          <cell r="DH174">
            <v>176.9</v>
          </cell>
          <cell r="DI174">
            <v>184.1</v>
          </cell>
          <cell r="DJ174">
            <v>195.4</v>
          </cell>
          <cell r="DK174" t="str">
            <v>1b</v>
          </cell>
          <cell r="DL174">
            <v>78</v>
          </cell>
          <cell r="DM174">
            <v>191.3</v>
          </cell>
          <cell r="DN174">
            <v>206</v>
          </cell>
          <cell r="DO174">
            <v>217</v>
          </cell>
          <cell r="DP174">
            <v>226.4</v>
          </cell>
          <cell r="DQ174">
            <v>235.9</v>
          </cell>
          <cell r="DR174">
            <v>249.6</v>
          </cell>
          <cell r="DS174">
            <v>264.60000000000002</v>
          </cell>
          <cell r="DT174">
            <v>73</v>
          </cell>
          <cell r="DV174">
            <v>252</v>
          </cell>
          <cell r="DW174">
            <v>1</v>
          </cell>
          <cell r="DX174">
            <v>1</v>
          </cell>
          <cell r="DY174">
            <v>2.234</v>
          </cell>
          <cell r="DZ174">
            <v>182.8</v>
          </cell>
          <cell r="EA174">
            <v>202.8</v>
          </cell>
          <cell r="EB174">
            <v>222.2</v>
          </cell>
          <cell r="EC174">
            <v>246.4</v>
          </cell>
          <cell r="ED174">
            <v>276.10000000000002</v>
          </cell>
          <cell r="EE174">
            <v>335.5</v>
          </cell>
          <cell r="EF174" t="str">
            <v>ambient</v>
          </cell>
          <cell r="EG174" t="str">
            <v>&gt;8</v>
          </cell>
          <cell r="EH174">
            <v>86.8</v>
          </cell>
          <cell r="EI174">
            <v>154.9</v>
          </cell>
          <cell r="EJ174">
            <v>162.30000000000001</v>
          </cell>
          <cell r="EK174">
            <v>166.2</v>
          </cell>
          <cell r="EL174">
            <v>174.1</v>
          </cell>
          <cell r="EM174">
            <v>251.6</v>
          </cell>
          <cell r="EO174">
            <v>12.18</v>
          </cell>
          <cell r="EP174">
            <v>51</v>
          </cell>
          <cell r="EQ174">
            <v>61</v>
          </cell>
          <cell r="ER174">
            <v>60</v>
          </cell>
          <cell r="ES174">
            <v>170.9</v>
          </cell>
          <cell r="ET174">
            <v>176.4</v>
          </cell>
          <cell r="EU174">
            <v>178.9</v>
          </cell>
          <cell r="EV174">
            <v>181.2</v>
          </cell>
          <cell r="EW174">
            <v>184.9</v>
          </cell>
          <cell r="EX174">
            <v>194.5</v>
          </cell>
          <cell r="EY174">
            <v>208.4</v>
          </cell>
          <cell r="FC174">
            <v>64</v>
          </cell>
          <cell r="FE174">
            <v>174.9</v>
          </cell>
          <cell r="FF174">
            <v>188.5</v>
          </cell>
          <cell r="FG174">
            <v>194.5</v>
          </cell>
          <cell r="FH174">
            <v>201.8</v>
          </cell>
          <cell r="FI174">
            <v>210</v>
          </cell>
          <cell r="FJ174">
            <v>223.6</v>
          </cell>
          <cell r="FK174">
            <v>239.7</v>
          </cell>
          <cell r="FL174">
            <v>257</v>
          </cell>
          <cell r="FM174">
            <v>277.60000000000002</v>
          </cell>
          <cell r="FN174">
            <v>313.60000000000002</v>
          </cell>
          <cell r="FP174">
            <v>64</v>
          </cell>
          <cell r="FR174">
            <v>174</v>
          </cell>
          <cell r="FS174">
            <v>188.4</v>
          </cell>
          <cell r="FT174">
            <v>195</v>
          </cell>
          <cell r="FU174">
            <v>201.5</v>
          </cell>
          <cell r="FV174">
            <v>211.1</v>
          </cell>
          <cell r="FW174">
            <v>224.1</v>
          </cell>
          <cell r="FX174">
            <v>239.4</v>
          </cell>
          <cell r="FY174">
            <v>256.89999999999998</v>
          </cell>
          <cell r="FZ174">
            <v>278.10000000000002</v>
          </cell>
          <cell r="GA174">
            <v>313.7</v>
          </cell>
          <cell r="GC174">
            <v>3</v>
          </cell>
        </row>
        <row r="175">
          <cell r="A175">
            <v>38523</v>
          </cell>
          <cell r="B175">
            <v>0.83099999999999996</v>
          </cell>
          <cell r="C175">
            <v>0.83699999999999997</v>
          </cell>
          <cell r="D175">
            <v>0.83320000000000005</v>
          </cell>
          <cell r="E175">
            <v>0.8327</v>
          </cell>
          <cell r="F175">
            <v>0.90149999999999997</v>
          </cell>
          <cell r="G175">
            <v>0.82240000000000002</v>
          </cell>
          <cell r="H175">
            <v>0.8105</v>
          </cell>
          <cell r="I175">
            <v>0.81389999999999996</v>
          </cell>
          <cell r="J175">
            <v>0.88480000000000003</v>
          </cell>
          <cell r="K175">
            <v>0.80659999999999998</v>
          </cell>
          <cell r="L175">
            <v>0.83289999999999997</v>
          </cell>
          <cell r="M175">
            <v>0.80349999999999999</v>
          </cell>
          <cell r="N175">
            <v>0.80420000000000003</v>
          </cell>
          <cell r="O175">
            <v>0.8327</v>
          </cell>
          <cell r="P175">
            <v>0.7349</v>
          </cell>
          <cell r="Q175">
            <v>0.74660000000000004</v>
          </cell>
          <cell r="R175">
            <v>0.80630000000000002</v>
          </cell>
          <cell r="S175">
            <v>0.83099999999999996</v>
          </cell>
          <cell r="T175">
            <v>0.83130000000000004</v>
          </cell>
          <cell r="U175">
            <v>0.86629999999999996</v>
          </cell>
          <cell r="V175">
            <v>64</v>
          </cell>
          <cell r="W175">
            <v>174.2</v>
          </cell>
          <cell r="X175">
            <v>189.4</v>
          </cell>
          <cell r="Y175">
            <v>195.1</v>
          </cell>
          <cell r="Z175">
            <v>201.7</v>
          </cell>
          <cell r="AA175">
            <v>211.2</v>
          </cell>
          <cell r="AB175">
            <v>223.8</v>
          </cell>
          <cell r="AC175">
            <v>239.5</v>
          </cell>
          <cell r="AD175">
            <v>257.5</v>
          </cell>
          <cell r="AE175">
            <v>278.5</v>
          </cell>
          <cell r="AF175">
            <v>315.7</v>
          </cell>
          <cell r="AH175">
            <v>19</v>
          </cell>
          <cell r="AJ175">
            <v>58</v>
          </cell>
          <cell r="AK175">
            <v>174.5</v>
          </cell>
          <cell r="AL175">
            <v>177.6</v>
          </cell>
          <cell r="AM175">
            <v>179.5</v>
          </cell>
          <cell r="AN175">
            <v>182.4</v>
          </cell>
          <cell r="AO175">
            <v>187.3</v>
          </cell>
          <cell r="AP175">
            <v>199.7</v>
          </cell>
          <cell r="AQ175">
            <v>215.6</v>
          </cell>
          <cell r="AR175">
            <v>2.2480000000000002</v>
          </cell>
          <cell r="AS175">
            <v>249</v>
          </cell>
          <cell r="AU175">
            <v>1</v>
          </cell>
          <cell r="AV175">
            <v>72</v>
          </cell>
          <cell r="AW175">
            <v>1</v>
          </cell>
          <cell r="AX175">
            <v>180.2</v>
          </cell>
          <cell r="AY175">
            <v>199</v>
          </cell>
          <cell r="AZ175">
            <v>220.2</v>
          </cell>
          <cell r="BA175">
            <v>246.3</v>
          </cell>
          <cell r="BB175">
            <v>277</v>
          </cell>
          <cell r="BC175">
            <v>336.7</v>
          </cell>
          <cell r="BD175">
            <v>3.0070000000000001</v>
          </cell>
          <cell r="BE175">
            <v>243</v>
          </cell>
          <cell r="BG175" t="str">
            <v>&lt;1</v>
          </cell>
          <cell r="BH175">
            <v>77</v>
          </cell>
          <cell r="BI175">
            <v>1</v>
          </cell>
          <cell r="BJ175">
            <v>194.2</v>
          </cell>
          <cell r="BK175">
            <v>223.8</v>
          </cell>
          <cell r="BL175">
            <v>248.7</v>
          </cell>
          <cell r="BM175">
            <v>271.89999999999998</v>
          </cell>
          <cell r="BN175">
            <v>303.10000000000002</v>
          </cell>
          <cell r="BO175">
            <v>353.6</v>
          </cell>
          <cell r="BP175">
            <v>11.24</v>
          </cell>
          <cell r="BQ175">
            <v>51</v>
          </cell>
          <cell r="BR175" t="str">
            <v>&gt;100</v>
          </cell>
          <cell r="BS175">
            <v>1464</v>
          </cell>
          <cell r="BV175">
            <v>15</v>
          </cell>
          <cell r="BW175" t="str">
            <v>&lt;1</v>
          </cell>
          <cell r="BX175" t="str">
            <v>&lt;0.5</v>
          </cell>
          <cell r="BY175">
            <v>3.6230000000000002</v>
          </cell>
          <cell r="BZ175">
            <v>88</v>
          </cell>
          <cell r="CA175">
            <v>201.2</v>
          </cell>
          <cell r="CB175">
            <v>240.1</v>
          </cell>
          <cell r="CC175">
            <v>261.3</v>
          </cell>
          <cell r="CD175">
            <v>284.10000000000002</v>
          </cell>
          <cell r="CE175">
            <v>313.8</v>
          </cell>
          <cell r="CF175">
            <v>353.1</v>
          </cell>
          <cell r="CI175">
            <v>79</v>
          </cell>
          <cell r="CJ175">
            <v>197.9</v>
          </cell>
          <cell r="CK175">
            <v>206.4</v>
          </cell>
          <cell r="CL175">
            <v>217.5</v>
          </cell>
          <cell r="CM175">
            <v>227.6</v>
          </cell>
          <cell r="CN175">
            <v>237.7</v>
          </cell>
          <cell r="CO175">
            <v>252.7</v>
          </cell>
          <cell r="CP175">
            <v>267.10000000000002</v>
          </cell>
          <cell r="CQ175" t="str">
            <v>1b</v>
          </cell>
          <cell r="CS175">
            <v>56</v>
          </cell>
          <cell r="CT175">
            <v>171.4</v>
          </cell>
          <cell r="CU175">
            <v>173.1</v>
          </cell>
          <cell r="CV175">
            <v>174.1</v>
          </cell>
          <cell r="CW175">
            <v>175.7</v>
          </cell>
          <cell r="CX175">
            <v>178.2</v>
          </cell>
          <cell r="CY175">
            <v>185.3</v>
          </cell>
          <cell r="CZ175">
            <v>198</v>
          </cell>
          <cell r="DA175" t="str">
            <v>1b</v>
          </cell>
          <cell r="DC175">
            <v>57</v>
          </cell>
          <cell r="DD175">
            <v>170.6</v>
          </cell>
          <cell r="DE175">
            <v>172</v>
          </cell>
          <cell r="DF175">
            <v>173.1</v>
          </cell>
          <cell r="DG175">
            <v>174.5</v>
          </cell>
          <cell r="DH175">
            <v>176.9</v>
          </cell>
          <cell r="DI175">
            <v>184.1</v>
          </cell>
          <cell r="DJ175">
            <v>195.4</v>
          </cell>
          <cell r="DK175" t="str">
            <v>1b</v>
          </cell>
          <cell r="DL175">
            <v>78</v>
          </cell>
          <cell r="DM175">
            <v>191.3</v>
          </cell>
          <cell r="DN175">
            <v>206</v>
          </cell>
          <cell r="DO175">
            <v>217</v>
          </cell>
          <cell r="DP175">
            <v>226.4</v>
          </cell>
          <cell r="DQ175">
            <v>235.9</v>
          </cell>
          <cell r="DR175">
            <v>249.6</v>
          </cell>
          <cell r="DS175">
            <v>264.60000000000002</v>
          </cell>
          <cell r="DT175">
            <v>71</v>
          </cell>
          <cell r="DV175">
            <v>298</v>
          </cell>
          <cell r="DW175">
            <v>1</v>
          </cell>
          <cell r="DX175">
            <v>1</v>
          </cell>
          <cell r="DY175">
            <v>2.2959999999999998</v>
          </cell>
          <cell r="DZ175">
            <v>180.9</v>
          </cell>
          <cell r="EA175">
            <v>202.7</v>
          </cell>
          <cell r="EB175">
            <v>226.4</v>
          </cell>
          <cell r="EC175">
            <v>250.7</v>
          </cell>
          <cell r="ED175">
            <v>277.60000000000002</v>
          </cell>
          <cell r="EE175">
            <v>338.4</v>
          </cell>
          <cell r="EF175" t="str">
            <v>ambient</v>
          </cell>
          <cell r="EG175" t="str">
            <v>&gt;8</v>
          </cell>
          <cell r="EH175">
            <v>86.8</v>
          </cell>
          <cell r="EI175">
            <v>154.9</v>
          </cell>
          <cell r="EJ175">
            <v>162.30000000000001</v>
          </cell>
          <cell r="EK175">
            <v>166.2</v>
          </cell>
          <cell r="EL175">
            <v>174.1</v>
          </cell>
          <cell r="EM175">
            <v>251.6</v>
          </cell>
          <cell r="EO175">
            <v>12.18</v>
          </cell>
          <cell r="EP175">
            <v>51</v>
          </cell>
          <cell r="EQ175">
            <v>61</v>
          </cell>
          <cell r="ER175">
            <v>60</v>
          </cell>
          <cell r="ES175">
            <v>170.9</v>
          </cell>
          <cell r="ET175">
            <v>176.4</v>
          </cell>
          <cell r="EU175">
            <v>178.9</v>
          </cell>
          <cell r="EV175">
            <v>181.2</v>
          </cell>
          <cell r="EW175">
            <v>184.9</v>
          </cell>
          <cell r="EX175">
            <v>194.5</v>
          </cell>
          <cell r="EY175">
            <v>208.4</v>
          </cell>
          <cell r="FC175">
            <v>67</v>
          </cell>
          <cell r="FE175">
            <v>175.1</v>
          </cell>
          <cell r="FF175">
            <v>189.7</v>
          </cell>
          <cell r="FG175">
            <v>194.7</v>
          </cell>
          <cell r="FH175">
            <v>200.6</v>
          </cell>
          <cell r="FI175">
            <v>210.1</v>
          </cell>
          <cell r="FJ175">
            <v>222.8</v>
          </cell>
          <cell r="FK175">
            <v>239</v>
          </cell>
          <cell r="FL175">
            <v>256.7</v>
          </cell>
          <cell r="FM175">
            <v>278.10000000000002</v>
          </cell>
          <cell r="FN175">
            <v>315.39999999999998</v>
          </cell>
          <cell r="FP175">
            <v>64</v>
          </cell>
          <cell r="FR175">
            <v>174</v>
          </cell>
          <cell r="FS175">
            <v>188.4</v>
          </cell>
          <cell r="FT175">
            <v>195</v>
          </cell>
          <cell r="FU175">
            <v>201.5</v>
          </cell>
          <cell r="FV175">
            <v>211.1</v>
          </cell>
          <cell r="FW175">
            <v>224.1</v>
          </cell>
          <cell r="FX175">
            <v>239.4</v>
          </cell>
          <cell r="FY175">
            <v>256.89999999999998</v>
          </cell>
          <cell r="FZ175">
            <v>278.10000000000002</v>
          </cell>
          <cell r="GA175">
            <v>313.7</v>
          </cell>
          <cell r="GC175">
            <v>3</v>
          </cell>
        </row>
        <row r="176">
          <cell r="A176">
            <v>38524</v>
          </cell>
          <cell r="B176">
            <v>0.83099999999999996</v>
          </cell>
          <cell r="C176">
            <v>0.83960000000000001</v>
          </cell>
          <cell r="D176">
            <v>0.83350000000000002</v>
          </cell>
          <cell r="E176">
            <v>0.8337</v>
          </cell>
          <cell r="F176">
            <v>0.90149999999999997</v>
          </cell>
          <cell r="G176">
            <v>0.82240000000000002</v>
          </cell>
          <cell r="H176">
            <v>0.8105</v>
          </cell>
          <cell r="I176">
            <v>0.81389999999999996</v>
          </cell>
          <cell r="J176">
            <v>0.88739999999999997</v>
          </cell>
          <cell r="K176">
            <v>0.80659999999999998</v>
          </cell>
          <cell r="L176">
            <v>0.83289999999999997</v>
          </cell>
          <cell r="M176">
            <v>0.80349999999999999</v>
          </cell>
          <cell r="N176">
            <v>0.80420000000000003</v>
          </cell>
          <cell r="O176">
            <v>0.8327</v>
          </cell>
          <cell r="P176">
            <v>0.7349</v>
          </cell>
          <cell r="Q176">
            <v>0.74660000000000004</v>
          </cell>
          <cell r="R176">
            <v>0.80630000000000002</v>
          </cell>
          <cell r="S176">
            <v>0.83099999999999996</v>
          </cell>
          <cell r="T176">
            <v>0.83130000000000004</v>
          </cell>
          <cell r="U176">
            <v>0.86539999999999995</v>
          </cell>
          <cell r="V176">
            <v>64</v>
          </cell>
          <cell r="W176">
            <v>174.2</v>
          </cell>
          <cell r="X176">
            <v>189.4</v>
          </cell>
          <cell r="Y176">
            <v>195.1</v>
          </cell>
          <cell r="Z176">
            <v>201.7</v>
          </cell>
          <cell r="AA176">
            <v>211.2</v>
          </cell>
          <cell r="AB176">
            <v>223.8</v>
          </cell>
          <cell r="AC176">
            <v>239.5</v>
          </cell>
          <cell r="AD176">
            <v>257.5</v>
          </cell>
          <cell r="AE176">
            <v>278.5</v>
          </cell>
          <cell r="AF176">
            <v>315.7</v>
          </cell>
          <cell r="AH176">
            <v>19</v>
          </cell>
          <cell r="AI176" t="str">
            <v>1b</v>
          </cell>
          <cell r="AJ176">
            <v>58</v>
          </cell>
          <cell r="AK176">
            <v>175</v>
          </cell>
          <cell r="AL176">
            <v>177.9</v>
          </cell>
          <cell r="AM176">
            <v>179.8</v>
          </cell>
          <cell r="AN176">
            <v>182.8</v>
          </cell>
          <cell r="AO176">
            <v>188</v>
          </cell>
          <cell r="AP176">
            <v>200.8</v>
          </cell>
          <cell r="AQ176">
            <v>213</v>
          </cell>
          <cell r="AR176">
            <v>2.2250000000000001</v>
          </cell>
          <cell r="AS176">
            <v>248</v>
          </cell>
          <cell r="AU176">
            <v>1</v>
          </cell>
          <cell r="AV176">
            <v>70</v>
          </cell>
          <cell r="AW176">
            <v>1</v>
          </cell>
          <cell r="AX176">
            <v>183.5</v>
          </cell>
          <cell r="AY176">
            <v>202.1</v>
          </cell>
          <cell r="AZ176">
            <v>221.1</v>
          </cell>
          <cell r="BA176">
            <v>246.6</v>
          </cell>
          <cell r="BB176">
            <v>276.39999999999998</v>
          </cell>
          <cell r="BC176">
            <v>333.4</v>
          </cell>
          <cell r="BD176">
            <v>2.94</v>
          </cell>
          <cell r="BE176">
            <v>257</v>
          </cell>
          <cell r="BG176" t="str">
            <v>&lt;1</v>
          </cell>
          <cell r="BH176">
            <v>80</v>
          </cell>
          <cell r="BI176" t="str">
            <v>&lt;1</v>
          </cell>
          <cell r="BJ176">
            <v>192.1</v>
          </cell>
          <cell r="BK176">
            <v>223.6</v>
          </cell>
          <cell r="BL176">
            <v>248.5</v>
          </cell>
          <cell r="BM176">
            <v>270.5</v>
          </cell>
          <cell r="BN176">
            <v>299.89999999999998</v>
          </cell>
          <cell r="BO176">
            <v>348.4</v>
          </cell>
          <cell r="BP176">
            <v>11.24</v>
          </cell>
          <cell r="BQ176">
            <v>51</v>
          </cell>
          <cell r="BR176" t="str">
            <v>&gt;100</v>
          </cell>
          <cell r="BS176">
            <v>1464</v>
          </cell>
          <cell r="BV176">
            <v>15</v>
          </cell>
          <cell r="BW176" t="str">
            <v>&lt;1</v>
          </cell>
          <cell r="BX176" t="str">
            <v>&lt;0.5</v>
          </cell>
          <cell r="BY176">
            <v>3.6230000000000002</v>
          </cell>
          <cell r="BZ176">
            <v>88</v>
          </cell>
          <cell r="CA176">
            <v>201.2</v>
          </cell>
          <cell r="CB176">
            <v>240.1</v>
          </cell>
          <cell r="CC176">
            <v>261.3</v>
          </cell>
          <cell r="CD176">
            <v>284.10000000000002</v>
          </cell>
          <cell r="CE176">
            <v>313.8</v>
          </cell>
          <cell r="CF176">
            <v>353.1</v>
          </cell>
          <cell r="CI176">
            <v>79</v>
          </cell>
          <cell r="CJ176">
            <v>197.9</v>
          </cell>
          <cell r="CK176">
            <v>206.4</v>
          </cell>
          <cell r="CL176">
            <v>217.5</v>
          </cell>
          <cell r="CM176">
            <v>227.6</v>
          </cell>
          <cell r="CN176">
            <v>237.7</v>
          </cell>
          <cell r="CO176">
            <v>252.7</v>
          </cell>
          <cell r="CP176">
            <v>267.10000000000002</v>
          </cell>
          <cell r="CQ176" t="str">
            <v>1b</v>
          </cell>
          <cell r="CS176">
            <v>56</v>
          </cell>
          <cell r="CT176">
            <v>171.4</v>
          </cell>
          <cell r="CU176">
            <v>173.1</v>
          </cell>
          <cell r="CV176">
            <v>174.1</v>
          </cell>
          <cell r="CW176">
            <v>175.7</v>
          </cell>
          <cell r="CX176">
            <v>178.2</v>
          </cell>
          <cell r="CY176">
            <v>185.3</v>
          </cell>
          <cell r="CZ176">
            <v>198</v>
          </cell>
          <cell r="DA176" t="str">
            <v>1b</v>
          </cell>
          <cell r="DC176">
            <v>57</v>
          </cell>
          <cell r="DD176">
            <v>170.6</v>
          </cell>
          <cell r="DE176">
            <v>172</v>
          </cell>
          <cell r="DF176">
            <v>173.1</v>
          </cell>
          <cell r="DG176">
            <v>174.5</v>
          </cell>
          <cell r="DH176">
            <v>176.9</v>
          </cell>
          <cell r="DI176">
            <v>184.1</v>
          </cell>
          <cell r="DJ176">
            <v>195.4</v>
          </cell>
          <cell r="DK176" t="str">
            <v>1b</v>
          </cell>
          <cell r="DL176">
            <v>78</v>
          </cell>
          <cell r="DM176">
            <v>191.3</v>
          </cell>
          <cell r="DN176">
            <v>206</v>
          </cell>
          <cell r="DO176">
            <v>217</v>
          </cell>
          <cell r="DP176">
            <v>226.4</v>
          </cell>
          <cell r="DQ176">
            <v>235.9</v>
          </cell>
          <cell r="DR176">
            <v>249.6</v>
          </cell>
          <cell r="DS176">
            <v>264.60000000000002</v>
          </cell>
          <cell r="DT176">
            <v>75</v>
          </cell>
          <cell r="DV176">
            <v>321</v>
          </cell>
          <cell r="DW176">
            <v>1</v>
          </cell>
          <cell r="DX176">
            <v>1</v>
          </cell>
          <cell r="DY176">
            <v>2.4900000000000002</v>
          </cell>
          <cell r="DZ176">
            <v>187.5</v>
          </cell>
          <cell r="EA176">
            <v>213.9</v>
          </cell>
          <cell r="EB176">
            <v>237.9</v>
          </cell>
          <cell r="EC176">
            <v>258.2</v>
          </cell>
          <cell r="ED176">
            <v>283.7</v>
          </cell>
          <cell r="EE176">
            <v>347.3</v>
          </cell>
          <cell r="EF176" t="str">
            <v>ambient</v>
          </cell>
          <cell r="EG176" t="str">
            <v>&gt;8</v>
          </cell>
          <cell r="EH176">
            <v>86.8</v>
          </cell>
          <cell r="EI176">
            <v>154.9</v>
          </cell>
          <cell r="EJ176">
            <v>162.30000000000001</v>
          </cell>
          <cell r="EK176">
            <v>166.2</v>
          </cell>
          <cell r="EL176">
            <v>174.1</v>
          </cell>
          <cell r="EM176">
            <v>251.6</v>
          </cell>
          <cell r="EO176">
            <v>12.29</v>
          </cell>
          <cell r="EP176">
            <v>51</v>
          </cell>
          <cell r="EQ176">
            <v>62</v>
          </cell>
          <cell r="ER176">
            <v>60</v>
          </cell>
          <cell r="ES176">
            <v>170.9</v>
          </cell>
          <cell r="ET176">
            <v>176.4</v>
          </cell>
          <cell r="EU176">
            <v>178.9</v>
          </cell>
          <cell r="EV176">
            <v>181.2</v>
          </cell>
          <cell r="EW176">
            <v>184.9</v>
          </cell>
          <cell r="EX176">
            <v>194.5</v>
          </cell>
          <cell r="EY176">
            <v>208.4</v>
          </cell>
          <cell r="FC176">
            <v>65</v>
          </cell>
          <cell r="FE176">
            <v>174.6</v>
          </cell>
          <cell r="FF176">
            <v>188.9</v>
          </cell>
          <cell r="FG176">
            <v>195.4</v>
          </cell>
          <cell r="FH176">
            <v>201.7</v>
          </cell>
          <cell r="FI176">
            <v>210.9</v>
          </cell>
          <cell r="FJ176">
            <v>224.3</v>
          </cell>
          <cell r="FK176">
            <v>239.5</v>
          </cell>
          <cell r="FL176">
            <v>257.39999999999998</v>
          </cell>
          <cell r="FM176">
            <v>278.39999999999998</v>
          </cell>
          <cell r="FN176">
            <v>315.10000000000002</v>
          </cell>
          <cell r="FP176">
            <v>64</v>
          </cell>
          <cell r="FR176">
            <v>174</v>
          </cell>
          <cell r="FS176">
            <v>188.4</v>
          </cell>
          <cell r="FT176">
            <v>195</v>
          </cell>
          <cell r="FU176">
            <v>201.5</v>
          </cell>
          <cell r="FV176">
            <v>211.1</v>
          </cell>
          <cell r="FW176">
            <v>224.1</v>
          </cell>
          <cell r="FX176">
            <v>239.4</v>
          </cell>
          <cell r="FY176">
            <v>256.89999999999998</v>
          </cell>
          <cell r="FZ176">
            <v>278.10000000000002</v>
          </cell>
          <cell r="GA176">
            <v>313.7</v>
          </cell>
        </row>
        <row r="177">
          <cell r="A177">
            <v>38525</v>
          </cell>
          <cell r="B177">
            <v>0.83099999999999996</v>
          </cell>
          <cell r="C177">
            <v>0.84209999999999996</v>
          </cell>
          <cell r="D177">
            <v>0.83430000000000004</v>
          </cell>
          <cell r="E177">
            <v>0.83620000000000005</v>
          </cell>
          <cell r="F177">
            <v>0.90149999999999997</v>
          </cell>
          <cell r="G177">
            <v>0.82240000000000002</v>
          </cell>
          <cell r="H177">
            <v>0.8105</v>
          </cell>
          <cell r="I177">
            <v>0.81389999999999996</v>
          </cell>
          <cell r="J177">
            <v>0.88739999999999997</v>
          </cell>
          <cell r="K177">
            <v>0.80659999999999998</v>
          </cell>
          <cell r="L177">
            <v>0.83289999999999997</v>
          </cell>
          <cell r="M177">
            <v>0.80349999999999999</v>
          </cell>
          <cell r="N177">
            <v>0.80420000000000003</v>
          </cell>
          <cell r="O177">
            <v>0.8327</v>
          </cell>
          <cell r="P177">
            <v>0.7349</v>
          </cell>
          <cell r="Q177">
            <v>0.74660000000000004</v>
          </cell>
          <cell r="R177">
            <v>0.80640000000000001</v>
          </cell>
          <cell r="S177">
            <v>0.83099999999999996</v>
          </cell>
          <cell r="T177">
            <v>0.83130000000000004</v>
          </cell>
          <cell r="U177">
            <v>0.86539999999999995</v>
          </cell>
          <cell r="V177">
            <v>64</v>
          </cell>
          <cell r="W177">
            <v>174.2</v>
          </cell>
          <cell r="X177">
            <v>189.4</v>
          </cell>
          <cell r="Y177">
            <v>195.1</v>
          </cell>
          <cell r="Z177">
            <v>201.7</v>
          </cell>
          <cell r="AA177">
            <v>211.2</v>
          </cell>
          <cell r="AB177">
            <v>223.8</v>
          </cell>
          <cell r="AC177">
            <v>239.5</v>
          </cell>
          <cell r="AD177">
            <v>257.5</v>
          </cell>
          <cell r="AE177">
            <v>278.5</v>
          </cell>
          <cell r="AF177">
            <v>315.7</v>
          </cell>
          <cell r="AH177">
            <v>19</v>
          </cell>
          <cell r="AI177" t="str">
            <v>1b</v>
          </cell>
          <cell r="AJ177">
            <v>58</v>
          </cell>
          <cell r="AK177">
            <v>175</v>
          </cell>
          <cell r="AL177">
            <v>177.9</v>
          </cell>
          <cell r="AM177">
            <v>179.8</v>
          </cell>
          <cell r="AN177">
            <v>182.8</v>
          </cell>
          <cell r="AO177">
            <v>188</v>
          </cell>
          <cell r="AP177">
            <v>200.8</v>
          </cell>
          <cell r="AQ177">
            <v>213</v>
          </cell>
          <cell r="AR177">
            <v>2.2549999999999999</v>
          </cell>
          <cell r="AS177">
            <v>256</v>
          </cell>
          <cell r="AU177">
            <v>1</v>
          </cell>
          <cell r="AV177">
            <v>71</v>
          </cell>
          <cell r="AW177">
            <v>1</v>
          </cell>
          <cell r="AX177">
            <v>184.1</v>
          </cell>
          <cell r="AY177">
            <v>202.5</v>
          </cell>
          <cell r="AZ177">
            <v>223</v>
          </cell>
          <cell r="BA177">
            <v>248.5</v>
          </cell>
          <cell r="BB177">
            <v>277.60000000000002</v>
          </cell>
          <cell r="BC177">
            <v>335.7</v>
          </cell>
          <cell r="BD177">
            <v>2.8849999999999998</v>
          </cell>
          <cell r="BE177">
            <v>276</v>
          </cell>
          <cell r="BG177" t="str">
            <v>&lt;1</v>
          </cell>
          <cell r="BH177">
            <v>78</v>
          </cell>
          <cell r="BI177">
            <v>1</v>
          </cell>
          <cell r="BJ177">
            <v>193.3</v>
          </cell>
          <cell r="BK177">
            <v>222.5</v>
          </cell>
          <cell r="BL177">
            <v>245.1</v>
          </cell>
          <cell r="BM177">
            <v>266</v>
          </cell>
          <cell r="BN177">
            <v>294.10000000000002</v>
          </cell>
          <cell r="BO177">
            <v>345.4</v>
          </cell>
          <cell r="BP177">
            <v>11.24</v>
          </cell>
          <cell r="BQ177">
            <v>51</v>
          </cell>
          <cell r="BR177" t="str">
            <v>&gt;100</v>
          </cell>
          <cell r="BS177">
            <v>1464</v>
          </cell>
          <cell r="BV177">
            <v>15</v>
          </cell>
          <cell r="BW177" t="str">
            <v>&lt;1</v>
          </cell>
          <cell r="BX177" t="str">
            <v>&lt;0.5</v>
          </cell>
          <cell r="BY177">
            <v>3.6230000000000002</v>
          </cell>
          <cell r="BZ177">
            <v>88</v>
          </cell>
          <cell r="CA177">
            <v>201.2</v>
          </cell>
          <cell r="CB177">
            <v>240.1</v>
          </cell>
          <cell r="CC177">
            <v>261.3</v>
          </cell>
          <cell r="CD177">
            <v>284.10000000000002</v>
          </cell>
          <cell r="CE177">
            <v>313.8</v>
          </cell>
          <cell r="CF177">
            <v>353.1</v>
          </cell>
          <cell r="CH177" t="str">
            <v>1b</v>
          </cell>
          <cell r="CI177">
            <v>79</v>
          </cell>
          <cell r="CJ177">
            <v>196</v>
          </cell>
          <cell r="CK177">
            <v>208.7</v>
          </cell>
          <cell r="CL177">
            <v>217.3</v>
          </cell>
          <cell r="CM177">
            <v>226.9</v>
          </cell>
          <cell r="CN177">
            <v>236.9</v>
          </cell>
          <cell r="CO177">
            <v>251.6</v>
          </cell>
          <cell r="CP177">
            <v>266.60000000000002</v>
          </cell>
          <cell r="CQ177" t="str">
            <v>1b</v>
          </cell>
          <cell r="CS177">
            <v>56</v>
          </cell>
          <cell r="CT177">
            <v>171.4</v>
          </cell>
          <cell r="CU177">
            <v>173.1</v>
          </cell>
          <cell r="CV177">
            <v>174.1</v>
          </cell>
          <cell r="CW177">
            <v>175.7</v>
          </cell>
          <cell r="CX177">
            <v>178.2</v>
          </cell>
          <cell r="CY177">
            <v>185.3</v>
          </cell>
          <cell r="CZ177">
            <v>198</v>
          </cell>
          <cell r="DA177" t="str">
            <v>1b</v>
          </cell>
          <cell r="DC177">
            <v>57</v>
          </cell>
          <cell r="DD177">
            <v>170.6</v>
          </cell>
          <cell r="DE177">
            <v>172</v>
          </cell>
          <cell r="DF177">
            <v>173.1</v>
          </cell>
          <cell r="DG177">
            <v>174.5</v>
          </cell>
          <cell r="DH177">
            <v>176.9</v>
          </cell>
          <cell r="DI177">
            <v>184.1</v>
          </cell>
          <cell r="DJ177">
            <v>195.4</v>
          </cell>
          <cell r="DK177" t="str">
            <v>1b</v>
          </cell>
          <cell r="DL177">
            <v>78</v>
          </cell>
          <cell r="DM177">
            <v>191.9</v>
          </cell>
          <cell r="DN177">
            <v>205.7</v>
          </cell>
          <cell r="DO177">
            <v>216.7</v>
          </cell>
          <cell r="DP177">
            <v>226.3</v>
          </cell>
          <cell r="DQ177">
            <v>236.4</v>
          </cell>
          <cell r="DR177">
            <v>250.3</v>
          </cell>
          <cell r="DS177">
            <v>265.5</v>
          </cell>
          <cell r="DT177">
            <v>86</v>
          </cell>
          <cell r="DV177">
            <v>338</v>
          </cell>
          <cell r="DW177">
            <v>1</v>
          </cell>
          <cell r="DX177" t="str">
            <v>1L</v>
          </cell>
          <cell r="DY177">
            <v>2.6059999999999999</v>
          </cell>
          <cell r="DZ177">
            <v>198.9</v>
          </cell>
          <cell r="EA177">
            <v>221.5</v>
          </cell>
          <cell r="EB177">
            <v>241</v>
          </cell>
          <cell r="EC177">
            <v>258.3</v>
          </cell>
          <cell r="ED177">
            <v>283.2</v>
          </cell>
          <cell r="EE177">
            <v>345.9</v>
          </cell>
          <cell r="EF177" t="str">
            <v>ambient</v>
          </cell>
          <cell r="EG177" t="str">
            <v>&gt;8</v>
          </cell>
          <cell r="EH177">
            <v>86.8</v>
          </cell>
          <cell r="EI177">
            <v>154.9</v>
          </cell>
          <cell r="EJ177">
            <v>162.30000000000001</v>
          </cell>
          <cell r="EK177">
            <v>166.2</v>
          </cell>
          <cell r="EL177">
            <v>174.1</v>
          </cell>
          <cell r="EM177">
            <v>251.6</v>
          </cell>
          <cell r="EO177">
            <v>12.29</v>
          </cell>
          <cell r="EP177">
            <v>51</v>
          </cell>
          <cell r="EQ177">
            <v>62</v>
          </cell>
          <cell r="ER177">
            <v>60</v>
          </cell>
          <cell r="ES177">
            <v>175.3</v>
          </cell>
          <cell r="ET177">
            <v>177.1</v>
          </cell>
          <cell r="EU177">
            <v>179.1</v>
          </cell>
          <cell r="EV177">
            <v>181.5</v>
          </cell>
          <cell r="EW177">
            <v>185.7</v>
          </cell>
          <cell r="EX177">
            <v>196.8</v>
          </cell>
          <cell r="EY177">
            <v>209.2</v>
          </cell>
          <cell r="FC177">
            <v>67</v>
          </cell>
          <cell r="FE177">
            <v>174.7</v>
          </cell>
          <cell r="FF177">
            <v>188.9</v>
          </cell>
          <cell r="FG177">
            <v>195.5</v>
          </cell>
          <cell r="FH177">
            <v>202.1</v>
          </cell>
          <cell r="FI177">
            <v>211.2</v>
          </cell>
          <cell r="FJ177">
            <v>223.9</v>
          </cell>
          <cell r="FK177">
            <v>240</v>
          </cell>
          <cell r="FL177">
            <v>257</v>
          </cell>
          <cell r="FM177">
            <v>278.7</v>
          </cell>
          <cell r="FN177">
            <v>316</v>
          </cell>
          <cell r="FP177">
            <v>64</v>
          </cell>
          <cell r="FR177">
            <v>174</v>
          </cell>
          <cell r="FS177">
            <v>188.4</v>
          </cell>
          <cell r="FT177">
            <v>195</v>
          </cell>
          <cell r="FU177">
            <v>201.5</v>
          </cell>
          <cell r="FV177">
            <v>211.1</v>
          </cell>
          <cell r="FW177">
            <v>224.1</v>
          </cell>
          <cell r="FX177">
            <v>239.4</v>
          </cell>
          <cell r="FY177">
            <v>256.89999999999998</v>
          </cell>
          <cell r="FZ177">
            <v>278.10000000000002</v>
          </cell>
          <cell r="GA177">
            <v>313.7</v>
          </cell>
        </row>
        <row r="178">
          <cell r="A178">
            <v>38526</v>
          </cell>
          <cell r="B178">
            <v>0.83099999999999996</v>
          </cell>
          <cell r="C178">
            <v>0.8407</v>
          </cell>
          <cell r="D178">
            <v>0.83579999999999999</v>
          </cell>
          <cell r="E178">
            <v>0.83779999999999999</v>
          </cell>
          <cell r="F178">
            <v>0.90149999999999997</v>
          </cell>
          <cell r="G178">
            <v>0.82240000000000002</v>
          </cell>
          <cell r="H178">
            <v>0.8105</v>
          </cell>
          <cell r="I178">
            <v>0.81389999999999996</v>
          </cell>
          <cell r="J178">
            <v>0.88690000000000002</v>
          </cell>
          <cell r="K178">
            <v>0.80659999999999998</v>
          </cell>
          <cell r="L178">
            <v>0.83289999999999997</v>
          </cell>
          <cell r="M178">
            <v>0.80349999999999999</v>
          </cell>
          <cell r="N178">
            <v>0.80420000000000003</v>
          </cell>
          <cell r="O178">
            <v>0.8327</v>
          </cell>
          <cell r="P178">
            <v>0.73760000000000003</v>
          </cell>
          <cell r="Q178">
            <v>0.74660000000000004</v>
          </cell>
          <cell r="R178">
            <v>0.80640000000000001</v>
          </cell>
          <cell r="S178">
            <v>0.83099999999999996</v>
          </cell>
          <cell r="T178">
            <v>0.83130000000000004</v>
          </cell>
          <cell r="U178">
            <v>0.86539999999999995</v>
          </cell>
          <cell r="V178">
            <v>66</v>
          </cell>
          <cell r="W178">
            <v>174.6</v>
          </cell>
          <cell r="X178">
            <v>189</v>
          </cell>
          <cell r="Y178">
            <v>194.8</v>
          </cell>
          <cell r="Z178">
            <v>201.6</v>
          </cell>
          <cell r="AA178">
            <v>210.5</v>
          </cell>
          <cell r="AB178">
            <v>223.3</v>
          </cell>
          <cell r="AC178">
            <v>238.7</v>
          </cell>
          <cell r="AD178">
            <v>256.3</v>
          </cell>
          <cell r="AE178">
            <v>277</v>
          </cell>
          <cell r="AF178">
            <v>310.89999999999998</v>
          </cell>
          <cell r="AH178">
            <v>19</v>
          </cell>
          <cell r="AI178" t="str">
            <v>1b</v>
          </cell>
          <cell r="AJ178">
            <v>58</v>
          </cell>
          <cell r="AK178">
            <v>175</v>
          </cell>
          <cell r="AL178">
            <v>177.9</v>
          </cell>
          <cell r="AM178">
            <v>179.8</v>
          </cell>
          <cell r="AN178">
            <v>182.8</v>
          </cell>
          <cell r="AO178">
            <v>188</v>
          </cell>
          <cell r="AP178">
            <v>200.8</v>
          </cell>
          <cell r="AQ178">
            <v>213</v>
          </cell>
          <cell r="AR178">
            <v>2.3380000000000001</v>
          </cell>
          <cell r="AS178">
            <v>274</v>
          </cell>
          <cell r="AU178">
            <v>1</v>
          </cell>
          <cell r="AV178">
            <v>74</v>
          </cell>
          <cell r="AW178">
            <v>1</v>
          </cell>
          <cell r="AX178">
            <v>185.3</v>
          </cell>
          <cell r="AY178">
            <v>206.2</v>
          </cell>
          <cell r="AZ178">
            <v>226.6</v>
          </cell>
          <cell r="BA178">
            <v>250.3</v>
          </cell>
          <cell r="BB178">
            <v>277.60000000000002</v>
          </cell>
          <cell r="BC178">
            <v>333.6</v>
          </cell>
          <cell r="BD178">
            <v>2.823</v>
          </cell>
          <cell r="BE178">
            <v>299</v>
          </cell>
          <cell r="BG178">
            <v>1</v>
          </cell>
          <cell r="BH178">
            <v>78</v>
          </cell>
          <cell r="BI178">
            <v>1</v>
          </cell>
          <cell r="BJ178">
            <v>197.1</v>
          </cell>
          <cell r="BK178">
            <v>220.6</v>
          </cell>
          <cell r="BL178">
            <v>241.8</v>
          </cell>
          <cell r="BM178">
            <v>262.2</v>
          </cell>
          <cell r="BN178">
            <v>289</v>
          </cell>
          <cell r="BO178">
            <v>341.5</v>
          </cell>
          <cell r="BP178">
            <v>11.24</v>
          </cell>
          <cell r="BQ178">
            <v>51</v>
          </cell>
          <cell r="BR178" t="str">
            <v>&gt;100</v>
          </cell>
          <cell r="BS178">
            <v>1464</v>
          </cell>
          <cell r="BV178">
            <v>15</v>
          </cell>
          <cell r="BW178" t="str">
            <v>&lt;1</v>
          </cell>
          <cell r="BX178" t="str">
            <v>&lt;0.5</v>
          </cell>
          <cell r="BY178">
            <v>3.6230000000000002</v>
          </cell>
          <cell r="BZ178">
            <v>88</v>
          </cell>
          <cell r="CA178">
            <v>201.2</v>
          </cell>
          <cell r="CB178">
            <v>240.1</v>
          </cell>
          <cell r="CC178">
            <v>261.3</v>
          </cell>
          <cell r="CD178">
            <v>284.10000000000002</v>
          </cell>
          <cell r="CE178">
            <v>313.8</v>
          </cell>
          <cell r="CF178">
            <v>353.1</v>
          </cell>
          <cell r="CH178" t="str">
            <v>1b</v>
          </cell>
          <cell r="CI178">
            <v>79</v>
          </cell>
          <cell r="CJ178">
            <v>196</v>
          </cell>
          <cell r="CK178">
            <v>208.7</v>
          </cell>
          <cell r="CL178">
            <v>217.3</v>
          </cell>
          <cell r="CM178">
            <v>226.9</v>
          </cell>
          <cell r="CN178">
            <v>236.9</v>
          </cell>
          <cell r="CO178">
            <v>251.6</v>
          </cell>
          <cell r="CP178">
            <v>266.60000000000002</v>
          </cell>
          <cell r="CQ178" t="str">
            <v>1b</v>
          </cell>
          <cell r="CS178">
            <v>56</v>
          </cell>
          <cell r="CT178">
            <v>171.4</v>
          </cell>
          <cell r="CU178">
            <v>173.1</v>
          </cell>
          <cell r="CV178">
            <v>174.1</v>
          </cell>
          <cell r="CW178">
            <v>175.7</v>
          </cell>
          <cell r="CX178">
            <v>178.2</v>
          </cell>
          <cell r="CY178">
            <v>185.3</v>
          </cell>
          <cell r="CZ178">
            <v>198</v>
          </cell>
          <cell r="DA178" t="str">
            <v>1b</v>
          </cell>
          <cell r="DC178">
            <v>57</v>
          </cell>
          <cell r="DD178">
            <v>170.6</v>
          </cell>
          <cell r="DE178">
            <v>172</v>
          </cell>
          <cell r="DF178">
            <v>173.1</v>
          </cell>
          <cell r="DG178">
            <v>174.5</v>
          </cell>
          <cell r="DH178">
            <v>176.9</v>
          </cell>
          <cell r="DI178">
            <v>184.1</v>
          </cell>
          <cell r="DJ178">
            <v>195.4</v>
          </cell>
          <cell r="DK178" t="str">
            <v>1b</v>
          </cell>
          <cell r="DL178">
            <v>78</v>
          </cell>
          <cell r="DM178">
            <v>191.9</v>
          </cell>
          <cell r="DN178">
            <v>205.7</v>
          </cell>
          <cell r="DO178">
            <v>216.7</v>
          </cell>
          <cell r="DP178">
            <v>226.3</v>
          </cell>
          <cell r="DQ178">
            <v>236.4</v>
          </cell>
          <cell r="DR178">
            <v>250.3</v>
          </cell>
          <cell r="DS178">
            <v>265.5</v>
          </cell>
          <cell r="DT178">
            <v>85</v>
          </cell>
          <cell r="DV178">
            <v>318</v>
          </cell>
          <cell r="DW178">
            <v>1</v>
          </cell>
          <cell r="DX178" t="str">
            <v>1L</v>
          </cell>
          <cell r="DY178">
            <v>2.641</v>
          </cell>
          <cell r="DZ178">
            <v>197.4</v>
          </cell>
          <cell r="EA178">
            <v>221.5</v>
          </cell>
          <cell r="EB178">
            <v>239.9</v>
          </cell>
          <cell r="EC178">
            <v>257.89999999999998</v>
          </cell>
          <cell r="ED178">
            <v>282.2</v>
          </cell>
          <cell r="EE178">
            <v>335.5</v>
          </cell>
          <cell r="EF178" t="str">
            <v>ambient</v>
          </cell>
          <cell r="EG178" t="str">
            <v>&gt;8</v>
          </cell>
          <cell r="EH178">
            <v>86.8</v>
          </cell>
          <cell r="EI178">
            <v>154.9</v>
          </cell>
          <cell r="EJ178">
            <v>162.30000000000001</v>
          </cell>
          <cell r="EK178">
            <v>166.2</v>
          </cell>
          <cell r="EL178">
            <v>174.1</v>
          </cell>
          <cell r="EM178">
            <v>251.6</v>
          </cell>
          <cell r="EO178">
            <v>12.29</v>
          </cell>
          <cell r="EP178">
            <v>51</v>
          </cell>
          <cell r="EQ178">
            <v>62</v>
          </cell>
          <cell r="ER178">
            <v>60</v>
          </cell>
          <cell r="ES178">
            <v>175.1</v>
          </cell>
          <cell r="ET178">
            <v>177.3</v>
          </cell>
          <cell r="EU178">
            <v>179.1</v>
          </cell>
          <cell r="EV178">
            <v>181.5</v>
          </cell>
          <cell r="EW178">
            <v>185.7</v>
          </cell>
          <cell r="EX178">
            <v>195.9</v>
          </cell>
          <cell r="EY178">
            <v>210.6</v>
          </cell>
          <cell r="EZ178">
            <v>19</v>
          </cell>
          <cell r="FA178" t="str">
            <v>1b</v>
          </cell>
          <cell r="FC178">
            <v>67</v>
          </cell>
          <cell r="FE178">
            <v>174.7</v>
          </cell>
          <cell r="FF178">
            <v>188.9</v>
          </cell>
          <cell r="FG178">
            <v>195.5</v>
          </cell>
          <cell r="FH178">
            <v>202.1</v>
          </cell>
          <cell r="FI178">
            <v>211.2</v>
          </cell>
          <cell r="FJ178">
            <v>223.9</v>
          </cell>
          <cell r="FK178">
            <v>240</v>
          </cell>
          <cell r="FL178">
            <v>257</v>
          </cell>
          <cell r="FM178">
            <v>278.7</v>
          </cell>
          <cell r="FN178">
            <v>316</v>
          </cell>
          <cell r="FP178">
            <v>64</v>
          </cell>
          <cell r="FR178">
            <v>174</v>
          </cell>
          <cell r="FS178">
            <v>188.4</v>
          </cell>
          <cell r="FT178">
            <v>195</v>
          </cell>
          <cell r="FU178">
            <v>201.5</v>
          </cell>
          <cell r="FV178">
            <v>211.1</v>
          </cell>
          <cell r="FW178">
            <v>224.1</v>
          </cell>
          <cell r="FX178">
            <v>239.4</v>
          </cell>
          <cell r="FY178">
            <v>256.89999999999998</v>
          </cell>
          <cell r="FZ178">
            <v>278.10000000000002</v>
          </cell>
          <cell r="GA178">
            <v>313.7</v>
          </cell>
        </row>
        <row r="179">
          <cell r="A179">
            <v>38527</v>
          </cell>
          <cell r="B179">
            <v>0.83099999999999996</v>
          </cell>
          <cell r="C179">
            <v>0.84089999999999998</v>
          </cell>
          <cell r="D179">
            <v>0.83579999999999999</v>
          </cell>
          <cell r="E179">
            <v>0.83630000000000004</v>
          </cell>
          <cell r="F179">
            <v>0.90149999999999997</v>
          </cell>
          <cell r="G179">
            <v>0.82240000000000002</v>
          </cell>
          <cell r="H179">
            <v>0.8105</v>
          </cell>
          <cell r="I179">
            <v>0.81389999999999996</v>
          </cell>
          <cell r="J179">
            <v>0.88690000000000002</v>
          </cell>
          <cell r="K179">
            <v>0.80659999999999998</v>
          </cell>
          <cell r="L179">
            <v>0.83289999999999997</v>
          </cell>
          <cell r="M179">
            <v>0.80349999999999999</v>
          </cell>
          <cell r="N179">
            <v>0.80420000000000003</v>
          </cell>
          <cell r="O179">
            <v>0.8327</v>
          </cell>
          <cell r="P179">
            <v>0.73799999999999999</v>
          </cell>
          <cell r="Q179">
            <v>0.74660000000000004</v>
          </cell>
          <cell r="R179">
            <v>0.80659999999999998</v>
          </cell>
          <cell r="S179">
            <v>0.83099999999999996</v>
          </cell>
          <cell r="T179">
            <v>0.83130000000000004</v>
          </cell>
          <cell r="U179">
            <v>0.86539999999999995</v>
          </cell>
          <cell r="V179">
            <v>66</v>
          </cell>
          <cell r="W179">
            <v>175.2</v>
          </cell>
          <cell r="X179">
            <v>188.2</v>
          </cell>
          <cell r="Y179">
            <v>195</v>
          </cell>
          <cell r="Z179">
            <v>201.8</v>
          </cell>
          <cell r="AA179">
            <v>211</v>
          </cell>
          <cell r="AB179">
            <v>224.4</v>
          </cell>
          <cell r="AC179">
            <v>239.6</v>
          </cell>
          <cell r="AD179">
            <v>257.3</v>
          </cell>
          <cell r="AE179">
            <v>278.8</v>
          </cell>
          <cell r="AF179">
            <v>315.2</v>
          </cell>
          <cell r="AH179">
            <v>19</v>
          </cell>
          <cell r="AI179" t="str">
            <v>1b</v>
          </cell>
          <cell r="AJ179">
            <v>58</v>
          </cell>
          <cell r="AK179">
            <v>175</v>
          </cell>
          <cell r="AL179">
            <v>177.9</v>
          </cell>
          <cell r="AM179">
            <v>179.8</v>
          </cell>
          <cell r="AN179">
            <v>182.8</v>
          </cell>
          <cell r="AO179">
            <v>188</v>
          </cell>
          <cell r="AP179">
            <v>200.8</v>
          </cell>
          <cell r="AQ179">
            <v>213</v>
          </cell>
          <cell r="AR179">
            <v>2.3239999999999998</v>
          </cell>
          <cell r="AS179">
            <v>278</v>
          </cell>
          <cell r="AU179">
            <v>1</v>
          </cell>
          <cell r="AV179">
            <v>74</v>
          </cell>
          <cell r="AW179">
            <v>1</v>
          </cell>
          <cell r="AX179">
            <v>189.3</v>
          </cell>
          <cell r="AY179">
            <v>206.9</v>
          </cell>
          <cell r="AZ179">
            <v>227.9</v>
          </cell>
          <cell r="BA179">
            <v>251.3</v>
          </cell>
          <cell r="BB179">
            <v>278.8</v>
          </cell>
          <cell r="BC179">
            <v>332.8</v>
          </cell>
          <cell r="BD179">
            <v>2.7890000000000001</v>
          </cell>
          <cell r="BE179">
            <v>279</v>
          </cell>
          <cell r="BG179">
            <v>1</v>
          </cell>
          <cell r="BH179">
            <v>80</v>
          </cell>
          <cell r="BI179">
            <v>1</v>
          </cell>
          <cell r="BJ179">
            <v>193.1</v>
          </cell>
          <cell r="BK179">
            <v>221.2</v>
          </cell>
          <cell r="BL179">
            <v>244.4</v>
          </cell>
          <cell r="BM179">
            <v>265.39999999999998</v>
          </cell>
          <cell r="BN179">
            <v>293.8</v>
          </cell>
          <cell r="BO179">
            <v>346</v>
          </cell>
          <cell r="BP179">
            <v>11.24</v>
          </cell>
          <cell r="BQ179">
            <v>51</v>
          </cell>
          <cell r="BR179" t="str">
            <v>&gt;100</v>
          </cell>
          <cell r="BS179">
            <v>1464</v>
          </cell>
          <cell r="BV179">
            <v>15</v>
          </cell>
          <cell r="BW179" t="str">
            <v>&lt;1</v>
          </cell>
          <cell r="BX179" t="str">
            <v>&lt;0.5</v>
          </cell>
          <cell r="BY179">
            <v>3.6230000000000002</v>
          </cell>
          <cell r="BZ179">
            <v>88</v>
          </cell>
          <cell r="CA179">
            <v>201.2</v>
          </cell>
          <cell r="CB179">
            <v>240.1</v>
          </cell>
          <cell r="CC179">
            <v>261.3</v>
          </cell>
          <cell r="CD179">
            <v>284.10000000000002</v>
          </cell>
          <cell r="CE179">
            <v>313.8</v>
          </cell>
          <cell r="CF179">
            <v>353.1</v>
          </cell>
          <cell r="CH179" t="str">
            <v>1b</v>
          </cell>
          <cell r="CI179">
            <v>79</v>
          </cell>
          <cell r="CJ179">
            <v>196</v>
          </cell>
          <cell r="CK179">
            <v>208.7</v>
          </cell>
          <cell r="CL179">
            <v>217.3</v>
          </cell>
          <cell r="CM179">
            <v>226.9</v>
          </cell>
          <cell r="CN179">
            <v>236.9</v>
          </cell>
          <cell r="CO179">
            <v>251.6</v>
          </cell>
          <cell r="CP179">
            <v>266.60000000000002</v>
          </cell>
          <cell r="CQ179" t="str">
            <v>1b</v>
          </cell>
          <cell r="CS179">
            <v>56</v>
          </cell>
          <cell r="CT179">
            <v>171.4</v>
          </cell>
          <cell r="CU179">
            <v>173.1</v>
          </cell>
          <cell r="CV179">
            <v>174.1</v>
          </cell>
          <cell r="CW179">
            <v>175.7</v>
          </cell>
          <cell r="CX179">
            <v>178.2</v>
          </cell>
          <cell r="CY179">
            <v>185.3</v>
          </cell>
          <cell r="CZ179">
            <v>198</v>
          </cell>
          <cell r="DA179" t="str">
            <v>1b</v>
          </cell>
          <cell r="DC179">
            <v>57</v>
          </cell>
          <cell r="DD179">
            <v>170.6</v>
          </cell>
          <cell r="DE179">
            <v>172</v>
          </cell>
          <cell r="DF179">
            <v>173.1</v>
          </cell>
          <cell r="DG179">
            <v>174.5</v>
          </cell>
          <cell r="DH179">
            <v>176.9</v>
          </cell>
          <cell r="DI179">
            <v>184.1</v>
          </cell>
          <cell r="DJ179">
            <v>195.4</v>
          </cell>
          <cell r="DK179" t="str">
            <v>1b</v>
          </cell>
          <cell r="DL179">
            <v>78</v>
          </cell>
          <cell r="DM179">
            <v>191.9</v>
          </cell>
          <cell r="DN179">
            <v>205.7</v>
          </cell>
          <cell r="DO179">
            <v>216.7</v>
          </cell>
          <cell r="DP179">
            <v>226.3</v>
          </cell>
          <cell r="DQ179">
            <v>236.4</v>
          </cell>
          <cell r="DR179">
            <v>250.3</v>
          </cell>
          <cell r="DS179">
            <v>265.5</v>
          </cell>
          <cell r="DT179">
            <v>77</v>
          </cell>
          <cell r="DV179">
            <v>323</v>
          </cell>
          <cell r="DW179">
            <v>1</v>
          </cell>
          <cell r="DX179">
            <v>1</v>
          </cell>
          <cell r="DY179">
            <v>2.5339999999999998</v>
          </cell>
          <cell r="DZ179">
            <v>191.8</v>
          </cell>
          <cell r="EA179">
            <v>217.3</v>
          </cell>
          <cell r="EB179">
            <v>239.1</v>
          </cell>
          <cell r="EC179">
            <v>258.2</v>
          </cell>
          <cell r="ED179">
            <v>282.7</v>
          </cell>
          <cell r="EE179">
            <v>341.2</v>
          </cell>
          <cell r="EF179" t="str">
            <v>ambient</v>
          </cell>
          <cell r="EG179" t="str">
            <v>&gt;8</v>
          </cell>
          <cell r="EH179">
            <v>86.8</v>
          </cell>
          <cell r="EI179">
            <v>154.9</v>
          </cell>
          <cell r="EJ179">
            <v>162.30000000000001</v>
          </cell>
          <cell r="EK179">
            <v>166.2</v>
          </cell>
          <cell r="EL179">
            <v>174.1</v>
          </cell>
          <cell r="EM179">
            <v>251.6</v>
          </cell>
          <cell r="EO179">
            <v>12.29</v>
          </cell>
          <cell r="EP179">
            <v>51</v>
          </cell>
          <cell r="EQ179">
            <v>62</v>
          </cell>
          <cell r="ER179">
            <v>60</v>
          </cell>
          <cell r="ES179">
            <v>175</v>
          </cell>
          <cell r="ET179">
            <v>177.5</v>
          </cell>
          <cell r="EU179">
            <v>179.5</v>
          </cell>
          <cell r="EV179">
            <v>182.2</v>
          </cell>
          <cell r="EW179">
            <v>187</v>
          </cell>
          <cell r="EX179">
            <v>199</v>
          </cell>
          <cell r="EY179">
            <v>212.2</v>
          </cell>
          <cell r="FC179">
            <v>67</v>
          </cell>
          <cell r="FE179">
            <v>174.7</v>
          </cell>
          <cell r="FF179">
            <v>188.9</v>
          </cell>
          <cell r="FG179">
            <v>195.5</v>
          </cell>
          <cell r="FH179">
            <v>202.1</v>
          </cell>
          <cell r="FI179">
            <v>211.2</v>
          </cell>
          <cell r="FJ179">
            <v>223.9</v>
          </cell>
          <cell r="FK179">
            <v>240</v>
          </cell>
          <cell r="FL179">
            <v>257</v>
          </cell>
          <cell r="FM179">
            <v>278.7</v>
          </cell>
          <cell r="FN179">
            <v>316</v>
          </cell>
          <cell r="FP179">
            <v>64</v>
          </cell>
          <cell r="FR179">
            <v>174</v>
          </cell>
          <cell r="FS179">
            <v>188.4</v>
          </cell>
          <cell r="FT179">
            <v>195</v>
          </cell>
          <cell r="FU179">
            <v>201.5</v>
          </cell>
          <cell r="FV179">
            <v>211.1</v>
          </cell>
          <cell r="FW179">
            <v>224.1</v>
          </cell>
          <cell r="FX179">
            <v>239.4</v>
          </cell>
          <cell r="FY179">
            <v>256.89999999999998</v>
          </cell>
          <cell r="FZ179">
            <v>278.10000000000002</v>
          </cell>
          <cell r="GA179">
            <v>313.7</v>
          </cell>
        </row>
        <row r="180">
          <cell r="A180">
            <v>38528</v>
          </cell>
          <cell r="B180">
            <v>0.83099999999999996</v>
          </cell>
          <cell r="C180">
            <v>0.84089999999999998</v>
          </cell>
          <cell r="D180">
            <v>0.83709999999999996</v>
          </cell>
          <cell r="E180">
            <v>0.83689999999999998</v>
          </cell>
          <cell r="F180">
            <v>0.90149999999999997</v>
          </cell>
          <cell r="G180">
            <v>0.82240000000000002</v>
          </cell>
          <cell r="H180">
            <v>0.8105</v>
          </cell>
          <cell r="I180">
            <v>0.81389999999999996</v>
          </cell>
          <cell r="J180">
            <v>0.88600000000000001</v>
          </cell>
          <cell r="K180">
            <v>0.80659999999999998</v>
          </cell>
          <cell r="L180">
            <v>0.83289999999999997</v>
          </cell>
          <cell r="M180">
            <v>0.80349999999999999</v>
          </cell>
          <cell r="N180">
            <v>0.80420000000000003</v>
          </cell>
          <cell r="O180">
            <v>0.8327</v>
          </cell>
          <cell r="P180">
            <v>0.73740000000000006</v>
          </cell>
          <cell r="Q180">
            <v>0.74660000000000004</v>
          </cell>
          <cell r="R180">
            <v>0.80659999999999998</v>
          </cell>
          <cell r="S180">
            <v>0.83099999999999996</v>
          </cell>
          <cell r="T180">
            <v>0.83089999999999997</v>
          </cell>
          <cell r="U180">
            <v>0.86539999999999995</v>
          </cell>
          <cell r="V180">
            <v>66</v>
          </cell>
          <cell r="W180">
            <v>175.2</v>
          </cell>
          <cell r="X180">
            <v>188.2</v>
          </cell>
          <cell r="Y180">
            <v>195</v>
          </cell>
          <cell r="Z180">
            <v>201.8</v>
          </cell>
          <cell r="AA180">
            <v>211</v>
          </cell>
          <cell r="AB180">
            <v>224.4</v>
          </cell>
          <cell r="AC180">
            <v>239.6</v>
          </cell>
          <cell r="AD180">
            <v>257.3</v>
          </cell>
          <cell r="AE180">
            <v>278.8</v>
          </cell>
          <cell r="AF180">
            <v>315.2</v>
          </cell>
          <cell r="AH180">
            <v>19</v>
          </cell>
          <cell r="AI180" t="str">
            <v>1b</v>
          </cell>
          <cell r="AJ180">
            <v>58</v>
          </cell>
          <cell r="AK180">
            <v>175</v>
          </cell>
          <cell r="AL180">
            <v>177.9</v>
          </cell>
          <cell r="AM180">
            <v>179.8</v>
          </cell>
          <cell r="AN180">
            <v>182.8</v>
          </cell>
          <cell r="AO180">
            <v>188</v>
          </cell>
          <cell r="AP180">
            <v>200.8</v>
          </cell>
          <cell r="AQ180">
            <v>213</v>
          </cell>
          <cell r="AR180">
            <v>2.3860000000000001</v>
          </cell>
          <cell r="AS180">
            <v>292</v>
          </cell>
          <cell r="AU180">
            <v>1</v>
          </cell>
          <cell r="AV180">
            <v>77</v>
          </cell>
          <cell r="AW180">
            <v>1</v>
          </cell>
          <cell r="AX180">
            <v>189.2</v>
          </cell>
          <cell r="AY180">
            <v>209.6</v>
          </cell>
          <cell r="AZ180">
            <v>230.4</v>
          </cell>
          <cell r="BA180">
            <v>253</v>
          </cell>
          <cell r="BB180">
            <v>279.7</v>
          </cell>
          <cell r="BC180">
            <v>335.2</v>
          </cell>
          <cell r="BD180">
            <v>2.7530000000000001</v>
          </cell>
          <cell r="BE180">
            <v>288</v>
          </cell>
          <cell r="BG180">
            <v>4</v>
          </cell>
          <cell r="BH180">
            <v>81</v>
          </cell>
          <cell r="BI180">
            <v>1</v>
          </cell>
          <cell r="BJ180">
            <v>195</v>
          </cell>
          <cell r="BK180">
            <v>220.8</v>
          </cell>
          <cell r="BL180">
            <v>243.9</v>
          </cell>
          <cell r="BM180">
            <v>264</v>
          </cell>
          <cell r="BN180">
            <v>292.10000000000002</v>
          </cell>
          <cell r="BO180">
            <v>344.9</v>
          </cell>
          <cell r="BP180">
            <v>11.24</v>
          </cell>
          <cell r="BQ180">
            <v>51</v>
          </cell>
          <cell r="BR180" t="str">
            <v>&gt;100</v>
          </cell>
          <cell r="BS180">
            <v>1464</v>
          </cell>
          <cell r="BV180">
            <v>15</v>
          </cell>
          <cell r="BW180" t="str">
            <v>&lt;1</v>
          </cell>
          <cell r="BX180" t="str">
            <v>&lt;0.5</v>
          </cell>
          <cell r="BY180">
            <v>3.6230000000000002</v>
          </cell>
          <cell r="BZ180">
            <v>88</v>
          </cell>
          <cell r="CA180">
            <v>201.2</v>
          </cell>
          <cell r="CB180">
            <v>240.1</v>
          </cell>
          <cell r="CC180">
            <v>261.3</v>
          </cell>
          <cell r="CD180">
            <v>284.10000000000002</v>
          </cell>
          <cell r="CE180">
            <v>313.8</v>
          </cell>
          <cell r="CF180">
            <v>353.1</v>
          </cell>
          <cell r="CH180" t="str">
            <v>1b</v>
          </cell>
          <cell r="CI180">
            <v>79</v>
          </cell>
          <cell r="CJ180">
            <v>196</v>
          </cell>
          <cell r="CK180">
            <v>208.7</v>
          </cell>
          <cell r="CL180">
            <v>217.3</v>
          </cell>
          <cell r="CM180">
            <v>226.9</v>
          </cell>
          <cell r="CN180">
            <v>236.9</v>
          </cell>
          <cell r="CO180">
            <v>251.6</v>
          </cell>
          <cell r="CP180">
            <v>266.60000000000002</v>
          </cell>
          <cell r="CQ180" t="str">
            <v>1b</v>
          </cell>
          <cell r="CS180">
            <v>56</v>
          </cell>
          <cell r="CT180">
            <v>171.4</v>
          </cell>
          <cell r="CU180">
            <v>173.1</v>
          </cell>
          <cell r="CV180">
            <v>174.1</v>
          </cell>
          <cell r="CW180">
            <v>175.7</v>
          </cell>
          <cell r="CX180">
            <v>178.2</v>
          </cell>
          <cell r="CY180">
            <v>185.3</v>
          </cell>
          <cell r="CZ180">
            <v>198</v>
          </cell>
          <cell r="DA180" t="str">
            <v>1b</v>
          </cell>
          <cell r="DC180">
            <v>57</v>
          </cell>
          <cell r="DD180">
            <v>170.6</v>
          </cell>
          <cell r="DE180">
            <v>172</v>
          </cell>
          <cell r="DF180">
            <v>173.1</v>
          </cell>
          <cell r="DG180">
            <v>174.5</v>
          </cell>
          <cell r="DH180">
            <v>176.9</v>
          </cell>
          <cell r="DI180">
            <v>184.1</v>
          </cell>
          <cell r="DJ180">
            <v>195.4</v>
          </cell>
          <cell r="DK180" t="str">
            <v>1b</v>
          </cell>
          <cell r="DL180">
            <v>78</v>
          </cell>
          <cell r="DM180">
            <v>191.9</v>
          </cell>
          <cell r="DN180">
            <v>205.7</v>
          </cell>
          <cell r="DO180">
            <v>216.7</v>
          </cell>
          <cell r="DP180">
            <v>226.3</v>
          </cell>
          <cell r="DQ180">
            <v>236.4</v>
          </cell>
          <cell r="DR180">
            <v>250.3</v>
          </cell>
          <cell r="DS180">
            <v>265.5</v>
          </cell>
          <cell r="DT180">
            <v>78</v>
          </cell>
          <cell r="DV180">
            <v>334</v>
          </cell>
          <cell r="DW180">
            <v>1</v>
          </cell>
          <cell r="DX180">
            <v>1</v>
          </cell>
          <cell r="DY180">
            <v>2.5070000000000001</v>
          </cell>
          <cell r="DZ180">
            <v>190.2</v>
          </cell>
          <cell r="EA180">
            <v>215.2</v>
          </cell>
          <cell r="EB180">
            <v>238.3</v>
          </cell>
          <cell r="EC180">
            <v>257.8</v>
          </cell>
          <cell r="ED180">
            <v>281.3</v>
          </cell>
          <cell r="EE180">
            <v>337.4</v>
          </cell>
          <cell r="EF180" t="str">
            <v>ambient</v>
          </cell>
          <cell r="EG180" t="str">
            <v>&gt;8</v>
          </cell>
          <cell r="EH180">
            <v>86.8</v>
          </cell>
          <cell r="EI180">
            <v>154.9</v>
          </cell>
          <cell r="EJ180">
            <v>162.30000000000001</v>
          </cell>
          <cell r="EK180">
            <v>166.2</v>
          </cell>
          <cell r="EL180">
            <v>174.1</v>
          </cell>
          <cell r="EM180">
            <v>251.6</v>
          </cell>
          <cell r="EO180">
            <v>12.35</v>
          </cell>
          <cell r="EP180">
            <v>51</v>
          </cell>
          <cell r="EQ180">
            <v>65</v>
          </cell>
          <cell r="ER180">
            <v>60</v>
          </cell>
          <cell r="ES180">
            <v>175.3</v>
          </cell>
          <cell r="ET180">
            <v>177.3</v>
          </cell>
          <cell r="EU180">
            <v>179.5</v>
          </cell>
          <cell r="EV180">
            <v>182.1</v>
          </cell>
          <cell r="EW180">
            <v>186.7</v>
          </cell>
          <cell r="EX180">
            <v>198.6</v>
          </cell>
          <cell r="EY180">
            <v>211.9</v>
          </cell>
          <cell r="FC180">
            <v>67</v>
          </cell>
          <cell r="FE180">
            <v>174.7</v>
          </cell>
          <cell r="FF180">
            <v>188.9</v>
          </cell>
          <cell r="FG180">
            <v>195.5</v>
          </cell>
          <cell r="FH180">
            <v>202.1</v>
          </cell>
          <cell r="FI180">
            <v>211.2</v>
          </cell>
          <cell r="FJ180">
            <v>223.9</v>
          </cell>
          <cell r="FK180">
            <v>240</v>
          </cell>
          <cell r="FL180">
            <v>257</v>
          </cell>
          <cell r="FM180">
            <v>278.7</v>
          </cell>
          <cell r="FN180">
            <v>316</v>
          </cell>
          <cell r="FP180">
            <v>67</v>
          </cell>
          <cell r="FR180">
            <v>174.2</v>
          </cell>
          <cell r="FS180">
            <v>187.3</v>
          </cell>
          <cell r="FT180">
            <v>193.8</v>
          </cell>
          <cell r="FU180">
            <v>200.5</v>
          </cell>
          <cell r="FV180">
            <v>209.7</v>
          </cell>
          <cell r="FW180">
            <v>222.7</v>
          </cell>
          <cell r="FX180">
            <v>238.4</v>
          </cell>
          <cell r="FY180">
            <v>256</v>
          </cell>
          <cell r="FZ180">
            <v>277.10000000000002</v>
          </cell>
          <cell r="GA180">
            <v>312.5</v>
          </cell>
        </row>
        <row r="181">
          <cell r="A181">
            <v>38529</v>
          </cell>
          <cell r="B181">
            <v>0.83099999999999996</v>
          </cell>
          <cell r="C181">
            <v>0.84009999999999996</v>
          </cell>
          <cell r="D181">
            <v>0.83779999999999999</v>
          </cell>
          <cell r="E181">
            <v>0.83720000000000006</v>
          </cell>
          <cell r="F181">
            <v>0.90149999999999997</v>
          </cell>
          <cell r="G181">
            <v>0.82240000000000002</v>
          </cell>
          <cell r="H181">
            <v>0.8105</v>
          </cell>
          <cell r="I181">
            <v>0.81389999999999996</v>
          </cell>
          <cell r="J181">
            <v>0.88600000000000001</v>
          </cell>
          <cell r="K181">
            <v>0.80659999999999998</v>
          </cell>
          <cell r="L181">
            <v>0.83289999999999997</v>
          </cell>
          <cell r="M181">
            <v>0.80349999999999999</v>
          </cell>
          <cell r="N181">
            <v>0.80420000000000003</v>
          </cell>
          <cell r="O181">
            <v>0.8327</v>
          </cell>
          <cell r="P181">
            <v>0.73740000000000006</v>
          </cell>
          <cell r="Q181">
            <v>0.74660000000000004</v>
          </cell>
          <cell r="R181">
            <v>0.80679999999999996</v>
          </cell>
          <cell r="S181">
            <v>0.83099999999999996</v>
          </cell>
          <cell r="T181">
            <v>0.83089999999999997</v>
          </cell>
          <cell r="U181">
            <v>0.86539999999999995</v>
          </cell>
          <cell r="V181">
            <v>66</v>
          </cell>
          <cell r="W181">
            <v>175.2</v>
          </cell>
          <cell r="X181">
            <v>188.2</v>
          </cell>
          <cell r="Y181">
            <v>195</v>
          </cell>
          <cell r="Z181">
            <v>201.8</v>
          </cell>
          <cell r="AA181">
            <v>211</v>
          </cell>
          <cell r="AB181">
            <v>224.4</v>
          </cell>
          <cell r="AC181">
            <v>239.6</v>
          </cell>
          <cell r="AD181">
            <v>257.3</v>
          </cell>
          <cell r="AE181">
            <v>278.8</v>
          </cell>
          <cell r="AF181">
            <v>315.2</v>
          </cell>
          <cell r="AH181">
            <v>19</v>
          </cell>
          <cell r="AI181" t="str">
            <v>1b</v>
          </cell>
          <cell r="AJ181">
            <v>58</v>
          </cell>
          <cell r="AK181">
            <v>175</v>
          </cell>
          <cell r="AL181">
            <v>177.9</v>
          </cell>
          <cell r="AM181">
            <v>179.8</v>
          </cell>
          <cell r="AN181">
            <v>182.8</v>
          </cell>
          <cell r="AO181">
            <v>188</v>
          </cell>
          <cell r="AP181">
            <v>200.8</v>
          </cell>
          <cell r="AQ181">
            <v>213</v>
          </cell>
          <cell r="AR181">
            <v>2.4159999999999999</v>
          </cell>
          <cell r="AS181">
            <v>294</v>
          </cell>
          <cell r="AU181">
            <v>1</v>
          </cell>
          <cell r="AV181">
            <v>76</v>
          </cell>
          <cell r="AW181">
            <v>1</v>
          </cell>
          <cell r="AX181">
            <v>190.5</v>
          </cell>
          <cell r="AY181">
            <v>210.9</v>
          </cell>
          <cell r="AZ181">
            <v>232.6</v>
          </cell>
          <cell r="BA181">
            <v>254.5</v>
          </cell>
          <cell r="BB181">
            <v>281.2</v>
          </cell>
          <cell r="BC181">
            <v>339.7</v>
          </cell>
          <cell r="BD181">
            <v>2.7469999999999999</v>
          </cell>
          <cell r="BE181">
            <v>293</v>
          </cell>
          <cell r="BG181">
            <v>4</v>
          </cell>
          <cell r="BH181">
            <v>77</v>
          </cell>
          <cell r="BI181">
            <v>1</v>
          </cell>
          <cell r="BJ181">
            <v>191.5</v>
          </cell>
          <cell r="BK181">
            <v>218.5</v>
          </cell>
          <cell r="BL181">
            <v>242.7</v>
          </cell>
          <cell r="BM181">
            <v>262.7</v>
          </cell>
          <cell r="BN181">
            <v>290.10000000000002</v>
          </cell>
          <cell r="BO181">
            <v>344.2</v>
          </cell>
          <cell r="BP181">
            <v>11.24</v>
          </cell>
          <cell r="BQ181">
            <v>51</v>
          </cell>
          <cell r="BR181" t="str">
            <v>&gt;100</v>
          </cell>
          <cell r="BS181">
            <v>1464</v>
          </cell>
          <cell r="BV181">
            <v>15</v>
          </cell>
          <cell r="BW181" t="str">
            <v>&lt;1</v>
          </cell>
          <cell r="BX181" t="str">
            <v>&lt;0.5</v>
          </cell>
          <cell r="BY181">
            <v>3.6230000000000002</v>
          </cell>
          <cell r="BZ181">
            <v>88</v>
          </cell>
          <cell r="CA181">
            <v>201.2</v>
          </cell>
          <cell r="CB181">
            <v>240.1</v>
          </cell>
          <cell r="CC181">
            <v>261.3</v>
          </cell>
          <cell r="CD181">
            <v>284.10000000000002</v>
          </cell>
          <cell r="CE181">
            <v>313.8</v>
          </cell>
          <cell r="CF181">
            <v>353.1</v>
          </cell>
          <cell r="CH181" t="str">
            <v>1b</v>
          </cell>
          <cell r="CI181">
            <v>79</v>
          </cell>
          <cell r="CJ181">
            <v>196</v>
          </cell>
          <cell r="CK181">
            <v>208.7</v>
          </cell>
          <cell r="CL181">
            <v>217.3</v>
          </cell>
          <cell r="CM181">
            <v>226.9</v>
          </cell>
          <cell r="CN181">
            <v>236.9</v>
          </cell>
          <cell r="CO181">
            <v>251.6</v>
          </cell>
          <cell r="CP181">
            <v>266.60000000000002</v>
          </cell>
          <cell r="CQ181" t="str">
            <v>1b</v>
          </cell>
          <cell r="CS181">
            <v>56</v>
          </cell>
          <cell r="CT181">
            <v>171.4</v>
          </cell>
          <cell r="CU181">
            <v>173.1</v>
          </cell>
          <cell r="CV181">
            <v>174.1</v>
          </cell>
          <cell r="CW181">
            <v>175.7</v>
          </cell>
          <cell r="CX181">
            <v>178.2</v>
          </cell>
          <cell r="CY181">
            <v>185.3</v>
          </cell>
          <cell r="CZ181">
            <v>198</v>
          </cell>
          <cell r="DA181" t="str">
            <v>1b</v>
          </cell>
          <cell r="DC181">
            <v>57</v>
          </cell>
          <cell r="DD181">
            <v>170.6</v>
          </cell>
          <cell r="DE181">
            <v>172</v>
          </cell>
          <cell r="DF181">
            <v>173.1</v>
          </cell>
          <cell r="DG181">
            <v>174.5</v>
          </cell>
          <cell r="DH181">
            <v>176.9</v>
          </cell>
          <cell r="DI181">
            <v>184.1</v>
          </cell>
          <cell r="DJ181">
            <v>195.4</v>
          </cell>
          <cell r="DK181" t="str">
            <v>1b</v>
          </cell>
          <cell r="DL181">
            <v>78</v>
          </cell>
          <cell r="DM181">
            <v>191.9</v>
          </cell>
          <cell r="DN181">
            <v>205.7</v>
          </cell>
          <cell r="DO181">
            <v>216.7</v>
          </cell>
          <cell r="DP181">
            <v>226.3</v>
          </cell>
          <cell r="DQ181">
            <v>236.4</v>
          </cell>
          <cell r="DR181">
            <v>250.3</v>
          </cell>
          <cell r="DS181">
            <v>265.5</v>
          </cell>
          <cell r="DT181">
            <v>77</v>
          </cell>
          <cell r="DV181">
            <v>329</v>
          </cell>
          <cell r="DW181">
            <v>1</v>
          </cell>
          <cell r="DX181">
            <v>1</v>
          </cell>
          <cell r="DY181">
            <v>2.5470000000000002</v>
          </cell>
          <cell r="DZ181">
            <v>191.2</v>
          </cell>
          <cell r="EA181">
            <v>215.7</v>
          </cell>
          <cell r="EB181">
            <v>239.1</v>
          </cell>
          <cell r="EC181">
            <v>259.2</v>
          </cell>
          <cell r="ED181">
            <v>285.10000000000002</v>
          </cell>
          <cell r="EE181">
            <v>346.4</v>
          </cell>
          <cell r="EF181" t="str">
            <v>ambient</v>
          </cell>
          <cell r="EG181" t="str">
            <v>&gt;8</v>
          </cell>
          <cell r="EH181">
            <v>86.8</v>
          </cell>
          <cell r="EI181">
            <v>154.9</v>
          </cell>
          <cell r="EJ181">
            <v>162.30000000000001</v>
          </cell>
          <cell r="EK181">
            <v>166.2</v>
          </cell>
          <cell r="EL181">
            <v>174.1</v>
          </cell>
          <cell r="EM181">
            <v>251.6</v>
          </cell>
          <cell r="EO181">
            <v>12.35</v>
          </cell>
          <cell r="EP181">
            <v>51</v>
          </cell>
          <cell r="EQ181">
            <v>65</v>
          </cell>
          <cell r="ER181">
            <v>60</v>
          </cell>
          <cell r="ES181">
            <v>175.1</v>
          </cell>
          <cell r="ET181">
            <v>177.4</v>
          </cell>
          <cell r="EU181">
            <v>179.4</v>
          </cell>
          <cell r="EV181">
            <v>182.1</v>
          </cell>
          <cell r="EW181">
            <v>186.9</v>
          </cell>
          <cell r="EX181">
            <v>198.7</v>
          </cell>
          <cell r="EY181">
            <v>211.5</v>
          </cell>
          <cell r="FC181">
            <v>67</v>
          </cell>
          <cell r="FE181">
            <v>174.7</v>
          </cell>
          <cell r="FF181">
            <v>188.9</v>
          </cell>
          <cell r="FG181">
            <v>195.5</v>
          </cell>
          <cell r="FH181">
            <v>202.1</v>
          </cell>
          <cell r="FI181">
            <v>211.2</v>
          </cell>
          <cell r="FJ181">
            <v>223.9</v>
          </cell>
          <cell r="FK181">
            <v>240</v>
          </cell>
          <cell r="FL181">
            <v>257</v>
          </cell>
          <cell r="FM181">
            <v>278.7</v>
          </cell>
          <cell r="FN181">
            <v>316</v>
          </cell>
          <cell r="FP181">
            <v>66</v>
          </cell>
          <cell r="FR181">
            <v>175.5</v>
          </cell>
          <cell r="FS181">
            <v>188.4</v>
          </cell>
          <cell r="FT181">
            <v>194.6</v>
          </cell>
          <cell r="FU181">
            <v>200.7</v>
          </cell>
          <cell r="FV181">
            <v>209.8</v>
          </cell>
          <cell r="FW181">
            <v>223</v>
          </cell>
          <cell r="FX181">
            <v>238.9</v>
          </cell>
          <cell r="FY181">
            <v>256.7</v>
          </cell>
          <cell r="FZ181">
            <v>278</v>
          </cell>
          <cell r="GA181">
            <v>314.7</v>
          </cell>
        </row>
        <row r="182">
          <cell r="A182">
            <v>38530</v>
          </cell>
          <cell r="B182">
            <v>0.83099999999999996</v>
          </cell>
          <cell r="C182">
            <v>0.83899999999999997</v>
          </cell>
          <cell r="D182">
            <v>0.83979999999999999</v>
          </cell>
          <cell r="E182">
            <v>0.83199999999999996</v>
          </cell>
          <cell r="F182">
            <v>0.90149999999999997</v>
          </cell>
          <cell r="G182">
            <v>0.82220000000000004</v>
          </cell>
          <cell r="H182">
            <v>0.8105</v>
          </cell>
          <cell r="I182">
            <v>0.81389999999999996</v>
          </cell>
          <cell r="J182">
            <v>0.88600000000000001</v>
          </cell>
          <cell r="K182">
            <v>0.80659999999999998</v>
          </cell>
          <cell r="L182">
            <v>0.83289999999999997</v>
          </cell>
          <cell r="M182">
            <v>0.80349999999999999</v>
          </cell>
          <cell r="N182">
            <v>0.80420000000000003</v>
          </cell>
          <cell r="O182">
            <v>0.8327</v>
          </cell>
          <cell r="P182">
            <v>0.73740000000000006</v>
          </cell>
          <cell r="Q182">
            <v>0.74660000000000004</v>
          </cell>
          <cell r="R182">
            <v>0.80689999999999995</v>
          </cell>
          <cell r="S182">
            <v>0.83099999999999996</v>
          </cell>
          <cell r="T182">
            <v>0.83089999999999997</v>
          </cell>
          <cell r="U182">
            <v>0.86539999999999995</v>
          </cell>
          <cell r="V182">
            <v>66</v>
          </cell>
          <cell r="W182">
            <v>175.2</v>
          </cell>
          <cell r="X182">
            <v>188.2</v>
          </cell>
          <cell r="Y182">
            <v>195</v>
          </cell>
          <cell r="Z182">
            <v>201.8</v>
          </cell>
          <cell r="AA182">
            <v>211</v>
          </cell>
          <cell r="AB182">
            <v>224.4</v>
          </cell>
          <cell r="AC182">
            <v>239.6</v>
          </cell>
          <cell r="AD182">
            <v>257.3</v>
          </cell>
          <cell r="AE182">
            <v>278.8</v>
          </cell>
          <cell r="AF182">
            <v>315.2</v>
          </cell>
          <cell r="AH182">
            <v>19</v>
          </cell>
          <cell r="AI182" t="str">
            <v>1b</v>
          </cell>
          <cell r="AJ182">
            <v>58</v>
          </cell>
          <cell r="AK182">
            <v>175</v>
          </cell>
          <cell r="AL182">
            <v>177.9</v>
          </cell>
          <cell r="AM182">
            <v>179.8</v>
          </cell>
          <cell r="AN182">
            <v>182.8</v>
          </cell>
          <cell r="AO182">
            <v>188</v>
          </cell>
          <cell r="AP182">
            <v>200.8</v>
          </cell>
          <cell r="AQ182">
            <v>213</v>
          </cell>
          <cell r="AR182">
            <v>2.6819999999999999</v>
          </cell>
          <cell r="AS182">
            <v>242</v>
          </cell>
          <cell r="AU182">
            <v>1</v>
          </cell>
          <cell r="AV182">
            <v>78</v>
          </cell>
          <cell r="AW182">
            <v>1</v>
          </cell>
          <cell r="AX182">
            <v>191</v>
          </cell>
          <cell r="AY182">
            <v>216</v>
          </cell>
          <cell r="AZ182">
            <v>240.3</v>
          </cell>
          <cell r="BA182">
            <v>262.8</v>
          </cell>
          <cell r="BB182">
            <v>291.8</v>
          </cell>
          <cell r="BC182">
            <v>346</v>
          </cell>
          <cell r="BD182">
            <v>3.1160000000000001</v>
          </cell>
          <cell r="BE182">
            <v>189</v>
          </cell>
          <cell r="BG182" t="str">
            <v>&lt;1</v>
          </cell>
          <cell r="BH182">
            <v>81</v>
          </cell>
          <cell r="BI182" t="str">
            <v>&lt;1</v>
          </cell>
          <cell r="BJ182">
            <v>195.4</v>
          </cell>
          <cell r="BK182">
            <v>227.1</v>
          </cell>
          <cell r="BL182">
            <v>250.2</v>
          </cell>
          <cell r="BM182">
            <v>271.3</v>
          </cell>
          <cell r="BN182">
            <v>301.3</v>
          </cell>
          <cell r="BO182">
            <v>350.8</v>
          </cell>
          <cell r="BP182">
            <v>11.24</v>
          </cell>
          <cell r="BQ182">
            <v>51</v>
          </cell>
          <cell r="BR182" t="str">
            <v>&gt;100</v>
          </cell>
          <cell r="BS182">
            <v>1464</v>
          </cell>
          <cell r="BV182">
            <v>1</v>
          </cell>
          <cell r="BW182" t="str">
            <v>&lt;1</v>
          </cell>
          <cell r="BX182" t="str">
            <v>&lt;0.5</v>
          </cell>
          <cell r="BY182">
            <v>3.6150000000000002</v>
          </cell>
          <cell r="BZ182">
            <v>87</v>
          </cell>
          <cell r="CA182">
            <v>201.3</v>
          </cell>
          <cell r="CB182">
            <v>240.6</v>
          </cell>
          <cell r="CC182">
            <v>261.5</v>
          </cell>
          <cell r="CD182">
            <v>284.39999999999998</v>
          </cell>
          <cell r="CE182">
            <v>314.2</v>
          </cell>
          <cell r="CF182">
            <v>353.6</v>
          </cell>
          <cell r="CH182" t="str">
            <v>1b</v>
          </cell>
          <cell r="CI182">
            <v>79</v>
          </cell>
          <cell r="CJ182">
            <v>196</v>
          </cell>
          <cell r="CK182">
            <v>208.7</v>
          </cell>
          <cell r="CL182">
            <v>217.3</v>
          </cell>
          <cell r="CM182">
            <v>226.9</v>
          </cell>
          <cell r="CN182">
            <v>236.9</v>
          </cell>
          <cell r="CO182">
            <v>251.6</v>
          </cell>
          <cell r="CP182">
            <v>266.60000000000002</v>
          </cell>
          <cell r="CQ182" t="str">
            <v>1b</v>
          </cell>
          <cell r="CS182">
            <v>56</v>
          </cell>
          <cell r="CT182">
            <v>171.4</v>
          </cell>
          <cell r="CU182">
            <v>173.1</v>
          </cell>
          <cell r="CV182">
            <v>174.1</v>
          </cell>
          <cell r="CW182">
            <v>175.7</v>
          </cell>
          <cell r="CX182">
            <v>178.2</v>
          </cell>
          <cell r="CY182">
            <v>185.3</v>
          </cell>
          <cell r="CZ182">
            <v>198</v>
          </cell>
          <cell r="DA182" t="str">
            <v>1b</v>
          </cell>
          <cell r="DC182">
            <v>57</v>
          </cell>
          <cell r="DD182">
            <v>170.6</v>
          </cell>
          <cell r="DE182">
            <v>172</v>
          </cell>
          <cell r="DF182">
            <v>173.1</v>
          </cell>
          <cell r="DG182">
            <v>174.5</v>
          </cell>
          <cell r="DH182">
            <v>176.9</v>
          </cell>
          <cell r="DI182">
            <v>184.1</v>
          </cell>
          <cell r="DJ182">
            <v>195.4</v>
          </cell>
          <cell r="DK182" t="str">
            <v>1b</v>
          </cell>
          <cell r="DL182">
            <v>78</v>
          </cell>
          <cell r="DM182">
            <v>191.9</v>
          </cell>
          <cell r="DN182">
            <v>205.7</v>
          </cell>
          <cell r="DO182">
            <v>216.7</v>
          </cell>
          <cell r="DP182">
            <v>226.3</v>
          </cell>
          <cell r="DQ182">
            <v>236.4</v>
          </cell>
          <cell r="DR182">
            <v>250.3</v>
          </cell>
          <cell r="DS182">
            <v>265.5</v>
          </cell>
          <cell r="DT182">
            <v>77</v>
          </cell>
          <cell r="DV182">
            <v>312</v>
          </cell>
          <cell r="DW182">
            <v>1</v>
          </cell>
          <cell r="DX182" t="str">
            <v>1L</v>
          </cell>
          <cell r="DY182">
            <v>2.6</v>
          </cell>
          <cell r="DZ182">
            <v>189.9</v>
          </cell>
          <cell r="EA182">
            <v>216.6</v>
          </cell>
          <cell r="EB182">
            <v>240.7</v>
          </cell>
          <cell r="EC182">
            <v>260.7</v>
          </cell>
          <cell r="ED182">
            <v>286.60000000000002</v>
          </cell>
          <cell r="EE182">
            <v>344.5</v>
          </cell>
          <cell r="EF182" t="str">
            <v>ambient</v>
          </cell>
          <cell r="EG182" t="str">
            <v>&gt;8</v>
          </cell>
          <cell r="EH182">
            <v>86.8</v>
          </cell>
          <cell r="EI182">
            <v>154.9</v>
          </cell>
          <cell r="EJ182">
            <v>162.30000000000001</v>
          </cell>
          <cell r="EK182">
            <v>166.2</v>
          </cell>
          <cell r="EL182">
            <v>174.1</v>
          </cell>
          <cell r="EM182">
            <v>251.6</v>
          </cell>
          <cell r="EO182">
            <v>12.35</v>
          </cell>
          <cell r="EP182">
            <v>51</v>
          </cell>
          <cell r="EQ182">
            <v>65</v>
          </cell>
          <cell r="ER182">
            <v>59</v>
          </cell>
          <cell r="ES182">
            <v>175.6</v>
          </cell>
          <cell r="ET182">
            <v>178</v>
          </cell>
          <cell r="EU182">
            <v>180</v>
          </cell>
          <cell r="EV182">
            <v>183</v>
          </cell>
          <cell r="EW182">
            <v>188</v>
          </cell>
          <cell r="EX182">
            <v>200.2</v>
          </cell>
          <cell r="EY182">
            <v>215</v>
          </cell>
          <cell r="EZ182">
            <v>19</v>
          </cell>
          <cell r="FA182" t="str">
            <v>1b</v>
          </cell>
          <cell r="FC182">
            <v>67</v>
          </cell>
          <cell r="FE182">
            <v>174.7</v>
          </cell>
          <cell r="FF182">
            <v>188.9</v>
          </cell>
          <cell r="FG182">
            <v>195.5</v>
          </cell>
          <cell r="FH182">
            <v>202.1</v>
          </cell>
          <cell r="FI182">
            <v>211.2</v>
          </cell>
          <cell r="FJ182">
            <v>223.9</v>
          </cell>
          <cell r="FK182">
            <v>240</v>
          </cell>
          <cell r="FL182">
            <v>257</v>
          </cell>
          <cell r="FM182">
            <v>278.7</v>
          </cell>
          <cell r="FN182">
            <v>316</v>
          </cell>
          <cell r="FP182">
            <v>67</v>
          </cell>
          <cell r="FR182">
            <v>174.4</v>
          </cell>
          <cell r="FS182">
            <v>187.8</v>
          </cell>
          <cell r="FT182">
            <v>194.2</v>
          </cell>
          <cell r="FU182">
            <v>200.6</v>
          </cell>
          <cell r="FV182">
            <v>209.8</v>
          </cell>
          <cell r="FW182">
            <v>222.4</v>
          </cell>
          <cell r="FX182">
            <v>238.2</v>
          </cell>
          <cell r="FY182">
            <v>256</v>
          </cell>
          <cell r="FZ182">
            <v>277.39999999999998</v>
          </cell>
          <cell r="GA182">
            <v>312.7</v>
          </cell>
        </row>
        <row r="183">
          <cell r="A183">
            <v>38531</v>
          </cell>
          <cell r="B183">
            <v>0.83099999999999996</v>
          </cell>
          <cell r="C183">
            <v>0.83830000000000005</v>
          </cell>
          <cell r="D183">
            <v>0.83850000000000002</v>
          </cell>
          <cell r="E183">
            <v>0.83220000000000005</v>
          </cell>
          <cell r="F183">
            <v>0.90149999999999997</v>
          </cell>
          <cell r="G183">
            <v>0.82220000000000004</v>
          </cell>
          <cell r="H183">
            <v>0.8105</v>
          </cell>
          <cell r="I183">
            <v>0.81389999999999996</v>
          </cell>
          <cell r="J183">
            <v>0.88600000000000001</v>
          </cell>
          <cell r="K183">
            <v>0.80659999999999998</v>
          </cell>
          <cell r="L183">
            <v>0.83289999999999997</v>
          </cell>
          <cell r="M183">
            <v>0.80349999999999999</v>
          </cell>
          <cell r="N183">
            <v>0.80420000000000003</v>
          </cell>
          <cell r="O183">
            <v>0.8327</v>
          </cell>
          <cell r="P183">
            <v>0.73670000000000002</v>
          </cell>
          <cell r="Q183">
            <v>0.74660000000000004</v>
          </cell>
          <cell r="R183">
            <v>0.80689999999999995</v>
          </cell>
          <cell r="S183">
            <v>0.83109999999999995</v>
          </cell>
          <cell r="T183">
            <v>0.83089999999999997</v>
          </cell>
          <cell r="U183">
            <v>0.86539999999999995</v>
          </cell>
          <cell r="V183">
            <v>66</v>
          </cell>
          <cell r="W183">
            <v>175.2</v>
          </cell>
          <cell r="X183">
            <v>188.2</v>
          </cell>
          <cell r="Y183">
            <v>195</v>
          </cell>
          <cell r="Z183">
            <v>201.8</v>
          </cell>
          <cell r="AA183">
            <v>211</v>
          </cell>
          <cell r="AB183">
            <v>224.4</v>
          </cell>
          <cell r="AC183">
            <v>239.6</v>
          </cell>
          <cell r="AD183">
            <v>257.3</v>
          </cell>
          <cell r="AE183">
            <v>278.8</v>
          </cell>
          <cell r="AF183">
            <v>315.2</v>
          </cell>
          <cell r="AH183">
            <v>19</v>
          </cell>
          <cell r="AI183" t="str">
            <v>1b</v>
          </cell>
          <cell r="AJ183">
            <v>58</v>
          </cell>
          <cell r="AK183">
            <v>175</v>
          </cell>
          <cell r="AL183">
            <v>177.9</v>
          </cell>
          <cell r="AM183">
            <v>179.8</v>
          </cell>
          <cell r="AN183">
            <v>182.8</v>
          </cell>
          <cell r="AO183">
            <v>188</v>
          </cell>
          <cell r="AP183">
            <v>200.8</v>
          </cell>
          <cell r="AQ183">
            <v>213</v>
          </cell>
          <cell r="AR183">
            <v>2.6019999999999999</v>
          </cell>
          <cell r="AS183">
            <v>309</v>
          </cell>
          <cell r="AU183">
            <v>1</v>
          </cell>
          <cell r="AV183">
            <v>76</v>
          </cell>
          <cell r="AW183">
            <v>1</v>
          </cell>
          <cell r="AX183">
            <v>187.1</v>
          </cell>
          <cell r="AY183">
            <v>212.6</v>
          </cell>
          <cell r="AZ183">
            <v>236.6</v>
          </cell>
          <cell r="BA183">
            <v>258.10000000000002</v>
          </cell>
          <cell r="BB183">
            <v>284.3</v>
          </cell>
          <cell r="BC183">
            <v>343.9</v>
          </cell>
          <cell r="BD183">
            <v>3.0579999999999998</v>
          </cell>
          <cell r="BE183">
            <v>219</v>
          </cell>
          <cell r="BG183" t="str">
            <v>&lt;1</v>
          </cell>
          <cell r="BH183">
            <v>82</v>
          </cell>
          <cell r="BI183" t="str">
            <v>&lt;1</v>
          </cell>
          <cell r="BJ183">
            <v>195.8</v>
          </cell>
          <cell r="BK183">
            <v>226.2</v>
          </cell>
          <cell r="BL183">
            <v>250.3</v>
          </cell>
          <cell r="BM183">
            <v>270.89999999999998</v>
          </cell>
          <cell r="BN183">
            <v>302.10000000000002</v>
          </cell>
          <cell r="BO183">
            <v>352.9</v>
          </cell>
          <cell r="BP183">
            <v>11.24</v>
          </cell>
          <cell r="BQ183">
            <v>51</v>
          </cell>
          <cell r="BR183" t="str">
            <v>&gt;100</v>
          </cell>
          <cell r="BS183">
            <v>1464</v>
          </cell>
          <cell r="BV183">
            <v>1</v>
          </cell>
          <cell r="BW183" t="str">
            <v>&lt;1</v>
          </cell>
          <cell r="BX183" t="str">
            <v>&lt;0.5</v>
          </cell>
          <cell r="BY183">
            <v>3.6150000000000002</v>
          </cell>
          <cell r="BZ183">
            <v>87</v>
          </cell>
          <cell r="CA183">
            <v>201.3</v>
          </cell>
          <cell r="CB183">
            <v>240.6</v>
          </cell>
          <cell r="CC183">
            <v>261.5</v>
          </cell>
          <cell r="CD183">
            <v>284.39999999999998</v>
          </cell>
          <cell r="CE183">
            <v>314.2</v>
          </cell>
          <cell r="CF183">
            <v>353.6</v>
          </cell>
          <cell r="CH183" t="str">
            <v>1b</v>
          </cell>
          <cell r="CI183">
            <v>79</v>
          </cell>
          <cell r="CJ183">
            <v>196</v>
          </cell>
          <cell r="CK183">
            <v>208.7</v>
          </cell>
          <cell r="CL183">
            <v>217.3</v>
          </cell>
          <cell r="CM183">
            <v>226.9</v>
          </cell>
          <cell r="CN183">
            <v>236.9</v>
          </cell>
          <cell r="CO183">
            <v>251.6</v>
          </cell>
          <cell r="CP183">
            <v>266.60000000000002</v>
          </cell>
          <cell r="CQ183" t="str">
            <v>1b</v>
          </cell>
          <cell r="CS183">
            <v>56</v>
          </cell>
          <cell r="CT183">
            <v>171.4</v>
          </cell>
          <cell r="CU183">
            <v>173.1</v>
          </cell>
          <cell r="CV183">
            <v>174.1</v>
          </cell>
          <cell r="CW183">
            <v>175.7</v>
          </cell>
          <cell r="CX183">
            <v>178.2</v>
          </cell>
          <cell r="CY183">
            <v>185.3</v>
          </cell>
          <cell r="CZ183">
            <v>198</v>
          </cell>
          <cell r="DA183" t="str">
            <v>1b</v>
          </cell>
          <cell r="DC183">
            <v>57</v>
          </cell>
          <cell r="DD183">
            <v>170.6</v>
          </cell>
          <cell r="DE183">
            <v>172</v>
          </cell>
          <cell r="DF183">
            <v>173.1</v>
          </cell>
          <cell r="DG183">
            <v>174.5</v>
          </cell>
          <cell r="DH183">
            <v>176.9</v>
          </cell>
          <cell r="DI183">
            <v>184.1</v>
          </cell>
          <cell r="DJ183">
            <v>195.4</v>
          </cell>
          <cell r="DK183" t="str">
            <v>1b</v>
          </cell>
          <cell r="DL183">
            <v>78</v>
          </cell>
          <cell r="DM183">
            <v>191.9</v>
          </cell>
          <cell r="DN183">
            <v>205.7</v>
          </cell>
          <cell r="DO183">
            <v>216.7</v>
          </cell>
          <cell r="DP183">
            <v>226.3</v>
          </cell>
          <cell r="DQ183">
            <v>236.4</v>
          </cell>
          <cell r="DR183">
            <v>250.3</v>
          </cell>
          <cell r="DS183">
            <v>265.5</v>
          </cell>
          <cell r="DT183">
            <v>74</v>
          </cell>
          <cell r="DV183">
            <v>302</v>
          </cell>
          <cell r="DW183">
            <v>1</v>
          </cell>
          <cell r="DX183">
            <v>1</v>
          </cell>
          <cell r="DY183">
            <v>2.5139999999999998</v>
          </cell>
          <cell r="DZ183">
            <v>186.2</v>
          </cell>
          <cell r="EA183">
            <v>213</v>
          </cell>
          <cell r="EB183">
            <v>239.6</v>
          </cell>
          <cell r="EC183">
            <v>260.5</v>
          </cell>
          <cell r="ED183">
            <v>287.5</v>
          </cell>
          <cell r="EE183">
            <v>346.6</v>
          </cell>
          <cell r="EF183" t="str">
            <v>ambient</v>
          </cell>
          <cell r="EG183" t="str">
            <v>&gt;8</v>
          </cell>
          <cell r="EH183">
            <v>86.8</v>
          </cell>
          <cell r="EI183">
            <v>154.9</v>
          </cell>
          <cell r="EJ183">
            <v>162.30000000000001</v>
          </cell>
          <cell r="EK183">
            <v>166.2</v>
          </cell>
          <cell r="EL183">
            <v>174.1</v>
          </cell>
          <cell r="EM183">
            <v>251.6</v>
          </cell>
          <cell r="EO183">
            <v>12.35</v>
          </cell>
          <cell r="EP183">
            <v>51</v>
          </cell>
          <cell r="EQ183">
            <v>65</v>
          </cell>
          <cell r="ER183">
            <v>60</v>
          </cell>
          <cell r="ES183">
            <v>175.3</v>
          </cell>
          <cell r="ET183">
            <v>177.8</v>
          </cell>
          <cell r="EU183">
            <v>180</v>
          </cell>
          <cell r="EV183">
            <v>182.9</v>
          </cell>
          <cell r="EW183">
            <v>187.9</v>
          </cell>
          <cell r="EX183">
            <v>200.9</v>
          </cell>
          <cell r="EY183">
            <v>216.9</v>
          </cell>
          <cell r="FC183">
            <v>66</v>
          </cell>
          <cell r="FE183">
            <v>173.4</v>
          </cell>
          <cell r="FF183">
            <v>188.2</v>
          </cell>
          <cell r="FG183">
            <v>194.4</v>
          </cell>
          <cell r="FH183">
            <v>201</v>
          </cell>
          <cell r="FI183">
            <v>210.2</v>
          </cell>
          <cell r="FJ183">
            <v>223.4</v>
          </cell>
          <cell r="FK183">
            <v>239.7</v>
          </cell>
          <cell r="FL183">
            <v>257.5</v>
          </cell>
          <cell r="FM183">
            <v>279.2</v>
          </cell>
          <cell r="FN183">
            <v>318.3</v>
          </cell>
          <cell r="FP183">
            <v>67</v>
          </cell>
          <cell r="FR183">
            <v>174.4</v>
          </cell>
          <cell r="FS183">
            <v>187.8</v>
          </cell>
          <cell r="FT183">
            <v>194.2</v>
          </cell>
          <cell r="FU183">
            <v>200.6</v>
          </cell>
          <cell r="FV183">
            <v>209.8</v>
          </cell>
          <cell r="FW183">
            <v>222.4</v>
          </cell>
          <cell r="FX183">
            <v>238.2</v>
          </cell>
          <cell r="FY183">
            <v>256</v>
          </cell>
          <cell r="FZ183">
            <v>277.39999999999998</v>
          </cell>
          <cell r="GA183">
            <v>312.7</v>
          </cell>
        </row>
        <row r="184">
          <cell r="A184">
            <v>38532</v>
          </cell>
          <cell r="B184">
            <v>0.83099999999999996</v>
          </cell>
          <cell r="C184">
            <v>0.83979999999999999</v>
          </cell>
          <cell r="D184">
            <v>0.83889999999999998</v>
          </cell>
          <cell r="E184">
            <v>0.83299999999999996</v>
          </cell>
          <cell r="F184">
            <v>0.90149999999999997</v>
          </cell>
          <cell r="G184">
            <v>0.82220000000000004</v>
          </cell>
          <cell r="H184">
            <v>0.8105</v>
          </cell>
          <cell r="I184">
            <v>0.81389999999999996</v>
          </cell>
          <cell r="J184">
            <v>0.8851</v>
          </cell>
          <cell r="K184">
            <v>0.80659999999999998</v>
          </cell>
          <cell r="L184">
            <v>0.83289999999999997</v>
          </cell>
          <cell r="M184">
            <v>0.80349999999999999</v>
          </cell>
          <cell r="N184">
            <v>0.80420000000000003</v>
          </cell>
          <cell r="O184">
            <v>0.8327</v>
          </cell>
          <cell r="P184">
            <v>0.73670000000000002</v>
          </cell>
          <cell r="Q184">
            <v>0.74660000000000004</v>
          </cell>
          <cell r="R184">
            <v>0.80689999999999995</v>
          </cell>
          <cell r="S184">
            <v>0.83109999999999995</v>
          </cell>
          <cell r="T184">
            <v>0.83560000000000001</v>
          </cell>
          <cell r="U184">
            <v>0.86539999999999995</v>
          </cell>
          <cell r="V184">
            <v>66</v>
          </cell>
          <cell r="W184">
            <v>175.2</v>
          </cell>
          <cell r="X184">
            <v>188.2</v>
          </cell>
          <cell r="Y184">
            <v>195</v>
          </cell>
          <cell r="Z184">
            <v>201.8</v>
          </cell>
          <cell r="AA184">
            <v>211</v>
          </cell>
          <cell r="AB184">
            <v>224.4</v>
          </cell>
          <cell r="AC184">
            <v>239.6</v>
          </cell>
          <cell r="AD184">
            <v>257.3</v>
          </cell>
          <cell r="AE184">
            <v>278.8</v>
          </cell>
          <cell r="AF184">
            <v>315.2</v>
          </cell>
          <cell r="AH184">
            <v>19</v>
          </cell>
          <cell r="AI184" t="str">
            <v>1b</v>
          </cell>
          <cell r="AJ184">
            <v>58</v>
          </cell>
          <cell r="AK184">
            <v>175</v>
          </cell>
          <cell r="AL184">
            <v>177.9</v>
          </cell>
          <cell r="AM184">
            <v>179.8</v>
          </cell>
          <cell r="AN184">
            <v>182.8</v>
          </cell>
          <cell r="AO184">
            <v>188</v>
          </cell>
          <cell r="AP184">
            <v>200.8</v>
          </cell>
          <cell r="AQ184">
            <v>213</v>
          </cell>
          <cell r="AR184">
            <v>2.5169999999999999</v>
          </cell>
          <cell r="AS184">
            <v>309</v>
          </cell>
          <cell r="AU184">
            <v>1</v>
          </cell>
          <cell r="AV184">
            <v>76</v>
          </cell>
          <cell r="AW184">
            <v>1</v>
          </cell>
          <cell r="AX184">
            <v>185.2</v>
          </cell>
          <cell r="AY184">
            <v>212.6</v>
          </cell>
          <cell r="AZ184">
            <v>236.7</v>
          </cell>
          <cell r="BA184">
            <v>257.8</v>
          </cell>
          <cell r="BB184">
            <v>283.7</v>
          </cell>
          <cell r="BC184">
            <v>342.1</v>
          </cell>
          <cell r="BD184">
            <v>3.0310000000000001</v>
          </cell>
          <cell r="BE184">
            <v>221</v>
          </cell>
          <cell r="BG184" t="str">
            <v>&lt;1</v>
          </cell>
          <cell r="BH184">
            <v>81</v>
          </cell>
          <cell r="BI184" t="str">
            <v>&lt;1</v>
          </cell>
          <cell r="BJ184">
            <v>194.2</v>
          </cell>
          <cell r="BK184">
            <v>222.9</v>
          </cell>
          <cell r="BL184">
            <v>246.8</v>
          </cell>
          <cell r="BM184">
            <v>268.60000000000002</v>
          </cell>
          <cell r="BN184">
            <v>298.10000000000002</v>
          </cell>
          <cell r="BO184">
            <v>350.4</v>
          </cell>
          <cell r="BP184">
            <v>11.24</v>
          </cell>
          <cell r="BQ184">
            <v>51</v>
          </cell>
          <cell r="BR184" t="str">
            <v>&gt;100</v>
          </cell>
          <cell r="BS184">
            <v>1464</v>
          </cell>
          <cell r="BV184">
            <v>1</v>
          </cell>
          <cell r="BW184" t="str">
            <v>&lt;1</v>
          </cell>
          <cell r="BX184" t="str">
            <v>&lt;0.5</v>
          </cell>
          <cell r="BY184">
            <v>3.6150000000000002</v>
          </cell>
          <cell r="BZ184">
            <v>87</v>
          </cell>
          <cell r="CA184">
            <v>201.3</v>
          </cell>
          <cell r="CB184">
            <v>240.6</v>
          </cell>
          <cell r="CC184">
            <v>261.5</v>
          </cell>
          <cell r="CD184">
            <v>284.39999999999998</v>
          </cell>
          <cell r="CE184">
            <v>314.2</v>
          </cell>
          <cell r="CF184">
            <v>353.6</v>
          </cell>
          <cell r="CH184" t="str">
            <v>1b</v>
          </cell>
          <cell r="CI184">
            <v>79</v>
          </cell>
          <cell r="CJ184">
            <v>196.1</v>
          </cell>
          <cell r="CK184">
            <v>209.1</v>
          </cell>
          <cell r="CL184">
            <v>217.5</v>
          </cell>
          <cell r="CM184">
            <v>226.6</v>
          </cell>
          <cell r="CN184">
            <v>236.1</v>
          </cell>
          <cell r="CO184">
            <v>249.6</v>
          </cell>
          <cell r="CP184">
            <v>266.39999999999998</v>
          </cell>
          <cell r="CQ184" t="str">
            <v>1b</v>
          </cell>
          <cell r="CS184">
            <v>56</v>
          </cell>
          <cell r="CT184">
            <v>171.4</v>
          </cell>
          <cell r="CU184">
            <v>173.1</v>
          </cell>
          <cell r="CV184">
            <v>174.1</v>
          </cell>
          <cell r="CW184">
            <v>175.7</v>
          </cell>
          <cell r="CX184">
            <v>178.2</v>
          </cell>
          <cell r="CY184">
            <v>185.3</v>
          </cell>
          <cell r="CZ184">
            <v>198</v>
          </cell>
          <cell r="DA184" t="str">
            <v>1b</v>
          </cell>
          <cell r="DC184">
            <v>57</v>
          </cell>
          <cell r="DD184">
            <v>170.6</v>
          </cell>
          <cell r="DE184">
            <v>172</v>
          </cell>
          <cell r="DF184">
            <v>173.1</v>
          </cell>
          <cell r="DG184">
            <v>174.5</v>
          </cell>
          <cell r="DH184">
            <v>176.9</v>
          </cell>
          <cell r="DI184">
            <v>184.1</v>
          </cell>
          <cell r="DJ184">
            <v>195.4</v>
          </cell>
          <cell r="DK184" t="str">
            <v>1b</v>
          </cell>
          <cell r="DL184">
            <v>79</v>
          </cell>
          <cell r="DM184">
            <v>191.4</v>
          </cell>
          <cell r="DN184">
            <v>206.3</v>
          </cell>
          <cell r="DO184">
            <v>217.2</v>
          </cell>
          <cell r="DP184">
            <v>226.5</v>
          </cell>
          <cell r="DQ184">
            <v>236.1</v>
          </cell>
          <cell r="DR184">
            <v>249.5</v>
          </cell>
          <cell r="DS184">
            <v>265.2</v>
          </cell>
          <cell r="DT184">
            <v>76</v>
          </cell>
          <cell r="DV184">
            <v>323</v>
          </cell>
          <cell r="DW184">
            <v>1</v>
          </cell>
          <cell r="DX184">
            <v>1</v>
          </cell>
          <cell r="DY184">
            <v>2.6240000000000001</v>
          </cell>
          <cell r="DZ184">
            <v>186.2</v>
          </cell>
          <cell r="EA184">
            <v>212.5</v>
          </cell>
          <cell r="EB184">
            <v>239</v>
          </cell>
          <cell r="EC184">
            <v>259.3</v>
          </cell>
          <cell r="ED184">
            <v>284.89999999999998</v>
          </cell>
          <cell r="EE184">
            <v>345.4</v>
          </cell>
          <cell r="EF184" t="str">
            <v>ambient</v>
          </cell>
          <cell r="EG184" t="str">
            <v>&gt;8</v>
          </cell>
          <cell r="EH184">
            <v>86.8</v>
          </cell>
          <cell r="EI184">
            <v>154.9</v>
          </cell>
          <cell r="EJ184">
            <v>162.30000000000001</v>
          </cell>
          <cell r="EK184">
            <v>166.2</v>
          </cell>
          <cell r="EL184">
            <v>174.1</v>
          </cell>
          <cell r="EM184">
            <v>251.6</v>
          </cell>
          <cell r="EO184">
            <v>12.22</v>
          </cell>
          <cell r="EP184">
            <v>51</v>
          </cell>
          <cell r="EQ184">
            <v>63</v>
          </cell>
          <cell r="ER184">
            <v>60</v>
          </cell>
          <cell r="ES184">
            <v>175.3</v>
          </cell>
          <cell r="ET184">
            <v>178.1</v>
          </cell>
          <cell r="EU184">
            <v>179.9</v>
          </cell>
          <cell r="EV184">
            <v>183</v>
          </cell>
          <cell r="EW184">
            <v>188.4</v>
          </cell>
          <cell r="EX184">
            <v>201.4</v>
          </cell>
          <cell r="EY184">
            <v>218.8</v>
          </cell>
          <cell r="FC184">
            <v>68</v>
          </cell>
          <cell r="FE184">
            <v>174.3</v>
          </cell>
          <cell r="FF184">
            <v>188.3</v>
          </cell>
          <cell r="FG184">
            <v>194.5</v>
          </cell>
          <cell r="FH184">
            <v>201.2</v>
          </cell>
          <cell r="FI184">
            <v>210.3</v>
          </cell>
          <cell r="FJ184">
            <v>223.7</v>
          </cell>
          <cell r="FK184">
            <v>239.5</v>
          </cell>
          <cell r="FL184">
            <v>257.39999999999998</v>
          </cell>
          <cell r="FM184">
            <v>278.7</v>
          </cell>
          <cell r="FN184">
            <v>316.60000000000002</v>
          </cell>
          <cell r="FP184">
            <v>67</v>
          </cell>
          <cell r="FR184">
            <v>174.4</v>
          </cell>
          <cell r="FS184">
            <v>187.8</v>
          </cell>
          <cell r="FT184">
            <v>194.2</v>
          </cell>
          <cell r="FU184">
            <v>200.6</v>
          </cell>
          <cell r="FV184">
            <v>209.8</v>
          </cell>
          <cell r="FW184">
            <v>222.4</v>
          </cell>
          <cell r="FX184">
            <v>238.2</v>
          </cell>
          <cell r="FY184">
            <v>256</v>
          </cell>
          <cell r="FZ184">
            <v>277.39999999999998</v>
          </cell>
          <cell r="GA184">
            <v>312.7</v>
          </cell>
        </row>
        <row r="185">
          <cell r="A185">
            <v>38533</v>
          </cell>
          <cell r="B185">
            <v>0.83099999999999996</v>
          </cell>
          <cell r="C185">
            <v>0.83930000000000005</v>
          </cell>
          <cell r="D185">
            <v>0.83899999999999997</v>
          </cell>
          <cell r="E185">
            <v>0.83320000000000005</v>
          </cell>
          <cell r="F185">
            <v>0.90149999999999997</v>
          </cell>
          <cell r="G185">
            <v>0.82220000000000004</v>
          </cell>
          <cell r="H185">
            <v>0.8105</v>
          </cell>
          <cell r="I185">
            <v>0.81389999999999996</v>
          </cell>
          <cell r="J185">
            <v>0.8851</v>
          </cell>
          <cell r="K185">
            <v>0.80659999999999998</v>
          </cell>
          <cell r="L185">
            <v>0.83289999999999997</v>
          </cell>
          <cell r="M185">
            <v>0.80349999999999999</v>
          </cell>
          <cell r="N185">
            <v>0.80420000000000003</v>
          </cell>
          <cell r="O185">
            <v>0.8327</v>
          </cell>
          <cell r="P185">
            <v>0.73509999999999998</v>
          </cell>
          <cell r="Q185">
            <v>0.74660000000000004</v>
          </cell>
          <cell r="R185">
            <v>0.80700000000000005</v>
          </cell>
          <cell r="S185">
            <v>0.83109999999999995</v>
          </cell>
          <cell r="T185">
            <v>0.83560000000000001</v>
          </cell>
          <cell r="U185">
            <v>0.86539999999999995</v>
          </cell>
          <cell r="V185">
            <v>66</v>
          </cell>
          <cell r="W185">
            <v>175.2</v>
          </cell>
          <cell r="X185">
            <v>188.2</v>
          </cell>
          <cell r="Y185">
            <v>195</v>
          </cell>
          <cell r="Z185">
            <v>201.8</v>
          </cell>
          <cell r="AA185">
            <v>211</v>
          </cell>
          <cell r="AB185">
            <v>224.4</v>
          </cell>
          <cell r="AC185">
            <v>239.6</v>
          </cell>
          <cell r="AD185">
            <v>257.3</v>
          </cell>
          <cell r="AE185">
            <v>278.8</v>
          </cell>
          <cell r="AF185">
            <v>315.2</v>
          </cell>
          <cell r="AH185">
            <v>19</v>
          </cell>
          <cell r="AI185" t="str">
            <v>1b</v>
          </cell>
          <cell r="AJ185">
            <v>58</v>
          </cell>
          <cell r="AK185">
            <v>175</v>
          </cell>
          <cell r="AL185">
            <v>177.9</v>
          </cell>
          <cell r="AM185">
            <v>179.8</v>
          </cell>
          <cell r="AN185">
            <v>182.8</v>
          </cell>
          <cell r="AO185">
            <v>188</v>
          </cell>
          <cell r="AP185">
            <v>200.8</v>
          </cell>
          <cell r="AQ185">
            <v>213</v>
          </cell>
          <cell r="AR185">
            <v>2.5350000000000001</v>
          </cell>
          <cell r="AS185">
            <v>314</v>
          </cell>
          <cell r="AU185">
            <v>1</v>
          </cell>
          <cell r="AV185">
            <v>75</v>
          </cell>
          <cell r="AW185">
            <v>1</v>
          </cell>
          <cell r="AX185">
            <v>189.1</v>
          </cell>
          <cell r="AY185">
            <v>213.2</v>
          </cell>
          <cell r="AZ185">
            <v>237.1</v>
          </cell>
          <cell r="BA185">
            <v>257.60000000000002</v>
          </cell>
          <cell r="BB185">
            <v>283</v>
          </cell>
          <cell r="BC185">
            <v>337.6</v>
          </cell>
          <cell r="BD185">
            <v>2.9710000000000001</v>
          </cell>
          <cell r="BE185">
            <v>224</v>
          </cell>
          <cell r="BG185" t="str">
            <v>&lt;1</v>
          </cell>
          <cell r="BH185">
            <v>80</v>
          </cell>
          <cell r="BI185">
            <v>1</v>
          </cell>
          <cell r="BJ185">
            <v>188.6</v>
          </cell>
          <cell r="BK185">
            <v>218.6</v>
          </cell>
          <cell r="BL185">
            <v>243.7</v>
          </cell>
          <cell r="BM185">
            <v>265.60000000000002</v>
          </cell>
          <cell r="BN185">
            <v>294.10000000000002</v>
          </cell>
          <cell r="BO185">
            <v>343.3</v>
          </cell>
          <cell r="BP185">
            <v>11.24</v>
          </cell>
          <cell r="BQ185">
            <v>51</v>
          </cell>
          <cell r="BR185" t="str">
            <v>&gt;100</v>
          </cell>
          <cell r="BS185">
            <v>1464</v>
          </cell>
          <cell r="BV185">
            <v>1</v>
          </cell>
          <cell r="BW185" t="str">
            <v>&lt;1</v>
          </cell>
          <cell r="BX185" t="str">
            <v>&lt;0.5</v>
          </cell>
          <cell r="BY185">
            <v>3.6150000000000002</v>
          </cell>
          <cell r="BZ185">
            <v>87</v>
          </cell>
          <cell r="CA185">
            <v>201.3</v>
          </cell>
          <cell r="CB185">
            <v>240.6</v>
          </cell>
          <cell r="CC185">
            <v>261.5</v>
          </cell>
          <cell r="CD185">
            <v>284.39999999999998</v>
          </cell>
          <cell r="CE185">
            <v>314.2</v>
          </cell>
          <cell r="CF185">
            <v>353.6</v>
          </cell>
          <cell r="CH185" t="str">
            <v>1b</v>
          </cell>
          <cell r="CI185">
            <v>79</v>
          </cell>
          <cell r="CJ185">
            <v>196.1</v>
          </cell>
          <cell r="CK185">
            <v>209.1</v>
          </cell>
          <cell r="CL185">
            <v>217.5</v>
          </cell>
          <cell r="CM185">
            <v>226.6</v>
          </cell>
          <cell r="CN185">
            <v>236.1</v>
          </cell>
          <cell r="CO185">
            <v>249.6</v>
          </cell>
          <cell r="CP185">
            <v>266.39999999999998</v>
          </cell>
          <cell r="CQ185" t="str">
            <v>1b</v>
          </cell>
          <cell r="CS185">
            <v>56</v>
          </cell>
          <cell r="CT185">
            <v>171.4</v>
          </cell>
          <cell r="CU185">
            <v>173.1</v>
          </cell>
          <cell r="CV185">
            <v>174.1</v>
          </cell>
          <cell r="CW185">
            <v>175.7</v>
          </cell>
          <cell r="CX185">
            <v>178.2</v>
          </cell>
          <cell r="CY185">
            <v>185.3</v>
          </cell>
          <cell r="CZ185">
            <v>198</v>
          </cell>
          <cell r="DA185" t="str">
            <v>1b</v>
          </cell>
          <cell r="DC185">
            <v>57</v>
          </cell>
          <cell r="DD185">
            <v>170.6</v>
          </cell>
          <cell r="DE185">
            <v>172</v>
          </cell>
          <cell r="DF185">
            <v>173.1</v>
          </cell>
          <cell r="DG185">
            <v>174.5</v>
          </cell>
          <cell r="DH185">
            <v>176.9</v>
          </cell>
          <cell r="DI185">
            <v>184.1</v>
          </cell>
          <cell r="DJ185">
            <v>195.4</v>
          </cell>
          <cell r="DK185" t="str">
            <v>1b</v>
          </cell>
          <cell r="DL185">
            <v>79</v>
          </cell>
          <cell r="DM185">
            <v>191.4</v>
          </cell>
          <cell r="DN185">
            <v>206.3</v>
          </cell>
          <cell r="DO185">
            <v>217.2</v>
          </cell>
          <cell r="DP185">
            <v>226.5</v>
          </cell>
          <cell r="DQ185">
            <v>236.1</v>
          </cell>
          <cell r="DR185">
            <v>249.5</v>
          </cell>
          <cell r="DS185">
            <v>265.2</v>
          </cell>
          <cell r="DT185">
            <v>75</v>
          </cell>
          <cell r="DV185">
            <v>316</v>
          </cell>
          <cell r="DW185">
            <v>1</v>
          </cell>
          <cell r="DX185">
            <v>1</v>
          </cell>
          <cell r="DY185">
            <v>2.593</v>
          </cell>
          <cell r="DZ185">
            <v>189.8</v>
          </cell>
          <cell r="EA185">
            <v>213.4</v>
          </cell>
          <cell r="EB185">
            <v>238.4</v>
          </cell>
          <cell r="EC185">
            <v>258.8</v>
          </cell>
          <cell r="ED185">
            <v>283.5</v>
          </cell>
          <cell r="EE185">
            <v>336.5</v>
          </cell>
          <cell r="EF185" t="str">
            <v>ambient</v>
          </cell>
          <cell r="EG185" t="str">
            <v>&gt;8</v>
          </cell>
          <cell r="EH185">
            <v>86.8</v>
          </cell>
          <cell r="EI185">
            <v>154.9</v>
          </cell>
          <cell r="EJ185">
            <v>162.30000000000001</v>
          </cell>
          <cell r="EK185">
            <v>166.2</v>
          </cell>
          <cell r="EL185">
            <v>174.1</v>
          </cell>
          <cell r="EM185">
            <v>251.6</v>
          </cell>
          <cell r="EO185">
            <v>12.22</v>
          </cell>
          <cell r="EP185">
            <v>51</v>
          </cell>
          <cell r="EQ185">
            <v>63</v>
          </cell>
          <cell r="ER185">
            <v>60</v>
          </cell>
          <cell r="ES185">
            <v>175.4</v>
          </cell>
          <cell r="ET185">
            <v>178.4</v>
          </cell>
          <cell r="EU185">
            <v>180.3</v>
          </cell>
          <cell r="EV185">
            <v>183.3</v>
          </cell>
          <cell r="EW185">
            <v>188.4</v>
          </cell>
          <cell r="EX185">
            <v>200</v>
          </cell>
          <cell r="EY185">
            <v>215.1</v>
          </cell>
          <cell r="EZ185">
            <v>19</v>
          </cell>
          <cell r="FA185" t="str">
            <v>1b</v>
          </cell>
          <cell r="FC185">
            <v>67</v>
          </cell>
          <cell r="FE185">
            <v>175</v>
          </cell>
          <cell r="FF185">
            <v>188</v>
          </cell>
          <cell r="FG185">
            <v>194.1</v>
          </cell>
          <cell r="FH185">
            <v>200.7</v>
          </cell>
          <cell r="FI185">
            <v>208.9</v>
          </cell>
          <cell r="FJ185">
            <v>222.1</v>
          </cell>
          <cell r="FK185">
            <v>237.4</v>
          </cell>
          <cell r="FL185">
            <v>254.9</v>
          </cell>
          <cell r="FM185">
            <v>276.10000000000002</v>
          </cell>
          <cell r="FN185">
            <v>310</v>
          </cell>
          <cell r="FP185">
            <v>67</v>
          </cell>
          <cell r="FR185">
            <v>174.4</v>
          </cell>
          <cell r="FS185">
            <v>187.8</v>
          </cell>
          <cell r="FT185">
            <v>194.2</v>
          </cell>
          <cell r="FU185">
            <v>200.6</v>
          </cell>
          <cell r="FV185">
            <v>209.8</v>
          </cell>
          <cell r="FW185">
            <v>222.4</v>
          </cell>
          <cell r="FX185">
            <v>238.2</v>
          </cell>
          <cell r="FY185">
            <v>256</v>
          </cell>
          <cell r="FZ185">
            <v>277.39999999999998</v>
          </cell>
          <cell r="GA185">
            <v>312.7</v>
          </cell>
        </row>
        <row r="186">
          <cell r="A186">
            <v>38534</v>
          </cell>
          <cell r="B186">
            <v>0.83099999999999996</v>
          </cell>
          <cell r="C186">
            <v>0.83420000000000005</v>
          </cell>
          <cell r="D186">
            <v>0.83679999999999999</v>
          </cell>
          <cell r="E186">
            <v>0.83389999999999997</v>
          </cell>
          <cell r="F186">
            <v>0.90149999999999997</v>
          </cell>
          <cell r="G186">
            <v>0.82220000000000004</v>
          </cell>
          <cell r="H186">
            <v>0.8105</v>
          </cell>
          <cell r="I186">
            <v>0.81389999999999996</v>
          </cell>
          <cell r="J186">
            <v>0.88480000000000003</v>
          </cell>
          <cell r="K186">
            <v>0.80659999999999998</v>
          </cell>
          <cell r="L186">
            <v>0.83289999999999997</v>
          </cell>
          <cell r="M186">
            <v>0.80349999999999999</v>
          </cell>
          <cell r="N186">
            <v>0.80410000000000004</v>
          </cell>
          <cell r="O186">
            <v>0.8327</v>
          </cell>
          <cell r="P186">
            <v>0.73540000000000005</v>
          </cell>
          <cell r="Q186">
            <v>0.74660000000000004</v>
          </cell>
          <cell r="R186">
            <v>0.80700000000000005</v>
          </cell>
          <cell r="S186">
            <v>0.83109999999999995</v>
          </cell>
          <cell r="T186">
            <v>0.83560000000000001</v>
          </cell>
          <cell r="U186">
            <v>0.86539999999999995</v>
          </cell>
          <cell r="V186">
            <v>66</v>
          </cell>
          <cell r="W186">
            <v>175.2</v>
          </cell>
          <cell r="X186">
            <v>188.2</v>
          </cell>
          <cell r="Y186">
            <v>195</v>
          </cell>
          <cell r="Z186">
            <v>201.8</v>
          </cell>
          <cell r="AA186">
            <v>211</v>
          </cell>
          <cell r="AB186">
            <v>224.4</v>
          </cell>
          <cell r="AC186">
            <v>239.6</v>
          </cell>
          <cell r="AD186">
            <v>257.3</v>
          </cell>
          <cell r="AE186">
            <v>278.8</v>
          </cell>
          <cell r="AF186">
            <v>315.2</v>
          </cell>
          <cell r="AH186">
            <v>19</v>
          </cell>
          <cell r="AI186" t="str">
            <v>1b</v>
          </cell>
          <cell r="AJ186">
            <v>58</v>
          </cell>
          <cell r="AK186">
            <v>175</v>
          </cell>
          <cell r="AL186">
            <v>177.9</v>
          </cell>
          <cell r="AM186">
            <v>179.8</v>
          </cell>
          <cell r="AN186">
            <v>182.8</v>
          </cell>
          <cell r="AO186">
            <v>188</v>
          </cell>
          <cell r="AP186">
            <v>200.8</v>
          </cell>
          <cell r="AQ186">
            <v>213</v>
          </cell>
          <cell r="AR186">
            <v>2.4159999999999999</v>
          </cell>
          <cell r="AS186">
            <v>285</v>
          </cell>
          <cell r="AU186">
            <v>1</v>
          </cell>
          <cell r="AV186">
            <v>74</v>
          </cell>
          <cell r="AW186">
            <v>1</v>
          </cell>
          <cell r="AX186">
            <v>185</v>
          </cell>
          <cell r="AY186">
            <v>208</v>
          </cell>
          <cell r="AZ186">
            <v>230.3</v>
          </cell>
          <cell r="BA186">
            <v>253.5</v>
          </cell>
          <cell r="BB186">
            <v>280.5</v>
          </cell>
          <cell r="BC186">
            <v>338.9</v>
          </cell>
          <cell r="BD186">
            <v>2.8220000000000001</v>
          </cell>
          <cell r="BE186">
            <v>238</v>
          </cell>
          <cell r="BG186">
            <v>1</v>
          </cell>
          <cell r="BH186">
            <v>78</v>
          </cell>
          <cell r="BI186">
            <v>1</v>
          </cell>
          <cell r="BJ186">
            <v>192.4</v>
          </cell>
          <cell r="BK186">
            <v>220.5</v>
          </cell>
          <cell r="BL186">
            <v>243.6</v>
          </cell>
          <cell r="BM186">
            <v>263.8</v>
          </cell>
          <cell r="BN186">
            <v>294.3</v>
          </cell>
          <cell r="BO186">
            <v>342.8</v>
          </cell>
          <cell r="BP186">
            <v>11.24</v>
          </cell>
          <cell r="BQ186">
            <v>51</v>
          </cell>
          <cell r="BR186" t="str">
            <v>&gt;100</v>
          </cell>
          <cell r="BS186">
            <v>1464</v>
          </cell>
          <cell r="BV186">
            <v>1</v>
          </cell>
          <cell r="BW186" t="str">
            <v>&lt;1</v>
          </cell>
          <cell r="BX186" t="str">
            <v>&lt;0.5</v>
          </cell>
          <cell r="BY186">
            <v>3.6150000000000002</v>
          </cell>
          <cell r="BZ186">
            <v>87</v>
          </cell>
          <cell r="CA186">
            <v>201.3</v>
          </cell>
          <cell r="CB186">
            <v>240.6</v>
          </cell>
          <cell r="CC186">
            <v>261.5</v>
          </cell>
          <cell r="CD186">
            <v>284.39999999999998</v>
          </cell>
          <cell r="CE186">
            <v>314.2</v>
          </cell>
          <cell r="CF186">
            <v>353.6</v>
          </cell>
          <cell r="CH186" t="str">
            <v>1b</v>
          </cell>
          <cell r="CI186">
            <v>79</v>
          </cell>
          <cell r="CJ186">
            <v>196.1</v>
          </cell>
          <cell r="CK186">
            <v>209.1</v>
          </cell>
          <cell r="CL186">
            <v>217.5</v>
          </cell>
          <cell r="CM186">
            <v>226.6</v>
          </cell>
          <cell r="CN186">
            <v>236.1</v>
          </cell>
          <cell r="CO186">
            <v>249.6</v>
          </cell>
          <cell r="CP186">
            <v>266.39999999999998</v>
          </cell>
          <cell r="CQ186" t="str">
            <v>1b</v>
          </cell>
          <cell r="CS186">
            <v>56</v>
          </cell>
          <cell r="CT186">
            <v>171.4</v>
          </cell>
          <cell r="CU186">
            <v>173.1</v>
          </cell>
          <cell r="CV186">
            <v>174.1</v>
          </cell>
          <cell r="CW186">
            <v>175.7</v>
          </cell>
          <cell r="CX186">
            <v>178.2</v>
          </cell>
          <cell r="CY186">
            <v>185.3</v>
          </cell>
          <cell r="CZ186">
            <v>198</v>
          </cell>
          <cell r="DA186" t="str">
            <v>1b</v>
          </cell>
          <cell r="DC186">
            <v>57</v>
          </cell>
          <cell r="DD186">
            <v>171.4</v>
          </cell>
          <cell r="DE186">
            <v>173</v>
          </cell>
          <cell r="DF186">
            <v>174.1</v>
          </cell>
          <cell r="DG186">
            <v>175.7</v>
          </cell>
          <cell r="DH186">
            <v>178.4</v>
          </cell>
          <cell r="DI186">
            <v>185.6</v>
          </cell>
          <cell r="DJ186">
            <v>197.2</v>
          </cell>
          <cell r="DK186" t="str">
            <v>1b</v>
          </cell>
          <cell r="DL186">
            <v>79</v>
          </cell>
          <cell r="DM186">
            <v>191.4</v>
          </cell>
          <cell r="DN186">
            <v>206.3</v>
          </cell>
          <cell r="DO186">
            <v>217.2</v>
          </cell>
          <cell r="DP186">
            <v>226.5</v>
          </cell>
          <cell r="DQ186">
            <v>236.1</v>
          </cell>
          <cell r="DR186">
            <v>249.5</v>
          </cell>
          <cell r="DS186">
            <v>265.2</v>
          </cell>
          <cell r="DT186">
            <v>72</v>
          </cell>
          <cell r="DV186">
            <v>256</v>
          </cell>
          <cell r="DW186">
            <v>1</v>
          </cell>
          <cell r="DX186">
            <v>1</v>
          </cell>
          <cell r="DY186">
            <v>2.3740000000000001</v>
          </cell>
          <cell r="DZ186">
            <v>181.8</v>
          </cell>
          <cell r="EA186">
            <v>202.9</v>
          </cell>
          <cell r="EB186">
            <v>223.4</v>
          </cell>
          <cell r="EC186">
            <v>248.1</v>
          </cell>
          <cell r="ED186">
            <v>301.10000000000002</v>
          </cell>
          <cell r="EE186">
            <v>341.4</v>
          </cell>
          <cell r="EF186" t="str">
            <v>ambient</v>
          </cell>
          <cell r="EG186" t="str">
            <v>&gt;8</v>
          </cell>
          <cell r="EH186">
            <v>86.8</v>
          </cell>
          <cell r="EI186">
            <v>154.9</v>
          </cell>
          <cell r="EJ186">
            <v>162.30000000000001</v>
          </cell>
          <cell r="EK186">
            <v>166.2</v>
          </cell>
          <cell r="EL186">
            <v>174.1</v>
          </cell>
          <cell r="EM186">
            <v>251.6</v>
          </cell>
          <cell r="EO186">
            <v>12.22</v>
          </cell>
          <cell r="EP186">
            <v>51</v>
          </cell>
          <cell r="EQ186">
            <v>63</v>
          </cell>
          <cell r="ER186">
            <v>60</v>
          </cell>
          <cell r="ES186">
            <v>175.2</v>
          </cell>
          <cell r="ET186">
            <v>178.1</v>
          </cell>
          <cell r="EU186">
            <v>180.1</v>
          </cell>
          <cell r="EV186">
            <v>183.2</v>
          </cell>
          <cell r="EW186">
            <v>188.4</v>
          </cell>
          <cell r="EX186">
            <v>201.7</v>
          </cell>
          <cell r="EY186">
            <v>215.1</v>
          </cell>
          <cell r="FC186">
            <v>67</v>
          </cell>
          <cell r="FE186">
            <v>174.5</v>
          </cell>
          <cell r="FF186">
            <v>188.5</v>
          </cell>
          <cell r="FG186">
            <v>193.8</v>
          </cell>
          <cell r="FH186">
            <v>200.7</v>
          </cell>
          <cell r="FI186">
            <v>210.4</v>
          </cell>
          <cell r="FJ186">
            <v>223.2</v>
          </cell>
          <cell r="FK186">
            <v>239.3</v>
          </cell>
          <cell r="FL186">
            <v>257.8</v>
          </cell>
          <cell r="FM186">
            <v>279</v>
          </cell>
          <cell r="FN186">
            <v>317.2</v>
          </cell>
          <cell r="FP186">
            <v>67</v>
          </cell>
          <cell r="FR186">
            <v>174.4</v>
          </cell>
          <cell r="FS186">
            <v>187.8</v>
          </cell>
          <cell r="FT186">
            <v>194.2</v>
          </cell>
          <cell r="FU186">
            <v>200.6</v>
          </cell>
          <cell r="FV186">
            <v>209.8</v>
          </cell>
          <cell r="FW186">
            <v>222.4</v>
          </cell>
          <cell r="FX186">
            <v>238.2</v>
          </cell>
          <cell r="FY186">
            <v>256</v>
          </cell>
          <cell r="FZ186">
            <v>277.39999999999998</v>
          </cell>
          <cell r="GA186">
            <v>312.7</v>
          </cell>
        </row>
        <row r="187">
          <cell r="A187">
            <v>38535</v>
          </cell>
          <cell r="B187">
            <v>0.83630000000000004</v>
          </cell>
          <cell r="C187">
            <v>0.83460000000000001</v>
          </cell>
          <cell r="D187">
            <v>0.8357</v>
          </cell>
          <cell r="E187">
            <v>0.83509999999999995</v>
          </cell>
          <cell r="F187">
            <v>0.90149999999999997</v>
          </cell>
          <cell r="G187">
            <v>0.82220000000000004</v>
          </cell>
          <cell r="H187">
            <v>0.8105</v>
          </cell>
          <cell r="I187">
            <v>0.81389999999999996</v>
          </cell>
          <cell r="J187">
            <v>0.88480000000000003</v>
          </cell>
          <cell r="K187">
            <v>0.80659999999999998</v>
          </cell>
          <cell r="L187">
            <v>0.83289999999999997</v>
          </cell>
          <cell r="M187">
            <v>0.80530000000000002</v>
          </cell>
          <cell r="N187">
            <v>0.80410000000000004</v>
          </cell>
          <cell r="O187">
            <v>0.8327</v>
          </cell>
          <cell r="P187">
            <v>0.73540000000000005</v>
          </cell>
          <cell r="Q187">
            <v>0.747</v>
          </cell>
          <cell r="R187">
            <v>0.80700000000000005</v>
          </cell>
          <cell r="S187">
            <v>0.83520000000000005</v>
          </cell>
          <cell r="T187">
            <v>0.83599999999999997</v>
          </cell>
          <cell r="U187">
            <v>0.86539999999999995</v>
          </cell>
          <cell r="V187">
            <v>66</v>
          </cell>
          <cell r="W187">
            <v>175.2</v>
          </cell>
          <cell r="X187">
            <v>188.2</v>
          </cell>
          <cell r="Y187">
            <v>195</v>
          </cell>
          <cell r="Z187">
            <v>201.8</v>
          </cell>
          <cell r="AA187">
            <v>211</v>
          </cell>
          <cell r="AB187">
            <v>224.4</v>
          </cell>
          <cell r="AC187">
            <v>239.6</v>
          </cell>
          <cell r="AD187">
            <v>257.3</v>
          </cell>
          <cell r="AE187">
            <v>278.8</v>
          </cell>
          <cell r="AF187">
            <v>315.2</v>
          </cell>
          <cell r="AH187">
            <v>19</v>
          </cell>
          <cell r="AI187" t="str">
            <v>1b</v>
          </cell>
          <cell r="AJ187">
            <v>58</v>
          </cell>
          <cell r="AK187">
            <v>175</v>
          </cell>
          <cell r="AL187">
            <v>177.9</v>
          </cell>
          <cell r="AM187">
            <v>179.8</v>
          </cell>
          <cell r="AN187">
            <v>182.8</v>
          </cell>
          <cell r="AO187">
            <v>188</v>
          </cell>
          <cell r="AP187">
            <v>200.8</v>
          </cell>
          <cell r="AQ187">
            <v>213</v>
          </cell>
          <cell r="AR187">
            <v>2.5</v>
          </cell>
          <cell r="AS187">
            <v>281</v>
          </cell>
          <cell r="AU187">
            <v>1</v>
          </cell>
          <cell r="AV187">
            <v>75</v>
          </cell>
          <cell r="AW187">
            <v>1</v>
          </cell>
          <cell r="AX187">
            <v>187.6</v>
          </cell>
          <cell r="AY187">
            <v>209.7</v>
          </cell>
          <cell r="AZ187">
            <v>233.4</v>
          </cell>
          <cell r="BA187">
            <v>257.2</v>
          </cell>
          <cell r="BB187">
            <v>286.10000000000002</v>
          </cell>
          <cell r="BC187">
            <v>341.2</v>
          </cell>
          <cell r="BD187">
            <v>2.8119999999999998</v>
          </cell>
          <cell r="BE187">
            <v>251</v>
          </cell>
          <cell r="BG187">
            <v>1</v>
          </cell>
          <cell r="BH187">
            <v>78</v>
          </cell>
          <cell r="BI187">
            <v>1</v>
          </cell>
          <cell r="BJ187">
            <v>188.3</v>
          </cell>
          <cell r="BK187">
            <v>216.5</v>
          </cell>
          <cell r="BL187">
            <v>238.7</v>
          </cell>
          <cell r="BM187">
            <v>261.2</v>
          </cell>
          <cell r="BN187">
            <v>290.10000000000002</v>
          </cell>
          <cell r="BO187">
            <v>344</v>
          </cell>
          <cell r="BP187">
            <v>11.24</v>
          </cell>
          <cell r="BQ187">
            <v>51</v>
          </cell>
          <cell r="BR187" t="str">
            <v>&gt;100</v>
          </cell>
          <cell r="BS187">
            <v>1464</v>
          </cell>
          <cell r="BV187">
            <v>1</v>
          </cell>
          <cell r="BW187" t="str">
            <v>&lt;1</v>
          </cell>
          <cell r="BX187" t="str">
            <v>&lt;0.5</v>
          </cell>
          <cell r="BY187">
            <v>3.6150000000000002</v>
          </cell>
          <cell r="BZ187">
            <v>87</v>
          </cell>
          <cell r="CA187">
            <v>201.3</v>
          </cell>
          <cell r="CB187">
            <v>240.6</v>
          </cell>
          <cell r="CC187">
            <v>261.5</v>
          </cell>
          <cell r="CD187">
            <v>284.39999999999998</v>
          </cell>
          <cell r="CE187">
            <v>314.2</v>
          </cell>
          <cell r="CF187">
            <v>353.6</v>
          </cell>
          <cell r="CH187" t="str">
            <v>1b</v>
          </cell>
          <cell r="CI187">
            <v>79</v>
          </cell>
          <cell r="CJ187">
            <v>196.1</v>
          </cell>
          <cell r="CK187">
            <v>209.1</v>
          </cell>
          <cell r="CL187">
            <v>217.5</v>
          </cell>
          <cell r="CM187">
            <v>226.6</v>
          </cell>
          <cell r="CN187">
            <v>236.1</v>
          </cell>
          <cell r="CO187">
            <v>249.6</v>
          </cell>
          <cell r="CP187">
            <v>266.39999999999998</v>
          </cell>
          <cell r="CQ187" t="str">
            <v>1b</v>
          </cell>
          <cell r="CS187">
            <v>58</v>
          </cell>
          <cell r="CT187">
            <v>170.9</v>
          </cell>
          <cell r="CU187">
            <v>172.9</v>
          </cell>
          <cell r="CV187">
            <v>174</v>
          </cell>
          <cell r="CW187">
            <v>175.6</v>
          </cell>
          <cell r="CX187">
            <v>178.1</v>
          </cell>
          <cell r="CY187">
            <v>185.3</v>
          </cell>
          <cell r="CZ187">
            <v>195.6</v>
          </cell>
          <cell r="DA187" t="str">
            <v>1b</v>
          </cell>
          <cell r="DC187">
            <v>57</v>
          </cell>
          <cell r="DD187">
            <v>171.4</v>
          </cell>
          <cell r="DE187">
            <v>173</v>
          </cell>
          <cell r="DF187">
            <v>174.1</v>
          </cell>
          <cell r="DG187">
            <v>175.7</v>
          </cell>
          <cell r="DH187">
            <v>178.4</v>
          </cell>
          <cell r="DI187">
            <v>185.6</v>
          </cell>
          <cell r="DJ187">
            <v>197.2</v>
          </cell>
          <cell r="DK187" t="str">
            <v>1b</v>
          </cell>
          <cell r="DL187">
            <v>79</v>
          </cell>
          <cell r="DM187">
            <v>191.4</v>
          </cell>
          <cell r="DN187">
            <v>206.3</v>
          </cell>
          <cell r="DO187">
            <v>217.2</v>
          </cell>
          <cell r="DP187">
            <v>226.5</v>
          </cell>
          <cell r="DQ187">
            <v>236.1</v>
          </cell>
          <cell r="DR187">
            <v>249.5</v>
          </cell>
          <cell r="DS187">
            <v>265.2</v>
          </cell>
          <cell r="DT187">
            <v>74</v>
          </cell>
          <cell r="DV187">
            <v>249</v>
          </cell>
          <cell r="DW187" t="str">
            <v>&lt;1</v>
          </cell>
          <cell r="DX187">
            <v>1</v>
          </cell>
          <cell r="DY187">
            <v>2.2109999999999999</v>
          </cell>
          <cell r="DZ187">
            <v>184.4</v>
          </cell>
          <cell r="EA187">
            <v>203.5</v>
          </cell>
          <cell r="EB187">
            <v>222.3</v>
          </cell>
          <cell r="EC187">
            <v>246.1</v>
          </cell>
          <cell r="ED187">
            <v>275.39999999999998</v>
          </cell>
          <cell r="EE187">
            <v>329.6</v>
          </cell>
          <cell r="EF187" t="str">
            <v>ambient</v>
          </cell>
          <cell r="EG187" t="str">
            <v>&gt;8</v>
          </cell>
          <cell r="EH187">
            <v>86.8</v>
          </cell>
          <cell r="EI187">
            <v>154.9</v>
          </cell>
          <cell r="EJ187">
            <v>162.30000000000001</v>
          </cell>
          <cell r="EK187">
            <v>166.2</v>
          </cell>
          <cell r="EL187">
            <v>174.1</v>
          </cell>
          <cell r="EM187">
            <v>251.6</v>
          </cell>
          <cell r="EO187">
            <v>12.22</v>
          </cell>
          <cell r="EP187">
            <v>51</v>
          </cell>
          <cell r="EQ187">
            <v>63</v>
          </cell>
          <cell r="ER187">
            <v>60</v>
          </cell>
          <cell r="ES187">
            <v>175.2</v>
          </cell>
          <cell r="ET187">
            <v>178.1</v>
          </cell>
          <cell r="EU187">
            <v>180.1</v>
          </cell>
          <cell r="EV187">
            <v>183.2</v>
          </cell>
          <cell r="EW187">
            <v>188.4</v>
          </cell>
          <cell r="EX187">
            <v>201.7</v>
          </cell>
          <cell r="EY187">
            <v>215.1</v>
          </cell>
          <cell r="FC187">
            <v>67</v>
          </cell>
          <cell r="FE187">
            <v>174.5</v>
          </cell>
          <cell r="FF187">
            <v>188.5</v>
          </cell>
          <cell r="FG187">
            <v>193.8</v>
          </cell>
          <cell r="FH187">
            <v>200.7</v>
          </cell>
          <cell r="FI187">
            <v>210.4</v>
          </cell>
          <cell r="FJ187">
            <v>223.2</v>
          </cell>
          <cell r="FK187">
            <v>239.3</v>
          </cell>
          <cell r="FL187">
            <v>257.8</v>
          </cell>
          <cell r="FM187">
            <v>279</v>
          </cell>
          <cell r="FN187">
            <v>317.2</v>
          </cell>
          <cell r="FP187">
            <v>67</v>
          </cell>
          <cell r="FR187">
            <v>174.8</v>
          </cell>
          <cell r="FS187">
            <v>189.5</v>
          </cell>
          <cell r="FT187">
            <v>194.6</v>
          </cell>
          <cell r="FU187">
            <v>200.1</v>
          </cell>
          <cell r="FV187">
            <v>209.3</v>
          </cell>
          <cell r="FW187">
            <v>221.2</v>
          </cell>
          <cell r="FX187">
            <v>237.3</v>
          </cell>
          <cell r="FY187">
            <v>255.3</v>
          </cell>
          <cell r="FZ187">
            <v>276.8</v>
          </cell>
          <cell r="GA187">
            <v>312.7</v>
          </cell>
        </row>
        <row r="188">
          <cell r="A188">
            <v>38536</v>
          </cell>
          <cell r="B188">
            <v>0.83630000000000004</v>
          </cell>
          <cell r="C188">
            <v>0.83630000000000004</v>
          </cell>
          <cell r="D188">
            <v>0.83589999999999998</v>
          </cell>
          <cell r="E188">
            <v>0.83779999999999999</v>
          </cell>
          <cell r="F188">
            <v>0.90049999999999997</v>
          </cell>
          <cell r="G188">
            <v>0.82220000000000004</v>
          </cell>
          <cell r="H188">
            <v>0.8105</v>
          </cell>
          <cell r="I188">
            <v>0.81389999999999996</v>
          </cell>
          <cell r="J188">
            <v>0.88339999999999996</v>
          </cell>
          <cell r="K188">
            <v>0.80659999999999998</v>
          </cell>
          <cell r="L188">
            <v>0.83289999999999997</v>
          </cell>
          <cell r="M188">
            <v>0.80530000000000002</v>
          </cell>
          <cell r="N188">
            <v>0.80410000000000004</v>
          </cell>
          <cell r="O188">
            <v>0.8327</v>
          </cell>
          <cell r="P188">
            <v>0.73540000000000005</v>
          </cell>
          <cell r="Q188">
            <v>0.747</v>
          </cell>
          <cell r="R188">
            <v>0.80730000000000002</v>
          </cell>
          <cell r="S188">
            <v>0.83520000000000005</v>
          </cell>
          <cell r="T188">
            <v>0.83620000000000005</v>
          </cell>
          <cell r="U188">
            <v>0.86539999999999995</v>
          </cell>
          <cell r="V188">
            <v>66</v>
          </cell>
          <cell r="W188">
            <v>175.2</v>
          </cell>
          <cell r="X188">
            <v>188.2</v>
          </cell>
          <cell r="Y188">
            <v>195</v>
          </cell>
          <cell r="Z188">
            <v>201.8</v>
          </cell>
          <cell r="AA188">
            <v>211</v>
          </cell>
          <cell r="AB188">
            <v>224.4</v>
          </cell>
          <cell r="AC188">
            <v>239.6</v>
          </cell>
          <cell r="AD188">
            <v>257.3</v>
          </cell>
          <cell r="AE188">
            <v>278.8</v>
          </cell>
          <cell r="AF188">
            <v>315.2</v>
          </cell>
          <cell r="AH188">
            <v>19</v>
          </cell>
          <cell r="AI188" t="str">
            <v>1b</v>
          </cell>
          <cell r="AJ188">
            <v>58</v>
          </cell>
          <cell r="AK188">
            <v>175</v>
          </cell>
          <cell r="AL188">
            <v>177.9</v>
          </cell>
          <cell r="AM188">
            <v>179.8</v>
          </cell>
          <cell r="AN188">
            <v>182.8</v>
          </cell>
          <cell r="AO188">
            <v>188</v>
          </cell>
          <cell r="AP188">
            <v>200.8</v>
          </cell>
          <cell r="AQ188">
            <v>213</v>
          </cell>
          <cell r="AR188">
            <v>2.4969999999999999</v>
          </cell>
          <cell r="AS188">
            <v>266</v>
          </cell>
          <cell r="AU188">
            <v>1</v>
          </cell>
          <cell r="AV188">
            <v>74</v>
          </cell>
          <cell r="AW188">
            <v>1</v>
          </cell>
          <cell r="AX188">
            <v>185.4</v>
          </cell>
          <cell r="AY188">
            <v>204.9</v>
          </cell>
          <cell r="AZ188">
            <v>225.4</v>
          </cell>
          <cell r="BA188">
            <v>249.8</v>
          </cell>
          <cell r="BB188">
            <v>278.10000000000002</v>
          </cell>
          <cell r="BC188">
            <v>334.1</v>
          </cell>
          <cell r="BD188">
            <v>2.7810000000000001</v>
          </cell>
          <cell r="BE188">
            <v>274</v>
          </cell>
          <cell r="BG188">
            <v>1</v>
          </cell>
          <cell r="BH188">
            <v>76</v>
          </cell>
          <cell r="BI188">
            <v>1</v>
          </cell>
          <cell r="BJ188">
            <v>187.4</v>
          </cell>
          <cell r="BK188">
            <v>214.3</v>
          </cell>
          <cell r="BL188">
            <v>237.2</v>
          </cell>
          <cell r="BM188">
            <v>259.10000000000002</v>
          </cell>
          <cell r="BN188">
            <v>287.60000000000002</v>
          </cell>
          <cell r="BO188">
            <v>345.9</v>
          </cell>
          <cell r="BP188">
            <v>10.02</v>
          </cell>
          <cell r="BQ188">
            <v>51</v>
          </cell>
          <cell r="BR188" t="str">
            <v>&gt;100</v>
          </cell>
          <cell r="BS188">
            <v>1401</v>
          </cell>
          <cell r="BV188">
            <v>1</v>
          </cell>
          <cell r="BW188" t="str">
            <v>&lt;1</v>
          </cell>
          <cell r="BX188" t="str">
            <v>&lt;0.5</v>
          </cell>
          <cell r="BY188">
            <v>3.6150000000000002</v>
          </cell>
          <cell r="BZ188">
            <v>87</v>
          </cell>
          <cell r="CA188">
            <v>201.3</v>
          </cell>
          <cell r="CB188">
            <v>240.6</v>
          </cell>
          <cell r="CC188">
            <v>261.5</v>
          </cell>
          <cell r="CD188">
            <v>284.39999999999998</v>
          </cell>
          <cell r="CE188">
            <v>314.2</v>
          </cell>
          <cell r="CF188">
            <v>353.6</v>
          </cell>
          <cell r="CH188" t="str">
            <v>1b</v>
          </cell>
          <cell r="CI188">
            <v>79</v>
          </cell>
          <cell r="CJ188">
            <v>196.1</v>
          </cell>
          <cell r="CK188">
            <v>209.1</v>
          </cell>
          <cell r="CL188">
            <v>217.5</v>
          </cell>
          <cell r="CM188">
            <v>226.6</v>
          </cell>
          <cell r="CN188">
            <v>236.1</v>
          </cell>
          <cell r="CO188">
            <v>249.6</v>
          </cell>
          <cell r="CP188">
            <v>266.39999999999998</v>
          </cell>
          <cell r="CQ188" t="str">
            <v>1b</v>
          </cell>
          <cell r="CS188">
            <v>58</v>
          </cell>
          <cell r="CT188">
            <v>170.9</v>
          </cell>
          <cell r="CU188">
            <v>172.9</v>
          </cell>
          <cell r="CV188">
            <v>174</v>
          </cell>
          <cell r="CW188">
            <v>175.6</v>
          </cell>
          <cell r="CX188">
            <v>178.1</v>
          </cell>
          <cell r="CY188">
            <v>185.3</v>
          </cell>
          <cell r="CZ188">
            <v>195.6</v>
          </cell>
          <cell r="DA188" t="str">
            <v>1b</v>
          </cell>
          <cell r="DC188">
            <v>57</v>
          </cell>
          <cell r="DD188">
            <v>171.4</v>
          </cell>
          <cell r="DE188">
            <v>173</v>
          </cell>
          <cell r="DF188">
            <v>174.1</v>
          </cell>
          <cell r="DG188">
            <v>175.7</v>
          </cell>
          <cell r="DH188">
            <v>178.4</v>
          </cell>
          <cell r="DI188">
            <v>185.6</v>
          </cell>
          <cell r="DJ188">
            <v>197.2</v>
          </cell>
          <cell r="DK188" t="str">
            <v>1b</v>
          </cell>
          <cell r="DL188">
            <v>79</v>
          </cell>
          <cell r="DM188">
            <v>191.4</v>
          </cell>
          <cell r="DN188">
            <v>206.3</v>
          </cell>
          <cell r="DO188">
            <v>217.2</v>
          </cell>
          <cell r="DP188">
            <v>226.5</v>
          </cell>
          <cell r="DQ188">
            <v>236.1</v>
          </cell>
          <cell r="DR188">
            <v>249.5</v>
          </cell>
          <cell r="DS188">
            <v>265.2</v>
          </cell>
          <cell r="DT188">
            <v>73</v>
          </cell>
          <cell r="DV188">
            <v>253</v>
          </cell>
          <cell r="DW188">
            <v>1</v>
          </cell>
          <cell r="DX188">
            <v>1</v>
          </cell>
          <cell r="DY188">
            <v>2.3069999999999999</v>
          </cell>
          <cell r="DZ188">
            <v>183.2</v>
          </cell>
          <cell r="EA188">
            <v>202.4</v>
          </cell>
          <cell r="EB188">
            <v>223.8</v>
          </cell>
          <cell r="EC188">
            <v>248.7</v>
          </cell>
          <cell r="ED188">
            <v>278.2</v>
          </cell>
          <cell r="EE188">
            <v>333.6</v>
          </cell>
          <cell r="EF188" t="str">
            <v>ambient</v>
          </cell>
          <cell r="EG188" t="str">
            <v>&gt;8</v>
          </cell>
          <cell r="EH188">
            <v>86.8</v>
          </cell>
          <cell r="EI188">
            <v>154.9</v>
          </cell>
          <cell r="EJ188">
            <v>162.30000000000001</v>
          </cell>
          <cell r="EK188">
            <v>166.2</v>
          </cell>
          <cell r="EL188">
            <v>174.1</v>
          </cell>
          <cell r="EM188">
            <v>251.6</v>
          </cell>
          <cell r="EO188">
            <v>12.22</v>
          </cell>
          <cell r="EP188">
            <v>51</v>
          </cell>
          <cell r="EQ188">
            <v>63</v>
          </cell>
          <cell r="ER188">
            <v>60</v>
          </cell>
          <cell r="ES188">
            <v>175.8</v>
          </cell>
          <cell r="ET188">
            <v>178.1</v>
          </cell>
          <cell r="EU188">
            <v>180.4</v>
          </cell>
          <cell r="EV188">
            <v>183.2</v>
          </cell>
          <cell r="EW188">
            <v>188.2</v>
          </cell>
          <cell r="EX188">
            <v>200.8</v>
          </cell>
          <cell r="EY188">
            <v>215.6</v>
          </cell>
          <cell r="EZ188">
            <v>19</v>
          </cell>
          <cell r="FA188" t="str">
            <v>1b</v>
          </cell>
          <cell r="FC188">
            <v>67</v>
          </cell>
          <cell r="FE188">
            <v>174.5</v>
          </cell>
          <cell r="FF188">
            <v>188.5</v>
          </cell>
          <cell r="FG188">
            <v>193.8</v>
          </cell>
          <cell r="FH188">
            <v>200.7</v>
          </cell>
          <cell r="FI188">
            <v>210.4</v>
          </cell>
          <cell r="FJ188">
            <v>223.2</v>
          </cell>
          <cell r="FK188">
            <v>239.3</v>
          </cell>
          <cell r="FL188">
            <v>257.8</v>
          </cell>
          <cell r="FM188">
            <v>279</v>
          </cell>
          <cell r="FN188">
            <v>317.2</v>
          </cell>
          <cell r="FP188">
            <v>67</v>
          </cell>
          <cell r="FR188">
            <v>175.1</v>
          </cell>
          <cell r="FS188">
            <v>189.2</v>
          </cell>
          <cell r="FT188">
            <v>194.5</v>
          </cell>
          <cell r="FU188">
            <v>200.4</v>
          </cell>
          <cell r="FV188">
            <v>208.6</v>
          </cell>
          <cell r="FW188">
            <v>220.8</v>
          </cell>
          <cell r="FX188">
            <v>236.5</v>
          </cell>
          <cell r="FY188">
            <v>255.4</v>
          </cell>
          <cell r="FZ188">
            <v>277.2</v>
          </cell>
          <cell r="GA188">
            <v>314.39999999999998</v>
          </cell>
        </row>
        <row r="189">
          <cell r="A189">
            <v>38537</v>
          </cell>
          <cell r="B189">
            <v>0.83630000000000004</v>
          </cell>
          <cell r="C189">
            <v>0.83689999999999998</v>
          </cell>
          <cell r="D189">
            <v>0.83550000000000002</v>
          </cell>
          <cell r="E189">
            <v>0.82869999999999999</v>
          </cell>
          <cell r="F189">
            <v>0.90049999999999997</v>
          </cell>
          <cell r="G189">
            <v>0.82220000000000004</v>
          </cell>
          <cell r="H189">
            <v>0.8105</v>
          </cell>
          <cell r="I189">
            <v>0.81389999999999996</v>
          </cell>
          <cell r="J189">
            <v>0.88339999999999996</v>
          </cell>
          <cell r="K189">
            <v>0.81259999999999999</v>
          </cell>
          <cell r="L189">
            <v>0.83289999999999997</v>
          </cell>
          <cell r="M189">
            <v>0.80530000000000002</v>
          </cell>
          <cell r="N189">
            <v>0.80410000000000004</v>
          </cell>
          <cell r="O189">
            <v>0.8327</v>
          </cell>
          <cell r="P189">
            <v>0.73540000000000005</v>
          </cell>
          <cell r="Q189">
            <v>0.747</v>
          </cell>
          <cell r="R189">
            <v>0.80730000000000002</v>
          </cell>
          <cell r="S189">
            <v>0.83360000000000001</v>
          </cell>
          <cell r="T189">
            <v>0.83620000000000005</v>
          </cell>
          <cell r="U189">
            <v>0.86539999999999995</v>
          </cell>
          <cell r="V189">
            <v>66</v>
          </cell>
          <cell r="W189">
            <v>175.2</v>
          </cell>
          <cell r="X189">
            <v>188.2</v>
          </cell>
          <cell r="Y189">
            <v>195</v>
          </cell>
          <cell r="Z189">
            <v>201.8</v>
          </cell>
          <cell r="AA189">
            <v>211</v>
          </cell>
          <cell r="AB189">
            <v>224.4</v>
          </cell>
          <cell r="AC189">
            <v>239.6</v>
          </cell>
          <cell r="AD189">
            <v>257.3</v>
          </cell>
          <cell r="AE189">
            <v>278.8</v>
          </cell>
          <cell r="AF189">
            <v>315.2</v>
          </cell>
          <cell r="AH189">
            <v>18</v>
          </cell>
          <cell r="AI189" t="str">
            <v>1b</v>
          </cell>
          <cell r="AJ189">
            <v>60</v>
          </cell>
          <cell r="AK189">
            <v>175.3</v>
          </cell>
          <cell r="AL189">
            <v>177.7</v>
          </cell>
          <cell r="AM189">
            <v>179.5</v>
          </cell>
          <cell r="AN189">
            <v>182.2</v>
          </cell>
          <cell r="AO189">
            <v>186.6</v>
          </cell>
          <cell r="AP189">
            <v>197.8</v>
          </cell>
          <cell r="AQ189">
            <v>210.5</v>
          </cell>
          <cell r="AR189">
            <v>2.3889999999999998</v>
          </cell>
          <cell r="AS189">
            <v>243</v>
          </cell>
          <cell r="AU189">
            <v>1</v>
          </cell>
          <cell r="AV189">
            <v>63</v>
          </cell>
          <cell r="AW189">
            <v>1</v>
          </cell>
          <cell r="AX189">
            <v>188.4</v>
          </cell>
          <cell r="AY189">
            <v>207.1</v>
          </cell>
          <cell r="AZ189">
            <v>229.4</v>
          </cell>
          <cell r="BA189">
            <v>254.4</v>
          </cell>
          <cell r="BB189">
            <v>283.7</v>
          </cell>
          <cell r="BC189">
            <v>341.2</v>
          </cell>
          <cell r="BD189">
            <v>3.1819999999999999</v>
          </cell>
          <cell r="BE189">
            <v>129</v>
          </cell>
          <cell r="BG189" t="str">
            <v>&lt;1</v>
          </cell>
          <cell r="BH189">
            <v>80</v>
          </cell>
          <cell r="BI189">
            <v>0.5</v>
          </cell>
          <cell r="BJ189">
            <v>192.4</v>
          </cell>
          <cell r="BK189">
            <v>228.8</v>
          </cell>
          <cell r="BL189">
            <v>252.8</v>
          </cell>
          <cell r="BM189">
            <v>276.39999999999998</v>
          </cell>
          <cell r="BN189">
            <v>307.89999999999998</v>
          </cell>
          <cell r="BO189">
            <v>353.7</v>
          </cell>
          <cell r="BP189">
            <v>10.02</v>
          </cell>
          <cell r="BQ189">
            <v>51</v>
          </cell>
          <cell r="BR189" t="str">
            <v>&gt;100</v>
          </cell>
          <cell r="BS189">
            <v>1401</v>
          </cell>
          <cell r="BV189">
            <v>1</v>
          </cell>
          <cell r="BW189" t="str">
            <v>&lt;1</v>
          </cell>
          <cell r="BX189" t="str">
            <v>&lt;0.5</v>
          </cell>
          <cell r="BY189">
            <v>3.6150000000000002</v>
          </cell>
          <cell r="BZ189">
            <v>87</v>
          </cell>
          <cell r="CA189">
            <v>201.3</v>
          </cell>
          <cell r="CB189">
            <v>240.6</v>
          </cell>
          <cell r="CC189">
            <v>261.5</v>
          </cell>
          <cell r="CD189">
            <v>284.39999999999998</v>
          </cell>
          <cell r="CE189">
            <v>314.2</v>
          </cell>
          <cell r="CF189">
            <v>353.6</v>
          </cell>
          <cell r="CH189" t="str">
            <v>1b</v>
          </cell>
          <cell r="CI189">
            <v>79</v>
          </cell>
          <cell r="CJ189">
            <v>196.1</v>
          </cell>
          <cell r="CK189">
            <v>209.1</v>
          </cell>
          <cell r="CL189">
            <v>217.5</v>
          </cell>
          <cell r="CM189">
            <v>226.6</v>
          </cell>
          <cell r="CN189">
            <v>236.1</v>
          </cell>
          <cell r="CO189">
            <v>249.6</v>
          </cell>
          <cell r="CP189">
            <v>266.39999999999998</v>
          </cell>
          <cell r="CQ189" t="str">
            <v>1b</v>
          </cell>
          <cell r="CS189">
            <v>58</v>
          </cell>
          <cell r="CT189">
            <v>170.9</v>
          </cell>
          <cell r="CU189">
            <v>172.9</v>
          </cell>
          <cell r="CV189">
            <v>174</v>
          </cell>
          <cell r="CW189">
            <v>175.6</v>
          </cell>
          <cell r="CX189">
            <v>178.1</v>
          </cell>
          <cell r="CY189">
            <v>185.3</v>
          </cell>
          <cell r="CZ189">
            <v>195.6</v>
          </cell>
          <cell r="DA189" t="str">
            <v>1b</v>
          </cell>
          <cell r="DC189">
            <v>57</v>
          </cell>
          <cell r="DD189">
            <v>171.4</v>
          </cell>
          <cell r="DE189">
            <v>173</v>
          </cell>
          <cell r="DF189">
            <v>174.1</v>
          </cell>
          <cell r="DG189">
            <v>175.7</v>
          </cell>
          <cell r="DH189">
            <v>178.4</v>
          </cell>
          <cell r="DI189">
            <v>185.6</v>
          </cell>
          <cell r="DJ189">
            <v>197.2</v>
          </cell>
          <cell r="DK189" t="str">
            <v>1b</v>
          </cell>
          <cell r="DL189">
            <v>79</v>
          </cell>
          <cell r="DM189">
            <v>191.4</v>
          </cell>
          <cell r="DN189">
            <v>206.3</v>
          </cell>
          <cell r="DO189">
            <v>217.2</v>
          </cell>
          <cell r="DP189">
            <v>226.5</v>
          </cell>
          <cell r="DQ189">
            <v>236.1</v>
          </cell>
          <cell r="DR189">
            <v>249.5</v>
          </cell>
          <cell r="DS189">
            <v>265.2</v>
          </cell>
          <cell r="DT189">
            <v>71</v>
          </cell>
          <cell r="DV189">
            <v>234</v>
          </cell>
          <cell r="DW189">
            <v>1</v>
          </cell>
          <cell r="DX189">
            <v>1</v>
          </cell>
          <cell r="DY189">
            <v>2.3460000000000001</v>
          </cell>
          <cell r="DZ189">
            <v>184.5</v>
          </cell>
          <cell r="EA189">
            <v>206.6</v>
          </cell>
          <cell r="EB189">
            <v>228.1</v>
          </cell>
          <cell r="EC189">
            <v>253</v>
          </cell>
          <cell r="ED189">
            <v>282.7</v>
          </cell>
          <cell r="EE189">
            <v>341.6</v>
          </cell>
          <cell r="EF189" t="str">
            <v>ambient</v>
          </cell>
          <cell r="EG189" t="str">
            <v>&gt;8</v>
          </cell>
          <cell r="EH189">
            <v>86.8</v>
          </cell>
          <cell r="EI189">
            <v>154.9</v>
          </cell>
          <cell r="EJ189">
            <v>162.30000000000001</v>
          </cell>
          <cell r="EK189">
            <v>166.2</v>
          </cell>
          <cell r="EL189">
            <v>174.1</v>
          </cell>
          <cell r="EM189">
            <v>251.6</v>
          </cell>
          <cell r="EO189">
            <v>12.22</v>
          </cell>
          <cell r="EP189">
            <v>51</v>
          </cell>
          <cell r="EQ189">
            <v>63</v>
          </cell>
          <cell r="ER189">
            <v>60</v>
          </cell>
          <cell r="ES189">
            <v>175.8</v>
          </cell>
          <cell r="ET189">
            <v>178.1</v>
          </cell>
          <cell r="EU189">
            <v>180.4</v>
          </cell>
          <cell r="EV189">
            <v>183.2</v>
          </cell>
          <cell r="EW189">
            <v>188.2</v>
          </cell>
          <cell r="EX189">
            <v>200.8</v>
          </cell>
          <cell r="EY189">
            <v>215.6</v>
          </cell>
          <cell r="EZ189">
            <v>19</v>
          </cell>
          <cell r="FA189" t="str">
            <v>1b</v>
          </cell>
          <cell r="FC189">
            <v>66</v>
          </cell>
          <cell r="FE189">
            <v>173.8</v>
          </cell>
          <cell r="FF189">
            <v>188.1</v>
          </cell>
          <cell r="FG189">
            <v>193.2</v>
          </cell>
          <cell r="FH189">
            <v>199.5</v>
          </cell>
          <cell r="FI189">
            <v>207.8</v>
          </cell>
          <cell r="FJ189">
            <v>220.4</v>
          </cell>
          <cell r="FK189">
            <v>235.6</v>
          </cell>
          <cell r="FL189">
            <v>253.9</v>
          </cell>
          <cell r="FM189">
            <v>275</v>
          </cell>
          <cell r="FN189">
            <v>309</v>
          </cell>
          <cell r="FP189">
            <v>67</v>
          </cell>
          <cell r="FR189">
            <v>175.1</v>
          </cell>
          <cell r="FS189">
            <v>189.2</v>
          </cell>
          <cell r="FT189">
            <v>194.5</v>
          </cell>
          <cell r="FU189">
            <v>200.4</v>
          </cell>
          <cell r="FV189">
            <v>208.6</v>
          </cell>
          <cell r="FW189">
            <v>220.8</v>
          </cell>
          <cell r="FX189">
            <v>236.5</v>
          </cell>
          <cell r="FY189">
            <v>255.4</v>
          </cell>
          <cell r="FZ189">
            <v>277.2</v>
          </cell>
          <cell r="GA189">
            <v>314.39999999999998</v>
          </cell>
        </row>
        <row r="190">
          <cell r="A190">
            <v>38538</v>
          </cell>
          <cell r="B190">
            <v>0.83630000000000004</v>
          </cell>
          <cell r="C190">
            <v>0.83489999999999998</v>
          </cell>
          <cell r="D190">
            <v>0.83589999999999998</v>
          </cell>
          <cell r="E190">
            <v>0.83009999999999995</v>
          </cell>
          <cell r="F190">
            <v>0.90049999999999997</v>
          </cell>
          <cell r="G190">
            <v>0.82220000000000004</v>
          </cell>
          <cell r="H190">
            <v>0.8105</v>
          </cell>
          <cell r="I190">
            <v>0.81389999999999996</v>
          </cell>
          <cell r="J190">
            <v>0.88449999999999995</v>
          </cell>
          <cell r="K190">
            <v>0.81269999999999998</v>
          </cell>
          <cell r="L190">
            <v>0.83289999999999997</v>
          </cell>
          <cell r="M190">
            <v>0.80530000000000002</v>
          </cell>
          <cell r="N190">
            <v>0.80410000000000004</v>
          </cell>
          <cell r="O190">
            <v>0.8327</v>
          </cell>
          <cell r="P190">
            <v>0.73540000000000005</v>
          </cell>
          <cell r="Q190">
            <v>0.747</v>
          </cell>
          <cell r="R190">
            <v>0.80730000000000002</v>
          </cell>
          <cell r="S190">
            <v>0.83360000000000001</v>
          </cell>
          <cell r="T190">
            <v>0.83350000000000002</v>
          </cell>
          <cell r="U190">
            <v>0.86539999999999995</v>
          </cell>
          <cell r="V190">
            <v>66</v>
          </cell>
          <cell r="W190">
            <v>175.2</v>
          </cell>
          <cell r="X190">
            <v>188.2</v>
          </cell>
          <cell r="Y190">
            <v>195</v>
          </cell>
          <cell r="Z190">
            <v>201.8</v>
          </cell>
          <cell r="AA190">
            <v>211</v>
          </cell>
          <cell r="AB190">
            <v>224.4</v>
          </cell>
          <cell r="AC190">
            <v>239.6</v>
          </cell>
          <cell r="AD190">
            <v>257.3</v>
          </cell>
          <cell r="AE190">
            <v>278.8</v>
          </cell>
          <cell r="AF190">
            <v>315.2</v>
          </cell>
          <cell r="AJ190">
            <v>60</v>
          </cell>
          <cell r="AK190">
            <v>175.3</v>
          </cell>
          <cell r="AL190">
            <v>178.1</v>
          </cell>
          <cell r="AM190">
            <v>180.1</v>
          </cell>
          <cell r="AN190">
            <v>183.1</v>
          </cell>
          <cell r="AO190">
            <v>188.3</v>
          </cell>
          <cell r="AP190">
            <v>201.2</v>
          </cell>
          <cell r="AQ190">
            <v>215.5</v>
          </cell>
          <cell r="AR190">
            <v>2.3260000000000001</v>
          </cell>
          <cell r="AS190">
            <v>234</v>
          </cell>
          <cell r="AU190">
            <v>1</v>
          </cell>
          <cell r="AV190">
            <v>70</v>
          </cell>
          <cell r="AW190">
            <v>1</v>
          </cell>
          <cell r="AX190">
            <v>181.9</v>
          </cell>
          <cell r="AY190">
            <v>204.1</v>
          </cell>
          <cell r="AZ190">
            <v>225.7</v>
          </cell>
          <cell r="BA190">
            <v>251.9</v>
          </cell>
          <cell r="BB190">
            <v>280.8</v>
          </cell>
          <cell r="BC190">
            <v>339.4</v>
          </cell>
          <cell r="BD190">
            <v>3.1040000000000001</v>
          </cell>
          <cell r="BE190">
            <v>165</v>
          </cell>
          <cell r="BG190" t="str">
            <v>&lt;1</v>
          </cell>
          <cell r="BH190">
            <v>82</v>
          </cell>
          <cell r="BI190">
            <v>0.5</v>
          </cell>
          <cell r="BJ190">
            <v>193.2</v>
          </cell>
          <cell r="BK190">
            <v>224.2</v>
          </cell>
          <cell r="BL190">
            <v>249.7</v>
          </cell>
          <cell r="BM190">
            <v>272.8</v>
          </cell>
          <cell r="BN190">
            <v>304.3</v>
          </cell>
          <cell r="BO190">
            <v>353.2</v>
          </cell>
          <cell r="BP190">
            <v>10.02</v>
          </cell>
          <cell r="BQ190">
            <v>51</v>
          </cell>
          <cell r="BR190" t="str">
            <v>&gt;100</v>
          </cell>
          <cell r="BS190">
            <v>1401</v>
          </cell>
          <cell r="BV190">
            <v>1</v>
          </cell>
          <cell r="BW190" t="str">
            <v>&lt;1</v>
          </cell>
          <cell r="BX190" t="str">
            <v>&lt;0.5</v>
          </cell>
          <cell r="BY190">
            <v>3.6150000000000002</v>
          </cell>
          <cell r="BZ190">
            <v>87</v>
          </cell>
          <cell r="CA190">
            <v>201.3</v>
          </cell>
          <cell r="CB190">
            <v>240.6</v>
          </cell>
          <cell r="CC190">
            <v>261.5</v>
          </cell>
          <cell r="CD190">
            <v>284.39999999999998</v>
          </cell>
          <cell r="CE190">
            <v>314.2</v>
          </cell>
          <cell r="CF190">
            <v>353.6</v>
          </cell>
          <cell r="CH190" t="str">
            <v>1b</v>
          </cell>
          <cell r="CI190">
            <v>79</v>
          </cell>
          <cell r="CJ190">
            <v>196.1</v>
          </cell>
          <cell r="CK190">
            <v>209.1</v>
          </cell>
          <cell r="CL190">
            <v>217.5</v>
          </cell>
          <cell r="CM190">
            <v>226.6</v>
          </cell>
          <cell r="CN190">
            <v>236.1</v>
          </cell>
          <cell r="CO190">
            <v>249.6</v>
          </cell>
          <cell r="CP190">
            <v>266.39999999999998</v>
          </cell>
          <cell r="CQ190" t="str">
            <v>1b</v>
          </cell>
          <cell r="CS190">
            <v>58</v>
          </cell>
          <cell r="CT190">
            <v>170.9</v>
          </cell>
          <cell r="CU190">
            <v>172.9</v>
          </cell>
          <cell r="CV190">
            <v>174</v>
          </cell>
          <cell r="CW190">
            <v>175.6</v>
          </cell>
          <cell r="CX190">
            <v>178.1</v>
          </cell>
          <cell r="CY190">
            <v>185.3</v>
          </cell>
          <cell r="CZ190">
            <v>195.6</v>
          </cell>
          <cell r="DA190" t="str">
            <v>1b</v>
          </cell>
          <cell r="DC190">
            <v>57</v>
          </cell>
          <cell r="DD190">
            <v>171.4</v>
          </cell>
          <cell r="DE190">
            <v>173</v>
          </cell>
          <cell r="DF190">
            <v>174.1</v>
          </cell>
          <cell r="DG190">
            <v>175.7</v>
          </cell>
          <cell r="DH190">
            <v>178.4</v>
          </cell>
          <cell r="DI190">
            <v>185.6</v>
          </cell>
          <cell r="DJ190">
            <v>197.2</v>
          </cell>
          <cell r="DK190" t="str">
            <v>1b</v>
          </cell>
          <cell r="DL190">
            <v>79</v>
          </cell>
          <cell r="DM190">
            <v>191.4</v>
          </cell>
          <cell r="DN190">
            <v>206.3</v>
          </cell>
          <cell r="DO190">
            <v>217.2</v>
          </cell>
          <cell r="DP190">
            <v>226.5</v>
          </cell>
          <cell r="DQ190">
            <v>236.1</v>
          </cell>
          <cell r="DR190">
            <v>249.5</v>
          </cell>
          <cell r="DS190">
            <v>265.2</v>
          </cell>
          <cell r="DT190">
            <v>71</v>
          </cell>
          <cell r="DV190">
            <v>223</v>
          </cell>
          <cell r="DW190">
            <v>1</v>
          </cell>
          <cell r="DX190">
            <v>1</v>
          </cell>
          <cell r="DY190">
            <v>2.2879999999999998</v>
          </cell>
          <cell r="DZ190">
            <v>177.5</v>
          </cell>
          <cell r="EA190">
            <v>199.9</v>
          </cell>
          <cell r="EB190">
            <v>222.8</v>
          </cell>
          <cell r="EC190">
            <v>251.2</v>
          </cell>
          <cell r="ED190">
            <v>281.60000000000002</v>
          </cell>
          <cell r="EE190">
            <v>343.5</v>
          </cell>
          <cell r="EF190" t="str">
            <v>ambient</v>
          </cell>
          <cell r="EG190" t="str">
            <v>&gt;8</v>
          </cell>
          <cell r="EH190">
            <v>86.8</v>
          </cell>
          <cell r="EI190">
            <v>154.9</v>
          </cell>
          <cell r="EJ190">
            <v>162.30000000000001</v>
          </cell>
          <cell r="EK190">
            <v>166.2</v>
          </cell>
          <cell r="EL190">
            <v>174.1</v>
          </cell>
          <cell r="EM190">
            <v>251.6</v>
          </cell>
          <cell r="EO190">
            <v>11.94</v>
          </cell>
          <cell r="EP190">
            <v>51</v>
          </cell>
          <cell r="EQ190">
            <v>60</v>
          </cell>
          <cell r="ER190">
            <v>60</v>
          </cell>
          <cell r="ES190">
            <v>175.8</v>
          </cell>
          <cell r="ET190">
            <v>178.1</v>
          </cell>
          <cell r="EU190">
            <v>180.4</v>
          </cell>
          <cell r="EV190">
            <v>183.2</v>
          </cell>
          <cell r="EW190">
            <v>188.2</v>
          </cell>
          <cell r="EX190">
            <v>200.8</v>
          </cell>
          <cell r="EY190">
            <v>215.6</v>
          </cell>
          <cell r="EZ190">
            <v>19</v>
          </cell>
          <cell r="FA190" t="str">
            <v>1b</v>
          </cell>
          <cell r="FC190">
            <v>66</v>
          </cell>
          <cell r="FE190">
            <v>173.8</v>
          </cell>
          <cell r="FF190">
            <v>188.1</v>
          </cell>
          <cell r="FG190">
            <v>193.2</v>
          </cell>
          <cell r="FH190">
            <v>199.5</v>
          </cell>
          <cell r="FI190">
            <v>207.8</v>
          </cell>
          <cell r="FJ190">
            <v>220.4</v>
          </cell>
          <cell r="FK190">
            <v>235.6</v>
          </cell>
          <cell r="FL190">
            <v>253.9</v>
          </cell>
          <cell r="FM190">
            <v>275</v>
          </cell>
          <cell r="FN190">
            <v>309</v>
          </cell>
          <cell r="FP190">
            <v>63</v>
          </cell>
          <cell r="FR190">
            <v>172.7</v>
          </cell>
          <cell r="FS190">
            <v>187.1</v>
          </cell>
          <cell r="FT190">
            <v>193.4</v>
          </cell>
          <cell r="FU190">
            <v>199.7</v>
          </cell>
          <cell r="FV190">
            <v>208.9</v>
          </cell>
          <cell r="FW190">
            <v>221.9</v>
          </cell>
          <cell r="FX190">
            <v>238.3</v>
          </cell>
          <cell r="FY190">
            <v>256.2</v>
          </cell>
          <cell r="FZ190">
            <v>277.89999999999998</v>
          </cell>
          <cell r="GA190">
            <v>318.10000000000002</v>
          </cell>
        </row>
        <row r="191">
          <cell r="A191">
            <v>38539</v>
          </cell>
          <cell r="B191">
            <v>0.83630000000000004</v>
          </cell>
          <cell r="C191">
            <v>0.83460000000000001</v>
          </cell>
          <cell r="D191">
            <v>0.83540000000000003</v>
          </cell>
          <cell r="E191">
            <v>0.83160000000000001</v>
          </cell>
          <cell r="F191">
            <v>0.90049999999999997</v>
          </cell>
          <cell r="G191">
            <v>0.82220000000000004</v>
          </cell>
          <cell r="H191">
            <v>0.8105</v>
          </cell>
          <cell r="I191">
            <v>0.81389999999999996</v>
          </cell>
          <cell r="J191">
            <v>0.88449999999999995</v>
          </cell>
          <cell r="K191">
            <v>0.81320000000000003</v>
          </cell>
          <cell r="L191">
            <v>0.83289999999999997</v>
          </cell>
          <cell r="M191">
            <v>0.80530000000000002</v>
          </cell>
          <cell r="N191">
            <v>0.80410000000000004</v>
          </cell>
          <cell r="O191">
            <v>0.8327</v>
          </cell>
          <cell r="P191">
            <v>0.73540000000000005</v>
          </cell>
          <cell r="Q191">
            <v>0.747</v>
          </cell>
          <cell r="R191">
            <v>0.80779999999999996</v>
          </cell>
          <cell r="S191">
            <v>0.83360000000000001</v>
          </cell>
          <cell r="T191">
            <v>0.83350000000000002</v>
          </cell>
          <cell r="U191">
            <v>0.86539999999999995</v>
          </cell>
          <cell r="V191">
            <v>66</v>
          </cell>
          <cell r="W191">
            <v>175.2</v>
          </cell>
          <cell r="X191">
            <v>188.2</v>
          </cell>
          <cell r="Y191">
            <v>195</v>
          </cell>
          <cell r="Z191">
            <v>201.8</v>
          </cell>
          <cell r="AA191">
            <v>211</v>
          </cell>
          <cell r="AB191">
            <v>224.4</v>
          </cell>
          <cell r="AC191">
            <v>239.6</v>
          </cell>
          <cell r="AD191">
            <v>257.3</v>
          </cell>
          <cell r="AE191">
            <v>278.8</v>
          </cell>
          <cell r="AF191">
            <v>315.2</v>
          </cell>
          <cell r="AJ191">
            <v>61</v>
          </cell>
          <cell r="AK191">
            <v>175.5</v>
          </cell>
          <cell r="AL191">
            <v>178.2</v>
          </cell>
          <cell r="AM191">
            <v>180.3</v>
          </cell>
          <cell r="AN191">
            <v>183.5</v>
          </cell>
          <cell r="AO191">
            <v>189.1</v>
          </cell>
          <cell r="AP191">
            <v>202.4</v>
          </cell>
          <cell r="AQ191">
            <v>218.6</v>
          </cell>
          <cell r="AR191">
            <v>2.2730000000000001</v>
          </cell>
          <cell r="AS191">
            <v>241</v>
          </cell>
          <cell r="AU191">
            <v>1</v>
          </cell>
          <cell r="AV191">
            <v>69</v>
          </cell>
          <cell r="AW191">
            <v>1</v>
          </cell>
          <cell r="AX191">
            <v>178.7</v>
          </cell>
          <cell r="AY191">
            <v>199.7</v>
          </cell>
          <cell r="AZ191">
            <v>220.3</v>
          </cell>
          <cell r="BA191">
            <v>248.4</v>
          </cell>
          <cell r="BB191">
            <v>278.7</v>
          </cell>
          <cell r="BC191">
            <v>338.7</v>
          </cell>
          <cell r="BD191">
            <v>2.9849999999999999</v>
          </cell>
          <cell r="BE191">
            <v>190</v>
          </cell>
          <cell r="BG191" t="str">
            <v>&lt;1</v>
          </cell>
          <cell r="BH191">
            <v>80</v>
          </cell>
          <cell r="BI191" t="str">
            <v>&lt;1</v>
          </cell>
          <cell r="BJ191">
            <v>190.5</v>
          </cell>
          <cell r="BK191">
            <v>221.2</v>
          </cell>
          <cell r="BL191">
            <v>247.5</v>
          </cell>
          <cell r="BM191">
            <v>270.39999999999998</v>
          </cell>
          <cell r="BN191">
            <v>301.39999999999998</v>
          </cell>
          <cell r="BO191">
            <v>350.7</v>
          </cell>
          <cell r="BP191">
            <v>10.02</v>
          </cell>
          <cell r="BQ191">
            <v>51</v>
          </cell>
          <cell r="BR191" t="str">
            <v>&gt;100</v>
          </cell>
          <cell r="BS191">
            <v>1401</v>
          </cell>
          <cell r="BV191">
            <v>1</v>
          </cell>
          <cell r="BW191" t="str">
            <v>&lt;1</v>
          </cell>
          <cell r="BX191" t="str">
            <v>&lt;0.5</v>
          </cell>
          <cell r="BY191">
            <v>3.6150000000000002</v>
          </cell>
          <cell r="BZ191">
            <v>87</v>
          </cell>
          <cell r="CA191">
            <v>201.3</v>
          </cell>
          <cell r="CB191">
            <v>240.6</v>
          </cell>
          <cell r="CC191">
            <v>261.5</v>
          </cell>
          <cell r="CD191">
            <v>284.39999999999998</v>
          </cell>
          <cell r="CE191">
            <v>314.2</v>
          </cell>
          <cell r="CF191">
            <v>353.6</v>
          </cell>
          <cell r="CH191" t="str">
            <v>1b</v>
          </cell>
          <cell r="CI191">
            <v>79</v>
          </cell>
          <cell r="CJ191">
            <v>196.1</v>
          </cell>
          <cell r="CK191">
            <v>209.1</v>
          </cell>
          <cell r="CL191">
            <v>217.5</v>
          </cell>
          <cell r="CM191">
            <v>226.6</v>
          </cell>
          <cell r="CN191">
            <v>236.1</v>
          </cell>
          <cell r="CO191">
            <v>249.6</v>
          </cell>
          <cell r="CP191">
            <v>266.39999999999998</v>
          </cell>
          <cell r="CQ191" t="str">
            <v>1b</v>
          </cell>
          <cell r="CS191">
            <v>58</v>
          </cell>
          <cell r="CT191">
            <v>170.9</v>
          </cell>
          <cell r="CU191">
            <v>172.9</v>
          </cell>
          <cell r="CV191">
            <v>174</v>
          </cell>
          <cell r="CW191">
            <v>175.6</v>
          </cell>
          <cell r="CX191">
            <v>178.1</v>
          </cell>
          <cell r="CY191">
            <v>185.3</v>
          </cell>
          <cell r="CZ191">
            <v>195.6</v>
          </cell>
          <cell r="DA191" t="str">
            <v>1b</v>
          </cell>
          <cell r="DC191">
            <v>57</v>
          </cell>
          <cell r="DD191">
            <v>171.4</v>
          </cell>
          <cell r="DE191">
            <v>173</v>
          </cell>
          <cell r="DF191">
            <v>174.1</v>
          </cell>
          <cell r="DG191">
            <v>175.7</v>
          </cell>
          <cell r="DH191">
            <v>178.4</v>
          </cell>
          <cell r="DI191">
            <v>185.6</v>
          </cell>
          <cell r="DJ191">
            <v>197.2</v>
          </cell>
          <cell r="DK191" t="str">
            <v>1b</v>
          </cell>
          <cell r="DL191">
            <v>79</v>
          </cell>
          <cell r="DM191">
            <v>191.4</v>
          </cell>
          <cell r="DN191">
            <v>206.3</v>
          </cell>
          <cell r="DO191">
            <v>217.2</v>
          </cell>
          <cell r="DP191">
            <v>226.5</v>
          </cell>
          <cell r="DQ191">
            <v>236.1</v>
          </cell>
          <cell r="DR191">
            <v>249.5</v>
          </cell>
          <cell r="DS191">
            <v>265.2</v>
          </cell>
          <cell r="DT191">
            <v>68</v>
          </cell>
          <cell r="DV191">
            <v>240</v>
          </cell>
          <cell r="DW191">
            <v>1</v>
          </cell>
          <cell r="DX191">
            <v>1</v>
          </cell>
          <cell r="DY191">
            <v>2.2650000000000001</v>
          </cell>
          <cell r="DZ191">
            <v>176.1</v>
          </cell>
          <cell r="EA191">
            <v>195.7</v>
          </cell>
          <cell r="EB191">
            <v>216.9</v>
          </cell>
          <cell r="EC191">
            <v>245.8</v>
          </cell>
          <cell r="ED191">
            <v>276.89999999999998</v>
          </cell>
          <cell r="EE191">
            <v>338.6</v>
          </cell>
          <cell r="EF191" t="str">
            <v>ambient</v>
          </cell>
          <cell r="EG191" t="str">
            <v>&gt;8</v>
          </cell>
          <cell r="EH191">
            <v>86.8</v>
          </cell>
          <cell r="EI191">
            <v>154.9</v>
          </cell>
          <cell r="EJ191">
            <v>162.30000000000001</v>
          </cell>
          <cell r="EK191">
            <v>166.2</v>
          </cell>
          <cell r="EL191">
            <v>174.1</v>
          </cell>
          <cell r="EM191">
            <v>251.6</v>
          </cell>
          <cell r="EO191">
            <v>11.94</v>
          </cell>
          <cell r="EP191">
            <v>51</v>
          </cell>
          <cell r="EQ191">
            <v>60</v>
          </cell>
          <cell r="ER191">
            <v>60</v>
          </cell>
          <cell r="ES191">
            <v>175.4</v>
          </cell>
          <cell r="ET191">
            <v>178.1</v>
          </cell>
          <cell r="EU191">
            <v>180.1</v>
          </cell>
          <cell r="EV191">
            <v>183.1</v>
          </cell>
          <cell r="EW191">
            <v>188.4</v>
          </cell>
          <cell r="EX191">
            <v>201.5</v>
          </cell>
          <cell r="EY191">
            <v>219.5</v>
          </cell>
          <cell r="FC191">
            <v>66</v>
          </cell>
          <cell r="FE191">
            <v>173.8</v>
          </cell>
          <cell r="FF191">
            <v>188.1</v>
          </cell>
          <cell r="FG191">
            <v>193.2</v>
          </cell>
          <cell r="FH191">
            <v>199.5</v>
          </cell>
          <cell r="FI191">
            <v>207.8</v>
          </cell>
          <cell r="FJ191">
            <v>220.4</v>
          </cell>
          <cell r="FK191">
            <v>235.6</v>
          </cell>
          <cell r="FL191">
            <v>253.9</v>
          </cell>
          <cell r="FM191">
            <v>275</v>
          </cell>
          <cell r="FN191">
            <v>309</v>
          </cell>
          <cell r="FP191">
            <v>61</v>
          </cell>
          <cell r="FR191">
            <v>174.8</v>
          </cell>
          <cell r="FS191">
            <v>186.1</v>
          </cell>
          <cell r="FT191">
            <v>192.9</v>
          </cell>
          <cell r="FU191">
            <v>199.3</v>
          </cell>
          <cell r="FV191">
            <v>207.8</v>
          </cell>
          <cell r="FW191">
            <v>220.2</v>
          </cell>
          <cell r="FX191">
            <v>235.9</v>
          </cell>
          <cell r="FY191">
            <v>254.1</v>
          </cell>
          <cell r="FZ191">
            <v>275.5</v>
          </cell>
          <cell r="GA191">
            <v>309.7</v>
          </cell>
        </row>
        <row r="192">
          <cell r="A192">
            <v>38540</v>
          </cell>
          <cell r="B192">
            <v>0.83630000000000004</v>
          </cell>
          <cell r="C192">
            <v>0.83109999999999995</v>
          </cell>
          <cell r="D192">
            <v>0.83440000000000003</v>
          </cell>
          <cell r="E192">
            <v>0.83399999999999996</v>
          </cell>
          <cell r="F192">
            <v>0.90049999999999997</v>
          </cell>
          <cell r="G192">
            <v>0.82220000000000004</v>
          </cell>
          <cell r="H192">
            <v>0.8105</v>
          </cell>
          <cell r="I192">
            <v>0.81389999999999996</v>
          </cell>
          <cell r="J192">
            <v>0.88439999999999996</v>
          </cell>
          <cell r="K192">
            <v>0.81320000000000003</v>
          </cell>
          <cell r="L192">
            <v>0.83289999999999997</v>
          </cell>
          <cell r="M192">
            <v>0.80530000000000002</v>
          </cell>
          <cell r="N192">
            <v>0.80410000000000004</v>
          </cell>
          <cell r="O192">
            <v>0.8327</v>
          </cell>
          <cell r="P192">
            <v>0.73799999999999999</v>
          </cell>
          <cell r="Q192">
            <v>0.747</v>
          </cell>
          <cell r="R192">
            <v>0.80869999999999997</v>
          </cell>
          <cell r="S192">
            <v>0.83360000000000001</v>
          </cell>
          <cell r="T192">
            <v>0.83350000000000002</v>
          </cell>
          <cell r="U192">
            <v>0.86539999999999995</v>
          </cell>
          <cell r="V192">
            <v>66</v>
          </cell>
          <cell r="W192">
            <v>175.2</v>
          </cell>
          <cell r="X192">
            <v>188.2</v>
          </cell>
          <cell r="Y192">
            <v>195</v>
          </cell>
          <cell r="Z192">
            <v>201.8</v>
          </cell>
          <cell r="AA192">
            <v>211</v>
          </cell>
          <cell r="AB192">
            <v>224.4</v>
          </cell>
          <cell r="AC192">
            <v>239.6</v>
          </cell>
          <cell r="AD192">
            <v>257.3</v>
          </cell>
          <cell r="AE192">
            <v>278.8</v>
          </cell>
          <cell r="AF192">
            <v>315.2</v>
          </cell>
          <cell r="AJ192">
            <v>61</v>
          </cell>
          <cell r="AK192">
            <v>175.5</v>
          </cell>
          <cell r="AL192">
            <v>178.2</v>
          </cell>
          <cell r="AM192">
            <v>180.3</v>
          </cell>
          <cell r="AN192">
            <v>183.5</v>
          </cell>
          <cell r="AO192">
            <v>189.1</v>
          </cell>
          <cell r="AP192">
            <v>202.4</v>
          </cell>
          <cell r="AQ192">
            <v>218.6</v>
          </cell>
          <cell r="AR192">
            <v>2.149</v>
          </cell>
          <cell r="AS192">
            <v>229</v>
          </cell>
          <cell r="AU192">
            <v>1</v>
          </cell>
          <cell r="AV192">
            <v>69</v>
          </cell>
          <cell r="AW192">
            <v>1</v>
          </cell>
          <cell r="AX192">
            <v>181.1</v>
          </cell>
          <cell r="AY192">
            <v>199.3</v>
          </cell>
          <cell r="AZ192">
            <v>219.7</v>
          </cell>
          <cell r="BA192">
            <v>247.3</v>
          </cell>
          <cell r="BB192">
            <v>277.8</v>
          </cell>
          <cell r="BC192">
            <v>336.1</v>
          </cell>
          <cell r="BD192">
            <v>2.7650000000000001</v>
          </cell>
          <cell r="BE192">
            <v>201</v>
          </cell>
          <cell r="BG192">
            <v>1</v>
          </cell>
          <cell r="BH192">
            <v>78</v>
          </cell>
          <cell r="BI192">
            <v>1</v>
          </cell>
          <cell r="BJ192">
            <v>191.2</v>
          </cell>
          <cell r="BK192">
            <v>217</v>
          </cell>
          <cell r="BL192">
            <v>242.1</v>
          </cell>
          <cell r="BM192">
            <v>264.2</v>
          </cell>
          <cell r="BN192">
            <v>293.7</v>
          </cell>
          <cell r="BO192">
            <v>345.5</v>
          </cell>
          <cell r="BP192">
            <v>10.02</v>
          </cell>
          <cell r="BQ192">
            <v>51</v>
          </cell>
          <cell r="BR192" t="str">
            <v>&gt;100</v>
          </cell>
          <cell r="BS192">
            <v>1401</v>
          </cell>
          <cell r="BV192">
            <v>1</v>
          </cell>
          <cell r="BW192" t="str">
            <v>&lt;1</v>
          </cell>
          <cell r="BX192" t="str">
            <v>&lt;0.5</v>
          </cell>
          <cell r="BY192">
            <v>3.6150000000000002</v>
          </cell>
          <cell r="BZ192">
            <v>87</v>
          </cell>
          <cell r="CA192">
            <v>201.3</v>
          </cell>
          <cell r="CB192">
            <v>240.6</v>
          </cell>
          <cell r="CC192">
            <v>261.5</v>
          </cell>
          <cell r="CD192">
            <v>284.39999999999998</v>
          </cell>
          <cell r="CE192">
            <v>314.2</v>
          </cell>
          <cell r="CF192">
            <v>353.6</v>
          </cell>
          <cell r="CH192" t="str">
            <v>1b</v>
          </cell>
          <cell r="CI192">
            <v>76</v>
          </cell>
          <cell r="CJ192">
            <v>197</v>
          </cell>
          <cell r="CK192">
            <v>209.2</v>
          </cell>
          <cell r="CL192">
            <v>217.7</v>
          </cell>
          <cell r="CM192">
            <v>227.2</v>
          </cell>
          <cell r="CN192">
            <v>236.8</v>
          </cell>
          <cell r="CO192">
            <v>250.8</v>
          </cell>
          <cell r="CP192">
            <v>266.8</v>
          </cell>
          <cell r="CQ192" t="str">
            <v>1b</v>
          </cell>
          <cell r="CS192">
            <v>58</v>
          </cell>
          <cell r="CT192">
            <v>170.9</v>
          </cell>
          <cell r="CU192">
            <v>172.9</v>
          </cell>
          <cell r="CV192">
            <v>174</v>
          </cell>
          <cell r="CW192">
            <v>175.6</v>
          </cell>
          <cell r="CX192">
            <v>178.1</v>
          </cell>
          <cell r="CY192">
            <v>185.3</v>
          </cell>
          <cell r="CZ192">
            <v>195.6</v>
          </cell>
          <cell r="DA192" t="str">
            <v>1b</v>
          </cell>
          <cell r="DC192">
            <v>57</v>
          </cell>
          <cell r="DD192">
            <v>171.4</v>
          </cell>
          <cell r="DE192">
            <v>173</v>
          </cell>
          <cell r="DF192">
            <v>174.1</v>
          </cell>
          <cell r="DG192">
            <v>175.7</v>
          </cell>
          <cell r="DH192">
            <v>178.4</v>
          </cell>
          <cell r="DI192">
            <v>185.6</v>
          </cell>
          <cell r="DJ192">
            <v>197.2</v>
          </cell>
          <cell r="DK192" t="str">
            <v>1b</v>
          </cell>
          <cell r="DL192">
            <v>77</v>
          </cell>
          <cell r="DM192">
            <v>196.4</v>
          </cell>
          <cell r="DN192">
            <v>208.5</v>
          </cell>
          <cell r="DO192">
            <v>216.9</v>
          </cell>
          <cell r="DP192">
            <v>226.2</v>
          </cell>
          <cell r="DQ192">
            <v>235.8</v>
          </cell>
          <cell r="DR192">
            <v>249.4</v>
          </cell>
          <cell r="DS192">
            <v>264.39999999999998</v>
          </cell>
          <cell r="DT192">
            <v>69</v>
          </cell>
          <cell r="DV192">
            <v>194</v>
          </cell>
          <cell r="DW192">
            <v>1</v>
          </cell>
          <cell r="DX192">
            <v>1</v>
          </cell>
          <cell r="DY192">
            <v>2.1629999999999998</v>
          </cell>
          <cell r="DZ192">
            <v>179.5</v>
          </cell>
          <cell r="EA192">
            <v>195.2</v>
          </cell>
          <cell r="EB192">
            <v>214.5</v>
          </cell>
          <cell r="EC192">
            <v>243.4</v>
          </cell>
          <cell r="ED192">
            <v>277.39999999999998</v>
          </cell>
          <cell r="EE192">
            <v>335.9</v>
          </cell>
          <cell r="EF192" t="str">
            <v>ambient</v>
          </cell>
          <cell r="EG192" t="str">
            <v>&gt;8</v>
          </cell>
          <cell r="EH192">
            <v>86.8</v>
          </cell>
          <cell r="EI192">
            <v>154.9</v>
          </cell>
          <cell r="EJ192">
            <v>162.30000000000001</v>
          </cell>
          <cell r="EK192">
            <v>166.2</v>
          </cell>
          <cell r="EL192">
            <v>174.1</v>
          </cell>
          <cell r="EM192">
            <v>251.6</v>
          </cell>
          <cell r="EO192">
            <v>11.94</v>
          </cell>
          <cell r="EP192">
            <v>51</v>
          </cell>
          <cell r="EQ192">
            <v>60</v>
          </cell>
          <cell r="ER192">
            <v>60</v>
          </cell>
          <cell r="ES192">
            <v>175.5</v>
          </cell>
          <cell r="ET192">
            <v>178.3</v>
          </cell>
          <cell r="EU192">
            <v>180</v>
          </cell>
          <cell r="EV192">
            <v>182.7</v>
          </cell>
          <cell r="EW192">
            <v>187.2</v>
          </cell>
          <cell r="EX192">
            <v>198</v>
          </cell>
          <cell r="EY192">
            <v>212.6</v>
          </cell>
          <cell r="EZ192">
            <v>19</v>
          </cell>
          <cell r="FA192" t="str">
            <v>1b</v>
          </cell>
          <cell r="FC192">
            <v>66</v>
          </cell>
          <cell r="FE192">
            <v>173.8</v>
          </cell>
          <cell r="FF192">
            <v>188.1</v>
          </cell>
          <cell r="FG192">
            <v>193.2</v>
          </cell>
          <cell r="FH192">
            <v>199.5</v>
          </cell>
          <cell r="FI192">
            <v>207.8</v>
          </cell>
          <cell r="FJ192">
            <v>220.4</v>
          </cell>
          <cell r="FK192">
            <v>235.6</v>
          </cell>
          <cell r="FL192">
            <v>253.9</v>
          </cell>
          <cell r="FM192">
            <v>275</v>
          </cell>
          <cell r="FN192">
            <v>309</v>
          </cell>
          <cell r="FP192">
            <v>63</v>
          </cell>
          <cell r="FR192">
            <v>177.3</v>
          </cell>
          <cell r="FS192">
            <v>188.3</v>
          </cell>
          <cell r="FT192">
            <v>193.3</v>
          </cell>
          <cell r="FU192">
            <v>200.4</v>
          </cell>
          <cell r="FV192">
            <v>208.7</v>
          </cell>
          <cell r="FW192">
            <v>221.4</v>
          </cell>
          <cell r="FX192">
            <v>237.3</v>
          </cell>
          <cell r="FY192">
            <v>255.8</v>
          </cell>
          <cell r="FZ192">
            <v>277.2</v>
          </cell>
          <cell r="GA192">
            <v>312.10000000000002</v>
          </cell>
        </row>
        <row r="193">
          <cell r="A193">
            <v>38541</v>
          </cell>
          <cell r="B193">
            <v>0.83630000000000004</v>
          </cell>
          <cell r="C193">
            <v>0.83350000000000002</v>
          </cell>
          <cell r="D193">
            <v>0.83350000000000002</v>
          </cell>
          <cell r="E193">
            <v>0.83740000000000003</v>
          </cell>
          <cell r="F193">
            <v>0.90049999999999997</v>
          </cell>
          <cell r="G193">
            <v>0.82220000000000004</v>
          </cell>
          <cell r="H193">
            <v>0.81130000000000002</v>
          </cell>
          <cell r="I193">
            <v>0.81389999999999996</v>
          </cell>
          <cell r="J193">
            <v>0.88439999999999996</v>
          </cell>
          <cell r="K193">
            <v>0.81320000000000003</v>
          </cell>
          <cell r="L193">
            <v>0.83289999999999997</v>
          </cell>
          <cell r="M193">
            <v>0.80489999999999995</v>
          </cell>
          <cell r="N193">
            <v>0.80410000000000004</v>
          </cell>
          <cell r="O193">
            <v>0.8327</v>
          </cell>
          <cell r="P193">
            <v>0.73799999999999999</v>
          </cell>
          <cell r="Q193">
            <v>0.747</v>
          </cell>
          <cell r="R193">
            <v>0.80879999999999996</v>
          </cell>
          <cell r="S193">
            <v>0.83389999999999997</v>
          </cell>
          <cell r="T193">
            <v>0.83350000000000002</v>
          </cell>
          <cell r="U193">
            <v>0.86539999999999995</v>
          </cell>
          <cell r="V193">
            <v>66</v>
          </cell>
          <cell r="W193">
            <v>175.2</v>
          </cell>
          <cell r="X193">
            <v>188.2</v>
          </cell>
          <cell r="Y193">
            <v>195</v>
          </cell>
          <cell r="Z193">
            <v>201.8</v>
          </cell>
          <cell r="AA193">
            <v>211</v>
          </cell>
          <cell r="AB193">
            <v>224.4</v>
          </cell>
          <cell r="AC193">
            <v>239.6</v>
          </cell>
          <cell r="AD193">
            <v>257.3</v>
          </cell>
          <cell r="AE193">
            <v>278.8</v>
          </cell>
          <cell r="AF193">
            <v>315.2</v>
          </cell>
          <cell r="AJ193">
            <v>61</v>
          </cell>
          <cell r="AK193">
            <v>175.5</v>
          </cell>
          <cell r="AL193">
            <v>178.2</v>
          </cell>
          <cell r="AM193">
            <v>180.3</v>
          </cell>
          <cell r="AN193">
            <v>183.5</v>
          </cell>
          <cell r="AO193">
            <v>189.1</v>
          </cell>
          <cell r="AP193">
            <v>202.4</v>
          </cell>
          <cell r="AQ193">
            <v>218.6</v>
          </cell>
          <cell r="AR193">
            <v>2.2189999999999999</v>
          </cell>
          <cell r="AS193">
            <v>226</v>
          </cell>
          <cell r="AU193">
            <v>1</v>
          </cell>
          <cell r="AV193">
            <v>69</v>
          </cell>
          <cell r="AW193">
            <v>1</v>
          </cell>
          <cell r="AX193">
            <v>181.1</v>
          </cell>
          <cell r="AY193">
            <v>198.1</v>
          </cell>
          <cell r="AZ193">
            <v>217.6</v>
          </cell>
          <cell r="BA193">
            <v>245.9</v>
          </cell>
          <cell r="BB193">
            <v>277.39999999999998</v>
          </cell>
          <cell r="BC193">
            <v>335.8</v>
          </cell>
          <cell r="BD193">
            <v>2.4820000000000002</v>
          </cell>
          <cell r="BE193">
            <v>255</v>
          </cell>
          <cell r="BG193">
            <v>4</v>
          </cell>
          <cell r="BH193">
            <v>73</v>
          </cell>
          <cell r="BI193">
            <v>1</v>
          </cell>
          <cell r="BJ193">
            <v>184.7</v>
          </cell>
          <cell r="BK193">
            <v>209.8</v>
          </cell>
          <cell r="BL193">
            <v>234.3</v>
          </cell>
          <cell r="BM193">
            <v>257.2</v>
          </cell>
          <cell r="BN193">
            <v>284.8</v>
          </cell>
          <cell r="BO193">
            <v>339.6</v>
          </cell>
          <cell r="BP193">
            <v>10.02</v>
          </cell>
          <cell r="BQ193">
            <v>51</v>
          </cell>
          <cell r="BR193" t="str">
            <v>&gt;100</v>
          </cell>
          <cell r="BS193">
            <v>1401</v>
          </cell>
          <cell r="BV193">
            <v>1</v>
          </cell>
          <cell r="BW193" t="str">
            <v>&lt;1</v>
          </cell>
          <cell r="BX193" t="str">
            <v>&lt;0.5</v>
          </cell>
          <cell r="BY193">
            <v>3.6150000000000002</v>
          </cell>
          <cell r="BZ193">
            <v>87</v>
          </cell>
          <cell r="CA193">
            <v>201.3</v>
          </cell>
          <cell r="CB193">
            <v>240.6</v>
          </cell>
          <cell r="CC193">
            <v>261.5</v>
          </cell>
          <cell r="CD193">
            <v>284.39999999999998</v>
          </cell>
          <cell r="CE193">
            <v>314.2</v>
          </cell>
          <cell r="CF193">
            <v>353.6</v>
          </cell>
          <cell r="CH193" t="str">
            <v>1b</v>
          </cell>
          <cell r="CI193">
            <v>76</v>
          </cell>
          <cell r="CJ193">
            <v>197</v>
          </cell>
          <cell r="CK193">
            <v>209.2</v>
          </cell>
          <cell r="CL193">
            <v>217.7</v>
          </cell>
          <cell r="CM193">
            <v>227.2</v>
          </cell>
          <cell r="CN193">
            <v>236.8</v>
          </cell>
          <cell r="CO193">
            <v>250.8</v>
          </cell>
          <cell r="CP193">
            <v>266.8</v>
          </cell>
          <cell r="CQ193" t="str">
            <v>1b</v>
          </cell>
          <cell r="CS193">
            <v>57</v>
          </cell>
          <cell r="CT193">
            <v>171.1</v>
          </cell>
          <cell r="CU193">
            <v>172.8</v>
          </cell>
          <cell r="CV193">
            <v>173.9</v>
          </cell>
          <cell r="CW193">
            <v>175.5</v>
          </cell>
          <cell r="CX193">
            <v>178</v>
          </cell>
          <cell r="CY193">
            <v>184.8</v>
          </cell>
          <cell r="CZ193">
            <v>195.4</v>
          </cell>
          <cell r="DA193" t="str">
            <v>1b</v>
          </cell>
          <cell r="DC193">
            <v>55</v>
          </cell>
          <cell r="DD193">
            <v>171.5</v>
          </cell>
          <cell r="DE193">
            <v>173</v>
          </cell>
          <cell r="DF193">
            <v>174.1</v>
          </cell>
          <cell r="DG193">
            <v>175.7</v>
          </cell>
          <cell r="DH193">
            <v>178.3</v>
          </cell>
          <cell r="DI193">
            <v>185.4</v>
          </cell>
          <cell r="DJ193">
            <v>197.3</v>
          </cell>
          <cell r="DK193" t="str">
            <v>1b</v>
          </cell>
          <cell r="DL193">
            <v>77</v>
          </cell>
          <cell r="DM193">
            <v>196.4</v>
          </cell>
          <cell r="DN193">
            <v>208.5</v>
          </cell>
          <cell r="DO193">
            <v>216.9</v>
          </cell>
          <cell r="DP193">
            <v>226.2</v>
          </cell>
          <cell r="DQ193">
            <v>235.8</v>
          </cell>
          <cell r="DR193">
            <v>249.4</v>
          </cell>
          <cell r="DS193">
            <v>264.39999999999998</v>
          </cell>
          <cell r="DT193">
            <v>69</v>
          </cell>
          <cell r="DV193">
            <v>227</v>
          </cell>
          <cell r="DW193">
            <v>1</v>
          </cell>
          <cell r="DX193">
            <v>1</v>
          </cell>
          <cell r="DY193">
            <v>2.177</v>
          </cell>
          <cell r="DZ193">
            <v>179.3</v>
          </cell>
          <cell r="EA193">
            <v>197.4</v>
          </cell>
          <cell r="EB193">
            <v>217.5</v>
          </cell>
          <cell r="EC193">
            <v>244.2</v>
          </cell>
          <cell r="ED193">
            <v>275.7</v>
          </cell>
          <cell r="EE193">
            <v>332</v>
          </cell>
          <cell r="EF193" t="str">
            <v>ambient</v>
          </cell>
          <cell r="EG193" t="str">
            <v>&gt;8</v>
          </cell>
          <cell r="EH193">
            <v>86.8</v>
          </cell>
          <cell r="EI193">
            <v>154.9</v>
          </cell>
          <cell r="EJ193">
            <v>162.30000000000001</v>
          </cell>
          <cell r="EK193">
            <v>166.2</v>
          </cell>
          <cell r="EL193">
            <v>174.1</v>
          </cell>
          <cell r="EM193">
            <v>251.6</v>
          </cell>
          <cell r="EO193">
            <v>11.94</v>
          </cell>
          <cell r="EP193">
            <v>51</v>
          </cell>
          <cell r="EQ193">
            <v>60</v>
          </cell>
          <cell r="ER193">
            <v>60</v>
          </cell>
          <cell r="ES193">
            <v>175.4</v>
          </cell>
          <cell r="ET193">
            <v>178</v>
          </cell>
          <cell r="EU193">
            <v>179.9</v>
          </cell>
          <cell r="EV193">
            <v>182.6</v>
          </cell>
          <cell r="EW193">
            <v>187.2</v>
          </cell>
          <cell r="EX193">
            <v>198</v>
          </cell>
          <cell r="EY193">
            <v>212.1</v>
          </cell>
          <cell r="FC193">
            <v>64</v>
          </cell>
          <cell r="FE193">
            <v>175</v>
          </cell>
          <cell r="FF193">
            <v>187.3</v>
          </cell>
          <cell r="FG193">
            <v>192</v>
          </cell>
          <cell r="FH193">
            <v>198.5</v>
          </cell>
          <cell r="FI193">
            <v>207.1</v>
          </cell>
          <cell r="FJ193">
            <v>219.9</v>
          </cell>
          <cell r="FK193">
            <v>236.2</v>
          </cell>
          <cell r="FL193">
            <v>255</v>
          </cell>
          <cell r="FM193">
            <v>276.7</v>
          </cell>
          <cell r="FN193">
            <v>313.39999999999998</v>
          </cell>
          <cell r="FP193">
            <v>63</v>
          </cell>
          <cell r="FR193">
            <v>177.3</v>
          </cell>
          <cell r="FS193">
            <v>188.3</v>
          </cell>
          <cell r="FT193">
            <v>193.3</v>
          </cell>
          <cell r="FU193">
            <v>200.4</v>
          </cell>
          <cell r="FV193">
            <v>208.7</v>
          </cell>
          <cell r="FW193">
            <v>221.4</v>
          </cell>
          <cell r="FX193">
            <v>237.3</v>
          </cell>
          <cell r="FY193">
            <v>255.8</v>
          </cell>
          <cell r="FZ193">
            <v>277.2</v>
          </cell>
          <cell r="GA193">
            <v>312.10000000000002</v>
          </cell>
        </row>
        <row r="194">
          <cell r="A194">
            <v>38542</v>
          </cell>
          <cell r="B194">
            <v>0.83630000000000004</v>
          </cell>
          <cell r="C194">
            <v>0.83399999999999996</v>
          </cell>
          <cell r="D194">
            <v>0.8337</v>
          </cell>
          <cell r="E194">
            <v>0.83750000000000002</v>
          </cell>
          <cell r="F194">
            <v>0.90049999999999997</v>
          </cell>
          <cell r="G194">
            <v>0.82220000000000004</v>
          </cell>
          <cell r="H194">
            <v>0.81130000000000002</v>
          </cell>
          <cell r="I194">
            <v>0.81389999999999996</v>
          </cell>
          <cell r="J194">
            <v>0.88549999999999995</v>
          </cell>
          <cell r="K194">
            <v>0.81320000000000003</v>
          </cell>
          <cell r="L194">
            <v>0.83289999999999997</v>
          </cell>
          <cell r="M194">
            <v>0.80489999999999995</v>
          </cell>
          <cell r="N194">
            <v>0.80410000000000004</v>
          </cell>
          <cell r="O194">
            <v>0.8327</v>
          </cell>
          <cell r="P194">
            <v>0.7369</v>
          </cell>
          <cell r="Q194">
            <v>0.74829999999999997</v>
          </cell>
          <cell r="R194">
            <v>0.80969999999999998</v>
          </cell>
          <cell r="S194">
            <v>0.83389999999999997</v>
          </cell>
          <cell r="T194">
            <v>0.83350000000000002</v>
          </cell>
          <cell r="U194">
            <v>0.86539999999999995</v>
          </cell>
          <cell r="V194">
            <v>66</v>
          </cell>
          <cell r="W194">
            <v>175.2</v>
          </cell>
          <cell r="X194">
            <v>188.2</v>
          </cell>
          <cell r="Y194">
            <v>195</v>
          </cell>
          <cell r="Z194">
            <v>201.8</v>
          </cell>
          <cell r="AA194">
            <v>211</v>
          </cell>
          <cell r="AB194">
            <v>224.4</v>
          </cell>
          <cell r="AC194">
            <v>239.6</v>
          </cell>
          <cell r="AD194">
            <v>257.3</v>
          </cell>
          <cell r="AE194">
            <v>278.8</v>
          </cell>
          <cell r="AF194">
            <v>315.2</v>
          </cell>
          <cell r="AJ194">
            <v>61</v>
          </cell>
          <cell r="AK194">
            <v>175.5</v>
          </cell>
          <cell r="AL194">
            <v>178.2</v>
          </cell>
          <cell r="AM194">
            <v>180.3</v>
          </cell>
          <cell r="AN194">
            <v>183.5</v>
          </cell>
          <cell r="AO194">
            <v>189.1</v>
          </cell>
          <cell r="AP194">
            <v>202.4</v>
          </cell>
          <cell r="AQ194">
            <v>218.6</v>
          </cell>
          <cell r="AR194">
            <v>2.2120000000000002</v>
          </cell>
          <cell r="AS194">
            <v>216</v>
          </cell>
          <cell r="AU194">
            <v>1</v>
          </cell>
          <cell r="AV194">
            <v>70</v>
          </cell>
          <cell r="AW194">
            <v>1</v>
          </cell>
          <cell r="AX194">
            <v>180.9</v>
          </cell>
          <cell r="AY194">
            <v>197.8</v>
          </cell>
          <cell r="AZ194">
            <v>218</v>
          </cell>
          <cell r="BA194">
            <v>245.8</v>
          </cell>
          <cell r="BB194">
            <v>276.5</v>
          </cell>
          <cell r="BC194">
            <v>332.2</v>
          </cell>
          <cell r="BD194">
            <v>2.5329999999999999</v>
          </cell>
          <cell r="BE194">
            <v>257</v>
          </cell>
          <cell r="BG194">
            <v>1</v>
          </cell>
          <cell r="BH194">
            <v>73</v>
          </cell>
          <cell r="BI194">
            <v>1</v>
          </cell>
          <cell r="BJ194">
            <v>188.8</v>
          </cell>
          <cell r="BK194">
            <v>213.6</v>
          </cell>
          <cell r="BL194">
            <v>236.9</v>
          </cell>
          <cell r="BM194">
            <v>258.89999999999998</v>
          </cell>
          <cell r="BN194">
            <v>287</v>
          </cell>
          <cell r="BO194">
            <v>344.3</v>
          </cell>
          <cell r="BP194">
            <v>10.02</v>
          </cell>
          <cell r="BQ194">
            <v>51</v>
          </cell>
          <cell r="BR194" t="str">
            <v>&gt;100</v>
          </cell>
          <cell r="BS194">
            <v>1401</v>
          </cell>
          <cell r="BV194">
            <v>1</v>
          </cell>
          <cell r="BW194" t="str">
            <v>&lt;1</v>
          </cell>
          <cell r="BX194" t="str">
            <v>&lt;0.5</v>
          </cell>
          <cell r="BY194">
            <v>3.6150000000000002</v>
          </cell>
          <cell r="BZ194">
            <v>87</v>
          </cell>
          <cell r="CA194">
            <v>201.3</v>
          </cell>
          <cell r="CB194">
            <v>240.6</v>
          </cell>
          <cell r="CC194">
            <v>261.5</v>
          </cell>
          <cell r="CD194">
            <v>284.39999999999998</v>
          </cell>
          <cell r="CE194">
            <v>314.2</v>
          </cell>
          <cell r="CF194">
            <v>353.6</v>
          </cell>
          <cell r="CH194" t="str">
            <v>1b</v>
          </cell>
          <cell r="CI194">
            <v>76</v>
          </cell>
          <cell r="CJ194">
            <v>197</v>
          </cell>
          <cell r="CK194">
            <v>209.2</v>
          </cell>
          <cell r="CL194">
            <v>217.7</v>
          </cell>
          <cell r="CM194">
            <v>227.2</v>
          </cell>
          <cell r="CN194">
            <v>236.8</v>
          </cell>
          <cell r="CO194">
            <v>250.8</v>
          </cell>
          <cell r="CP194">
            <v>266.8</v>
          </cell>
          <cell r="CQ194" t="str">
            <v>1b</v>
          </cell>
          <cell r="CS194">
            <v>57</v>
          </cell>
          <cell r="CT194">
            <v>171.1</v>
          </cell>
          <cell r="CU194">
            <v>172.8</v>
          </cell>
          <cell r="CV194">
            <v>173.9</v>
          </cell>
          <cell r="CW194">
            <v>175.5</v>
          </cell>
          <cell r="CX194">
            <v>178</v>
          </cell>
          <cell r="CY194">
            <v>184.8</v>
          </cell>
          <cell r="CZ194">
            <v>195.4</v>
          </cell>
          <cell r="DA194" t="str">
            <v>1b</v>
          </cell>
          <cell r="DC194">
            <v>55</v>
          </cell>
          <cell r="DD194">
            <v>171.5</v>
          </cell>
          <cell r="DE194">
            <v>173</v>
          </cell>
          <cell r="DF194">
            <v>174.1</v>
          </cell>
          <cell r="DG194">
            <v>175.7</v>
          </cell>
          <cell r="DH194">
            <v>178.3</v>
          </cell>
          <cell r="DI194">
            <v>185.4</v>
          </cell>
          <cell r="DJ194">
            <v>197.3</v>
          </cell>
          <cell r="DK194" t="str">
            <v>1b</v>
          </cell>
          <cell r="DL194">
            <v>77</v>
          </cell>
          <cell r="DM194">
            <v>196.4</v>
          </cell>
          <cell r="DN194">
            <v>208.5</v>
          </cell>
          <cell r="DO194">
            <v>216.9</v>
          </cell>
          <cell r="DP194">
            <v>226.2</v>
          </cell>
          <cell r="DQ194">
            <v>235.8</v>
          </cell>
          <cell r="DR194">
            <v>249.4</v>
          </cell>
          <cell r="DS194">
            <v>264.39999999999998</v>
          </cell>
          <cell r="DT194">
            <v>70</v>
          </cell>
          <cell r="DV194">
            <v>211</v>
          </cell>
          <cell r="DW194" t="str">
            <v>&lt;1</v>
          </cell>
          <cell r="DX194">
            <v>1</v>
          </cell>
          <cell r="DY194">
            <v>2.2330000000000001</v>
          </cell>
          <cell r="DZ194">
            <v>180.7</v>
          </cell>
          <cell r="EA194">
            <v>200</v>
          </cell>
          <cell r="EB194">
            <v>221.1</v>
          </cell>
          <cell r="EC194">
            <v>248.2</v>
          </cell>
          <cell r="ED194">
            <v>279.2</v>
          </cell>
          <cell r="EE194">
            <v>337.5</v>
          </cell>
          <cell r="EF194" t="str">
            <v>ambient</v>
          </cell>
          <cell r="EG194" t="str">
            <v>&gt;8</v>
          </cell>
          <cell r="EH194">
            <v>86.8</v>
          </cell>
          <cell r="EI194">
            <v>154.9</v>
          </cell>
          <cell r="EJ194">
            <v>162.30000000000001</v>
          </cell>
          <cell r="EK194">
            <v>166.2</v>
          </cell>
          <cell r="EL194">
            <v>174.1</v>
          </cell>
          <cell r="EM194">
            <v>251.6</v>
          </cell>
          <cell r="EO194">
            <v>11.94</v>
          </cell>
          <cell r="EP194">
            <v>51</v>
          </cell>
          <cell r="EQ194">
            <v>60</v>
          </cell>
          <cell r="ER194">
            <v>60</v>
          </cell>
          <cell r="ES194">
            <v>174.9</v>
          </cell>
          <cell r="ET194">
            <v>177.1</v>
          </cell>
          <cell r="EU194">
            <v>179.1</v>
          </cell>
          <cell r="EV194">
            <v>181.6</v>
          </cell>
          <cell r="EW194">
            <v>185.8</v>
          </cell>
          <cell r="EX194">
            <v>196.5</v>
          </cell>
          <cell r="EY194">
            <v>209.6</v>
          </cell>
          <cell r="EZ194">
            <v>19</v>
          </cell>
          <cell r="FC194">
            <v>63</v>
          </cell>
          <cell r="FE194">
            <v>174.8</v>
          </cell>
          <cell r="FF194">
            <v>187</v>
          </cell>
          <cell r="FG194">
            <v>191.8</v>
          </cell>
          <cell r="FH194">
            <v>198.3</v>
          </cell>
          <cell r="FI194">
            <v>207.8</v>
          </cell>
          <cell r="FJ194">
            <v>220.6</v>
          </cell>
          <cell r="FK194">
            <v>237.5</v>
          </cell>
          <cell r="FL194">
            <v>256.39999999999998</v>
          </cell>
          <cell r="FM194">
            <v>279.3</v>
          </cell>
          <cell r="FN194">
            <v>320.3</v>
          </cell>
          <cell r="FP194">
            <v>63</v>
          </cell>
          <cell r="FR194">
            <v>177.3</v>
          </cell>
          <cell r="FS194">
            <v>188.3</v>
          </cell>
          <cell r="FT194">
            <v>193.3</v>
          </cell>
          <cell r="FU194">
            <v>200.4</v>
          </cell>
          <cell r="FV194">
            <v>208.7</v>
          </cell>
          <cell r="FW194">
            <v>221.4</v>
          </cell>
          <cell r="FX194">
            <v>237.3</v>
          </cell>
          <cell r="FY194">
            <v>255.8</v>
          </cell>
          <cell r="FZ194">
            <v>277.2</v>
          </cell>
          <cell r="GA194">
            <v>312.10000000000002</v>
          </cell>
        </row>
        <row r="195">
          <cell r="A195">
            <v>38543</v>
          </cell>
          <cell r="B195">
            <v>0.83630000000000004</v>
          </cell>
          <cell r="C195">
            <v>0.83379999999999999</v>
          </cell>
          <cell r="D195">
            <v>0.8337</v>
          </cell>
          <cell r="E195">
            <v>0.83840000000000003</v>
          </cell>
          <cell r="F195">
            <v>0.90049999999999997</v>
          </cell>
          <cell r="G195">
            <v>0.82220000000000004</v>
          </cell>
          <cell r="H195">
            <v>0.81130000000000002</v>
          </cell>
          <cell r="I195">
            <v>0.81389999999999996</v>
          </cell>
          <cell r="J195">
            <v>0.88549999999999995</v>
          </cell>
          <cell r="K195">
            <v>0.81140000000000001</v>
          </cell>
          <cell r="L195">
            <v>0.83289999999999997</v>
          </cell>
          <cell r="M195">
            <v>0.80489999999999995</v>
          </cell>
          <cell r="N195">
            <v>0.80410000000000004</v>
          </cell>
          <cell r="O195">
            <v>0.8327</v>
          </cell>
          <cell r="P195">
            <v>0.73699999999999999</v>
          </cell>
          <cell r="Q195">
            <v>0.74829999999999997</v>
          </cell>
          <cell r="R195">
            <v>0.80989999999999995</v>
          </cell>
          <cell r="S195">
            <v>0.83399999999999996</v>
          </cell>
          <cell r="T195">
            <v>0.83350000000000002</v>
          </cell>
          <cell r="U195">
            <v>0.86539999999999995</v>
          </cell>
          <cell r="V195">
            <v>66</v>
          </cell>
          <cell r="W195">
            <v>175.2</v>
          </cell>
          <cell r="X195">
            <v>188.2</v>
          </cell>
          <cell r="Y195">
            <v>195</v>
          </cell>
          <cell r="Z195">
            <v>201.8</v>
          </cell>
          <cell r="AA195">
            <v>211</v>
          </cell>
          <cell r="AB195">
            <v>224.4</v>
          </cell>
          <cell r="AC195">
            <v>239.6</v>
          </cell>
          <cell r="AD195">
            <v>257.3</v>
          </cell>
          <cell r="AE195">
            <v>278.8</v>
          </cell>
          <cell r="AF195">
            <v>315.2</v>
          </cell>
          <cell r="AH195">
            <v>18</v>
          </cell>
          <cell r="AJ195">
            <v>59</v>
          </cell>
          <cell r="AK195">
            <v>173.9</v>
          </cell>
          <cell r="AL195">
            <v>176.1</v>
          </cell>
          <cell r="AM195">
            <v>178.1</v>
          </cell>
          <cell r="AN195">
            <v>180.7</v>
          </cell>
          <cell r="AO195">
            <v>185</v>
          </cell>
          <cell r="AP195">
            <v>196.1</v>
          </cell>
          <cell r="AQ195">
            <v>210.5</v>
          </cell>
          <cell r="AR195">
            <v>2.2130000000000001</v>
          </cell>
          <cell r="AS195">
            <v>213</v>
          </cell>
          <cell r="AU195" t="str">
            <v>&lt;1</v>
          </cell>
          <cell r="AV195">
            <v>69</v>
          </cell>
          <cell r="AW195">
            <v>1</v>
          </cell>
          <cell r="AX195">
            <v>181.1</v>
          </cell>
          <cell r="AY195">
            <v>199.4</v>
          </cell>
          <cell r="AZ195">
            <v>220</v>
          </cell>
          <cell r="BA195">
            <v>248.1</v>
          </cell>
          <cell r="BB195">
            <v>279.10000000000002</v>
          </cell>
          <cell r="BC195">
            <v>338.8</v>
          </cell>
          <cell r="BD195">
            <v>2.528</v>
          </cell>
          <cell r="BE195">
            <v>275</v>
          </cell>
          <cell r="BG195">
            <v>1</v>
          </cell>
          <cell r="BH195">
            <v>73</v>
          </cell>
          <cell r="BI195">
            <v>1</v>
          </cell>
          <cell r="BJ195">
            <v>188.3</v>
          </cell>
          <cell r="BK195">
            <v>212.6</v>
          </cell>
          <cell r="BL195">
            <v>235</v>
          </cell>
          <cell r="BM195">
            <v>257</v>
          </cell>
          <cell r="BN195">
            <v>285.39999999999998</v>
          </cell>
          <cell r="BO195">
            <v>344.2</v>
          </cell>
          <cell r="BP195">
            <v>10.02</v>
          </cell>
          <cell r="BQ195">
            <v>51</v>
          </cell>
          <cell r="BR195" t="str">
            <v>&gt;100</v>
          </cell>
          <cell r="BS195">
            <v>1401</v>
          </cell>
          <cell r="BV195">
            <v>1</v>
          </cell>
          <cell r="BW195" t="str">
            <v>&lt;1</v>
          </cell>
          <cell r="BX195" t="str">
            <v>&lt;0.5</v>
          </cell>
          <cell r="BY195">
            <v>3.6150000000000002</v>
          </cell>
          <cell r="BZ195">
            <v>87</v>
          </cell>
          <cell r="CA195">
            <v>201.3</v>
          </cell>
          <cell r="CB195">
            <v>240.6</v>
          </cell>
          <cell r="CC195">
            <v>261.5</v>
          </cell>
          <cell r="CD195">
            <v>284.39999999999998</v>
          </cell>
          <cell r="CE195">
            <v>314.2</v>
          </cell>
          <cell r="CF195">
            <v>353.6</v>
          </cell>
          <cell r="CH195" t="str">
            <v>1b</v>
          </cell>
          <cell r="CI195">
            <v>76</v>
          </cell>
          <cell r="CJ195">
            <v>197</v>
          </cell>
          <cell r="CK195">
            <v>209.2</v>
          </cell>
          <cell r="CL195">
            <v>217.7</v>
          </cell>
          <cell r="CM195">
            <v>227.2</v>
          </cell>
          <cell r="CN195">
            <v>236.8</v>
          </cell>
          <cell r="CO195">
            <v>250.8</v>
          </cell>
          <cell r="CP195">
            <v>266.8</v>
          </cell>
          <cell r="CQ195" t="str">
            <v>1b</v>
          </cell>
          <cell r="CS195">
            <v>57</v>
          </cell>
          <cell r="CT195">
            <v>171.1</v>
          </cell>
          <cell r="CU195">
            <v>172.8</v>
          </cell>
          <cell r="CV195">
            <v>173.9</v>
          </cell>
          <cell r="CW195">
            <v>175.5</v>
          </cell>
          <cell r="CX195">
            <v>178</v>
          </cell>
          <cell r="CY195">
            <v>184.8</v>
          </cell>
          <cell r="CZ195">
            <v>195.4</v>
          </cell>
          <cell r="DA195" t="str">
            <v>1b</v>
          </cell>
          <cell r="DC195">
            <v>55</v>
          </cell>
          <cell r="DD195">
            <v>171.5</v>
          </cell>
          <cell r="DE195">
            <v>173</v>
          </cell>
          <cell r="DF195">
            <v>174.1</v>
          </cell>
          <cell r="DG195">
            <v>175.7</v>
          </cell>
          <cell r="DH195">
            <v>178.3</v>
          </cell>
          <cell r="DI195">
            <v>185.4</v>
          </cell>
          <cell r="DJ195">
            <v>197.3</v>
          </cell>
          <cell r="DK195" t="str">
            <v>1b</v>
          </cell>
          <cell r="DL195">
            <v>77</v>
          </cell>
          <cell r="DM195">
            <v>196.4</v>
          </cell>
          <cell r="DN195">
            <v>208.5</v>
          </cell>
          <cell r="DO195">
            <v>216.9</v>
          </cell>
          <cell r="DP195">
            <v>226.2</v>
          </cell>
          <cell r="DQ195">
            <v>235.8</v>
          </cell>
          <cell r="DR195">
            <v>249.4</v>
          </cell>
          <cell r="DS195">
            <v>264.39999999999998</v>
          </cell>
          <cell r="DT195">
            <v>71</v>
          </cell>
          <cell r="DV195">
            <v>221</v>
          </cell>
          <cell r="DW195" t="str">
            <v>&lt;1</v>
          </cell>
          <cell r="DX195">
            <v>1</v>
          </cell>
          <cell r="DY195">
            <v>2.238</v>
          </cell>
          <cell r="DZ195">
            <v>182.8</v>
          </cell>
          <cell r="EA195">
            <v>199.8</v>
          </cell>
          <cell r="EB195">
            <v>220.9</v>
          </cell>
          <cell r="EC195">
            <v>247.2</v>
          </cell>
          <cell r="ED195">
            <v>278.8</v>
          </cell>
          <cell r="EE195">
            <v>339.1</v>
          </cell>
          <cell r="EF195" t="str">
            <v>ambient</v>
          </cell>
          <cell r="EG195" t="str">
            <v>&gt;8</v>
          </cell>
          <cell r="EH195">
            <v>86.8</v>
          </cell>
          <cell r="EI195">
            <v>154.9</v>
          </cell>
          <cell r="EJ195">
            <v>162.30000000000001</v>
          </cell>
          <cell r="EK195">
            <v>166.2</v>
          </cell>
          <cell r="EL195">
            <v>174.1</v>
          </cell>
          <cell r="EM195">
            <v>251.6</v>
          </cell>
          <cell r="EO195">
            <v>11.94</v>
          </cell>
          <cell r="EP195">
            <v>51</v>
          </cell>
          <cell r="EQ195">
            <v>60</v>
          </cell>
          <cell r="ER195">
            <v>57</v>
          </cell>
          <cell r="ES195">
            <v>174.1</v>
          </cell>
          <cell r="ET195">
            <v>176.3</v>
          </cell>
          <cell r="EU195">
            <v>178.1</v>
          </cell>
          <cell r="EV195">
            <v>180.6</v>
          </cell>
          <cell r="EW195">
            <v>184.7</v>
          </cell>
          <cell r="EX195">
            <v>194.9</v>
          </cell>
          <cell r="EY195">
            <v>209</v>
          </cell>
          <cell r="EZ195">
            <v>19</v>
          </cell>
          <cell r="FC195">
            <v>65</v>
          </cell>
          <cell r="FE195">
            <v>174.9</v>
          </cell>
          <cell r="FF195">
            <v>187.5</v>
          </cell>
          <cell r="FG195">
            <v>192.2</v>
          </cell>
          <cell r="FH195">
            <v>198.1</v>
          </cell>
          <cell r="FI195">
            <v>206.6</v>
          </cell>
          <cell r="FJ195">
            <v>219.5</v>
          </cell>
          <cell r="FK195">
            <v>235.3</v>
          </cell>
          <cell r="FL195">
            <v>253.5</v>
          </cell>
          <cell r="FM195">
            <v>275.7</v>
          </cell>
          <cell r="FN195">
            <v>311.2</v>
          </cell>
          <cell r="FP195">
            <v>63</v>
          </cell>
          <cell r="FR195">
            <v>177.3</v>
          </cell>
          <cell r="FS195">
            <v>188.3</v>
          </cell>
          <cell r="FT195">
            <v>193.3</v>
          </cell>
          <cell r="FU195">
            <v>200.4</v>
          </cell>
          <cell r="FV195">
            <v>208.7</v>
          </cell>
          <cell r="FW195">
            <v>221.4</v>
          </cell>
          <cell r="FX195">
            <v>237.3</v>
          </cell>
          <cell r="FY195">
            <v>255.8</v>
          </cell>
          <cell r="FZ195">
            <v>277.2</v>
          </cell>
          <cell r="GA195">
            <v>312.10000000000002</v>
          </cell>
        </row>
        <row r="196">
          <cell r="A196">
            <v>38544</v>
          </cell>
          <cell r="B196">
            <v>0.83630000000000004</v>
          </cell>
          <cell r="C196">
            <v>0.83550000000000002</v>
          </cell>
          <cell r="D196">
            <v>0.83430000000000004</v>
          </cell>
          <cell r="E196">
            <v>0.83540000000000003</v>
          </cell>
          <cell r="F196">
            <v>0.90049999999999997</v>
          </cell>
          <cell r="G196">
            <v>0.82199999999999995</v>
          </cell>
          <cell r="H196">
            <v>0.81130000000000002</v>
          </cell>
          <cell r="I196">
            <v>0.81389999999999996</v>
          </cell>
          <cell r="J196">
            <v>0.88549999999999995</v>
          </cell>
          <cell r="K196">
            <v>0.81120000000000003</v>
          </cell>
          <cell r="L196">
            <v>0.83289999999999997</v>
          </cell>
          <cell r="M196">
            <v>0.80489999999999995</v>
          </cell>
          <cell r="N196">
            <v>0.80410000000000004</v>
          </cell>
          <cell r="O196">
            <v>0.8327</v>
          </cell>
          <cell r="P196">
            <v>0.73699999999999999</v>
          </cell>
          <cell r="Q196">
            <v>0.74829999999999997</v>
          </cell>
          <cell r="R196">
            <v>0.80989999999999995</v>
          </cell>
          <cell r="S196">
            <v>0.83399999999999996</v>
          </cell>
          <cell r="T196">
            <v>0.83320000000000005</v>
          </cell>
          <cell r="U196">
            <v>0.86539999999999995</v>
          </cell>
          <cell r="V196">
            <v>66</v>
          </cell>
          <cell r="W196">
            <v>175.2</v>
          </cell>
          <cell r="X196">
            <v>188.2</v>
          </cell>
          <cell r="Y196">
            <v>195</v>
          </cell>
          <cell r="Z196">
            <v>201.8</v>
          </cell>
          <cell r="AA196">
            <v>211</v>
          </cell>
          <cell r="AB196">
            <v>224.4</v>
          </cell>
          <cell r="AC196">
            <v>239.6</v>
          </cell>
          <cell r="AD196">
            <v>257.3</v>
          </cell>
          <cell r="AE196">
            <v>278.8</v>
          </cell>
          <cell r="AF196">
            <v>315.2</v>
          </cell>
          <cell r="AH196">
            <v>18</v>
          </cell>
          <cell r="AJ196">
            <v>59</v>
          </cell>
          <cell r="AK196">
            <v>173.3</v>
          </cell>
          <cell r="AL196">
            <v>176</v>
          </cell>
          <cell r="AM196">
            <v>177.6</v>
          </cell>
          <cell r="AN196">
            <v>180.2</v>
          </cell>
          <cell r="AO196">
            <v>184.3</v>
          </cell>
          <cell r="AP196">
            <v>194.9</v>
          </cell>
          <cell r="AQ196">
            <v>209.1</v>
          </cell>
          <cell r="AR196">
            <v>2.4609999999999999</v>
          </cell>
          <cell r="AS196">
            <v>214</v>
          </cell>
          <cell r="AU196">
            <v>1</v>
          </cell>
          <cell r="AV196">
            <v>72</v>
          </cell>
          <cell r="AW196">
            <v>1</v>
          </cell>
          <cell r="AX196">
            <v>183.1</v>
          </cell>
          <cell r="AY196">
            <v>201.5</v>
          </cell>
          <cell r="AZ196">
            <v>221.6</v>
          </cell>
          <cell r="BA196">
            <v>246.9</v>
          </cell>
          <cell r="BB196">
            <v>278.39999999999998</v>
          </cell>
          <cell r="BC196">
            <v>336.3</v>
          </cell>
          <cell r="BD196">
            <v>2.7160000000000002</v>
          </cell>
          <cell r="BE196">
            <v>254</v>
          </cell>
          <cell r="BG196" t="str">
            <v>&lt;1</v>
          </cell>
          <cell r="BH196">
            <v>77</v>
          </cell>
          <cell r="BI196">
            <v>1</v>
          </cell>
          <cell r="BJ196">
            <v>189.7</v>
          </cell>
          <cell r="BK196">
            <v>216</v>
          </cell>
          <cell r="BL196">
            <v>239.6</v>
          </cell>
          <cell r="BM196">
            <v>262.89999999999998</v>
          </cell>
          <cell r="BN196">
            <v>293.10000000000002</v>
          </cell>
          <cell r="BO196">
            <v>346.8</v>
          </cell>
          <cell r="BP196">
            <v>10.02</v>
          </cell>
          <cell r="BQ196">
            <v>51</v>
          </cell>
          <cell r="BR196" t="str">
            <v>&gt;100</v>
          </cell>
          <cell r="BS196">
            <v>1401</v>
          </cell>
          <cell r="BV196">
            <v>1</v>
          </cell>
          <cell r="BW196" t="str">
            <v>&lt;1</v>
          </cell>
          <cell r="BX196" t="str">
            <v>&lt;0.5</v>
          </cell>
          <cell r="BY196">
            <v>3.6160000000000001</v>
          </cell>
          <cell r="BZ196">
            <v>86</v>
          </cell>
          <cell r="CA196">
            <v>201.4</v>
          </cell>
          <cell r="CB196">
            <v>240.6</v>
          </cell>
          <cell r="CC196">
            <v>260.60000000000002</v>
          </cell>
          <cell r="CD196">
            <v>283.7</v>
          </cell>
          <cell r="CE196">
            <v>314.39999999999998</v>
          </cell>
          <cell r="CF196">
            <v>355</v>
          </cell>
          <cell r="CH196" t="str">
            <v>1b</v>
          </cell>
          <cell r="CI196">
            <v>76</v>
          </cell>
          <cell r="CJ196">
            <v>197</v>
          </cell>
          <cell r="CK196">
            <v>209.2</v>
          </cell>
          <cell r="CL196">
            <v>217.7</v>
          </cell>
          <cell r="CM196">
            <v>227.2</v>
          </cell>
          <cell r="CN196">
            <v>236.8</v>
          </cell>
          <cell r="CO196">
            <v>250.8</v>
          </cell>
          <cell r="CP196">
            <v>266.8</v>
          </cell>
          <cell r="CQ196" t="str">
            <v>1b</v>
          </cell>
          <cell r="CS196">
            <v>57</v>
          </cell>
          <cell r="CT196">
            <v>171.1</v>
          </cell>
          <cell r="CU196">
            <v>172.8</v>
          </cell>
          <cell r="CV196">
            <v>173.9</v>
          </cell>
          <cell r="CW196">
            <v>175.5</v>
          </cell>
          <cell r="CX196">
            <v>178</v>
          </cell>
          <cell r="CY196">
            <v>184.8</v>
          </cell>
          <cell r="CZ196">
            <v>195.4</v>
          </cell>
          <cell r="DA196" t="str">
            <v>1b</v>
          </cell>
          <cell r="DC196">
            <v>55</v>
          </cell>
          <cell r="DD196">
            <v>171.5</v>
          </cell>
          <cell r="DE196">
            <v>173</v>
          </cell>
          <cell r="DF196">
            <v>174.1</v>
          </cell>
          <cell r="DG196">
            <v>175.7</v>
          </cell>
          <cell r="DH196">
            <v>178.3</v>
          </cell>
          <cell r="DI196">
            <v>185.4</v>
          </cell>
          <cell r="DJ196">
            <v>197.3</v>
          </cell>
          <cell r="DK196" t="str">
            <v>1b</v>
          </cell>
          <cell r="DL196">
            <v>77</v>
          </cell>
          <cell r="DM196">
            <v>196.4</v>
          </cell>
          <cell r="DN196">
            <v>208.5</v>
          </cell>
          <cell r="DO196">
            <v>216.9</v>
          </cell>
          <cell r="DP196">
            <v>226.2</v>
          </cell>
          <cell r="DQ196">
            <v>235.8</v>
          </cell>
          <cell r="DR196">
            <v>249.4</v>
          </cell>
          <cell r="DS196">
            <v>264.39999999999998</v>
          </cell>
          <cell r="DT196">
            <v>68</v>
          </cell>
          <cell r="DV196">
            <v>248</v>
          </cell>
          <cell r="DW196">
            <v>1</v>
          </cell>
          <cell r="DX196">
            <v>1</v>
          </cell>
          <cell r="DY196">
            <v>2.153</v>
          </cell>
          <cell r="DZ196">
            <v>183.5</v>
          </cell>
          <cell r="EA196">
            <v>202.1</v>
          </cell>
          <cell r="EB196">
            <v>224.7</v>
          </cell>
          <cell r="EC196">
            <v>250.3</v>
          </cell>
          <cell r="ED196">
            <v>280.39999999999998</v>
          </cell>
          <cell r="EE196">
            <v>339.9</v>
          </cell>
          <cell r="EF196" t="str">
            <v>ambient</v>
          </cell>
          <cell r="EG196" t="str">
            <v>&gt;8</v>
          </cell>
          <cell r="EH196">
            <v>86.8</v>
          </cell>
          <cell r="EI196">
            <v>154.9</v>
          </cell>
          <cell r="EJ196">
            <v>162.30000000000001</v>
          </cell>
          <cell r="EK196">
            <v>166.2</v>
          </cell>
          <cell r="EL196">
            <v>174.1</v>
          </cell>
          <cell r="EM196">
            <v>251.6</v>
          </cell>
          <cell r="EO196">
            <v>11.94</v>
          </cell>
          <cell r="EP196">
            <v>51</v>
          </cell>
          <cell r="EQ196">
            <v>60</v>
          </cell>
          <cell r="ER196">
            <v>57</v>
          </cell>
          <cell r="ES196">
            <v>174.1</v>
          </cell>
          <cell r="ET196">
            <v>176.3</v>
          </cell>
          <cell r="EU196">
            <v>178.1</v>
          </cell>
          <cell r="EV196">
            <v>180.6</v>
          </cell>
          <cell r="EW196">
            <v>184.7</v>
          </cell>
          <cell r="EX196">
            <v>194.9</v>
          </cell>
          <cell r="EY196">
            <v>209</v>
          </cell>
          <cell r="EZ196">
            <v>19</v>
          </cell>
          <cell r="FC196">
            <v>65</v>
          </cell>
          <cell r="FE196">
            <v>174.9</v>
          </cell>
          <cell r="FF196">
            <v>187.5</v>
          </cell>
          <cell r="FG196">
            <v>192.2</v>
          </cell>
          <cell r="FH196">
            <v>198.1</v>
          </cell>
          <cell r="FI196">
            <v>206.6</v>
          </cell>
          <cell r="FJ196">
            <v>219.5</v>
          </cell>
          <cell r="FK196">
            <v>235.3</v>
          </cell>
          <cell r="FL196">
            <v>253.5</v>
          </cell>
          <cell r="FM196">
            <v>275.7</v>
          </cell>
          <cell r="FN196">
            <v>311.2</v>
          </cell>
          <cell r="FP196">
            <v>65</v>
          </cell>
          <cell r="FR196">
            <v>175.4</v>
          </cell>
          <cell r="FS196">
            <v>188.5</v>
          </cell>
          <cell r="FT196">
            <v>193.1</v>
          </cell>
          <cell r="FU196">
            <v>199.1</v>
          </cell>
          <cell r="FV196">
            <v>207</v>
          </cell>
          <cell r="FW196">
            <v>219.1</v>
          </cell>
          <cell r="FX196">
            <v>235.7</v>
          </cell>
          <cell r="FY196">
            <v>254.5</v>
          </cell>
          <cell r="FZ196">
            <v>276</v>
          </cell>
          <cell r="GA196">
            <v>312.10000000000002</v>
          </cell>
        </row>
        <row r="197">
          <cell r="A197">
            <v>38545</v>
          </cell>
          <cell r="B197">
            <v>0.83630000000000004</v>
          </cell>
          <cell r="C197">
            <v>0.83599999999999997</v>
          </cell>
          <cell r="D197">
            <v>0.8357</v>
          </cell>
          <cell r="E197">
            <v>0.8367</v>
          </cell>
          <cell r="F197">
            <v>0.90049999999999997</v>
          </cell>
          <cell r="G197">
            <v>0.82199999999999995</v>
          </cell>
          <cell r="H197">
            <v>0.81130000000000002</v>
          </cell>
          <cell r="I197">
            <v>0.81389999999999996</v>
          </cell>
          <cell r="J197">
            <v>0.88549999999999995</v>
          </cell>
          <cell r="K197">
            <v>0.81120000000000003</v>
          </cell>
          <cell r="L197">
            <v>0.83289999999999997</v>
          </cell>
          <cell r="M197">
            <v>0.80489999999999995</v>
          </cell>
          <cell r="N197">
            <v>0.80410000000000004</v>
          </cell>
          <cell r="O197">
            <v>0.8327</v>
          </cell>
          <cell r="P197">
            <v>0.73699999999999999</v>
          </cell>
          <cell r="Q197">
            <v>0.74829999999999997</v>
          </cell>
          <cell r="R197">
            <v>0.80979999999999996</v>
          </cell>
          <cell r="S197">
            <v>0.83399999999999996</v>
          </cell>
          <cell r="T197">
            <v>0.83320000000000005</v>
          </cell>
          <cell r="U197">
            <v>0.86539999999999995</v>
          </cell>
          <cell r="V197">
            <v>66</v>
          </cell>
          <cell r="W197">
            <v>175.2</v>
          </cell>
          <cell r="X197">
            <v>188.2</v>
          </cell>
          <cell r="Y197">
            <v>195</v>
          </cell>
          <cell r="Z197">
            <v>201.8</v>
          </cell>
          <cell r="AA197">
            <v>211</v>
          </cell>
          <cell r="AB197">
            <v>224.4</v>
          </cell>
          <cell r="AC197">
            <v>239.6</v>
          </cell>
          <cell r="AD197">
            <v>257.3</v>
          </cell>
          <cell r="AE197">
            <v>278.8</v>
          </cell>
          <cell r="AF197">
            <v>315.2</v>
          </cell>
          <cell r="AH197">
            <v>18</v>
          </cell>
          <cell r="AJ197">
            <v>60</v>
          </cell>
          <cell r="AK197">
            <v>173.8</v>
          </cell>
          <cell r="AL197">
            <v>176.2</v>
          </cell>
          <cell r="AM197">
            <v>177.8</v>
          </cell>
          <cell r="AN197">
            <v>180.3</v>
          </cell>
          <cell r="AO197">
            <v>184.5</v>
          </cell>
          <cell r="AP197">
            <v>194.7</v>
          </cell>
          <cell r="AQ197">
            <v>209.7</v>
          </cell>
          <cell r="AR197">
            <v>2.2069999999999999</v>
          </cell>
          <cell r="AS197">
            <v>242</v>
          </cell>
          <cell r="AU197">
            <v>1</v>
          </cell>
          <cell r="AV197">
            <v>70</v>
          </cell>
          <cell r="AW197">
            <v>1</v>
          </cell>
          <cell r="AX197">
            <v>181.9</v>
          </cell>
          <cell r="AY197">
            <v>200.4</v>
          </cell>
          <cell r="AZ197">
            <v>222.6</v>
          </cell>
          <cell r="BA197">
            <v>249</v>
          </cell>
          <cell r="BB197">
            <v>279.10000000000002</v>
          </cell>
          <cell r="BC197">
            <v>338.3</v>
          </cell>
          <cell r="BD197">
            <v>2.6579999999999999</v>
          </cell>
          <cell r="BE197">
            <v>259</v>
          </cell>
          <cell r="BG197">
            <v>7</v>
          </cell>
          <cell r="BH197">
            <v>75</v>
          </cell>
          <cell r="BI197">
            <v>1</v>
          </cell>
          <cell r="BJ197">
            <v>188.6</v>
          </cell>
          <cell r="BK197">
            <v>214.3</v>
          </cell>
          <cell r="BL197">
            <v>238.8</v>
          </cell>
          <cell r="BM197">
            <v>261.7</v>
          </cell>
          <cell r="BN197">
            <v>291.5</v>
          </cell>
          <cell r="BO197">
            <v>348.2</v>
          </cell>
          <cell r="BP197">
            <v>10.02</v>
          </cell>
          <cell r="BQ197">
            <v>51</v>
          </cell>
          <cell r="BR197" t="str">
            <v>&gt;100</v>
          </cell>
          <cell r="BS197">
            <v>1401</v>
          </cell>
          <cell r="BV197">
            <v>1</v>
          </cell>
          <cell r="BW197" t="str">
            <v>&lt;1</v>
          </cell>
          <cell r="BX197" t="str">
            <v>&lt;0.5</v>
          </cell>
          <cell r="BY197">
            <v>3.6160000000000001</v>
          </cell>
          <cell r="BZ197">
            <v>86</v>
          </cell>
          <cell r="CA197">
            <v>201.4</v>
          </cell>
          <cell r="CB197">
            <v>240.6</v>
          </cell>
          <cell r="CC197">
            <v>260.60000000000002</v>
          </cell>
          <cell r="CD197">
            <v>283.7</v>
          </cell>
          <cell r="CE197">
            <v>314.39999999999998</v>
          </cell>
          <cell r="CF197">
            <v>355</v>
          </cell>
          <cell r="CH197" t="str">
            <v>1b</v>
          </cell>
          <cell r="CI197">
            <v>76</v>
          </cell>
          <cell r="CJ197">
            <v>197.1</v>
          </cell>
          <cell r="CK197">
            <v>209</v>
          </cell>
          <cell r="CL197">
            <v>217.5</v>
          </cell>
          <cell r="CM197">
            <v>226.7</v>
          </cell>
          <cell r="CN197">
            <v>236.3</v>
          </cell>
          <cell r="CO197">
            <v>249.7</v>
          </cell>
          <cell r="CP197">
            <v>266.89999999999998</v>
          </cell>
          <cell r="CQ197" t="str">
            <v>1b</v>
          </cell>
          <cell r="CS197">
            <v>57</v>
          </cell>
          <cell r="CT197">
            <v>171.1</v>
          </cell>
          <cell r="CU197">
            <v>172.8</v>
          </cell>
          <cell r="CV197">
            <v>173.9</v>
          </cell>
          <cell r="CW197">
            <v>175.5</v>
          </cell>
          <cell r="CX197">
            <v>178</v>
          </cell>
          <cell r="CY197">
            <v>184.8</v>
          </cell>
          <cell r="CZ197">
            <v>195.4</v>
          </cell>
          <cell r="DA197" t="str">
            <v>1b</v>
          </cell>
          <cell r="DC197">
            <v>55</v>
          </cell>
          <cell r="DD197">
            <v>171.5</v>
          </cell>
          <cell r="DE197">
            <v>173</v>
          </cell>
          <cell r="DF197">
            <v>174.1</v>
          </cell>
          <cell r="DG197">
            <v>175.7</v>
          </cell>
          <cell r="DH197">
            <v>178.3</v>
          </cell>
          <cell r="DI197">
            <v>185.4</v>
          </cell>
          <cell r="DJ197">
            <v>197.3</v>
          </cell>
          <cell r="DK197" t="str">
            <v>1b</v>
          </cell>
          <cell r="DL197">
            <v>77</v>
          </cell>
          <cell r="DM197">
            <v>196.1</v>
          </cell>
          <cell r="DN197">
            <v>208.4</v>
          </cell>
          <cell r="DO197">
            <v>216.6</v>
          </cell>
          <cell r="DP197">
            <v>225.9</v>
          </cell>
          <cell r="DQ197">
            <v>235.5</v>
          </cell>
          <cell r="DR197">
            <v>249.3</v>
          </cell>
          <cell r="DS197">
            <v>264.8</v>
          </cell>
          <cell r="DT197">
            <v>69</v>
          </cell>
          <cell r="DV197">
            <v>253</v>
          </cell>
          <cell r="DW197">
            <v>1</v>
          </cell>
          <cell r="DX197">
            <v>1</v>
          </cell>
          <cell r="DY197">
            <v>2.2040000000000002</v>
          </cell>
          <cell r="DZ197">
            <v>182.6</v>
          </cell>
          <cell r="EA197">
            <v>200.2</v>
          </cell>
          <cell r="EB197">
            <v>223</v>
          </cell>
          <cell r="EC197">
            <v>249.5</v>
          </cell>
          <cell r="ED197">
            <v>279.39999999999998</v>
          </cell>
          <cell r="EE197">
            <v>341.2</v>
          </cell>
          <cell r="EF197" t="str">
            <v>ambient</v>
          </cell>
          <cell r="EG197" t="str">
            <v>&gt;8</v>
          </cell>
          <cell r="EH197">
            <v>86.8</v>
          </cell>
          <cell r="EI197">
            <v>154.9</v>
          </cell>
          <cell r="EJ197">
            <v>162.30000000000001</v>
          </cell>
          <cell r="EK197">
            <v>166.2</v>
          </cell>
          <cell r="EL197">
            <v>174.1</v>
          </cell>
          <cell r="EM197">
            <v>251.6</v>
          </cell>
          <cell r="EO197">
            <v>11.94</v>
          </cell>
          <cell r="EP197">
            <v>51</v>
          </cell>
          <cell r="EQ197">
            <v>60</v>
          </cell>
          <cell r="ER197">
            <v>60</v>
          </cell>
          <cell r="ES197">
            <v>174.7</v>
          </cell>
          <cell r="ET197">
            <v>176.9</v>
          </cell>
          <cell r="EU197">
            <v>178.6</v>
          </cell>
          <cell r="EV197">
            <v>181.2</v>
          </cell>
          <cell r="EW197">
            <v>185.4</v>
          </cell>
          <cell r="EX197">
            <v>195.9</v>
          </cell>
          <cell r="EY197">
            <v>209.3</v>
          </cell>
          <cell r="EZ197">
            <v>19</v>
          </cell>
          <cell r="FC197">
            <v>65</v>
          </cell>
          <cell r="FE197">
            <v>174.9</v>
          </cell>
          <cell r="FF197">
            <v>187.5</v>
          </cell>
          <cell r="FG197">
            <v>192.2</v>
          </cell>
          <cell r="FH197">
            <v>198.1</v>
          </cell>
          <cell r="FI197">
            <v>206.6</v>
          </cell>
          <cell r="FJ197">
            <v>219.5</v>
          </cell>
          <cell r="FK197">
            <v>235.3</v>
          </cell>
          <cell r="FL197">
            <v>253.5</v>
          </cell>
          <cell r="FM197">
            <v>275.7</v>
          </cell>
          <cell r="FN197">
            <v>311.2</v>
          </cell>
          <cell r="FP197">
            <v>64</v>
          </cell>
          <cell r="FR197">
            <v>176.4</v>
          </cell>
          <cell r="FS197">
            <v>187.6</v>
          </cell>
          <cell r="FT197">
            <v>193.3</v>
          </cell>
          <cell r="FU197">
            <v>198.9</v>
          </cell>
          <cell r="FV197">
            <v>207.1</v>
          </cell>
          <cell r="FW197">
            <v>219.6</v>
          </cell>
          <cell r="FX197">
            <v>236</v>
          </cell>
          <cell r="FY197">
            <v>254.1</v>
          </cell>
          <cell r="FZ197">
            <v>275.60000000000002</v>
          </cell>
          <cell r="GA197">
            <v>310.10000000000002</v>
          </cell>
        </row>
        <row r="198">
          <cell r="A198">
            <v>38546</v>
          </cell>
          <cell r="B198">
            <v>0.83630000000000004</v>
          </cell>
          <cell r="C198">
            <v>0.83709999999999996</v>
          </cell>
          <cell r="D198">
            <v>0.83650000000000002</v>
          </cell>
          <cell r="E198">
            <v>0.83979999999999999</v>
          </cell>
          <cell r="F198">
            <v>0.90049999999999997</v>
          </cell>
          <cell r="G198">
            <v>0.82199999999999995</v>
          </cell>
          <cell r="H198">
            <v>0.81130000000000002</v>
          </cell>
          <cell r="I198">
            <v>0.81389999999999996</v>
          </cell>
          <cell r="J198">
            <v>0.88619999999999999</v>
          </cell>
          <cell r="K198">
            <v>0.81120000000000003</v>
          </cell>
          <cell r="L198">
            <v>0.83289999999999997</v>
          </cell>
          <cell r="M198">
            <v>0.80489999999999995</v>
          </cell>
          <cell r="N198">
            <v>0.80410000000000004</v>
          </cell>
          <cell r="O198">
            <v>0.8327</v>
          </cell>
          <cell r="P198">
            <v>0.73780000000000001</v>
          </cell>
          <cell r="Q198">
            <v>0.74829999999999997</v>
          </cell>
          <cell r="R198">
            <v>0.80969999999999998</v>
          </cell>
          <cell r="S198">
            <v>0.83399999999999996</v>
          </cell>
          <cell r="T198">
            <v>0.83320000000000005</v>
          </cell>
          <cell r="U198">
            <v>0.86539999999999995</v>
          </cell>
          <cell r="V198">
            <v>66</v>
          </cell>
          <cell r="W198">
            <v>175.2</v>
          </cell>
          <cell r="X198">
            <v>188.2</v>
          </cell>
          <cell r="Y198">
            <v>195</v>
          </cell>
          <cell r="Z198">
            <v>201.8</v>
          </cell>
          <cell r="AA198">
            <v>211</v>
          </cell>
          <cell r="AB198">
            <v>224.4</v>
          </cell>
          <cell r="AC198">
            <v>239.6</v>
          </cell>
          <cell r="AD198">
            <v>257.3</v>
          </cell>
          <cell r="AE198">
            <v>278.8</v>
          </cell>
          <cell r="AF198">
            <v>315.2</v>
          </cell>
          <cell r="AH198">
            <v>18</v>
          </cell>
          <cell r="AJ198">
            <v>60</v>
          </cell>
          <cell r="AK198">
            <v>173.8</v>
          </cell>
          <cell r="AL198">
            <v>176.2</v>
          </cell>
          <cell r="AM198">
            <v>177.8</v>
          </cell>
          <cell r="AN198">
            <v>180.3</v>
          </cell>
          <cell r="AO198">
            <v>184.5</v>
          </cell>
          <cell r="AP198">
            <v>194.7</v>
          </cell>
          <cell r="AQ198">
            <v>209.7</v>
          </cell>
          <cell r="AR198">
            <v>2.2810000000000001</v>
          </cell>
          <cell r="AS198">
            <v>259</v>
          </cell>
          <cell r="AU198">
            <v>1</v>
          </cell>
          <cell r="AV198">
            <v>71</v>
          </cell>
          <cell r="AW198">
            <v>1</v>
          </cell>
          <cell r="AX198">
            <v>184.9</v>
          </cell>
          <cell r="AY198">
            <v>203</v>
          </cell>
          <cell r="AZ198">
            <v>224.8</v>
          </cell>
          <cell r="BA198">
            <v>250.8</v>
          </cell>
          <cell r="BB198">
            <v>280.39999999999998</v>
          </cell>
          <cell r="BC198">
            <v>340.6</v>
          </cell>
          <cell r="BD198">
            <v>2.5379999999999998</v>
          </cell>
          <cell r="BE198">
            <v>296</v>
          </cell>
          <cell r="BG198">
            <v>4</v>
          </cell>
          <cell r="BH198">
            <v>75</v>
          </cell>
          <cell r="BI198">
            <v>1</v>
          </cell>
          <cell r="BJ198">
            <v>192.6</v>
          </cell>
          <cell r="BK198">
            <v>214.5</v>
          </cell>
          <cell r="BL198">
            <v>235.5</v>
          </cell>
          <cell r="BM198">
            <v>255.5</v>
          </cell>
          <cell r="BN198">
            <v>283.3</v>
          </cell>
          <cell r="BO198">
            <v>340.8</v>
          </cell>
          <cell r="BP198">
            <v>10.02</v>
          </cell>
          <cell r="BQ198">
            <v>51</v>
          </cell>
          <cell r="BR198" t="str">
            <v>&gt;100</v>
          </cell>
          <cell r="BS198">
            <v>1401</v>
          </cell>
          <cell r="BV198">
            <v>1</v>
          </cell>
          <cell r="BW198" t="str">
            <v>&lt;1</v>
          </cell>
          <cell r="BX198" t="str">
            <v>&lt;0.5</v>
          </cell>
          <cell r="BY198">
            <v>3.6160000000000001</v>
          </cell>
          <cell r="BZ198">
            <v>86</v>
          </cell>
          <cell r="CA198">
            <v>201.4</v>
          </cell>
          <cell r="CB198">
            <v>240.6</v>
          </cell>
          <cell r="CC198">
            <v>260.60000000000002</v>
          </cell>
          <cell r="CD198">
            <v>283.7</v>
          </cell>
          <cell r="CE198">
            <v>314.39999999999998</v>
          </cell>
          <cell r="CF198">
            <v>355</v>
          </cell>
          <cell r="CH198" t="str">
            <v>1b</v>
          </cell>
          <cell r="CI198">
            <v>76</v>
          </cell>
          <cell r="CJ198">
            <v>197.1</v>
          </cell>
          <cell r="CK198">
            <v>209</v>
          </cell>
          <cell r="CL198">
            <v>217.5</v>
          </cell>
          <cell r="CM198">
            <v>226.7</v>
          </cell>
          <cell r="CN198">
            <v>236.3</v>
          </cell>
          <cell r="CO198">
            <v>249.7</v>
          </cell>
          <cell r="CP198">
            <v>266.89999999999998</v>
          </cell>
          <cell r="CQ198" t="str">
            <v>1b</v>
          </cell>
          <cell r="CS198">
            <v>57</v>
          </cell>
          <cell r="CT198">
            <v>171.1</v>
          </cell>
          <cell r="CU198">
            <v>172.8</v>
          </cell>
          <cell r="CV198">
            <v>173.9</v>
          </cell>
          <cell r="CW198">
            <v>175.5</v>
          </cell>
          <cell r="CX198">
            <v>178</v>
          </cell>
          <cell r="CY198">
            <v>184.8</v>
          </cell>
          <cell r="CZ198">
            <v>195.4</v>
          </cell>
          <cell r="DA198" t="str">
            <v>1b</v>
          </cell>
          <cell r="DC198">
            <v>55</v>
          </cell>
          <cell r="DD198">
            <v>171.5</v>
          </cell>
          <cell r="DE198">
            <v>173</v>
          </cell>
          <cell r="DF198">
            <v>174.1</v>
          </cell>
          <cell r="DG198">
            <v>175.7</v>
          </cell>
          <cell r="DH198">
            <v>178.3</v>
          </cell>
          <cell r="DI198">
            <v>185.4</v>
          </cell>
          <cell r="DJ198">
            <v>197.3</v>
          </cell>
          <cell r="DK198" t="str">
            <v>1b</v>
          </cell>
          <cell r="DL198">
            <v>77</v>
          </cell>
          <cell r="DM198">
            <v>196.1</v>
          </cell>
          <cell r="DN198">
            <v>208.4</v>
          </cell>
          <cell r="DO198">
            <v>216.6</v>
          </cell>
          <cell r="DP198">
            <v>225.9</v>
          </cell>
          <cell r="DQ198">
            <v>235.5</v>
          </cell>
          <cell r="DR198">
            <v>249.3</v>
          </cell>
          <cell r="DS198">
            <v>264.8</v>
          </cell>
          <cell r="DT198">
            <v>72</v>
          </cell>
          <cell r="DV198">
            <v>271</v>
          </cell>
          <cell r="DW198">
            <v>1</v>
          </cell>
          <cell r="DX198">
            <v>1</v>
          </cell>
          <cell r="DY198">
            <v>2.3180000000000001</v>
          </cell>
          <cell r="DZ198">
            <v>186.4</v>
          </cell>
          <cell r="EA198">
            <v>206</v>
          </cell>
          <cell r="EB198">
            <v>226.4</v>
          </cell>
          <cell r="EC198">
            <v>251.1</v>
          </cell>
          <cell r="ED198">
            <v>280.10000000000002</v>
          </cell>
          <cell r="EE198">
            <v>338</v>
          </cell>
          <cell r="EF198" t="str">
            <v>ambient</v>
          </cell>
          <cell r="EG198" t="str">
            <v>&gt;8</v>
          </cell>
          <cell r="EH198">
            <v>86.8</v>
          </cell>
          <cell r="EI198">
            <v>154.9</v>
          </cell>
          <cell r="EJ198">
            <v>162.30000000000001</v>
          </cell>
          <cell r="EK198">
            <v>166.2</v>
          </cell>
          <cell r="EL198">
            <v>174.1</v>
          </cell>
          <cell r="EM198">
            <v>251.6</v>
          </cell>
          <cell r="EO198">
            <v>12.02</v>
          </cell>
          <cell r="EP198">
            <v>51</v>
          </cell>
          <cell r="EQ198">
            <v>64</v>
          </cell>
          <cell r="ER198">
            <v>60</v>
          </cell>
          <cell r="ES198">
            <v>174.7</v>
          </cell>
          <cell r="ET198">
            <v>176.9</v>
          </cell>
          <cell r="EU198">
            <v>178.7</v>
          </cell>
          <cell r="EV198">
            <v>181.2</v>
          </cell>
          <cell r="EW198">
            <v>185.4</v>
          </cell>
          <cell r="EX198">
            <v>195.4</v>
          </cell>
          <cell r="EY198">
            <v>208.9</v>
          </cell>
          <cell r="EZ198">
            <v>19</v>
          </cell>
          <cell r="FC198">
            <v>65</v>
          </cell>
          <cell r="FE198">
            <v>174.9</v>
          </cell>
          <cell r="FF198">
            <v>187.5</v>
          </cell>
          <cell r="FG198">
            <v>192.2</v>
          </cell>
          <cell r="FH198">
            <v>198.1</v>
          </cell>
          <cell r="FI198">
            <v>206.6</v>
          </cell>
          <cell r="FJ198">
            <v>219.5</v>
          </cell>
          <cell r="FK198">
            <v>235.3</v>
          </cell>
          <cell r="FL198">
            <v>253.5</v>
          </cell>
          <cell r="FM198">
            <v>275.7</v>
          </cell>
          <cell r="FN198">
            <v>311.2</v>
          </cell>
          <cell r="FP198">
            <v>63</v>
          </cell>
          <cell r="FR198">
            <v>175.4</v>
          </cell>
          <cell r="FS198">
            <v>186.6</v>
          </cell>
          <cell r="FT198">
            <v>191.8</v>
          </cell>
          <cell r="FU198">
            <v>199.2</v>
          </cell>
          <cell r="FV198">
            <v>207.3</v>
          </cell>
          <cell r="FW198">
            <v>219.6</v>
          </cell>
          <cell r="FX198">
            <v>235.7</v>
          </cell>
          <cell r="FY198">
            <v>254.7</v>
          </cell>
          <cell r="FZ198">
            <v>276.3</v>
          </cell>
          <cell r="GA198">
            <v>312.7</v>
          </cell>
        </row>
        <row r="199">
          <cell r="A199">
            <v>38547</v>
          </cell>
          <cell r="B199">
            <v>0.83630000000000004</v>
          </cell>
          <cell r="C199">
            <v>0.83909999999999996</v>
          </cell>
          <cell r="D199">
            <v>0.83760000000000001</v>
          </cell>
          <cell r="E199">
            <v>0.8427</v>
          </cell>
          <cell r="F199">
            <v>0.90049999999999997</v>
          </cell>
          <cell r="G199">
            <v>0.82199999999999995</v>
          </cell>
          <cell r="H199">
            <v>0.81130000000000002</v>
          </cell>
          <cell r="I199">
            <v>0.81389999999999996</v>
          </cell>
          <cell r="J199">
            <v>0.88619999999999999</v>
          </cell>
          <cell r="K199">
            <v>0.81120000000000003</v>
          </cell>
          <cell r="L199">
            <v>0.83289999999999997</v>
          </cell>
          <cell r="M199">
            <v>0.80489999999999995</v>
          </cell>
          <cell r="N199">
            <v>0.80410000000000004</v>
          </cell>
          <cell r="O199">
            <v>0.8327</v>
          </cell>
          <cell r="P199">
            <v>0.73780000000000001</v>
          </cell>
          <cell r="Q199">
            <v>0.74829999999999997</v>
          </cell>
          <cell r="R199">
            <v>0.80940000000000001</v>
          </cell>
          <cell r="S199">
            <v>0.83389999999999997</v>
          </cell>
          <cell r="T199">
            <v>0.83330000000000004</v>
          </cell>
          <cell r="U199">
            <v>0.86539999999999995</v>
          </cell>
          <cell r="V199">
            <v>66</v>
          </cell>
          <cell r="W199">
            <v>175.2</v>
          </cell>
          <cell r="X199">
            <v>188.2</v>
          </cell>
          <cell r="Y199">
            <v>195</v>
          </cell>
          <cell r="Z199">
            <v>201.8</v>
          </cell>
          <cell r="AA199">
            <v>211</v>
          </cell>
          <cell r="AB199">
            <v>224.4</v>
          </cell>
          <cell r="AC199">
            <v>239.6</v>
          </cell>
          <cell r="AD199">
            <v>257.3</v>
          </cell>
          <cell r="AE199">
            <v>278.8</v>
          </cell>
          <cell r="AF199">
            <v>315.2</v>
          </cell>
          <cell r="AH199">
            <v>18</v>
          </cell>
          <cell r="AJ199">
            <v>60</v>
          </cell>
          <cell r="AK199">
            <v>173.8</v>
          </cell>
          <cell r="AL199">
            <v>176.2</v>
          </cell>
          <cell r="AM199">
            <v>177.8</v>
          </cell>
          <cell r="AN199">
            <v>180.3</v>
          </cell>
          <cell r="AO199">
            <v>184.5</v>
          </cell>
          <cell r="AP199">
            <v>194.7</v>
          </cell>
          <cell r="AQ199">
            <v>209.7</v>
          </cell>
          <cell r="AR199">
            <v>2.3279999999999998</v>
          </cell>
          <cell r="AS199">
            <v>272</v>
          </cell>
          <cell r="AU199">
            <v>1</v>
          </cell>
          <cell r="AV199">
            <v>75</v>
          </cell>
          <cell r="AW199">
            <v>1</v>
          </cell>
          <cell r="AX199">
            <v>185.3</v>
          </cell>
          <cell r="AY199">
            <v>206.5</v>
          </cell>
          <cell r="AZ199">
            <v>227.2</v>
          </cell>
          <cell r="BA199">
            <v>250.5</v>
          </cell>
          <cell r="BB199">
            <v>279.39999999999998</v>
          </cell>
          <cell r="BC199">
            <v>340</v>
          </cell>
          <cell r="BD199">
            <v>2.4969999999999999</v>
          </cell>
          <cell r="BE199">
            <v>329</v>
          </cell>
          <cell r="BG199">
            <v>10</v>
          </cell>
          <cell r="BH199">
            <v>84</v>
          </cell>
          <cell r="BI199" t="str">
            <v>1L</v>
          </cell>
          <cell r="BJ199">
            <v>197.2</v>
          </cell>
          <cell r="BK199">
            <v>216.9</v>
          </cell>
          <cell r="BL199">
            <v>234.1</v>
          </cell>
          <cell r="BM199">
            <v>252.4</v>
          </cell>
          <cell r="BN199">
            <v>278.8</v>
          </cell>
          <cell r="BO199">
            <v>338.4</v>
          </cell>
          <cell r="BP199">
            <v>10.02</v>
          </cell>
          <cell r="BQ199">
            <v>51</v>
          </cell>
          <cell r="BR199" t="str">
            <v>&gt;100</v>
          </cell>
          <cell r="BS199">
            <v>1401</v>
          </cell>
          <cell r="BV199">
            <v>1</v>
          </cell>
          <cell r="BW199" t="str">
            <v>&lt;1</v>
          </cell>
          <cell r="BX199" t="str">
            <v>&lt;0.5</v>
          </cell>
          <cell r="BY199">
            <v>3.6160000000000001</v>
          </cell>
          <cell r="BZ199">
            <v>86</v>
          </cell>
          <cell r="CA199">
            <v>201.4</v>
          </cell>
          <cell r="CB199">
            <v>240.6</v>
          </cell>
          <cell r="CC199">
            <v>260.60000000000002</v>
          </cell>
          <cell r="CD199">
            <v>283.7</v>
          </cell>
          <cell r="CE199">
            <v>314.39999999999998</v>
          </cell>
          <cell r="CF199">
            <v>355</v>
          </cell>
          <cell r="CH199" t="str">
            <v>1b</v>
          </cell>
          <cell r="CI199">
            <v>76</v>
          </cell>
          <cell r="CJ199">
            <v>197.1</v>
          </cell>
          <cell r="CK199">
            <v>209</v>
          </cell>
          <cell r="CL199">
            <v>217.5</v>
          </cell>
          <cell r="CM199">
            <v>226.7</v>
          </cell>
          <cell r="CN199">
            <v>236.3</v>
          </cell>
          <cell r="CO199">
            <v>249.7</v>
          </cell>
          <cell r="CP199">
            <v>266.89999999999998</v>
          </cell>
          <cell r="CQ199" t="str">
            <v>1b</v>
          </cell>
          <cell r="CS199">
            <v>57</v>
          </cell>
          <cell r="CT199">
            <v>171.1</v>
          </cell>
          <cell r="CU199">
            <v>172.8</v>
          </cell>
          <cell r="CV199">
            <v>173.9</v>
          </cell>
          <cell r="CW199">
            <v>175.5</v>
          </cell>
          <cell r="CX199">
            <v>178</v>
          </cell>
          <cell r="CY199">
            <v>184.8</v>
          </cell>
          <cell r="CZ199">
            <v>195.4</v>
          </cell>
          <cell r="DA199" t="str">
            <v>1b</v>
          </cell>
          <cell r="DC199">
            <v>55</v>
          </cell>
          <cell r="DD199">
            <v>171.5</v>
          </cell>
          <cell r="DE199">
            <v>173</v>
          </cell>
          <cell r="DF199">
            <v>174.1</v>
          </cell>
          <cell r="DG199">
            <v>175.7</v>
          </cell>
          <cell r="DH199">
            <v>178.3</v>
          </cell>
          <cell r="DI199">
            <v>185.4</v>
          </cell>
          <cell r="DJ199">
            <v>197.3</v>
          </cell>
          <cell r="DK199" t="str">
            <v>1b</v>
          </cell>
          <cell r="DL199">
            <v>77</v>
          </cell>
          <cell r="DM199">
            <v>196.1</v>
          </cell>
          <cell r="DN199">
            <v>208.4</v>
          </cell>
          <cell r="DO199">
            <v>216.6</v>
          </cell>
          <cell r="DP199">
            <v>225.9</v>
          </cell>
          <cell r="DQ199">
            <v>235.5</v>
          </cell>
          <cell r="DR199">
            <v>249.3</v>
          </cell>
          <cell r="DS199">
            <v>264.8</v>
          </cell>
          <cell r="DT199">
            <v>81</v>
          </cell>
          <cell r="DV199">
            <v>291</v>
          </cell>
          <cell r="DW199">
            <v>1</v>
          </cell>
          <cell r="DX199">
            <v>1</v>
          </cell>
          <cell r="DY199">
            <v>2.3759999999999999</v>
          </cell>
          <cell r="DZ199">
            <v>191.5</v>
          </cell>
          <cell r="EA199">
            <v>211.9</v>
          </cell>
          <cell r="EB199">
            <v>231.9</v>
          </cell>
          <cell r="EC199">
            <v>253</v>
          </cell>
          <cell r="ED199">
            <v>281.39999999999998</v>
          </cell>
          <cell r="EE199">
            <v>342.7</v>
          </cell>
          <cell r="EF199" t="str">
            <v>ambient</v>
          </cell>
          <cell r="EG199" t="str">
            <v>&gt;8</v>
          </cell>
          <cell r="EH199">
            <v>86.8</v>
          </cell>
          <cell r="EI199">
            <v>154.9</v>
          </cell>
          <cell r="EJ199">
            <v>162.30000000000001</v>
          </cell>
          <cell r="EK199">
            <v>166.2</v>
          </cell>
          <cell r="EL199">
            <v>174.1</v>
          </cell>
          <cell r="EM199">
            <v>251.6</v>
          </cell>
          <cell r="EO199">
            <v>12.02</v>
          </cell>
          <cell r="EP199">
            <v>51</v>
          </cell>
          <cell r="EQ199">
            <v>64</v>
          </cell>
          <cell r="ER199">
            <v>60</v>
          </cell>
          <cell r="ES199">
            <v>174.1</v>
          </cell>
          <cell r="ET199">
            <v>176.7</v>
          </cell>
          <cell r="EU199">
            <v>178.5</v>
          </cell>
          <cell r="EV199">
            <v>181</v>
          </cell>
          <cell r="EW199">
            <v>185.2</v>
          </cell>
          <cell r="EX199">
            <v>196.1</v>
          </cell>
          <cell r="EY199">
            <v>209.4</v>
          </cell>
          <cell r="FC199">
            <v>64</v>
          </cell>
          <cell r="FE199">
            <v>175.8</v>
          </cell>
          <cell r="FF199">
            <v>187.6</v>
          </cell>
          <cell r="FG199">
            <v>192.8</v>
          </cell>
          <cell r="FH199">
            <v>199.7</v>
          </cell>
          <cell r="FI199">
            <v>208.5</v>
          </cell>
          <cell r="FJ199">
            <v>221.5</v>
          </cell>
          <cell r="FK199">
            <v>237.6</v>
          </cell>
          <cell r="FL199">
            <v>256.39999999999998</v>
          </cell>
          <cell r="FM199">
            <v>278.8</v>
          </cell>
          <cell r="FN199">
            <v>317.2</v>
          </cell>
          <cell r="FP199">
            <v>63</v>
          </cell>
          <cell r="FR199">
            <v>175.4</v>
          </cell>
          <cell r="FS199">
            <v>186.6</v>
          </cell>
          <cell r="FT199">
            <v>191.8</v>
          </cell>
          <cell r="FU199">
            <v>199.2</v>
          </cell>
          <cell r="FV199">
            <v>207.3</v>
          </cell>
          <cell r="FW199">
            <v>219.6</v>
          </cell>
          <cell r="FX199">
            <v>235.7</v>
          </cell>
          <cell r="FY199">
            <v>254.7</v>
          </cell>
          <cell r="FZ199">
            <v>276.3</v>
          </cell>
          <cell r="GA199">
            <v>312.7</v>
          </cell>
        </row>
        <row r="200">
          <cell r="A200">
            <v>38548</v>
          </cell>
          <cell r="B200">
            <v>0.83409999999999995</v>
          </cell>
          <cell r="C200">
            <v>0.8407</v>
          </cell>
          <cell r="D200">
            <v>0.83879999999999999</v>
          </cell>
          <cell r="E200">
            <v>0.84240000000000004</v>
          </cell>
          <cell r="F200">
            <v>0.90049999999999997</v>
          </cell>
          <cell r="G200">
            <v>0.82199999999999995</v>
          </cell>
          <cell r="H200">
            <v>0.81130000000000002</v>
          </cell>
          <cell r="I200">
            <v>0.81389999999999996</v>
          </cell>
          <cell r="J200">
            <v>0.88449999999999995</v>
          </cell>
          <cell r="K200">
            <v>0.81040000000000001</v>
          </cell>
          <cell r="L200">
            <v>0.83289999999999997</v>
          </cell>
          <cell r="M200">
            <v>0.80489999999999995</v>
          </cell>
          <cell r="N200">
            <v>0.80410000000000004</v>
          </cell>
          <cell r="O200">
            <v>0.8327</v>
          </cell>
          <cell r="P200">
            <v>0.73780000000000001</v>
          </cell>
          <cell r="Q200">
            <v>0.74829999999999997</v>
          </cell>
          <cell r="R200">
            <v>0.80940000000000001</v>
          </cell>
          <cell r="S200">
            <v>0.83389999999999997</v>
          </cell>
          <cell r="T200">
            <v>0.83330000000000004</v>
          </cell>
          <cell r="U200">
            <v>0.86539999999999995</v>
          </cell>
          <cell r="V200">
            <v>66</v>
          </cell>
          <cell r="W200">
            <v>178.1</v>
          </cell>
          <cell r="X200">
            <v>188.9</v>
          </cell>
          <cell r="Y200">
            <v>193.7</v>
          </cell>
          <cell r="Z200">
            <v>200.3</v>
          </cell>
          <cell r="AA200">
            <v>209.6</v>
          </cell>
          <cell r="AB200">
            <v>222.2</v>
          </cell>
          <cell r="AC200">
            <v>238.2</v>
          </cell>
          <cell r="AD200">
            <v>256.89999999999998</v>
          </cell>
          <cell r="AE200">
            <v>278.8</v>
          </cell>
          <cell r="AF200">
            <v>317.89999999999998</v>
          </cell>
          <cell r="AJ200">
            <v>60</v>
          </cell>
          <cell r="AK200">
            <v>164.4</v>
          </cell>
          <cell r="AL200">
            <v>171</v>
          </cell>
          <cell r="AM200">
            <v>173.2</v>
          </cell>
          <cell r="AN200">
            <v>175.8</v>
          </cell>
          <cell r="AO200">
            <v>180.5</v>
          </cell>
          <cell r="AP200">
            <v>193.3</v>
          </cell>
          <cell r="AQ200">
            <v>207.3</v>
          </cell>
          <cell r="AR200">
            <v>2.355</v>
          </cell>
          <cell r="AS200">
            <v>283</v>
          </cell>
          <cell r="AU200">
            <v>1</v>
          </cell>
          <cell r="AV200">
            <v>80</v>
          </cell>
          <cell r="AW200">
            <v>1</v>
          </cell>
          <cell r="AX200">
            <v>188.6</v>
          </cell>
          <cell r="AY200">
            <v>209.8</v>
          </cell>
          <cell r="AZ200">
            <v>231.4</v>
          </cell>
          <cell r="BA200">
            <v>254.1</v>
          </cell>
          <cell r="BB200">
            <v>282.2</v>
          </cell>
          <cell r="BC200">
            <v>343.1</v>
          </cell>
          <cell r="BD200">
            <v>2.4380000000000002</v>
          </cell>
          <cell r="BE200">
            <v>321</v>
          </cell>
          <cell r="BG200">
            <v>10</v>
          </cell>
          <cell r="BH200">
            <v>84</v>
          </cell>
          <cell r="BI200">
            <v>1</v>
          </cell>
          <cell r="BJ200">
            <v>193.1</v>
          </cell>
          <cell r="BK200">
            <v>211.9</v>
          </cell>
          <cell r="BL200">
            <v>229.5</v>
          </cell>
          <cell r="BM200">
            <v>248.9</v>
          </cell>
          <cell r="BN200">
            <v>274.60000000000002</v>
          </cell>
          <cell r="BO200">
            <v>332.3</v>
          </cell>
          <cell r="BP200">
            <v>10.02</v>
          </cell>
          <cell r="BQ200">
            <v>51</v>
          </cell>
          <cell r="BR200" t="str">
            <v>&gt;100</v>
          </cell>
          <cell r="BS200">
            <v>1401</v>
          </cell>
          <cell r="BV200">
            <v>1</v>
          </cell>
          <cell r="BW200" t="str">
            <v>&lt;1</v>
          </cell>
          <cell r="BX200" t="str">
            <v>&lt;0.5</v>
          </cell>
          <cell r="BY200">
            <v>3.6160000000000001</v>
          </cell>
          <cell r="BZ200">
            <v>86</v>
          </cell>
          <cell r="CA200">
            <v>201.4</v>
          </cell>
          <cell r="CB200">
            <v>240.6</v>
          </cell>
          <cell r="CC200">
            <v>260.60000000000002</v>
          </cell>
          <cell r="CD200">
            <v>283.7</v>
          </cell>
          <cell r="CE200">
            <v>314.39999999999998</v>
          </cell>
          <cell r="CF200">
            <v>355</v>
          </cell>
          <cell r="CH200" t="str">
            <v>1b</v>
          </cell>
          <cell r="CI200">
            <v>76</v>
          </cell>
          <cell r="CJ200">
            <v>197.1</v>
          </cell>
          <cell r="CK200">
            <v>209</v>
          </cell>
          <cell r="CL200">
            <v>217.5</v>
          </cell>
          <cell r="CM200">
            <v>226.7</v>
          </cell>
          <cell r="CN200">
            <v>236.3</v>
          </cell>
          <cell r="CO200">
            <v>249.7</v>
          </cell>
          <cell r="CP200">
            <v>266.89999999999998</v>
          </cell>
          <cell r="CQ200" t="str">
            <v>1b</v>
          </cell>
          <cell r="CS200">
            <v>57</v>
          </cell>
          <cell r="CT200">
            <v>171.1</v>
          </cell>
          <cell r="CU200">
            <v>172.8</v>
          </cell>
          <cell r="CV200">
            <v>173.9</v>
          </cell>
          <cell r="CW200">
            <v>175.5</v>
          </cell>
          <cell r="CX200">
            <v>178</v>
          </cell>
          <cell r="CY200">
            <v>184.8</v>
          </cell>
          <cell r="CZ200">
            <v>195.4</v>
          </cell>
          <cell r="DA200" t="str">
            <v>1b</v>
          </cell>
          <cell r="DC200">
            <v>55</v>
          </cell>
          <cell r="DD200">
            <v>171.5</v>
          </cell>
          <cell r="DE200">
            <v>173</v>
          </cell>
          <cell r="DF200">
            <v>174.1</v>
          </cell>
          <cell r="DG200">
            <v>175.7</v>
          </cell>
          <cell r="DH200">
            <v>178.3</v>
          </cell>
          <cell r="DI200">
            <v>185.4</v>
          </cell>
          <cell r="DJ200">
            <v>197.3</v>
          </cell>
          <cell r="DK200" t="str">
            <v>1b</v>
          </cell>
          <cell r="DL200">
            <v>77</v>
          </cell>
          <cell r="DM200">
            <v>196.1</v>
          </cell>
          <cell r="DN200">
            <v>208.4</v>
          </cell>
          <cell r="DO200">
            <v>216.6</v>
          </cell>
          <cell r="DP200">
            <v>225.9</v>
          </cell>
          <cell r="DQ200">
            <v>235.5</v>
          </cell>
          <cell r="DR200">
            <v>249.3</v>
          </cell>
          <cell r="DS200">
            <v>264.8</v>
          </cell>
          <cell r="DT200">
            <v>85</v>
          </cell>
          <cell r="DV200">
            <v>294</v>
          </cell>
          <cell r="DW200">
            <v>1</v>
          </cell>
          <cell r="DX200">
            <v>1</v>
          </cell>
          <cell r="DY200">
            <v>2.4249999999999998</v>
          </cell>
          <cell r="DZ200">
            <v>199.7</v>
          </cell>
          <cell r="EA200">
            <v>218</v>
          </cell>
          <cell r="EB200">
            <v>235.4</v>
          </cell>
          <cell r="EC200">
            <v>254.9</v>
          </cell>
          <cell r="ED200">
            <v>282.39999999999998</v>
          </cell>
          <cell r="EE200">
            <v>342.7</v>
          </cell>
          <cell r="EF200" t="str">
            <v>ambient</v>
          </cell>
          <cell r="EG200" t="str">
            <v>&gt;8</v>
          </cell>
          <cell r="EH200">
            <v>86.8</v>
          </cell>
          <cell r="EI200">
            <v>154.9</v>
          </cell>
          <cell r="EJ200">
            <v>162.30000000000001</v>
          </cell>
          <cell r="EK200">
            <v>166.2</v>
          </cell>
          <cell r="EL200">
            <v>174.1</v>
          </cell>
          <cell r="EM200">
            <v>251.6</v>
          </cell>
          <cell r="EO200">
            <v>12.02</v>
          </cell>
          <cell r="EP200">
            <v>51</v>
          </cell>
          <cell r="EQ200">
            <v>64</v>
          </cell>
          <cell r="ER200">
            <v>60</v>
          </cell>
          <cell r="ES200">
            <v>174.1</v>
          </cell>
          <cell r="ET200">
            <v>176.7</v>
          </cell>
          <cell r="EU200">
            <v>178.5</v>
          </cell>
          <cell r="EV200">
            <v>181</v>
          </cell>
          <cell r="EW200">
            <v>185.2</v>
          </cell>
          <cell r="EX200">
            <v>196.1</v>
          </cell>
          <cell r="EY200">
            <v>209.4</v>
          </cell>
          <cell r="FC200">
            <v>64</v>
          </cell>
          <cell r="FE200">
            <v>175.8</v>
          </cell>
          <cell r="FF200">
            <v>187.6</v>
          </cell>
          <cell r="FG200">
            <v>192.8</v>
          </cell>
          <cell r="FH200">
            <v>199.7</v>
          </cell>
          <cell r="FI200">
            <v>208.5</v>
          </cell>
          <cell r="FJ200">
            <v>221.5</v>
          </cell>
          <cell r="FK200">
            <v>237.6</v>
          </cell>
          <cell r="FL200">
            <v>256.39999999999998</v>
          </cell>
          <cell r="FM200">
            <v>278.8</v>
          </cell>
          <cell r="FN200">
            <v>317.2</v>
          </cell>
          <cell r="FP200">
            <v>63</v>
          </cell>
          <cell r="FR200">
            <v>175.4</v>
          </cell>
          <cell r="FS200">
            <v>186.6</v>
          </cell>
          <cell r="FT200">
            <v>191.8</v>
          </cell>
          <cell r="FU200">
            <v>199.2</v>
          </cell>
          <cell r="FV200">
            <v>207.3</v>
          </cell>
          <cell r="FW200">
            <v>219.6</v>
          </cell>
          <cell r="FX200">
            <v>235.7</v>
          </cell>
          <cell r="FY200">
            <v>254.7</v>
          </cell>
          <cell r="FZ200">
            <v>276.3</v>
          </cell>
          <cell r="GA200">
            <v>312.7</v>
          </cell>
        </row>
        <row r="201">
          <cell r="A201">
            <v>38549</v>
          </cell>
          <cell r="B201">
            <v>0.83409999999999995</v>
          </cell>
          <cell r="C201">
            <v>0.8387</v>
          </cell>
          <cell r="D201">
            <v>0.83879999999999999</v>
          </cell>
          <cell r="E201">
            <v>0.84219999999999995</v>
          </cell>
          <cell r="F201">
            <v>0.90049999999999997</v>
          </cell>
          <cell r="G201">
            <v>0.82199999999999995</v>
          </cell>
          <cell r="H201">
            <v>0.81130000000000002</v>
          </cell>
          <cell r="I201">
            <v>0.81389999999999996</v>
          </cell>
          <cell r="J201">
            <v>0.88449999999999995</v>
          </cell>
          <cell r="K201">
            <v>0.80969999999999998</v>
          </cell>
          <cell r="L201">
            <v>0.83289999999999997</v>
          </cell>
          <cell r="M201">
            <v>0.80489999999999995</v>
          </cell>
          <cell r="N201">
            <v>0.80830000000000002</v>
          </cell>
          <cell r="O201">
            <v>0.8327</v>
          </cell>
          <cell r="P201">
            <v>0.73709999999999998</v>
          </cell>
          <cell r="Q201">
            <v>0.74870000000000003</v>
          </cell>
          <cell r="R201">
            <v>0.80940000000000001</v>
          </cell>
          <cell r="S201">
            <v>0.83389999999999997</v>
          </cell>
          <cell r="T201">
            <v>0.83330000000000004</v>
          </cell>
          <cell r="U201">
            <v>0.86539999999999995</v>
          </cell>
          <cell r="V201">
            <v>65</v>
          </cell>
          <cell r="W201">
            <v>176.5</v>
          </cell>
          <cell r="X201">
            <v>187.8</v>
          </cell>
          <cell r="Y201">
            <v>192.7</v>
          </cell>
          <cell r="Z201">
            <v>199</v>
          </cell>
          <cell r="AA201">
            <v>208.7</v>
          </cell>
          <cell r="AB201">
            <v>220.7</v>
          </cell>
          <cell r="AC201">
            <v>236.7</v>
          </cell>
          <cell r="AD201">
            <v>254.8</v>
          </cell>
          <cell r="AE201">
            <v>275.89999999999998</v>
          </cell>
          <cell r="AF201">
            <v>311.5</v>
          </cell>
          <cell r="AJ201">
            <v>57</v>
          </cell>
          <cell r="AK201">
            <v>166.7</v>
          </cell>
          <cell r="AL201">
            <v>173</v>
          </cell>
          <cell r="AM201">
            <v>174.7</v>
          </cell>
          <cell r="AN201">
            <v>177.1</v>
          </cell>
          <cell r="AO201">
            <v>180.9</v>
          </cell>
          <cell r="AP201">
            <v>190.2</v>
          </cell>
          <cell r="AQ201">
            <v>205.4</v>
          </cell>
          <cell r="AR201">
            <v>2.4239999999999999</v>
          </cell>
          <cell r="AS201">
            <v>270</v>
          </cell>
          <cell r="AU201">
            <v>1</v>
          </cell>
          <cell r="AV201">
            <v>80</v>
          </cell>
          <cell r="AW201">
            <v>1</v>
          </cell>
          <cell r="AX201">
            <v>193.3</v>
          </cell>
          <cell r="AY201">
            <v>211.8</v>
          </cell>
          <cell r="AZ201">
            <v>230.1</v>
          </cell>
          <cell r="BA201">
            <v>250.8</v>
          </cell>
          <cell r="BB201">
            <v>277.8</v>
          </cell>
          <cell r="BC201">
            <v>331.4</v>
          </cell>
          <cell r="BD201">
            <v>2.7320000000000002</v>
          </cell>
          <cell r="BE201">
            <v>310</v>
          </cell>
          <cell r="BG201">
            <v>10</v>
          </cell>
          <cell r="BH201">
            <v>83</v>
          </cell>
          <cell r="BI201">
            <v>1</v>
          </cell>
          <cell r="BJ201">
            <v>195.4</v>
          </cell>
          <cell r="BK201">
            <v>210.5</v>
          </cell>
          <cell r="BL201">
            <v>226.1</v>
          </cell>
          <cell r="BM201">
            <v>244.7</v>
          </cell>
          <cell r="BN201">
            <v>270.7</v>
          </cell>
          <cell r="BO201">
            <v>324.60000000000002</v>
          </cell>
          <cell r="BP201">
            <v>10.02</v>
          </cell>
          <cell r="BQ201">
            <v>51</v>
          </cell>
          <cell r="BR201" t="str">
            <v>&gt;100</v>
          </cell>
          <cell r="BS201">
            <v>1401</v>
          </cell>
          <cell r="BV201">
            <v>1</v>
          </cell>
          <cell r="BW201" t="str">
            <v>&lt;1</v>
          </cell>
          <cell r="BX201" t="str">
            <v>&lt;0.5</v>
          </cell>
          <cell r="BY201">
            <v>3.6160000000000001</v>
          </cell>
          <cell r="BZ201">
            <v>86</v>
          </cell>
          <cell r="CA201">
            <v>201.4</v>
          </cell>
          <cell r="CB201">
            <v>240.6</v>
          </cell>
          <cell r="CC201">
            <v>260.60000000000002</v>
          </cell>
          <cell r="CD201">
            <v>283.7</v>
          </cell>
          <cell r="CE201">
            <v>314.39999999999998</v>
          </cell>
          <cell r="CF201">
            <v>355</v>
          </cell>
          <cell r="CH201" t="str">
            <v>1b</v>
          </cell>
          <cell r="CI201">
            <v>76</v>
          </cell>
          <cell r="CJ201">
            <v>197.1</v>
          </cell>
          <cell r="CK201">
            <v>209</v>
          </cell>
          <cell r="CL201">
            <v>217.5</v>
          </cell>
          <cell r="CM201">
            <v>226.7</v>
          </cell>
          <cell r="CN201">
            <v>236.3</v>
          </cell>
          <cell r="CO201">
            <v>249.7</v>
          </cell>
          <cell r="CP201">
            <v>266.89999999999998</v>
          </cell>
          <cell r="CQ201" t="str">
            <v>1b</v>
          </cell>
          <cell r="CS201">
            <v>57</v>
          </cell>
          <cell r="CT201">
            <v>171.1</v>
          </cell>
          <cell r="CU201">
            <v>172.8</v>
          </cell>
          <cell r="CV201">
            <v>173.9</v>
          </cell>
          <cell r="CW201">
            <v>175.5</v>
          </cell>
          <cell r="CX201">
            <v>178</v>
          </cell>
          <cell r="CY201">
            <v>184.8</v>
          </cell>
          <cell r="CZ201">
            <v>195.4</v>
          </cell>
          <cell r="DA201" t="str">
            <v>1b</v>
          </cell>
          <cell r="DC201">
            <v>56</v>
          </cell>
          <cell r="DD201">
            <v>170.7</v>
          </cell>
          <cell r="DE201">
            <v>172.5</v>
          </cell>
          <cell r="DF201">
            <v>173.6</v>
          </cell>
          <cell r="DG201">
            <v>175.1</v>
          </cell>
          <cell r="DH201">
            <v>177.6</v>
          </cell>
          <cell r="DI201">
            <v>184.2</v>
          </cell>
          <cell r="DJ201">
            <v>195.9</v>
          </cell>
          <cell r="DK201" t="str">
            <v>1b</v>
          </cell>
          <cell r="DL201">
            <v>77</v>
          </cell>
          <cell r="DM201">
            <v>196.1</v>
          </cell>
          <cell r="DN201">
            <v>208.4</v>
          </cell>
          <cell r="DO201">
            <v>216.6</v>
          </cell>
          <cell r="DP201">
            <v>225.9</v>
          </cell>
          <cell r="DQ201">
            <v>235.5</v>
          </cell>
          <cell r="DR201">
            <v>249.3</v>
          </cell>
          <cell r="DS201">
            <v>264.8</v>
          </cell>
          <cell r="DT201">
            <v>83</v>
          </cell>
          <cell r="DV201">
            <v>262</v>
          </cell>
          <cell r="DW201">
            <v>1</v>
          </cell>
          <cell r="DX201">
            <v>1</v>
          </cell>
          <cell r="DY201">
            <v>2.319</v>
          </cell>
          <cell r="DZ201">
            <v>196</v>
          </cell>
          <cell r="EA201">
            <v>213.5</v>
          </cell>
          <cell r="EB201">
            <v>230.1</v>
          </cell>
          <cell r="EC201">
            <v>250.8</v>
          </cell>
          <cell r="ED201">
            <v>278.60000000000002</v>
          </cell>
          <cell r="EE201">
            <v>333.6</v>
          </cell>
          <cell r="EF201" t="str">
            <v>ambient</v>
          </cell>
          <cell r="EG201" t="str">
            <v>&gt;8</v>
          </cell>
          <cell r="EH201">
            <v>86.8</v>
          </cell>
          <cell r="EI201">
            <v>154.9</v>
          </cell>
          <cell r="EJ201">
            <v>162.30000000000001</v>
          </cell>
          <cell r="EK201">
            <v>166.2</v>
          </cell>
          <cell r="EL201">
            <v>174.1</v>
          </cell>
          <cell r="EM201">
            <v>251.6</v>
          </cell>
          <cell r="EO201">
            <v>12.02</v>
          </cell>
          <cell r="EP201">
            <v>51</v>
          </cell>
          <cell r="EQ201">
            <v>64</v>
          </cell>
          <cell r="ER201">
            <v>60</v>
          </cell>
          <cell r="ES201">
            <v>174.1</v>
          </cell>
          <cell r="ET201">
            <v>176.7</v>
          </cell>
          <cell r="EU201">
            <v>178.5</v>
          </cell>
          <cell r="EV201">
            <v>181</v>
          </cell>
          <cell r="EW201">
            <v>185.2</v>
          </cell>
          <cell r="EX201">
            <v>196.1</v>
          </cell>
          <cell r="EY201">
            <v>209.4</v>
          </cell>
          <cell r="FC201">
            <v>64</v>
          </cell>
          <cell r="FE201">
            <v>175.8</v>
          </cell>
          <cell r="FF201">
            <v>187.6</v>
          </cell>
          <cell r="FG201">
            <v>192.8</v>
          </cell>
          <cell r="FH201">
            <v>199.7</v>
          </cell>
          <cell r="FI201">
            <v>208.5</v>
          </cell>
          <cell r="FJ201">
            <v>221.5</v>
          </cell>
          <cell r="FK201">
            <v>237.6</v>
          </cell>
          <cell r="FL201">
            <v>256.39999999999998</v>
          </cell>
          <cell r="FM201">
            <v>278.8</v>
          </cell>
          <cell r="FN201">
            <v>317.2</v>
          </cell>
          <cell r="FP201">
            <v>63</v>
          </cell>
          <cell r="FR201">
            <v>175.4</v>
          </cell>
          <cell r="FS201">
            <v>186.6</v>
          </cell>
          <cell r="FT201">
            <v>191.8</v>
          </cell>
          <cell r="FU201">
            <v>199.2</v>
          </cell>
          <cell r="FV201">
            <v>207.3</v>
          </cell>
          <cell r="FW201">
            <v>219.6</v>
          </cell>
          <cell r="FX201">
            <v>235.7</v>
          </cell>
          <cell r="FY201">
            <v>254.7</v>
          </cell>
          <cell r="FZ201">
            <v>276.3</v>
          </cell>
          <cell r="GA201">
            <v>312.7</v>
          </cell>
        </row>
        <row r="202">
          <cell r="A202">
            <v>38550</v>
          </cell>
          <cell r="B202">
            <v>0.83409999999999995</v>
          </cell>
          <cell r="C202">
            <v>0.8387</v>
          </cell>
          <cell r="D202">
            <v>0.83879999999999999</v>
          </cell>
          <cell r="E202">
            <v>0.84219999999999995</v>
          </cell>
          <cell r="F202">
            <v>0.90049999999999997</v>
          </cell>
          <cell r="G202">
            <v>0.82199999999999995</v>
          </cell>
          <cell r="H202">
            <v>0.81130000000000002</v>
          </cell>
          <cell r="I202">
            <v>0.81389999999999996</v>
          </cell>
          <cell r="J202">
            <v>0.88490000000000002</v>
          </cell>
          <cell r="K202">
            <v>0.80969999999999998</v>
          </cell>
          <cell r="L202">
            <v>0.83289999999999997</v>
          </cell>
          <cell r="M202">
            <v>0.80740000000000001</v>
          </cell>
          <cell r="N202">
            <v>0.80830000000000002</v>
          </cell>
          <cell r="O202">
            <v>0.8327</v>
          </cell>
          <cell r="P202">
            <v>0.73699999999999999</v>
          </cell>
          <cell r="Q202">
            <v>0.74870000000000003</v>
          </cell>
          <cell r="R202">
            <v>0.80940000000000001</v>
          </cell>
          <cell r="S202">
            <v>0.83389999999999997</v>
          </cell>
          <cell r="T202">
            <v>0.83299999999999996</v>
          </cell>
          <cell r="U202">
            <v>0.86539999999999995</v>
          </cell>
          <cell r="V202">
            <v>65</v>
          </cell>
          <cell r="W202">
            <v>176.5</v>
          </cell>
          <cell r="X202">
            <v>187.8</v>
          </cell>
          <cell r="Y202">
            <v>192.7</v>
          </cell>
          <cell r="Z202">
            <v>199</v>
          </cell>
          <cell r="AA202">
            <v>208.7</v>
          </cell>
          <cell r="AB202">
            <v>220.7</v>
          </cell>
          <cell r="AC202">
            <v>236.7</v>
          </cell>
          <cell r="AD202">
            <v>254.8</v>
          </cell>
          <cell r="AE202">
            <v>275.89999999999998</v>
          </cell>
          <cell r="AF202">
            <v>311.5</v>
          </cell>
          <cell r="AH202">
            <v>18</v>
          </cell>
          <cell r="AJ202">
            <v>57</v>
          </cell>
          <cell r="AK202">
            <v>167.2</v>
          </cell>
          <cell r="AL202">
            <v>173</v>
          </cell>
          <cell r="AM202">
            <v>174.7</v>
          </cell>
          <cell r="AN202">
            <v>177</v>
          </cell>
          <cell r="AO202">
            <v>181.1</v>
          </cell>
          <cell r="AP202">
            <v>191.3</v>
          </cell>
          <cell r="AQ202">
            <v>205.6</v>
          </cell>
          <cell r="AR202">
            <v>2.3929999999999998</v>
          </cell>
          <cell r="AS202">
            <v>271</v>
          </cell>
          <cell r="AU202">
            <v>1</v>
          </cell>
          <cell r="AV202">
            <v>72</v>
          </cell>
          <cell r="AW202">
            <v>1</v>
          </cell>
          <cell r="AX202">
            <v>193.1</v>
          </cell>
          <cell r="AY202">
            <v>212.2</v>
          </cell>
          <cell r="AZ202">
            <v>230.7</v>
          </cell>
          <cell r="BA202">
            <v>250.9</v>
          </cell>
          <cell r="BB202">
            <v>279.5</v>
          </cell>
          <cell r="BC202">
            <v>335.6</v>
          </cell>
          <cell r="BD202">
            <v>2.7320000000000002</v>
          </cell>
          <cell r="BE202">
            <v>310</v>
          </cell>
          <cell r="BG202">
            <v>10</v>
          </cell>
          <cell r="BH202">
            <v>83</v>
          </cell>
          <cell r="BI202">
            <v>1</v>
          </cell>
          <cell r="BJ202">
            <v>195.4</v>
          </cell>
          <cell r="BK202">
            <v>210.5</v>
          </cell>
          <cell r="BL202">
            <v>226.1</v>
          </cell>
          <cell r="BM202">
            <v>244.7</v>
          </cell>
          <cell r="BN202">
            <v>270.7</v>
          </cell>
          <cell r="BO202">
            <v>324.60000000000002</v>
          </cell>
          <cell r="BP202">
            <v>10.02</v>
          </cell>
          <cell r="BQ202">
            <v>51</v>
          </cell>
          <cell r="BR202" t="str">
            <v>&gt;100</v>
          </cell>
          <cell r="BS202">
            <v>1401</v>
          </cell>
          <cell r="BV202">
            <v>1</v>
          </cell>
          <cell r="BW202" t="str">
            <v>&lt;1</v>
          </cell>
          <cell r="BX202" t="str">
            <v>&lt;0.5</v>
          </cell>
          <cell r="BY202">
            <v>3.6160000000000001</v>
          </cell>
          <cell r="BZ202">
            <v>86</v>
          </cell>
          <cell r="CA202">
            <v>201.4</v>
          </cell>
          <cell r="CB202">
            <v>240.6</v>
          </cell>
          <cell r="CC202">
            <v>260.60000000000002</v>
          </cell>
          <cell r="CD202">
            <v>283.7</v>
          </cell>
          <cell r="CE202">
            <v>314.39999999999998</v>
          </cell>
          <cell r="CF202">
            <v>355</v>
          </cell>
          <cell r="CH202" t="str">
            <v>1b</v>
          </cell>
          <cell r="CI202">
            <v>76</v>
          </cell>
          <cell r="CJ202">
            <v>197.1</v>
          </cell>
          <cell r="CK202">
            <v>209</v>
          </cell>
          <cell r="CL202">
            <v>217.5</v>
          </cell>
          <cell r="CM202">
            <v>226.7</v>
          </cell>
          <cell r="CN202">
            <v>236.3</v>
          </cell>
          <cell r="CO202">
            <v>249.7</v>
          </cell>
          <cell r="CP202">
            <v>266.89999999999998</v>
          </cell>
          <cell r="CQ202" t="str">
            <v>1b</v>
          </cell>
          <cell r="CS202">
            <v>57</v>
          </cell>
          <cell r="CT202">
            <v>171.1</v>
          </cell>
          <cell r="CU202">
            <v>172.9</v>
          </cell>
          <cell r="CV202">
            <v>174</v>
          </cell>
          <cell r="CW202">
            <v>175.7</v>
          </cell>
          <cell r="CX202">
            <v>178.3</v>
          </cell>
          <cell r="CY202">
            <v>185</v>
          </cell>
          <cell r="CZ202">
            <v>197.1</v>
          </cell>
          <cell r="DA202" t="str">
            <v>1b</v>
          </cell>
          <cell r="DC202">
            <v>56</v>
          </cell>
          <cell r="DD202">
            <v>170.7</v>
          </cell>
          <cell r="DE202">
            <v>172.5</v>
          </cell>
          <cell r="DF202">
            <v>173.6</v>
          </cell>
          <cell r="DG202">
            <v>175.1</v>
          </cell>
          <cell r="DH202">
            <v>177.6</v>
          </cell>
          <cell r="DI202">
            <v>184.2</v>
          </cell>
          <cell r="DJ202">
            <v>195.9</v>
          </cell>
          <cell r="DK202" t="str">
            <v>1b</v>
          </cell>
          <cell r="DL202">
            <v>77</v>
          </cell>
          <cell r="DM202">
            <v>196.1</v>
          </cell>
          <cell r="DN202">
            <v>208.4</v>
          </cell>
          <cell r="DO202">
            <v>216.6</v>
          </cell>
          <cell r="DP202">
            <v>225.9</v>
          </cell>
          <cell r="DQ202">
            <v>235.5</v>
          </cell>
          <cell r="DR202">
            <v>249.3</v>
          </cell>
          <cell r="DS202">
            <v>264.8</v>
          </cell>
          <cell r="DT202">
            <v>69</v>
          </cell>
          <cell r="DV202">
            <v>255</v>
          </cell>
          <cell r="DW202">
            <v>1</v>
          </cell>
          <cell r="DX202" t="str">
            <v>1L</v>
          </cell>
          <cell r="DY202">
            <v>2.4380000000000002</v>
          </cell>
          <cell r="DZ202">
            <v>199.1</v>
          </cell>
          <cell r="EA202">
            <v>215.2</v>
          </cell>
          <cell r="EB202">
            <v>231.6</v>
          </cell>
          <cell r="EC202">
            <v>252.3</v>
          </cell>
          <cell r="ED202">
            <v>281</v>
          </cell>
          <cell r="EE202">
            <v>339.9</v>
          </cell>
          <cell r="EF202" t="str">
            <v>ambient</v>
          </cell>
          <cell r="EG202" t="str">
            <v>&gt;8</v>
          </cell>
          <cell r="EH202">
            <v>86.8</v>
          </cell>
          <cell r="EI202">
            <v>154.9</v>
          </cell>
          <cell r="EJ202">
            <v>162.30000000000001</v>
          </cell>
          <cell r="EK202">
            <v>166.2</v>
          </cell>
          <cell r="EL202">
            <v>174.1</v>
          </cell>
          <cell r="EM202">
            <v>251.6</v>
          </cell>
          <cell r="EO202">
            <v>12.02</v>
          </cell>
          <cell r="EP202">
            <v>51</v>
          </cell>
          <cell r="EQ202">
            <v>64</v>
          </cell>
          <cell r="ER202">
            <v>60</v>
          </cell>
          <cell r="ES202">
            <v>174.1</v>
          </cell>
          <cell r="ET202">
            <v>176.7</v>
          </cell>
          <cell r="EU202">
            <v>178.5</v>
          </cell>
          <cell r="EV202">
            <v>181</v>
          </cell>
          <cell r="EW202">
            <v>185.2</v>
          </cell>
          <cell r="EX202">
            <v>196.1</v>
          </cell>
          <cell r="EY202">
            <v>209.4</v>
          </cell>
          <cell r="FC202">
            <v>64</v>
          </cell>
          <cell r="FE202">
            <v>175.8</v>
          </cell>
          <cell r="FF202">
            <v>187.6</v>
          </cell>
          <cell r="FG202">
            <v>192.8</v>
          </cell>
          <cell r="FH202">
            <v>199.7</v>
          </cell>
          <cell r="FI202">
            <v>208.5</v>
          </cell>
          <cell r="FJ202">
            <v>221.5</v>
          </cell>
          <cell r="FK202">
            <v>237.6</v>
          </cell>
          <cell r="FL202">
            <v>256.39999999999998</v>
          </cell>
          <cell r="FM202">
            <v>278.8</v>
          </cell>
          <cell r="FN202">
            <v>317.2</v>
          </cell>
          <cell r="FP202">
            <v>64</v>
          </cell>
          <cell r="FR202">
            <v>175.6</v>
          </cell>
          <cell r="FS202">
            <v>187.7</v>
          </cell>
          <cell r="FT202">
            <v>193.3</v>
          </cell>
          <cell r="FU202">
            <v>200.2</v>
          </cell>
          <cell r="FV202">
            <v>208.7</v>
          </cell>
          <cell r="FW202">
            <v>220.4</v>
          </cell>
          <cell r="FX202">
            <v>236.9</v>
          </cell>
          <cell r="FY202">
            <v>255.7</v>
          </cell>
          <cell r="FZ202">
            <v>276.60000000000002</v>
          </cell>
          <cell r="GA202">
            <v>311.7</v>
          </cell>
        </row>
        <row r="203">
          <cell r="A203">
            <v>38551</v>
          </cell>
          <cell r="B203">
            <v>0.83409999999999995</v>
          </cell>
          <cell r="C203">
            <v>0.83399999999999996</v>
          </cell>
          <cell r="D203">
            <v>0.83799999999999997</v>
          </cell>
          <cell r="E203">
            <v>0.82989999999999997</v>
          </cell>
          <cell r="F203">
            <v>0.90049999999999997</v>
          </cell>
          <cell r="G203">
            <v>0.82110000000000005</v>
          </cell>
          <cell r="H203">
            <v>0.81130000000000002</v>
          </cell>
          <cell r="I203">
            <v>0.81389999999999996</v>
          </cell>
          <cell r="J203">
            <v>0.88490000000000002</v>
          </cell>
          <cell r="K203">
            <v>0.80969999999999998</v>
          </cell>
          <cell r="L203">
            <v>0.83289999999999997</v>
          </cell>
          <cell r="M203">
            <v>0.80740000000000001</v>
          </cell>
          <cell r="N203">
            <v>0.80830000000000002</v>
          </cell>
          <cell r="O203">
            <v>0.8327</v>
          </cell>
          <cell r="P203">
            <v>0.73699999999999999</v>
          </cell>
          <cell r="Q203">
            <v>0.74870000000000003</v>
          </cell>
          <cell r="R203">
            <v>0.80910000000000004</v>
          </cell>
          <cell r="S203">
            <v>0.83389999999999997</v>
          </cell>
          <cell r="T203">
            <v>0.83299999999999996</v>
          </cell>
          <cell r="U203">
            <v>0.86539999999999995</v>
          </cell>
          <cell r="V203">
            <v>65</v>
          </cell>
          <cell r="W203">
            <v>176.5</v>
          </cell>
          <cell r="X203">
            <v>187.8</v>
          </cell>
          <cell r="Y203">
            <v>192.7</v>
          </cell>
          <cell r="Z203">
            <v>199</v>
          </cell>
          <cell r="AA203">
            <v>208.7</v>
          </cell>
          <cell r="AB203">
            <v>220.7</v>
          </cell>
          <cell r="AC203">
            <v>236.7</v>
          </cell>
          <cell r="AD203">
            <v>254.8</v>
          </cell>
          <cell r="AE203">
            <v>275.89999999999998</v>
          </cell>
          <cell r="AF203">
            <v>311.5</v>
          </cell>
          <cell r="AH203">
            <v>18</v>
          </cell>
          <cell r="AJ203">
            <v>57</v>
          </cell>
          <cell r="AK203">
            <v>167.2</v>
          </cell>
          <cell r="AL203">
            <v>173</v>
          </cell>
          <cell r="AM203">
            <v>174.7</v>
          </cell>
          <cell r="AN203">
            <v>177</v>
          </cell>
          <cell r="AO203">
            <v>181.1</v>
          </cell>
          <cell r="AP203">
            <v>191.3</v>
          </cell>
          <cell r="AQ203">
            <v>205.6</v>
          </cell>
          <cell r="AR203">
            <v>2.1419999999999999</v>
          </cell>
          <cell r="AS203">
            <v>266</v>
          </cell>
          <cell r="AU203">
            <v>1</v>
          </cell>
          <cell r="AV203">
            <v>69</v>
          </cell>
          <cell r="AW203">
            <v>1</v>
          </cell>
          <cell r="AX203">
            <v>192</v>
          </cell>
          <cell r="AY203">
            <v>208.9</v>
          </cell>
          <cell r="AZ203">
            <v>228.6</v>
          </cell>
          <cell r="BA203">
            <v>250.9</v>
          </cell>
          <cell r="BB203">
            <v>278.89999999999998</v>
          </cell>
          <cell r="BC203">
            <v>336.7</v>
          </cell>
          <cell r="BD203">
            <v>2.98</v>
          </cell>
          <cell r="BE203">
            <v>161</v>
          </cell>
          <cell r="BG203" t="str">
            <v>&lt;1</v>
          </cell>
          <cell r="BH203">
            <v>81</v>
          </cell>
          <cell r="BI203">
            <v>1</v>
          </cell>
          <cell r="BJ203">
            <v>193.5</v>
          </cell>
          <cell r="BK203">
            <v>222</v>
          </cell>
          <cell r="BL203">
            <v>244.7</v>
          </cell>
          <cell r="BM203">
            <v>268.5</v>
          </cell>
          <cell r="BN203">
            <v>300.3</v>
          </cell>
          <cell r="BO203">
            <v>347.6</v>
          </cell>
          <cell r="BP203">
            <v>10.02</v>
          </cell>
          <cell r="BQ203">
            <v>51</v>
          </cell>
          <cell r="BR203" t="str">
            <v>&gt;100</v>
          </cell>
          <cell r="BS203">
            <v>1401</v>
          </cell>
          <cell r="BV203">
            <v>7</v>
          </cell>
          <cell r="BW203" t="str">
            <v>&lt;1</v>
          </cell>
          <cell r="BX203" t="str">
            <v>&lt;0.5</v>
          </cell>
          <cell r="BY203">
            <v>3.4319999999999999</v>
          </cell>
          <cell r="BZ203">
            <v>86</v>
          </cell>
          <cell r="CA203">
            <v>195.4</v>
          </cell>
          <cell r="CB203">
            <v>238.4</v>
          </cell>
          <cell r="CC203">
            <v>259.3</v>
          </cell>
          <cell r="CD203">
            <v>283.60000000000002</v>
          </cell>
          <cell r="CE203">
            <v>316.39999999999998</v>
          </cell>
          <cell r="CF203">
            <v>359.5</v>
          </cell>
          <cell r="CH203" t="str">
            <v>1b</v>
          </cell>
          <cell r="CI203">
            <v>76</v>
          </cell>
          <cell r="CJ203">
            <v>197.1</v>
          </cell>
          <cell r="CK203">
            <v>209</v>
          </cell>
          <cell r="CL203">
            <v>217.5</v>
          </cell>
          <cell r="CM203">
            <v>226.7</v>
          </cell>
          <cell r="CN203">
            <v>236.3</v>
          </cell>
          <cell r="CO203">
            <v>249.7</v>
          </cell>
          <cell r="CP203">
            <v>266.89999999999998</v>
          </cell>
          <cell r="CQ203" t="str">
            <v>1b</v>
          </cell>
          <cell r="CS203">
            <v>57</v>
          </cell>
          <cell r="CT203">
            <v>171.1</v>
          </cell>
          <cell r="CU203">
            <v>172.9</v>
          </cell>
          <cell r="CV203">
            <v>174</v>
          </cell>
          <cell r="CW203">
            <v>175.7</v>
          </cell>
          <cell r="CX203">
            <v>178.3</v>
          </cell>
          <cell r="CY203">
            <v>185</v>
          </cell>
          <cell r="CZ203">
            <v>197.1</v>
          </cell>
          <cell r="DA203" t="str">
            <v>1b</v>
          </cell>
          <cell r="DC203">
            <v>56</v>
          </cell>
          <cell r="DD203">
            <v>170.7</v>
          </cell>
          <cell r="DE203">
            <v>172.5</v>
          </cell>
          <cell r="DF203">
            <v>173.6</v>
          </cell>
          <cell r="DG203">
            <v>175.1</v>
          </cell>
          <cell r="DH203">
            <v>177.6</v>
          </cell>
          <cell r="DI203">
            <v>184.2</v>
          </cell>
          <cell r="DJ203">
            <v>195.9</v>
          </cell>
          <cell r="DK203" t="str">
            <v>1b</v>
          </cell>
          <cell r="DL203">
            <v>77</v>
          </cell>
          <cell r="DM203">
            <v>196.1</v>
          </cell>
          <cell r="DN203">
            <v>208.4</v>
          </cell>
          <cell r="DO203">
            <v>216.6</v>
          </cell>
          <cell r="DP203">
            <v>225.9</v>
          </cell>
          <cell r="DQ203">
            <v>235.5</v>
          </cell>
          <cell r="DR203">
            <v>249.3</v>
          </cell>
          <cell r="DS203">
            <v>264.8</v>
          </cell>
          <cell r="DT203">
            <v>68</v>
          </cell>
          <cell r="DV203">
            <v>243</v>
          </cell>
          <cell r="DW203" t="str">
            <v>&lt;1</v>
          </cell>
          <cell r="DX203">
            <v>1</v>
          </cell>
          <cell r="DY203">
            <v>2.4129999999999998</v>
          </cell>
          <cell r="DZ203">
            <v>178.8</v>
          </cell>
          <cell r="EA203">
            <v>196.2</v>
          </cell>
          <cell r="EB203">
            <v>217.6</v>
          </cell>
          <cell r="EC203">
            <v>245.3</v>
          </cell>
          <cell r="ED203">
            <v>275.10000000000002</v>
          </cell>
          <cell r="EE203">
            <v>333.6</v>
          </cell>
          <cell r="EF203" t="str">
            <v>ambient</v>
          </cell>
          <cell r="EG203" t="str">
            <v>&gt;8</v>
          </cell>
          <cell r="EH203">
            <v>86.8</v>
          </cell>
          <cell r="EI203">
            <v>154.9</v>
          </cell>
          <cell r="EJ203">
            <v>162.30000000000001</v>
          </cell>
          <cell r="EK203">
            <v>166.2</v>
          </cell>
          <cell r="EL203">
            <v>174.1</v>
          </cell>
          <cell r="EM203">
            <v>251.6</v>
          </cell>
          <cell r="EO203">
            <v>12.02</v>
          </cell>
          <cell r="EP203">
            <v>51</v>
          </cell>
          <cell r="EQ203">
            <v>64</v>
          </cell>
          <cell r="ER203">
            <v>59</v>
          </cell>
          <cell r="ES203">
            <v>174.3</v>
          </cell>
          <cell r="ET203">
            <v>176.9</v>
          </cell>
          <cell r="EU203">
            <v>178.7</v>
          </cell>
          <cell r="EV203">
            <v>181</v>
          </cell>
          <cell r="EW203">
            <v>185</v>
          </cell>
          <cell r="EX203">
            <v>194.6</v>
          </cell>
          <cell r="EY203">
            <v>208.4</v>
          </cell>
          <cell r="EZ203">
            <v>19</v>
          </cell>
          <cell r="FA203" t="str">
            <v>1b</v>
          </cell>
          <cell r="FC203">
            <v>64</v>
          </cell>
          <cell r="FE203">
            <v>175.8</v>
          </cell>
          <cell r="FF203">
            <v>187.6</v>
          </cell>
          <cell r="FG203">
            <v>192.8</v>
          </cell>
          <cell r="FH203">
            <v>199.7</v>
          </cell>
          <cell r="FI203">
            <v>208.5</v>
          </cell>
          <cell r="FJ203">
            <v>221.5</v>
          </cell>
          <cell r="FK203">
            <v>237.6</v>
          </cell>
          <cell r="FL203">
            <v>256.39999999999998</v>
          </cell>
          <cell r="FM203">
            <v>278.8</v>
          </cell>
          <cell r="FN203">
            <v>317.2</v>
          </cell>
          <cell r="FP203">
            <v>64</v>
          </cell>
          <cell r="FR203">
            <v>176.4</v>
          </cell>
          <cell r="FS203">
            <v>188</v>
          </cell>
          <cell r="FT203">
            <v>193.1</v>
          </cell>
          <cell r="FU203">
            <v>199.9</v>
          </cell>
          <cell r="FV203">
            <v>209.6</v>
          </cell>
          <cell r="FW203">
            <v>222.5</v>
          </cell>
          <cell r="FX203">
            <v>239</v>
          </cell>
          <cell r="FY203">
            <v>257.7</v>
          </cell>
          <cell r="FZ203">
            <v>279.89999999999998</v>
          </cell>
          <cell r="GA203">
            <v>320.5</v>
          </cell>
        </row>
        <row r="204">
          <cell r="A204">
            <v>38552</v>
          </cell>
          <cell r="B204">
            <v>0.83409999999999995</v>
          </cell>
          <cell r="C204">
            <v>0.83540000000000003</v>
          </cell>
          <cell r="D204">
            <v>0.83650000000000002</v>
          </cell>
          <cell r="E204">
            <v>0.83209999999999995</v>
          </cell>
          <cell r="F204">
            <v>0.90049999999999997</v>
          </cell>
          <cell r="G204">
            <v>0.82110000000000005</v>
          </cell>
          <cell r="H204">
            <v>0.81130000000000002</v>
          </cell>
          <cell r="I204">
            <v>0.81389999999999996</v>
          </cell>
          <cell r="J204">
            <v>0.88439999999999996</v>
          </cell>
          <cell r="K204">
            <v>0.80969999999999998</v>
          </cell>
          <cell r="L204">
            <v>0.83289999999999997</v>
          </cell>
          <cell r="M204">
            <v>0.80740000000000001</v>
          </cell>
          <cell r="N204">
            <v>0.80830000000000002</v>
          </cell>
          <cell r="O204">
            <v>0.8327</v>
          </cell>
          <cell r="P204">
            <v>0.73699999999999999</v>
          </cell>
          <cell r="Q204">
            <v>0.74870000000000003</v>
          </cell>
          <cell r="R204">
            <v>0.80900000000000005</v>
          </cell>
          <cell r="S204">
            <v>0.83289999999999997</v>
          </cell>
          <cell r="T204">
            <v>0.83299999999999996</v>
          </cell>
          <cell r="U204">
            <v>0.86539999999999995</v>
          </cell>
          <cell r="V204">
            <v>65</v>
          </cell>
          <cell r="W204">
            <v>176.5</v>
          </cell>
          <cell r="X204">
            <v>187.8</v>
          </cell>
          <cell r="Y204">
            <v>192.7</v>
          </cell>
          <cell r="Z204">
            <v>199</v>
          </cell>
          <cell r="AA204">
            <v>208.7</v>
          </cell>
          <cell r="AB204">
            <v>220.7</v>
          </cell>
          <cell r="AC204">
            <v>236.7</v>
          </cell>
          <cell r="AD204">
            <v>254.8</v>
          </cell>
          <cell r="AE204">
            <v>275.89999999999998</v>
          </cell>
          <cell r="AF204">
            <v>311.5</v>
          </cell>
          <cell r="AH204">
            <v>18</v>
          </cell>
          <cell r="AJ204">
            <v>57</v>
          </cell>
          <cell r="AK204">
            <v>167.2</v>
          </cell>
          <cell r="AL204">
            <v>173</v>
          </cell>
          <cell r="AM204">
            <v>174.7</v>
          </cell>
          <cell r="AN204">
            <v>177</v>
          </cell>
          <cell r="AO204">
            <v>181.1</v>
          </cell>
          <cell r="AP204">
            <v>191.3</v>
          </cell>
          <cell r="AQ204">
            <v>205.6</v>
          </cell>
          <cell r="AR204">
            <v>2.1829999999999998</v>
          </cell>
          <cell r="AS204">
            <v>261</v>
          </cell>
          <cell r="AU204">
            <v>1</v>
          </cell>
          <cell r="AV204">
            <v>68</v>
          </cell>
          <cell r="AW204">
            <v>1</v>
          </cell>
          <cell r="AX204">
            <v>182.5</v>
          </cell>
          <cell r="AY204">
            <v>202.9</v>
          </cell>
          <cell r="AZ204">
            <v>223.9</v>
          </cell>
          <cell r="BA204">
            <v>249</v>
          </cell>
          <cell r="BB204">
            <v>278.5</v>
          </cell>
          <cell r="BC204">
            <v>340.9</v>
          </cell>
          <cell r="BD204">
            <v>2.7810000000000001</v>
          </cell>
          <cell r="BE204">
            <v>222</v>
          </cell>
          <cell r="BG204" t="str">
            <v>&lt;1</v>
          </cell>
          <cell r="BH204">
            <v>78</v>
          </cell>
          <cell r="BI204">
            <v>1</v>
          </cell>
          <cell r="BJ204">
            <v>186.9</v>
          </cell>
          <cell r="BK204">
            <v>214.4</v>
          </cell>
          <cell r="BL204">
            <v>240.3</v>
          </cell>
          <cell r="BM204">
            <v>264.5</v>
          </cell>
          <cell r="BN204">
            <v>296.60000000000002</v>
          </cell>
          <cell r="BO204">
            <v>351.3</v>
          </cell>
          <cell r="BP204">
            <v>10.02</v>
          </cell>
          <cell r="BQ204">
            <v>51</v>
          </cell>
          <cell r="BR204" t="str">
            <v>&gt;100</v>
          </cell>
          <cell r="BS204">
            <v>1401</v>
          </cell>
          <cell r="BV204">
            <v>7</v>
          </cell>
          <cell r="BW204" t="str">
            <v>&lt;1</v>
          </cell>
          <cell r="BX204" t="str">
            <v>&lt;0.5</v>
          </cell>
          <cell r="BY204">
            <v>3.4319999999999999</v>
          </cell>
          <cell r="BZ204">
            <v>86</v>
          </cell>
          <cell r="CA204">
            <v>195.4</v>
          </cell>
          <cell r="CB204">
            <v>238.4</v>
          </cell>
          <cell r="CC204">
            <v>259.3</v>
          </cell>
          <cell r="CD204">
            <v>283.60000000000002</v>
          </cell>
          <cell r="CE204">
            <v>316.39999999999998</v>
          </cell>
          <cell r="CF204">
            <v>359.5</v>
          </cell>
          <cell r="CH204" t="str">
            <v>1b</v>
          </cell>
          <cell r="CI204">
            <v>76</v>
          </cell>
          <cell r="CJ204">
            <v>197.1</v>
          </cell>
          <cell r="CK204">
            <v>209</v>
          </cell>
          <cell r="CL204">
            <v>217.5</v>
          </cell>
          <cell r="CM204">
            <v>226.7</v>
          </cell>
          <cell r="CN204">
            <v>236.3</v>
          </cell>
          <cell r="CO204">
            <v>249.7</v>
          </cell>
          <cell r="CP204">
            <v>266.89999999999998</v>
          </cell>
          <cell r="CQ204" t="str">
            <v>1b</v>
          </cell>
          <cell r="CS204">
            <v>57</v>
          </cell>
          <cell r="CT204">
            <v>171.1</v>
          </cell>
          <cell r="CU204">
            <v>172.9</v>
          </cell>
          <cell r="CV204">
            <v>174</v>
          </cell>
          <cell r="CW204">
            <v>175.7</v>
          </cell>
          <cell r="CX204">
            <v>178.3</v>
          </cell>
          <cell r="CY204">
            <v>185</v>
          </cell>
          <cell r="CZ204">
            <v>197.1</v>
          </cell>
          <cell r="DA204" t="str">
            <v>1b</v>
          </cell>
          <cell r="DC204">
            <v>56</v>
          </cell>
          <cell r="DD204">
            <v>170.7</v>
          </cell>
          <cell r="DE204">
            <v>172.5</v>
          </cell>
          <cell r="DF204">
            <v>173.6</v>
          </cell>
          <cell r="DG204">
            <v>175.1</v>
          </cell>
          <cell r="DH204">
            <v>177.6</v>
          </cell>
          <cell r="DI204">
            <v>184.2</v>
          </cell>
          <cell r="DJ204">
            <v>195.9</v>
          </cell>
          <cell r="DK204" t="str">
            <v>1b</v>
          </cell>
          <cell r="DL204">
            <v>77</v>
          </cell>
          <cell r="DM204">
            <v>196.1</v>
          </cell>
          <cell r="DN204">
            <v>208.4</v>
          </cell>
          <cell r="DO204">
            <v>216.6</v>
          </cell>
          <cell r="DP204">
            <v>225.9</v>
          </cell>
          <cell r="DQ204">
            <v>235.5</v>
          </cell>
          <cell r="DR204">
            <v>249.3</v>
          </cell>
          <cell r="DS204">
            <v>264.8</v>
          </cell>
          <cell r="DT204">
            <v>67</v>
          </cell>
          <cell r="DV204">
            <v>270</v>
          </cell>
          <cell r="DW204">
            <v>1</v>
          </cell>
          <cell r="DX204">
            <v>1</v>
          </cell>
          <cell r="DY204">
            <v>2.218</v>
          </cell>
          <cell r="DZ204">
            <v>178</v>
          </cell>
          <cell r="EA204">
            <v>196.7</v>
          </cell>
          <cell r="EB204">
            <v>219</v>
          </cell>
          <cell r="EC204">
            <v>247.2</v>
          </cell>
          <cell r="ED204">
            <v>276.8</v>
          </cell>
          <cell r="EE204">
            <v>342</v>
          </cell>
          <cell r="EF204" t="str">
            <v>ambient</v>
          </cell>
          <cell r="EG204" t="str">
            <v>&gt;8</v>
          </cell>
          <cell r="EH204">
            <v>86.8</v>
          </cell>
          <cell r="EI204">
            <v>154.9</v>
          </cell>
          <cell r="EJ204">
            <v>162.30000000000001</v>
          </cell>
          <cell r="EK204">
            <v>166.2</v>
          </cell>
          <cell r="EL204">
            <v>174.1</v>
          </cell>
          <cell r="EM204">
            <v>251.6</v>
          </cell>
          <cell r="EO204">
            <v>11.78</v>
          </cell>
          <cell r="EP204">
            <v>51</v>
          </cell>
          <cell r="EQ204">
            <v>59</v>
          </cell>
          <cell r="ER204">
            <v>60</v>
          </cell>
          <cell r="ES204">
            <v>173.6</v>
          </cell>
          <cell r="ET204">
            <v>177.1</v>
          </cell>
          <cell r="EU204">
            <v>178.7</v>
          </cell>
          <cell r="EV204">
            <v>181.3</v>
          </cell>
          <cell r="EW204">
            <v>185.3</v>
          </cell>
          <cell r="EX204">
            <v>195.8</v>
          </cell>
          <cell r="EY204">
            <v>208.6</v>
          </cell>
          <cell r="FC204">
            <v>64</v>
          </cell>
          <cell r="FE204">
            <v>175.9</v>
          </cell>
          <cell r="FF204">
            <v>187.1</v>
          </cell>
          <cell r="FG204">
            <v>192</v>
          </cell>
          <cell r="FH204">
            <v>199</v>
          </cell>
          <cell r="FI204">
            <v>209.3</v>
          </cell>
          <cell r="FJ204">
            <v>222.2</v>
          </cell>
          <cell r="FK204">
            <v>238.1</v>
          </cell>
          <cell r="FL204">
            <v>256.5</v>
          </cell>
          <cell r="FM204">
            <v>278.5</v>
          </cell>
          <cell r="FN204">
            <v>317.60000000000002</v>
          </cell>
          <cell r="FP204">
            <v>64</v>
          </cell>
          <cell r="FR204">
            <v>176.4</v>
          </cell>
          <cell r="FS204">
            <v>188</v>
          </cell>
          <cell r="FT204">
            <v>193.1</v>
          </cell>
          <cell r="FU204">
            <v>199.9</v>
          </cell>
          <cell r="FV204">
            <v>209.6</v>
          </cell>
          <cell r="FW204">
            <v>222.5</v>
          </cell>
          <cell r="FX204">
            <v>239</v>
          </cell>
          <cell r="FY204">
            <v>257.7</v>
          </cell>
          <cell r="FZ204">
            <v>279.89999999999998</v>
          </cell>
          <cell r="GA204">
            <v>320.5</v>
          </cell>
        </row>
        <row r="205">
          <cell r="A205">
            <v>38553</v>
          </cell>
          <cell r="B205">
            <v>0.83409999999999995</v>
          </cell>
          <cell r="C205">
            <v>0.83710099999999998</v>
          </cell>
          <cell r="D205">
            <v>0.8367</v>
          </cell>
          <cell r="E205">
            <v>0.83360000000000001</v>
          </cell>
          <cell r="F205">
            <v>0.90049999999999997</v>
          </cell>
          <cell r="G205">
            <v>0.82110000000000005</v>
          </cell>
          <cell r="H205">
            <v>0.81130000000000002</v>
          </cell>
          <cell r="I205">
            <v>0.81389999999999996</v>
          </cell>
          <cell r="J205">
            <v>0.88439999999999996</v>
          </cell>
          <cell r="K205">
            <v>0.80969999999999998</v>
          </cell>
          <cell r="L205">
            <v>0.83289999999999997</v>
          </cell>
          <cell r="M205">
            <v>0.80740000000000001</v>
          </cell>
          <cell r="N205">
            <v>0.80830000000000002</v>
          </cell>
          <cell r="O205">
            <v>0.8327</v>
          </cell>
          <cell r="P205">
            <v>0.73719999999999997</v>
          </cell>
          <cell r="Q205">
            <v>0.74870000000000003</v>
          </cell>
          <cell r="R205">
            <v>0.80879999999999996</v>
          </cell>
          <cell r="S205">
            <v>0.83299999999999996</v>
          </cell>
          <cell r="T205">
            <v>0.83299999999999996</v>
          </cell>
          <cell r="U205">
            <v>0.86539999999999995</v>
          </cell>
          <cell r="V205">
            <v>65</v>
          </cell>
          <cell r="W205">
            <v>176.5</v>
          </cell>
          <cell r="X205">
            <v>187.8</v>
          </cell>
          <cell r="Y205">
            <v>192.7</v>
          </cell>
          <cell r="Z205">
            <v>199</v>
          </cell>
          <cell r="AA205">
            <v>208.7</v>
          </cell>
          <cell r="AB205">
            <v>220.7</v>
          </cell>
          <cell r="AC205">
            <v>236.7</v>
          </cell>
          <cell r="AD205">
            <v>254.8</v>
          </cell>
          <cell r="AE205">
            <v>275.89999999999998</v>
          </cell>
          <cell r="AF205">
            <v>311.5</v>
          </cell>
          <cell r="AH205">
            <v>18</v>
          </cell>
          <cell r="AJ205">
            <v>57</v>
          </cell>
          <cell r="AK205">
            <v>167.2</v>
          </cell>
          <cell r="AL205">
            <v>173</v>
          </cell>
          <cell r="AM205">
            <v>174.7</v>
          </cell>
          <cell r="AN205">
            <v>177</v>
          </cell>
          <cell r="AO205">
            <v>181.1</v>
          </cell>
          <cell r="AP205">
            <v>191.3</v>
          </cell>
          <cell r="AQ205">
            <v>205.6</v>
          </cell>
          <cell r="AR205">
            <v>2.206</v>
          </cell>
          <cell r="AS205">
            <v>271</v>
          </cell>
          <cell r="AU205">
            <v>1</v>
          </cell>
          <cell r="AV205">
            <v>69</v>
          </cell>
          <cell r="AW205">
            <v>1</v>
          </cell>
          <cell r="AX205">
            <v>183.5</v>
          </cell>
          <cell r="AY205">
            <v>202.7</v>
          </cell>
          <cell r="AZ205">
            <v>223.7</v>
          </cell>
          <cell r="BA205">
            <v>248.8</v>
          </cell>
          <cell r="BB205">
            <v>278.2</v>
          </cell>
          <cell r="BC205">
            <v>341.1</v>
          </cell>
          <cell r="BD205">
            <v>2.6589999999999998</v>
          </cell>
          <cell r="BE205">
            <v>229</v>
          </cell>
          <cell r="BG205" t="str">
            <v>&lt;1</v>
          </cell>
          <cell r="BH205">
            <v>76</v>
          </cell>
          <cell r="BI205">
            <v>1</v>
          </cell>
          <cell r="BJ205">
            <v>187.3</v>
          </cell>
          <cell r="BK205">
            <v>213.5</v>
          </cell>
          <cell r="BL205">
            <v>238.1</v>
          </cell>
          <cell r="BM205">
            <v>261.10000000000002</v>
          </cell>
          <cell r="BN205">
            <v>292.7</v>
          </cell>
          <cell r="BO205">
            <v>346.7</v>
          </cell>
          <cell r="BP205">
            <v>10.02</v>
          </cell>
          <cell r="BQ205">
            <v>51</v>
          </cell>
          <cell r="BR205" t="str">
            <v>&gt;100</v>
          </cell>
          <cell r="BS205">
            <v>1402</v>
          </cell>
          <cell r="BV205">
            <v>7</v>
          </cell>
          <cell r="BW205" t="str">
            <v>&lt;1</v>
          </cell>
          <cell r="BX205" t="str">
            <v>&lt;0.5</v>
          </cell>
          <cell r="BY205">
            <v>3.4319999999999999</v>
          </cell>
          <cell r="BZ205">
            <v>86</v>
          </cell>
          <cell r="CA205">
            <v>195.4</v>
          </cell>
          <cell r="CB205">
            <v>238.4</v>
          </cell>
          <cell r="CC205">
            <v>259.3</v>
          </cell>
          <cell r="CD205">
            <v>283.60000000000002</v>
          </cell>
          <cell r="CE205">
            <v>316.39999999999998</v>
          </cell>
          <cell r="CF205">
            <v>359.5</v>
          </cell>
          <cell r="CH205" t="str">
            <v>1b</v>
          </cell>
          <cell r="CI205">
            <v>76</v>
          </cell>
          <cell r="CJ205">
            <v>197.1</v>
          </cell>
          <cell r="CK205">
            <v>209</v>
          </cell>
          <cell r="CL205">
            <v>217.5</v>
          </cell>
          <cell r="CM205">
            <v>226.7</v>
          </cell>
          <cell r="CN205">
            <v>236.3</v>
          </cell>
          <cell r="CO205">
            <v>249.7</v>
          </cell>
          <cell r="CP205">
            <v>266.89999999999998</v>
          </cell>
          <cell r="CQ205" t="str">
            <v>1b</v>
          </cell>
          <cell r="CS205">
            <v>57</v>
          </cell>
          <cell r="CT205">
            <v>171.1</v>
          </cell>
          <cell r="CU205">
            <v>172.9</v>
          </cell>
          <cell r="CV205">
            <v>174</v>
          </cell>
          <cell r="CW205">
            <v>175.7</v>
          </cell>
          <cell r="CX205">
            <v>178.3</v>
          </cell>
          <cell r="CY205">
            <v>185</v>
          </cell>
          <cell r="CZ205">
            <v>197.1</v>
          </cell>
          <cell r="DA205" t="str">
            <v>1b</v>
          </cell>
          <cell r="DC205">
            <v>56</v>
          </cell>
          <cell r="DD205">
            <v>170.7</v>
          </cell>
          <cell r="DE205">
            <v>172.5</v>
          </cell>
          <cell r="DF205">
            <v>173.6</v>
          </cell>
          <cell r="DG205">
            <v>175.1</v>
          </cell>
          <cell r="DH205">
            <v>177.6</v>
          </cell>
          <cell r="DI205">
            <v>184.2</v>
          </cell>
          <cell r="DJ205">
            <v>195.9</v>
          </cell>
          <cell r="DK205" t="str">
            <v>1b</v>
          </cell>
          <cell r="DL205">
            <v>77</v>
          </cell>
          <cell r="DM205">
            <v>196.1</v>
          </cell>
          <cell r="DN205">
            <v>208.4</v>
          </cell>
          <cell r="DO205">
            <v>216.6</v>
          </cell>
          <cell r="DP205">
            <v>225.9</v>
          </cell>
          <cell r="DQ205">
            <v>235.5</v>
          </cell>
          <cell r="DR205">
            <v>249.3</v>
          </cell>
          <cell r="DS205">
            <v>264.8</v>
          </cell>
          <cell r="DT205">
            <v>70</v>
          </cell>
          <cell r="DV205">
            <v>304</v>
          </cell>
          <cell r="DW205">
            <v>4</v>
          </cell>
          <cell r="DX205">
            <v>1</v>
          </cell>
          <cell r="DY205">
            <v>2.2410000000000001</v>
          </cell>
          <cell r="DZ205">
            <v>182.2</v>
          </cell>
          <cell r="EA205">
            <v>200.3</v>
          </cell>
          <cell r="EB205">
            <v>223.8</v>
          </cell>
          <cell r="EC205">
            <v>249.9</v>
          </cell>
          <cell r="ED205">
            <v>279.10000000000002</v>
          </cell>
          <cell r="EE205">
            <v>344.6</v>
          </cell>
          <cell r="EF205" t="str">
            <v>ambient</v>
          </cell>
          <cell r="EG205" t="str">
            <v>&gt;8</v>
          </cell>
          <cell r="EH205">
            <v>86.8</v>
          </cell>
          <cell r="EI205">
            <v>154.9</v>
          </cell>
          <cell r="EJ205">
            <v>162.30000000000001</v>
          </cell>
          <cell r="EK205">
            <v>166.2</v>
          </cell>
          <cell r="EL205">
            <v>174.1</v>
          </cell>
          <cell r="EM205">
            <v>251.6</v>
          </cell>
          <cell r="EO205">
            <v>11.78</v>
          </cell>
          <cell r="EP205">
            <v>51</v>
          </cell>
          <cell r="EQ205">
            <v>59</v>
          </cell>
          <cell r="ER205">
            <v>61</v>
          </cell>
          <cell r="ES205">
            <v>173.9</v>
          </cell>
          <cell r="ET205">
            <v>177.2</v>
          </cell>
          <cell r="EU205">
            <v>179</v>
          </cell>
          <cell r="EV205">
            <v>181.5</v>
          </cell>
          <cell r="EW205">
            <v>185.7</v>
          </cell>
          <cell r="EX205">
            <v>196.5</v>
          </cell>
          <cell r="EY205">
            <v>209</v>
          </cell>
          <cell r="EZ205">
            <v>19</v>
          </cell>
          <cell r="FC205">
            <v>64</v>
          </cell>
          <cell r="FE205">
            <v>175.2</v>
          </cell>
          <cell r="FF205">
            <v>186.8</v>
          </cell>
          <cell r="FG205">
            <v>192.6</v>
          </cell>
          <cell r="FH205">
            <v>199.5</v>
          </cell>
          <cell r="FI205">
            <v>209</v>
          </cell>
          <cell r="FJ205">
            <v>222.5</v>
          </cell>
          <cell r="FK205">
            <v>239</v>
          </cell>
          <cell r="FL205">
            <v>257.7</v>
          </cell>
          <cell r="FM205">
            <v>280.10000000000002</v>
          </cell>
          <cell r="FN205">
            <v>321.2</v>
          </cell>
          <cell r="FP205">
            <v>64</v>
          </cell>
          <cell r="FR205">
            <v>176.4</v>
          </cell>
          <cell r="FS205">
            <v>188</v>
          </cell>
          <cell r="FT205">
            <v>193.1</v>
          </cell>
          <cell r="FU205">
            <v>199.9</v>
          </cell>
          <cell r="FV205">
            <v>209.6</v>
          </cell>
          <cell r="FW205">
            <v>222.5</v>
          </cell>
          <cell r="FX205">
            <v>239</v>
          </cell>
          <cell r="FY205">
            <v>257.7</v>
          </cell>
          <cell r="FZ205">
            <v>279.89999999999998</v>
          </cell>
          <cell r="GA205">
            <v>320.5</v>
          </cell>
        </row>
        <row r="206">
          <cell r="A206">
            <v>38554</v>
          </cell>
          <cell r="B206">
            <v>0.83409999999999995</v>
          </cell>
          <cell r="C206">
            <v>0.83809999999999996</v>
          </cell>
          <cell r="D206">
            <v>0.83699999999999997</v>
          </cell>
          <cell r="E206">
            <v>0.8347</v>
          </cell>
          <cell r="F206">
            <v>0.90049999999999997</v>
          </cell>
          <cell r="G206">
            <v>0.82110000000000005</v>
          </cell>
          <cell r="H206">
            <v>0.81130000000000002</v>
          </cell>
          <cell r="I206">
            <v>0.81389999999999996</v>
          </cell>
          <cell r="J206">
            <v>0.8851</v>
          </cell>
          <cell r="K206">
            <v>0.80969999999999998</v>
          </cell>
          <cell r="L206">
            <v>0.83289999999999997</v>
          </cell>
          <cell r="M206">
            <v>0.80740000000000001</v>
          </cell>
          <cell r="N206">
            <v>0.80830000000000002</v>
          </cell>
          <cell r="O206">
            <v>0.8327</v>
          </cell>
          <cell r="P206">
            <v>0.73719999999999997</v>
          </cell>
          <cell r="Q206">
            <v>0.74870000000000003</v>
          </cell>
          <cell r="R206">
            <v>0.80869999999999997</v>
          </cell>
          <cell r="S206">
            <v>0.83289999999999997</v>
          </cell>
          <cell r="T206">
            <v>0.83289999999999997</v>
          </cell>
          <cell r="U206">
            <v>0.86539999999999995</v>
          </cell>
          <cell r="V206">
            <v>65</v>
          </cell>
          <cell r="W206">
            <v>176.5</v>
          </cell>
          <cell r="X206">
            <v>187.8</v>
          </cell>
          <cell r="Y206">
            <v>192.7</v>
          </cell>
          <cell r="Z206">
            <v>199</v>
          </cell>
          <cell r="AA206">
            <v>208.7</v>
          </cell>
          <cell r="AB206">
            <v>220.7</v>
          </cell>
          <cell r="AC206">
            <v>236.7</v>
          </cell>
          <cell r="AD206">
            <v>254.8</v>
          </cell>
          <cell r="AE206">
            <v>275.89999999999998</v>
          </cell>
          <cell r="AF206">
            <v>311.5</v>
          </cell>
          <cell r="AH206">
            <v>18</v>
          </cell>
          <cell r="AJ206">
            <v>57</v>
          </cell>
          <cell r="AK206">
            <v>167.2</v>
          </cell>
          <cell r="AL206">
            <v>173</v>
          </cell>
          <cell r="AM206">
            <v>174.7</v>
          </cell>
          <cell r="AN206">
            <v>177</v>
          </cell>
          <cell r="AO206">
            <v>181.1</v>
          </cell>
          <cell r="AP206">
            <v>191.3</v>
          </cell>
          <cell r="AQ206">
            <v>205.6</v>
          </cell>
          <cell r="AR206">
            <v>2.2370000000000001</v>
          </cell>
          <cell r="AS206">
            <v>274</v>
          </cell>
          <cell r="AU206">
            <v>1</v>
          </cell>
          <cell r="AV206">
            <v>68</v>
          </cell>
          <cell r="AW206">
            <v>1</v>
          </cell>
          <cell r="AX206">
            <v>182.5</v>
          </cell>
          <cell r="AY206">
            <v>202.5</v>
          </cell>
          <cell r="AZ206">
            <v>224.2</v>
          </cell>
          <cell r="BA206">
            <v>249.8</v>
          </cell>
          <cell r="BB206">
            <v>277.2</v>
          </cell>
          <cell r="BC206">
            <v>339</v>
          </cell>
          <cell r="BD206">
            <v>2.5819999999999999</v>
          </cell>
          <cell r="BE206">
            <v>255</v>
          </cell>
          <cell r="BG206">
            <v>1</v>
          </cell>
          <cell r="BH206">
            <v>75</v>
          </cell>
          <cell r="BI206">
            <v>1</v>
          </cell>
          <cell r="BJ206">
            <v>185.3</v>
          </cell>
          <cell r="BK206">
            <v>210.5</v>
          </cell>
          <cell r="BL206">
            <v>234.7</v>
          </cell>
          <cell r="BM206">
            <v>258.8</v>
          </cell>
          <cell r="BN206">
            <v>288.7</v>
          </cell>
          <cell r="BO206">
            <v>346.4</v>
          </cell>
          <cell r="BP206">
            <v>10.02</v>
          </cell>
          <cell r="BQ206">
            <v>51</v>
          </cell>
          <cell r="BR206" t="str">
            <v>&gt;100</v>
          </cell>
          <cell r="BS206">
            <v>1402</v>
          </cell>
          <cell r="BV206">
            <v>7</v>
          </cell>
          <cell r="BW206" t="str">
            <v>&lt;1</v>
          </cell>
          <cell r="BX206" t="str">
            <v>&lt;0.5</v>
          </cell>
          <cell r="BY206">
            <v>3.4319999999999999</v>
          </cell>
          <cell r="BZ206">
            <v>86</v>
          </cell>
          <cell r="CA206">
            <v>195.4</v>
          </cell>
          <cell r="CB206">
            <v>238.4</v>
          </cell>
          <cell r="CC206">
            <v>259.3</v>
          </cell>
          <cell r="CD206">
            <v>283.60000000000002</v>
          </cell>
          <cell r="CE206">
            <v>316.39999999999998</v>
          </cell>
          <cell r="CF206">
            <v>359.5</v>
          </cell>
          <cell r="CH206" t="str">
            <v>1b</v>
          </cell>
          <cell r="CI206">
            <v>76</v>
          </cell>
          <cell r="CJ206">
            <v>197</v>
          </cell>
          <cell r="CK206">
            <v>208.7</v>
          </cell>
          <cell r="CL206">
            <v>217.4</v>
          </cell>
          <cell r="CM206">
            <v>226.4</v>
          </cell>
          <cell r="CN206">
            <v>236.1</v>
          </cell>
          <cell r="CO206">
            <v>249.7</v>
          </cell>
          <cell r="CP206">
            <v>266.3</v>
          </cell>
          <cell r="CQ206" t="str">
            <v>1b</v>
          </cell>
          <cell r="CS206">
            <v>57</v>
          </cell>
          <cell r="CT206">
            <v>171.1</v>
          </cell>
          <cell r="CU206">
            <v>172.9</v>
          </cell>
          <cell r="CV206">
            <v>174</v>
          </cell>
          <cell r="CW206">
            <v>175.7</v>
          </cell>
          <cell r="CX206">
            <v>178.3</v>
          </cell>
          <cell r="CY206">
            <v>185</v>
          </cell>
          <cell r="CZ206">
            <v>197.1</v>
          </cell>
          <cell r="DA206" t="str">
            <v>1b</v>
          </cell>
          <cell r="DC206">
            <v>56</v>
          </cell>
          <cell r="DD206">
            <v>170.7</v>
          </cell>
          <cell r="DE206">
            <v>172.5</v>
          </cell>
          <cell r="DF206">
            <v>173.6</v>
          </cell>
          <cell r="DG206">
            <v>175.1</v>
          </cell>
          <cell r="DH206">
            <v>177.6</v>
          </cell>
          <cell r="DI206">
            <v>184.2</v>
          </cell>
          <cell r="DJ206">
            <v>195.9</v>
          </cell>
          <cell r="DK206" t="str">
            <v>1b</v>
          </cell>
          <cell r="DL206">
            <v>77</v>
          </cell>
          <cell r="DM206">
            <v>195.4</v>
          </cell>
          <cell r="DN206">
            <v>207.9</v>
          </cell>
          <cell r="DO206">
            <v>216.3</v>
          </cell>
          <cell r="DP206">
            <v>225.6</v>
          </cell>
          <cell r="DQ206">
            <v>235.3</v>
          </cell>
          <cell r="DR206">
            <v>248.6</v>
          </cell>
          <cell r="DS206">
            <v>264.5</v>
          </cell>
          <cell r="DT206">
            <v>67</v>
          </cell>
          <cell r="DV206">
            <v>290</v>
          </cell>
          <cell r="DW206">
            <v>4</v>
          </cell>
          <cell r="DX206">
            <v>1</v>
          </cell>
          <cell r="DY206">
            <v>2.2799999999999998</v>
          </cell>
          <cell r="DZ206">
            <v>177.8</v>
          </cell>
          <cell r="EA206">
            <v>200.3</v>
          </cell>
          <cell r="EB206">
            <v>225.7</v>
          </cell>
          <cell r="EC206">
            <v>251.4</v>
          </cell>
          <cell r="ED206">
            <v>279.5</v>
          </cell>
          <cell r="EE206">
            <v>346.7</v>
          </cell>
          <cell r="EF206" t="str">
            <v>ambient</v>
          </cell>
          <cell r="EG206" t="str">
            <v>&gt;8</v>
          </cell>
          <cell r="EH206">
            <v>86.8</v>
          </cell>
          <cell r="EI206">
            <v>154.9</v>
          </cell>
          <cell r="EJ206">
            <v>162.30000000000001</v>
          </cell>
          <cell r="EK206">
            <v>166.2</v>
          </cell>
          <cell r="EL206">
            <v>174.1</v>
          </cell>
          <cell r="EM206">
            <v>251.6</v>
          </cell>
          <cell r="EO206">
            <v>11.78</v>
          </cell>
          <cell r="EP206">
            <v>51</v>
          </cell>
          <cell r="EQ206">
            <v>59</v>
          </cell>
          <cell r="ER206">
            <v>61</v>
          </cell>
          <cell r="ES206">
            <v>174.3</v>
          </cell>
          <cell r="ET206">
            <v>178</v>
          </cell>
          <cell r="EU206">
            <v>179.5</v>
          </cell>
          <cell r="EV206">
            <v>182.2</v>
          </cell>
          <cell r="EW206">
            <v>186.8</v>
          </cell>
          <cell r="EX206">
            <v>198.3</v>
          </cell>
          <cell r="EY206">
            <v>210</v>
          </cell>
          <cell r="FC206">
            <v>64</v>
          </cell>
          <cell r="FE206">
            <v>175.9</v>
          </cell>
          <cell r="FF206">
            <v>188.7</v>
          </cell>
          <cell r="FG206">
            <v>193.4</v>
          </cell>
          <cell r="FH206">
            <v>200.4</v>
          </cell>
          <cell r="FI206">
            <v>209.4</v>
          </cell>
          <cell r="FJ206">
            <v>222.9</v>
          </cell>
          <cell r="FK206">
            <v>239.6</v>
          </cell>
          <cell r="FL206">
            <v>258.3</v>
          </cell>
          <cell r="FM206">
            <v>280.60000000000002</v>
          </cell>
          <cell r="FN206">
            <v>322.60000000000002</v>
          </cell>
          <cell r="FP206">
            <v>64</v>
          </cell>
          <cell r="FR206">
            <v>176.4</v>
          </cell>
          <cell r="FS206">
            <v>188</v>
          </cell>
          <cell r="FT206">
            <v>193.1</v>
          </cell>
          <cell r="FU206">
            <v>199.9</v>
          </cell>
          <cell r="FV206">
            <v>209.6</v>
          </cell>
          <cell r="FW206">
            <v>222.5</v>
          </cell>
          <cell r="FX206">
            <v>239</v>
          </cell>
          <cell r="FY206">
            <v>257.7</v>
          </cell>
          <cell r="FZ206">
            <v>279.89999999999998</v>
          </cell>
          <cell r="GA206">
            <v>320.5</v>
          </cell>
        </row>
        <row r="207">
          <cell r="A207">
            <v>38555</v>
          </cell>
          <cell r="B207">
            <v>0.83409999999999995</v>
          </cell>
          <cell r="C207">
            <v>0.83809999999999996</v>
          </cell>
          <cell r="D207">
            <v>0.83730000000000004</v>
          </cell>
          <cell r="E207">
            <v>0.83709999999999996</v>
          </cell>
          <cell r="F207">
            <v>0.90049999999999997</v>
          </cell>
          <cell r="G207">
            <v>0.82110000000000005</v>
          </cell>
          <cell r="H207">
            <v>0.81130000000000002</v>
          </cell>
          <cell r="I207">
            <v>0.81389999999999996</v>
          </cell>
          <cell r="J207">
            <v>0.8851</v>
          </cell>
          <cell r="K207">
            <v>0.80969999999999998</v>
          </cell>
          <cell r="L207">
            <v>0.83289999999999997</v>
          </cell>
          <cell r="M207">
            <v>0.80740000000000001</v>
          </cell>
          <cell r="N207">
            <v>0.80830000000000002</v>
          </cell>
          <cell r="O207">
            <v>0.8327</v>
          </cell>
          <cell r="P207">
            <v>0.73719999999999997</v>
          </cell>
          <cell r="Q207">
            <v>0.74909999999999999</v>
          </cell>
          <cell r="R207">
            <v>0.80900000000000005</v>
          </cell>
          <cell r="S207">
            <v>0.83289999999999997</v>
          </cell>
          <cell r="T207">
            <v>0.83430000000000004</v>
          </cell>
          <cell r="U207">
            <v>0.86539999999999995</v>
          </cell>
          <cell r="V207">
            <v>65</v>
          </cell>
          <cell r="W207">
            <v>176.5</v>
          </cell>
          <cell r="X207">
            <v>187.8</v>
          </cell>
          <cell r="Y207">
            <v>192.7</v>
          </cell>
          <cell r="Z207">
            <v>199</v>
          </cell>
          <cell r="AA207">
            <v>208.7</v>
          </cell>
          <cell r="AB207">
            <v>220.7</v>
          </cell>
          <cell r="AC207">
            <v>236.7</v>
          </cell>
          <cell r="AD207">
            <v>254.8</v>
          </cell>
          <cell r="AE207">
            <v>275.89999999999998</v>
          </cell>
          <cell r="AF207">
            <v>311.5</v>
          </cell>
          <cell r="AH207">
            <v>18</v>
          </cell>
          <cell r="AJ207">
            <v>57</v>
          </cell>
          <cell r="AK207">
            <v>167.2</v>
          </cell>
          <cell r="AL207">
            <v>173</v>
          </cell>
          <cell r="AM207">
            <v>174.7</v>
          </cell>
          <cell r="AN207">
            <v>177</v>
          </cell>
          <cell r="AO207">
            <v>181.1</v>
          </cell>
          <cell r="AP207">
            <v>191.3</v>
          </cell>
          <cell r="AQ207">
            <v>205.6</v>
          </cell>
          <cell r="AR207">
            <v>2.2490000000000001</v>
          </cell>
          <cell r="AS207">
            <v>262</v>
          </cell>
          <cell r="AU207">
            <v>4</v>
          </cell>
          <cell r="AV207">
            <v>68</v>
          </cell>
          <cell r="AW207">
            <v>1</v>
          </cell>
          <cell r="AX207">
            <v>181.7</v>
          </cell>
          <cell r="AY207">
            <v>201.9</v>
          </cell>
          <cell r="AZ207">
            <v>224</v>
          </cell>
          <cell r="BA207">
            <v>250.3</v>
          </cell>
          <cell r="BB207">
            <v>279.7</v>
          </cell>
          <cell r="BC207">
            <v>343</v>
          </cell>
          <cell r="BD207">
            <v>2.512</v>
          </cell>
          <cell r="BE207">
            <v>264</v>
          </cell>
          <cell r="BG207">
            <v>4</v>
          </cell>
          <cell r="BH207">
            <v>73</v>
          </cell>
          <cell r="BI207">
            <v>1</v>
          </cell>
          <cell r="BJ207">
            <v>180.9</v>
          </cell>
          <cell r="BK207">
            <v>207.7</v>
          </cell>
          <cell r="BL207">
            <v>233.5</v>
          </cell>
          <cell r="BM207">
            <v>257.60000000000002</v>
          </cell>
          <cell r="BN207">
            <v>286.5</v>
          </cell>
          <cell r="BO207">
            <v>346.2</v>
          </cell>
          <cell r="BP207">
            <v>10.02</v>
          </cell>
          <cell r="BQ207">
            <v>51</v>
          </cell>
          <cell r="BR207" t="str">
            <v>&gt;100</v>
          </cell>
          <cell r="BS207">
            <v>1402</v>
          </cell>
          <cell r="BV207">
            <v>7</v>
          </cell>
          <cell r="BW207" t="str">
            <v>&lt;1</v>
          </cell>
          <cell r="BX207" t="str">
            <v>&lt;0.5</v>
          </cell>
          <cell r="BY207">
            <v>3.4319999999999999</v>
          </cell>
          <cell r="BZ207">
            <v>86</v>
          </cell>
          <cell r="CA207">
            <v>195.4</v>
          </cell>
          <cell r="CB207">
            <v>238.4</v>
          </cell>
          <cell r="CC207">
            <v>259.3</v>
          </cell>
          <cell r="CD207">
            <v>283.60000000000002</v>
          </cell>
          <cell r="CE207">
            <v>316.39999999999998</v>
          </cell>
          <cell r="CF207">
            <v>359.5</v>
          </cell>
          <cell r="CH207" t="str">
            <v>1b</v>
          </cell>
          <cell r="CI207">
            <v>76</v>
          </cell>
          <cell r="CJ207">
            <v>197</v>
          </cell>
          <cell r="CK207">
            <v>208.7</v>
          </cell>
          <cell r="CL207">
            <v>217.4</v>
          </cell>
          <cell r="CM207">
            <v>226.4</v>
          </cell>
          <cell r="CN207">
            <v>236.1</v>
          </cell>
          <cell r="CO207">
            <v>249.7</v>
          </cell>
          <cell r="CP207">
            <v>266.3</v>
          </cell>
          <cell r="CQ207" t="str">
            <v>1b</v>
          </cell>
          <cell r="CS207">
            <v>57</v>
          </cell>
          <cell r="CT207">
            <v>171.1</v>
          </cell>
          <cell r="CU207">
            <v>172.9</v>
          </cell>
          <cell r="CV207">
            <v>174</v>
          </cell>
          <cell r="CW207">
            <v>175.7</v>
          </cell>
          <cell r="CX207">
            <v>178.3</v>
          </cell>
          <cell r="CY207">
            <v>185</v>
          </cell>
          <cell r="CZ207">
            <v>197.1</v>
          </cell>
          <cell r="DA207" t="str">
            <v>1b</v>
          </cell>
          <cell r="DC207">
            <v>56</v>
          </cell>
          <cell r="DD207">
            <v>170.7</v>
          </cell>
          <cell r="DE207">
            <v>172.5</v>
          </cell>
          <cell r="DF207">
            <v>173.6</v>
          </cell>
          <cell r="DG207">
            <v>175.1</v>
          </cell>
          <cell r="DH207">
            <v>177.6</v>
          </cell>
          <cell r="DI207">
            <v>184.2</v>
          </cell>
          <cell r="DJ207">
            <v>195.9</v>
          </cell>
          <cell r="DK207" t="str">
            <v>1b</v>
          </cell>
          <cell r="DL207">
            <v>77</v>
          </cell>
          <cell r="DM207">
            <v>195.4</v>
          </cell>
          <cell r="DN207">
            <v>207.9</v>
          </cell>
          <cell r="DO207">
            <v>216.3</v>
          </cell>
          <cell r="DP207">
            <v>225.6</v>
          </cell>
          <cell r="DQ207">
            <v>235.3</v>
          </cell>
          <cell r="DR207">
            <v>248.6</v>
          </cell>
          <cell r="DS207">
            <v>264.5</v>
          </cell>
          <cell r="DT207">
            <v>68</v>
          </cell>
          <cell r="DV207">
            <v>275</v>
          </cell>
          <cell r="DW207">
            <v>7</v>
          </cell>
          <cell r="DX207">
            <v>1</v>
          </cell>
          <cell r="DY207">
            <v>2.3180000000000001</v>
          </cell>
          <cell r="DZ207">
            <v>179.8</v>
          </cell>
          <cell r="EA207">
            <v>201.4</v>
          </cell>
          <cell r="EB207">
            <v>226.2</v>
          </cell>
          <cell r="EC207">
            <v>252.3</v>
          </cell>
          <cell r="ED207">
            <v>280.7</v>
          </cell>
          <cell r="EE207">
            <v>346.1</v>
          </cell>
          <cell r="EF207" t="str">
            <v>ambient</v>
          </cell>
          <cell r="EG207" t="str">
            <v>&gt;8</v>
          </cell>
          <cell r="EH207">
            <v>86.8</v>
          </cell>
          <cell r="EI207">
            <v>154.9</v>
          </cell>
          <cell r="EJ207">
            <v>162.30000000000001</v>
          </cell>
          <cell r="EK207">
            <v>166.2</v>
          </cell>
          <cell r="EL207">
            <v>174.1</v>
          </cell>
          <cell r="EM207">
            <v>251.6</v>
          </cell>
          <cell r="EO207">
            <v>11.78</v>
          </cell>
          <cell r="EP207">
            <v>51</v>
          </cell>
          <cell r="EQ207">
            <v>59</v>
          </cell>
          <cell r="ER207">
            <v>61</v>
          </cell>
          <cell r="ES207">
            <v>176</v>
          </cell>
          <cell r="ET207">
            <v>178.1</v>
          </cell>
          <cell r="EU207">
            <v>179.9</v>
          </cell>
          <cell r="EV207">
            <v>182.7</v>
          </cell>
          <cell r="EW207">
            <v>187</v>
          </cell>
          <cell r="EX207">
            <v>197.3</v>
          </cell>
          <cell r="EY207">
            <v>210</v>
          </cell>
          <cell r="FC207">
            <v>64</v>
          </cell>
          <cell r="FE207">
            <v>175.9</v>
          </cell>
          <cell r="FF207">
            <v>188.7</v>
          </cell>
          <cell r="FG207">
            <v>193.4</v>
          </cell>
          <cell r="FH207">
            <v>200.4</v>
          </cell>
          <cell r="FI207">
            <v>209.4</v>
          </cell>
          <cell r="FJ207">
            <v>222.9</v>
          </cell>
          <cell r="FK207">
            <v>239.6</v>
          </cell>
          <cell r="FL207">
            <v>258.3</v>
          </cell>
          <cell r="FM207">
            <v>280.60000000000002</v>
          </cell>
          <cell r="FN207">
            <v>322.60000000000002</v>
          </cell>
          <cell r="FP207">
            <v>60</v>
          </cell>
          <cell r="FR207">
            <v>175.9</v>
          </cell>
          <cell r="FS207">
            <v>188.4</v>
          </cell>
          <cell r="FT207">
            <v>192.8</v>
          </cell>
          <cell r="FU207">
            <v>199.5</v>
          </cell>
          <cell r="FV207">
            <v>207.9</v>
          </cell>
          <cell r="FW207">
            <v>219.6</v>
          </cell>
          <cell r="FX207">
            <v>236.5</v>
          </cell>
          <cell r="FY207">
            <v>255.3</v>
          </cell>
          <cell r="FZ207">
            <v>277.2</v>
          </cell>
          <cell r="GA207">
            <v>314.2</v>
          </cell>
        </row>
        <row r="208">
          <cell r="A208">
            <v>38556</v>
          </cell>
          <cell r="B208">
            <v>0.83409999999999995</v>
          </cell>
          <cell r="C208">
            <v>0.8397</v>
          </cell>
          <cell r="D208">
            <v>0.8377</v>
          </cell>
          <cell r="E208">
            <v>0.83650000000000002</v>
          </cell>
          <cell r="F208">
            <v>0.90049999999999997</v>
          </cell>
          <cell r="G208">
            <v>0.82110000000000005</v>
          </cell>
          <cell r="H208">
            <v>0.81130000000000002</v>
          </cell>
          <cell r="I208">
            <v>0.81389999999999996</v>
          </cell>
          <cell r="J208">
            <v>0.88519999999999999</v>
          </cell>
          <cell r="K208">
            <v>0.80969999999999998</v>
          </cell>
          <cell r="L208">
            <v>0.83289999999999997</v>
          </cell>
          <cell r="M208">
            <v>0.80740000000000001</v>
          </cell>
          <cell r="N208">
            <v>0.80830000000000002</v>
          </cell>
          <cell r="O208">
            <v>0.8327</v>
          </cell>
          <cell r="P208">
            <v>0.73719999999999997</v>
          </cell>
          <cell r="Q208">
            <v>0.74909999999999999</v>
          </cell>
          <cell r="R208">
            <v>0.80930000000000002</v>
          </cell>
          <cell r="S208">
            <v>0.83289999999999997</v>
          </cell>
          <cell r="T208">
            <v>0.83430000000000004</v>
          </cell>
          <cell r="U208">
            <v>0.86539999999999995</v>
          </cell>
          <cell r="V208">
            <v>65</v>
          </cell>
          <cell r="W208">
            <v>176.5</v>
          </cell>
          <cell r="X208">
            <v>187.8</v>
          </cell>
          <cell r="Y208">
            <v>192.7</v>
          </cell>
          <cell r="Z208">
            <v>199</v>
          </cell>
          <cell r="AA208">
            <v>208.7</v>
          </cell>
          <cell r="AB208">
            <v>220.7</v>
          </cell>
          <cell r="AC208">
            <v>236.7</v>
          </cell>
          <cell r="AD208">
            <v>254.8</v>
          </cell>
          <cell r="AE208">
            <v>275.89999999999998</v>
          </cell>
          <cell r="AF208">
            <v>311.5</v>
          </cell>
          <cell r="AH208">
            <v>18</v>
          </cell>
          <cell r="AJ208">
            <v>57</v>
          </cell>
          <cell r="AK208">
            <v>167.2</v>
          </cell>
          <cell r="AL208">
            <v>173</v>
          </cell>
          <cell r="AM208">
            <v>174.7</v>
          </cell>
          <cell r="AN208">
            <v>177</v>
          </cell>
          <cell r="AO208">
            <v>181.1</v>
          </cell>
          <cell r="AP208">
            <v>191.3</v>
          </cell>
          <cell r="AQ208">
            <v>205.6</v>
          </cell>
          <cell r="AR208">
            <v>2.3660000000000001</v>
          </cell>
          <cell r="AS208">
            <v>267</v>
          </cell>
          <cell r="AU208">
            <v>4</v>
          </cell>
          <cell r="AV208">
            <v>69</v>
          </cell>
          <cell r="AW208">
            <v>1</v>
          </cell>
          <cell r="AX208">
            <v>182.3</v>
          </cell>
          <cell r="AY208">
            <v>201.9</v>
          </cell>
          <cell r="AZ208">
            <v>225.3</v>
          </cell>
          <cell r="BA208">
            <v>250.2</v>
          </cell>
          <cell r="BB208">
            <v>278.5</v>
          </cell>
          <cell r="BC208">
            <v>338.3</v>
          </cell>
          <cell r="BD208">
            <v>2.411</v>
          </cell>
          <cell r="BE208">
            <v>256</v>
          </cell>
          <cell r="BG208">
            <v>7</v>
          </cell>
          <cell r="BH208">
            <v>72</v>
          </cell>
          <cell r="BI208">
            <v>1</v>
          </cell>
          <cell r="BJ208">
            <v>185</v>
          </cell>
          <cell r="BK208">
            <v>208.9</v>
          </cell>
          <cell r="BL208">
            <v>234.9</v>
          </cell>
          <cell r="BM208">
            <v>258.7</v>
          </cell>
          <cell r="BN208">
            <v>287.3</v>
          </cell>
          <cell r="BO208">
            <v>343.1</v>
          </cell>
          <cell r="BP208">
            <v>10.02</v>
          </cell>
          <cell r="BQ208">
            <v>51</v>
          </cell>
          <cell r="BR208" t="str">
            <v>&gt;100</v>
          </cell>
          <cell r="BS208">
            <v>1402</v>
          </cell>
          <cell r="BV208">
            <v>7</v>
          </cell>
          <cell r="BW208" t="str">
            <v>&lt;1</v>
          </cell>
          <cell r="BX208" t="str">
            <v>&lt;0.5</v>
          </cell>
          <cell r="BY208">
            <v>3.4319999999999999</v>
          </cell>
          <cell r="BZ208">
            <v>86</v>
          </cell>
          <cell r="CA208">
            <v>195.4</v>
          </cell>
          <cell r="CB208">
            <v>238.4</v>
          </cell>
          <cell r="CC208">
            <v>259.3</v>
          </cell>
          <cell r="CD208">
            <v>283.60000000000002</v>
          </cell>
          <cell r="CE208">
            <v>316.39999999999998</v>
          </cell>
          <cell r="CF208">
            <v>359.5</v>
          </cell>
          <cell r="CH208" t="str">
            <v>1b</v>
          </cell>
          <cell r="CI208">
            <v>76</v>
          </cell>
          <cell r="CJ208">
            <v>197</v>
          </cell>
          <cell r="CK208">
            <v>208.7</v>
          </cell>
          <cell r="CL208">
            <v>217.4</v>
          </cell>
          <cell r="CM208">
            <v>226.4</v>
          </cell>
          <cell r="CN208">
            <v>236.1</v>
          </cell>
          <cell r="CO208">
            <v>249.7</v>
          </cell>
          <cell r="CP208">
            <v>266.3</v>
          </cell>
          <cell r="CQ208" t="str">
            <v>1b</v>
          </cell>
          <cell r="CS208">
            <v>57</v>
          </cell>
          <cell r="CT208">
            <v>171.1</v>
          </cell>
          <cell r="CU208">
            <v>172.9</v>
          </cell>
          <cell r="CV208">
            <v>174</v>
          </cell>
          <cell r="CW208">
            <v>175.7</v>
          </cell>
          <cell r="CX208">
            <v>178.3</v>
          </cell>
          <cell r="CY208">
            <v>185</v>
          </cell>
          <cell r="CZ208">
            <v>197.1</v>
          </cell>
          <cell r="DA208" t="str">
            <v>1b</v>
          </cell>
          <cell r="DC208">
            <v>56</v>
          </cell>
          <cell r="DD208">
            <v>170.7</v>
          </cell>
          <cell r="DE208">
            <v>172.5</v>
          </cell>
          <cell r="DF208">
            <v>173.6</v>
          </cell>
          <cell r="DG208">
            <v>175.1</v>
          </cell>
          <cell r="DH208">
            <v>177.6</v>
          </cell>
          <cell r="DI208">
            <v>184.2</v>
          </cell>
          <cell r="DJ208">
            <v>195.9</v>
          </cell>
          <cell r="DK208" t="str">
            <v>1b</v>
          </cell>
          <cell r="DL208">
            <v>77</v>
          </cell>
          <cell r="DM208">
            <v>195.4</v>
          </cell>
          <cell r="DN208">
            <v>207.9</v>
          </cell>
          <cell r="DO208">
            <v>216.3</v>
          </cell>
          <cell r="DP208">
            <v>225.6</v>
          </cell>
          <cell r="DQ208">
            <v>235.3</v>
          </cell>
          <cell r="DR208">
            <v>248.6</v>
          </cell>
          <cell r="DS208">
            <v>264.5</v>
          </cell>
          <cell r="DT208">
            <v>72</v>
          </cell>
          <cell r="DV208">
            <v>289</v>
          </cell>
          <cell r="DW208">
            <v>7</v>
          </cell>
          <cell r="DX208">
            <v>1</v>
          </cell>
          <cell r="DY208">
            <v>2.323</v>
          </cell>
          <cell r="DZ208">
            <v>183.4</v>
          </cell>
          <cell r="EA208">
            <v>202.9</v>
          </cell>
          <cell r="EB208">
            <v>227.9</v>
          </cell>
          <cell r="EC208">
            <v>253.2</v>
          </cell>
          <cell r="ED208">
            <v>280.2</v>
          </cell>
          <cell r="EE208">
            <v>339.8</v>
          </cell>
          <cell r="EF208" t="str">
            <v>ambient</v>
          </cell>
          <cell r="EG208" t="str">
            <v>&gt;8</v>
          </cell>
          <cell r="EH208">
            <v>86.8</v>
          </cell>
          <cell r="EI208">
            <v>154.9</v>
          </cell>
          <cell r="EJ208">
            <v>162.30000000000001</v>
          </cell>
          <cell r="EK208">
            <v>166.2</v>
          </cell>
          <cell r="EL208">
            <v>174.1</v>
          </cell>
          <cell r="EM208">
            <v>251.6</v>
          </cell>
          <cell r="EO208">
            <v>11.78</v>
          </cell>
          <cell r="EP208">
            <v>51</v>
          </cell>
          <cell r="EQ208">
            <v>59</v>
          </cell>
          <cell r="ER208">
            <v>61</v>
          </cell>
          <cell r="ES208">
            <v>174.6</v>
          </cell>
          <cell r="ET208">
            <v>177.2</v>
          </cell>
          <cell r="EU208">
            <v>178.9</v>
          </cell>
          <cell r="EV208">
            <v>181.4</v>
          </cell>
          <cell r="EW208">
            <v>185.6</v>
          </cell>
          <cell r="EX208">
            <v>195.4</v>
          </cell>
          <cell r="EY208">
            <v>210.6</v>
          </cell>
          <cell r="FC208">
            <v>64</v>
          </cell>
          <cell r="FE208">
            <v>175.9</v>
          </cell>
          <cell r="FF208">
            <v>188.7</v>
          </cell>
          <cell r="FG208">
            <v>193.4</v>
          </cell>
          <cell r="FH208">
            <v>200.4</v>
          </cell>
          <cell r="FI208">
            <v>209.4</v>
          </cell>
          <cell r="FJ208">
            <v>222.9</v>
          </cell>
          <cell r="FK208">
            <v>239.6</v>
          </cell>
          <cell r="FL208">
            <v>258.3</v>
          </cell>
          <cell r="FM208">
            <v>280.60000000000002</v>
          </cell>
          <cell r="FN208">
            <v>322.60000000000002</v>
          </cell>
          <cell r="FP208">
            <v>62</v>
          </cell>
          <cell r="FR208">
            <v>176.8</v>
          </cell>
          <cell r="FS208">
            <v>187.6</v>
          </cell>
          <cell r="FT208">
            <v>193.4</v>
          </cell>
          <cell r="FU208">
            <v>199.5</v>
          </cell>
          <cell r="FV208">
            <v>208.6</v>
          </cell>
          <cell r="FW208">
            <v>221.3</v>
          </cell>
          <cell r="FX208">
            <v>237.1</v>
          </cell>
          <cell r="FY208">
            <v>255.8</v>
          </cell>
          <cell r="FZ208">
            <v>277.8</v>
          </cell>
          <cell r="GA208">
            <v>314.2</v>
          </cell>
        </row>
        <row r="209">
          <cell r="A209">
            <v>38557</v>
          </cell>
          <cell r="B209">
            <v>0.83409999999999995</v>
          </cell>
          <cell r="C209">
            <v>0.83989999999999998</v>
          </cell>
          <cell r="D209">
            <v>0.83809999999999996</v>
          </cell>
          <cell r="E209">
            <v>0.84019999999999995</v>
          </cell>
          <cell r="F209">
            <v>0.90049999999999997</v>
          </cell>
          <cell r="G209">
            <v>0.82110000000000005</v>
          </cell>
          <cell r="H209">
            <v>0.81130000000000002</v>
          </cell>
          <cell r="I209">
            <v>0.81389999999999996</v>
          </cell>
          <cell r="J209">
            <v>0.88519999999999999</v>
          </cell>
          <cell r="K209">
            <v>0.80969999999999998</v>
          </cell>
          <cell r="L209">
            <v>0.83289999999999997</v>
          </cell>
          <cell r="M209">
            <v>0.80740000000000001</v>
          </cell>
          <cell r="N209">
            <v>0.80830000000000002</v>
          </cell>
          <cell r="O209">
            <v>0.8327</v>
          </cell>
          <cell r="P209">
            <v>0.73719999999999997</v>
          </cell>
          <cell r="Q209">
            <v>0.74909999999999999</v>
          </cell>
          <cell r="R209">
            <v>0.80959999999999999</v>
          </cell>
          <cell r="S209">
            <v>0.83289999999999997</v>
          </cell>
          <cell r="T209">
            <v>0.83430000000000004</v>
          </cell>
          <cell r="U209">
            <v>0.86539999999999995</v>
          </cell>
          <cell r="V209">
            <v>65</v>
          </cell>
          <cell r="W209">
            <v>176.5</v>
          </cell>
          <cell r="X209">
            <v>187.8</v>
          </cell>
          <cell r="Y209">
            <v>192.7</v>
          </cell>
          <cell r="Z209">
            <v>199</v>
          </cell>
          <cell r="AA209">
            <v>208.7</v>
          </cell>
          <cell r="AB209">
            <v>220.7</v>
          </cell>
          <cell r="AC209">
            <v>236.7</v>
          </cell>
          <cell r="AD209">
            <v>254.8</v>
          </cell>
          <cell r="AE209">
            <v>275.89999999999998</v>
          </cell>
          <cell r="AF209">
            <v>311.5</v>
          </cell>
          <cell r="AH209">
            <v>18</v>
          </cell>
          <cell r="AJ209">
            <v>57</v>
          </cell>
          <cell r="AK209">
            <v>167.2</v>
          </cell>
          <cell r="AL209">
            <v>173</v>
          </cell>
          <cell r="AM209">
            <v>174.7</v>
          </cell>
          <cell r="AN209">
            <v>177</v>
          </cell>
          <cell r="AO209">
            <v>181.1</v>
          </cell>
          <cell r="AP209">
            <v>191.3</v>
          </cell>
          <cell r="AQ209">
            <v>205.6</v>
          </cell>
          <cell r="AR209">
            <v>2.3220000000000001</v>
          </cell>
          <cell r="AS209">
            <v>276</v>
          </cell>
          <cell r="AU209">
            <v>7</v>
          </cell>
          <cell r="AV209">
            <v>70</v>
          </cell>
          <cell r="AW209">
            <v>1</v>
          </cell>
          <cell r="AX209">
            <v>180</v>
          </cell>
          <cell r="AY209">
            <v>202</v>
          </cell>
          <cell r="AZ209">
            <v>225.9</v>
          </cell>
          <cell r="BA209">
            <v>252.1</v>
          </cell>
          <cell r="BB209">
            <v>279.89999999999998</v>
          </cell>
          <cell r="BC209">
            <v>344.4</v>
          </cell>
          <cell r="BD209">
            <v>2.3370000000000002</v>
          </cell>
          <cell r="BE209">
            <v>299</v>
          </cell>
          <cell r="BG209">
            <v>10</v>
          </cell>
          <cell r="BH209">
            <v>73</v>
          </cell>
          <cell r="BI209" t="str">
            <v>1L</v>
          </cell>
          <cell r="BJ209">
            <v>184.7</v>
          </cell>
          <cell r="BK209">
            <v>209</v>
          </cell>
          <cell r="BL209">
            <v>234.6</v>
          </cell>
          <cell r="BM209">
            <v>257.5</v>
          </cell>
          <cell r="BN209">
            <v>284.89999999999998</v>
          </cell>
          <cell r="BO209">
            <v>343.3</v>
          </cell>
          <cell r="BP209">
            <v>10.02</v>
          </cell>
          <cell r="BQ209">
            <v>51</v>
          </cell>
          <cell r="BR209" t="str">
            <v>&gt;100</v>
          </cell>
          <cell r="BS209">
            <v>1402</v>
          </cell>
          <cell r="BV209">
            <v>7</v>
          </cell>
          <cell r="BW209" t="str">
            <v>&lt;1</v>
          </cell>
          <cell r="BX209" t="str">
            <v>&lt;0.5</v>
          </cell>
          <cell r="BY209">
            <v>3.4319999999999999</v>
          </cell>
          <cell r="BZ209">
            <v>86</v>
          </cell>
          <cell r="CA209">
            <v>195.4</v>
          </cell>
          <cell r="CB209">
            <v>238.4</v>
          </cell>
          <cell r="CC209">
            <v>259.3</v>
          </cell>
          <cell r="CD209">
            <v>283.60000000000002</v>
          </cell>
          <cell r="CE209">
            <v>316.39999999999998</v>
          </cell>
          <cell r="CF209">
            <v>359.5</v>
          </cell>
          <cell r="CH209" t="str">
            <v>1b</v>
          </cell>
          <cell r="CI209">
            <v>76</v>
          </cell>
          <cell r="CJ209">
            <v>197</v>
          </cell>
          <cell r="CK209">
            <v>208.7</v>
          </cell>
          <cell r="CL209">
            <v>217.4</v>
          </cell>
          <cell r="CM209">
            <v>226.4</v>
          </cell>
          <cell r="CN209">
            <v>236.1</v>
          </cell>
          <cell r="CO209">
            <v>249.7</v>
          </cell>
          <cell r="CP209">
            <v>266.3</v>
          </cell>
          <cell r="CQ209" t="str">
            <v>1b</v>
          </cell>
          <cell r="CS209">
            <v>57</v>
          </cell>
          <cell r="CT209">
            <v>171.1</v>
          </cell>
          <cell r="CU209">
            <v>172.9</v>
          </cell>
          <cell r="CV209">
            <v>174</v>
          </cell>
          <cell r="CW209">
            <v>175.7</v>
          </cell>
          <cell r="CX209">
            <v>178.3</v>
          </cell>
          <cell r="CY209">
            <v>185</v>
          </cell>
          <cell r="CZ209">
            <v>197.1</v>
          </cell>
          <cell r="DA209" t="str">
            <v>1b</v>
          </cell>
          <cell r="DC209">
            <v>56</v>
          </cell>
          <cell r="DD209">
            <v>170.7</v>
          </cell>
          <cell r="DE209">
            <v>172.5</v>
          </cell>
          <cell r="DF209">
            <v>173.6</v>
          </cell>
          <cell r="DG209">
            <v>175.1</v>
          </cell>
          <cell r="DH209">
            <v>177.6</v>
          </cell>
          <cell r="DI209">
            <v>184.2</v>
          </cell>
          <cell r="DJ209">
            <v>195.9</v>
          </cell>
          <cell r="DK209" t="str">
            <v>1b</v>
          </cell>
          <cell r="DL209">
            <v>77</v>
          </cell>
          <cell r="DM209">
            <v>195.4</v>
          </cell>
          <cell r="DN209">
            <v>207.9</v>
          </cell>
          <cell r="DO209">
            <v>216.3</v>
          </cell>
          <cell r="DP209">
            <v>225.6</v>
          </cell>
          <cell r="DQ209">
            <v>235.3</v>
          </cell>
          <cell r="DR209">
            <v>248.6</v>
          </cell>
          <cell r="DS209">
            <v>264.5</v>
          </cell>
          <cell r="DT209">
            <v>72</v>
          </cell>
          <cell r="DV209">
            <v>293</v>
          </cell>
          <cell r="DW209">
            <v>7</v>
          </cell>
          <cell r="DX209">
            <v>1</v>
          </cell>
          <cell r="DY209">
            <v>2.3340000000000001</v>
          </cell>
          <cell r="DZ209">
            <v>182.5</v>
          </cell>
          <cell r="EA209">
            <v>205</v>
          </cell>
          <cell r="EB209">
            <v>230.9</v>
          </cell>
          <cell r="EC209">
            <v>255.4</v>
          </cell>
          <cell r="ED209">
            <v>283.8</v>
          </cell>
          <cell r="EE209">
            <v>348.9</v>
          </cell>
          <cell r="EF209" t="str">
            <v>ambient</v>
          </cell>
          <cell r="EG209" t="str">
            <v>&gt;8</v>
          </cell>
          <cell r="EH209">
            <v>86.8</v>
          </cell>
          <cell r="EI209">
            <v>154.9</v>
          </cell>
          <cell r="EJ209">
            <v>162.30000000000001</v>
          </cell>
          <cell r="EK209">
            <v>166.2</v>
          </cell>
          <cell r="EL209">
            <v>174.1</v>
          </cell>
          <cell r="EM209">
            <v>251.6</v>
          </cell>
          <cell r="EO209">
            <v>11.78</v>
          </cell>
          <cell r="EP209">
            <v>51</v>
          </cell>
          <cell r="EQ209">
            <v>59</v>
          </cell>
          <cell r="ER209">
            <v>61</v>
          </cell>
          <cell r="ES209">
            <v>175.3</v>
          </cell>
          <cell r="ET209">
            <v>178.2</v>
          </cell>
          <cell r="EU209">
            <v>180.3</v>
          </cell>
          <cell r="EV209">
            <v>182.9</v>
          </cell>
          <cell r="EW209">
            <v>187.5</v>
          </cell>
          <cell r="EX209">
            <v>198.8</v>
          </cell>
          <cell r="EY209">
            <v>211.6</v>
          </cell>
          <cell r="FC209">
            <v>64</v>
          </cell>
          <cell r="FE209">
            <v>175.9</v>
          </cell>
          <cell r="FF209">
            <v>188.7</v>
          </cell>
          <cell r="FG209">
            <v>193.4</v>
          </cell>
          <cell r="FH209">
            <v>200.4</v>
          </cell>
          <cell r="FI209">
            <v>209.4</v>
          </cell>
          <cell r="FJ209">
            <v>222.9</v>
          </cell>
          <cell r="FK209">
            <v>239.6</v>
          </cell>
          <cell r="FL209">
            <v>258.3</v>
          </cell>
          <cell r="FM209">
            <v>280.60000000000002</v>
          </cell>
          <cell r="FN209">
            <v>322.60000000000002</v>
          </cell>
          <cell r="FP209">
            <v>67</v>
          </cell>
          <cell r="FR209">
            <v>175</v>
          </cell>
          <cell r="FS209">
            <v>187.7</v>
          </cell>
          <cell r="FT209">
            <v>192.5</v>
          </cell>
          <cell r="FU209">
            <v>199.6</v>
          </cell>
          <cell r="FV209">
            <v>208.9</v>
          </cell>
          <cell r="FW209">
            <v>222.1</v>
          </cell>
          <cell r="FX209">
            <v>238.5</v>
          </cell>
          <cell r="FY209">
            <v>257.3</v>
          </cell>
          <cell r="FZ209">
            <v>279.89999999999998</v>
          </cell>
          <cell r="GA209">
            <v>320.60000000000002</v>
          </cell>
        </row>
        <row r="210">
          <cell r="A210">
            <v>38558</v>
          </cell>
          <cell r="B210">
            <v>0.83409999999999995</v>
          </cell>
          <cell r="C210">
            <v>0.83989999999999998</v>
          </cell>
          <cell r="D210">
            <v>0.83809999999999996</v>
          </cell>
          <cell r="E210">
            <v>0.84019999999999995</v>
          </cell>
          <cell r="F210">
            <v>0.90049999999999997</v>
          </cell>
          <cell r="G210">
            <v>0.82110000000000005</v>
          </cell>
          <cell r="H210">
            <v>0.81130000000000002</v>
          </cell>
          <cell r="I210">
            <v>0.81389999999999996</v>
          </cell>
          <cell r="J210">
            <v>0.8851</v>
          </cell>
          <cell r="K210">
            <v>0.80969999999999998</v>
          </cell>
          <cell r="L210">
            <v>0.83289999999999997</v>
          </cell>
          <cell r="M210">
            <v>0.80740000000000001</v>
          </cell>
          <cell r="N210">
            <v>0.80830000000000002</v>
          </cell>
          <cell r="O210">
            <v>0.8327</v>
          </cell>
          <cell r="P210">
            <v>0.73719999999999997</v>
          </cell>
          <cell r="Q210">
            <v>0.74909999999999999</v>
          </cell>
          <cell r="R210">
            <v>0.81059999999999999</v>
          </cell>
          <cell r="S210">
            <v>0.83430000000000004</v>
          </cell>
          <cell r="T210">
            <v>0.83430000000000004</v>
          </cell>
          <cell r="U210">
            <v>0.86539999999999995</v>
          </cell>
          <cell r="V210">
            <v>65</v>
          </cell>
          <cell r="W210">
            <v>176.5</v>
          </cell>
          <cell r="X210">
            <v>187.8</v>
          </cell>
          <cell r="Y210">
            <v>192.7</v>
          </cell>
          <cell r="Z210">
            <v>199</v>
          </cell>
          <cell r="AA210">
            <v>208.7</v>
          </cell>
          <cell r="AB210">
            <v>220.7</v>
          </cell>
          <cell r="AC210">
            <v>236.7</v>
          </cell>
          <cell r="AD210">
            <v>254.8</v>
          </cell>
          <cell r="AE210">
            <v>275.89999999999998</v>
          </cell>
          <cell r="AF210">
            <v>311.5</v>
          </cell>
          <cell r="AH210">
            <v>18</v>
          </cell>
          <cell r="AJ210">
            <v>58</v>
          </cell>
          <cell r="AK210">
            <v>168.6</v>
          </cell>
          <cell r="AL210">
            <v>173.9</v>
          </cell>
          <cell r="AM210">
            <v>176.2</v>
          </cell>
          <cell r="AN210">
            <v>179.3</v>
          </cell>
          <cell r="AO210">
            <v>184.5</v>
          </cell>
          <cell r="AP210">
            <v>198</v>
          </cell>
          <cell r="AQ210">
            <v>216.7</v>
          </cell>
          <cell r="AR210">
            <v>2.3220000000000001</v>
          </cell>
          <cell r="AS210">
            <v>276</v>
          </cell>
          <cell r="AU210">
            <v>7</v>
          </cell>
          <cell r="AV210">
            <v>70</v>
          </cell>
          <cell r="AW210">
            <v>1</v>
          </cell>
          <cell r="AX210">
            <v>180</v>
          </cell>
          <cell r="AY210">
            <v>202</v>
          </cell>
          <cell r="AZ210">
            <v>225.9</v>
          </cell>
          <cell r="BA210">
            <v>252.1</v>
          </cell>
          <cell r="BB210">
            <v>279.89999999999998</v>
          </cell>
          <cell r="BC210">
            <v>344.4</v>
          </cell>
          <cell r="BD210">
            <v>2.3370000000000002</v>
          </cell>
          <cell r="BE210">
            <v>299</v>
          </cell>
          <cell r="BG210">
            <v>10</v>
          </cell>
          <cell r="BH210">
            <v>73</v>
          </cell>
          <cell r="BI210" t="str">
            <v>1L</v>
          </cell>
          <cell r="BJ210">
            <v>184.7</v>
          </cell>
          <cell r="BK210">
            <v>209</v>
          </cell>
          <cell r="BL210">
            <v>234.6</v>
          </cell>
          <cell r="BM210">
            <v>257.5</v>
          </cell>
          <cell r="BN210">
            <v>284.89999999999998</v>
          </cell>
          <cell r="BO210">
            <v>343.3</v>
          </cell>
          <cell r="BP210">
            <v>10.02</v>
          </cell>
          <cell r="BQ210">
            <v>51</v>
          </cell>
          <cell r="BR210" t="str">
            <v>&gt;100</v>
          </cell>
          <cell r="BS210">
            <v>1402</v>
          </cell>
          <cell r="BV210">
            <v>7</v>
          </cell>
          <cell r="BW210" t="str">
            <v>&lt;1</v>
          </cell>
          <cell r="BX210" t="str">
            <v>&lt;0.5</v>
          </cell>
          <cell r="BY210">
            <v>3.4319999999999999</v>
          </cell>
          <cell r="BZ210">
            <v>86</v>
          </cell>
          <cell r="CA210">
            <v>195.4</v>
          </cell>
          <cell r="CB210">
            <v>238.4</v>
          </cell>
          <cell r="CC210">
            <v>259.3</v>
          </cell>
          <cell r="CD210">
            <v>283.60000000000002</v>
          </cell>
          <cell r="CE210">
            <v>316.39999999999998</v>
          </cell>
          <cell r="CF210">
            <v>359.5</v>
          </cell>
          <cell r="CH210" t="str">
            <v>1b</v>
          </cell>
          <cell r="CI210">
            <v>76</v>
          </cell>
          <cell r="CJ210">
            <v>197</v>
          </cell>
          <cell r="CK210">
            <v>208.7</v>
          </cell>
          <cell r="CL210">
            <v>217.4</v>
          </cell>
          <cell r="CM210">
            <v>226.4</v>
          </cell>
          <cell r="CN210">
            <v>236.1</v>
          </cell>
          <cell r="CO210">
            <v>249.7</v>
          </cell>
          <cell r="CP210">
            <v>266.3</v>
          </cell>
          <cell r="CQ210" t="str">
            <v>1b</v>
          </cell>
          <cell r="CS210">
            <v>57</v>
          </cell>
          <cell r="CT210">
            <v>171.1</v>
          </cell>
          <cell r="CU210">
            <v>172.9</v>
          </cell>
          <cell r="CV210">
            <v>174</v>
          </cell>
          <cell r="CW210">
            <v>175.7</v>
          </cell>
          <cell r="CX210">
            <v>178.3</v>
          </cell>
          <cell r="CY210">
            <v>185</v>
          </cell>
          <cell r="CZ210">
            <v>197.1</v>
          </cell>
          <cell r="DA210" t="str">
            <v>1b</v>
          </cell>
          <cell r="DC210">
            <v>56</v>
          </cell>
          <cell r="DD210">
            <v>170.7</v>
          </cell>
          <cell r="DE210">
            <v>172.5</v>
          </cell>
          <cell r="DF210">
            <v>173.6</v>
          </cell>
          <cell r="DG210">
            <v>175.1</v>
          </cell>
          <cell r="DH210">
            <v>177.6</v>
          </cell>
          <cell r="DI210">
            <v>184.2</v>
          </cell>
          <cell r="DJ210">
            <v>195.9</v>
          </cell>
          <cell r="DK210" t="str">
            <v>1b</v>
          </cell>
          <cell r="DL210">
            <v>77</v>
          </cell>
          <cell r="DM210">
            <v>195.4</v>
          </cell>
          <cell r="DN210">
            <v>207.9</v>
          </cell>
          <cell r="DO210">
            <v>216.3</v>
          </cell>
          <cell r="DP210">
            <v>225.6</v>
          </cell>
          <cell r="DQ210">
            <v>235.3</v>
          </cell>
          <cell r="DR210">
            <v>248.6</v>
          </cell>
          <cell r="DS210">
            <v>264.5</v>
          </cell>
          <cell r="DT210">
            <v>72</v>
          </cell>
          <cell r="DV210">
            <v>293</v>
          </cell>
          <cell r="DW210">
            <v>7</v>
          </cell>
          <cell r="DX210">
            <v>1</v>
          </cell>
          <cell r="DY210">
            <v>2.3340000000000001</v>
          </cell>
          <cell r="DZ210">
            <v>182.5</v>
          </cell>
          <cell r="EA210">
            <v>205</v>
          </cell>
          <cell r="EB210">
            <v>230.9</v>
          </cell>
          <cell r="EC210">
            <v>255.4</v>
          </cell>
          <cell r="ED210">
            <v>283.8</v>
          </cell>
          <cell r="EE210">
            <v>348.9</v>
          </cell>
          <cell r="EF210" t="str">
            <v>ambient</v>
          </cell>
          <cell r="EG210" t="str">
            <v>&gt;8</v>
          </cell>
          <cell r="EH210">
            <v>86.8</v>
          </cell>
          <cell r="EI210">
            <v>154.9</v>
          </cell>
          <cell r="EJ210">
            <v>162.30000000000001</v>
          </cell>
          <cell r="EK210">
            <v>166.2</v>
          </cell>
          <cell r="EL210">
            <v>174.1</v>
          </cell>
          <cell r="EM210">
            <v>251.6</v>
          </cell>
          <cell r="EO210">
            <v>11.78</v>
          </cell>
          <cell r="EP210">
            <v>51</v>
          </cell>
          <cell r="EQ210">
            <v>59</v>
          </cell>
          <cell r="ER210">
            <v>61</v>
          </cell>
          <cell r="ES210">
            <v>176.4</v>
          </cell>
          <cell r="ET210">
            <v>179.2</v>
          </cell>
          <cell r="EU210">
            <v>181.2</v>
          </cell>
          <cell r="EV210">
            <v>184.2</v>
          </cell>
          <cell r="EW210">
            <v>189.5</v>
          </cell>
          <cell r="EX210">
            <v>202.1</v>
          </cell>
          <cell r="EY210">
            <v>218.2</v>
          </cell>
          <cell r="EZ210">
            <v>18</v>
          </cell>
          <cell r="FC210">
            <v>64</v>
          </cell>
          <cell r="FE210">
            <v>176.4</v>
          </cell>
          <cell r="FF210">
            <v>188</v>
          </cell>
          <cell r="FG210">
            <v>192.7</v>
          </cell>
          <cell r="FH210">
            <v>199.8</v>
          </cell>
          <cell r="FI210">
            <v>209.1</v>
          </cell>
          <cell r="FJ210">
            <v>222.6</v>
          </cell>
          <cell r="FK210">
            <v>239.5</v>
          </cell>
          <cell r="FL210">
            <v>258.8</v>
          </cell>
          <cell r="FM210">
            <v>282.2</v>
          </cell>
          <cell r="FN210">
            <v>325.10000000000002</v>
          </cell>
          <cell r="FP210">
            <v>67</v>
          </cell>
          <cell r="FR210">
            <v>175</v>
          </cell>
          <cell r="FS210">
            <v>187.7</v>
          </cell>
          <cell r="FT210">
            <v>192.5</v>
          </cell>
          <cell r="FU210">
            <v>199.6</v>
          </cell>
          <cell r="FV210">
            <v>208.9</v>
          </cell>
          <cell r="FW210">
            <v>222.1</v>
          </cell>
          <cell r="FX210">
            <v>238.5</v>
          </cell>
          <cell r="FY210">
            <v>257.3</v>
          </cell>
          <cell r="FZ210">
            <v>279.89999999999998</v>
          </cell>
          <cell r="GA210">
            <v>320.60000000000002</v>
          </cell>
        </row>
        <row r="211">
          <cell r="A211">
            <v>38559</v>
          </cell>
          <cell r="B211">
            <v>0.83409999999999995</v>
          </cell>
          <cell r="C211">
            <v>0.84570000000000001</v>
          </cell>
          <cell r="D211">
            <v>0.83809999999999996</v>
          </cell>
          <cell r="E211">
            <v>0.84430000000000005</v>
          </cell>
          <cell r="F211">
            <v>0.90049999999999997</v>
          </cell>
          <cell r="G211">
            <v>0.82110000000000005</v>
          </cell>
          <cell r="H211">
            <v>0.81130000000000002</v>
          </cell>
          <cell r="I211">
            <v>0.81389999999999996</v>
          </cell>
          <cell r="J211">
            <v>0.8851</v>
          </cell>
          <cell r="K211">
            <v>0.81100000000000005</v>
          </cell>
          <cell r="L211">
            <v>0.83289999999999997</v>
          </cell>
          <cell r="M211">
            <v>0.80740000000000001</v>
          </cell>
          <cell r="N211">
            <v>0.80830000000000002</v>
          </cell>
          <cell r="O211">
            <v>0.8327</v>
          </cell>
          <cell r="P211">
            <v>0.73719999999999997</v>
          </cell>
          <cell r="Q211">
            <v>0.74909999999999999</v>
          </cell>
          <cell r="R211">
            <v>0.81040000000000001</v>
          </cell>
          <cell r="S211">
            <v>0.83440000000000003</v>
          </cell>
          <cell r="T211">
            <v>0.83430000000000004</v>
          </cell>
          <cell r="U211">
            <v>0.86539999999999995</v>
          </cell>
          <cell r="V211">
            <v>65</v>
          </cell>
          <cell r="W211">
            <v>176.5</v>
          </cell>
          <cell r="X211">
            <v>187.8</v>
          </cell>
          <cell r="Y211">
            <v>192.7</v>
          </cell>
          <cell r="Z211">
            <v>199</v>
          </cell>
          <cell r="AA211">
            <v>208.7</v>
          </cell>
          <cell r="AB211">
            <v>220.7</v>
          </cell>
          <cell r="AC211">
            <v>236.7</v>
          </cell>
          <cell r="AD211">
            <v>254.8</v>
          </cell>
          <cell r="AE211">
            <v>275.89999999999998</v>
          </cell>
          <cell r="AF211">
            <v>311.5</v>
          </cell>
          <cell r="AH211">
            <v>18</v>
          </cell>
          <cell r="AJ211">
            <v>57</v>
          </cell>
          <cell r="AK211">
            <v>169.3</v>
          </cell>
          <cell r="AL211">
            <v>175.3</v>
          </cell>
          <cell r="AM211">
            <v>177.4</v>
          </cell>
          <cell r="AN211">
            <v>180.4</v>
          </cell>
          <cell r="AO211">
            <v>185.7</v>
          </cell>
          <cell r="AP211">
            <v>198.7</v>
          </cell>
          <cell r="AQ211">
            <v>215.6</v>
          </cell>
          <cell r="AR211">
            <v>2.3220000000000001</v>
          </cell>
          <cell r="AS211">
            <v>276</v>
          </cell>
          <cell r="AU211">
            <v>7</v>
          </cell>
          <cell r="AV211">
            <v>70</v>
          </cell>
          <cell r="AW211">
            <v>1</v>
          </cell>
          <cell r="AX211">
            <v>180</v>
          </cell>
          <cell r="AY211">
            <v>202</v>
          </cell>
          <cell r="AZ211">
            <v>225.9</v>
          </cell>
          <cell r="BA211">
            <v>252.1</v>
          </cell>
          <cell r="BB211">
            <v>279.89999999999998</v>
          </cell>
          <cell r="BC211">
            <v>344.4</v>
          </cell>
          <cell r="BD211">
            <v>2.0099999999999998</v>
          </cell>
          <cell r="BE211">
            <v>325</v>
          </cell>
          <cell r="BG211">
            <v>16</v>
          </cell>
          <cell r="BH211">
            <v>71</v>
          </cell>
          <cell r="BI211" t="str">
            <v>1L</v>
          </cell>
          <cell r="BJ211">
            <v>183.4</v>
          </cell>
          <cell r="BK211">
            <v>209</v>
          </cell>
          <cell r="BL211">
            <v>235.1</v>
          </cell>
          <cell r="BM211">
            <v>256.3</v>
          </cell>
          <cell r="BN211">
            <v>281.8</v>
          </cell>
          <cell r="BO211">
            <v>339.9</v>
          </cell>
          <cell r="BP211">
            <v>10.02</v>
          </cell>
          <cell r="BQ211">
            <v>51</v>
          </cell>
          <cell r="BR211" t="str">
            <v>&gt;100</v>
          </cell>
          <cell r="BS211">
            <v>1402</v>
          </cell>
          <cell r="BV211">
            <v>7</v>
          </cell>
          <cell r="BW211" t="str">
            <v>&lt;1</v>
          </cell>
          <cell r="BX211" t="str">
            <v>&lt;0.5</v>
          </cell>
          <cell r="BY211">
            <v>3.4319999999999999</v>
          </cell>
          <cell r="BZ211">
            <v>86</v>
          </cell>
          <cell r="CA211">
            <v>195.4</v>
          </cell>
          <cell r="CB211">
            <v>238.4</v>
          </cell>
          <cell r="CC211">
            <v>259.3</v>
          </cell>
          <cell r="CD211">
            <v>283.60000000000002</v>
          </cell>
          <cell r="CE211">
            <v>316.39999999999998</v>
          </cell>
          <cell r="CF211">
            <v>359.5</v>
          </cell>
          <cell r="CH211" t="str">
            <v>1b</v>
          </cell>
          <cell r="CI211">
            <v>76</v>
          </cell>
          <cell r="CJ211">
            <v>197</v>
          </cell>
          <cell r="CK211">
            <v>208.7</v>
          </cell>
          <cell r="CL211">
            <v>217.4</v>
          </cell>
          <cell r="CM211">
            <v>226.4</v>
          </cell>
          <cell r="CN211">
            <v>236.1</v>
          </cell>
          <cell r="CO211">
            <v>249.7</v>
          </cell>
          <cell r="CP211">
            <v>266.3</v>
          </cell>
          <cell r="CQ211" t="str">
            <v>1b</v>
          </cell>
          <cell r="CS211">
            <v>57</v>
          </cell>
          <cell r="CT211">
            <v>171.1</v>
          </cell>
          <cell r="CU211">
            <v>172.9</v>
          </cell>
          <cell r="CV211">
            <v>174</v>
          </cell>
          <cell r="CW211">
            <v>175.7</v>
          </cell>
          <cell r="CX211">
            <v>178.3</v>
          </cell>
          <cell r="CY211">
            <v>185</v>
          </cell>
          <cell r="CZ211">
            <v>197.1</v>
          </cell>
          <cell r="DA211" t="str">
            <v>1b</v>
          </cell>
          <cell r="DC211">
            <v>56</v>
          </cell>
          <cell r="DD211">
            <v>170.7</v>
          </cell>
          <cell r="DE211">
            <v>172.5</v>
          </cell>
          <cell r="DF211">
            <v>173.6</v>
          </cell>
          <cell r="DG211">
            <v>175.1</v>
          </cell>
          <cell r="DH211">
            <v>177.6</v>
          </cell>
          <cell r="DI211">
            <v>184.2</v>
          </cell>
          <cell r="DJ211">
            <v>195.9</v>
          </cell>
          <cell r="DK211" t="str">
            <v>1b</v>
          </cell>
          <cell r="DL211">
            <v>77</v>
          </cell>
          <cell r="DM211">
            <v>195.4</v>
          </cell>
          <cell r="DN211">
            <v>207.9</v>
          </cell>
          <cell r="DO211">
            <v>216.3</v>
          </cell>
          <cell r="DP211">
            <v>225.6</v>
          </cell>
          <cell r="DQ211">
            <v>235.3</v>
          </cell>
          <cell r="DR211">
            <v>248.6</v>
          </cell>
          <cell r="DS211">
            <v>264.5</v>
          </cell>
          <cell r="DT211">
            <v>70</v>
          </cell>
          <cell r="DV211">
            <v>354</v>
          </cell>
          <cell r="DW211">
            <v>16</v>
          </cell>
          <cell r="DX211" t="str">
            <v>1.0L</v>
          </cell>
          <cell r="DY211">
            <v>2.0609999999999999</v>
          </cell>
          <cell r="DZ211">
            <v>182</v>
          </cell>
          <cell r="EA211">
            <v>207.7</v>
          </cell>
          <cell r="EB211">
            <v>236.3</v>
          </cell>
          <cell r="EC211">
            <v>259.3</v>
          </cell>
          <cell r="ED211">
            <v>284.10000000000002</v>
          </cell>
          <cell r="EE211">
            <v>347</v>
          </cell>
          <cell r="EF211" t="str">
            <v>ambient</v>
          </cell>
          <cell r="EG211" t="str">
            <v>&gt;8</v>
          </cell>
          <cell r="EH211">
            <v>86.8</v>
          </cell>
          <cell r="EI211">
            <v>154.9</v>
          </cell>
          <cell r="EJ211">
            <v>162.30000000000001</v>
          </cell>
          <cell r="EK211">
            <v>166.2</v>
          </cell>
          <cell r="EL211">
            <v>174.1</v>
          </cell>
          <cell r="EM211">
            <v>251.6</v>
          </cell>
          <cell r="EO211">
            <v>11.78</v>
          </cell>
          <cell r="EP211">
            <v>51</v>
          </cell>
          <cell r="EQ211">
            <v>59</v>
          </cell>
          <cell r="ER211">
            <v>61</v>
          </cell>
          <cell r="ES211">
            <v>176.3</v>
          </cell>
          <cell r="ET211">
            <v>178.9</v>
          </cell>
          <cell r="EU211">
            <v>180.8</v>
          </cell>
          <cell r="EV211">
            <v>183.7</v>
          </cell>
          <cell r="EW211">
            <v>188.3</v>
          </cell>
          <cell r="EX211">
            <v>198.9</v>
          </cell>
          <cell r="EY211">
            <v>214.2</v>
          </cell>
          <cell r="EZ211">
            <v>18</v>
          </cell>
          <cell r="FC211">
            <v>66</v>
          </cell>
          <cell r="FE211">
            <v>176.8</v>
          </cell>
          <cell r="FF211">
            <v>189.4</v>
          </cell>
          <cell r="FG211">
            <v>194.5</v>
          </cell>
          <cell r="FH211">
            <v>201.1</v>
          </cell>
          <cell r="FI211">
            <v>210.2</v>
          </cell>
          <cell r="FJ211">
            <v>222.1</v>
          </cell>
          <cell r="FK211">
            <v>238</v>
          </cell>
          <cell r="FL211">
            <v>256.2</v>
          </cell>
          <cell r="FM211">
            <v>279.60000000000002</v>
          </cell>
          <cell r="FN211">
            <v>318.3</v>
          </cell>
          <cell r="FP211">
            <v>67</v>
          </cell>
          <cell r="FR211">
            <v>175</v>
          </cell>
          <cell r="FS211">
            <v>187.7</v>
          </cell>
          <cell r="FT211">
            <v>192.5</v>
          </cell>
          <cell r="FU211">
            <v>199.6</v>
          </cell>
          <cell r="FV211">
            <v>208.9</v>
          </cell>
          <cell r="FW211">
            <v>222.1</v>
          </cell>
          <cell r="FX211">
            <v>238.5</v>
          </cell>
          <cell r="FY211">
            <v>257.3</v>
          </cell>
          <cell r="FZ211">
            <v>279.89999999999998</v>
          </cell>
          <cell r="GA211">
            <v>320.60000000000002</v>
          </cell>
        </row>
        <row r="212">
          <cell r="A212">
            <v>38560</v>
          </cell>
          <cell r="B212">
            <v>0.83409999999999995</v>
          </cell>
          <cell r="C212">
            <v>0.84019999999999995</v>
          </cell>
          <cell r="D212">
            <v>0.8387</v>
          </cell>
          <cell r="E212">
            <v>0.84189999999999998</v>
          </cell>
          <cell r="F212">
            <v>0.9002</v>
          </cell>
          <cell r="G212">
            <v>0.82110000000000005</v>
          </cell>
          <cell r="H212">
            <v>0.81130000000000002</v>
          </cell>
          <cell r="I212">
            <v>0.81389999999999996</v>
          </cell>
          <cell r="J212">
            <v>0.88470000000000004</v>
          </cell>
          <cell r="K212">
            <v>0.8105</v>
          </cell>
          <cell r="L212">
            <v>0.83289999999999997</v>
          </cell>
          <cell r="M212">
            <v>0.80740000000000001</v>
          </cell>
          <cell r="N212">
            <v>0.80830000000000002</v>
          </cell>
          <cell r="O212">
            <v>0.8327</v>
          </cell>
          <cell r="P212">
            <v>0.73929999999999996</v>
          </cell>
          <cell r="Q212">
            <v>0.74909999999999999</v>
          </cell>
          <cell r="R212">
            <v>0.81020000000000003</v>
          </cell>
          <cell r="S212">
            <v>0.83440000000000003</v>
          </cell>
          <cell r="T212">
            <v>0.83430000000000004</v>
          </cell>
          <cell r="U212">
            <v>0.86539999999999995</v>
          </cell>
          <cell r="V212">
            <v>65</v>
          </cell>
          <cell r="W212">
            <v>176.5</v>
          </cell>
          <cell r="X212">
            <v>187.8</v>
          </cell>
          <cell r="Y212">
            <v>192.7</v>
          </cell>
          <cell r="Z212">
            <v>199</v>
          </cell>
          <cell r="AA212">
            <v>208.7</v>
          </cell>
          <cell r="AB212">
            <v>220.7</v>
          </cell>
          <cell r="AC212">
            <v>236.7</v>
          </cell>
          <cell r="AD212">
            <v>254.8</v>
          </cell>
          <cell r="AE212">
            <v>275.89999999999998</v>
          </cell>
          <cell r="AF212">
            <v>311.5</v>
          </cell>
          <cell r="AH212">
            <v>18</v>
          </cell>
          <cell r="AJ212">
            <v>58</v>
          </cell>
          <cell r="AK212">
            <v>168.8</v>
          </cell>
          <cell r="AL212">
            <v>174.9</v>
          </cell>
          <cell r="AM212">
            <v>176.9</v>
          </cell>
          <cell r="AN212">
            <v>179.5</v>
          </cell>
          <cell r="AO212">
            <v>184.5</v>
          </cell>
          <cell r="AP212">
            <v>196.7</v>
          </cell>
          <cell r="AQ212">
            <v>214.6</v>
          </cell>
          <cell r="AR212">
            <v>2.3679999999999999</v>
          </cell>
          <cell r="AS212">
            <v>290</v>
          </cell>
          <cell r="AU212">
            <v>7</v>
          </cell>
          <cell r="AV212">
            <v>70</v>
          </cell>
          <cell r="AW212">
            <v>1</v>
          </cell>
          <cell r="AX212">
            <v>182.9</v>
          </cell>
          <cell r="AY212">
            <v>204.4</v>
          </cell>
          <cell r="AZ212">
            <v>227</v>
          </cell>
          <cell r="BA212">
            <v>251.9</v>
          </cell>
          <cell r="BB212">
            <v>279.10000000000002</v>
          </cell>
          <cell r="BC212">
            <v>336.4</v>
          </cell>
          <cell r="BD212">
            <v>2.5310000000000001</v>
          </cell>
          <cell r="BE212">
            <v>322</v>
          </cell>
          <cell r="BG212">
            <v>16</v>
          </cell>
          <cell r="BH212">
            <v>71</v>
          </cell>
          <cell r="BI212" t="str">
            <v>1L</v>
          </cell>
          <cell r="BJ212">
            <v>184</v>
          </cell>
          <cell r="BK212">
            <v>204.9</v>
          </cell>
          <cell r="BL212">
            <v>226.8</v>
          </cell>
          <cell r="BM212">
            <v>250.2</v>
          </cell>
          <cell r="BN212">
            <v>276.39999999999998</v>
          </cell>
          <cell r="BO212">
            <v>334.8</v>
          </cell>
          <cell r="BP212">
            <v>10.050000000000001</v>
          </cell>
          <cell r="BQ212">
            <v>57</v>
          </cell>
          <cell r="BR212" t="str">
            <v>&gt;100</v>
          </cell>
          <cell r="BS212">
            <v>1356</v>
          </cell>
          <cell r="BV212">
            <v>7</v>
          </cell>
          <cell r="BW212" t="str">
            <v>&lt;1</v>
          </cell>
          <cell r="BX212" t="str">
            <v>&lt;0.5</v>
          </cell>
          <cell r="BY212">
            <v>3.4319999999999999</v>
          </cell>
          <cell r="BZ212">
            <v>86</v>
          </cell>
          <cell r="CA212">
            <v>195.4</v>
          </cell>
          <cell r="CB212">
            <v>238.4</v>
          </cell>
          <cell r="CC212">
            <v>259.3</v>
          </cell>
          <cell r="CD212">
            <v>283.60000000000002</v>
          </cell>
          <cell r="CE212">
            <v>316.39999999999998</v>
          </cell>
          <cell r="CF212">
            <v>359.5</v>
          </cell>
          <cell r="CH212" t="str">
            <v>1b</v>
          </cell>
          <cell r="CI212">
            <v>79</v>
          </cell>
          <cell r="CJ212">
            <v>197.7</v>
          </cell>
          <cell r="CK212">
            <v>209</v>
          </cell>
          <cell r="CL212">
            <v>217.5</v>
          </cell>
          <cell r="CM212">
            <v>227.2</v>
          </cell>
          <cell r="CN212">
            <v>236.9</v>
          </cell>
          <cell r="CO212">
            <v>251.2</v>
          </cell>
          <cell r="CP212">
            <v>266.5</v>
          </cell>
          <cell r="CQ212" t="str">
            <v>1b</v>
          </cell>
          <cell r="CS212">
            <v>57</v>
          </cell>
          <cell r="CT212">
            <v>171.1</v>
          </cell>
          <cell r="CU212">
            <v>172.9</v>
          </cell>
          <cell r="CV212">
            <v>174</v>
          </cell>
          <cell r="CW212">
            <v>175.7</v>
          </cell>
          <cell r="CX212">
            <v>178.3</v>
          </cell>
          <cell r="CY212">
            <v>185</v>
          </cell>
          <cell r="CZ212">
            <v>197.1</v>
          </cell>
          <cell r="DA212" t="str">
            <v>1b</v>
          </cell>
          <cell r="DC212">
            <v>56</v>
          </cell>
          <cell r="DD212">
            <v>170.7</v>
          </cell>
          <cell r="DE212">
            <v>172.5</v>
          </cell>
          <cell r="DF212">
            <v>173.6</v>
          </cell>
          <cell r="DG212">
            <v>175.1</v>
          </cell>
          <cell r="DH212">
            <v>177.6</v>
          </cell>
          <cell r="DI212">
            <v>184.2</v>
          </cell>
          <cell r="DJ212">
            <v>195.9</v>
          </cell>
          <cell r="DK212" t="str">
            <v>1b</v>
          </cell>
          <cell r="DL212">
            <v>78</v>
          </cell>
          <cell r="DM212">
            <v>195.1</v>
          </cell>
          <cell r="DN212">
            <v>208.4</v>
          </cell>
          <cell r="DO212">
            <v>216.8</v>
          </cell>
          <cell r="DP212">
            <v>226.1</v>
          </cell>
          <cell r="DQ212">
            <v>235.7</v>
          </cell>
          <cell r="DR212">
            <v>248.9</v>
          </cell>
          <cell r="DS212">
            <v>264.8</v>
          </cell>
          <cell r="DT212">
            <v>70</v>
          </cell>
          <cell r="DV212">
            <v>302</v>
          </cell>
          <cell r="DW212">
            <v>7</v>
          </cell>
          <cell r="DX212">
            <v>1</v>
          </cell>
          <cell r="DY212">
            <v>2.347</v>
          </cell>
          <cell r="DZ212">
            <v>183.1</v>
          </cell>
          <cell r="EA212">
            <v>205.3</v>
          </cell>
          <cell r="EB212">
            <v>231.1</v>
          </cell>
          <cell r="EC212">
            <v>255.6</v>
          </cell>
          <cell r="ED212">
            <v>283.10000000000002</v>
          </cell>
          <cell r="EE212">
            <v>343</v>
          </cell>
          <cell r="EF212" t="str">
            <v>ambient</v>
          </cell>
          <cell r="EG212" t="str">
            <v>&gt;8</v>
          </cell>
          <cell r="EH212">
            <v>86.8</v>
          </cell>
          <cell r="EI212">
            <v>154.9</v>
          </cell>
          <cell r="EJ212">
            <v>162.30000000000001</v>
          </cell>
          <cell r="EK212">
            <v>166.2</v>
          </cell>
          <cell r="EL212">
            <v>174.1</v>
          </cell>
          <cell r="EM212">
            <v>251.6</v>
          </cell>
          <cell r="EO212">
            <v>12.01</v>
          </cell>
          <cell r="EP212">
            <v>51</v>
          </cell>
          <cell r="EQ212">
            <v>60</v>
          </cell>
          <cell r="ER212">
            <v>59</v>
          </cell>
          <cell r="ES212">
            <v>175.8</v>
          </cell>
          <cell r="ET212">
            <v>178.4</v>
          </cell>
          <cell r="EU212">
            <v>180.5</v>
          </cell>
          <cell r="EV212">
            <v>183.4</v>
          </cell>
          <cell r="EW212">
            <v>187.9</v>
          </cell>
          <cell r="EX212">
            <v>199.4</v>
          </cell>
          <cell r="EY212">
            <v>212.6</v>
          </cell>
          <cell r="EZ212">
            <v>18</v>
          </cell>
          <cell r="FC212">
            <v>66</v>
          </cell>
          <cell r="FE212">
            <v>176.6</v>
          </cell>
          <cell r="FF212">
            <v>188.1</v>
          </cell>
          <cell r="FG212">
            <v>193.5</v>
          </cell>
          <cell r="FH212">
            <v>200</v>
          </cell>
          <cell r="FI212">
            <v>208.7</v>
          </cell>
          <cell r="FJ212">
            <v>221.3</v>
          </cell>
          <cell r="FK212">
            <v>237.5</v>
          </cell>
          <cell r="FL212">
            <v>256.39999999999998</v>
          </cell>
          <cell r="FM212">
            <v>278.3</v>
          </cell>
          <cell r="FN212">
            <v>316.3</v>
          </cell>
          <cell r="FP212">
            <v>67</v>
          </cell>
          <cell r="FR212">
            <v>175</v>
          </cell>
          <cell r="FS212">
            <v>187.7</v>
          </cell>
          <cell r="FT212">
            <v>192.5</v>
          </cell>
          <cell r="FU212">
            <v>199.6</v>
          </cell>
          <cell r="FV212">
            <v>208.9</v>
          </cell>
          <cell r="FW212">
            <v>222.1</v>
          </cell>
          <cell r="FX212">
            <v>238.5</v>
          </cell>
          <cell r="FY212">
            <v>257.3</v>
          </cell>
          <cell r="FZ212">
            <v>279.89999999999998</v>
          </cell>
          <cell r="GA212">
            <v>320.60000000000002</v>
          </cell>
        </row>
        <row r="213">
          <cell r="A213">
            <v>38561</v>
          </cell>
          <cell r="B213">
            <v>0.83530000000000004</v>
          </cell>
          <cell r="C213">
            <v>0.83430000000000004</v>
          </cell>
          <cell r="D213">
            <v>0.83779999999999999</v>
          </cell>
          <cell r="E213">
            <v>0.8417</v>
          </cell>
          <cell r="F213">
            <v>0.89849999999999997</v>
          </cell>
          <cell r="G213">
            <v>0.82110000000000005</v>
          </cell>
          <cell r="H213">
            <v>0.81130000000000002</v>
          </cell>
          <cell r="I213">
            <v>0.81389999999999996</v>
          </cell>
          <cell r="J213">
            <v>0.88470000000000004</v>
          </cell>
          <cell r="K213">
            <v>0.81069999999999998</v>
          </cell>
          <cell r="L213">
            <v>0.83289999999999997</v>
          </cell>
          <cell r="M213">
            <v>0.80740000000000001</v>
          </cell>
          <cell r="N213">
            <v>0.80830000000000002</v>
          </cell>
          <cell r="O213">
            <v>0.8327</v>
          </cell>
          <cell r="P213">
            <v>0.74029999999999996</v>
          </cell>
          <cell r="Q213">
            <v>0.74909999999999999</v>
          </cell>
          <cell r="R213">
            <v>0.80979999999999996</v>
          </cell>
          <cell r="S213">
            <v>0.83440000000000003</v>
          </cell>
          <cell r="T213">
            <v>0.83430000000000004</v>
          </cell>
          <cell r="U213">
            <v>0.86539999999999995</v>
          </cell>
          <cell r="V213">
            <v>64</v>
          </cell>
          <cell r="W213">
            <v>175.9</v>
          </cell>
          <cell r="X213">
            <v>188.1</v>
          </cell>
          <cell r="Y213">
            <v>193.4</v>
          </cell>
          <cell r="Z213">
            <v>200.1</v>
          </cell>
          <cell r="AA213">
            <v>209.4</v>
          </cell>
          <cell r="AB213">
            <v>222.8</v>
          </cell>
          <cell r="AC213">
            <v>239.1</v>
          </cell>
          <cell r="AD213">
            <v>258.39999999999998</v>
          </cell>
          <cell r="AE213">
            <v>281.39999999999998</v>
          </cell>
          <cell r="AF213">
            <v>322.3</v>
          </cell>
          <cell r="AH213">
            <v>18</v>
          </cell>
          <cell r="AJ213">
            <v>58</v>
          </cell>
          <cell r="AK213">
            <v>170.7</v>
          </cell>
          <cell r="AL213">
            <v>175</v>
          </cell>
          <cell r="AM213">
            <v>177.3</v>
          </cell>
          <cell r="AN213">
            <v>180</v>
          </cell>
          <cell r="AO213">
            <v>185.2</v>
          </cell>
          <cell r="AP213">
            <v>198.9</v>
          </cell>
          <cell r="AQ213">
            <v>216.1</v>
          </cell>
          <cell r="AR213">
            <v>2.3420000000000001</v>
          </cell>
          <cell r="AS213">
            <v>272</v>
          </cell>
          <cell r="AU213">
            <v>4</v>
          </cell>
          <cell r="AV213">
            <v>70</v>
          </cell>
          <cell r="AW213">
            <v>1</v>
          </cell>
          <cell r="AX213">
            <v>182.2</v>
          </cell>
          <cell r="AY213">
            <v>203.2</v>
          </cell>
          <cell r="AZ213">
            <v>225.1</v>
          </cell>
          <cell r="BA213">
            <v>251.2</v>
          </cell>
          <cell r="BB213">
            <v>280.60000000000002</v>
          </cell>
          <cell r="BC213">
            <v>344</v>
          </cell>
          <cell r="BD213">
            <v>2.593</v>
          </cell>
          <cell r="BE213">
            <v>326</v>
          </cell>
          <cell r="BG213">
            <v>10</v>
          </cell>
          <cell r="BH213">
            <v>70</v>
          </cell>
          <cell r="BI213" t="str">
            <v>1L</v>
          </cell>
          <cell r="BJ213">
            <v>184.2</v>
          </cell>
          <cell r="BK213">
            <v>204.7</v>
          </cell>
          <cell r="BL213">
            <v>226.2</v>
          </cell>
          <cell r="BM213">
            <v>249.6</v>
          </cell>
          <cell r="BN213">
            <v>276.7</v>
          </cell>
          <cell r="BO213">
            <v>339.7</v>
          </cell>
          <cell r="BP213">
            <v>10.050000000000001</v>
          </cell>
          <cell r="BQ213">
            <v>57</v>
          </cell>
          <cell r="BR213" t="str">
            <v>&gt;100</v>
          </cell>
          <cell r="BS213">
            <v>1356</v>
          </cell>
          <cell r="BV213">
            <v>7</v>
          </cell>
          <cell r="BW213" t="str">
            <v>&lt;1</v>
          </cell>
          <cell r="BX213" t="str">
            <v>&lt;0.5</v>
          </cell>
          <cell r="BY213">
            <v>3.4319999999999999</v>
          </cell>
          <cell r="BZ213">
            <v>86</v>
          </cell>
          <cell r="CA213">
            <v>195.4</v>
          </cell>
          <cell r="CB213">
            <v>238.4</v>
          </cell>
          <cell r="CC213">
            <v>259.3</v>
          </cell>
          <cell r="CD213">
            <v>283.60000000000002</v>
          </cell>
          <cell r="CE213">
            <v>316.39999999999998</v>
          </cell>
          <cell r="CF213">
            <v>359.5</v>
          </cell>
          <cell r="CH213" t="str">
            <v>1b</v>
          </cell>
          <cell r="CI213">
            <v>79</v>
          </cell>
          <cell r="CJ213">
            <v>197.7</v>
          </cell>
          <cell r="CK213">
            <v>209</v>
          </cell>
          <cell r="CL213">
            <v>217.5</v>
          </cell>
          <cell r="CM213">
            <v>227.2</v>
          </cell>
          <cell r="CN213">
            <v>236.9</v>
          </cell>
          <cell r="CO213">
            <v>251.2</v>
          </cell>
          <cell r="CP213">
            <v>266.5</v>
          </cell>
          <cell r="CQ213" t="str">
            <v>1b</v>
          </cell>
          <cell r="CS213">
            <v>57</v>
          </cell>
          <cell r="CT213">
            <v>171.1</v>
          </cell>
          <cell r="CU213">
            <v>172.9</v>
          </cell>
          <cell r="CV213">
            <v>174</v>
          </cell>
          <cell r="CW213">
            <v>175.7</v>
          </cell>
          <cell r="CX213">
            <v>178.3</v>
          </cell>
          <cell r="CY213">
            <v>185</v>
          </cell>
          <cell r="CZ213">
            <v>197.1</v>
          </cell>
          <cell r="DA213" t="str">
            <v>1b</v>
          </cell>
          <cell r="DC213">
            <v>56</v>
          </cell>
          <cell r="DD213">
            <v>170.7</v>
          </cell>
          <cell r="DE213">
            <v>172.5</v>
          </cell>
          <cell r="DF213">
            <v>173.6</v>
          </cell>
          <cell r="DG213">
            <v>175.1</v>
          </cell>
          <cell r="DH213">
            <v>177.6</v>
          </cell>
          <cell r="DI213">
            <v>184.2</v>
          </cell>
          <cell r="DJ213">
            <v>195.9</v>
          </cell>
          <cell r="DK213" t="str">
            <v>1b</v>
          </cell>
          <cell r="DL213">
            <v>78</v>
          </cell>
          <cell r="DM213">
            <v>195.1</v>
          </cell>
          <cell r="DN213">
            <v>208.4</v>
          </cell>
          <cell r="DO213">
            <v>216.8</v>
          </cell>
          <cell r="DP213">
            <v>226.1</v>
          </cell>
          <cell r="DQ213">
            <v>235.7</v>
          </cell>
          <cell r="DR213">
            <v>248.9</v>
          </cell>
          <cell r="DS213">
            <v>264.8</v>
          </cell>
          <cell r="DT213">
            <v>68</v>
          </cell>
          <cell r="DV213">
            <v>230</v>
          </cell>
          <cell r="DW213" t="str">
            <v>&lt;1</v>
          </cell>
          <cell r="DX213">
            <v>1</v>
          </cell>
          <cell r="DY213">
            <v>2.2949999999999999</v>
          </cell>
          <cell r="DZ213">
            <v>189.8</v>
          </cell>
          <cell r="EA213">
            <v>200.4</v>
          </cell>
          <cell r="EB213">
            <v>220.4</v>
          </cell>
          <cell r="EC213">
            <v>246.9</v>
          </cell>
          <cell r="ED213">
            <v>279</v>
          </cell>
          <cell r="EE213">
            <v>340.3</v>
          </cell>
          <cell r="EF213" t="str">
            <v>ambient</v>
          </cell>
          <cell r="EG213" t="str">
            <v>&gt;8</v>
          </cell>
          <cell r="EH213">
            <v>86.8</v>
          </cell>
          <cell r="EI213">
            <v>154.9</v>
          </cell>
          <cell r="EJ213">
            <v>162.30000000000001</v>
          </cell>
          <cell r="EK213">
            <v>166.2</v>
          </cell>
          <cell r="EL213">
            <v>174.1</v>
          </cell>
          <cell r="EM213">
            <v>251.6</v>
          </cell>
          <cell r="EO213">
            <v>12.01</v>
          </cell>
          <cell r="EP213">
            <v>51</v>
          </cell>
          <cell r="EQ213">
            <v>60</v>
          </cell>
          <cell r="ER213">
            <v>60</v>
          </cell>
          <cell r="ES213">
            <v>175.3</v>
          </cell>
          <cell r="ET213">
            <v>177.8</v>
          </cell>
          <cell r="EU213">
            <v>179.7</v>
          </cell>
          <cell r="EV213">
            <v>182.3</v>
          </cell>
          <cell r="EW213">
            <v>187.2</v>
          </cell>
          <cell r="EX213">
            <v>199.1</v>
          </cell>
          <cell r="EY213">
            <v>215.1</v>
          </cell>
          <cell r="EZ213">
            <v>18</v>
          </cell>
          <cell r="FC213">
            <v>66</v>
          </cell>
          <cell r="FE213">
            <v>176.6</v>
          </cell>
          <cell r="FF213">
            <v>188.1</v>
          </cell>
          <cell r="FG213">
            <v>193.5</v>
          </cell>
          <cell r="FH213">
            <v>200</v>
          </cell>
          <cell r="FI213">
            <v>208.7</v>
          </cell>
          <cell r="FJ213">
            <v>221.3</v>
          </cell>
          <cell r="FK213">
            <v>237.5</v>
          </cell>
          <cell r="FL213">
            <v>256.39999999999998</v>
          </cell>
          <cell r="FM213">
            <v>278.3</v>
          </cell>
          <cell r="FN213">
            <v>316.3</v>
          </cell>
          <cell r="FP213">
            <v>67</v>
          </cell>
          <cell r="FR213">
            <v>175</v>
          </cell>
          <cell r="FS213">
            <v>187.7</v>
          </cell>
          <cell r="FT213">
            <v>192.5</v>
          </cell>
          <cell r="FU213">
            <v>199.6</v>
          </cell>
          <cell r="FV213">
            <v>208.9</v>
          </cell>
          <cell r="FW213">
            <v>222.1</v>
          </cell>
          <cell r="FX213">
            <v>238.5</v>
          </cell>
          <cell r="FY213">
            <v>257.3</v>
          </cell>
          <cell r="FZ213">
            <v>279.89999999999998</v>
          </cell>
          <cell r="GA213">
            <v>320.60000000000002</v>
          </cell>
        </row>
        <row r="214">
          <cell r="A214">
            <v>38562</v>
          </cell>
          <cell r="B214">
            <v>0.83530000000000004</v>
          </cell>
          <cell r="C214">
            <v>0.83589999999999998</v>
          </cell>
          <cell r="D214">
            <v>0.83740000000000003</v>
          </cell>
          <cell r="E214">
            <v>0.84160000000000001</v>
          </cell>
          <cell r="F214">
            <v>0.89949999999999997</v>
          </cell>
          <cell r="G214">
            <v>0.82110000000000005</v>
          </cell>
          <cell r="H214">
            <v>0.81130000000000002</v>
          </cell>
          <cell r="I214">
            <v>0.81389999999999996</v>
          </cell>
          <cell r="J214">
            <v>0.88539999999999996</v>
          </cell>
          <cell r="K214">
            <v>0.81040000000000001</v>
          </cell>
          <cell r="L214">
            <v>0.83289999999999997</v>
          </cell>
          <cell r="M214">
            <v>0.80740000000000001</v>
          </cell>
          <cell r="N214">
            <v>0.80830000000000002</v>
          </cell>
          <cell r="O214">
            <v>0.8327</v>
          </cell>
          <cell r="P214">
            <v>0.74029999999999996</v>
          </cell>
          <cell r="Q214">
            <v>0.74909999999999999</v>
          </cell>
          <cell r="R214">
            <v>0.80979999999999996</v>
          </cell>
          <cell r="S214">
            <v>0.83530000000000004</v>
          </cell>
          <cell r="T214">
            <v>0.83509999999999995</v>
          </cell>
          <cell r="U214">
            <v>0.86539999999999995</v>
          </cell>
          <cell r="V214">
            <v>68</v>
          </cell>
          <cell r="W214">
            <v>176.9</v>
          </cell>
          <cell r="X214">
            <v>188.9</v>
          </cell>
          <cell r="Y214">
            <v>193.1</v>
          </cell>
          <cell r="Z214">
            <v>199.8</v>
          </cell>
          <cell r="AA214">
            <v>209</v>
          </cell>
          <cell r="AB214">
            <v>221.6</v>
          </cell>
          <cell r="AC214">
            <v>238</v>
          </cell>
          <cell r="AD214">
            <v>256.5</v>
          </cell>
          <cell r="AE214">
            <v>279.39999999999998</v>
          </cell>
          <cell r="AF214">
            <v>317.2</v>
          </cell>
          <cell r="AH214">
            <v>18</v>
          </cell>
          <cell r="AJ214">
            <v>58</v>
          </cell>
          <cell r="AK214">
            <v>170.9</v>
          </cell>
          <cell r="AL214">
            <v>174.9</v>
          </cell>
          <cell r="AM214">
            <v>176.8</v>
          </cell>
          <cell r="AN214">
            <v>179.5</v>
          </cell>
          <cell r="AO214">
            <v>184.4</v>
          </cell>
          <cell r="AP214">
            <v>197.1</v>
          </cell>
          <cell r="AQ214">
            <v>213.4</v>
          </cell>
          <cell r="AR214">
            <v>2.3039999999999998</v>
          </cell>
          <cell r="AS214">
            <v>263</v>
          </cell>
          <cell r="AU214">
            <v>4</v>
          </cell>
          <cell r="AV214">
            <v>71</v>
          </cell>
          <cell r="AW214">
            <v>1</v>
          </cell>
          <cell r="AX214">
            <v>182.8</v>
          </cell>
          <cell r="AY214">
            <v>203.4</v>
          </cell>
          <cell r="AZ214">
            <v>226.3</v>
          </cell>
          <cell r="BA214">
            <v>251.4</v>
          </cell>
          <cell r="BB214">
            <v>280.60000000000002</v>
          </cell>
          <cell r="BC214">
            <v>342.7</v>
          </cell>
          <cell r="BD214">
            <v>2.5350000000000001</v>
          </cell>
          <cell r="BE214">
            <v>321</v>
          </cell>
          <cell r="BG214">
            <v>10</v>
          </cell>
          <cell r="BH214">
            <v>70</v>
          </cell>
          <cell r="BI214" t="str">
            <v>1L</v>
          </cell>
          <cell r="BJ214">
            <v>186.9</v>
          </cell>
          <cell r="BK214">
            <v>204.7</v>
          </cell>
          <cell r="BL214">
            <v>225.6</v>
          </cell>
          <cell r="BM214">
            <v>248.8</v>
          </cell>
          <cell r="BN214">
            <v>276.7</v>
          </cell>
          <cell r="BO214">
            <v>341.5</v>
          </cell>
          <cell r="BP214">
            <v>10.050000000000001</v>
          </cell>
          <cell r="BQ214">
            <v>57</v>
          </cell>
          <cell r="BR214" t="str">
            <v>&gt;100</v>
          </cell>
          <cell r="BS214">
            <v>1356</v>
          </cell>
          <cell r="BV214">
            <v>7</v>
          </cell>
          <cell r="BW214" t="str">
            <v>&lt;1</v>
          </cell>
          <cell r="BX214" t="str">
            <v>&lt;0.5</v>
          </cell>
          <cell r="BY214">
            <v>3.4319999999999999</v>
          </cell>
          <cell r="BZ214">
            <v>86</v>
          </cell>
          <cell r="CA214">
            <v>195.4</v>
          </cell>
          <cell r="CB214">
            <v>238.4</v>
          </cell>
          <cell r="CC214">
            <v>259.3</v>
          </cell>
          <cell r="CD214">
            <v>283.60000000000002</v>
          </cell>
          <cell r="CE214">
            <v>316.39999999999998</v>
          </cell>
          <cell r="CF214">
            <v>359.5</v>
          </cell>
          <cell r="CH214" t="str">
            <v>1b</v>
          </cell>
          <cell r="CI214">
            <v>79</v>
          </cell>
          <cell r="CJ214">
            <v>197.7</v>
          </cell>
          <cell r="CK214">
            <v>209</v>
          </cell>
          <cell r="CL214">
            <v>217.5</v>
          </cell>
          <cell r="CM214">
            <v>227.2</v>
          </cell>
          <cell r="CN214">
            <v>236.9</v>
          </cell>
          <cell r="CO214">
            <v>251.2</v>
          </cell>
          <cell r="CP214">
            <v>266.5</v>
          </cell>
          <cell r="CQ214" t="str">
            <v>1b</v>
          </cell>
          <cell r="CS214">
            <v>57</v>
          </cell>
          <cell r="CT214">
            <v>171.1</v>
          </cell>
          <cell r="CU214">
            <v>172.9</v>
          </cell>
          <cell r="CV214">
            <v>174</v>
          </cell>
          <cell r="CW214">
            <v>175.7</v>
          </cell>
          <cell r="CX214">
            <v>178.3</v>
          </cell>
          <cell r="CY214">
            <v>185</v>
          </cell>
          <cell r="CZ214">
            <v>197.1</v>
          </cell>
          <cell r="DA214" t="str">
            <v>1b</v>
          </cell>
          <cell r="DC214">
            <v>56</v>
          </cell>
          <cell r="DD214">
            <v>170.7</v>
          </cell>
          <cell r="DE214">
            <v>172.5</v>
          </cell>
          <cell r="DF214">
            <v>173.6</v>
          </cell>
          <cell r="DG214">
            <v>175.1</v>
          </cell>
          <cell r="DH214">
            <v>177.6</v>
          </cell>
          <cell r="DI214">
            <v>184.2</v>
          </cell>
          <cell r="DJ214">
            <v>195.9</v>
          </cell>
          <cell r="DK214" t="str">
            <v>1b</v>
          </cell>
          <cell r="DL214">
            <v>78</v>
          </cell>
          <cell r="DM214">
            <v>195.1</v>
          </cell>
          <cell r="DN214">
            <v>208.4</v>
          </cell>
          <cell r="DO214">
            <v>216.8</v>
          </cell>
          <cell r="DP214">
            <v>226.1</v>
          </cell>
          <cell r="DQ214">
            <v>235.7</v>
          </cell>
          <cell r="DR214">
            <v>248.9</v>
          </cell>
          <cell r="DS214">
            <v>264.8</v>
          </cell>
          <cell r="DT214">
            <v>74</v>
          </cell>
          <cell r="DV214">
            <v>227</v>
          </cell>
          <cell r="DW214">
            <v>4</v>
          </cell>
          <cell r="DX214">
            <v>1</v>
          </cell>
          <cell r="DY214">
            <v>2.246</v>
          </cell>
          <cell r="DZ214">
            <v>186.6</v>
          </cell>
          <cell r="EA214">
            <v>205.3</v>
          </cell>
          <cell r="EB214">
            <v>224.3</v>
          </cell>
          <cell r="EC214">
            <v>248.5</v>
          </cell>
          <cell r="ED214">
            <v>279.89999999999998</v>
          </cell>
          <cell r="EE214">
            <v>342.5</v>
          </cell>
          <cell r="EF214" t="str">
            <v>ambient</v>
          </cell>
          <cell r="EG214" t="str">
            <v>&gt;8</v>
          </cell>
          <cell r="EH214">
            <v>86.8</v>
          </cell>
          <cell r="EI214">
            <v>154.9</v>
          </cell>
          <cell r="EJ214">
            <v>162.30000000000001</v>
          </cell>
          <cell r="EK214">
            <v>166.2</v>
          </cell>
          <cell r="EL214">
            <v>174.1</v>
          </cell>
          <cell r="EM214">
            <v>251.6</v>
          </cell>
          <cell r="EO214">
            <v>12.01</v>
          </cell>
          <cell r="EP214">
            <v>51</v>
          </cell>
          <cell r="EQ214">
            <v>60</v>
          </cell>
          <cell r="ER214">
            <v>60</v>
          </cell>
          <cell r="ES214">
            <v>175.3</v>
          </cell>
          <cell r="ET214">
            <v>177.8</v>
          </cell>
          <cell r="EU214">
            <v>179.7</v>
          </cell>
          <cell r="EV214">
            <v>182.3</v>
          </cell>
          <cell r="EW214">
            <v>187.2</v>
          </cell>
          <cell r="EX214">
            <v>199.1</v>
          </cell>
          <cell r="EY214">
            <v>215.1</v>
          </cell>
          <cell r="EZ214">
            <v>18</v>
          </cell>
          <cell r="FC214">
            <v>66</v>
          </cell>
          <cell r="FE214">
            <v>176.6</v>
          </cell>
          <cell r="FF214">
            <v>188.1</v>
          </cell>
          <cell r="FG214">
            <v>193.5</v>
          </cell>
          <cell r="FH214">
            <v>200</v>
          </cell>
          <cell r="FI214">
            <v>208.7</v>
          </cell>
          <cell r="FJ214">
            <v>221.3</v>
          </cell>
          <cell r="FK214">
            <v>237.5</v>
          </cell>
          <cell r="FL214">
            <v>256.39999999999998</v>
          </cell>
          <cell r="FM214">
            <v>278.3</v>
          </cell>
          <cell r="FN214">
            <v>316.3</v>
          </cell>
          <cell r="FP214">
            <v>67</v>
          </cell>
          <cell r="FR214">
            <v>175</v>
          </cell>
          <cell r="FS214">
            <v>187.7</v>
          </cell>
          <cell r="FT214">
            <v>192.5</v>
          </cell>
          <cell r="FU214">
            <v>199.6</v>
          </cell>
          <cell r="FV214">
            <v>208.9</v>
          </cell>
          <cell r="FW214">
            <v>222.1</v>
          </cell>
          <cell r="FX214">
            <v>238.5</v>
          </cell>
          <cell r="FY214">
            <v>257.3</v>
          </cell>
          <cell r="FZ214">
            <v>279.89999999999998</v>
          </cell>
          <cell r="GA214">
            <v>320.60000000000002</v>
          </cell>
        </row>
        <row r="215">
          <cell r="A215">
            <v>38563</v>
          </cell>
          <cell r="B215">
            <v>0.83530000000000004</v>
          </cell>
          <cell r="C215">
            <v>0.83819999999999995</v>
          </cell>
          <cell r="D215">
            <v>0.83750000000000002</v>
          </cell>
          <cell r="E215">
            <v>0.84160000000000001</v>
          </cell>
          <cell r="F215">
            <v>0.89949999999999997</v>
          </cell>
          <cell r="G215">
            <v>0.82110000000000005</v>
          </cell>
          <cell r="H215">
            <v>0.81130000000000002</v>
          </cell>
          <cell r="I215">
            <v>0.81389999999999996</v>
          </cell>
          <cell r="J215">
            <v>0.88539999999999996</v>
          </cell>
          <cell r="K215">
            <v>0.81</v>
          </cell>
          <cell r="L215">
            <v>0.83289999999999997</v>
          </cell>
          <cell r="M215">
            <v>0.8075</v>
          </cell>
          <cell r="N215">
            <v>0.80830000000000002</v>
          </cell>
          <cell r="O215">
            <v>0.8327</v>
          </cell>
          <cell r="P215">
            <v>0.74099999999999999</v>
          </cell>
          <cell r="Q215">
            <v>0.74950000000000006</v>
          </cell>
          <cell r="R215">
            <v>0.80979999999999996</v>
          </cell>
          <cell r="S215">
            <v>0.83530000000000004</v>
          </cell>
          <cell r="T215">
            <v>0.83509999999999995</v>
          </cell>
          <cell r="U215">
            <v>0.86539999999999995</v>
          </cell>
          <cell r="V215">
            <v>67</v>
          </cell>
          <cell r="W215">
            <v>176.5</v>
          </cell>
          <cell r="X215">
            <v>188.3</v>
          </cell>
          <cell r="Y215">
            <v>193.4</v>
          </cell>
          <cell r="Z215">
            <v>200.1</v>
          </cell>
          <cell r="AA215">
            <v>209.4</v>
          </cell>
          <cell r="AB215">
            <v>222.4</v>
          </cell>
          <cell r="AC215">
            <v>239.4</v>
          </cell>
          <cell r="AD215">
            <v>258.8</v>
          </cell>
          <cell r="AE215">
            <v>281.60000000000002</v>
          </cell>
          <cell r="AF215">
            <v>325.10000000000002</v>
          </cell>
          <cell r="AH215">
            <v>18</v>
          </cell>
          <cell r="AJ215">
            <v>57</v>
          </cell>
          <cell r="AK215">
            <v>171.2</v>
          </cell>
          <cell r="AL215">
            <v>174.7</v>
          </cell>
          <cell r="AM215">
            <v>176.6</v>
          </cell>
          <cell r="AN215">
            <v>179.1</v>
          </cell>
          <cell r="AO215">
            <v>183.3</v>
          </cell>
          <cell r="AP215">
            <v>194.8</v>
          </cell>
          <cell r="AQ215">
            <v>212.3</v>
          </cell>
          <cell r="AR215">
            <v>2.31</v>
          </cell>
          <cell r="AS215">
            <v>270</v>
          </cell>
          <cell r="AU215">
            <v>4</v>
          </cell>
          <cell r="AV215">
            <v>72</v>
          </cell>
          <cell r="AW215" t="str">
            <v>1L</v>
          </cell>
          <cell r="AX215">
            <v>184.3</v>
          </cell>
          <cell r="AY215">
            <v>204.1</v>
          </cell>
          <cell r="AZ215">
            <v>226.9</v>
          </cell>
          <cell r="BA215">
            <v>251.9</v>
          </cell>
          <cell r="BB215">
            <v>281.10000000000002</v>
          </cell>
          <cell r="BC215">
            <v>343.3</v>
          </cell>
          <cell r="BD215">
            <v>2.5009999999999999</v>
          </cell>
          <cell r="BE215">
            <v>308</v>
          </cell>
          <cell r="BG215">
            <v>10</v>
          </cell>
          <cell r="BH215">
            <v>72</v>
          </cell>
          <cell r="BI215" t="str">
            <v>1M</v>
          </cell>
          <cell r="BJ215">
            <v>187.6</v>
          </cell>
          <cell r="BK215">
            <v>206.1</v>
          </cell>
          <cell r="BL215">
            <v>226.1</v>
          </cell>
          <cell r="BM215">
            <v>249</v>
          </cell>
          <cell r="BN215">
            <v>277.2</v>
          </cell>
          <cell r="BO215">
            <v>342</v>
          </cell>
          <cell r="BP215">
            <v>10.050000000000001</v>
          </cell>
          <cell r="BQ215">
            <v>57</v>
          </cell>
          <cell r="BR215" t="str">
            <v>&gt;100</v>
          </cell>
          <cell r="BS215">
            <v>1356</v>
          </cell>
          <cell r="BV215">
            <v>7</v>
          </cell>
          <cell r="BW215" t="str">
            <v>&lt;1</v>
          </cell>
          <cell r="BX215" t="str">
            <v>&lt;0.5</v>
          </cell>
          <cell r="BY215">
            <v>3.4319999999999999</v>
          </cell>
          <cell r="BZ215">
            <v>86</v>
          </cell>
          <cell r="CA215">
            <v>195.4</v>
          </cell>
          <cell r="CB215">
            <v>238.4</v>
          </cell>
          <cell r="CC215">
            <v>259.3</v>
          </cell>
          <cell r="CD215">
            <v>283.60000000000002</v>
          </cell>
          <cell r="CE215">
            <v>316.39999999999998</v>
          </cell>
          <cell r="CF215">
            <v>359.5</v>
          </cell>
          <cell r="CH215" t="str">
            <v>1b</v>
          </cell>
          <cell r="CI215">
            <v>79</v>
          </cell>
          <cell r="CJ215">
            <v>197.7</v>
          </cell>
          <cell r="CK215">
            <v>209</v>
          </cell>
          <cell r="CL215">
            <v>217.5</v>
          </cell>
          <cell r="CM215">
            <v>227.2</v>
          </cell>
          <cell r="CN215">
            <v>236.9</v>
          </cell>
          <cell r="CO215">
            <v>251.2</v>
          </cell>
          <cell r="CP215">
            <v>266.5</v>
          </cell>
          <cell r="CQ215" t="str">
            <v>1b</v>
          </cell>
          <cell r="CS215">
            <v>57</v>
          </cell>
          <cell r="CT215">
            <v>171.1</v>
          </cell>
          <cell r="CU215">
            <v>173</v>
          </cell>
          <cell r="CV215">
            <v>174</v>
          </cell>
          <cell r="CW215">
            <v>175.6</v>
          </cell>
          <cell r="CX215">
            <v>178.2</v>
          </cell>
          <cell r="CY215">
            <v>185</v>
          </cell>
          <cell r="CZ215">
            <v>196.6</v>
          </cell>
          <cell r="DA215" t="str">
            <v>1b</v>
          </cell>
          <cell r="DC215">
            <v>57</v>
          </cell>
          <cell r="DD215">
            <v>170.8</v>
          </cell>
          <cell r="DE215">
            <v>172.4</v>
          </cell>
          <cell r="DF215">
            <v>173.6</v>
          </cell>
          <cell r="DG215">
            <v>175</v>
          </cell>
          <cell r="DH215">
            <v>177.5</v>
          </cell>
          <cell r="DI215">
            <v>183.8</v>
          </cell>
          <cell r="DJ215">
            <v>195.4</v>
          </cell>
          <cell r="DK215" t="str">
            <v>1b</v>
          </cell>
          <cell r="DL215">
            <v>78</v>
          </cell>
          <cell r="DM215">
            <v>195.1</v>
          </cell>
          <cell r="DN215">
            <v>208.4</v>
          </cell>
          <cell r="DO215">
            <v>216.8</v>
          </cell>
          <cell r="DP215">
            <v>226.1</v>
          </cell>
          <cell r="DQ215">
            <v>235.7</v>
          </cell>
          <cell r="DR215">
            <v>248.9</v>
          </cell>
          <cell r="DS215">
            <v>264.8</v>
          </cell>
          <cell r="DT215">
            <v>79</v>
          </cell>
          <cell r="DV215">
            <v>254</v>
          </cell>
          <cell r="DW215">
            <v>4</v>
          </cell>
          <cell r="DX215">
            <v>1</v>
          </cell>
          <cell r="DY215">
            <v>2.3290000000000002</v>
          </cell>
          <cell r="DZ215">
            <v>194.4</v>
          </cell>
          <cell r="EA215">
            <v>210.3</v>
          </cell>
          <cell r="EB215">
            <v>228.6</v>
          </cell>
          <cell r="EC215">
            <v>250.5</v>
          </cell>
          <cell r="ED215">
            <v>279.89999999999998</v>
          </cell>
          <cell r="EE215">
            <v>338.5</v>
          </cell>
          <cell r="EF215" t="str">
            <v>ambient</v>
          </cell>
          <cell r="EG215" t="str">
            <v>&gt;8</v>
          </cell>
          <cell r="EH215">
            <v>86.8</v>
          </cell>
          <cell r="EI215">
            <v>154.9</v>
          </cell>
          <cell r="EJ215">
            <v>162.30000000000001</v>
          </cell>
          <cell r="EK215">
            <v>166.2</v>
          </cell>
          <cell r="EL215">
            <v>174.1</v>
          </cell>
          <cell r="EM215">
            <v>251.6</v>
          </cell>
          <cell r="EO215">
            <v>12.01</v>
          </cell>
          <cell r="EP215">
            <v>51</v>
          </cell>
          <cell r="EQ215">
            <v>60</v>
          </cell>
          <cell r="ER215">
            <v>60</v>
          </cell>
          <cell r="ES215">
            <v>175.3</v>
          </cell>
          <cell r="ET215">
            <v>177.8</v>
          </cell>
          <cell r="EU215">
            <v>179.7</v>
          </cell>
          <cell r="EV215">
            <v>182.3</v>
          </cell>
          <cell r="EW215">
            <v>187.2</v>
          </cell>
          <cell r="EX215">
            <v>199.1</v>
          </cell>
          <cell r="EY215">
            <v>215.1</v>
          </cell>
          <cell r="EZ215">
            <v>18</v>
          </cell>
          <cell r="FC215">
            <v>66</v>
          </cell>
          <cell r="FE215">
            <v>176.6</v>
          </cell>
          <cell r="FF215">
            <v>188.1</v>
          </cell>
          <cell r="FG215">
            <v>193.5</v>
          </cell>
          <cell r="FH215">
            <v>200</v>
          </cell>
          <cell r="FI215">
            <v>208.7</v>
          </cell>
          <cell r="FJ215">
            <v>221.3</v>
          </cell>
          <cell r="FK215">
            <v>237.5</v>
          </cell>
          <cell r="FL215">
            <v>256.39999999999998</v>
          </cell>
          <cell r="FM215">
            <v>278.3</v>
          </cell>
          <cell r="FN215">
            <v>316.3</v>
          </cell>
          <cell r="FP215">
            <v>67</v>
          </cell>
          <cell r="FR215">
            <v>175</v>
          </cell>
          <cell r="FS215">
            <v>187.7</v>
          </cell>
          <cell r="FT215">
            <v>192.5</v>
          </cell>
          <cell r="FU215">
            <v>199.6</v>
          </cell>
          <cell r="FV215">
            <v>208.9</v>
          </cell>
          <cell r="FW215">
            <v>222.1</v>
          </cell>
          <cell r="FX215">
            <v>238.5</v>
          </cell>
          <cell r="FY215">
            <v>257.3</v>
          </cell>
          <cell r="FZ215">
            <v>279.89999999999998</v>
          </cell>
          <cell r="GA215">
            <v>320.60000000000002</v>
          </cell>
        </row>
        <row r="216">
          <cell r="A216">
            <v>38564</v>
          </cell>
          <cell r="B216">
            <v>0.83530000000000004</v>
          </cell>
          <cell r="C216">
            <v>0.83779999999999999</v>
          </cell>
          <cell r="D216">
            <v>0.83779999999999999</v>
          </cell>
          <cell r="E216">
            <v>0.84160000000000001</v>
          </cell>
          <cell r="F216">
            <v>0.89949999999999997</v>
          </cell>
          <cell r="G216">
            <v>0.82110000000000005</v>
          </cell>
          <cell r="H216">
            <v>0.81130000000000002</v>
          </cell>
          <cell r="I216">
            <v>0.81389999999999996</v>
          </cell>
          <cell r="J216">
            <v>0.88480000000000003</v>
          </cell>
          <cell r="K216">
            <v>0.80969999999999998</v>
          </cell>
          <cell r="L216">
            <v>0.83289999999999997</v>
          </cell>
          <cell r="M216">
            <v>0.8075</v>
          </cell>
          <cell r="N216">
            <v>0.80830000000000002</v>
          </cell>
          <cell r="O216">
            <v>0.8327</v>
          </cell>
          <cell r="P216">
            <v>0.74099999999999999</v>
          </cell>
          <cell r="Q216">
            <v>0.74950000000000006</v>
          </cell>
          <cell r="R216">
            <v>0.80979999999999996</v>
          </cell>
          <cell r="S216">
            <v>0.83530000000000004</v>
          </cell>
          <cell r="T216">
            <v>0.83450000000000002</v>
          </cell>
          <cell r="U216">
            <v>0.86539999999999995</v>
          </cell>
          <cell r="V216">
            <v>67</v>
          </cell>
          <cell r="W216">
            <v>176.5</v>
          </cell>
          <cell r="X216">
            <v>188.3</v>
          </cell>
          <cell r="Y216">
            <v>193.4</v>
          </cell>
          <cell r="Z216">
            <v>200.1</v>
          </cell>
          <cell r="AA216">
            <v>209.4</v>
          </cell>
          <cell r="AB216">
            <v>222.4</v>
          </cell>
          <cell r="AC216">
            <v>239.4</v>
          </cell>
          <cell r="AD216">
            <v>258.8</v>
          </cell>
          <cell r="AE216">
            <v>281.60000000000002</v>
          </cell>
          <cell r="AF216">
            <v>325.10000000000002</v>
          </cell>
          <cell r="AH216">
            <v>18</v>
          </cell>
          <cell r="AJ216">
            <v>55</v>
          </cell>
          <cell r="AK216">
            <v>171.8</v>
          </cell>
          <cell r="AL216">
            <v>174.4</v>
          </cell>
          <cell r="AM216">
            <v>176.1</v>
          </cell>
          <cell r="AN216">
            <v>178.4</v>
          </cell>
          <cell r="AO216">
            <v>182.2</v>
          </cell>
          <cell r="AP216">
            <v>192.6</v>
          </cell>
          <cell r="AQ216">
            <v>210.8</v>
          </cell>
          <cell r="AR216">
            <v>2.3580000000000001</v>
          </cell>
          <cell r="AS216">
            <v>252</v>
          </cell>
          <cell r="AU216">
            <v>4</v>
          </cell>
          <cell r="AV216">
            <v>72</v>
          </cell>
          <cell r="AW216" t="str">
            <v>1L</v>
          </cell>
          <cell r="AX216">
            <v>187</v>
          </cell>
          <cell r="AY216">
            <v>206.4</v>
          </cell>
          <cell r="AZ216">
            <v>227.8</v>
          </cell>
          <cell r="BA216">
            <v>251.9</v>
          </cell>
          <cell r="BB216">
            <v>281.5</v>
          </cell>
          <cell r="BC216">
            <v>344.3</v>
          </cell>
          <cell r="BD216">
            <v>2.5009999999999999</v>
          </cell>
          <cell r="BE216">
            <v>308</v>
          </cell>
          <cell r="BG216">
            <v>10</v>
          </cell>
          <cell r="BH216">
            <v>72</v>
          </cell>
          <cell r="BI216" t="str">
            <v>1M</v>
          </cell>
          <cell r="BJ216">
            <v>187.6</v>
          </cell>
          <cell r="BK216">
            <v>206.1</v>
          </cell>
          <cell r="BL216">
            <v>226.1</v>
          </cell>
          <cell r="BM216">
            <v>249</v>
          </cell>
          <cell r="BN216">
            <v>277.2</v>
          </cell>
          <cell r="BO216">
            <v>342</v>
          </cell>
          <cell r="BP216">
            <v>10.050000000000001</v>
          </cell>
          <cell r="BQ216">
            <v>57</v>
          </cell>
          <cell r="BR216" t="str">
            <v>&gt;100</v>
          </cell>
          <cell r="BS216">
            <v>1356</v>
          </cell>
          <cell r="BV216">
            <v>7</v>
          </cell>
          <cell r="BW216" t="str">
            <v>&lt;1</v>
          </cell>
          <cell r="BX216" t="str">
            <v>&lt;0.5</v>
          </cell>
          <cell r="BY216">
            <v>3.4319999999999999</v>
          </cell>
          <cell r="BZ216">
            <v>86</v>
          </cell>
          <cell r="CA216">
            <v>195.4</v>
          </cell>
          <cell r="CB216">
            <v>238.4</v>
          </cell>
          <cell r="CC216">
            <v>259.3</v>
          </cell>
          <cell r="CD216">
            <v>283.60000000000002</v>
          </cell>
          <cell r="CE216">
            <v>316.39999999999998</v>
          </cell>
          <cell r="CF216">
            <v>359.5</v>
          </cell>
          <cell r="CH216" t="str">
            <v>1b</v>
          </cell>
          <cell r="CI216">
            <v>79</v>
          </cell>
          <cell r="CJ216">
            <v>197.7</v>
          </cell>
          <cell r="CK216">
            <v>209</v>
          </cell>
          <cell r="CL216">
            <v>217.5</v>
          </cell>
          <cell r="CM216">
            <v>227.2</v>
          </cell>
          <cell r="CN216">
            <v>236.9</v>
          </cell>
          <cell r="CO216">
            <v>251.2</v>
          </cell>
          <cell r="CP216">
            <v>266.5</v>
          </cell>
          <cell r="CQ216" t="str">
            <v>1b</v>
          </cell>
          <cell r="CS216">
            <v>57</v>
          </cell>
          <cell r="CT216">
            <v>171.1</v>
          </cell>
          <cell r="CU216">
            <v>173</v>
          </cell>
          <cell r="CV216">
            <v>174</v>
          </cell>
          <cell r="CW216">
            <v>175.6</v>
          </cell>
          <cell r="CX216">
            <v>178.2</v>
          </cell>
          <cell r="CY216">
            <v>185</v>
          </cell>
          <cell r="CZ216">
            <v>196.6</v>
          </cell>
          <cell r="DA216" t="str">
            <v>1b</v>
          </cell>
          <cell r="DC216">
            <v>57</v>
          </cell>
          <cell r="DD216">
            <v>170.8</v>
          </cell>
          <cell r="DE216">
            <v>172.4</v>
          </cell>
          <cell r="DF216">
            <v>173.6</v>
          </cell>
          <cell r="DG216">
            <v>175</v>
          </cell>
          <cell r="DH216">
            <v>177.5</v>
          </cell>
          <cell r="DI216">
            <v>183.8</v>
          </cell>
          <cell r="DJ216">
            <v>195.4</v>
          </cell>
          <cell r="DK216" t="str">
            <v>1b</v>
          </cell>
          <cell r="DL216">
            <v>78</v>
          </cell>
          <cell r="DM216">
            <v>195.1</v>
          </cell>
          <cell r="DN216">
            <v>208.4</v>
          </cell>
          <cell r="DO216">
            <v>216.8</v>
          </cell>
          <cell r="DP216">
            <v>226.1</v>
          </cell>
          <cell r="DQ216">
            <v>235.7</v>
          </cell>
          <cell r="DR216">
            <v>248.9</v>
          </cell>
          <cell r="DS216">
            <v>264.8</v>
          </cell>
          <cell r="DT216">
            <v>53</v>
          </cell>
          <cell r="DV216">
            <v>256</v>
          </cell>
          <cell r="DW216">
            <v>7</v>
          </cell>
          <cell r="DX216" t="str">
            <v>1L</v>
          </cell>
          <cell r="DY216">
            <v>2.2389999999999999</v>
          </cell>
          <cell r="DZ216">
            <v>192</v>
          </cell>
          <cell r="EA216">
            <v>210.3</v>
          </cell>
          <cell r="EB216">
            <v>228</v>
          </cell>
          <cell r="EC216">
            <v>249.4</v>
          </cell>
          <cell r="ED216">
            <v>279.7</v>
          </cell>
          <cell r="EE216">
            <v>340.5</v>
          </cell>
          <cell r="EF216" t="str">
            <v>ambient</v>
          </cell>
          <cell r="EG216" t="str">
            <v>&gt;8</v>
          </cell>
          <cell r="EH216">
            <v>86.8</v>
          </cell>
          <cell r="EI216">
            <v>154.9</v>
          </cell>
          <cell r="EJ216">
            <v>162.30000000000001</v>
          </cell>
          <cell r="EK216">
            <v>166.2</v>
          </cell>
          <cell r="EL216">
            <v>174.1</v>
          </cell>
          <cell r="EM216">
            <v>251.6</v>
          </cell>
          <cell r="EO216">
            <v>12.01</v>
          </cell>
          <cell r="EP216">
            <v>51</v>
          </cell>
          <cell r="EQ216">
            <v>60</v>
          </cell>
          <cell r="ER216">
            <v>60</v>
          </cell>
          <cell r="ES216">
            <v>175.3</v>
          </cell>
          <cell r="ET216">
            <v>177.8</v>
          </cell>
          <cell r="EU216">
            <v>179.7</v>
          </cell>
          <cell r="EV216">
            <v>182.3</v>
          </cell>
          <cell r="EW216">
            <v>187.2</v>
          </cell>
          <cell r="EX216">
            <v>199.1</v>
          </cell>
          <cell r="EY216">
            <v>215.1</v>
          </cell>
          <cell r="EZ216">
            <v>18</v>
          </cell>
          <cell r="FC216">
            <v>66</v>
          </cell>
          <cell r="FE216">
            <v>176.6</v>
          </cell>
          <cell r="FF216">
            <v>188.1</v>
          </cell>
          <cell r="FG216">
            <v>193.5</v>
          </cell>
          <cell r="FH216">
            <v>200</v>
          </cell>
          <cell r="FI216">
            <v>208.7</v>
          </cell>
          <cell r="FJ216">
            <v>221.3</v>
          </cell>
          <cell r="FK216">
            <v>237.5</v>
          </cell>
          <cell r="FL216">
            <v>256.39999999999998</v>
          </cell>
          <cell r="FM216">
            <v>278.3</v>
          </cell>
          <cell r="FN216">
            <v>316.3</v>
          </cell>
          <cell r="FP216">
            <v>67</v>
          </cell>
          <cell r="FR216">
            <v>177.3</v>
          </cell>
          <cell r="FS216">
            <v>188.8</v>
          </cell>
          <cell r="FT216">
            <v>193.9</v>
          </cell>
          <cell r="FU216">
            <v>200.5</v>
          </cell>
          <cell r="FV216">
            <v>209</v>
          </cell>
          <cell r="FW216">
            <v>221.6</v>
          </cell>
          <cell r="FX216">
            <v>238.2</v>
          </cell>
          <cell r="FY216">
            <v>256.2</v>
          </cell>
          <cell r="FZ216">
            <v>278.60000000000002</v>
          </cell>
          <cell r="GA216">
            <v>314.89999999999998</v>
          </cell>
        </row>
        <row r="217">
          <cell r="A217">
            <v>38565</v>
          </cell>
          <cell r="B217">
            <v>0.83530000000000004</v>
          </cell>
          <cell r="C217">
            <v>0.83720000000000006</v>
          </cell>
          <cell r="D217">
            <v>0.83760000000000001</v>
          </cell>
          <cell r="E217">
            <v>0.84</v>
          </cell>
          <cell r="F217">
            <v>0.89749999999999996</v>
          </cell>
          <cell r="G217">
            <v>0.82079999999999997</v>
          </cell>
          <cell r="H217">
            <v>0.81130000000000002</v>
          </cell>
          <cell r="I217">
            <v>0.81389999999999996</v>
          </cell>
          <cell r="J217">
            <v>0.88480000000000003</v>
          </cell>
          <cell r="K217">
            <v>0.80920000000000003</v>
          </cell>
          <cell r="L217">
            <v>0.83289999999999997</v>
          </cell>
          <cell r="M217">
            <v>0.8075</v>
          </cell>
          <cell r="N217">
            <v>0.80820000000000003</v>
          </cell>
          <cell r="O217">
            <v>0.8327</v>
          </cell>
          <cell r="P217">
            <v>0.74099999999999999</v>
          </cell>
          <cell r="Q217">
            <v>0.74950000000000006</v>
          </cell>
          <cell r="R217">
            <v>0.80979999999999996</v>
          </cell>
          <cell r="S217">
            <v>0.83209999999999995</v>
          </cell>
          <cell r="T217">
            <v>0.83450000000000002</v>
          </cell>
          <cell r="U217">
            <v>0.86539999999999995</v>
          </cell>
          <cell r="V217">
            <v>67</v>
          </cell>
          <cell r="W217">
            <v>176.5</v>
          </cell>
          <cell r="X217">
            <v>188.3</v>
          </cell>
          <cell r="Y217">
            <v>193.4</v>
          </cell>
          <cell r="Z217">
            <v>200.1</v>
          </cell>
          <cell r="AA217">
            <v>209.4</v>
          </cell>
          <cell r="AB217">
            <v>222.4</v>
          </cell>
          <cell r="AC217">
            <v>239.4</v>
          </cell>
          <cell r="AD217">
            <v>258.8</v>
          </cell>
          <cell r="AE217">
            <v>281.60000000000002</v>
          </cell>
          <cell r="AF217">
            <v>325.10000000000002</v>
          </cell>
          <cell r="AH217">
            <v>18</v>
          </cell>
          <cell r="AJ217">
            <v>56</v>
          </cell>
          <cell r="AK217">
            <v>172.2</v>
          </cell>
          <cell r="AL217">
            <v>174.6</v>
          </cell>
          <cell r="AM217">
            <v>175.9</v>
          </cell>
          <cell r="AN217">
            <v>178</v>
          </cell>
          <cell r="AO217">
            <v>181.5</v>
          </cell>
          <cell r="AP217">
            <v>190.7</v>
          </cell>
          <cell r="AQ217">
            <v>207.6</v>
          </cell>
          <cell r="AR217">
            <v>2.3420000000000001</v>
          </cell>
          <cell r="AS217">
            <v>247</v>
          </cell>
          <cell r="AU217">
            <v>1</v>
          </cell>
          <cell r="AV217">
            <v>74</v>
          </cell>
          <cell r="AW217" t="str">
            <v>1L</v>
          </cell>
          <cell r="AX217">
            <v>187</v>
          </cell>
          <cell r="AY217">
            <v>206.7</v>
          </cell>
          <cell r="AZ217">
            <v>226.9</v>
          </cell>
          <cell r="BA217">
            <v>251.1</v>
          </cell>
          <cell r="BB217">
            <v>280.5</v>
          </cell>
          <cell r="BC217">
            <v>340.1</v>
          </cell>
          <cell r="BD217">
            <v>2.504</v>
          </cell>
          <cell r="BE217">
            <v>304</v>
          </cell>
          <cell r="BG217">
            <v>13</v>
          </cell>
          <cell r="BH217">
            <v>72</v>
          </cell>
          <cell r="BI217" t="str">
            <v>1M</v>
          </cell>
          <cell r="BJ217">
            <v>185</v>
          </cell>
          <cell r="BK217">
            <v>205.4</v>
          </cell>
          <cell r="BL217">
            <v>225.8</v>
          </cell>
          <cell r="BM217">
            <v>249.3</v>
          </cell>
          <cell r="BN217">
            <v>277.2</v>
          </cell>
          <cell r="BO217">
            <v>334.5</v>
          </cell>
          <cell r="BP217">
            <v>10.050000000000001</v>
          </cell>
          <cell r="BQ217">
            <v>57</v>
          </cell>
          <cell r="BR217" t="str">
            <v>&gt;100</v>
          </cell>
          <cell r="BS217">
            <v>1305</v>
          </cell>
          <cell r="BV217" t="str">
            <v>&lt;1</v>
          </cell>
          <cell r="BW217" t="str">
            <v>&lt;1</v>
          </cell>
          <cell r="BX217" t="str">
            <v>&lt;0.5</v>
          </cell>
          <cell r="BY217">
            <v>3.504</v>
          </cell>
          <cell r="BZ217">
            <v>85</v>
          </cell>
          <cell r="CA217">
            <v>192.9</v>
          </cell>
          <cell r="CB217">
            <v>236.5</v>
          </cell>
          <cell r="CC217">
            <v>256.7</v>
          </cell>
          <cell r="CD217">
            <v>281.3</v>
          </cell>
          <cell r="CE217">
            <v>313.89999999999998</v>
          </cell>
          <cell r="CF217">
            <v>356</v>
          </cell>
          <cell r="CH217" t="str">
            <v>1b</v>
          </cell>
          <cell r="CI217">
            <v>79</v>
          </cell>
          <cell r="CJ217">
            <v>197.7</v>
          </cell>
          <cell r="CK217">
            <v>209</v>
          </cell>
          <cell r="CL217">
            <v>217.5</v>
          </cell>
          <cell r="CM217">
            <v>227.2</v>
          </cell>
          <cell r="CN217">
            <v>236.9</v>
          </cell>
          <cell r="CO217">
            <v>251.2</v>
          </cell>
          <cell r="CP217">
            <v>266.5</v>
          </cell>
          <cell r="CQ217" t="str">
            <v>1b</v>
          </cell>
          <cell r="CS217">
            <v>57</v>
          </cell>
          <cell r="CT217">
            <v>171.1</v>
          </cell>
          <cell r="CU217">
            <v>173</v>
          </cell>
          <cell r="CV217">
            <v>174</v>
          </cell>
          <cell r="CW217">
            <v>175.6</v>
          </cell>
          <cell r="CX217">
            <v>178.2</v>
          </cell>
          <cell r="CY217">
            <v>185</v>
          </cell>
          <cell r="CZ217">
            <v>196.6</v>
          </cell>
          <cell r="DA217" t="str">
            <v>1b</v>
          </cell>
          <cell r="DC217">
            <v>57</v>
          </cell>
          <cell r="DD217">
            <v>171.5</v>
          </cell>
          <cell r="DE217">
            <v>173.3</v>
          </cell>
          <cell r="DF217">
            <v>174.4</v>
          </cell>
          <cell r="DG217">
            <v>176</v>
          </cell>
          <cell r="DH217">
            <v>178.6</v>
          </cell>
          <cell r="DI217">
            <v>185.3</v>
          </cell>
          <cell r="DJ217">
            <v>197.3</v>
          </cell>
          <cell r="DK217" t="str">
            <v>1b</v>
          </cell>
          <cell r="DL217">
            <v>78</v>
          </cell>
          <cell r="DM217">
            <v>195.1</v>
          </cell>
          <cell r="DN217">
            <v>208.4</v>
          </cell>
          <cell r="DO217">
            <v>216.8</v>
          </cell>
          <cell r="DP217">
            <v>226.1</v>
          </cell>
          <cell r="DQ217">
            <v>235.7</v>
          </cell>
          <cell r="DR217">
            <v>248.9</v>
          </cell>
          <cell r="DS217">
            <v>264.8</v>
          </cell>
          <cell r="DT217">
            <v>75</v>
          </cell>
          <cell r="DV217">
            <v>235</v>
          </cell>
          <cell r="DW217">
            <v>1</v>
          </cell>
          <cell r="DX217" t="str">
            <v>1L</v>
          </cell>
          <cell r="DY217">
            <v>2.31</v>
          </cell>
          <cell r="DZ217">
            <v>187.5</v>
          </cell>
          <cell r="EA217">
            <v>206.9</v>
          </cell>
          <cell r="EB217">
            <v>227.1</v>
          </cell>
          <cell r="EC217">
            <v>250.5</v>
          </cell>
          <cell r="ED217">
            <v>280.2</v>
          </cell>
          <cell r="EE217">
            <v>339.1</v>
          </cell>
          <cell r="EF217" t="str">
            <v>ambient</v>
          </cell>
          <cell r="EG217" t="str">
            <v>&gt;8</v>
          </cell>
          <cell r="EH217">
            <v>86.8</v>
          </cell>
          <cell r="EI217">
            <v>154.9</v>
          </cell>
          <cell r="EJ217">
            <v>162.30000000000001</v>
          </cell>
          <cell r="EK217">
            <v>166.2</v>
          </cell>
          <cell r="EL217">
            <v>174.1</v>
          </cell>
          <cell r="EM217">
            <v>251.6</v>
          </cell>
          <cell r="EO217">
            <v>12.01</v>
          </cell>
          <cell r="EP217">
            <v>51</v>
          </cell>
          <cell r="EQ217">
            <v>60</v>
          </cell>
          <cell r="ER217">
            <v>60</v>
          </cell>
          <cell r="ES217">
            <v>175.3</v>
          </cell>
          <cell r="ET217">
            <v>177.8</v>
          </cell>
          <cell r="EU217">
            <v>179.7</v>
          </cell>
          <cell r="EV217">
            <v>182.3</v>
          </cell>
          <cell r="EW217">
            <v>187.2</v>
          </cell>
          <cell r="EX217">
            <v>199.1</v>
          </cell>
          <cell r="EY217">
            <v>215.1</v>
          </cell>
          <cell r="EZ217">
            <v>18</v>
          </cell>
          <cell r="FC217">
            <v>67</v>
          </cell>
          <cell r="FE217">
            <v>177</v>
          </cell>
          <cell r="FF217">
            <v>188.3</v>
          </cell>
          <cell r="FG217">
            <v>192.6</v>
          </cell>
          <cell r="FH217">
            <v>199.2</v>
          </cell>
          <cell r="FI217">
            <v>208.4</v>
          </cell>
          <cell r="FJ217">
            <v>221.7</v>
          </cell>
          <cell r="FK217">
            <v>237.9</v>
          </cell>
          <cell r="FL217">
            <v>256.5</v>
          </cell>
          <cell r="FM217">
            <v>278.7</v>
          </cell>
          <cell r="FN217">
            <v>316.60000000000002</v>
          </cell>
          <cell r="FP217">
            <v>67</v>
          </cell>
          <cell r="FR217">
            <v>177.3</v>
          </cell>
          <cell r="FS217">
            <v>188.8</v>
          </cell>
          <cell r="FT217">
            <v>193.9</v>
          </cell>
          <cell r="FU217">
            <v>200.5</v>
          </cell>
          <cell r="FV217">
            <v>209</v>
          </cell>
          <cell r="FW217">
            <v>221.6</v>
          </cell>
          <cell r="FX217">
            <v>238.2</v>
          </cell>
          <cell r="FY217">
            <v>256.2</v>
          </cell>
          <cell r="FZ217">
            <v>278.60000000000002</v>
          </cell>
          <cell r="GA217">
            <v>314.89999999999998</v>
          </cell>
        </row>
        <row r="218">
          <cell r="A218">
            <v>38566</v>
          </cell>
          <cell r="B218">
            <v>0.83530000000000004</v>
          </cell>
          <cell r="C218">
            <v>0.83789999999999998</v>
          </cell>
          <cell r="D218">
            <v>0.8377</v>
          </cell>
          <cell r="E218">
            <v>0.84</v>
          </cell>
          <cell r="F218">
            <v>0.89749999999999996</v>
          </cell>
          <cell r="G218">
            <v>0.82079999999999997</v>
          </cell>
          <cell r="H218">
            <v>0.81130000000000002</v>
          </cell>
          <cell r="I218">
            <v>0.81389999999999996</v>
          </cell>
          <cell r="J218">
            <v>0.88449999999999995</v>
          </cell>
          <cell r="K218">
            <v>0.80989999999999995</v>
          </cell>
          <cell r="L218">
            <v>0.83289999999999997</v>
          </cell>
          <cell r="M218">
            <v>0.8075</v>
          </cell>
          <cell r="N218">
            <v>0.80820000000000003</v>
          </cell>
          <cell r="O218">
            <v>0.8327</v>
          </cell>
          <cell r="P218">
            <v>0.74099999999999999</v>
          </cell>
          <cell r="Q218">
            <v>0.74950000000000006</v>
          </cell>
          <cell r="R218">
            <v>0.80979999999999996</v>
          </cell>
          <cell r="S218">
            <v>0.83209999999999995</v>
          </cell>
          <cell r="T218">
            <v>0.83450000000000002</v>
          </cell>
          <cell r="U218">
            <v>0.86539999999999995</v>
          </cell>
          <cell r="V218">
            <v>67</v>
          </cell>
          <cell r="W218">
            <v>176.5</v>
          </cell>
          <cell r="X218">
            <v>188.3</v>
          </cell>
          <cell r="Y218">
            <v>193.4</v>
          </cell>
          <cell r="Z218">
            <v>200.1</v>
          </cell>
          <cell r="AA218">
            <v>209.4</v>
          </cell>
          <cell r="AB218">
            <v>222.4</v>
          </cell>
          <cell r="AC218">
            <v>239.4</v>
          </cell>
          <cell r="AD218">
            <v>258.8</v>
          </cell>
          <cell r="AE218">
            <v>281.60000000000002</v>
          </cell>
          <cell r="AF218">
            <v>325.10000000000002</v>
          </cell>
          <cell r="AH218">
            <v>18</v>
          </cell>
          <cell r="AJ218">
            <v>57</v>
          </cell>
          <cell r="AK218">
            <v>170.7</v>
          </cell>
          <cell r="AL218">
            <v>174.9</v>
          </cell>
          <cell r="AM218">
            <v>176.5</v>
          </cell>
          <cell r="AN218">
            <v>178.8</v>
          </cell>
          <cell r="AO218">
            <v>182.7</v>
          </cell>
          <cell r="AP218">
            <v>192.5</v>
          </cell>
          <cell r="AQ218">
            <v>211.1</v>
          </cell>
          <cell r="AR218">
            <v>2.339</v>
          </cell>
          <cell r="AS218">
            <v>249</v>
          </cell>
          <cell r="AU218">
            <v>1</v>
          </cell>
          <cell r="AV218">
            <v>73</v>
          </cell>
          <cell r="AW218" t="str">
            <v>1L</v>
          </cell>
          <cell r="AX218">
            <v>186.6</v>
          </cell>
          <cell r="AY218">
            <v>205.7</v>
          </cell>
          <cell r="AZ218">
            <v>227</v>
          </cell>
          <cell r="BA218">
            <v>250.6</v>
          </cell>
          <cell r="BB218">
            <v>279.60000000000002</v>
          </cell>
          <cell r="BC218">
            <v>338.5</v>
          </cell>
          <cell r="BD218">
            <v>2.46</v>
          </cell>
          <cell r="BE218">
            <v>299</v>
          </cell>
          <cell r="BG218">
            <v>13</v>
          </cell>
          <cell r="BH218">
            <v>73</v>
          </cell>
          <cell r="BI218" t="str">
            <v>1M</v>
          </cell>
          <cell r="BJ218">
            <v>187.4</v>
          </cell>
          <cell r="BK218">
            <v>206.1</v>
          </cell>
          <cell r="BL218">
            <v>226</v>
          </cell>
          <cell r="BM218">
            <v>248.5</v>
          </cell>
          <cell r="BN218">
            <v>275.10000000000002</v>
          </cell>
          <cell r="BO218">
            <v>326.3</v>
          </cell>
          <cell r="BP218">
            <v>10.050000000000001</v>
          </cell>
          <cell r="BQ218">
            <v>57</v>
          </cell>
          <cell r="BR218" t="str">
            <v>&gt;100</v>
          </cell>
          <cell r="BS218">
            <v>1305</v>
          </cell>
          <cell r="BV218" t="str">
            <v>&lt;1</v>
          </cell>
          <cell r="BW218" t="str">
            <v>&lt;1</v>
          </cell>
          <cell r="BX218" t="str">
            <v>&lt;0.5</v>
          </cell>
          <cell r="BY218">
            <v>3.504</v>
          </cell>
          <cell r="BZ218">
            <v>85</v>
          </cell>
          <cell r="CA218">
            <v>192.9</v>
          </cell>
          <cell r="CB218">
            <v>236.5</v>
          </cell>
          <cell r="CC218">
            <v>256.7</v>
          </cell>
          <cell r="CD218">
            <v>281.3</v>
          </cell>
          <cell r="CE218">
            <v>313.89999999999998</v>
          </cell>
          <cell r="CF218">
            <v>356</v>
          </cell>
          <cell r="CH218" t="str">
            <v>1b</v>
          </cell>
          <cell r="CI218">
            <v>79</v>
          </cell>
          <cell r="CJ218">
            <v>197.7</v>
          </cell>
          <cell r="CK218">
            <v>209</v>
          </cell>
          <cell r="CL218">
            <v>217.5</v>
          </cell>
          <cell r="CM218">
            <v>227.2</v>
          </cell>
          <cell r="CN218">
            <v>236.9</v>
          </cell>
          <cell r="CO218">
            <v>251.2</v>
          </cell>
          <cell r="CP218">
            <v>266.5</v>
          </cell>
          <cell r="CQ218" t="str">
            <v>1b</v>
          </cell>
          <cell r="CS218">
            <v>57</v>
          </cell>
          <cell r="CT218">
            <v>171.1</v>
          </cell>
          <cell r="CU218">
            <v>173</v>
          </cell>
          <cell r="CV218">
            <v>174</v>
          </cell>
          <cell r="CW218">
            <v>175.6</v>
          </cell>
          <cell r="CX218">
            <v>178.2</v>
          </cell>
          <cell r="CY218">
            <v>185</v>
          </cell>
          <cell r="CZ218">
            <v>196.6</v>
          </cell>
          <cell r="DA218" t="str">
            <v>1b</v>
          </cell>
          <cell r="DC218">
            <v>57</v>
          </cell>
          <cell r="DD218">
            <v>171.5</v>
          </cell>
          <cell r="DE218">
            <v>173.3</v>
          </cell>
          <cell r="DF218">
            <v>174.4</v>
          </cell>
          <cell r="DG218">
            <v>176</v>
          </cell>
          <cell r="DH218">
            <v>178.6</v>
          </cell>
          <cell r="DI218">
            <v>185.3</v>
          </cell>
          <cell r="DJ218">
            <v>197.3</v>
          </cell>
          <cell r="DK218" t="str">
            <v>1b</v>
          </cell>
          <cell r="DL218">
            <v>78</v>
          </cell>
          <cell r="DM218">
            <v>195.1</v>
          </cell>
          <cell r="DN218">
            <v>208.4</v>
          </cell>
          <cell r="DO218">
            <v>216.8</v>
          </cell>
          <cell r="DP218">
            <v>226.1</v>
          </cell>
          <cell r="DQ218">
            <v>235.7</v>
          </cell>
          <cell r="DR218">
            <v>248.9</v>
          </cell>
          <cell r="DS218">
            <v>264.8</v>
          </cell>
          <cell r="DT218">
            <v>73</v>
          </cell>
          <cell r="DV218">
            <v>279</v>
          </cell>
          <cell r="DW218">
            <v>1</v>
          </cell>
          <cell r="DX218" t="str">
            <v>1L</v>
          </cell>
          <cell r="DY218">
            <v>2.4750000000000001</v>
          </cell>
          <cell r="DZ218">
            <v>187</v>
          </cell>
          <cell r="EA218">
            <v>206.6</v>
          </cell>
          <cell r="EB218">
            <v>227.4</v>
          </cell>
          <cell r="EC218">
            <v>251.5</v>
          </cell>
          <cell r="ED218">
            <v>279.89999999999998</v>
          </cell>
          <cell r="EE218">
            <v>338.6</v>
          </cell>
          <cell r="EF218" t="str">
            <v>ambient</v>
          </cell>
          <cell r="EG218" t="str">
            <v>&gt;8</v>
          </cell>
          <cell r="EH218">
            <v>86.8</v>
          </cell>
          <cell r="EI218">
            <v>154.9</v>
          </cell>
          <cell r="EJ218">
            <v>162.30000000000001</v>
          </cell>
          <cell r="EK218">
            <v>166.2</v>
          </cell>
          <cell r="EL218">
            <v>174.1</v>
          </cell>
          <cell r="EM218">
            <v>251.6</v>
          </cell>
          <cell r="EO218">
            <v>12.29</v>
          </cell>
          <cell r="EP218">
            <v>51</v>
          </cell>
          <cell r="EQ218">
            <v>60</v>
          </cell>
          <cell r="ER218">
            <v>60</v>
          </cell>
          <cell r="ES218">
            <v>175.3</v>
          </cell>
          <cell r="ET218">
            <v>177.8</v>
          </cell>
          <cell r="EU218">
            <v>179.7</v>
          </cell>
          <cell r="EV218">
            <v>182.3</v>
          </cell>
          <cell r="EW218">
            <v>187.2</v>
          </cell>
          <cell r="EX218">
            <v>199.1</v>
          </cell>
          <cell r="EY218">
            <v>215.1</v>
          </cell>
          <cell r="EZ218">
            <v>18</v>
          </cell>
          <cell r="FC218">
            <v>67</v>
          </cell>
          <cell r="FE218">
            <v>177</v>
          </cell>
          <cell r="FF218">
            <v>188.8</v>
          </cell>
          <cell r="FG218">
            <v>193.9</v>
          </cell>
          <cell r="FH218">
            <v>200.4</v>
          </cell>
          <cell r="FI218">
            <v>208.6</v>
          </cell>
          <cell r="FJ218">
            <v>221.8</v>
          </cell>
          <cell r="FK218">
            <v>237.7</v>
          </cell>
          <cell r="FL218">
            <v>255.9</v>
          </cell>
          <cell r="FM218">
            <v>277.2</v>
          </cell>
          <cell r="FN218">
            <v>312.3</v>
          </cell>
          <cell r="FP218">
            <v>67</v>
          </cell>
          <cell r="FR218">
            <v>177.3</v>
          </cell>
          <cell r="FS218">
            <v>188.8</v>
          </cell>
          <cell r="FT218">
            <v>193.9</v>
          </cell>
          <cell r="FU218">
            <v>200.5</v>
          </cell>
          <cell r="FV218">
            <v>209</v>
          </cell>
          <cell r="FW218">
            <v>221.6</v>
          </cell>
          <cell r="FX218">
            <v>238.2</v>
          </cell>
          <cell r="FY218">
            <v>256.2</v>
          </cell>
          <cell r="FZ218">
            <v>278.60000000000002</v>
          </cell>
          <cell r="GA218">
            <v>314.89999999999998</v>
          </cell>
        </row>
        <row r="219">
          <cell r="A219">
            <v>38567</v>
          </cell>
          <cell r="B219">
            <v>0.83530000000000004</v>
          </cell>
          <cell r="C219">
            <v>0.83789999999999998</v>
          </cell>
          <cell r="D219">
            <v>0.83789999999999998</v>
          </cell>
          <cell r="E219">
            <v>0.8397</v>
          </cell>
          <cell r="F219">
            <v>0.89749999999999996</v>
          </cell>
          <cell r="G219">
            <v>0.82079999999999997</v>
          </cell>
          <cell r="H219">
            <v>0.81130000000000002</v>
          </cell>
          <cell r="I219">
            <v>0.81389999999999996</v>
          </cell>
          <cell r="J219">
            <v>0.88449999999999995</v>
          </cell>
          <cell r="K219">
            <v>0.8095</v>
          </cell>
          <cell r="L219">
            <v>0.83289999999999997</v>
          </cell>
          <cell r="M219">
            <v>0.8075</v>
          </cell>
          <cell r="N219">
            <v>0.80820000000000003</v>
          </cell>
          <cell r="O219">
            <v>0.8327</v>
          </cell>
          <cell r="P219">
            <v>0.73839999999999995</v>
          </cell>
          <cell r="Q219">
            <v>0.74860000000000004</v>
          </cell>
          <cell r="R219">
            <v>0.80959999999999999</v>
          </cell>
          <cell r="S219">
            <v>0.83220000000000005</v>
          </cell>
          <cell r="T219">
            <v>0.83450000000000002</v>
          </cell>
          <cell r="U219">
            <v>0.86539999999999995</v>
          </cell>
          <cell r="V219">
            <v>67</v>
          </cell>
          <cell r="W219">
            <v>176.5</v>
          </cell>
          <cell r="X219">
            <v>188.3</v>
          </cell>
          <cell r="Y219">
            <v>193.4</v>
          </cell>
          <cell r="Z219">
            <v>200.1</v>
          </cell>
          <cell r="AA219">
            <v>209.4</v>
          </cell>
          <cell r="AB219">
            <v>222.4</v>
          </cell>
          <cell r="AC219">
            <v>239.4</v>
          </cell>
          <cell r="AD219">
            <v>258.8</v>
          </cell>
          <cell r="AE219">
            <v>281.60000000000002</v>
          </cell>
          <cell r="AF219">
            <v>325.10000000000002</v>
          </cell>
          <cell r="AJ219">
            <v>57</v>
          </cell>
          <cell r="AK219">
            <v>171.2</v>
          </cell>
          <cell r="AL219">
            <v>175.1</v>
          </cell>
          <cell r="AM219">
            <v>176.6</v>
          </cell>
          <cell r="AN219">
            <v>179.1</v>
          </cell>
          <cell r="AO219">
            <v>183.1</v>
          </cell>
          <cell r="AP219">
            <v>193.8</v>
          </cell>
          <cell r="AQ219">
            <v>210.5</v>
          </cell>
          <cell r="AR219">
            <v>2.2999999999999998</v>
          </cell>
          <cell r="AS219">
            <v>272</v>
          </cell>
          <cell r="AU219">
            <v>1</v>
          </cell>
          <cell r="AV219">
            <v>73</v>
          </cell>
          <cell r="AW219" t="str">
            <v>1L</v>
          </cell>
          <cell r="AX219">
            <v>186</v>
          </cell>
          <cell r="AY219">
            <v>204.8</v>
          </cell>
          <cell r="AZ219">
            <v>226.3</v>
          </cell>
          <cell r="BA219">
            <v>249.7</v>
          </cell>
          <cell r="BB219">
            <v>277.60000000000002</v>
          </cell>
          <cell r="BC219">
            <v>334.3</v>
          </cell>
          <cell r="BD219">
            <v>2.2970000000000002</v>
          </cell>
          <cell r="BE219">
            <v>289</v>
          </cell>
          <cell r="BG219">
            <v>13</v>
          </cell>
          <cell r="BH219">
            <v>73</v>
          </cell>
          <cell r="BI219" t="str">
            <v>1M</v>
          </cell>
          <cell r="BJ219">
            <v>186.9</v>
          </cell>
          <cell r="BK219">
            <v>207.4</v>
          </cell>
          <cell r="BL219">
            <v>226.5</v>
          </cell>
          <cell r="BM219">
            <v>249.7</v>
          </cell>
          <cell r="BN219">
            <v>276.7</v>
          </cell>
          <cell r="BO219">
            <v>333.4</v>
          </cell>
          <cell r="BP219">
            <v>10.050000000000001</v>
          </cell>
          <cell r="BQ219">
            <v>57</v>
          </cell>
          <cell r="BR219" t="str">
            <v>&gt;100</v>
          </cell>
          <cell r="BS219">
            <v>1305</v>
          </cell>
          <cell r="BV219" t="str">
            <v>&lt;1</v>
          </cell>
          <cell r="BW219" t="str">
            <v>&lt;1</v>
          </cell>
          <cell r="BX219" t="str">
            <v>&lt;0.5</v>
          </cell>
          <cell r="BY219">
            <v>3.504</v>
          </cell>
          <cell r="BZ219">
            <v>85</v>
          </cell>
          <cell r="CA219">
            <v>192.9</v>
          </cell>
          <cell r="CB219">
            <v>236.5</v>
          </cell>
          <cell r="CC219">
            <v>256.7</v>
          </cell>
          <cell r="CD219">
            <v>281.3</v>
          </cell>
          <cell r="CE219">
            <v>313.89999999999998</v>
          </cell>
          <cell r="CF219">
            <v>356</v>
          </cell>
          <cell r="CH219" t="str">
            <v>1b</v>
          </cell>
          <cell r="CI219">
            <v>79</v>
          </cell>
          <cell r="CJ219">
            <v>197.7</v>
          </cell>
          <cell r="CK219">
            <v>209</v>
          </cell>
          <cell r="CL219">
            <v>217.5</v>
          </cell>
          <cell r="CM219">
            <v>227.2</v>
          </cell>
          <cell r="CN219">
            <v>236.9</v>
          </cell>
          <cell r="CO219">
            <v>251.2</v>
          </cell>
          <cell r="CP219">
            <v>266.5</v>
          </cell>
          <cell r="CQ219" t="str">
            <v>1b</v>
          </cell>
          <cell r="CS219">
            <v>57</v>
          </cell>
          <cell r="CT219">
            <v>171.1</v>
          </cell>
          <cell r="CU219">
            <v>173</v>
          </cell>
          <cell r="CV219">
            <v>174</v>
          </cell>
          <cell r="CW219">
            <v>175.6</v>
          </cell>
          <cell r="CX219">
            <v>178.2</v>
          </cell>
          <cell r="CY219">
            <v>185</v>
          </cell>
          <cell r="CZ219">
            <v>196.6</v>
          </cell>
          <cell r="DA219" t="str">
            <v>1b</v>
          </cell>
          <cell r="DC219">
            <v>57</v>
          </cell>
          <cell r="DD219">
            <v>171.5</v>
          </cell>
          <cell r="DE219">
            <v>173.3</v>
          </cell>
          <cell r="DF219">
            <v>174.4</v>
          </cell>
          <cell r="DG219">
            <v>176</v>
          </cell>
          <cell r="DH219">
            <v>178.6</v>
          </cell>
          <cell r="DI219">
            <v>185.3</v>
          </cell>
          <cell r="DJ219">
            <v>197.3</v>
          </cell>
          <cell r="DK219" t="str">
            <v>1b</v>
          </cell>
          <cell r="DL219">
            <v>78</v>
          </cell>
          <cell r="DM219">
            <v>195.1</v>
          </cell>
          <cell r="DN219">
            <v>208.4</v>
          </cell>
          <cell r="DO219">
            <v>216.8</v>
          </cell>
          <cell r="DP219">
            <v>226.1</v>
          </cell>
          <cell r="DQ219">
            <v>235.7</v>
          </cell>
          <cell r="DR219">
            <v>248.9</v>
          </cell>
          <cell r="DS219">
            <v>264.8</v>
          </cell>
          <cell r="DT219">
            <v>72</v>
          </cell>
          <cell r="DV219">
            <v>280</v>
          </cell>
          <cell r="DW219">
            <v>1</v>
          </cell>
          <cell r="DX219" t="str">
            <v>1L</v>
          </cell>
          <cell r="DY219">
            <v>2.3610000000000002</v>
          </cell>
          <cell r="DZ219">
            <v>185.6</v>
          </cell>
          <cell r="EA219">
            <v>204.3</v>
          </cell>
          <cell r="EB219">
            <v>226.6</v>
          </cell>
          <cell r="EC219">
            <v>250.1</v>
          </cell>
          <cell r="ED219">
            <v>278</v>
          </cell>
          <cell r="EE219">
            <v>337.4</v>
          </cell>
          <cell r="EF219" t="str">
            <v>ambient</v>
          </cell>
          <cell r="EG219" t="str">
            <v>&gt;8</v>
          </cell>
          <cell r="EH219">
            <v>86.8</v>
          </cell>
          <cell r="EI219">
            <v>154.9</v>
          </cell>
          <cell r="EJ219">
            <v>162.30000000000001</v>
          </cell>
          <cell r="EK219">
            <v>166.2</v>
          </cell>
          <cell r="EL219">
            <v>174.1</v>
          </cell>
          <cell r="EM219">
            <v>251.6</v>
          </cell>
          <cell r="EO219">
            <v>12.29</v>
          </cell>
          <cell r="EP219">
            <v>51</v>
          </cell>
          <cell r="EQ219">
            <v>60</v>
          </cell>
          <cell r="ER219">
            <v>57</v>
          </cell>
          <cell r="ES219">
            <v>175.8</v>
          </cell>
          <cell r="ET219">
            <v>178</v>
          </cell>
          <cell r="EU219">
            <v>179.7</v>
          </cell>
          <cell r="EV219">
            <v>182.4</v>
          </cell>
          <cell r="EW219">
            <v>186.8</v>
          </cell>
          <cell r="EX219">
            <v>196.8</v>
          </cell>
          <cell r="EY219">
            <v>212.4</v>
          </cell>
          <cell r="FC219">
            <v>67</v>
          </cell>
          <cell r="FE219">
            <v>178.4</v>
          </cell>
          <cell r="FF219">
            <v>188.9</v>
          </cell>
          <cell r="FG219">
            <v>195.1</v>
          </cell>
          <cell r="FH219">
            <v>200.9</v>
          </cell>
          <cell r="FI219">
            <v>209.8</v>
          </cell>
          <cell r="FJ219">
            <v>221.2</v>
          </cell>
          <cell r="FK219">
            <v>236.3</v>
          </cell>
          <cell r="FL219">
            <v>254.1</v>
          </cell>
          <cell r="FM219">
            <v>276.39999999999998</v>
          </cell>
          <cell r="FN219">
            <v>310.5</v>
          </cell>
          <cell r="FP219">
            <v>67</v>
          </cell>
          <cell r="FR219">
            <v>177.3</v>
          </cell>
          <cell r="FS219">
            <v>188.8</v>
          </cell>
          <cell r="FT219">
            <v>193.9</v>
          </cell>
          <cell r="FU219">
            <v>200.5</v>
          </cell>
          <cell r="FV219">
            <v>209</v>
          </cell>
          <cell r="FW219">
            <v>221.6</v>
          </cell>
          <cell r="FX219">
            <v>238.2</v>
          </cell>
          <cell r="FY219">
            <v>256.2</v>
          </cell>
          <cell r="FZ219">
            <v>278.60000000000002</v>
          </cell>
          <cell r="GA219">
            <v>314.89999999999998</v>
          </cell>
        </row>
        <row r="220">
          <cell r="A220">
            <v>38568</v>
          </cell>
          <cell r="B220">
            <v>0.83530000000000004</v>
          </cell>
          <cell r="C220">
            <v>0.8357</v>
          </cell>
          <cell r="D220">
            <v>0.83720000000000006</v>
          </cell>
          <cell r="E220">
            <v>0.83940000000000003</v>
          </cell>
          <cell r="F220">
            <v>0.89749999999999996</v>
          </cell>
          <cell r="G220">
            <v>0.82079999999999997</v>
          </cell>
          <cell r="H220">
            <v>0.81130000000000002</v>
          </cell>
          <cell r="I220">
            <v>0.81389999999999996</v>
          </cell>
          <cell r="J220">
            <v>0.8841</v>
          </cell>
          <cell r="K220">
            <v>0.8095</v>
          </cell>
          <cell r="L220">
            <v>0.83289999999999997</v>
          </cell>
          <cell r="M220">
            <v>0.8075</v>
          </cell>
          <cell r="N220">
            <v>0.80820000000000003</v>
          </cell>
          <cell r="O220">
            <v>0.8327</v>
          </cell>
          <cell r="P220">
            <v>0.73660000000000003</v>
          </cell>
          <cell r="Q220">
            <v>0.74860000000000004</v>
          </cell>
          <cell r="R220">
            <v>0.80900000000000005</v>
          </cell>
          <cell r="S220">
            <v>0.83220000000000005</v>
          </cell>
          <cell r="T220">
            <v>0.83360000000000001</v>
          </cell>
          <cell r="U220">
            <v>0.86539999999999995</v>
          </cell>
          <cell r="V220">
            <v>67</v>
          </cell>
          <cell r="W220">
            <v>176.5</v>
          </cell>
          <cell r="X220">
            <v>188.3</v>
          </cell>
          <cell r="Y220">
            <v>193.4</v>
          </cell>
          <cell r="Z220">
            <v>200.1</v>
          </cell>
          <cell r="AA220">
            <v>209.4</v>
          </cell>
          <cell r="AB220">
            <v>222.4</v>
          </cell>
          <cell r="AC220">
            <v>239.4</v>
          </cell>
          <cell r="AD220">
            <v>258.8</v>
          </cell>
          <cell r="AE220">
            <v>281.60000000000002</v>
          </cell>
          <cell r="AF220">
            <v>325.10000000000002</v>
          </cell>
          <cell r="AJ220">
            <v>57</v>
          </cell>
          <cell r="AK220">
            <v>171.2</v>
          </cell>
          <cell r="AL220">
            <v>175.1</v>
          </cell>
          <cell r="AM220">
            <v>176.6</v>
          </cell>
          <cell r="AN220">
            <v>179.1</v>
          </cell>
          <cell r="AO220">
            <v>183.1</v>
          </cell>
          <cell r="AP220">
            <v>193.8</v>
          </cell>
          <cell r="AQ220">
            <v>210.5</v>
          </cell>
          <cell r="AR220">
            <v>2.2970000000000002</v>
          </cell>
          <cell r="AS220">
            <v>257</v>
          </cell>
          <cell r="AU220">
            <v>4</v>
          </cell>
          <cell r="AV220">
            <v>73</v>
          </cell>
          <cell r="AW220">
            <v>1</v>
          </cell>
          <cell r="AX220">
            <v>185.7</v>
          </cell>
          <cell r="AY220">
            <v>205.2</v>
          </cell>
          <cell r="AZ220">
            <v>225.7</v>
          </cell>
          <cell r="BA220">
            <v>249.8</v>
          </cell>
          <cell r="BB220">
            <v>278.89999999999998</v>
          </cell>
          <cell r="BC220">
            <v>340.4</v>
          </cell>
          <cell r="BD220">
            <v>2.4820000000000002</v>
          </cell>
          <cell r="BE220">
            <v>289</v>
          </cell>
          <cell r="BG220">
            <v>13</v>
          </cell>
          <cell r="BH220">
            <v>73</v>
          </cell>
          <cell r="BI220" t="str">
            <v>1L</v>
          </cell>
          <cell r="BJ220">
            <v>184.8</v>
          </cell>
          <cell r="BK220">
            <v>204.5</v>
          </cell>
          <cell r="BL220">
            <v>224.5</v>
          </cell>
          <cell r="BM220">
            <v>248.2</v>
          </cell>
          <cell r="BN220">
            <v>276.39999999999998</v>
          </cell>
          <cell r="BO220">
            <v>337.4</v>
          </cell>
          <cell r="BP220">
            <v>10.050000000000001</v>
          </cell>
          <cell r="BQ220">
            <v>57</v>
          </cell>
          <cell r="BR220" t="str">
            <v>&gt;100</v>
          </cell>
          <cell r="BS220">
            <v>1305</v>
          </cell>
          <cell r="BV220" t="str">
            <v>&lt;1</v>
          </cell>
          <cell r="BW220" t="str">
            <v>&lt;1</v>
          </cell>
          <cell r="BX220" t="str">
            <v>&lt;0.5</v>
          </cell>
          <cell r="BY220">
            <v>3.504</v>
          </cell>
          <cell r="BZ220">
            <v>85</v>
          </cell>
          <cell r="CA220">
            <v>192.9</v>
          </cell>
          <cell r="CB220">
            <v>236.5</v>
          </cell>
          <cell r="CC220">
            <v>256.7</v>
          </cell>
          <cell r="CD220">
            <v>281.3</v>
          </cell>
          <cell r="CE220">
            <v>313.89999999999998</v>
          </cell>
          <cell r="CF220">
            <v>356</v>
          </cell>
          <cell r="CH220" t="str">
            <v>1b</v>
          </cell>
          <cell r="CI220">
            <v>79</v>
          </cell>
          <cell r="CJ220">
            <v>197.7</v>
          </cell>
          <cell r="CK220">
            <v>209</v>
          </cell>
          <cell r="CL220">
            <v>217.5</v>
          </cell>
          <cell r="CM220">
            <v>227.2</v>
          </cell>
          <cell r="CN220">
            <v>236.9</v>
          </cell>
          <cell r="CO220">
            <v>251.2</v>
          </cell>
          <cell r="CP220">
            <v>266.5</v>
          </cell>
          <cell r="CQ220" t="str">
            <v>1b</v>
          </cell>
          <cell r="CS220">
            <v>57</v>
          </cell>
          <cell r="CT220">
            <v>171.1</v>
          </cell>
          <cell r="CU220">
            <v>173</v>
          </cell>
          <cell r="CV220">
            <v>174</v>
          </cell>
          <cell r="CW220">
            <v>175.6</v>
          </cell>
          <cell r="CX220">
            <v>178.2</v>
          </cell>
          <cell r="CY220">
            <v>185</v>
          </cell>
          <cell r="CZ220">
            <v>196.6</v>
          </cell>
          <cell r="DA220" t="str">
            <v>1b</v>
          </cell>
          <cell r="DC220">
            <v>57</v>
          </cell>
          <cell r="DD220">
            <v>171.5</v>
          </cell>
          <cell r="DE220">
            <v>173.3</v>
          </cell>
          <cell r="DF220">
            <v>174.4</v>
          </cell>
          <cell r="DG220">
            <v>176</v>
          </cell>
          <cell r="DH220">
            <v>178.6</v>
          </cell>
          <cell r="DI220">
            <v>185.3</v>
          </cell>
          <cell r="DJ220">
            <v>197.3</v>
          </cell>
          <cell r="DK220" t="str">
            <v>1b</v>
          </cell>
          <cell r="DL220">
            <v>78</v>
          </cell>
          <cell r="DM220">
            <v>195.1</v>
          </cell>
          <cell r="DN220">
            <v>208.4</v>
          </cell>
          <cell r="DO220">
            <v>216.8</v>
          </cell>
          <cell r="DP220">
            <v>226.1</v>
          </cell>
          <cell r="DQ220">
            <v>235.7</v>
          </cell>
          <cell r="DR220">
            <v>248.9</v>
          </cell>
          <cell r="DS220">
            <v>264.8</v>
          </cell>
          <cell r="DT220">
            <v>74</v>
          </cell>
          <cell r="DV220">
            <v>243</v>
          </cell>
          <cell r="DW220">
            <v>4</v>
          </cell>
          <cell r="DX220">
            <v>1</v>
          </cell>
          <cell r="DY220">
            <v>2.3460000000000001</v>
          </cell>
          <cell r="DZ220">
            <v>184.8</v>
          </cell>
          <cell r="EA220">
            <v>203.8</v>
          </cell>
          <cell r="EB220">
            <v>223.2</v>
          </cell>
          <cell r="EC220">
            <v>247.5</v>
          </cell>
          <cell r="ED220">
            <v>277.60000000000002</v>
          </cell>
          <cell r="EE220">
            <v>340.2</v>
          </cell>
          <cell r="EF220" t="str">
            <v>ambient</v>
          </cell>
          <cell r="EG220" t="str">
            <v>&gt;8</v>
          </cell>
          <cell r="EH220">
            <v>86.8</v>
          </cell>
          <cell r="EI220">
            <v>154.9</v>
          </cell>
          <cell r="EJ220">
            <v>162.30000000000001</v>
          </cell>
          <cell r="EK220">
            <v>166.2</v>
          </cell>
          <cell r="EL220">
            <v>174.1</v>
          </cell>
          <cell r="EM220">
            <v>251.6</v>
          </cell>
          <cell r="EO220">
            <v>12.29</v>
          </cell>
          <cell r="EP220">
            <v>51</v>
          </cell>
          <cell r="EQ220">
            <v>60</v>
          </cell>
          <cell r="ER220">
            <v>57</v>
          </cell>
          <cell r="ES220">
            <v>174.6</v>
          </cell>
          <cell r="ET220">
            <v>177</v>
          </cell>
          <cell r="EU220">
            <v>178.7</v>
          </cell>
          <cell r="EV220">
            <v>181.4</v>
          </cell>
          <cell r="EW220">
            <v>185.6</v>
          </cell>
          <cell r="EX220">
            <v>197.2</v>
          </cell>
          <cell r="EY220">
            <v>213.5</v>
          </cell>
          <cell r="EZ220">
            <v>18</v>
          </cell>
          <cell r="FC220">
            <v>67</v>
          </cell>
          <cell r="FE220">
            <v>178.4</v>
          </cell>
          <cell r="FF220">
            <v>188.9</v>
          </cell>
          <cell r="FG220">
            <v>195.1</v>
          </cell>
          <cell r="FH220">
            <v>200.9</v>
          </cell>
          <cell r="FI220">
            <v>209.8</v>
          </cell>
          <cell r="FJ220">
            <v>221.2</v>
          </cell>
          <cell r="FK220">
            <v>236.3</v>
          </cell>
          <cell r="FL220">
            <v>254.1</v>
          </cell>
          <cell r="FM220">
            <v>276.39999999999998</v>
          </cell>
          <cell r="FN220">
            <v>310.5</v>
          </cell>
          <cell r="FP220">
            <v>68</v>
          </cell>
          <cell r="FR220">
            <v>177.7</v>
          </cell>
          <cell r="FS220">
            <v>189.4</v>
          </cell>
          <cell r="FT220">
            <v>194.9</v>
          </cell>
          <cell r="FU220">
            <v>201</v>
          </cell>
          <cell r="FV220">
            <v>210</v>
          </cell>
          <cell r="FW220">
            <v>223.1</v>
          </cell>
          <cell r="FX220">
            <v>239.4</v>
          </cell>
          <cell r="FY220">
            <v>258.10000000000002</v>
          </cell>
          <cell r="FZ220">
            <v>280.60000000000002</v>
          </cell>
          <cell r="GA220">
            <v>320.60000000000002</v>
          </cell>
        </row>
        <row r="221">
          <cell r="A221">
            <v>38569</v>
          </cell>
          <cell r="B221">
            <v>0.83530000000000004</v>
          </cell>
          <cell r="C221">
            <v>0.83609999999999995</v>
          </cell>
          <cell r="D221">
            <v>0.83689999999999998</v>
          </cell>
          <cell r="E221">
            <v>0.83940000000000003</v>
          </cell>
          <cell r="F221">
            <v>0.89749999999999996</v>
          </cell>
          <cell r="G221">
            <v>0.82079999999999997</v>
          </cell>
          <cell r="H221">
            <v>0.81200000000000006</v>
          </cell>
          <cell r="I221">
            <v>0.81389999999999996</v>
          </cell>
          <cell r="J221">
            <v>0.8841</v>
          </cell>
          <cell r="K221">
            <v>0.8095</v>
          </cell>
          <cell r="L221">
            <v>0.83289999999999997</v>
          </cell>
          <cell r="M221">
            <v>0.8075</v>
          </cell>
          <cell r="N221">
            <v>0.80820000000000003</v>
          </cell>
          <cell r="O221">
            <v>0.83260000000000001</v>
          </cell>
          <cell r="P221">
            <v>0.73529999999999995</v>
          </cell>
          <cell r="Q221">
            <v>0.74860000000000004</v>
          </cell>
          <cell r="R221">
            <v>0.80879999999999996</v>
          </cell>
          <cell r="S221">
            <v>0.83220000000000005</v>
          </cell>
          <cell r="T221">
            <v>0.83360000000000001</v>
          </cell>
          <cell r="U221">
            <v>0.86539999999999995</v>
          </cell>
          <cell r="V221">
            <v>67</v>
          </cell>
          <cell r="W221">
            <v>176.5</v>
          </cell>
          <cell r="X221">
            <v>188.3</v>
          </cell>
          <cell r="Y221">
            <v>193.4</v>
          </cell>
          <cell r="Z221">
            <v>200.1</v>
          </cell>
          <cell r="AA221">
            <v>209.4</v>
          </cell>
          <cell r="AB221">
            <v>222.4</v>
          </cell>
          <cell r="AC221">
            <v>239.4</v>
          </cell>
          <cell r="AD221">
            <v>258.8</v>
          </cell>
          <cell r="AE221">
            <v>281.60000000000002</v>
          </cell>
          <cell r="AF221">
            <v>325.10000000000002</v>
          </cell>
          <cell r="AJ221">
            <v>57</v>
          </cell>
          <cell r="AK221">
            <v>171.2</v>
          </cell>
          <cell r="AL221">
            <v>175.1</v>
          </cell>
          <cell r="AM221">
            <v>176.6</v>
          </cell>
          <cell r="AN221">
            <v>179.1</v>
          </cell>
          <cell r="AO221">
            <v>183.1</v>
          </cell>
          <cell r="AP221">
            <v>193.8</v>
          </cell>
          <cell r="AQ221">
            <v>210.5</v>
          </cell>
          <cell r="AR221">
            <v>2.2930000000000001</v>
          </cell>
          <cell r="AS221">
            <v>249</v>
          </cell>
          <cell r="AU221">
            <v>4</v>
          </cell>
          <cell r="AV221">
            <v>73</v>
          </cell>
          <cell r="AW221">
            <v>1</v>
          </cell>
          <cell r="AX221">
            <v>184.8</v>
          </cell>
          <cell r="AY221">
            <v>205.4</v>
          </cell>
          <cell r="AZ221">
            <v>225.9</v>
          </cell>
          <cell r="BA221">
            <v>249.8</v>
          </cell>
          <cell r="BB221">
            <v>279</v>
          </cell>
          <cell r="BC221">
            <v>342</v>
          </cell>
          <cell r="BD221">
            <v>2.5110000000000001</v>
          </cell>
          <cell r="BE221">
            <v>293</v>
          </cell>
          <cell r="BG221">
            <v>13</v>
          </cell>
          <cell r="BH221">
            <v>74</v>
          </cell>
          <cell r="BI221" t="str">
            <v>1L</v>
          </cell>
          <cell r="BJ221">
            <v>183.9</v>
          </cell>
          <cell r="BK221">
            <v>204.6</v>
          </cell>
          <cell r="BL221">
            <v>225.1</v>
          </cell>
          <cell r="BM221">
            <v>248.7</v>
          </cell>
          <cell r="BN221">
            <v>276.89999999999998</v>
          </cell>
          <cell r="BO221">
            <v>337.9</v>
          </cell>
          <cell r="BP221">
            <v>10.050000000000001</v>
          </cell>
          <cell r="BQ221">
            <v>57</v>
          </cell>
          <cell r="BR221" t="str">
            <v>&gt;100</v>
          </cell>
          <cell r="BS221">
            <v>1305</v>
          </cell>
          <cell r="BV221" t="str">
            <v>&lt;1</v>
          </cell>
          <cell r="BW221" t="str">
            <v>&lt;1</v>
          </cell>
          <cell r="BX221" t="str">
            <v>&lt;0.5</v>
          </cell>
          <cell r="BY221">
            <v>3.504</v>
          </cell>
          <cell r="BZ221">
            <v>85</v>
          </cell>
          <cell r="CA221">
            <v>192.9</v>
          </cell>
          <cell r="CB221">
            <v>236.5</v>
          </cell>
          <cell r="CC221">
            <v>256.7</v>
          </cell>
          <cell r="CD221">
            <v>281.3</v>
          </cell>
          <cell r="CE221">
            <v>313.89999999999998</v>
          </cell>
          <cell r="CF221">
            <v>356</v>
          </cell>
          <cell r="CH221" t="str">
            <v>1b</v>
          </cell>
          <cell r="CI221">
            <v>79</v>
          </cell>
          <cell r="CJ221">
            <v>195.9</v>
          </cell>
          <cell r="CK221">
            <v>209</v>
          </cell>
          <cell r="CL221">
            <v>217.3</v>
          </cell>
          <cell r="CM221">
            <v>226.9</v>
          </cell>
          <cell r="CN221">
            <v>236.6</v>
          </cell>
          <cell r="CO221">
            <v>250.3</v>
          </cell>
          <cell r="CP221">
            <v>267.10000000000002</v>
          </cell>
          <cell r="CQ221" t="str">
            <v>1b</v>
          </cell>
          <cell r="CS221">
            <v>57</v>
          </cell>
          <cell r="CT221">
            <v>171.1</v>
          </cell>
          <cell r="CU221">
            <v>173</v>
          </cell>
          <cell r="CV221">
            <v>174</v>
          </cell>
          <cell r="CW221">
            <v>175.6</v>
          </cell>
          <cell r="CX221">
            <v>178.2</v>
          </cell>
          <cell r="CY221">
            <v>185</v>
          </cell>
          <cell r="CZ221">
            <v>196.6</v>
          </cell>
          <cell r="DA221" t="str">
            <v>1b</v>
          </cell>
          <cell r="DC221">
            <v>57</v>
          </cell>
          <cell r="DD221">
            <v>171.5</v>
          </cell>
          <cell r="DE221">
            <v>173.3</v>
          </cell>
          <cell r="DF221">
            <v>174.4</v>
          </cell>
          <cell r="DG221">
            <v>176</v>
          </cell>
          <cell r="DH221">
            <v>178.6</v>
          </cell>
          <cell r="DI221">
            <v>185.3</v>
          </cell>
          <cell r="DJ221">
            <v>197.3</v>
          </cell>
          <cell r="DK221" t="str">
            <v>1b</v>
          </cell>
          <cell r="DL221">
            <v>77</v>
          </cell>
          <cell r="DM221">
            <v>196.3</v>
          </cell>
          <cell r="DN221">
            <v>208</v>
          </cell>
          <cell r="DO221">
            <v>216.7</v>
          </cell>
          <cell r="DP221">
            <v>226.1</v>
          </cell>
          <cell r="DQ221">
            <v>235.7</v>
          </cell>
          <cell r="DR221">
            <v>249.5</v>
          </cell>
          <cell r="DS221">
            <v>264.39999999999998</v>
          </cell>
          <cell r="DT221">
            <v>74</v>
          </cell>
          <cell r="DV221">
            <v>239</v>
          </cell>
          <cell r="DW221">
            <v>4</v>
          </cell>
          <cell r="DX221">
            <v>1</v>
          </cell>
          <cell r="DY221">
            <v>2.4710000000000001</v>
          </cell>
          <cell r="DZ221">
            <v>184.2</v>
          </cell>
          <cell r="EA221">
            <v>202.8</v>
          </cell>
          <cell r="EB221">
            <v>222.6</v>
          </cell>
          <cell r="EC221">
            <v>247.6</v>
          </cell>
          <cell r="ED221">
            <v>276.8</v>
          </cell>
          <cell r="EE221">
            <v>338.2</v>
          </cell>
          <cell r="EF221" t="str">
            <v>ambient</v>
          </cell>
          <cell r="EG221" t="str">
            <v>&gt;8</v>
          </cell>
          <cell r="EH221">
            <v>86.8</v>
          </cell>
          <cell r="EI221">
            <v>154.9</v>
          </cell>
          <cell r="EJ221">
            <v>162.30000000000001</v>
          </cell>
          <cell r="EK221">
            <v>166.2</v>
          </cell>
          <cell r="EL221">
            <v>174.1</v>
          </cell>
          <cell r="EM221">
            <v>251.6</v>
          </cell>
          <cell r="EO221">
            <v>12.29</v>
          </cell>
          <cell r="EP221">
            <v>51</v>
          </cell>
          <cell r="EQ221">
            <v>60</v>
          </cell>
          <cell r="ER221">
            <v>58</v>
          </cell>
          <cell r="ES221">
            <v>174.7</v>
          </cell>
          <cell r="ET221">
            <v>176.9</v>
          </cell>
          <cell r="EU221">
            <v>178.2</v>
          </cell>
          <cell r="EV221">
            <v>181.2</v>
          </cell>
          <cell r="EW221">
            <v>185.3</v>
          </cell>
          <cell r="EX221">
            <v>196.5</v>
          </cell>
          <cell r="EY221">
            <v>212</v>
          </cell>
          <cell r="EZ221">
            <v>18</v>
          </cell>
          <cell r="FC221">
            <v>67</v>
          </cell>
          <cell r="FE221">
            <v>178.4</v>
          </cell>
          <cell r="FF221">
            <v>188.9</v>
          </cell>
          <cell r="FG221">
            <v>195.1</v>
          </cell>
          <cell r="FH221">
            <v>200.9</v>
          </cell>
          <cell r="FI221">
            <v>209.8</v>
          </cell>
          <cell r="FJ221">
            <v>221.2</v>
          </cell>
          <cell r="FK221">
            <v>236.3</v>
          </cell>
          <cell r="FL221">
            <v>254.1</v>
          </cell>
          <cell r="FM221">
            <v>276.39999999999998</v>
          </cell>
          <cell r="FN221">
            <v>310.5</v>
          </cell>
          <cell r="FP221">
            <v>67</v>
          </cell>
          <cell r="FR221">
            <v>177.6</v>
          </cell>
          <cell r="FS221">
            <v>189</v>
          </cell>
          <cell r="FT221">
            <v>193.7</v>
          </cell>
          <cell r="FU221">
            <v>199.8</v>
          </cell>
          <cell r="FV221">
            <v>209.2</v>
          </cell>
          <cell r="FW221">
            <v>222.3</v>
          </cell>
          <cell r="FX221">
            <v>238.5</v>
          </cell>
          <cell r="FY221">
            <v>256.8</v>
          </cell>
          <cell r="FZ221">
            <v>278.7</v>
          </cell>
          <cell r="GA221">
            <v>314.89999999999998</v>
          </cell>
        </row>
        <row r="222">
          <cell r="A222">
            <v>38570</v>
          </cell>
          <cell r="B222">
            <v>0.83530000000000004</v>
          </cell>
          <cell r="C222">
            <v>0.83809999999999996</v>
          </cell>
          <cell r="D222">
            <v>0.83740000000000003</v>
          </cell>
          <cell r="E222">
            <v>0.83950000000000002</v>
          </cell>
          <cell r="F222">
            <v>0.89749999999999996</v>
          </cell>
          <cell r="G222">
            <v>0.82079999999999997</v>
          </cell>
          <cell r="H222">
            <v>0.81200000000000006</v>
          </cell>
          <cell r="I222">
            <v>0.81389999999999996</v>
          </cell>
          <cell r="J222">
            <v>0.88449999999999995</v>
          </cell>
          <cell r="K222">
            <v>0.8095</v>
          </cell>
          <cell r="L222">
            <v>0.83289999999999997</v>
          </cell>
          <cell r="M222">
            <v>0.8075</v>
          </cell>
          <cell r="N222">
            <v>0.80820000000000003</v>
          </cell>
          <cell r="O222">
            <v>0.83260000000000001</v>
          </cell>
          <cell r="P222">
            <v>0.73350000000000004</v>
          </cell>
          <cell r="Q222">
            <v>0.74860000000000004</v>
          </cell>
          <cell r="R222">
            <v>0.80859999999999999</v>
          </cell>
          <cell r="S222">
            <v>0.83220000000000005</v>
          </cell>
          <cell r="T222">
            <v>0.83360000000000001</v>
          </cell>
          <cell r="U222">
            <v>0.86539999999999995</v>
          </cell>
          <cell r="V222">
            <v>67</v>
          </cell>
          <cell r="W222">
            <v>176.5</v>
          </cell>
          <cell r="X222">
            <v>188.3</v>
          </cell>
          <cell r="Y222">
            <v>193.4</v>
          </cell>
          <cell r="Z222">
            <v>200.1</v>
          </cell>
          <cell r="AA222">
            <v>209.4</v>
          </cell>
          <cell r="AB222">
            <v>222.4</v>
          </cell>
          <cell r="AC222">
            <v>239.4</v>
          </cell>
          <cell r="AD222">
            <v>258.8</v>
          </cell>
          <cell r="AE222">
            <v>281.60000000000002</v>
          </cell>
          <cell r="AF222">
            <v>325.10000000000002</v>
          </cell>
          <cell r="AJ222">
            <v>57</v>
          </cell>
          <cell r="AK222">
            <v>171.2</v>
          </cell>
          <cell r="AL222">
            <v>175.1</v>
          </cell>
          <cell r="AM222">
            <v>176.6</v>
          </cell>
          <cell r="AN222">
            <v>179.1</v>
          </cell>
          <cell r="AO222">
            <v>183.1</v>
          </cell>
          <cell r="AP222">
            <v>193.8</v>
          </cell>
          <cell r="AQ222">
            <v>210.5</v>
          </cell>
          <cell r="AR222">
            <v>2.3330000000000002</v>
          </cell>
          <cell r="AS222">
            <v>264</v>
          </cell>
          <cell r="AU222">
            <v>4</v>
          </cell>
          <cell r="AV222">
            <v>73</v>
          </cell>
          <cell r="AW222">
            <v>1</v>
          </cell>
          <cell r="AX222">
            <v>187.9</v>
          </cell>
          <cell r="AY222">
            <v>205.9</v>
          </cell>
          <cell r="AZ222">
            <v>225.7</v>
          </cell>
          <cell r="BA222">
            <v>248.8</v>
          </cell>
          <cell r="BB222">
            <v>277.39999999999998</v>
          </cell>
          <cell r="BC222">
            <v>335.8</v>
          </cell>
          <cell r="BD222">
            <v>2.496</v>
          </cell>
          <cell r="BE222">
            <v>291</v>
          </cell>
          <cell r="BG222">
            <v>13</v>
          </cell>
          <cell r="BH222">
            <v>73</v>
          </cell>
          <cell r="BI222" t="str">
            <v>1L</v>
          </cell>
          <cell r="BJ222">
            <v>187.5</v>
          </cell>
          <cell r="BK222">
            <v>206.4</v>
          </cell>
          <cell r="BL222">
            <v>224.8</v>
          </cell>
          <cell r="BM222">
            <v>247.3</v>
          </cell>
          <cell r="BN222">
            <v>274.10000000000002</v>
          </cell>
          <cell r="BO222">
            <v>328.9</v>
          </cell>
          <cell r="BP222">
            <v>10.050000000000001</v>
          </cell>
          <cell r="BQ222">
            <v>57</v>
          </cell>
          <cell r="BR222" t="str">
            <v>&gt;100</v>
          </cell>
          <cell r="BS222">
            <v>1305</v>
          </cell>
          <cell r="BV222" t="str">
            <v>&lt;1</v>
          </cell>
          <cell r="BW222" t="str">
            <v>&lt;1</v>
          </cell>
          <cell r="BX222" t="str">
            <v>&lt;0.5</v>
          </cell>
          <cell r="BY222">
            <v>3.504</v>
          </cell>
          <cell r="BZ222">
            <v>85</v>
          </cell>
          <cell r="CA222">
            <v>192.9</v>
          </cell>
          <cell r="CB222">
            <v>236.5</v>
          </cell>
          <cell r="CC222">
            <v>256.7</v>
          </cell>
          <cell r="CD222">
            <v>281.3</v>
          </cell>
          <cell r="CE222">
            <v>313.89999999999998</v>
          </cell>
          <cell r="CF222">
            <v>356</v>
          </cell>
          <cell r="CH222" t="str">
            <v>1b</v>
          </cell>
          <cell r="CI222">
            <v>79</v>
          </cell>
          <cell r="CJ222">
            <v>195.9</v>
          </cell>
          <cell r="CK222">
            <v>209</v>
          </cell>
          <cell r="CL222">
            <v>217.3</v>
          </cell>
          <cell r="CM222">
            <v>226.9</v>
          </cell>
          <cell r="CN222">
            <v>236.6</v>
          </cell>
          <cell r="CO222">
            <v>250.3</v>
          </cell>
          <cell r="CP222">
            <v>267.10000000000002</v>
          </cell>
          <cell r="CQ222" t="str">
            <v>1b</v>
          </cell>
          <cell r="CS222">
            <v>57</v>
          </cell>
          <cell r="CT222">
            <v>171.1</v>
          </cell>
          <cell r="CU222">
            <v>173</v>
          </cell>
          <cell r="CV222">
            <v>174</v>
          </cell>
          <cell r="CW222">
            <v>175.6</v>
          </cell>
          <cell r="CX222">
            <v>178.2</v>
          </cell>
          <cell r="CY222">
            <v>185</v>
          </cell>
          <cell r="CZ222">
            <v>196.6</v>
          </cell>
          <cell r="DA222" t="str">
            <v>1b</v>
          </cell>
          <cell r="DC222">
            <v>57</v>
          </cell>
          <cell r="DD222">
            <v>171.5</v>
          </cell>
          <cell r="DE222">
            <v>173.3</v>
          </cell>
          <cell r="DF222">
            <v>174.4</v>
          </cell>
          <cell r="DG222">
            <v>176</v>
          </cell>
          <cell r="DH222">
            <v>178.6</v>
          </cell>
          <cell r="DI222">
            <v>185.3</v>
          </cell>
          <cell r="DJ222">
            <v>197.3</v>
          </cell>
          <cell r="DK222" t="str">
            <v>1b</v>
          </cell>
          <cell r="DL222">
            <v>77</v>
          </cell>
          <cell r="DM222">
            <v>196.3</v>
          </cell>
          <cell r="DN222">
            <v>208</v>
          </cell>
          <cell r="DO222">
            <v>216.7</v>
          </cell>
          <cell r="DP222">
            <v>226.1</v>
          </cell>
          <cell r="DQ222">
            <v>235.7</v>
          </cell>
          <cell r="DR222">
            <v>249.5</v>
          </cell>
          <cell r="DS222">
            <v>264.39999999999998</v>
          </cell>
          <cell r="DT222">
            <v>72</v>
          </cell>
          <cell r="DV222">
            <v>264</v>
          </cell>
          <cell r="DW222">
            <v>4</v>
          </cell>
          <cell r="DX222">
            <v>1</v>
          </cell>
          <cell r="DY222">
            <v>2.3769999999999998</v>
          </cell>
          <cell r="DZ222">
            <v>188.6</v>
          </cell>
          <cell r="EA222">
            <v>207.1</v>
          </cell>
          <cell r="EB222">
            <v>227.2</v>
          </cell>
          <cell r="EC222">
            <v>250</v>
          </cell>
          <cell r="ED222">
            <v>278.10000000000002</v>
          </cell>
          <cell r="EE222">
            <v>338.3</v>
          </cell>
          <cell r="EF222" t="str">
            <v>ambient</v>
          </cell>
          <cell r="EG222" t="str">
            <v>&gt;8</v>
          </cell>
          <cell r="EH222">
            <v>86.8</v>
          </cell>
          <cell r="EI222">
            <v>154.9</v>
          </cell>
          <cell r="EJ222">
            <v>162.30000000000001</v>
          </cell>
          <cell r="EK222">
            <v>166.2</v>
          </cell>
          <cell r="EL222">
            <v>174.1</v>
          </cell>
          <cell r="EM222">
            <v>251.6</v>
          </cell>
          <cell r="EO222">
            <v>12.29</v>
          </cell>
          <cell r="EP222">
            <v>51</v>
          </cell>
          <cell r="EQ222">
            <v>60</v>
          </cell>
          <cell r="ER222">
            <v>59</v>
          </cell>
          <cell r="ES222">
            <v>173.6</v>
          </cell>
          <cell r="ET222">
            <v>175.5</v>
          </cell>
          <cell r="EU222">
            <v>176.9</v>
          </cell>
          <cell r="EV222">
            <v>179.1</v>
          </cell>
          <cell r="EW222">
            <v>182.3</v>
          </cell>
          <cell r="EX222">
            <v>190.6</v>
          </cell>
          <cell r="EY222">
            <v>206.8</v>
          </cell>
          <cell r="FC222">
            <v>67</v>
          </cell>
          <cell r="FE222">
            <v>178.4</v>
          </cell>
          <cell r="FF222">
            <v>188.9</v>
          </cell>
          <cell r="FG222">
            <v>195.1</v>
          </cell>
          <cell r="FH222">
            <v>200.9</v>
          </cell>
          <cell r="FI222">
            <v>209.8</v>
          </cell>
          <cell r="FJ222">
            <v>221.2</v>
          </cell>
          <cell r="FK222">
            <v>236.3</v>
          </cell>
          <cell r="FL222">
            <v>254.1</v>
          </cell>
          <cell r="FM222">
            <v>276.39999999999998</v>
          </cell>
          <cell r="FN222">
            <v>310.5</v>
          </cell>
          <cell r="FP222">
            <v>68</v>
          </cell>
          <cell r="FR222">
            <v>178.9</v>
          </cell>
          <cell r="FS222">
            <v>189</v>
          </cell>
          <cell r="FT222">
            <v>193.8</v>
          </cell>
          <cell r="FU222">
            <v>200.4</v>
          </cell>
          <cell r="FV222">
            <v>209.4</v>
          </cell>
          <cell r="FW222">
            <v>222.5</v>
          </cell>
          <cell r="FX222">
            <v>238.4</v>
          </cell>
          <cell r="FY222">
            <v>257</v>
          </cell>
          <cell r="FZ222">
            <v>278.10000000000002</v>
          </cell>
          <cell r="GA222">
            <v>312.7</v>
          </cell>
        </row>
        <row r="223">
          <cell r="A223">
            <v>38571</v>
          </cell>
          <cell r="B223">
            <v>0.83530000000000004</v>
          </cell>
          <cell r="C223">
            <v>0.83799999999999997</v>
          </cell>
          <cell r="D223">
            <v>0.83740000000000003</v>
          </cell>
          <cell r="E223">
            <v>0.83950000000000002</v>
          </cell>
          <cell r="F223">
            <v>0.89749999999999996</v>
          </cell>
          <cell r="G223">
            <v>0.82079999999999997</v>
          </cell>
          <cell r="H223">
            <v>0.81200000000000006</v>
          </cell>
          <cell r="I223">
            <v>0.81389999999999996</v>
          </cell>
          <cell r="J223">
            <v>0.88449999999999995</v>
          </cell>
          <cell r="K223">
            <v>0.8095</v>
          </cell>
          <cell r="L223">
            <v>0.83289999999999997</v>
          </cell>
          <cell r="M223">
            <v>0.8075</v>
          </cell>
          <cell r="N223">
            <v>0.80820000000000003</v>
          </cell>
          <cell r="O223">
            <v>0.83260000000000001</v>
          </cell>
          <cell r="P223">
            <v>0.73350000000000004</v>
          </cell>
          <cell r="Q223">
            <v>0.74860000000000004</v>
          </cell>
          <cell r="R223">
            <v>0.80859999999999999</v>
          </cell>
          <cell r="S223">
            <v>0.83220000000000005</v>
          </cell>
          <cell r="T223">
            <v>0.83350000000000002</v>
          </cell>
          <cell r="U223">
            <v>0.86539999999999995</v>
          </cell>
          <cell r="V223">
            <v>67</v>
          </cell>
          <cell r="W223">
            <v>176.5</v>
          </cell>
          <cell r="X223">
            <v>188.3</v>
          </cell>
          <cell r="Y223">
            <v>193.4</v>
          </cell>
          <cell r="Z223">
            <v>200.1</v>
          </cell>
          <cell r="AA223">
            <v>209.4</v>
          </cell>
          <cell r="AB223">
            <v>222.4</v>
          </cell>
          <cell r="AC223">
            <v>239.4</v>
          </cell>
          <cell r="AD223">
            <v>258.8</v>
          </cell>
          <cell r="AE223">
            <v>281.60000000000002</v>
          </cell>
          <cell r="AF223">
            <v>325.10000000000002</v>
          </cell>
          <cell r="AJ223">
            <v>57</v>
          </cell>
          <cell r="AK223">
            <v>171.2</v>
          </cell>
          <cell r="AL223">
            <v>175.1</v>
          </cell>
          <cell r="AM223">
            <v>176.6</v>
          </cell>
          <cell r="AN223">
            <v>179.1</v>
          </cell>
          <cell r="AO223">
            <v>183.1</v>
          </cell>
          <cell r="AP223">
            <v>193.8</v>
          </cell>
          <cell r="AQ223">
            <v>210.5</v>
          </cell>
          <cell r="AR223">
            <v>2.4849999999999999</v>
          </cell>
          <cell r="AS223">
            <v>254</v>
          </cell>
          <cell r="AU223">
            <v>7</v>
          </cell>
          <cell r="AV223">
            <v>72</v>
          </cell>
          <cell r="AW223">
            <v>1</v>
          </cell>
          <cell r="AX223">
            <v>189.1</v>
          </cell>
          <cell r="AY223">
            <v>208.2</v>
          </cell>
          <cell r="AZ223">
            <v>227</v>
          </cell>
          <cell r="BA223">
            <v>249.4</v>
          </cell>
          <cell r="BB223">
            <v>277.10000000000002</v>
          </cell>
          <cell r="BC223">
            <v>334.9</v>
          </cell>
          <cell r="BD223">
            <v>2.496</v>
          </cell>
          <cell r="BE223">
            <v>291</v>
          </cell>
          <cell r="BG223">
            <v>13</v>
          </cell>
          <cell r="BH223">
            <v>73</v>
          </cell>
          <cell r="BI223" t="str">
            <v>1L</v>
          </cell>
          <cell r="BJ223">
            <v>187.5</v>
          </cell>
          <cell r="BK223">
            <v>206.4</v>
          </cell>
          <cell r="BL223">
            <v>224.8</v>
          </cell>
          <cell r="BM223">
            <v>247.3</v>
          </cell>
          <cell r="BN223">
            <v>274.10000000000002</v>
          </cell>
          <cell r="BO223">
            <v>328.9</v>
          </cell>
          <cell r="BP223">
            <v>10.050000000000001</v>
          </cell>
          <cell r="BQ223">
            <v>57</v>
          </cell>
          <cell r="BR223" t="str">
            <v>&gt;100</v>
          </cell>
          <cell r="BS223">
            <v>1305</v>
          </cell>
          <cell r="BV223" t="str">
            <v>&lt;1</v>
          </cell>
          <cell r="BW223" t="str">
            <v>&lt;1</v>
          </cell>
          <cell r="BX223" t="str">
            <v>&lt;0.5</v>
          </cell>
          <cell r="BY223">
            <v>3.504</v>
          </cell>
          <cell r="BZ223">
            <v>85</v>
          </cell>
          <cell r="CA223">
            <v>192.9</v>
          </cell>
          <cell r="CB223">
            <v>236.5</v>
          </cell>
          <cell r="CC223">
            <v>256.7</v>
          </cell>
          <cell r="CD223">
            <v>281.3</v>
          </cell>
          <cell r="CE223">
            <v>313.89999999999998</v>
          </cell>
          <cell r="CF223">
            <v>356</v>
          </cell>
          <cell r="CH223" t="str">
            <v>1b</v>
          </cell>
          <cell r="CI223">
            <v>79</v>
          </cell>
          <cell r="CJ223">
            <v>195.9</v>
          </cell>
          <cell r="CK223">
            <v>209</v>
          </cell>
          <cell r="CL223">
            <v>217.3</v>
          </cell>
          <cell r="CM223">
            <v>226.9</v>
          </cell>
          <cell r="CN223">
            <v>236.6</v>
          </cell>
          <cell r="CO223">
            <v>250.3</v>
          </cell>
          <cell r="CP223">
            <v>267.10000000000002</v>
          </cell>
          <cell r="CQ223" t="str">
            <v>1b</v>
          </cell>
          <cell r="CS223">
            <v>57</v>
          </cell>
          <cell r="CT223">
            <v>171.1</v>
          </cell>
          <cell r="CU223">
            <v>173</v>
          </cell>
          <cell r="CV223">
            <v>174</v>
          </cell>
          <cell r="CW223">
            <v>175.6</v>
          </cell>
          <cell r="CX223">
            <v>178.2</v>
          </cell>
          <cell r="CY223">
            <v>185</v>
          </cell>
          <cell r="CZ223">
            <v>196.6</v>
          </cell>
          <cell r="DA223" t="str">
            <v>1b</v>
          </cell>
          <cell r="DC223">
            <v>57</v>
          </cell>
          <cell r="DD223">
            <v>171.5</v>
          </cell>
          <cell r="DE223">
            <v>173.3</v>
          </cell>
          <cell r="DF223">
            <v>174.4</v>
          </cell>
          <cell r="DG223">
            <v>176</v>
          </cell>
          <cell r="DH223">
            <v>178.6</v>
          </cell>
          <cell r="DI223">
            <v>185.3</v>
          </cell>
          <cell r="DJ223">
            <v>197.3</v>
          </cell>
          <cell r="DK223" t="str">
            <v>1b</v>
          </cell>
          <cell r="DL223">
            <v>77</v>
          </cell>
          <cell r="DM223">
            <v>196.3</v>
          </cell>
          <cell r="DN223">
            <v>208</v>
          </cell>
          <cell r="DO223">
            <v>216.7</v>
          </cell>
          <cell r="DP223">
            <v>226.1</v>
          </cell>
          <cell r="DQ223">
            <v>235.7</v>
          </cell>
          <cell r="DR223">
            <v>249.5</v>
          </cell>
          <cell r="DS223">
            <v>264.39999999999998</v>
          </cell>
          <cell r="DT223">
            <v>72</v>
          </cell>
          <cell r="DV223">
            <v>264</v>
          </cell>
          <cell r="DW223">
            <v>7</v>
          </cell>
          <cell r="DX223">
            <v>1</v>
          </cell>
          <cell r="DY223">
            <v>2.532</v>
          </cell>
          <cell r="DZ223">
            <v>188.6</v>
          </cell>
          <cell r="EA223">
            <v>208.5</v>
          </cell>
          <cell r="EB223">
            <v>229.6</v>
          </cell>
          <cell r="EC223">
            <v>251.9</v>
          </cell>
          <cell r="ED223">
            <v>280.60000000000002</v>
          </cell>
          <cell r="EE223">
            <v>344.5</v>
          </cell>
          <cell r="EF223" t="str">
            <v>ambient</v>
          </cell>
          <cell r="EG223" t="str">
            <v>&gt;8</v>
          </cell>
          <cell r="EH223">
            <v>86.8</v>
          </cell>
          <cell r="EI223">
            <v>154.9</v>
          </cell>
          <cell r="EJ223">
            <v>162.30000000000001</v>
          </cell>
          <cell r="EK223">
            <v>166.2</v>
          </cell>
          <cell r="EL223">
            <v>174.1</v>
          </cell>
          <cell r="EM223">
            <v>251.6</v>
          </cell>
          <cell r="EO223">
            <v>12.29</v>
          </cell>
          <cell r="EP223">
            <v>51</v>
          </cell>
          <cell r="EQ223">
            <v>60</v>
          </cell>
          <cell r="ER223">
            <v>59</v>
          </cell>
          <cell r="ES223">
            <v>173.9</v>
          </cell>
          <cell r="ET223">
            <v>175.4</v>
          </cell>
          <cell r="EU223">
            <v>177</v>
          </cell>
          <cell r="EV223">
            <v>1792</v>
          </cell>
          <cell r="EW223">
            <v>182.6</v>
          </cell>
          <cell r="EX223">
            <v>191.6</v>
          </cell>
          <cell r="EY223">
            <v>208.4</v>
          </cell>
          <cell r="FC223">
            <v>67</v>
          </cell>
          <cell r="FE223">
            <v>178.4</v>
          </cell>
          <cell r="FF223">
            <v>188.9</v>
          </cell>
          <cell r="FG223">
            <v>195.1</v>
          </cell>
          <cell r="FH223">
            <v>200.9</v>
          </cell>
          <cell r="FI223">
            <v>209.8</v>
          </cell>
          <cell r="FJ223">
            <v>221.2</v>
          </cell>
          <cell r="FK223">
            <v>236.3</v>
          </cell>
          <cell r="FL223">
            <v>254.1</v>
          </cell>
          <cell r="FM223">
            <v>276.39999999999998</v>
          </cell>
          <cell r="FN223">
            <v>310.5</v>
          </cell>
          <cell r="FP223">
            <v>67</v>
          </cell>
          <cell r="FR223">
            <v>177.1</v>
          </cell>
          <cell r="FS223">
            <v>190</v>
          </cell>
          <cell r="FT223">
            <v>195</v>
          </cell>
          <cell r="FU223">
            <v>201.9</v>
          </cell>
          <cell r="FV223">
            <v>210.8</v>
          </cell>
          <cell r="FW223">
            <v>223.9</v>
          </cell>
          <cell r="FX223">
            <v>239.8</v>
          </cell>
          <cell r="FY223">
            <v>258.5</v>
          </cell>
          <cell r="FZ223">
            <v>281.3</v>
          </cell>
          <cell r="GA223">
            <v>320</v>
          </cell>
        </row>
        <row r="224">
          <cell r="A224">
            <v>38572</v>
          </cell>
          <cell r="B224">
            <v>0.83189999999999997</v>
          </cell>
          <cell r="C224">
            <v>0.83540000000000003</v>
          </cell>
          <cell r="D224">
            <v>0.83620000000000005</v>
          </cell>
          <cell r="E224">
            <v>0.83740000000000003</v>
          </cell>
          <cell r="F224">
            <v>0.89939999999999998</v>
          </cell>
          <cell r="G224">
            <v>0.82150000000000001</v>
          </cell>
          <cell r="H224">
            <v>0.81200000000000006</v>
          </cell>
          <cell r="I224">
            <v>0.81389999999999996</v>
          </cell>
          <cell r="J224">
            <v>0.8841</v>
          </cell>
          <cell r="K224">
            <v>0.8095</v>
          </cell>
          <cell r="L224">
            <v>0.83289999999999997</v>
          </cell>
          <cell r="M224">
            <v>0.8075</v>
          </cell>
          <cell r="N224">
            <v>0.80820000000000003</v>
          </cell>
          <cell r="O224">
            <v>0.83260000000000001</v>
          </cell>
          <cell r="P224">
            <v>0.73350000000000004</v>
          </cell>
          <cell r="Q224">
            <v>0.74860000000000004</v>
          </cell>
          <cell r="R224">
            <v>0.80830000000000002</v>
          </cell>
          <cell r="S224">
            <v>0.83220000000000005</v>
          </cell>
          <cell r="T224">
            <v>0.83350000000000002</v>
          </cell>
          <cell r="U224">
            <v>0.86539999999999995</v>
          </cell>
          <cell r="V224">
            <v>68</v>
          </cell>
          <cell r="W224">
            <v>178.2</v>
          </cell>
          <cell r="X224">
            <v>188.4</v>
          </cell>
          <cell r="Y224">
            <v>193.4</v>
          </cell>
          <cell r="Z224">
            <v>200.3</v>
          </cell>
          <cell r="AA224">
            <v>209.7</v>
          </cell>
          <cell r="AB224">
            <v>223.3</v>
          </cell>
          <cell r="AC224">
            <v>239.1</v>
          </cell>
          <cell r="AD224">
            <v>256.89999999999998</v>
          </cell>
          <cell r="AE224">
            <v>279</v>
          </cell>
          <cell r="AF224">
            <v>315.3</v>
          </cell>
          <cell r="AJ224">
            <v>57</v>
          </cell>
          <cell r="AK224">
            <v>171.2</v>
          </cell>
          <cell r="AL224">
            <v>175.1</v>
          </cell>
          <cell r="AM224">
            <v>176.6</v>
          </cell>
          <cell r="AN224">
            <v>179.1</v>
          </cell>
          <cell r="AO224">
            <v>183.1</v>
          </cell>
          <cell r="AP224">
            <v>193.8</v>
          </cell>
          <cell r="AQ224">
            <v>210.5</v>
          </cell>
          <cell r="AR224">
            <v>2.4670000000000001</v>
          </cell>
          <cell r="AS224">
            <v>251</v>
          </cell>
          <cell r="AU224">
            <v>1</v>
          </cell>
          <cell r="AV224">
            <v>72</v>
          </cell>
          <cell r="AW224">
            <v>1</v>
          </cell>
          <cell r="AX224">
            <v>186.9</v>
          </cell>
          <cell r="AY224">
            <v>206.6</v>
          </cell>
          <cell r="AZ224">
            <v>226.9</v>
          </cell>
          <cell r="BA224">
            <v>250.3</v>
          </cell>
          <cell r="BB224">
            <v>279.2</v>
          </cell>
          <cell r="BC224">
            <v>337.5</v>
          </cell>
          <cell r="BD224">
            <v>2.516</v>
          </cell>
          <cell r="BE224">
            <v>291</v>
          </cell>
          <cell r="BG224">
            <v>7</v>
          </cell>
          <cell r="BH224">
            <v>75</v>
          </cell>
          <cell r="BI224" t="str">
            <v>1L</v>
          </cell>
          <cell r="BJ224">
            <v>187.2</v>
          </cell>
          <cell r="BK224">
            <v>207</v>
          </cell>
          <cell r="BL224">
            <v>227.4</v>
          </cell>
          <cell r="BM224">
            <v>251.5</v>
          </cell>
          <cell r="BN224">
            <v>280.2</v>
          </cell>
          <cell r="BO224">
            <v>336.1</v>
          </cell>
          <cell r="BP224">
            <v>10.050000000000001</v>
          </cell>
          <cell r="BQ224">
            <v>57</v>
          </cell>
          <cell r="BR224" t="str">
            <v>&gt;100</v>
          </cell>
          <cell r="BS224">
            <v>1439</v>
          </cell>
          <cell r="BV224">
            <v>4</v>
          </cell>
          <cell r="BW224" t="str">
            <v>&lt;1</v>
          </cell>
          <cell r="BX224" t="str">
            <v>&lt;0.5</v>
          </cell>
          <cell r="BY224">
            <v>3.153</v>
          </cell>
          <cell r="BZ224">
            <v>80</v>
          </cell>
          <cell r="CA224">
            <v>198.8</v>
          </cell>
          <cell r="CB224">
            <v>238</v>
          </cell>
          <cell r="CC224">
            <v>257.39999999999998</v>
          </cell>
          <cell r="CD224">
            <v>281.10000000000002</v>
          </cell>
          <cell r="CE224">
            <v>312.5</v>
          </cell>
          <cell r="CF224">
            <v>352.4</v>
          </cell>
          <cell r="CH224" t="str">
            <v>1b</v>
          </cell>
          <cell r="CI224">
            <v>79</v>
          </cell>
          <cell r="CJ224">
            <v>195.9</v>
          </cell>
          <cell r="CK224">
            <v>209</v>
          </cell>
          <cell r="CL224">
            <v>217.3</v>
          </cell>
          <cell r="CM224">
            <v>226.9</v>
          </cell>
          <cell r="CN224">
            <v>236.6</v>
          </cell>
          <cell r="CO224">
            <v>250.3</v>
          </cell>
          <cell r="CP224">
            <v>267.10000000000002</v>
          </cell>
          <cell r="CQ224" t="str">
            <v>1b</v>
          </cell>
          <cell r="CS224">
            <v>57</v>
          </cell>
          <cell r="CT224">
            <v>171.1</v>
          </cell>
          <cell r="CU224">
            <v>173</v>
          </cell>
          <cell r="CV224">
            <v>174</v>
          </cell>
          <cell r="CW224">
            <v>175.6</v>
          </cell>
          <cell r="CX224">
            <v>178.2</v>
          </cell>
          <cell r="CY224">
            <v>185</v>
          </cell>
          <cell r="CZ224">
            <v>196.6</v>
          </cell>
          <cell r="DA224" t="str">
            <v>1b</v>
          </cell>
          <cell r="DC224">
            <v>57</v>
          </cell>
          <cell r="DD224">
            <v>171.5</v>
          </cell>
          <cell r="DE224">
            <v>173.3</v>
          </cell>
          <cell r="DF224">
            <v>174.4</v>
          </cell>
          <cell r="DG224">
            <v>176</v>
          </cell>
          <cell r="DH224">
            <v>178.6</v>
          </cell>
          <cell r="DI224">
            <v>185.3</v>
          </cell>
          <cell r="DJ224">
            <v>197.3</v>
          </cell>
          <cell r="DK224" t="str">
            <v>1b</v>
          </cell>
          <cell r="DL224">
            <v>77</v>
          </cell>
          <cell r="DM224">
            <v>196.3</v>
          </cell>
          <cell r="DN224">
            <v>208</v>
          </cell>
          <cell r="DO224">
            <v>216.7</v>
          </cell>
          <cell r="DP224">
            <v>226.1</v>
          </cell>
          <cell r="DQ224">
            <v>235.7</v>
          </cell>
          <cell r="DR224">
            <v>249.5</v>
          </cell>
          <cell r="DS224">
            <v>264.39999999999998</v>
          </cell>
          <cell r="DT224">
            <v>72</v>
          </cell>
          <cell r="DV224">
            <v>239</v>
          </cell>
          <cell r="DW224">
            <v>1</v>
          </cell>
          <cell r="DX224">
            <v>1</v>
          </cell>
          <cell r="DY224">
            <v>2.4420000000000002</v>
          </cell>
          <cell r="DZ224">
            <v>190.1</v>
          </cell>
          <cell r="EA224">
            <v>207.2</v>
          </cell>
          <cell r="EB224">
            <v>226.9</v>
          </cell>
          <cell r="EC224">
            <v>249.9</v>
          </cell>
          <cell r="ED224">
            <v>279.60000000000002</v>
          </cell>
          <cell r="EE224">
            <v>339.7</v>
          </cell>
          <cell r="EF224" t="str">
            <v>ambient</v>
          </cell>
          <cell r="EG224" t="str">
            <v>&gt;8</v>
          </cell>
          <cell r="EH224">
            <v>86.8</v>
          </cell>
          <cell r="EI224">
            <v>154.9</v>
          </cell>
          <cell r="EJ224">
            <v>162.30000000000001</v>
          </cell>
          <cell r="EK224">
            <v>166.2</v>
          </cell>
          <cell r="EL224">
            <v>174.1</v>
          </cell>
          <cell r="EM224">
            <v>251.6</v>
          </cell>
          <cell r="EO224">
            <v>12.29</v>
          </cell>
          <cell r="EP224">
            <v>51</v>
          </cell>
          <cell r="EQ224">
            <v>60</v>
          </cell>
          <cell r="ER224">
            <v>59</v>
          </cell>
          <cell r="ES224">
            <v>173.5</v>
          </cell>
          <cell r="ET224">
            <v>175.6</v>
          </cell>
          <cell r="EU224">
            <v>177</v>
          </cell>
          <cell r="EV224">
            <v>179.1</v>
          </cell>
          <cell r="EW224">
            <v>182.6</v>
          </cell>
          <cell r="EX224">
            <v>191.5</v>
          </cell>
          <cell r="EY224">
            <v>206.7</v>
          </cell>
          <cell r="EZ224">
            <v>18.5</v>
          </cell>
          <cell r="FA224" t="str">
            <v>1b</v>
          </cell>
          <cell r="FC224">
            <v>67</v>
          </cell>
          <cell r="FE224">
            <v>178.4</v>
          </cell>
          <cell r="FF224">
            <v>188.9</v>
          </cell>
          <cell r="FG224">
            <v>195.1</v>
          </cell>
          <cell r="FH224">
            <v>200.9</v>
          </cell>
          <cell r="FI224">
            <v>209.8</v>
          </cell>
          <cell r="FJ224">
            <v>221.2</v>
          </cell>
          <cell r="FK224">
            <v>236.3</v>
          </cell>
          <cell r="FL224">
            <v>254.1</v>
          </cell>
          <cell r="FM224">
            <v>276.39999999999998</v>
          </cell>
          <cell r="FN224">
            <v>310.5</v>
          </cell>
          <cell r="FP224">
            <v>67</v>
          </cell>
          <cell r="FR224">
            <v>177.1</v>
          </cell>
          <cell r="FS224">
            <v>190</v>
          </cell>
          <cell r="FT224">
            <v>195</v>
          </cell>
          <cell r="FU224">
            <v>201.9</v>
          </cell>
          <cell r="FV224">
            <v>210.8</v>
          </cell>
          <cell r="FW224">
            <v>223.9</v>
          </cell>
          <cell r="FX224">
            <v>239.8</v>
          </cell>
          <cell r="FY224">
            <v>258.5</v>
          </cell>
          <cell r="FZ224">
            <v>281.3</v>
          </cell>
          <cell r="GA224">
            <v>320</v>
          </cell>
        </row>
        <row r="225">
          <cell r="A225">
            <v>38573</v>
          </cell>
          <cell r="B225">
            <v>0.83189999999999997</v>
          </cell>
          <cell r="C225">
            <v>0.83430000000000004</v>
          </cell>
          <cell r="D225">
            <v>0.8357</v>
          </cell>
          <cell r="E225">
            <v>0.83750000000000002</v>
          </cell>
          <cell r="F225">
            <v>0.89870000000000005</v>
          </cell>
          <cell r="G225">
            <v>0.82150000000000001</v>
          </cell>
          <cell r="H225">
            <v>0.81200000000000006</v>
          </cell>
          <cell r="I225">
            <v>0.81389999999999996</v>
          </cell>
          <cell r="J225">
            <v>0.8841</v>
          </cell>
          <cell r="K225">
            <v>0.8095</v>
          </cell>
          <cell r="L225">
            <v>0.83289999999999997</v>
          </cell>
          <cell r="M225">
            <v>0.80630000000000002</v>
          </cell>
          <cell r="N225">
            <v>0.80820000000000003</v>
          </cell>
          <cell r="O225">
            <v>0.83260000000000001</v>
          </cell>
          <cell r="P225">
            <v>0.73350000000000004</v>
          </cell>
          <cell r="Q225">
            <v>0.74860000000000004</v>
          </cell>
          <cell r="R225">
            <v>0.80830000000000002</v>
          </cell>
          <cell r="S225">
            <v>0.83220000000000005</v>
          </cell>
          <cell r="T225">
            <v>0.83350000000000002</v>
          </cell>
          <cell r="U225">
            <v>0.86539999999999995</v>
          </cell>
          <cell r="V225">
            <v>67</v>
          </cell>
          <cell r="W225">
            <v>177.6</v>
          </cell>
          <cell r="X225">
            <v>188.5</v>
          </cell>
          <cell r="Y225">
            <v>193.3</v>
          </cell>
          <cell r="Z225">
            <v>200.2</v>
          </cell>
          <cell r="AA225">
            <v>210.2</v>
          </cell>
          <cell r="AB225">
            <v>223.7</v>
          </cell>
          <cell r="AC225">
            <v>239.3</v>
          </cell>
          <cell r="AD225">
            <v>257.5</v>
          </cell>
          <cell r="AE225">
            <v>279.7</v>
          </cell>
          <cell r="AF225">
            <v>317.60000000000002</v>
          </cell>
          <cell r="AJ225">
            <v>57</v>
          </cell>
          <cell r="AK225">
            <v>171.2</v>
          </cell>
          <cell r="AL225">
            <v>175.1</v>
          </cell>
          <cell r="AM225">
            <v>176.6</v>
          </cell>
          <cell r="AN225">
            <v>179.1</v>
          </cell>
          <cell r="AO225">
            <v>183.1</v>
          </cell>
          <cell r="AP225">
            <v>193.8</v>
          </cell>
          <cell r="AQ225">
            <v>210.5</v>
          </cell>
          <cell r="AR225">
            <v>2.4740000000000002</v>
          </cell>
          <cell r="AS225">
            <v>249</v>
          </cell>
          <cell r="AU225">
            <v>1</v>
          </cell>
          <cell r="AV225">
            <v>74</v>
          </cell>
          <cell r="AW225">
            <v>1</v>
          </cell>
          <cell r="AX225">
            <v>185.7</v>
          </cell>
          <cell r="AY225">
            <v>204.5</v>
          </cell>
          <cell r="AZ225">
            <v>225.6</v>
          </cell>
          <cell r="BA225">
            <v>249.2</v>
          </cell>
          <cell r="BB225">
            <v>279</v>
          </cell>
          <cell r="BC225">
            <v>338.5</v>
          </cell>
          <cell r="BD225">
            <v>2.5</v>
          </cell>
          <cell r="BE225">
            <v>285</v>
          </cell>
          <cell r="BG225">
            <v>7</v>
          </cell>
          <cell r="BH225">
            <v>73</v>
          </cell>
          <cell r="BI225" t="str">
            <v>1L</v>
          </cell>
          <cell r="BJ225">
            <v>187.1</v>
          </cell>
          <cell r="BK225">
            <v>206.6</v>
          </cell>
          <cell r="BL225">
            <v>227.8</v>
          </cell>
          <cell r="BM225">
            <v>251.9</v>
          </cell>
          <cell r="BN225">
            <v>281.60000000000002</v>
          </cell>
          <cell r="BO225">
            <v>341.1</v>
          </cell>
          <cell r="BP225">
            <v>10.050000000000001</v>
          </cell>
          <cell r="BQ225">
            <v>57</v>
          </cell>
          <cell r="BR225" t="str">
            <v>&gt;100</v>
          </cell>
          <cell r="BS225">
            <v>1439</v>
          </cell>
          <cell r="BV225">
            <v>4</v>
          </cell>
          <cell r="BW225" t="str">
            <v>&lt;1</v>
          </cell>
          <cell r="BX225" t="str">
            <v>&lt;0.5</v>
          </cell>
          <cell r="BY225">
            <v>3.153</v>
          </cell>
          <cell r="BZ225">
            <v>80</v>
          </cell>
          <cell r="CA225">
            <v>198.8</v>
          </cell>
          <cell r="CB225">
            <v>238</v>
          </cell>
          <cell r="CC225">
            <v>257.39999999999998</v>
          </cell>
          <cell r="CD225">
            <v>281.10000000000002</v>
          </cell>
          <cell r="CE225">
            <v>312.5</v>
          </cell>
          <cell r="CF225">
            <v>352.4</v>
          </cell>
          <cell r="CH225" t="str">
            <v>1b</v>
          </cell>
          <cell r="CI225">
            <v>79</v>
          </cell>
          <cell r="CJ225">
            <v>195.9</v>
          </cell>
          <cell r="CK225">
            <v>209</v>
          </cell>
          <cell r="CL225">
            <v>217.3</v>
          </cell>
          <cell r="CM225">
            <v>226.9</v>
          </cell>
          <cell r="CN225">
            <v>236.6</v>
          </cell>
          <cell r="CO225">
            <v>250.3</v>
          </cell>
          <cell r="CP225">
            <v>267.10000000000002</v>
          </cell>
          <cell r="CQ225" t="str">
            <v>1b</v>
          </cell>
          <cell r="CS225">
            <v>58</v>
          </cell>
          <cell r="CT225">
            <v>171.5</v>
          </cell>
          <cell r="CU225">
            <v>172.9</v>
          </cell>
          <cell r="CV225">
            <v>173.9</v>
          </cell>
          <cell r="CW225">
            <v>175.6</v>
          </cell>
          <cell r="CX225">
            <v>178.5</v>
          </cell>
          <cell r="CY225">
            <v>186.1</v>
          </cell>
          <cell r="CZ225">
            <v>198.2</v>
          </cell>
          <cell r="DA225" t="str">
            <v>1b</v>
          </cell>
          <cell r="DC225">
            <v>57</v>
          </cell>
          <cell r="DD225">
            <v>171.5</v>
          </cell>
          <cell r="DE225">
            <v>173.3</v>
          </cell>
          <cell r="DF225">
            <v>174.4</v>
          </cell>
          <cell r="DG225">
            <v>176</v>
          </cell>
          <cell r="DH225">
            <v>178.6</v>
          </cell>
          <cell r="DI225">
            <v>185.3</v>
          </cell>
          <cell r="DJ225">
            <v>197.3</v>
          </cell>
          <cell r="DK225" t="str">
            <v>1b</v>
          </cell>
          <cell r="DL225">
            <v>77</v>
          </cell>
          <cell r="DM225">
            <v>196.3</v>
          </cell>
          <cell r="DN225">
            <v>208</v>
          </cell>
          <cell r="DO225">
            <v>216.7</v>
          </cell>
          <cell r="DP225">
            <v>226.1</v>
          </cell>
          <cell r="DQ225">
            <v>235.7</v>
          </cell>
          <cell r="DR225">
            <v>249.5</v>
          </cell>
          <cell r="DS225">
            <v>264.39999999999998</v>
          </cell>
          <cell r="DT225">
            <v>72</v>
          </cell>
          <cell r="DV225">
            <v>237</v>
          </cell>
          <cell r="DW225">
            <v>1</v>
          </cell>
          <cell r="DX225">
            <v>1</v>
          </cell>
          <cell r="DY225">
            <v>2.4820000000000002</v>
          </cell>
          <cell r="DZ225">
            <v>186.2</v>
          </cell>
          <cell r="EA225">
            <v>203.6</v>
          </cell>
          <cell r="EB225">
            <v>224.1</v>
          </cell>
          <cell r="EC225">
            <v>248.6</v>
          </cell>
          <cell r="ED225">
            <v>279.2</v>
          </cell>
          <cell r="EE225">
            <v>340.1</v>
          </cell>
          <cell r="EF225" t="str">
            <v>ambient</v>
          </cell>
          <cell r="EG225" t="str">
            <v>&gt;8</v>
          </cell>
          <cell r="EH225">
            <v>86.8</v>
          </cell>
          <cell r="EI225">
            <v>154.9</v>
          </cell>
          <cell r="EJ225">
            <v>162.30000000000001</v>
          </cell>
          <cell r="EK225">
            <v>166.2</v>
          </cell>
          <cell r="EL225">
            <v>174.1</v>
          </cell>
          <cell r="EM225">
            <v>251.6</v>
          </cell>
          <cell r="EO225">
            <v>12.29</v>
          </cell>
          <cell r="EP225">
            <v>51</v>
          </cell>
          <cell r="EQ225">
            <v>60</v>
          </cell>
          <cell r="ER225">
            <v>59</v>
          </cell>
          <cell r="ES225">
            <v>173.5</v>
          </cell>
          <cell r="ET225">
            <v>175.6</v>
          </cell>
          <cell r="EU225">
            <v>177</v>
          </cell>
          <cell r="EV225">
            <v>179.1</v>
          </cell>
          <cell r="EW225">
            <v>182.6</v>
          </cell>
          <cell r="EX225">
            <v>191.5</v>
          </cell>
          <cell r="EY225">
            <v>206.7</v>
          </cell>
          <cell r="EZ225">
            <v>18.5</v>
          </cell>
          <cell r="FA225" t="str">
            <v>1b</v>
          </cell>
          <cell r="FC225">
            <v>67</v>
          </cell>
          <cell r="FE225">
            <v>178.4</v>
          </cell>
          <cell r="FF225">
            <v>188.9</v>
          </cell>
          <cell r="FG225">
            <v>195.1</v>
          </cell>
          <cell r="FH225">
            <v>200.9</v>
          </cell>
          <cell r="FI225">
            <v>209.8</v>
          </cell>
          <cell r="FJ225">
            <v>221.2</v>
          </cell>
          <cell r="FK225">
            <v>236.3</v>
          </cell>
          <cell r="FL225">
            <v>254.1</v>
          </cell>
          <cell r="FM225">
            <v>276.39999999999998</v>
          </cell>
          <cell r="FN225">
            <v>310.5</v>
          </cell>
          <cell r="FP225">
            <v>67</v>
          </cell>
          <cell r="FR225">
            <v>177.1</v>
          </cell>
          <cell r="FS225">
            <v>190</v>
          </cell>
          <cell r="FT225">
            <v>195</v>
          </cell>
          <cell r="FU225">
            <v>201.9</v>
          </cell>
          <cell r="FV225">
            <v>210.8</v>
          </cell>
          <cell r="FW225">
            <v>223.9</v>
          </cell>
          <cell r="FX225">
            <v>239.8</v>
          </cell>
          <cell r="FY225">
            <v>258.5</v>
          </cell>
          <cell r="FZ225">
            <v>281.3</v>
          </cell>
          <cell r="GA225">
            <v>320</v>
          </cell>
        </row>
        <row r="226">
          <cell r="A226">
            <v>38574</v>
          </cell>
          <cell r="B226">
            <v>0.83189999999999997</v>
          </cell>
          <cell r="C226">
            <v>0.83299999999999996</v>
          </cell>
          <cell r="D226">
            <v>0.83450000000000002</v>
          </cell>
          <cell r="E226">
            <v>0.83760000000000001</v>
          </cell>
          <cell r="F226">
            <v>0.89870000000000005</v>
          </cell>
          <cell r="G226">
            <v>0.82150000000000001</v>
          </cell>
          <cell r="H226">
            <v>0.81200000000000006</v>
          </cell>
          <cell r="I226">
            <v>0.81389999999999996</v>
          </cell>
          <cell r="J226">
            <v>0.88519999999999999</v>
          </cell>
          <cell r="K226">
            <v>0.8095</v>
          </cell>
          <cell r="L226">
            <v>0.83289999999999997</v>
          </cell>
          <cell r="M226">
            <v>0.80630000000000002</v>
          </cell>
          <cell r="N226">
            <v>0.80649999999999999</v>
          </cell>
          <cell r="O226">
            <v>0.83260000000000001</v>
          </cell>
          <cell r="P226">
            <v>0.73370000000000002</v>
          </cell>
          <cell r="Q226">
            <v>0.74860000000000004</v>
          </cell>
          <cell r="R226">
            <v>0.80830000000000002</v>
          </cell>
          <cell r="S226">
            <v>0.83123000000000002</v>
          </cell>
          <cell r="T226">
            <v>0.83350000000000002</v>
          </cell>
          <cell r="U226">
            <v>0.86539999999999995</v>
          </cell>
          <cell r="V226">
            <v>67</v>
          </cell>
          <cell r="W226">
            <v>177.6</v>
          </cell>
          <cell r="X226">
            <v>188.5</v>
          </cell>
          <cell r="Y226">
            <v>193.3</v>
          </cell>
          <cell r="Z226">
            <v>200.2</v>
          </cell>
          <cell r="AA226">
            <v>210.2</v>
          </cell>
          <cell r="AB226">
            <v>223.7</v>
          </cell>
          <cell r="AC226">
            <v>239.3</v>
          </cell>
          <cell r="AD226">
            <v>257.5</v>
          </cell>
          <cell r="AE226">
            <v>279.7</v>
          </cell>
          <cell r="AF226">
            <v>317.60000000000002</v>
          </cell>
          <cell r="AJ226">
            <v>57</v>
          </cell>
          <cell r="AK226">
            <v>171.2</v>
          </cell>
          <cell r="AL226">
            <v>175.1</v>
          </cell>
          <cell r="AM226">
            <v>176.6</v>
          </cell>
          <cell r="AN226">
            <v>179.1</v>
          </cell>
          <cell r="AO226">
            <v>183.1</v>
          </cell>
          <cell r="AP226">
            <v>193.8</v>
          </cell>
          <cell r="AQ226">
            <v>210.5</v>
          </cell>
          <cell r="AR226">
            <v>2.4420000000000002</v>
          </cell>
          <cell r="AS226">
            <v>238</v>
          </cell>
          <cell r="AU226">
            <v>1</v>
          </cell>
          <cell r="AV226">
            <v>75</v>
          </cell>
          <cell r="AW226">
            <v>1</v>
          </cell>
          <cell r="AX226">
            <v>190</v>
          </cell>
          <cell r="AY226">
            <v>208.9</v>
          </cell>
          <cell r="AZ226">
            <v>229.8</v>
          </cell>
          <cell r="BA226">
            <v>252.1</v>
          </cell>
          <cell r="BB226">
            <v>281.10000000000002</v>
          </cell>
          <cell r="BC226">
            <v>339.9</v>
          </cell>
          <cell r="BD226">
            <v>2.4529999999999998</v>
          </cell>
          <cell r="BE226">
            <v>287</v>
          </cell>
          <cell r="BG226">
            <v>10</v>
          </cell>
          <cell r="BH226">
            <v>75</v>
          </cell>
          <cell r="BI226" t="str">
            <v>1L</v>
          </cell>
          <cell r="BJ226">
            <v>186.9</v>
          </cell>
          <cell r="BK226">
            <v>206.4</v>
          </cell>
          <cell r="BL226">
            <v>226.9</v>
          </cell>
          <cell r="BM226">
            <v>250.1</v>
          </cell>
          <cell r="BN226">
            <v>278.10000000000002</v>
          </cell>
          <cell r="BO226">
            <v>333.2</v>
          </cell>
          <cell r="BP226">
            <v>10.050000000000001</v>
          </cell>
          <cell r="BQ226">
            <v>57</v>
          </cell>
          <cell r="BR226" t="str">
            <v>&gt;100</v>
          </cell>
          <cell r="BS226">
            <v>1439</v>
          </cell>
          <cell r="BV226">
            <v>4</v>
          </cell>
          <cell r="BW226" t="str">
            <v>&lt;1</v>
          </cell>
          <cell r="BX226" t="str">
            <v>&lt;0.5</v>
          </cell>
          <cell r="BY226">
            <v>3.153</v>
          </cell>
          <cell r="BZ226">
            <v>80</v>
          </cell>
          <cell r="CA226">
            <v>198.8</v>
          </cell>
          <cell r="CB226">
            <v>238</v>
          </cell>
          <cell r="CC226">
            <v>257.39999999999998</v>
          </cell>
          <cell r="CD226">
            <v>281.10000000000002</v>
          </cell>
          <cell r="CE226">
            <v>312.5</v>
          </cell>
          <cell r="CF226">
            <v>352.4</v>
          </cell>
          <cell r="CH226" t="str">
            <v>1b</v>
          </cell>
          <cell r="CI226">
            <v>79</v>
          </cell>
          <cell r="CJ226">
            <v>195.9</v>
          </cell>
          <cell r="CK226">
            <v>209</v>
          </cell>
          <cell r="CL226">
            <v>217.3</v>
          </cell>
          <cell r="CM226">
            <v>226.9</v>
          </cell>
          <cell r="CN226">
            <v>236.6</v>
          </cell>
          <cell r="CO226">
            <v>250.3</v>
          </cell>
          <cell r="CP226">
            <v>267.10000000000002</v>
          </cell>
          <cell r="CQ226" t="str">
            <v>1b</v>
          </cell>
          <cell r="CS226">
            <v>58</v>
          </cell>
          <cell r="CT226">
            <v>171.5</v>
          </cell>
          <cell r="CU226">
            <v>172.9</v>
          </cell>
          <cell r="CV226">
            <v>173.9</v>
          </cell>
          <cell r="CW226">
            <v>175.6</v>
          </cell>
          <cell r="CX226">
            <v>178.5</v>
          </cell>
          <cell r="CY226">
            <v>186.1</v>
          </cell>
          <cell r="CZ226">
            <v>198.2</v>
          </cell>
          <cell r="DA226" t="str">
            <v>1b</v>
          </cell>
          <cell r="DC226">
            <v>58</v>
          </cell>
          <cell r="DD226">
            <v>171.3</v>
          </cell>
          <cell r="DE226">
            <v>172.8</v>
          </cell>
          <cell r="DF226">
            <v>173.9</v>
          </cell>
          <cell r="DG226">
            <v>175.4</v>
          </cell>
          <cell r="DH226">
            <v>177.9</v>
          </cell>
          <cell r="DI226">
            <v>184.8</v>
          </cell>
          <cell r="DJ226">
            <v>196.8</v>
          </cell>
          <cell r="DK226" t="str">
            <v>1b</v>
          </cell>
          <cell r="DL226">
            <v>77</v>
          </cell>
          <cell r="DM226">
            <v>196.3</v>
          </cell>
          <cell r="DN226">
            <v>208</v>
          </cell>
          <cell r="DO226">
            <v>216.7</v>
          </cell>
          <cell r="DP226">
            <v>226.1</v>
          </cell>
          <cell r="DQ226">
            <v>235.7</v>
          </cell>
          <cell r="DR226">
            <v>249.5</v>
          </cell>
          <cell r="DS226">
            <v>264.39999999999998</v>
          </cell>
          <cell r="DT226">
            <v>72</v>
          </cell>
          <cell r="DV226">
            <v>224</v>
          </cell>
          <cell r="DW226">
            <v>1</v>
          </cell>
          <cell r="DX226">
            <v>1</v>
          </cell>
          <cell r="DY226">
            <v>2.335</v>
          </cell>
          <cell r="DZ226">
            <v>184.6</v>
          </cell>
          <cell r="EA226">
            <v>200.9</v>
          </cell>
          <cell r="EB226">
            <v>220</v>
          </cell>
          <cell r="EC226">
            <v>246.4</v>
          </cell>
          <cell r="ED226">
            <v>277.7</v>
          </cell>
          <cell r="EE226">
            <v>336.7</v>
          </cell>
          <cell r="EF226" t="str">
            <v>ambient</v>
          </cell>
          <cell r="EG226" t="str">
            <v>&gt;8</v>
          </cell>
          <cell r="EH226">
            <v>86.8</v>
          </cell>
          <cell r="EI226">
            <v>154.9</v>
          </cell>
          <cell r="EJ226">
            <v>162.30000000000001</v>
          </cell>
          <cell r="EK226">
            <v>166.2</v>
          </cell>
          <cell r="EL226">
            <v>174.1</v>
          </cell>
          <cell r="EM226">
            <v>251.6</v>
          </cell>
          <cell r="EO226">
            <v>12.29</v>
          </cell>
          <cell r="EP226">
            <v>51</v>
          </cell>
          <cell r="EQ226">
            <v>60</v>
          </cell>
          <cell r="ER226">
            <v>59</v>
          </cell>
          <cell r="ES226">
            <v>173.5</v>
          </cell>
          <cell r="ET226">
            <v>175.6</v>
          </cell>
          <cell r="EU226">
            <v>177</v>
          </cell>
          <cell r="EV226">
            <v>179.1</v>
          </cell>
          <cell r="EW226">
            <v>182.6</v>
          </cell>
          <cell r="EX226">
            <v>191.5</v>
          </cell>
          <cell r="EY226">
            <v>206.7</v>
          </cell>
          <cell r="EZ226">
            <v>18.5</v>
          </cell>
          <cell r="FA226" t="str">
            <v>1b</v>
          </cell>
          <cell r="FC226">
            <v>67</v>
          </cell>
          <cell r="FE226">
            <v>176.7</v>
          </cell>
          <cell r="FF226">
            <v>188.3</v>
          </cell>
          <cell r="FG226">
            <v>193.1</v>
          </cell>
          <cell r="FH226">
            <v>200.2</v>
          </cell>
          <cell r="FI226">
            <v>209.2</v>
          </cell>
          <cell r="FJ226">
            <v>222.8</v>
          </cell>
          <cell r="FK226">
            <v>239.3</v>
          </cell>
          <cell r="FL226">
            <v>257.10000000000002</v>
          </cell>
          <cell r="FM226">
            <v>278.7</v>
          </cell>
          <cell r="FN226">
            <v>314.7</v>
          </cell>
          <cell r="FP226">
            <v>67</v>
          </cell>
          <cell r="FR226">
            <v>177.1</v>
          </cell>
          <cell r="FS226">
            <v>190</v>
          </cell>
          <cell r="FT226">
            <v>195</v>
          </cell>
          <cell r="FU226">
            <v>201.9</v>
          </cell>
          <cell r="FV226">
            <v>210.8</v>
          </cell>
          <cell r="FW226">
            <v>223.9</v>
          </cell>
          <cell r="FX226">
            <v>239.8</v>
          </cell>
          <cell r="FY226">
            <v>258.5</v>
          </cell>
          <cell r="FZ226">
            <v>281.3</v>
          </cell>
          <cell r="GA226">
            <v>320</v>
          </cell>
        </row>
        <row r="227">
          <cell r="A227">
            <v>38575</v>
          </cell>
          <cell r="B227">
            <v>0.83189999999999997</v>
          </cell>
          <cell r="C227">
            <v>0.83340000000000003</v>
          </cell>
          <cell r="D227">
            <v>0.83379999999999999</v>
          </cell>
          <cell r="E227">
            <v>0.83940000000000003</v>
          </cell>
          <cell r="F227">
            <v>0.89870000000000005</v>
          </cell>
          <cell r="G227">
            <v>0.82150000000000001</v>
          </cell>
          <cell r="H227">
            <v>0.81200000000000006</v>
          </cell>
          <cell r="I227">
            <v>0.81389999999999996</v>
          </cell>
          <cell r="J227">
            <v>0.88519999999999999</v>
          </cell>
          <cell r="K227">
            <v>0.8095</v>
          </cell>
          <cell r="L227">
            <v>0.83289999999999997</v>
          </cell>
          <cell r="M227">
            <v>0.80630000000000002</v>
          </cell>
          <cell r="N227">
            <v>0.80649999999999999</v>
          </cell>
          <cell r="O227">
            <v>0.83260000000000001</v>
          </cell>
          <cell r="P227">
            <v>0.73370000000000002</v>
          </cell>
          <cell r="Q227">
            <v>0.74860000000000004</v>
          </cell>
          <cell r="R227">
            <v>0.80759999999999998</v>
          </cell>
          <cell r="S227">
            <v>0.83120000000000005</v>
          </cell>
          <cell r="T227">
            <v>0.83350000000000002</v>
          </cell>
          <cell r="U227">
            <v>0.86539999999999995</v>
          </cell>
          <cell r="V227">
            <v>67</v>
          </cell>
          <cell r="W227">
            <v>177.6</v>
          </cell>
          <cell r="X227">
            <v>188.5</v>
          </cell>
          <cell r="Y227">
            <v>193.3</v>
          </cell>
          <cell r="Z227">
            <v>200.2</v>
          </cell>
          <cell r="AA227">
            <v>210.2</v>
          </cell>
          <cell r="AB227">
            <v>223.7</v>
          </cell>
          <cell r="AC227">
            <v>239.3</v>
          </cell>
          <cell r="AD227">
            <v>257.5</v>
          </cell>
          <cell r="AE227">
            <v>279.7</v>
          </cell>
          <cell r="AF227">
            <v>317.60000000000002</v>
          </cell>
          <cell r="AJ227">
            <v>57</v>
          </cell>
          <cell r="AK227">
            <v>171.2</v>
          </cell>
          <cell r="AL227">
            <v>175.1</v>
          </cell>
          <cell r="AM227">
            <v>176.6</v>
          </cell>
          <cell r="AN227">
            <v>179.1</v>
          </cell>
          <cell r="AO227">
            <v>183.1</v>
          </cell>
          <cell r="AP227">
            <v>193.8</v>
          </cell>
          <cell r="AQ227">
            <v>210.5</v>
          </cell>
          <cell r="AR227">
            <v>2.3980000000000001</v>
          </cell>
          <cell r="AS227">
            <v>248</v>
          </cell>
          <cell r="AU227">
            <v>1</v>
          </cell>
          <cell r="AV227">
            <v>73</v>
          </cell>
          <cell r="AW227">
            <v>1</v>
          </cell>
          <cell r="AX227">
            <v>183.1</v>
          </cell>
          <cell r="AY227">
            <v>201</v>
          </cell>
          <cell r="AZ227">
            <v>220.4</v>
          </cell>
          <cell r="BA227">
            <v>246.5</v>
          </cell>
          <cell r="BB227">
            <v>276.60000000000002</v>
          </cell>
          <cell r="BC227">
            <v>335.6</v>
          </cell>
          <cell r="BD227">
            <v>2.472</v>
          </cell>
          <cell r="BE227">
            <v>326</v>
          </cell>
          <cell r="BG227">
            <v>13</v>
          </cell>
          <cell r="BH227">
            <v>74</v>
          </cell>
          <cell r="BI227" t="str">
            <v>1L</v>
          </cell>
          <cell r="BJ227">
            <v>187.2</v>
          </cell>
          <cell r="BK227">
            <v>210.7</v>
          </cell>
          <cell r="BL227">
            <v>231.4</v>
          </cell>
          <cell r="BM227">
            <v>252.6</v>
          </cell>
          <cell r="BN227">
            <v>279.2</v>
          </cell>
          <cell r="BO227">
            <v>336.5</v>
          </cell>
          <cell r="BP227">
            <v>10.050000000000001</v>
          </cell>
          <cell r="BQ227">
            <v>57</v>
          </cell>
          <cell r="BR227" t="str">
            <v>&gt;100</v>
          </cell>
          <cell r="BS227">
            <v>1439</v>
          </cell>
          <cell r="BV227">
            <v>4</v>
          </cell>
          <cell r="BW227" t="str">
            <v>&lt;1</v>
          </cell>
          <cell r="BX227" t="str">
            <v>&lt;0.5</v>
          </cell>
          <cell r="BY227">
            <v>3.153</v>
          </cell>
          <cell r="BZ227">
            <v>80</v>
          </cell>
          <cell r="CA227">
            <v>198.8</v>
          </cell>
          <cell r="CB227">
            <v>238</v>
          </cell>
          <cell r="CC227">
            <v>257.39999999999998</v>
          </cell>
          <cell r="CD227">
            <v>281.10000000000002</v>
          </cell>
          <cell r="CE227">
            <v>312.5</v>
          </cell>
          <cell r="CF227">
            <v>352.4</v>
          </cell>
          <cell r="CH227" t="str">
            <v>1b</v>
          </cell>
          <cell r="CI227">
            <v>79</v>
          </cell>
          <cell r="CJ227">
            <v>195.9</v>
          </cell>
          <cell r="CK227">
            <v>209</v>
          </cell>
          <cell r="CL227">
            <v>217.3</v>
          </cell>
          <cell r="CM227">
            <v>226.9</v>
          </cell>
          <cell r="CN227">
            <v>236.6</v>
          </cell>
          <cell r="CO227">
            <v>250.3</v>
          </cell>
          <cell r="CP227">
            <v>267.10000000000002</v>
          </cell>
          <cell r="CQ227" t="str">
            <v>1b</v>
          </cell>
          <cell r="CS227">
            <v>58</v>
          </cell>
          <cell r="CT227">
            <v>171.5</v>
          </cell>
          <cell r="CU227">
            <v>172.9</v>
          </cell>
          <cell r="CV227">
            <v>173.9</v>
          </cell>
          <cell r="CW227">
            <v>175.6</v>
          </cell>
          <cell r="CX227">
            <v>178.5</v>
          </cell>
          <cell r="CY227">
            <v>186.1</v>
          </cell>
          <cell r="CZ227">
            <v>198.2</v>
          </cell>
          <cell r="DA227" t="str">
            <v>1b</v>
          </cell>
          <cell r="DC227">
            <v>58</v>
          </cell>
          <cell r="DD227">
            <v>171.3</v>
          </cell>
          <cell r="DE227">
            <v>172.8</v>
          </cell>
          <cell r="DF227">
            <v>173.9</v>
          </cell>
          <cell r="DG227">
            <v>175.4</v>
          </cell>
          <cell r="DH227">
            <v>177.9</v>
          </cell>
          <cell r="DI227">
            <v>184.8</v>
          </cell>
          <cell r="DJ227">
            <v>196.8</v>
          </cell>
          <cell r="DK227" t="str">
            <v>1b</v>
          </cell>
          <cell r="DL227">
            <v>77</v>
          </cell>
          <cell r="DM227">
            <v>196.3</v>
          </cell>
          <cell r="DN227">
            <v>208</v>
          </cell>
          <cell r="DO227">
            <v>216.7</v>
          </cell>
          <cell r="DP227">
            <v>226.1</v>
          </cell>
          <cell r="DQ227">
            <v>235.7</v>
          </cell>
          <cell r="DR227">
            <v>249.5</v>
          </cell>
          <cell r="DS227">
            <v>264.39999999999998</v>
          </cell>
          <cell r="DT227">
            <v>73</v>
          </cell>
          <cell r="DV227">
            <v>240</v>
          </cell>
          <cell r="DW227">
            <v>1</v>
          </cell>
          <cell r="DX227">
            <v>1</v>
          </cell>
          <cell r="DY227">
            <v>2.4119999999999999</v>
          </cell>
          <cell r="DZ227">
            <v>182.8</v>
          </cell>
          <cell r="EA227">
            <v>200</v>
          </cell>
          <cell r="EB227">
            <v>219.7</v>
          </cell>
          <cell r="EC227">
            <v>246.3</v>
          </cell>
          <cell r="ED227">
            <v>276.7</v>
          </cell>
          <cell r="EE227">
            <v>333.2</v>
          </cell>
          <cell r="EF227" t="str">
            <v>ambient</v>
          </cell>
          <cell r="EG227" t="str">
            <v>&gt;8</v>
          </cell>
          <cell r="EH227">
            <v>86.8</v>
          </cell>
          <cell r="EI227">
            <v>154.9</v>
          </cell>
          <cell r="EJ227">
            <v>162.30000000000001</v>
          </cell>
          <cell r="EK227">
            <v>166.2</v>
          </cell>
          <cell r="EL227">
            <v>174.1</v>
          </cell>
          <cell r="EM227">
            <v>251.6</v>
          </cell>
          <cell r="EO227">
            <v>12.29</v>
          </cell>
          <cell r="EP227">
            <v>51</v>
          </cell>
          <cell r="EQ227">
            <v>60</v>
          </cell>
          <cell r="ER227">
            <v>57</v>
          </cell>
          <cell r="ES227">
            <v>173.8</v>
          </cell>
          <cell r="ET227">
            <v>175.8</v>
          </cell>
          <cell r="EU227">
            <v>177.2</v>
          </cell>
          <cell r="EV227">
            <v>179.4</v>
          </cell>
          <cell r="EW227">
            <v>182.9</v>
          </cell>
          <cell r="EX227">
            <v>192</v>
          </cell>
          <cell r="EY227">
            <v>206.7</v>
          </cell>
          <cell r="EZ227">
            <v>18.5</v>
          </cell>
          <cell r="FA227" t="str">
            <v>1b</v>
          </cell>
          <cell r="FC227">
            <v>67</v>
          </cell>
          <cell r="FE227">
            <v>174.3</v>
          </cell>
          <cell r="FF227">
            <v>188.4</v>
          </cell>
          <cell r="FG227">
            <v>194</v>
          </cell>
          <cell r="FH227">
            <v>200.7</v>
          </cell>
          <cell r="FI227">
            <v>210.4</v>
          </cell>
          <cell r="FJ227">
            <v>223.8</v>
          </cell>
          <cell r="FK227">
            <v>240.3</v>
          </cell>
          <cell r="FL227">
            <v>258.3</v>
          </cell>
          <cell r="FM227">
            <v>280.3</v>
          </cell>
          <cell r="FN227">
            <v>318.10000000000002</v>
          </cell>
          <cell r="FP227">
            <v>67</v>
          </cell>
          <cell r="FR227">
            <v>177.1</v>
          </cell>
          <cell r="FS227">
            <v>190</v>
          </cell>
          <cell r="FT227">
            <v>195</v>
          </cell>
          <cell r="FU227">
            <v>201.9</v>
          </cell>
          <cell r="FV227">
            <v>210.8</v>
          </cell>
          <cell r="FW227">
            <v>223.9</v>
          </cell>
          <cell r="FX227">
            <v>239.8</v>
          </cell>
          <cell r="FY227">
            <v>258.5</v>
          </cell>
          <cell r="FZ227">
            <v>281.3</v>
          </cell>
          <cell r="GA227">
            <v>320</v>
          </cell>
        </row>
        <row r="228">
          <cell r="A228">
            <v>38576</v>
          </cell>
          <cell r="B228">
            <v>0.83189999999999997</v>
          </cell>
          <cell r="C228">
            <v>0.83509999999999995</v>
          </cell>
          <cell r="D228">
            <v>0.83389999999999997</v>
          </cell>
          <cell r="E228">
            <v>0.83940000000000003</v>
          </cell>
          <cell r="F228">
            <v>0.89870000000000005</v>
          </cell>
          <cell r="G228">
            <v>0.82150000000000001</v>
          </cell>
          <cell r="H228">
            <v>0.81200000000000006</v>
          </cell>
          <cell r="I228">
            <v>0.81389999999999996</v>
          </cell>
          <cell r="J228">
            <v>0.88449999999999995</v>
          </cell>
          <cell r="K228">
            <v>0.8095</v>
          </cell>
          <cell r="L228">
            <v>0.83289999999999997</v>
          </cell>
          <cell r="M228">
            <v>0.80630000000000002</v>
          </cell>
          <cell r="N228">
            <v>0.80649999999999999</v>
          </cell>
          <cell r="O228">
            <v>0.83260000000000001</v>
          </cell>
          <cell r="P228">
            <v>0.73329999999999995</v>
          </cell>
          <cell r="Q228">
            <v>0.74780000000000002</v>
          </cell>
          <cell r="R228">
            <v>0.80779999999999996</v>
          </cell>
          <cell r="S228">
            <v>0.83120000000000005</v>
          </cell>
          <cell r="T228">
            <v>0.83350000000000002</v>
          </cell>
          <cell r="U228">
            <v>0.86539999999999995</v>
          </cell>
          <cell r="V228">
            <v>67</v>
          </cell>
          <cell r="W228">
            <v>177.6</v>
          </cell>
          <cell r="X228">
            <v>188.5</v>
          </cell>
          <cell r="Y228">
            <v>193.3</v>
          </cell>
          <cell r="Z228">
            <v>200.2</v>
          </cell>
          <cell r="AA228">
            <v>210.2</v>
          </cell>
          <cell r="AB228">
            <v>223.7</v>
          </cell>
          <cell r="AC228">
            <v>239.3</v>
          </cell>
          <cell r="AD228">
            <v>257.5</v>
          </cell>
          <cell r="AE228">
            <v>279.7</v>
          </cell>
          <cell r="AF228">
            <v>317.60000000000002</v>
          </cell>
          <cell r="AJ228">
            <v>57</v>
          </cell>
          <cell r="AK228">
            <v>171.2</v>
          </cell>
          <cell r="AL228">
            <v>175.1</v>
          </cell>
          <cell r="AM228">
            <v>176.6</v>
          </cell>
          <cell r="AN228">
            <v>179.1</v>
          </cell>
          <cell r="AO228">
            <v>183.1</v>
          </cell>
          <cell r="AP228">
            <v>193.8</v>
          </cell>
          <cell r="AQ228">
            <v>210.5</v>
          </cell>
          <cell r="AR228">
            <v>2.4580000000000002</v>
          </cell>
          <cell r="AS228">
            <v>233</v>
          </cell>
          <cell r="AU228">
            <v>1</v>
          </cell>
          <cell r="AV228">
            <v>73</v>
          </cell>
          <cell r="AW228">
            <v>1</v>
          </cell>
          <cell r="AX228">
            <v>183.8</v>
          </cell>
          <cell r="AY228">
            <v>200.2</v>
          </cell>
          <cell r="AZ228">
            <v>221</v>
          </cell>
          <cell r="BA228">
            <v>247.3</v>
          </cell>
          <cell r="BB228">
            <v>277.60000000000002</v>
          </cell>
          <cell r="BC228">
            <v>336.2</v>
          </cell>
          <cell r="BD228">
            <v>2.472</v>
          </cell>
          <cell r="BE228">
            <v>326</v>
          </cell>
          <cell r="BG228">
            <v>13</v>
          </cell>
          <cell r="BH228">
            <v>74</v>
          </cell>
          <cell r="BI228" t="str">
            <v>1L</v>
          </cell>
          <cell r="BJ228">
            <v>187.2</v>
          </cell>
          <cell r="BK228">
            <v>210.7</v>
          </cell>
          <cell r="BL228">
            <v>231.4</v>
          </cell>
          <cell r="BM228">
            <v>252.6</v>
          </cell>
          <cell r="BN228">
            <v>279.2</v>
          </cell>
          <cell r="BO228">
            <v>336.5</v>
          </cell>
          <cell r="BP228">
            <v>10.050000000000001</v>
          </cell>
          <cell r="BQ228">
            <v>57</v>
          </cell>
          <cell r="BR228" t="str">
            <v>&gt;100</v>
          </cell>
          <cell r="BS228">
            <v>1439</v>
          </cell>
          <cell r="BV228">
            <v>4</v>
          </cell>
          <cell r="BW228" t="str">
            <v>&lt;1</v>
          </cell>
          <cell r="BX228" t="str">
            <v>&lt;0.5</v>
          </cell>
          <cell r="BY228">
            <v>3.153</v>
          </cell>
          <cell r="BZ228">
            <v>80</v>
          </cell>
          <cell r="CA228">
            <v>198.8</v>
          </cell>
          <cell r="CB228">
            <v>238</v>
          </cell>
          <cell r="CC228">
            <v>257.39999999999998</v>
          </cell>
          <cell r="CD228">
            <v>281.10000000000002</v>
          </cell>
          <cell r="CE228">
            <v>312.5</v>
          </cell>
          <cell r="CF228">
            <v>352.4</v>
          </cell>
          <cell r="CH228" t="str">
            <v>1b</v>
          </cell>
          <cell r="CI228">
            <v>79</v>
          </cell>
          <cell r="CJ228">
            <v>195.9</v>
          </cell>
          <cell r="CK228">
            <v>209</v>
          </cell>
          <cell r="CL228">
            <v>217.3</v>
          </cell>
          <cell r="CM228">
            <v>226.9</v>
          </cell>
          <cell r="CN228">
            <v>236.6</v>
          </cell>
          <cell r="CO228">
            <v>250.3</v>
          </cell>
          <cell r="CP228">
            <v>267.10000000000002</v>
          </cell>
          <cell r="CQ228" t="str">
            <v>1b</v>
          </cell>
          <cell r="CS228">
            <v>58</v>
          </cell>
          <cell r="CT228">
            <v>171.5</v>
          </cell>
          <cell r="CU228">
            <v>172.9</v>
          </cell>
          <cell r="CV228">
            <v>173.9</v>
          </cell>
          <cell r="CW228">
            <v>175.6</v>
          </cell>
          <cell r="CX228">
            <v>178.5</v>
          </cell>
          <cell r="CY228">
            <v>186.1</v>
          </cell>
          <cell r="CZ228">
            <v>198.2</v>
          </cell>
          <cell r="DA228" t="str">
            <v>1b</v>
          </cell>
          <cell r="DC228">
            <v>58</v>
          </cell>
          <cell r="DD228">
            <v>171.3</v>
          </cell>
          <cell r="DE228">
            <v>172.8</v>
          </cell>
          <cell r="DF228">
            <v>173.9</v>
          </cell>
          <cell r="DG228">
            <v>175.4</v>
          </cell>
          <cell r="DH228">
            <v>177.9</v>
          </cell>
          <cell r="DI228">
            <v>184.8</v>
          </cell>
          <cell r="DJ228">
            <v>196.8</v>
          </cell>
          <cell r="DK228" t="str">
            <v>1b</v>
          </cell>
          <cell r="DL228">
            <v>77</v>
          </cell>
          <cell r="DM228">
            <v>196.3</v>
          </cell>
          <cell r="DN228">
            <v>208</v>
          </cell>
          <cell r="DO228">
            <v>216.7</v>
          </cell>
          <cell r="DP228">
            <v>226.1</v>
          </cell>
          <cell r="DQ228">
            <v>235.7</v>
          </cell>
          <cell r="DR228">
            <v>249.5</v>
          </cell>
          <cell r="DS228">
            <v>264.39999999999998</v>
          </cell>
          <cell r="DT228">
            <v>73</v>
          </cell>
          <cell r="DV228">
            <v>253</v>
          </cell>
          <cell r="DW228">
            <v>1</v>
          </cell>
          <cell r="DX228">
            <v>1</v>
          </cell>
          <cell r="DY228">
            <v>2.4860000000000002</v>
          </cell>
          <cell r="DZ228">
            <v>184.4</v>
          </cell>
          <cell r="EA228">
            <v>200.8</v>
          </cell>
          <cell r="EB228">
            <v>224</v>
          </cell>
          <cell r="EC228">
            <v>250</v>
          </cell>
          <cell r="ED228">
            <v>279.5</v>
          </cell>
          <cell r="EE228">
            <v>346.5</v>
          </cell>
          <cell r="EF228" t="str">
            <v>ambient</v>
          </cell>
          <cell r="EG228" t="str">
            <v>&gt;8</v>
          </cell>
          <cell r="EH228">
            <v>86.8</v>
          </cell>
          <cell r="EI228">
            <v>154.9</v>
          </cell>
          <cell r="EJ228">
            <v>162.30000000000001</v>
          </cell>
          <cell r="EK228">
            <v>166.2</v>
          </cell>
          <cell r="EL228">
            <v>174.1</v>
          </cell>
          <cell r="EM228">
            <v>251.6</v>
          </cell>
          <cell r="EO228">
            <v>12.29</v>
          </cell>
          <cell r="EP228">
            <v>51</v>
          </cell>
          <cell r="EQ228">
            <v>60</v>
          </cell>
          <cell r="ER228">
            <v>57</v>
          </cell>
          <cell r="ES228">
            <v>173.9</v>
          </cell>
          <cell r="ET228">
            <v>175.6</v>
          </cell>
          <cell r="EU228">
            <v>177.2</v>
          </cell>
          <cell r="EV228">
            <v>179.4</v>
          </cell>
          <cell r="EW228">
            <v>182.8</v>
          </cell>
          <cell r="EX228">
            <v>191.8</v>
          </cell>
          <cell r="EY228">
            <v>208.5</v>
          </cell>
          <cell r="EZ228">
            <v>19</v>
          </cell>
          <cell r="FC228">
            <v>67</v>
          </cell>
          <cell r="FE228">
            <v>174.3</v>
          </cell>
          <cell r="FF228">
            <v>188.4</v>
          </cell>
          <cell r="FG228">
            <v>194</v>
          </cell>
          <cell r="FH228">
            <v>200.7</v>
          </cell>
          <cell r="FI228">
            <v>210.4</v>
          </cell>
          <cell r="FJ228">
            <v>223.8</v>
          </cell>
          <cell r="FK228">
            <v>240.3</v>
          </cell>
          <cell r="FL228">
            <v>258.3</v>
          </cell>
          <cell r="FM228">
            <v>280.3</v>
          </cell>
          <cell r="FN228">
            <v>318.10000000000002</v>
          </cell>
          <cell r="FP228">
            <v>67</v>
          </cell>
          <cell r="FR228">
            <v>177.1</v>
          </cell>
          <cell r="FS228">
            <v>190</v>
          </cell>
          <cell r="FT228">
            <v>195</v>
          </cell>
          <cell r="FU228">
            <v>201.9</v>
          </cell>
          <cell r="FV228">
            <v>210.8</v>
          </cell>
          <cell r="FW228">
            <v>223.9</v>
          </cell>
          <cell r="FX228">
            <v>239.8</v>
          </cell>
          <cell r="FY228">
            <v>258.5</v>
          </cell>
          <cell r="FZ228">
            <v>281.3</v>
          </cell>
          <cell r="GA228">
            <v>320</v>
          </cell>
        </row>
        <row r="229">
          <cell r="A229">
            <v>38577</v>
          </cell>
          <cell r="B229">
            <v>0.83189999999999997</v>
          </cell>
          <cell r="C229">
            <v>0.83509999999999995</v>
          </cell>
          <cell r="D229">
            <v>0.83389999999999997</v>
          </cell>
          <cell r="E229">
            <v>0.83940000000000003</v>
          </cell>
          <cell r="F229">
            <v>0.89870000000000005</v>
          </cell>
          <cell r="G229">
            <v>0.82150000000000001</v>
          </cell>
          <cell r="H229">
            <v>0.81200000000000006</v>
          </cell>
          <cell r="I229">
            <v>0.81389999999999996</v>
          </cell>
          <cell r="J229">
            <v>0.88449999999999995</v>
          </cell>
          <cell r="K229">
            <v>0.8095</v>
          </cell>
          <cell r="L229">
            <v>0.83289999999999997</v>
          </cell>
          <cell r="M229">
            <v>0.80630000000000002</v>
          </cell>
          <cell r="N229">
            <v>0.80649999999999999</v>
          </cell>
          <cell r="O229">
            <v>0.8327</v>
          </cell>
          <cell r="P229">
            <v>0.73329999999999995</v>
          </cell>
          <cell r="Q229">
            <v>0.74780000000000002</v>
          </cell>
          <cell r="R229">
            <v>0.80779999999999996</v>
          </cell>
          <cell r="S229">
            <v>0.83120000000000005</v>
          </cell>
          <cell r="T229">
            <v>0.83350000000000002</v>
          </cell>
          <cell r="U229">
            <v>0.86539999999999995</v>
          </cell>
          <cell r="V229">
            <v>67</v>
          </cell>
          <cell r="W229">
            <v>177.6</v>
          </cell>
          <cell r="X229">
            <v>188.5</v>
          </cell>
          <cell r="Y229">
            <v>193.3</v>
          </cell>
          <cell r="Z229">
            <v>200.2</v>
          </cell>
          <cell r="AA229">
            <v>210.2</v>
          </cell>
          <cell r="AB229">
            <v>223.7</v>
          </cell>
          <cell r="AC229">
            <v>239.3</v>
          </cell>
          <cell r="AD229">
            <v>257.5</v>
          </cell>
          <cell r="AE229">
            <v>279.7</v>
          </cell>
          <cell r="AF229">
            <v>317.60000000000002</v>
          </cell>
          <cell r="AJ229">
            <v>57</v>
          </cell>
          <cell r="AK229">
            <v>171.2</v>
          </cell>
          <cell r="AL229">
            <v>175.1</v>
          </cell>
          <cell r="AM229">
            <v>176.6</v>
          </cell>
          <cell r="AN229">
            <v>179.1</v>
          </cell>
          <cell r="AO229">
            <v>183.1</v>
          </cell>
          <cell r="AP229">
            <v>193.8</v>
          </cell>
          <cell r="AQ229">
            <v>210.5</v>
          </cell>
          <cell r="AR229">
            <v>2.4580000000000002</v>
          </cell>
          <cell r="AS229">
            <v>233</v>
          </cell>
          <cell r="AU229">
            <v>1</v>
          </cell>
          <cell r="AV229">
            <v>73</v>
          </cell>
          <cell r="AW229">
            <v>1</v>
          </cell>
          <cell r="AX229">
            <v>183.8</v>
          </cell>
          <cell r="AY229">
            <v>200.2</v>
          </cell>
          <cell r="AZ229">
            <v>221</v>
          </cell>
          <cell r="BA229">
            <v>247.3</v>
          </cell>
          <cell r="BB229">
            <v>277.60000000000002</v>
          </cell>
          <cell r="BC229">
            <v>336.2</v>
          </cell>
          <cell r="BD229">
            <v>2.472</v>
          </cell>
          <cell r="BE229">
            <v>326</v>
          </cell>
          <cell r="BG229">
            <v>13</v>
          </cell>
          <cell r="BH229">
            <v>74</v>
          </cell>
          <cell r="BI229" t="str">
            <v>1L</v>
          </cell>
          <cell r="BJ229">
            <v>187.2</v>
          </cell>
          <cell r="BK229">
            <v>210.7</v>
          </cell>
          <cell r="BL229">
            <v>231.4</v>
          </cell>
          <cell r="BM229">
            <v>252.6</v>
          </cell>
          <cell r="BN229">
            <v>279.2</v>
          </cell>
          <cell r="BO229">
            <v>336.5</v>
          </cell>
          <cell r="BP229">
            <v>10.050000000000001</v>
          </cell>
          <cell r="BQ229">
            <v>57</v>
          </cell>
          <cell r="BR229" t="str">
            <v>&gt;100</v>
          </cell>
          <cell r="BS229">
            <v>1439</v>
          </cell>
          <cell r="BV229">
            <v>4</v>
          </cell>
          <cell r="BW229" t="str">
            <v>&lt;1</v>
          </cell>
          <cell r="BX229" t="str">
            <v>&lt;0.5</v>
          </cell>
          <cell r="BY229">
            <v>3.153</v>
          </cell>
          <cell r="BZ229">
            <v>80</v>
          </cell>
          <cell r="CA229">
            <v>198.8</v>
          </cell>
          <cell r="CB229">
            <v>238</v>
          </cell>
          <cell r="CC229">
            <v>257.39999999999998</v>
          </cell>
          <cell r="CD229">
            <v>281.10000000000002</v>
          </cell>
          <cell r="CE229">
            <v>312.5</v>
          </cell>
          <cell r="CF229">
            <v>352.4</v>
          </cell>
          <cell r="CH229" t="str">
            <v>1b</v>
          </cell>
          <cell r="CI229">
            <v>80</v>
          </cell>
          <cell r="CJ229">
            <v>198.7</v>
          </cell>
          <cell r="CK229">
            <v>209.1</v>
          </cell>
          <cell r="CL229">
            <v>217.8</v>
          </cell>
          <cell r="CM229">
            <v>227.3</v>
          </cell>
          <cell r="CN229">
            <v>237.1</v>
          </cell>
          <cell r="CO229">
            <v>251.1</v>
          </cell>
          <cell r="CP229">
            <v>267</v>
          </cell>
          <cell r="CQ229" t="str">
            <v>1b</v>
          </cell>
          <cell r="CS229">
            <v>58</v>
          </cell>
          <cell r="CT229">
            <v>171.5</v>
          </cell>
          <cell r="CU229">
            <v>172.9</v>
          </cell>
          <cell r="CV229">
            <v>173.9</v>
          </cell>
          <cell r="CW229">
            <v>175.6</v>
          </cell>
          <cell r="CX229">
            <v>178.5</v>
          </cell>
          <cell r="CY229">
            <v>186.1</v>
          </cell>
          <cell r="CZ229">
            <v>198.2</v>
          </cell>
          <cell r="DA229" t="str">
            <v>1b</v>
          </cell>
          <cell r="DC229">
            <v>58</v>
          </cell>
          <cell r="DD229">
            <v>171.3</v>
          </cell>
          <cell r="DE229">
            <v>172.8</v>
          </cell>
          <cell r="DF229">
            <v>173.9</v>
          </cell>
          <cell r="DG229">
            <v>175.4</v>
          </cell>
          <cell r="DH229">
            <v>177.9</v>
          </cell>
          <cell r="DI229">
            <v>184.8</v>
          </cell>
          <cell r="DJ229">
            <v>196.8</v>
          </cell>
          <cell r="DK229" t="str">
            <v>1b</v>
          </cell>
          <cell r="DL229">
            <v>79</v>
          </cell>
          <cell r="DM229">
            <v>194.2</v>
          </cell>
          <cell r="DN229">
            <v>208.4</v>
          </cell>
          <cell r="DO229">
            <v>217.2</v>
          </cell>
          <cell r="DP229">
            <v>226.6</v>
          </cell>
          <cell r="DQ229">
            <v>236.5</v>
          </cell>
          <cell r="DR229">
            <v>249.9</v>
          </cell>
          <cell r="DS229">
            <v>265</v>
          </cell>
          <cell r="DT229">
            <v>73</v>
          </cell>
          <cell r="DV229">
            <v>253</v>
          </cell>
          <cell r="DW229">
            <v>1</v>
          </cell>
          <cell r="DX229">
            <v>1</v>
          </cell>
          <cell r="DY229">
            <v>2.4860000000000002</v>
          </cell>
          <cell r="DZ229">
            <v>184.4</v>
          </cell>
          <cell r="EA229">
            <v>200.8</v>
          </cell>
          <cell r="EB229">
            <v>224</v>
          </cell>
          <cell r="EC229">
            <v>250</v>
          </cell>
          <cell r="ED229">
            <v>279.5</v>
          </cell>
          <cell r="EE229">
            <v>346.5</v>
          </cell>
          <cell r="EF229" t="str">
            <v>ambient</v>
          </cell>
          <cell r="EG229" t="str">
            <v>&gt;8</v>
          </cell>
          <cell r="EH229">
            <v>86.8</v>
          </cell>
          <cell r="EI229">
            <v>154.9</v>
          </cell>
          <cell r="EJ229">
            <v>162.30000000000001</v>
          </cell>
          <cell r="EK229">
            <v>166.2</v>
          </cell>
          <cell r="EL229">
            <v>174.1</v>
          </cell>
          <cell r="EM229">
            <v>251.6</v>
          </cell>
          <cell r="EO229">
            <v>12.29</v>
          </cell>
          <cell r="EP229">
            <v>51</v>
          </cell>
          <cell r="EQ229">
            <v>60</v>
          </cell>
          <cell r="ER229">
            <v>57</v>
          </cell>
          <cell r="ES229">
            <v>173.9</v>
          </cell>
          <cell r="ET229">
            <v>175.6</v>
          </cell>
          <cell r="EU229">
            <v>177.2</v>
          </cell>
          <cell r="EV229">
            <v>179.4</v>
          </cell>
          <cell r="EW229">
            <v>182.8</v>
          </cell>
          <cell r="EX229">
            <v>191.8</v>
          </cell>
          <cell r="EY229">
            <v>208.5</v>
          </cell>
          <cell r="EZ229">
            <v>19</v>
          </cell>
          <cell r="FC229">
            <v>67</v>
          </cell>
          <cell r="FE229">
            <v>174.3</v>
          </cell>
          <cell r="FF229">
            <v>188.4</v>
          </cell>
          <cell r="FG229">
            <v>194</v>
          </cell>
          <cell r="FH229">
            <v>200.7</v>
          </cell>
          <cell r="FI229">
            <v>210.4</v>
          </cell>
          <cell r="FJ229">
            <v>223.8</v>
          </cell>
          <cell r="FK229">
            <v>240.3</v>
          </cell>
          <cell r="FL229">
            <v>258.3</v>
          </cell>
          <cell r="FM229">
            <v>280.3</v>
          </cell>
          <cell r="FN229">
            <v>318.10000000000002</v>
          </cell>
          <cell r="FP229">
            <v>67</v>
          </cell>
          <cell r="FR229">
            <v>177.1</v>
          </cell>
          <cell r="FS229">
            <v>190</v>
          </cell>
          <cell r="FT229">
            <v>195</v>
          </cell>
          <cell r="FU229">
            <v>201.9</v>
          </cell>
          <cell r="FV229">
            <v>210.8</v>
          </cell>
          <cell r="FW229">
            <v>223.9</v>
          </cell>
          <cell r="FX229">
            <v>239.8</v>
          </cell>
          <cell r="FY229">
            <v>258.5</v>
          </cell>
          <cell r="FZ229">
            <v>281.3</v>
          </cell>
          <cell r="GA229">
            <v>320</v>
          </cell>
        </row>
        <row r="230">
          <cell r="A230">
            <v>38578</v>
          </cell>
          <cell r="B230">
            <v>0.83189999999999997</v>
          </cell>
          <cell r="C230">
            <v>0.83509999999999995</v>
          </cell>
          <cell r="D230">
            <v>0.83389999999999997</v>
          </cell>
          <cell r="E230">
            <v>0.83940000000000003</v>
          </cell>
          <cell r="F230">
            <v>0.89870000000000005</v>
          </cell>
          <cell r="G230">
            <v>0.82150000000000001</v>
          </cell>
          <cell r="H230">
            <v>0.81200000000000006</v>
          </cell>
          <cell r="I230">
            <v>0.81389999999999996</v>
          </cell>
          <cell r="J230">
            <v>0.88449999999999995</v>
          </cell>
          <cell r="K230">
            <v>0.8095</v>
          </cell>
          <cell r="L230">
            <v>0.83289999999999997</v>
          </cell>
          <cell r="M230">
            <v>0.80630000000000002</v>
          </cell>
          <cell r="N230">
            <v>0.80649999999999999</v>
          </cell>
          <cell r="O230">
            <v>0.8327</v>
          </cell>
          <cell r="P230">
            <v>0.73329999999999995</v>
          </cell>
          <cell r="Q230">
            <v>0.74780000000000002</v>
          </cell>
          <cell r="R230">
            <v>0.80779999999999996</v>
          </cell>
          <cell r="S230">
            <v>0.83120000000000005</v>
          </cell>
          <cell r="T230">
            <v>0.83350000000000002</v>
          </cell>
          <cell r="U230">
            <v>0.86539999999999995</v>
          </cell>
          <cell r="V230">
            <v>67</v>
          </cell>
          <cell r="W230">
            <v>177.6</v>
          </cell>
          <cell r="X230">
            <v>188.5</v>
          </cell>
          <cell r="Y230">
            <v>193.3</v>
          </cell>
          <cell r="Z230">
            <v>200.2</v>
          </cell>
          <cell r="AA230">
            <v>210.2</v>
          </cell>
          <cell r="AB230">
            <v>223.7</v>
          </cell>
          <cell r="AC230">
            <v>239.3</v>
          </cell>
          <cell r="AD230">
            <v>257.5</v>
          </cell>
          <cell r="AE230">
            <v>279.7</v>
          </cell>
          <cell r="AF230">
            <v>317.60000000000002</v>
          </cell>
          <cell r="AJ230">
            <v>57</v>
          </cell>
          <cell r="AK230">
            <v>171.2</v>
          </cell>
          <cell r="AL230">
            <v>175.1</v>
          </cell>
          <cell r="AM230">
            <v>176.6</v>
          </cell>
          <cell r="AN230">
            <v>179.1</v>
          </cell>
          <cell r="AO230">
            <v>183.1</v>
          </cell>
          <cell r="AP230">
            <v>193.8</v>
          </cell>
          <cell r="AQ230">
            <v>210.5</v>
          </cell>
          <cell r="AR230">
            <v>2.4580000000000002</v>
          </cell>
          <cell r="AS230">
            <v>233</v>
          </cell>
          <cell r="AU230">
            <v>1</v>
          </cell>
          <cell r="AV230">
            <v>73</v>
          </cell>
          <cell r="AW230">
            <v>1</v>
          </cell>
          <cell r="AX230">
            <v>183.8</v>
          </cell>
          <cell r="AY230">
            <v>200.2</v>
          </cell>
          <cell r="AZ230">
            <v>221</v>
          </cell>
          <cell r="BA230">
            <v>247.3</v>
          </cell>
          <cell r="BB230">
            <v>277.60000000000002</v>
          </cell>
          <cell r="BC230">
            <v>336.2</v>
          </cell>
          <cell r="BD230">
            <v>2.472</v>
          </cell>
          <cell r="BE230">
            <v>326</v>
          </cell>
          <cell r="BG230">
            <v>13</v>
          </cell>
          <cell r="BH230">
            <v>74</v>
          </cell>
          <cell r="BI230" t="str">
            <v>1L</v>
          </cell>
          <cell r="BJ230">
            <v>187.2</v>
          </cell>
          <cell r="BK230">
            <v>210.7</v>
          </cell>
          <cell r="BL230">
            <v>231.4</v>
          </cell>
          <cell r="BM230">
            <v>252.6</v>
          </cell>
          <cell r="BN230">
            <v>279.2</v>
          </cell>
          <cell r="BO230">
            <v>336.5</v>
          </cell>
          <cell r="BP230">
            <v>10.050000000000001</v>
          </cell>
          <cell r="BQ230">
            <v>57</v>
          </cell>
          <cell r="BR230" t="str">
            <v>&gt;100</v>
          </cell>
          <cell r="BS230">
            <v>1439</v>
          </cell>
          <cell r="BV230">
            <v>4</v>
          </cell>
          <cell r="BW230" t="str">
            <v>&lt;1</v>
          </cell>
          <cell r="BX230" t="str">
            <v>&lt;0.5</v>
          </cell>
          <cell r="BY230">
            <v>3.153</v>
          </cell>
          <cell r="BZ230">
            <v>80</v>
          </cell>
          <cell r="CA230">
            <v>198.8</v>
          </cell>
          <cell r="CB230">
            <v>238</v>
          </cell>
          <cell r="CC230">
            <v>257.39999999999998</v>
          </cell>
          <cell r="CD230">
            <v>281.10000000000002</v>
          </cell>
          <cell r="CE230">
            <v>312.5</v>
          </cell>
          <cell r="CF230">
            <v>352.4</v>
          </cell>
          <cell r="CH230" t="str">
            <v>1b</v>
          </cell>
          <cell r="CI230">
            <v>80</v>
          </cell>
          <cell r="CJ230">
            <v>198.7</v>
          </cell>
          <cell r="CK230">
            <v>209.1</v>
          </cell>
          <cell r="CL230">
            <v>217.8</v>
          </cell>
          <cell r="CM230">
            <v>227.3</v>
          </cell>
          <cell r="CN230">
            <v>237.1</v>
          </cell>
          <cell r="CO230">
            <v>251.1</v>
          </cell>
          <cell r="CP230">
            <v>267</v>
          </cell>
          <cell r="CQ230" t="str">
            <v>1b</v>
          </cell>
          <cell r="CS230">
            <v>58</v>
          </cell>
          <cell r="CT230">
            <v>171.5</v>
          </cell>
          <cell r="CU230">
            <v>172.9</v>
          </cell>
          <cell r="CV230">
            <v>173.9</v>
          </cell>
          <cell r="CW230">
            <v>175.6</v>
          </cell>
          <cell r="CX230">
            <v>178.5</v>
          </cell>
          <cell r="CY230">
            <v>186.1</v>
          </cell>
          <cell r="CZ230">
            <v>198.2</v>
          </cell>
          <cell r="DA230" t="str">
            <v>1b</v>
          </cell>
          <cell r="DC230">
            <v>58</v>
          </cell>
          <cell r="DD230">
            <v>171.3</v>
          </cell>
          <cell r="DE230">
            <v>172.8</v>
          </cell>
          <cell r="DF230">
            <v>173.9</v>
          </cell>
          <cell r="DG230">
            <v>175.4</v>
          </cell>
          <cell r="DH230">
            <v>177.9</v>
          </cell>
          <cell r="DI230">
            <v>184.8</v>
          </cell>
          <cell r="DJ230">
            <v>196.8</v>
          </cell>
          <cell r="DK230" t="str">
            <v>1b</v>
          </cell>
          <cell r="DL230">
            <v>79</v>
          </cell>
          <cell r="DM230">
            <v>194.2</v>
          </cell>
          <cell r="DN230">
            <v>208.4</v>
          </cell>
          <cell r="DO230">
            <v>217.2</v>
          </cell>
          <cell r="DP230">
            <v>226.6</v>
          </cell>
          <cell r="DQ230">
            <v>236.5</v>
          </cell>
          <cell r="DR230">
            <v>249.9</v>
          </cell>
          <cell r="DS230">
            <v>265</v>
          </cell>
          <cell r="DT230">
            <v>73</v>
          </cell>
          <cell r="DV230">
            <v>253</v>
          </cell>
          <cell r="DW230">
            <v>1</v>
          </cell>
          <cell r="DX230">
            <v>1</v>
          </cell>
          <cell r="DY230">
            <v>2.4860000000000002</v>
          </cell>
          <cell r="DZ230">
            <v>184.4</v>
          </cell>
          <cell r="EA230">
            <v>200.8</v>
          </cell>
          <cell r="EB230">
            <v>224</v>
          </cell>
          <cell r="EC230">
            <v>250</v>
          </cell>
          <cell r="ED230">
            <v>279.5</v>
          </cell>
          <cell r="EE230">
            <v>346.5</v>
          </cell>
          <cell r="EF230" t="str">
            <v>ambient</v>
          </cell>
          <cell r="EG230" t="str">
            <v>&gt;8</v>
          </cell>
          <cell r="EH230">
            <v>86.8</v>
          </cell>
          <cell r="EI230">
            <v>154.9</v>
          </cell>
          <cell r="EJ230">
            <v>162.30000000000001</v>
          </cell>
          <cell r="EK230">
            <v>166.2</v>
          </cell>
          <cell r="EL230">
            <v>174.1</v>
          </cell>
          <cell r="EM230">
            <v>251.6</v>
          </cell>
          <cell r="EO230">
            <v>12.29</v>
          </cell>
          <cell r="EP230">
            <v>51</v>
          </cell>
          <cell r="EQ230">
            <v>60</v>
          </cell>
          <cell r="ER230">
            <v>57</v>
          </cell>
          <cell r="ES230">
            <v>173.9</v>
          </cell>
          <cell r="ET230">
            <v>175.6</v>
          </cell>
          <cell r="EU230">
            <v>177.2</v>
          </cell>
          <cell r="EV230">
            <v>179.4</v>
          </cell>
          <cell r="EW230">
            <v>182.8</v>
          </cell>
          <cell r="EX230">
            <v>191.8</v>
          </cell>
          <cell r="EY230">
            <v>208.5</v>
          </cell>
          <cell r="EZ230">
            <v>19</v>
          </cell>
          <cell r="FC230">
            <v>67</v>
          </cell>
          <cell r="FE230">
            <v>174.3</v>
          </cell>
          <cell r="FF230">
            <v>188.4</v>
          </cell>
          <cell r="FG230">
            <v>194</v>
          </cell>
          <cell r="FH230">
            <v>200.7</v>
          </cell>
          <cell r="FI230">
            <v>210.4</v>
          </cell>
          <cell r="FJ230">
            <v>223.8</v>
          </cell>
          <cell r="FK230">
            <v>240.3</v>
          </cell>
          <cell r="FL230">
            <v>258.3</v>
          </cell>
          <cell r="FM230">
            <v>280.3</v>
          </cell>
          <cell r="FN230">
            <v>318.10000000000002</v>
          </cell>
          <cell r="FP230">
            <v>67</v>
          </cell>
          <cell r="FR230">
            <v>177.1</v>
          </cell>
          <cell r="FS230">
            <v>190</v>
          </cell>
          <cell r="FT230">
            <v>195</v>
          </cell>
          <cell r="FU230">
            <v>201.9</v>
          </cell>
          <cell r="FV230">
            <v>210.8</v>
          </cell>
          <cell r="FW230">
            <v>223.9</v>
          </cell>
          <cell r="FX230">
            <v>239.8</v>
          </cell>
          <cell r="FY230">
            <v>258.5</v>
          </cell>
          <cell r="FZ230">
            <v>281.3</v>
          </cell>
          <cell r="GA230">
            <v>320</v>
          </cell>
        </row>
        <row r="231">
          <cell r="A231">
            <v>38579</v>
          </cell>
          <cell r="B231">
            <v>0.83189999999999997</v>
          </cell>
          <cell r="C231">
            <v>0.83509999999999995</v>
          </cell>
          <cell r="D231">
            <v>0.83389999999999997</v>
          </cell>
          <cell r="E231">
            <v>0.83050000000000002</v>
          </cell>
          <cell r="F231">
            <v>0.89870000000000005</v>
          </cell>
          <cell r="G231">
            <v>0.82150000000000001</v>
          </cell>
          <cell r="H231">
            <v>0.81200000000000006</v>
          </cell>
          <cell r="I231">
            <v>0.81389999999999996</v>
          </cell>
          <cell r="J231">
            <v>0.88449999999999995</v>
          </cell>
          <cell r="K231">
            <v>0.8095</v>
          </cell>
          <cell r="L231">
            <v>0.83289999999999997</v>
          </cell>
          <cell r="M231">
            <v>0.80630000000000002</v>
          </cell>
          <cell r="N231">
            <v>0.80649999999999999</v>
          </cell>
          <cell r="O231">
            <v>0.8327</v>
          </cell>
          <cell r="P231">
            <v>0.73329999999999995</v>
          </cell>
          <cell r="Q231">
            <v>0.74780000000000002</v>
          </cell>
          <cell r="R231">
            <v>0.80779999999999996</v>
          </cell>
          <cell r="S231">
            <v>0.83120000000000005</v>
          </cell>
          <cell r="T231">
            <v>0.83069999999999999</v>
          </cell>
          <cell r="U231">
            <v>0.86539999999999995</v>
          </cell>
          <cell r="V231">
            <v>67</v>
          </cell>
          <cell r="W231">
            <v>177.6</v>
          </cell>
          <cell r="X231">
            <v>188.5</v>
          </cell>
          <cell r="Y231">
            <v>193.3</v>
          </cell>
          <cell r="Z231">
            <v>200.2</v>
          </cell>
          <cell r="AA231">
            <v>210.2</v>
          </cell>
          <cell r="AB231">
            <v>223.7</v>
          </cell>
          <cell r="AC231">
            <v>239.3</v>
          </cell>
          <cell r="AD231">
            <v>257.5</v>
          </cell>
          <cell r="AE231">
            <v>279.7</v>
          </cell>
          <cell r="AF231">
            <v>317.60000000000002</v>
          </cell>
          <cell r="AJ231">
            <v>57</v>
          </cell>
          <cell r="AK231">
            <v>171.2</v>
          </cell>
          <cell r="AL231">
            <v>175.1</v>
          </cell>
          <cell r="AM231">
            <v>176.6</v>
          </cell>
          <cell r="AN231">
            <v>179.1</v>
          </cell>
          <cell r="AO231">
            <v>183.1</v>
          </cell>
          <cell r="AP231">
            <v>193.8</v>
          </cell>
          <cell r="AQ231">
            <v>210.5</v>
          </cell>
          <cell r="AR231">
            <v>2.4580000000000002</v>
          </cell>
          <cell r="AS231">
            <v>233</v>
          </cell>
          <cell r="AU231">
            <v>1</v>
          </cell>
          <cell r="AV231">
            <v>73</v>
          </cell>
          <cell r="AW231">
            <v>1</v>
          </cell>
          <cell r="AX231">
            <v>183.8</v>
          </cell>
          <cell r="AY231">
            <v>200.2</v>
          </cell>
          <cell r="AZ231">
            <v>221</v>
          </cell>
          <cell r="BA231">
            <v>247.3</v>
          </cell>
          <cell r="BB231">
            <v>277.60000000000002</v>
          </cell>
          <cell r="BC231">
            <v>336.2</v>
          </cell>
          <cell r="BD231">
            <v>2.6880000000000002</v>
          </cell>
          <cell r="BE231">
            <v>244</v>
          </cell>
          <cell r="BG231" t="str">
            <v>&lt;1</v>
          </cell>
          <cell r="BH231">
            <v>80</v>
          </cell>
          <cell r="BI231" t="str">
            <v>&lt;1</v>
          </cell>
          <cell r="BJ231">
            <v>184</v>
          </cell>
          <cell r="BK231">
            <v>222.7</v>
          </cell>
          <cell r="BL231">
            <v>250.4</v>
          </cell>
          <cell r="BM231">
            <v>275.2</v>
          </cell>
          <cell r="BN231">
            <v>306.7</v>
          </cell>
          <cell r="BO231">
            <v>354.1</v>
          </cell>
          <cell r="BP231">
            <v>10.050000000000001</v>
          </cell>
          <cell r="BQ231">
            <v>57</v>
          </cell>
          <cell r="BR231" t="str">
            <v>&gt;100</v>
          </cell>
          <cell r="BS231">
            <v>1439</v>
          </cell>
          <cell r="BV231" t="str">
            <v>&lt;1</v>
          </cell>
          <cell r="BW231" t="str">
            <v>&lt;1</v>
          </cell>
          <cell r="BX231" t="str">
            <v>&lt;0.5</v>
          </cell>
          <cell r="BY231">
            <v>3.4529999999999998</v>
          </cell>
          <cell r="BZ231">
            <v>86</v>
          </cell>
          <cell r="CA231">
            <v>175.3</v>
          </cell>
          <cell r="CB231">
            <v>239</v>
          </cell>
          <cell r="CC231">
            <v>258.89999999999998</v>
          </cell>
          <cell r="CD231">
            <v>282.8</v>
          </cell>
          <cell r="CE231">
            <v>313.8</v>
          </cell>
          <cell r="CF231">
            <v>354.4</v>
          </cell>
          <cell r="CH231" t="str">
            <v>1b</v>
          </cell>
          <cell r="CI231">
            <v>80</v>
          </cell>
          <cell r="CJ231">
            <v>198.7</v>
          </cell>
          <cell r="CK231">
            <v>209.1</v>
          </cell>
          <cell r="CL231">
            <v>217.8</v>
          </cell>
          <cell r="CM231">
            <v>227.3</v>
          </cell>
          <cell r="CN231">
            <v>237.1</v>
          </cell>
          <cell r="CO231">
            <v>251.1</v>
          </cell>
          <cell r="CP231">
            <v>267</v>
          </cell>
          <cell r="CQ231" t="str">
            <v>1b</v>
          </cell>
          <cell r="CS231">
            <v>58</v>
          </cell>
          <cell r="CT231">
            <v>171.5</v>
          </cell>
          <cell r="CU231">
            <v>172.9</v>
          </cell>
          <cell r="CV231">
            <v>173.9</v>
          </cell>
          <cell r="CW231">
            <v>175.6</v>
          </cell>
          <cell r="CX231">
            <v>178.5</v>
          </cell>
          <cell r="CY231">
            <v>186.1</v>
          </cell>
          <cell r="CZ231">
            <v>198.2</v>
          </cell>
          <cell r="DA231" t="str">
            <v>1b</v>
          </cell>
          <cell r="DC231">
            <v>58</v>
          </cell>
          <cell r="DD231">
            <v>171.3</v>
          </cell>
          <cell r="DE231">
            <v>172.8</v>
          </cell>
          <cell r="DF231">
            <v>173.9</v>
          </cell>
          <cell r="DG231">
            <v>175.4</v>
          </cell>
          <cell r="DH231">
            <v>177.9</v>
          </cell>
          <cell r="DI231">
            <v>184.8</v>
          </cell>
          <cell r="DJ231">
            <v>196.8</v>
          </cell>
          <cell r="DK231" t="str">
            <v>1b</v>
          </cell>
          <cell r="DL231">
            <v>79</v>
          </cell>
          <cell r="DM231">
            <v>194.2</v>
          </cell>
          <cell r="DN231">
            <v>208.4</v>
          </cell>
          <cell r="DO231">
            <v>217.2</v>
          </cell>
          <cell r="DP231">
            <v>226.6</v>
          </cell>
          <cell r="DQ231">
            <v>236.5</v>
          </cell>
          <cell r="DR231">
            <v>249.9</v>
          </cell>
          <cell r="DS231">
            <v>265</v>
          </cell>
          <cell r="DT231">
            <v>73</v>
          </cell>
          <cell r="DV231">
            <v>253</v>
          </cell>
          <cell r="DW231">
            <v>1</v>
          </cell>
          <cell r="DX231">
            <v>1</v>
          </cell>
          <cell r="DY231">
            <v>2.4860000000000002</v>
          </cell>
          <cell r="DZ231">
            <v>184.4</v>
          </cell>
          <cell r="EA231">
            <v>200.8</v>
          </cell>
          <cell r="EB231">
            <v>224</v>
          </cell>
          <cell r="EC231">
            <v>250</v>
          </cell>
          <cell r="ED231">
            <v>279.5</v>
          </cell>
          <cell r="EE231">
            <v>346.5</v>
          </cell>
          <cell r="EF231" t="str">
            <v>ambient</v>
          </cell>
          <cell r="EG231" t="str">
            <v>&gt;8</v>
          </cell>
          <cell r="EH231">
            <v>86.8</v>
          </cell>
          <cell r="EI231">
            <v>154.9</v>
          </cell>
          <cell r="EJ231">
            <v>162.30000000000001</v>
          </cell>
          <cell r="EK231">
            <v>166.2</v>
          </cell>
          <cell r="EL231">
            <v>174.1</v>
          </cell>
          <cell r="EM231">
            <v>251.6</v>
          </cell>
          <cell r="EO231">
            <v>12.29</v>
          </cell>
          <cell r="EP231">
            <v>51</v>
          </cell>
          <cell r="EQ231">
            <v>60</v>
          </cell>
          <cell r="ER231">
            <v>57</v>
          </cell>
          <cell r="ES231">
            <v>173.9</v>
          </cell>
          <cell r="ET231">
            <v>175.6</v>
          </cell>
          <cell r="EU231">
            <v>177.2</v>
          </cell>
          <cell r="EV231">
            <v>179.4</v>
          </cell>
          <cell r="EW231">
            <v>182.8</v>
          </cell>
          <cell r="EX231">
            <v>191.8</v>
          </cell>
          <cell r="EY231">
            <v>208.5</v>
          </cell>
          <cell r="EZ231">
            <v>19</v>
          </cell>
          <cell r="FC231">
            <v>67</v>
          </cell>
          <cell r="FE231">
            <v>174.3</v>
          </cell>
          <cell r="FF231">
            <v>188.4</v>
          </cell>
          <cell r="FG231">
            <v>194</v>
          </cell>
          <cell r="FH231">
            <v>200.7</v>
          </cell>
          <cell r="FI231">
            <v>210.4</v>
          </cell>
          <cell r="FJ231">
            <v>223.8</v>
          </cell>
          <cell r="FK231">
            <v>240.3</v>
          </cell>
          <cell r="FL231">
            <v>258.3</v>
          </cell>
          <cell r="FM231">
            <v>280.3</v>
          </cell>
          <cell r="FN231">
            <v>318.10000000000002</v>
          </cell>
          <cell r="FP231">
            <v>67</v>
          </cell>
          <cell r="FR231">
            <v>174.3</v>
          </cell>
          <cell r="FS231">
            <v>188.8</v>
          </cell>
          <cell r="FT231">
            <v>195.3</v>
          </cell>
          <cell r="FU231">
            <v>202.2</v>
          </cell>
          <cell r="FV231">
            <v>211.6</v>
          </cell>
          <cell r="FW231">
            <v>225.6</v>
          </cell>
          <cell r="FX231">
            <v>242</v>
          </cell>
          <cell r="FY231">
            <v>260.10000000000002</v>
          </cell>
          <cell r="FZ231">
            <v>281.8</v>
          </cell>
          <cell r="GA231">
            <v>319.7</v>
          </cell>
        </row>
        <row r="232">
          <cell r="A232">
            <v>38580</v>
          </cell>
          <cell r="B232">
            <v>0.83189999999999997</v>
          </cell>
          <cell r="C232">
            <v>0.83450000000000002</v>
          </cell>
          <cell r="D232">
            <v>0.83430000000000004</v>
          </cell>
          <cell r="E232">
            <v>0.83130000000000004</v>
          </cell>
          <cell r="F232">
            <v>0.89870000000000005</v>
          </cell>
          <cell r="G232">
            <v>0.82150000000000001</v>
          </cell>
          <cell r="H232">
            <v>0.81200000000000006</v>
          </cell>
          <cell r="I232">
            <v>0.81389999999999996</v>
          </cell>
          <cell r="J232">
            <v>0.88490000000000002</v>
          </cell>
          <cell r="K232">
            <v>0.8095</v>
          </cell>
          <cell r="L232">
            <v>0.83289999999999997</v>
          </cell>
          <cell r="M232">
            <v>0.80630000000000002</v>
          </cell>
          <cell r="N232">
            <v>0.80649999999999999</v>
          </cell>
          <cell r="O232">
            <v>0.8327</v>
          </cell>
          <cell r="P232">
            <v>0.73440000000000005</v>
          </cell>
          <cell r="Q232">
            <v>0.74780000000000002</v>
          </cell>
          <cell r="R232">
            <v>0.80730000000000002</v>
          </cell>
          <cell r="S232">
            <v>0.83120000000000005</v>
          </cell>
          <cell r="T232">
            <v>0.83069999999999999</v>
          </cell>
          <cell r="U232">
            <v>0.86539999999999995</v>
          </cell>
          <cell r="V232">
            <v>67</v>
          </cell>
          <cell r="W232">
            <v>177.6</v>
          </cell>
          <cell r="X232">
            <v>188.5</v>
          </cell>
          <cell r="Y232">
            <v>193.3</v>
          </cell>
          <cell r="Z232">
            <v>200.2</v>
          </cell>
          <cell r="AA232">
            <v>210.2</v>
          </cell>
          <cell r="AB232">
            <v>223.7</v>
          </cell>
          <cell r="AC232">
            <v>239.3</v>
          </cell>
          <cell r="AD232">
            <v>257.5</v>
          </cell>
          <cell r="AE232">
            <v>279.7</v>
          </cell>
          <cell r="AF232">
            <v>317.60000000000002</v>
          </cell>
          <cell r="AJ232">
            <v>57</v>
          </cell>
          <cell r="AK232">
            <v>171.2</v>
          </cell>
          <cell r="AL232">
            <v>175.1</v>
          </cell>
          <cell r="AM232">
            <v>176.6</v>
          </cell>
          <cell r="AN232">
            <v>179.1</v>
          </cell>
          <cell r="AO232">
            <v>183.1</v>
          </cell>
          <cell r="AP232">
            <v>193.8</v>
          </cell>
          <cell r="AQ232">
            <v>210.5</v>
          </cell>
          <cell r="AR232">
            <v>2.4769999999999999</v>
          </cell>
          <cell r="AS232">
            <v>254</v>
          </cell>
          <cell r="AU232">
            <v>4</v>
          </cell>
          <cell r="AV232">
            <v>74</v>
          </cell>
          <cell r="AW232">
            <v>1</v>
          </cell>
          <cell r="AX232">
            <v>180.8</v>
          </cell>
          <cell r="AY232">
            <v>201.2</v>
          </cell>
          <cell r="AZ232">
            <v>221.6</v>
          </cell>
          <cell r="BA232">
            <v>247.3</v>
          </cell>
          <cell r="BB232">
            <v>276.7</v>
          </cell>
          <cell r="BC232">
            <v>337.6</v>
          </cell>
          <cell r="BD232">
            <v>2.6829999999999998</v>
          </cell>
          <cell r="BE232">
            <v>245</v>
          </cell>
          <cell r="BG232" t="str">
            <v>&lt;1</v>
          </cell>
          <cell r="BH232">
            <v>79</v>
          </cell>
          <cell r="BI232" t="str">
            <v>&lt;1</v>
          </cell>
          <cell r="BJ232">
            <v>189.3</v>
          </cell>
          <cell r="BK232">
            <v>216.4</v>
          </cell>
          <cell r="BL232">
            <v>241.6</v>
          </cell>
          <cell r="BM232">
            <v>269.10000000000002</v>
          </cell>
          <cell r="BN232">
            <v>297.89999999999998</v>
          </cell>
          <cell r="BO232">
            <v>350.5</v>
          </cell>
          <cell r="BP232">
            <v>10.050000000000001</v>
          </cell>
          <cell r="BQ232">
            <v>57</v>
          </cell>
          <cell r="BR232" t="str">
            <v>&gt;100</v>
          </cell>
          <cell r="BS232">
            <v>1439</v>
          </cell>
          <cell r="BV232" t="str">
            <v>&lt;1</v>
          </cell>
          <cell r="BW232" t="str">
            <v>&lt;1</v>
          </cell>
          <cell r="BX232" t="str">
            <v>&lt;0.5</v>
          </cell>
          <cell r="BY232">
            <v>3.4529999999999998</v>
          </cell>
          <cell r="BZ232">
            <v>86</v>
          </cell>
          <cell r="CA232">
            <v>175.3</v>
          </cell>
          <cell r="CB232">
            <v>239</v>
          </cell>
          <cell r="CC232">
            <v>258.89999999999998</v>
          </cell>
          <cell r="CD232">
            <v>282.8</v>
          </cell>
          <cell r="CE232">
            <v>313.8</v>
          </cell>
          <cell r="CF232">
            <v>354.4</v>
          </cell>
          <cell r="CH232" t="str">
            <v>1b</v>
          </cell>
          <cell r="CI232">
            <v>80</v>
          </cell>
          <cell r="CJ232">
            <v>198.7</v>
          </cell>
          <cell r="CK232">
            <v>209.1</v>
          </cell>
          <cell r="CL232">
            <v>217.8</v>
          </cell>
          <cell r="CM232">
            <v>227.3</v>
          </cell>
          <cell r="CN232">
            <v>237.1</v>
          </cell>
          <cell r="CO232">
            <v>251.1</v>
          </cell>
          <cell r="CP232">
            <v>267</v>
          </cell>
          <cell r="CQ232" t="str">
            <v>1b</v>
          </cell>
          <cell r="CS232">
            <v>58</v>
          </cell>
          <cell r="CT232">
            <v>171.8</v>
          </cell>
          <cell r="CU232">
            <v>173</v>
          </cell>
          <cell r="CV232">
            <v>174.1</v>
          </cell>
          <cell r="CW232">
            <v>175.8</v>
          </cell>
          <cell r="CX232">
            <v>178.6</v>
          </cell>
          <cell r="CY232">
            <v>186.2</v>
          </cell>
          <cell r="CZ232">
            <v>198.3</v>
          </cell>
          <cell r="DA232" t="str">
            <v>1b</v>
          </cell>
          <cell r="DC232">
            <v>56</v>
          </cell>
          <cell r="DD232">
            <v>168</v>
          </cell>
          <cell r="DE232">
            <v>173.3</v>
          </cell>
          <cell r="DF232">
            <v>174.4</v>
          </cell>
          <cell r="DG232">
            <v>176</v>
          </cell>
          <cell r="DH232">
            <v>178.5</v>
          </cell>
          <cell r="DI232">
            <v>185.4</v>
          </cell>
          <cell r="DJ232">
            <v>196.8</v>
          </cell>
          <cell r="DK232" t="str">
            <v>1b</v>
          </cell>
          <cell r="DL232">
            <v>79</v>
          </cell>
          <cell r="DM232">
            <v>194.2</v>
          </cell>
          <cell r="DN232">
            <v>208.4</v>
          </cell>
          <cell r="DO232">
            <v>217.2</v>
          </cell>
          <cell r="DP232">
            <v>226.6</v>
          </cell>
          <cell r="DQ232">
            <v>236.5</v>
          </cell>
          <cell r="DR232">
            <v>249.9</v>
          </cell>
          <cell r="DS232">
            <v>265</v>
          </cell>
          <cell r="DT232">
            <v>74</v>
          </cell>
          <cell r="DV232">
            <v>267</v>
          </cell>
          <cell r="DW232">
            <v>4</v>
          </cell>
          <cell r="DX232">
            <v>1</v>
          </cell>
          <cell r="DY232">
            <v>2.4740000000000002</v>
          </cell>
          <cell r="DZ232">
            <v>182.5</v>
          </cell>
          <cell r="EA232">
            <v>202.6</v>
          </cell>
          <cell r="EB232">
            <v>221.9</v>
          </cell>
          <cell r="EC232">
            <v>246.6</v>
          </cell>
          <cell r="ED232">
            <v>275.8</v>
          </cell>
          <cell r="EE232">
            <v>336.3</v>
          </cell>
          <cell r="EF232" t="str">
            <v>ambient</v>
          </cell>
          <cell r="EG232" t="str">
            <v>&gt;8</v>
          </cell>
          <cell r="EH232">
            <v>86.8</v>
          </cell>
          <cell r="EI232">
            <v>154.9</v>
          </cell>
          <cell r="EJ232">
            <v>162.30000000000001</v>
          </cell>
          <cell r="EK232">
            <v>166.2</v>
          </cell>
          <cell r="EL232">
            <v>174.1</v>
          </cell>
          <cell r="EM232">
            <v>251.6</v>
          </cell>
          <cell r="EO232">
            <v>12.29</v>
          </cell>
          <cell r="EP232">
            <v>51</v>
          </cell>
          <cell r="EQ232">
            <v>62</v>
          </cell>
          <cell r="ER232">
            <v>57</v>
          </cell>
          <cell r="ES232">
            <v>173.8</v>
          </cell>
          <cell r="ET232">
            <v>175.7</v>
          </cell>
          <cell r="EU232">
            <v>177.3</v>
          </cell>
          <cell r="EV232">
            <v>179.7</v>
          </cell>
          <cell r="EW232">
            <v>183.8</v>
          </cell>
          <cell r="EX232">
            <v>194.6</v>
          </cell>
          <cell r="EY232">
            <v>208.9</v>
          </cell>
          <cell r="FC232">
            <v>67</v>
          </cell>
          <cell r="FE232">
            <v>174.3</v>
          </cell>
          <cell r="FF232">
            <v>188.4</v>
          </cell>
          <cell r="FG232">
            <v>194</v>
          </cell>
          <cell r="FH232">
            <v>200.7</v>
          </cell>
          <cell r="FI232">
            <v>210.4</v>
          </cell>
          <cell r="FJ232">
            <v>223.8</v>
          </cell>
          <cell r="FK232">
            <v>240.3</v>
          </cell>
          <cell r="FL232">
            <v>258.3</v>
          </cell>
          <cell r="FM232">
            <v>280.3</v>
          </cell>
          <cell r="FN232">
            <v>318.10000000000002</v>
          </cell>
          <cell r="FP232">
            <v>68</v>
          </cell>
          <cell r="FR232">
            <v>176.3</v>
          </cell>
          <cell r="FS232">
            <v>189.3</v>
          </cell>
          <cell r="FT232">
            <v>194</v>
          </cell>
          <cell r="FU232">
            <v>201.2</v>
          </cell>
          <cell r="FV232">
            <v>211.1</v>
          </cell>
          <cell r="FW232">
            <v>224.5</v>
          </cell>
          <cell r="FX232">
            <v>241.3</v>
          </cell>
          <cell r="FY232">
            <v>259.7</v>
          </cell>
          <cell r="FZ232">
            <v>281.7</v>
          </cell>
          <cell r="GA232">
            <v>320.39999999999998</v>
          </cell>
        </row>
        <row r="233">
          <cell r="A233">
            <v>38581</v>
          </cell>
          <cell r="B233">
            <v>0.83189999999999997</v>
          </cell>
          <cell r="C233">
            <v>0.83189999999999997</v>
          </cell>
          <cell r="D233">
            <v>0.83320000000000005</v>
          </cell>
          <cell r="E233">
            <v>0.83430000000000004</v>
          </cell>
          <cell r="F233">
            <v>0.89870000000000005</v>
          </cell>
          <cell r="G233">
            <v>0.82150000000000001</v>
          </cell>
          <cell r="H233">
            <v>0.81200000000000006</v>
          </cell>
          <cell r="I233">
            <v>0.81389999999999996</v>
          </cell>
          <cell r="J233">
            <v>0.88490000000000002</v>
          </cell>
          <cell r="K233">
            <v>0.8095</v>
          </cell>
          <cell r="L233">
            <v>0.83289999999999997</v>
          </cell>
          <cell r="M233">
            <v>0.80630000000000002</v>
          </cell>
          <cell r="N233">
            <v>0.80649999999999999</v>
          </cell>
          <cell r="O233">
            <v>0.8327</v>
          </cell>
          <cell r="P233">
            <v>0.73440000000000005</v>
          </cell>
          <cell r="Q233">
            <v>0.74780000000000002</v>
          </cell>
          <cell r="R233">
            <v>0.80620000000000003</v>
          </cell>
          <cell r="S233">
            <v>0.83079999999999998</v>
          </cell>
          <cell r="T233">
            <v>0.83069999999999999</v>
          </cell>
          <cell r="U233">
            <v>0.86539999999999995</v>
          </cell>
          <cell r="V233">
            <v>67</v>
          </cell>
          <cell r="W233">
            <v>177.6</v>
          </cell>
          <cell r="X233">
            <v>188.5</v>
          </cell>
          <cell r="Y233">
            <v>193.3</v>
          </cell>
          <cell r="Z233">
            <v>200.2</v>
          </cell>
          <cell r="AA233">
            <v>210.2</v>
          </cell>
          <cell r="AB233">
            <v>223.7</v>
          </cell>
          <cell r="AC233">
            <v>239.3</v>
          </cell>
          <cell r="AD233">
            <v>257.5</v>
          </cell>
          <cell r="AE233">
            <v>279.7</v>
          </cell>
          <cell r="AF233">
            <v>317.60000000000002</v>
          </cell>
          <cell r="AJ233">
            <v>57</v>
          </cell>
          <cell r="AK233">
            <v>171.2</v>
          </cell>
          <cell r="AL233">
            <v>175.1</v>
          </cell>
          <cell r="AM233">
            <v>176.6</v>
          </cell>
          <cell r="AN233">
            <v>179.1</v>
          </cell>
          <cell r="AO233">
            <v>183.1</v>
          </cell>
          <cell r="AP233">
            <v>193.8</v>
          </cell>
          <cell r="AQ233">
            <v>210.5</v>
          </cell>
          <cell r="AR233">
            <v>2.3929999999999998</v>
          </cell>
          <cell r="AS233">
            <v>243</v>
          </cell>
          <cell r="AU233">
            <v>4</v>
          </cell>
          <cell r="AV233">
            <v>73</v>
          </cell>
          <cell r="AW233">
            <v>1</v>
          </cell>
          <cell r="AX233">
            <v>183.4</v>
          </cell>
          <cell r="AY233">
            <v>200.2</v>
          </cell>
          <cell r="AZ233">
            <v>220.4</v>
          </cell>
          <cell r="BA233">
            <v>245.5</v>
          </cell>
          <cell r="BB233">
            <v>275</v>
          </cell>
          <cell r="BC233">
            <v>331.9</v>
          </cell>
          <cell r="BD233">
            <v>2.5390000000000001</v>
          </cell>
          <cell r="BE233">
            <v>276</v>
          </cell>
          <cell r="BG233" t="str">
            <v>&lt;1</v>
          </cell>
          <cell r="BH233">
            <v>76</v>
          </cell>
          <cell r="BI233">
            <v>1</v>
          </cell>
          <cell r="BJ233">
            <v>184.1</v>
          </cell>
          <cell r="BK233">
            <v>213.7</v>
          </cell>
          <cell r="BL233">
            <v>237.9</v>
          </cell>
          <cell r="BM233">
            <v>260.89999999999998</v>
          </cell>
          <cell r="BN233">
            <v>290</v>
          </cell>
          <cell r="BO233">
            <v>342.6</v>
          </cell>
          <cell r="BP233">
            <v>10.050000000000001</v>
          </cell>
          <cell r="BQ233">
            <v>57</v>
          </cell>
          <cell r="BR233" t="str">
            <v>&gt;100</v>
          </cell>
          <cell r="BS233">
            <v>1439</v>
          </cell>
          <cell r="BV233" t="str">
            <v>&lt;1</v>
          </cell>
          <cell r="BW233" t="str">
            <v>&lt;1</v>
          </cell>
          <cell r="BX233" t="str">
            <v>&lt;0.5</v>
          </cell>
          <cell r="BY233">
            <v>3.4529999999999998</v>
          </cell>
          <cell r="BZ233">
            <v>86</v>
          </cell>
          <cell r="CA233">
            <v>175.3</v>
          </cell>
          <cell r="CB233">
            <v>239</v>
          </cell>
          <cell r="CC233">
            <v>258.89999999999998</v>
          </cell>
          <cell r="CD233">
            <v>282.8</v>
          </cell>
          <cell r="CE233">
            <v>313.8</v>
          </cell>
          <cell r="CF233">
            <v>354.4</v>
          </cell>
          <cell r="CH233" t="str">
            <v>1b</v>
          </cell>
          <cell r="CI233">
            <v>80</v>
          </cell>
          <cell r="CJ233">
            <v>198.7</v>
          </cell>
          <cell r="CK233">
            <v>209.1</v>
          </cell>
          <cell r="CL233">
            <v>217.8</v>
          </cell>
          <cell r="CM233">
            <v>227.3</v>
          </cell>
          <cell r="CN233">
            <v>237.1</v>
          </cell>
          <cell r="CO233">
            <v>251.1</v>
          </cell>
          <cell r="CP233">
            <v>267</v>
          </cell>
          <cell r="CQ233" t="str">
            <v>1b</v>
          </cell>
          <cell r="CS233">
            <v>58</v>
          </cell>
          <cell r="CT233">
            <v>171.8</v>
          </cell>
          <cell r="CU233">
            <v>173</v>
          </cell>
          <cell r="CV233">
            <v>174.1</v>
          </cell>
          <cell r="CW233">
            <v>175.8</v>
          </cell>
          <cell r="CX233">
            <v>178.6</v>
          </cell>
          <cell r="CY233">
            <v>186.2</v>
          </cell>
          <cell r="CZ233">
            <v>198.3</v>
          </cell>
          <cell r="DA233" t="str">
            <v>1b</v>
          </cell>
          <cell r="DC233">
            <v>56</v>
          </cell>
          <cell r="DD233">
            <v>168</v>
          </cell>
          <cell r="DE233">
            <v>173.3</v>
          </cell>
          <cell r="DF233">
            <v>174.4</v>
          </cell>
          <cell r="DG233">
            <v>176</v>
          </cell>
          <cell r="DH233">
            <v>178.5</v>
          </cell>
          <cell r="DI233">
            <v>185.4</v>
          </cell>
          <cell r="DJ233">
            <v>196.8</v>
          </cell>
          <cell r="DK233" t="str">
            <v>1b</v>
          </cell>
          <cell r="DL233">
            <v>79</v>
          </cell>
          <cell r="DM233">
            <v>194.2</v>
          </cell>
          <cell r="DN233">
            <v>208.4</v>
          </cell>
          <cell r="DO233">
            <v>217.2</v>
          </cell>
          <cell r="DP233">
            <v>226.6</v>
          </cell>
          <cell r="DQ233">
            <v>236.5</v>
          </cell>
          <cell r="DR233">
            <v>249.9</v>
          </cell>
          <cell r="DS233">
            <v>265</v>
          </cell>
          <cell r="DT233">
            <v>75</v>
          </cell>
          <cell r="DV233">
            <v>223</v>
          </cell>
          <cell r="DW233">
            <v>4</v>
          </cell>
          <cell r="DX233">
            <v>1</v>
          </cell>
          <cell r="DY233">
            <v>2.4910000000000001</v>
          </cell>
          <cell r="DZ233">
            <v>183.3</v>
          </cell>
          <cell r="EA233">
            <v>200.3</v>
          </cell>
          <cell r="EB233">
            <v>220.2</v>
          </cell>
          <cell r="EC233">
            <v>245.1</v>
          </cell>
          <cell r="ED233">
            <v>275.3</v>
          </cell>
          <cell r="EE233">
            <v>335</v>
          </cell>
          <cell r="EF233" t="str">
            <v>ambient</v>
          </cell>
          <cell r="EG233" t="str">
            <v>&gt;8</v>
          </cell>
          <cell r="EH233">
            <v>86.8</v>
          </cell>
          <cell r="EI233">
            <v>154.9</v>
          </cell>
          <cell r="EJ233">
            <v>162.30000000000001</v>
          </cell>
          <cell r="EK233">
            <v>166.2</v>
          </cell>
          <cell r="EL233">
            <v>174.1</v>
          </cell>
          <cell r="EM233">
            <v>251.6</v>
          </cell>
          <cell r="EO233">
            <v>12.29</v>
          </cell>
          <cell r="EP233">
            <v>51</v>
          </cell>
          <cell r="EQ233">
            <v>62</v>
          </cell>
          <cell r="ER233">
            <v>57</v>
          </cell>
          <cell r="ES233">
            <v>172.7</v>
          </cell>
          <cell r="ET233">
            <v>174.4</v>
          </cell>
          <cell r="EU233">
            <v>175.9</v>
          </cell>
          <cell r="EV233">
            <v>177.9</v>
          </cell>
          <cell r="EW233">
            <v>181.5</v>
          </cell>
          <cell r="EX233">
            <v>190</v>
          </cell>
          <cell r="EY233">
            <v>204</v>
          </cell>
          <cell r="FC233">
            <v>67</v>
          </cell>
          <cell r="FE233">
            <v>174.3</v>
          </cell>
          <cell r="FF233">
            <v>188.4</v>
          </cell>
          <cell r="FG233">
            <v>194</v>
          </cell>
          <cell r="FH233">
            <v>200.7</v>
          </cell>
          <cell r="FI233">
            <v>210.4</v>
          </cell>
          <cell r="FJ233">
            <v>223.8</v>
          </cell>
          <cell r="FK233">
            <v>240.3</v>
          </cell>
          <cell r="FL233">
            <v>258.3</v>
          </cell>
          <cell r="FM233">
            <v>280.3</v>
          </cell>
          <cell r="FN233">
            <v>318.10000000000002</v>
          </cell>
          <cell r="FP233">
            <v>68</v>
          </cell>
          <cell r="FR233">
            <v>174.5</v>
          </cell>
          <cell r="FS233">
            <v>187.8</v>
          </cell>
          <cell r="FT233">
            <v>193.7</v>
          </cell>
          <cell r="FU233">
            <v>200.3</v>
          </cell>
          <cell r="FV233">
            <v>211</v>
          </cell>
          <cell r="FW233">
            <v>224.3</v>
          </cell>
          <cell r="FX233">
            <v>240.1</v>
          </cell>
          <cell r="FY233">
            <v>257.60000000000002</v>
          </cell>
          <cell r="FZ233">
            <v>278.7</v>
          </cell>
          <cell r="GA233">
            <v>312.10000000000002</v>
          </cell>
        </row>
        <row r="234">
          <cell r="A234">
            <v>38582</v>
          </cell>
          <cell r="B234">
            <v>0.83189999999999997</v>
          </cell>
          <cell r="C234">
            <v>0.83199999999999996</v>
          </cell>
          <cell r="D234">
            <v>0.83279999999999998</v>
          </cell>
          <cell r="E234">
            <v>0.83530000000000004</v>
          </cell>
          <cell r="F234">
            <v>0.89870000000000005</v>
          </cell>
          <cell r="G234">
            <v>0.82150000000000001</v>
          </cell>
          <cell r="H234">
            <v>0.81200000000000006</v>
          </cell>
          <cell r="I234">
            <v>0.81389999999999996</v>
          </cell>
          <cell r="J234">
            <v>0.88419999999999999</v>
          </cell>
          <cell r="K234">
            <v>0.80920000000000003</v>
          </cell>
          <cell r="L234">
            <v>0.83289999999999997</v>
          </cell>
          <cell r="M234">
            <v>0.80630000000000002</v>
          </cell>
          <cell r="N234">
            <v>0.80649999999999999</v>
          </cell>
          <cell r="O234">
            <v>0.8327</v>
          </cell>
          <cell r="P234">
            <v>0.7359</v>
          </cell>
          <cell r="Q234">
            <v>0.74870000000000003</v>
          </cell>
          <cell r="R234">
            <v>0.80610000000000004</v>
          </cell>
          <cell r="S234">
            <v>0.83020000000000005</v>
          </cell>
          <cell r="T234">
            <v>0.83069999999999999</v>
          </cell>
          <cell r="U234">
            <v>0.86539999999999995</v>
          </cell>
          <cell r="V234">
            <v>67</v>
          </cell>
          <cell r="W234">
            <v>177.6</v>
          </cell>
          <cell r="X234">
            <v>188.5</v>
          </cell>
          <cell r="Y234">
            <v>193.3</v>
          </cell>
          <cell r="Z234">
            <v>200.2</v>
          </cell>
          <cell r="AA234">
            <v>210.2</v>
          </cell>
          <cell r="AB234">
            <v>223.7</v>
          </cell>
          <cell r="AC234">
            <v>239.3</v>
          </cell>
          <cell r="AD234">
            <v>257.5</v>
          </cell>
          <cell r="AE234">
            <v>279.7</v>
          </cell>
          <cell r="AF234">
            <v>317.60000000000002</v>
          </cell>
          <cell r="AJ234">
            <v>57</v>
          </cell>
          <cell r="AK234">
            <v>171.6</v>
          </cell>
          <cell r="AL234">
            <v>174.7</v>
          </cell>
          <cell r="AM234">
            <v>176.6</v>
          </cell>
          <cell r="AN234">
            <v>178.9</v>
          </cell>
          <cell r="AO234">
            <v>183.1</v>
          </cell>
          <cell r="AP234">
            <v>194.9</v>
          </cell>
          <cell r="AQ234">
            <v>210.9</v>
          </cell>
          <cell r="AR234">
            <v>2.403</v>
          </cell>
          <cell r="AS234">
            <v>235</v>
          </cell>
          <cell r="AU234">
            <v>4</v>
          </cell>
          <cell r="AV234">
            <v>73</v>
          </cell>
          <cell r="AW234">
            <v>1</v>
          </cell>
          <cell r="AX234">
            <v>182.4</v>
          </cell>
          <cell r="AY234">
            <v>199.2</v>
          </cell>
          <cell r="AZ234">
            <v>219.2</v>
          </cell>
          <cell r="BA234">
            <v>245</v>
          </cell>
          <cell r="BB234">
            <v>275.39999999999998</v>
          </cell>
          <cell r="BC234">
            <v>333.9</v>
          </cell>
          <cell r="BD234">
            <v>2.4710000000000001</v>
          </cell>
          <cell r="BE234">
            <v>283</v>
          </cell>
          <cell r="BG234">
            <v>1</v>
          </cell>
          <cell r="BH234">
            <v>75</v>
          </cell>
          <cell r="BI234">
            <v>1</v>
          </cell>
          <cell r="BJ234">
            <v>189.6</v>
          </cell>
          <cell r="BK234">
            <v>211.8</v>
          </cell>
          <cell r="BL234">
            <v>234.7</v>
          </cell>
          <cell r="BM234">
            <v>256.39999999999998</v>
          </cell>
          <cell r="BN234">
            <v>284.39999999999998</v>
          </cell>
          <cell r="BO234">
            <v>338.7</v>
          </cell>
          <cell r="BP234">
            <v>10.050000000000001</v>
          </cell>
          <cell r="BQ234">
            <v>57</v>
          </cell>
          <cell r="BR234" t="str">
            <v>&gt;100</v>
          </cell>
          <cell r="BS234">
            <v>1439</v>
          </cell>
          <cell r="BV234" t="str">
            <v>&lt;1</v>
          </cell>
          <cell r="BW234" t="str">
            <v>&lt;1</v>
          </cell>
          <cell r="BX234" t="str">
            <v>&lt;0.5</v>
          </cell>
          <cell r="BY234">
            <v>3.4529999999999998</v>
          </cell>
          <cell r="BZ234">
            <v>86</v>
          </cell>
          <cell r="CA234">
            <v>175.3</v>
          </cell>
          <cell r="CB234">
            <v>239</v>
          </cell>
          <cell r="CC234">
            <v>258.89999999999998</v>
          </cell>
          <cell r="CD234">
            <v>282.8</v>
          </cell>
          <cell r="CE234">
            <v>313.8</v>
          </cell>
          <cell r="CF234">
            <v>354.4</v>
          </cell>
          <cell r="CH234" t="str">
            <v>1b</v>
          </cell>
          <cell r="CI234">
            <v>80</v>
          </cell>
          <cell r="CJ234">
            <v>198.7</v>
          </cell>
          <cell r="CK234">
            <v>209.1</v>
          </cell>
          <cell r="CL234">
            <v>217.8</v>
          </cell>
          <cell r="CM234">
            <v>227.3</v>
          </cell>
          <cell r="CN234">
            <v>237.1</v>
          </cell>
          <cell r="CO234">
            <v>251.1</v>
          </cell>
          <cell r="CP234">
            <v>267</v>
          </cell>
          <cell r="CQ234" t="str">
            <v>1b</v>
          </cell>
          <cell r="CS234">
            <v>58</v>
          </cell>
          <cell r="CT234">
            <v>171.8</v>
          </cell>
          <cell r="CU234">
            <v>173</v>
          </cell>
          <cell r="CV234">
            <v>174.1</v>
          </cell>
          <cell r="CW234">
            <v>175.8</v>
          </cell>
          <cell r="CX234">
            <v>178.6</v>
          </cell>
          <cell r="CY234">
            <v>186.2</v>
          </cell>
          <cell r="CZ234">
            <v>198.3</v>
          </cell>
          <cell r="DA234" t="str">
            <v>1b</v>
          </cell>
          <cell r="DC234">
            <v>56</v>
          </cell>
          <cell r="DD234">
            <v>168</v>
          </cell>
          <cell r="DE234">
            <v>173.3</v>
          </cell>
          <cell r="DF234">
            <v>174.4</v>
          </cell>
          <cell r="DG234">
            <v>176</v>
          </cell>
          <cell r="DH234">
            <v>178.5</v>
          </cell>
          <cell r="DI234">
            <v>185.4</v>
          </cell>
          <cell r="DJ234">
            <v>196.8</v>
          </cell>
          <cell r="DK234" t="str">
            <v>1b</v>
          </cell>
          <cell r="DL234">
            <v>79</v>
          </cell>
          <cell r="DM234">
            <v>194.2</v>
          </cell>
          <cell r="DN234">
            <v>208.4</v>
          </cell>
          <cell r="DO234">
            <v>217.2</v>
          </cell>
          <cell r="DP234">
            <v>226.6</v>
          </cell>
          <cell r="DQ234">
            <v>236.5</v>
          </cell>
          <cell r="DR234">
            <v>249.9</v>
          </cell>
          <cell r="DS234">
            <v>265</v>
          </cell>
          <cell r="DT234">
            <v>74</v>
          </cell>
          <cell r="DV234">
            <v>237</v>
          </cell>
          <cell r="DW234">
            <v>4</v>
          </cell>
          <cell r="DX234">
            <v>1</v>
          </cell>
          <cell r="DY234">
            <v>2.4390000000000001</v>
          </cell>
          <cell r="DZ234">
            <v>181</v>
          </cell>
          <cell r="EA234">
            <v>197.4</v>
          </cell>
          <cell r="EB234">
            <v>218</v>
          </cell>
          <cell r="EC234">
            <v>244.9</v>
          </cell>
          <cell r="ED234">
            <v>273.89999999999998</v>
          </cell>
          <cell r="EE234">
            <v>331.5</v>
          </cell>
          <cell r="EF234" t="str">
            <v>ambient</v>
          </cell>
          <cell r="EG234" t="str">
            <v>&gt;8</v>
          </cell>
          <cell r="EH234">
            <v>86.8</v>
          </cell>
          <cell r="EI234">
            <v>154.9</v>
          </cell>
          <cell r="EJ234">
            <v>162.30000000000001</v>
          </cell>
          <cell r="EK234">
            <v>166.2</v>
          </cell>
          <cell r="EL234">
            <v>174.1</v>
          </cell>
          <cell r="EM234">
            <v>251.6</v>
          </cell>
          <cell r="EO234">
            <v>12.29</v>
          </cell>
          <cell r="EP234">
            <v>51</v>
          </cell>
          <cell r="EQ234">
            <v>62</v>
          </cell>
          <cell r="ER234">
            <v>57</v>
          </cell>
          <cell r="ES234">
            <v>172.6</v>
          </cell>
          <cell r="ET234">
            <v>174.5</v>
          </cell>
          <cell r="EU234">
            <v>176.1</v>
          </cell>
          <cell r="EV234">
            <v>178.1</v>
          </cell>
          <cell r="EW234">
            <v>181.7</v>
          </cell>
          <cell r="EX234">
            <v>190.7</v>
          </cell>
          <cell r="EY234">
            <v>203.5</v>
          </cell>
          <cell r="EZ234">
            <v>19</v>
          </cell>
          <cell r="FA234" t="str">
            <v>1b</v>
          </cell>
          <cell r="FC234">
            <v>68</v>
          </cell>
          <cell r="FE234">
            <v>174.2</v>
          </cell>
          <cell r="FF234">
            <v>188.9</v>
          </cell>
          <cell r="FG234">
            <v>194.1</v>
          </cell>
          <cell r="FH234">
            <v>200.8</v>
          </cell>
          <cell r="FI234">
            <v>209.6</v>
          </cell>
          <cell r="FJ234">
            <v>222.6</v>
          </cell>
          <cell r="FK234">
            <v>239.5</v>
          </cell>
          <cell r="FL234">
            <v>256.7</v>
          </cell>
          <cell r="FM234">
            <v>277.5</v>
          </cell>
          <cell r="FN234">
            <v>310.5</v>
          </cell>
          <cell r="FP234">
            <v>68</v>
          </cell>
          <cell r="FR234">
            <v>174.5</v>
          </cell>
          <cell r="FS234">
            <v>187.8</v>
          </cell>
          <cell r="FT234">
            <v>193.7</v>
          </cell>
          <cell r="FU234">
            <v>200.3</v>
          </cell>
          <cell r="FV234">
            <v>211</v>
          </cell>
          <cell r="FW234">
            <v>224.3</v>
          </cell>
          <cell r="FX234">
            <v>240.1</v>
          </cell>
          <cell r="FY234">
            <v>257.60000000000002</v>
          </cell>
          <cell r="FZ234">
            <v>278.7</v>
          </cell>
          <cell r="GA234">
            <v>312.10000000000002</v>
          </cell>
        </row>
        <row r="235">
          <cell r="A235">
            <v>38583</v>
          </cell>
          <cell r="B235">
            <v>0.83189999999999997</v>
          </cell>
          <cell r="C235">
            <v>0.83150000000000002</v>
          </cell>
          <cell r="D235">
            <v>0.8327</v>
          </cell>
          <cell r="E235">
            <v>0.83609999999999995</v>
          </cell>
          <cell r="F235">
            <v>0.89870000000000005</v>
          </cell>
          <cell r="G235">
            <v>0.82150000000000001</v>
          </cell>
          <cell r="H235">
            <v>0.81200000000000006</v>
          </cell>
          <cell r="I235">
            <v>0.81389999999999996</v>
          </cell>
          <cell r="J235">
            <v>0.88419999999999999</v>
          </cell>
          <cell r="K235">
            <v>0.80920000000000003</v>
          </cell>
          <cell r="L235">
            <v>0.83289999999999997</v>
          </cell>
          <cell r="M235">
            <v>0.80630000000000002</v>
          </cell>
          <cell r="N235">
            <v>0.80649999999999999</v>
          </cell>
          <cell r="O235">
            <v>0.8327</v>
          </cell>
          <cell r="P235">
            <v>0.7359</v>
          </cell>
          <cell r="Q235">
            <v>0.74870000000000003</v>
          </cell>
          <cell r="R235">
            <v>0.80569999999999997</v>
          </cell>
          <cell r="S235">
            <v>0.83020000000000005</v>
          </cell>
          <cell r="T235">
            <v>0.83069999999999999</v>
          </cell>
          <cell r="U235">
            <v>0.86539999999999995</v>
          </cell>
          <cell r="V235">
            <v>67</v>
          </cell>
          <cell r="W235">
            <v>177.6</v>
          </cell>
          <cell r="X235">
            <v>188.5</v>
          </cell>
          <cell r="Y235">
            <v>193.3</v>
          </cell>
          <cell r="Z235">
            <v>200.2</v>
          </cell>
          <cell r="AA235">
            <v>210.2</v>
          </cell>
          <cell r="AB235">
            <v>223.7</v>
          </cell>
          <cell r="AC235">
            <v>239.3</v>
          </cell>
          <cell r="AD235">
            <v>257.5</v>
          </cell>
          <cell r="AE235">
            <v>279.7</v>
          </cell>
          <cell r="AF235">
            <v>317.60000000000002</v>
          </cell>
          <cell r="AJ235">
            <v>57</v>
          </cell>
          <cell r="AK235">
            <v>171.6</v>
          </cell>
          <cell r="AL235">
            <v>174.7</v>
          </cell>
          <cell r="AM235">
            <v>176.6</v>
          </cell>
          <cell r="AN235">
            <v>178.9</v>
          </cell>
          <cell r="AO235">
            <v>183.1</v>
          </cell>
          <cell r="AP235">
            <v>194.9</v>
          </cell>
          <cell r="AQ235">
            <v>210.9</v>
          </cell>
          <cell r="AR235">
            <v>2.3780000000000001</v>
          </cell>
          <cell r="AS235">
            <v>237</v>
          </cell>
          <cell r="AU235">
            <v>1</v>
          </cell>
          <cell r="AV235">
            <v>74</v>
          </cell>
          <cell r="AW235">
            <v>1</v>
          </cell>
          <cell r="AX235">
            <v>182.4</v>
          </cell>
          <cell r="AY235">
            <v>199.8</v>
          </cell>
          <cell r="AZ235">
            <v>219.4</v>
          </cell>
          <cell r="BA235">
            <v>245.8</v>
          </cell>
          <cell r="BB235">
            <v>276</v>
          </cell>
          <cell r="BC235">
            <v>336.1</v>
          </cell>
          <cell r="BD235">
            <v>2.452</v>
          </cell>
          <cell r="BE235">
            <v>289</v>
          </cell>
          <cell r="BG235">
            <v>1</v>
          </cell>
          <cell r="BH235">
            <v>77</v>
          </cell>
          <cell r="BI235">
            <v>1</v>
          </cell>
          <cell r="BJ235">
            <v>184</v>
          </cell>
          <cell r="BK235">
            <v>210.4</v>
          </cell>
          <cell r="BL235">
            <v>233</v>
          </cell>
          <cell r="BM235">
            <v>254.9</v>
          </cell>
          <cell r="BN235">
            <v>282.5</v>
          </cell>
          <cell r="BO235">
            <v>340.1</v>
          </cell>
          <cell r="BP235">
            <v>10.050000000000001</v>
          </cell>
          <cell r="BQ235">
            <v>57</v>
          </cell>
          <cell r="BR235" t="str">
            <v>&gt;100</v>
          </cell>
          <cell r="BS235">
            <v>1439</v>
          </cell>
          <cell r="BV235" t="str">
            <v>&lt;1</v>
          </cell>
          <cell r="BW235" t="str">
            <v>&lt;1</v>
          </cell>
          <cell r="BX235" t="str">
            <v>&lt;0.5</v>
          </cell>
          <cell r="BY235">
            <v>3.4529999999999998</v>
          </cell>
          <cell r="BZ235">
            <v>86</v>
          </cell>
          <cell r="CA235">
            <v>175.3</v>
          </cell>
          <cell r="CB235">
            <v>239</v>
          </cell>
          <cell r="CC235">
            <v>258.89999999999998</v>
          </cell>
          <cell r="CD235">
            <v>282.8</v>
          </cell>
          <cell r="CE235">
            <v>313.8</v>
          </cell>
          <cell r="CF235">
            <v>354.4</v>
          </cell>
          <cell r="CH235" t="str">
            <v>1b</v>
          </cell>
          <cell r="CI235">
            <v>80</v>
          </cell>
          <cell r="CJ235">
            <v>195.4</v>
          </cell>
          <cell r="CK235">
            <v>208.5</v>
          </cell>
          <cell r="CL235">
            <v>217</v>
          </cell>
          <cell r="CM235">
            <v>226.3</v>
          </cell>
          <cell r="CN235">
            <v>236.2</v>
          </cell>
          <cell r="CO235">
            <v>250.2</v>
          </cell>
          <cell r="CP235">
            <v>266.3</v>
          </cell>
          <cell r="CQ235" t="str">
            <v>1b</v>
          </cell>
          <cell r="CS235">
            <v>58</v>
          </cell>
          <cell r="CT235">
            <v>171.8</v>
          </cell>
          <cell r="CU235">
            <v>173</v>
          </cell>
          <cell r="CV235">
            <v>174.1</v>
          </cell>
          <cell r="CW235">
            <v>175.8</v>
          </cell>
          <cell r="CX235">
            <v>178.6</v>
          </cell>
          <cell r="CY235">
            <v>186.2</v>
          </cell>
          <cell r="CZ235">
            <v>198.3</v>
          </cell>
          <cell r="DA235" t="str">
            <v>1b</v>
          </cell>
          <cell r="DC235">
            <v>56</v>
          </cell>
          <cell r="DD235">
            <v>168</v>
          </cell>
          <cell r="DE235">
            <v>173.3</v>
          </cell>
          <cell r="DF235">
            <v>174.4</v>
          </cell>
          <cell r="DG235">
            <v>176</v>
          </cell>
          <cell r="DH235">
            <v>178.5</v>
          </cell>
          <cell r="DI235">
            <v>185.4</v>
          </cell>
          <cell r="DJ235">
            <v>196.8</v>
          </cell>
          <cell r="DK235" t="str">
            <v>1b</v>
          </cell>
          <cell r="DL235">
            <v>79</v>
          </cell>
          <cell r="DM235">
            <v>192.3</v>
          </cell>
          <cell r="DN235">
            <v>208</v>
          </cell>
          <cell r="DO235">
            <v>217.1</v>
          </cell>
          <cell r="DP235">
            <v>226.3</v>
          </cell>
          <cell r="DQ235">
            <v>235.8</v>
          </cell>
          <cell r="DR235">
            <v>249.5</v>
          </cell>
          <cell r="DS235">
            <v>265.2</v>
          </cell>
          <cell r="DT235">
            <v>71</v>
          </cell>
          <cell r="DV235">
            <v>224</v>
          </cell>
          <cell r="DW235">
            <v>1</v>
          </cell>
          <cell r="DX235">
            <v>1</v>
          </cell>
          <cell r="DY235">
            <v>2.4209999999999998</v>
          </cell>
          <cell r="DZ235">
            <v>179.7</v>
          </cell>
          <cell r="EA235">
            <v>198.8</v>
          </cell>
          <cell r="EB235">
            <v>219.1</v>
          </cell>
          <cell r="EC235">
            <v>246.1</v>
          </cell>
          <cell r="ED235">
            <v>276.60000000000002</v>
          </cell>
          <cell r="EE235">
            <v>335.6</v>
          </cell>
          <cell r="EF235" t="str">
            <v>ambient</v>
          </cell>
          <cell r="EG235" t="str">
            <v>&gt;8</v>
          </cell>
          <cell r="EH235">
            <v>86.8</v>
          </cell>
          <cell r="EI235">
            <v>154.9</v>
          </cell>
          <cell r="EJ235">
            <v>162.30000000000001</v>
          </cell>
          <cell r="EK235">
            <v>166.2</v>
          </cell>
          <cell r="EL235">
            <v>174.1</v>
          </cell>
          <cell r="EM235">
            <v>251.6</v>
          </cell>
          <cell r="EO235">
            <v>12.29</v>
          </cell>
          <cell r="EP235">
            <v>51</v>
          </cell>
          <cell r="EQ235">
            <v>62</v>
          </cell>
          <cell r="ER235">
            <v>59</v>
          </cell>
          <cell r="ES235">
            <v>172.8</v>
          </cell>
          <cell r="ET235">
            <v>174.8</v>
          </cell>
          <cell r="EU235">
            <v>176.3</v>
          </cell>
          <cell r="EV235">
            <v>178.4</v>
          </cell>
          <cell r="EW235">
            <v>182</v>
          </cell>
          <cell r="EX235">
            <v>191.8</v>
          </cell>
          <cell r="EY235">
            <v>204.9</v>
          </cell>
          <cell r="FC235">
            <v>67</v>
          </cell>
          <cell r="FE235">
            <v>174.3</v>
          </cell>
          <cell r="FF235">
            <v>188.5</v>
          </cell>
          <cell r="FG235">
            <v>193.7</v>
          </cell>
          <cell r="FH235">
            <v>200.1</v>
          </cell>
          <cell r="FI235">
            <v>209.7</v>
          </cell>
          <cell r="FJ235">
            <v>222.3</v>
          </cell>
          <cell r="FK235">
            <v>238.8</v>
          </cell>
          <cell r="FL235">
            <v>257</v>
          </cell>
          <cell r="FM235">
            <v>278</v>
          </cell>
          <cell r="FN235">
            <v>312.8</v>
          </cell>
          <cell r="FP235">
            <v>68</v>
          </cell>
          <cell r="FR235">
            <v>174.5</v>
          </cell>
          <cell r="FS235">
            <v>187.8</v>
          </cell>
          <cell r="FT235">
            <v>193.7</v>
          </cell>
          <cell r="FU235">
            <v>200.3</v>
          </cell>
          <cell r="FV235">
            <v>211</v>
          </cell>
          <cell r="FW235">
            <v>224.3</v>
          </cell>
          <cell r="FX235">
            <v>240.1</v>
          </cell>
          <cell r="FY235">
            <v>257.60000000000002</v>
          </cell>
          <cell r="FZ235">
            <v>278.7</v>
          </cell>
          <cell r="GA235">
            <v>312.10000000000002</v>
          </cell>
        </row>
        <row r="236">
          <cell r="A236">
            <v>38584</v>
          </cell>
          <cell r="B236">
            <v>0.83189999999999997</v>
          </cell>
          <cell r="C236">
            <v>0.83169999999999999</v>
          </cell>
          <cell r="D236">
            <v>0.83209999999999995</v>
          </cell>
          <cell r="E236">
            <v>0.83779999999999999</v>
          </cell>
          <cell r="F236">
            <v>0.89870000000000005</v>
          </cell>
          <cell r="G236">
            <v>0.82150000000000001</v>
          </cell>
          <cell r="H236">
            <v>0.81200000000000006</v>
          </cell>
          <cell r="I236">
            <v>0.81389999999999996</v>
          </cell>
          <cell r="J236">
            <v>0.88539999999999996</v>
          </cell>
          <cell r="K236">
            <v>0.80920000000000003</v>
          </cell>
          <cell r="L236">
            <v>0.83289999999999997</v>
          </cell>
          <cell r="M236">
            <v>0.80630000000000002</v>
          </cell>
          <cell r="N236">
            <v>0.80649999999999999</v>
          </cell>
          <cell r="O236">
            <v>0.8327</v>
          </cell>
          <cell r="P236">
            <v>0.7369</v>
          </cell>
          <cell r="Q236">
            <v>0.74919999999999998</v>
          </cell>
          <cell r="R236">
            <v>0.80549999999999999</v>
          </cell>
          <cell r="S236">
            <v>0.83020000000000005</v>
          </cell>
          <cell r="T236">
            <v>0.82989999999999997</v>
          </cell>
          <cell r="U236">
            <v>0.86539999999999995</v>
          </cell>
          <cell r="V236">
            <v>67</v>
          </cell>
          <cell r="W236">
            <v>177.6</v>
          </cell>
          <cell r="X236">
            <v>188.5</v>
          </cell>
          <cell r="Y236">
            <v>193.3</v>
          </cell>
          <cell r="Z236">
            <v>200.2</v>
          </cell>
          <cell r="AA236">
            <v>210.2</v>
          </cell>
          <cell r="AB236">
            <v>223.7</v>
          </cell>
          <cell r="AC236">
            <v>239.3</v>
          </cell>
          <cell r="AD236">
            <v>257.5</v>
          </cell>
          <cell r="AE236">
            <v>279.7</v>
          </cell>
          <cell r="AF236">
            <v>317.60000000000002</v>
          </cell>
          <cell r="AJ236">
            <v>57</v>
          </cell>
          <cell r="AK236">
            <v>171.6</v>
          </cell>
          <cell r="AL236">
            <v>174.7</v>
          </cell>
          <cell r="AM236">
            <v>176.6</v>
          </cell>
          <cell r="AN236">
            <v>178.9</v>
          </cell>
          <cell r="AO236">
            <v>183.1</v>
          </cell>
          <cell r="AP236">
            <v>194.9</v>
          </cell>
          <cell r="AQ236">
            <v>210.9</v>
          </cell>
          <cell r="AR236">
            <v>2.375</v>
          </cell>
          <cell r="AS236">
            <v>230</v>
          </cell>
          <cell r="AU236">
            <v>1</v>
          </cell>
          <cell r="AV236">
            <v>71</v>
          </cell>
          <cell r="AW236">
            <v>1</v>
          </cell>
          <cell r="AX236">
            <v>181.9</v>
          </cell>
          <cell r="AY236">
            <v>199.3</v>
          </cell>
          <cell r="AZ236">
            <v>219.4</v>
          </cell>
          <cell r="BA236">
            <v>246.5</v>
          </cell>
          <cell r="BB236">
            <v>276.60000000000002</v>
          </cell>
          <cell r="BC236">
            <v>338.4</v>
          </cell>
          <cell r="BD236">
            <v>2.4409999999999998</v>
          </cell>
          <cell r="BE236">
            <v>310</v>
          </cell>
          <cell r="BG236">
            <v>10</v>
          </cell>
          <cell r="BH236">
            <v>81</v>
          </cell>
          <cell r="BI236" t="str">
            <v>1L</v>
          </cell>
          <cell r="BJ236">
            <v>191</v>
          </cell>
          <cell r="BK236">
            <v>215.4</v>
          </cell>
          <cell r="BL236">
            <v>234.4</v>
          </cell>
          <cell r="BM236">
            <v>254.1</v>
          </cell>
          <cell r="BN236">
            <v>280</v>
          </cell>
          <cell r="BO236">
            <v>336.8</v>
          </cell>
          <cell r="BP236">
            <v>10.050000000000001</v>
          </cell>
          <cell r="BQ236">
            <v>57</v>
          </cell>
          <cell r="BR236" t="str">
            <v>&gt;100</v>
          </cell>
          <cell r="BS236">
            <v>1439</v>
          </cell>
          <cell r="BV236" t="str">
            <v>&lt;1</v>
          </cell>
          <cell r="BW236" t="str">
            <v>&lt;1</v>
          </cell>
          <cell r="BX236" t="str">
            <v>&lt;0.5</v>
          </cell>
          <cell r="BY236">
            <v>3.4529999999999998</v>
          </cell>
          <cell r="BZ236">
            <v>86</v>
          </cell>
          <cell r="CA236">
            <v>175.3</v>
          </cell>
          <cell r="CB236">
            <v>239</v>
          </cell>
          <cell r="CC236">
            <v>258.89999999999998</v>
          </cell>
          <cell r="CD236">
            <v>282.8</v>
          </cell>
          <cell r="CE236">
            <v>313.8</v>
          </cell>
          <cell r="CF236">
            <v>354.4</v>
          </cell>
          <cell r="CH236" t="str">
            <v>1b</v>
          </cell>
          <cell r="CI236">
            <v>80</v>
          </cell>
          <cell r="CJ236">
            <v>195.4</v>
          </cell>
          <cell r="CK236">
            <v>208.5</v>
          </cell>
          <cell r="CL236">
            <v>217</v>
          </cell>
          <cell r="CM236">
            <v>226.3</v>
          </cell>
          <cell r="CN236">
            <v>236.2</v>
          </cell>
          <cell r="CO236">
            <v>250.2</v>
          </cell>
          <cell r="CP236">
            <v>266.3</v>
          </cell>
          <cell r="CQ236" t="str">
            <v>1b</v>
          </cell>
          <cell r="CS236">
            <v>58</v>
          </cell>
          <cell r="CT236">
            <v>171.8</v>
          </cell>
          <cell r="CU236">
            <v>173</v>
          </cell>
          <cell r="CV236">
            <v>174.1</v>
          </cell>
          <cell r="CW236">
            <v>175.8</v>
          </cell>
          <cell r="CX236">
            <v>178.6</v>
          </cell>
          <cell r="CY236">
            <v>186.2</v>
          </cell>
          <cell r="CZ236">
            <v>198.3</v>
          </cell>
          <cell r="DA236" t="str">
            <v>1b</v>
          </cell>
          <cell r="DC236">
            <v>56</v>
          </cell>
          <cell r="DD236">
            <v>168</v>
          </cell>
          <cell r="DE236">
            <v>173.3</v>
          </cell>
          <cell r="DF236">
            <v>174.4</v>
          </cell>
          <cell r="DG236">
            <v>176</v>
          </cell>
          <cell r="DH236">
            <v>178.5</v>
          </cell>
          <cell r="DI236">
            <v>185.4</v>
          </cell>
          <cell r="DJ236">
            <v>196.8</v>
          </cell>
          <cell r="DK236" t="str">
            <v>1b</v>
          </cell>
          <cell r="DL236">
            <v>79</v>
          </cell>
          <cell r="DM236">
            <v>192.3</v>
          </cell>
          <cell r="DN236">
            <v>208</v>
          </cell>
          <cell r="DO236">
            <v>217.1</v>
          </cell>
          <cell r="DP236">
            <v>226.3</v>
          </cell>
          <cell r="DQ236">
            <v>235.8</v>
          </cell>
          <cell r="DR236">
            <v>249.5</v>
          </cell>
          <cell r="DS236">
            <v>265.2</v>
          </cell>
          <cell r="DT236">
            <v>69</v>
          </cell>
          <cell r="DV236">
            <v>230</v>
          </cell>
          <cell r="DW236">
            <v>1</v>
          </cell>
          <cell r="DX236">
            <v>1</v>
          </cell>
          <cell r="DY236">
            <v>2.4340000000000002</v>
          </cell>
          <cell r="DZ236">
            <v>177</v>
          </cell>
          <cell r="EA236">
            <v>198</v>
          </cell>
          <cell r="EB236">
            <v>217.5</v>
          </cell>
          <cell r="EC236">
            <v>244.5</v>
          </cell>
          <cell r="ED236">
            <v>274.10000000000002</v>
          </cell>
          <cell r="EE236">
            <v>331.9</v>
          </cell>
          <cell r="EF236" t="str">
            <v>ambient</v>
          </cell>
          <cell r="EG236" t="str">
            <v>&gt;8</v>
          </cell>
          <cell r="EH236">
            <v>86.8</v>
          </cell>
          <cell r="EI236">
            <v>154.9</v>
          </cell>
          <cell r="EJ236">
            <v>162.30000000000001</v>
          </cell>
          <cell r="EK236">
            <v>166.2</v>
          </cell>
          <cell r="EL236">
            <v>174.1</v>
          </cell>
          <cell r="EM236">
            <v>251.6</v>
          </cell>
          <cell r="EO236">
            <v>12.29</v>
          </cell>
          <cell r="EP236">
            <v>51</v>
          </cell>
          <cell r="EQ236">
            <v>62</v>
          </cell>
          <cell r="ER236">
            <v>57</v>
          </cell>
          <cell r="ES236">
            <v>172.8</v>
          </cell>
          <cell r="ET236">
            <v>174.6</v>
          </cell>
          <cell r="EU236">
            <v>176.1</v>
          </cell>
          <cell r="EV236">
            <v>178.3</v>
          </cell>
          <cell r="EW236">
            <v>181.8</v>
          </cell>
          <cell r="EX236">
            <v>190.8</v>
          </cell>
          <cell r="EY236">
            <v>203.8</v>
          </cell>
          <cell r="FC236">
            <v>65</v>
          </cell>
          <cell r="FE236">
            <v>173.7</v>
          </cell>
          <cell r="FF236">
            <v>188.8</v>
          </cell>
          <cell r="FG236">
            <v>194</v>
          </cell>
          <cell r="FH236">
            <v>200.2</v>
          </cell>
          <cell r="FI236">
            <v>210.3</v>
          </cell>
          <cell r="FJ236">
            <v>223</v>
          </cell>
          <cell r="FK236">
            <v>239.7</v>
          </cell>
          <cell r="FL236">
            <v>257.3</v>
          </cell>
          <cell r="FM236">
            <v>278.8</v>
          </cell>
          <cell r="FN236">
            <v>314.7</v>
          </cell>
          <cell r="FP236">
            <v>68</v>
          </cell>
          <cell r="FR236">
            <v>174.5</v>
          </cell>
          <cell r="FS236">
            <v>187.8</v>
          </cell>
          <cell r="FT236">
            <v>193.7</v>
          </cell>
          <cell r="FU236">
            <v>200.3</v>
          </cell>
          <cell r="FV236">
            <v>211</v>
          </cell>
          <cell r="FW236">
            <v>224.3</v>
          </cell>
          <cell r="FX236">
            <v>240.1</v>
          </cell>
          <cell r="FY236">
            <v>257.60000000000002</v>
          </cell>
          <cell r="FZ236">
            <v>278.7</v>
          </cell>
          <cell r="GA236">
            <v>312.10000000000002</v>
          </cell>
        </row>
        <row r="237">
          <cell r="A237">
            <v>38585</v>
          </cell>
          <cell r="B237">
            <v>0.83120000000000005</v>
          </cell>
          <cell r="C237">
            <v>0.8306</v>
          </cell>
          <cell r="D237">
            <v>0.83150000000000002</v>
          </cell>
          <cell r="E237">
            <v>0.83779999999999999</v>
          </cell>
          <cell r="F237">
            <v>0.89870000000000005</v>
          </cell>
          <cell r="G237">
            <v>0.82150000000000001</v>
          </cell>
          <cell r="H237">
            <v>0.81200000000000006</v>
          </cell>
          <cell r="I237">
            <v>0.81389999999999996</v>
          </cell>
          <cell r="J237">
            <v>0.88539999999999996</v>
          </cell>
          <cell r="K237">
            <v>0.80920000000000003</v>
          </cell>
          <cell r="L237">
            <v>0.83289999999999997</v>
          </cell>
          <cell r="M237">
            <v>0.80630000000000002</v>
          </cell>
          <cell r="N237">
            <v>0.80649999999999999</v>
          </cell>
          <cell r="O237">
            <v>0.8327</v>
          </cell>
          <cell r="P237">
            <v>0.7369</v>
          </cell>
          <cell r="Q237">
            <v>0.74919999999999998</v>
          </cell>
          <cell r="R237">
            <v>0.80549999999999999</v>
          </cell>
          <cell r="S237">
            <v>0.83020000000000005</v>
          </cell>
          <cell r="T237">
            <v>0.82989999999999997</v>
          </cell>
          <cell r="U237">
            <v>0.86539999999999995</v>
          </cell>
          <cell r="V237">
            <v>67</v>
          </cell>
          <cell r="W237">
            <v>177.6</v>
          </cell>
          <cell r="X237">
            <v>188.5</v>
          </cell>
          <cell r="Y237">
            <v>193.3</v>
          </cell>
          <cell r="Z237">
            <v>200.2</v>
          </cell>
          <cell r="AA237">
            <v>210.2</v>
          </cell>
          <cell r="AB237">
            <v>223.7</v>
          </cell>
          <cell r="AC237">
            <v>239.3</v>
          </cell>
          <cell r="AD237">
            <v>257.5</v>
          </cell>
          <cell r="AE237">
            <v>279.7</v>
          </cell>
          <cell r="AF237">
            <v>317.60000000000002</v>
          </cell>
          <cell r="AJ237">
            <v>57</v>
          </cell>
          <cell r="AK237">
            <v>171.6</v>
          </cell>
          <cell r="AL237">
            <v>174.7</v>
          </cell>
          <cell r="AM237">
            <v>176.6</v>
          </cell>
          <cell r="AN237">
            <v>178.9</v>
          </cell>
          <cell r="AO237">
            <v>183.1</v>
          </cell>
          <cell r="AP237">
            <v>194.9</v>
          </cell>
          <cell r="AQ237">
            <v>210.9</v>
          </cell>
          <cell r="AR237">
            <v>2.4950000000000001</v>
          </cell>
          <cell r="AS237">
            <v>230</v>
          </cell>
          <cell r="AU237">
            <v>4</v>
          </cell>
          <cell r="AV237">
            <v>74</v>
          </cell>
          <cell r="AW237">
            <v>1</v>
          </cell>
          <cell r="AX237">
            <v>182.1</v>
          </cell>
          <cell r="AY237">
            <v>197.9</v>
          </cell>
          <cell r="AZ237">
            <v>217.6</v>
          </cell>
          <cell r="BA237">
            <v>244.9</v>
          </cell>
          <cell r="BB237">
            <v>275</v>
          </cell>
          <cell r="BC237">
            <v>336</v>
          </cell>
          <cell r="BD237">
            <v>2.4409999999999998</v>
          </cell>
          <cell r="BE237">
            <v>310</v>
          </cell>
          <cell r="BG237">
            <v>10</v>
          </cell>
          <cell r="BH237">
            <v>81</v>
          </cell>
          <cell r="BI237" t="str">
            <v>1L</v>
          </cell>
          <cell r="BJ237">
            <v>191</v>
          </cell>
          <cell r="BK237">
            <v>215.4</v>
          </cell>
          <cell r="BL237">
            <v>234.4</v>
          </cell>
          <cell r="BM237">
            <v>254.1</v>
          </cell>
          <cell r="BN237">
            <v>280</v>
          </cell>
          <cell r="BO237">
            <v>336.8</v>
          </cell>
          <cell r="BP237">
            <v>10.050000000000001</v>
          </cell>
          <cell r="BQ237">
            <v>57</v>
          </cell>
          <cell r="BR237" t="str">
            <v>&gt;100</v>
          </cell>
          <cell r="BS237">
            <v>1439</v>
          </cell>
          <cell r="BV237" t="str">
            <v>&lt;1</v>
          </cell>
          <cell r="BW237" t="str">
            <v>&lt;1</v>
          </cell>
          <cell r="BX237" t="str">
            <v>&lt;0.5</v>
          </cell>
          <cell r="BY237">
            <v>3.4529999999999998</v>
          </cell>
          <cell r="BZ237">
            <v>86</v>
          </cell>
          <cell r="CA237">
            <v>175.3</v>
          </cell>
          <cell r="CB237">
            <v>239</v>
          </cell>
          <cell r="CC237">
            <v>258.89999999999998</v>
          </cell>
          <cell r="CD237">
            <v>282.8</v>
          </cell>
          <cell r="CE237">
            <v>313.8</v>
          </cell>
          <cell r="CF237">
            <v>354.4</v>
          </cell>
          <cell r="CH237" t="str">
            <v>1b</v>
          </cell>
          <cell r="CI237">
            <v>80</v>
          </cell>
          <cell r="CJ237">
            <v>195.4</v>
          </cell>
          <cell r="CK237">
            <v>208.5</v>
          </cell>
          <cell r="CL237">
            <v>217</v>
          </cell>
          <cell r="CM237">
            <v>226.3</v>
          </cell>
          <cell r="CN237">
            <v>236.2</v>
          </cell>
          <cell r="CO237">
            <v>250.2</v>
          </cell>
          <cell r="CP237">
            <v>266.3</v>
          </cell>
          <cell r="CQ237" t="str">
            <v>1b</v>
          </cell>
          <cell r="CS237">
            <v>58</v>
          </cell>
          <cell r="CT237">
            <v>171.8</v>
          </cell>
          <cell r="CU237">
            <v>173</v>
          </cell>
          <cell r="CV237">
            <v>174.1</v>
          </cell>
          <cell r="CW237">
            <v>175.8</v>
          </cell>
          <cell r="CX237">
            <v>178.6</v>
          </cell>
          <cell r="CY237">
            <v>186.2</v>
          </cell>
          <cell r="CZ237">
            <v>198.3</v>
          </cell>
          <cell r="DA237" t="str">
            <v>1b</v>
          </cell>
          <cell r="DC237">
            <v>56</v>
          </cell>
          <cell r="DD237">
            <v>168</v>
          </cell>
          <cell r="DE237">
            <v>173.3</v>
          </cell>
          <cell r="DF237">
            <v>174.4</v>
          </cell>
          <cell r="DG237">
            <v>176</v>
          </cell>
          <cell r="DH237">
            <v>178.5</v>
          </cell>
          <cell r="DI237">
            <v>185.4</v>
          </cell>
          <cell r="DJ237">
            <v>196.8</v>
          </cell>
          <cell r="DK237" t="str">
            <v>1b</v>
          </cell>
          <cell r="DL237">
            <v>79</v>
          </cell>
          <cell r="DM237">
            <v>192.3</v>
          </cell>
          <cell r="DN237">
            <v>208</v>
          </cell>
          <cell r="DO237">
            <v>217.1</v>
          </cell>
          <cell r="DP237">
            <v>226.3</v>
          </cell>
          <cell r="DQ237">
            <v>235.8</v>
          </cell>
          <cell r="DR237">
            <v>249.5</v>
          </cell>
          <cell r="DS237">
            <v>265.2</v>
          </cell>
          <cell r="DT237">
            <v>73</v>
          </cell>
          <cell r="DV237">
            <v>215</v>
          </cell>
          <cell r="DW237">
            <v>7</v>
          </cell>
          <cell r="DX237">
            <v>1</v>
          </cell>
          <cell r="DY237">
            <v>2.4449999999999998</v>
          </cell>
          <cell r="DZ237">
            <v>181.3</v>
          </cell>
          <cell r="EA237">
            <v>200.6</v>
          </cell>
          <cell r="EB237">
            <v>218.2</v>
          </cell>
          <cell r="EC237">
            <v>244.6</v>
          </cell>
          <cell r="ED237">
            <v>276.10000000000002</v>
          </cell>
          <cell r="EE237">
            <v>334.6</v>
          </cell>
          <cell r="EF237" t="str">
            <v>ambient</v>
          </cell>
          <cell r="EG237" t="str">
            <v>&gt;8</v>
          </cell>
          <cell r="EH237">
            <v>86.8</v>
          </cell>
          <cell r="EI237">
            <v>154.9</v>
          </cell>
          <cell r="EJ237">
            <v>162.30000000000001</v>
          </cell>
          <cell r="EK237">
            <v>166.2</v>
          </cell>
          <cell r="EL237">
            <v>174.1</v>
          </cell>
          <cell r="EM237">
            <v>251.6</v>
          </cell>
          <cell r="EO237">
            <v>12.29</v>
          </cell>
          <cell r="EP237">
            <v>51</v>
          </cell>
          <cell r="EQ237">
            <v>62</v>
          </cell>
          <cell r="ER237">
            <v>58</v>
          </cell>
          <cell r="ES237">
            <v>169.8</v>
          </cell>
          <cell r="ET237">
            <v>175.4</v>
          </cell>
          <cell r="EU237">
            <v>176.8</v>
          </cell>
          <cell r="EV237">
            <v>178.9</v>
          </cell>
          <cell r="EW237">
            <v>182.3</v>
          </cell>
          <cell r="EX237">
            <v>190.8</v>
          </cell>
          <cell r="EY237">
            <v>204</v>
          </cell>
          <cell r="FC237">
            <v>65</v>
          </cell>
          <cell r="FE237">
            <v>173.7</v>
          </cell>
          <cell r="FF237">
            <v>188.8</v>
          </cell>
          <cell r="FG237">
            <v>194</v>
          </cell>
          <cell r="FH237">
            <v>200.2</v>
          </cell>
          <cell r="FI237">
            <v>210.3</v>
          </cell>
          <cell r="FJ237">
            <v>223</v>
          </cell>
          <cell r="FK237">
            <v>239.7</v>
          </cell>
          <cell r="FL237">
            <v>257.3</v>
          </cell>
          <cell r="FM237">
            <v>278.8</v>
          </cell>
          <cell r="FN237">
            <v>314.7</v>
          </cell>
          <cell r="FP237">
            <v>69</v>
          </cell>
          <cell r="FR237">
            <v>175.4</v>
          </cell>
          <cell r="FS237">
            <v>189.9</v>
          </cell>
          <cell r="FT237">
            <v>195</v>
          </cell>
          <cell r="FU237">
            <v>201.9</v>
          </cell>
          <cell r="FV237">
            <v>211.3</v>
          </cell>
          <cell r="FW237">
            <v>225.6</v>
          </cell>
          <cell r="FX237">
            <v>241.6</v>
          </cell>
          <cell r="FY237">
            <v>259.39999999999998</v>
          </cell>
          <cell r="FZ237">
            <v>281.3</v>
          </cell>
          <cell r="GA237">
            <v>318.2</v>
          </cell>
        </row>
        <row r="238">
          <cell r="A238">
            <v>38586</v>
          </cell>
          <cell r="B238">
            <v>0.83120000000000005</v>
          </cell>
          <cell r="C238">
            <v>0.83260000000000001</v>
          </cell>
          <cell r="D238">
            <v>0.83179999999999998</v>
          </cell>
          <cell r="E238">
            <v>0.83340000000000003</v>
          </cell>
          <cell r="F238">
            <v>0.89870000000000005</v>
          </cell>
          <cell r="G238">
            <v>0.82169999999999999</v>
          </cell>
          <cell r="H238">
            <v>0.81200000000000006</v>
          </cell>
          <cell r="I238">
            <v>0.81389999999999996</v>
          </cell>
          <cell r="J238">
            <v>0.88460000000000005</v>
          </cell>
          <cell r="K238">
            <v>0.80920000000000003</v>
          </cell>
          <cell r="L238">
            <v>0.83289999999999997</v>
          </cell>
          <cell r="M238">
            <v>0.80630000000000002</v>
          </cell>
          <cell r="N238">
            <v>0.80649999999999999</v>
          </cell>
          <cell r="O238">
            <v>0.8327</v>
          </cell>
          <cell r="P238">
            <v>0.7369</v>
          </cell>
          <cell r="Q238">
            <v>0.74919999999999998</v>
          </cell>
          <cell r="R238">
            <v>0.80530000000000002</v>
          </cell>
          <cell r="S238">
            <v>0.83020000000000005</v>
          </cell>
          <cell r="T238">
            <v>0.82989999999999997</v>
          </cell>
          <cell r="U238">
            <v>0.86539999999999995</v>
          </cell>
          <cell r="V238">
            <v>67</v>
          </cell>
          <cell r="W238">
            <v>177.6</v>
          </cell>
          <cell r="X238">
            <v>188.5</v>
          </cell>
          <cell r="Y238">
            <v>193.3</v>
          </cell>
          <cell r="Z238">
            <v>200.2</v>
          </cell>
          <cell r="AA238">
            <v>210.2</v>
          </cell>
          <cell r="AB238">
            <v>223.7</v>
          </cell>
          <cell r="AC238">
            <v>239.3</v>
          </cell>
          <cell r="AD238">
            <v>257.5</v>
          </cell>
          <cell r="AE238">
            <v>279.7</v>
          </cell>
          <cell r="AF238">
            <v>317.60000000000002</v>
          </cell>
          <cell r="AJ238">
            <v>57</v>
          </cell>
          <cell r="AK238">
            <v>171.6</v>
          </cell>
          <cell r="AL238">
            <v>174.7</v>
          </cell>
          <cell r="AM238">
            <v>176.6</v>
          </cell>
          <cell r="AN238">
            <v>178.9</v>
          </cell>
          <cell r="AO238">
            <v>183.1</v>
          </cell>
          <cell r="AP238">
            <v>194.9</v>
          </cell>
          <cell r="AQ238">
            <v>210.9</v>
          </cell>
          <cell r="AR238">
            <v>2.4969999999999999</v>
          </cell>
          <cell r="AS238">
            <v>246</v>
          </cell>
          <cell r="AU238">
            <v>1</v>
          </cell>
          <cell r="AV238">
            <v>72</v>
          </cell>
          <cell r="AW238">
            <v>1</v>
          </cell>
          <cell r="AX238">
            <v>178.8</v>
          </cell>
          <cell r="AY238">
            <v>199.7</v>
          </cell>
          <cell r="AZ238">
            <v>219.2</v>
          </cell>
          <cell r="BA238">
            <v>245.3</v>
          </cell>
          <cell r="BB238">
            <v>276.10000000000002</v>
          </cell>
          <cell r="BC238">
            <v>337.7</v>
          </cell>
          <cell r="BD238">
            <v>2.5150000000000001</v>
          </cell>
          <cell r="BE238">
            <v>271</v>
          </cell>
          <cell r="BG238" t="str">
            <v>&lt;1</v>
          </cell>
          <cell r="BH238">
            <v>82</v>
          </cell>
          <cell r="BI238">
            <v>1</v>
          </cell>
          <cell r="BJ238">
            <v>194.6</v>
          </cell>
          <cell r="BK238">
            <v>218.5</v>
          </cell>
          <cell r="BL238">
            <v>241.8</v>
          </cell>
          <cell r="BM238">
            <v>265.3</v>
          </cell>
          <cell r="BN238">
            <v>296.7</v>
          </cell>
          <cell r="BO238">
            <v>352.9</v>
          </cell>
          <cell r="BP238">
            <v>10.050000000000001</v>
          </cell>
          <cell r="BQ238">
            <v>57</v>
          </cell>
          <cell r="BR238" t="str">
            <v>&gt;100</v>
          </cell>
          <cell r="BS238">
            <v>1439</v>
          </cell>
          <cell r="BV238" t="str">
            <v>&lt;1</v>
          </cell>
          <cell r="BW238" t="str">
            <v>&lt;1</v>
          </cell>
          <cell r="BX238" t="str">
            <v>&lt;0.5</v>
          </cell>
          <cell r="BY238">
            <v>3.464</v>
          </cell>
          <cell r="BZ238">
            <v>81</v>
          </cell>
          <cell r="CA238">
            <v>178.1</v>
          </cell>
          <cell r="CB238">
            <v>239</v>
          </cell>
          <cell r="CC238">
            <v>259.10000000000002</v>
          </cell>
          <cell r="CD238">
            <v>282.10000000000002</v>
          </cell>
          <cell r="CE238">
            <v>314.10000000000002</v>
          </cell>
          <cell r="CF238">
            <v>354.4</v>
          </cell>
          <cell r="CH238" t="str">
            <v>1b</v>
          </cell>
          <cell r="CI238">
            <v>80</v>
          </cell>
          <cell r="CJ238">
            <v>195.4</v>
          </cell>
          <cell r="CK238">
            <v>208.5</v>
          </cell>
          <cell r="CL238">
            <v>217</v>
          </cell>
          <cell r="CM238">
            <v>226.3</v>
          </cell>
          <cell r="CN238">
            <v>236.2</v>
          </cell>
          <cell r="CO238">
            <v>250.2</v>
          </cell>
          <cell r="CP238">
            <v>266.3</v>
          </cell>
          <cell r="CQ238" t="str">
            <v>1b</v>
          </cell>
          <cell r="CS238">
            <v>58</v>
          </cell>
          <cell r="CT238">
            <v>171.8</v>
          </cell>
          <cell r="CU238">
            <v>173</v>
          </cell>
          <cell r="CV238">
            <v>174.1</v>
          </cell>
          <cell r="CW238">
            <v>175.8</v>
          </cell>
          <cell r="CX238">
            <v>178.6</v>
          </cell>
          <cell r="CY238">
            <v>186.2</v>
          </cell>
          <cell r="CZ238">
            <v>198.3</v>
          </cell>
          <cell r="DA238" t="str">
            <v>1b</v>
          </cell>
          <cell r="DC238">
            <v>56</v>
          </cell>
          <cell r="DD238">
            <v>168</v>
          </cell>
          <cell r="DE238">
            <v>173.3</v>
          </cell>
          <cell r="DF238">
            <v>174.4</v>
          </cell>
          <cell r="DG238">
            <v>176</v>
          </cell>
          <cell r="DH238">
            <v>178.5</v>
          </cell>
          <cell r="DI238">
            <v>185.4</v>
          </cell>
          <cell r="DJ238">
            <v>196.8</v>
          </cell>
          <cell r="DK238" t="str">
            <v>1b</v>
          </cell>
          <cell r="DL238">
            <v>79</v>
          </cell>
          <cell r="DM238">
            <v>192.3</v>
          </cell>
          <cell r="DN238">
            <v>208</v>
          </cell>
          <cell r="DO238">
            <v>217.1</v>
          </cell>
          <cell r="DP238">
            <v>226.3</v>
          </cell>
          <cell r="DQ238">
            <v>235.8</v>
          </cell>
          <cell r="DR238">
            <v>249.5</v>
          </cell>
          <cell r="DS238">
            <v>265.2</v>
          </cell>
          <cell r="DT238">
            <v>70</v>
          </cell>
          <cell r="DV238">
            <v>247</v>
          </cell>
          <cell r="DW238">
            <v>1</v>
          </cell>
          <cell r="DX238">
            <v>1</v>
          </cell>
          <cell r="DY238">
            <v>2.4940000000000002</v>
          </cell>
          <cell r="DZ238">
            <v>181.5</v>
          </cell>
          <cell r="EA238">
            <v>202.1</v>
          </cell>
          <cell r="EB238">
            <v>221.9</v>
          </cell>
          <cell r="EC238">
            <v>246.9</v>
          </cell>
          <cell r="ED238">
            <v>276.39999999999998</v>
          </cell>
          <cell r="EE238">
            <v>337.2</v>
          </cell>
          <cell r="EF238" t="str">
            <v>ambient</v>
          </cell>
          <cell r="EG238" t="str">
            <v>&gt;8</v>
          </cell>
          <cell r="EH238">
            <v>86.8</v>
          </cell>
          <cell r="EI238">
            <v>154.9</v>
          </cell>
          <cell r="EJ238">
            <v>162.30000000000001</v>
          </cell>
          <cell r="EK238">
            <v>166.2</v>
          </cell>
          <cell r="EL238">
            <v>174.1</v>
          </cell>
          <cell r="EM238">
            <v>251.6</v>
          </cell>
          <cell r="EO238">
            <v>12.29</v>
          </cell>
          <cell r="EP238">
            <v>51</v>
          </cell>
          <cell r="EQ238">
            <v>62</v>
          </cell>
          <cell r="ER238">
            <v>59</v>
          </cell>
          <cell r="ES238">
            <v>173.1</v>
          </cell>
          <cell r="ET238">
            <v>175</v>
          </cell>
          <cell r="EU238">
            <v>176.5</v>
          </cell>
          <cell r="EV238">
            <v>178.6</v>
          </cell>
          <cell r="EW238">
            <v>182.3</v>
          </cell>
          <cell r="EX238">
            <v>192.4</v>
          </cell>
          <cell r="EY238">
            <v>208.4</v>
          </cell>
          <cell r="EZ238">
            <v>19</v>
          </cell>
          <cell r="FA238" t="str">
            <v>1b</v>
          </cell>
          <cell r="FC238">
            <v>65</v>
          </cell>
          <cell r="FE238">
            <v>173.7</v>
          </cell>
          <cell r="FF238">
            <v>188.8</v>
          </cell>
          <cell r="FG238">
            <v>194</v>
          </cell>
          <cell r="FH238">
            <v>200.2</v>
          </cell>
          <cell r="FI238">
            <v>210.3</v>
          </cell>
          <cell r="FJ238">
            <v>223</v>
          </cell>
          <cell r="FK238">
            <v>239.7</v>
          </cell>
          <cell r="FL238">
            <v>257.3</v>
          </cell>
          <cell r="FM238">
            <v>278.8</v>
          </cell>
          <cell r="FN238">
            <v>314.7</v>
          </cell>
          <cell r="FP238">
            <v>67</v>
          </cell>
          <cell r="FR238">
            <v>174.9</v>
          </cell>
          <cell r="FS238">
            <v>189.5</v>
          </cell>
          <cell r="FT238">
            <v>195.4</v>
          </cell>
          <cell r="FU238">
            <v>202.1</v>
          </cell>
          <cell r="FV238">
            <v>211.5</v>
          </cell>
          <cell r="FW238">
            <v>225.2</v>
          </cell>
          <cell r="FX238">
            <v>241.5</v>
          </cell>
          <cell r="FY238">
            <v>259.10000000000002</v>
          </cell>
          <cell r="FZ238">
            <v>281.3</v>
          </cell>
          <cell r="GA238">
            <v>316.39999999999998</v>
          </cell>
        </row>
        <row r="239">
          <cell r="A239">
            <v>38587</v>
          </cell>
          <cell r="B239">
            <v>0.83120000000000005</v>
          </cell>
          <cell r="C239">
            <v>0.83050000000000002</v>
          </cell>
          <cell r="D239">
            <v>0.83150000000000002</v>
          </cell>
          <cell r="E239">
            <v>0.83340000000000003</v>
          </cell>
          <cell r="F239">
            <v>0.89870000000000005</v>
          </cell>
          <cell r="G239">
            <v>0.82169999999999999</v>
          </cell>
          <cell r="H239">
            <v>0.81200000000000006</v>
          </cell>
          <cell r="I239">
            <v>0.81389999999999996</v>
          </cell>
          <cell r="J239">
            <v>0.88460000000000005</v>
          </cell>
          <cell r="K239">
            <v>0.80920000000000003</v>
          </cell>
          <cell r="L239">
            <v>0.83289999999999997</v>
          </cell>
          <cell r="M239">
            <v>0.80630000000000002</v>
          </cell>
          <cell r="N239">
            <v>0.80649999999999999</v>
          </cell>
          <cell r="O239">
            <v>0.8327</v>
          </cell>
          <cell r="P239">
            <v>0.7369</v>
          </cell>
          <cell r="Q239">
            <v>0.74919999999999998</v>
          </cell>
          <cell r="R239">
            <v>0.80520000000000003</v>
          </cell>
          <cell r="S239">
            <v>0.82979999999999998</v>
          </cell>
          <cell r="T239">
            <v>0.82989999999999997</v>
          </cell>
          <cell r="U239">
            <v>0.86539999999999995</v>
          </cell>
          <cell r="V239">
            <v>67</v>
          </cell>
          <cell r="W239">
            <v>177.6</v>
          </cell>
          <cell r="X239">
            <v>188.5</v>
          </cell>
          <cell r="Y239">
            <v>193.3</v>
          </cell>
          <cell r="Z239">
            <v>200.2</v>
          </cell>
          <cell r="AA239">
            <v>210.2</v>
          </cell>
          <cell r="AB239">
            <v>223.7</v>
          </cell>
          <cell r="AC239">
            <v>239.3</v>
          </cell>
          <cell r="AD239">
            <v>257.5</v>
          </cell>
          <cell r="AE239">
            <v>279.7</v>
          </cell>
          <cell r="AF239">
            <v>317.60000000000002</v>
          </cell>
          <cell r="AJ239">
            <v>57</v>
          </cell>
          <cell r="AK239">
            <v>171.6</v>
          </cell>
          <cell r="AL239">
            <v>174.7</v>
          </cell>
          <cell r="AM239">
            <v>176.6</v>
          </cell>
          <cell r="AN239">
            <v>178.9</v>
          </cell>
          <cell r="AO239">
            <v>183.1</v>
          </cell>
          <cell r="AP239">
            <v>194.9</v>
          </cell>
          <cell r="AQ239">
            <v>210.9</v>
          </cell>
          <cell r="AR239">
            <v>2.2890000000000001</v>
          </cell>
          <cell r="AS239">
            <v>233</v>
          </cell>
          <cell r="AU239">
            <v>1</v>
          </cell>
          <cell r="AV239">
            <v>71</v>
          </cell>
          <cell r="AW239">
            <v>1</v>
          </cell>
          <cell r="AX239">
            <v>178.9</v>
          </cell>
          <cell r="AY239">
            <v>198.1</v>
          </cell>
          <cell r="AZ239">
            <v>218.2</v>
          </cell>
          <cell r="BA239">
            <v>244.6</v>
          </cell>
          <cell r="BB239">
            <v>275.8</v>
          </cell>
          <cell r="BC239">
            <v>336.5</v>
          </cell>
          <cell r="BD239">
            <v>2.5150000000000001</v>
          </cell>
          <cell r="BE239">
            <v>271</v>
          </cell>
          <cell r="BG239" t="str">
            <v>&lt;1</v>
          </cell>
          <cell r="BH239">
            <v>82</v>
          </cell>
          <cell r="BI239">
            <v>1</v>
          </cell>
          <cell r="BJ239">
            <v>194.6</v>
          </cell>
          <cell r="BK239">
            <v>218.5</v>
          </cell>
          <cell r="BL239">
            <v>241.8</v>
          </cell>
          <cell r="BM239">
            <v>265.3</v>
          </cell>
          <cell r="BN239">
            <v>296.7</v>
          </cell>
          <cell r="BO239">
            <v>352.9</v>
          </cell>
          <cell r="BP239">
            <v>10.050000000000001</v>
          </cell>
          <cell r="BQ239">
            <v>57</v>
          </cell>
          <cell r="BR239" t="str">
            <v>&gt;100</v>
          </cell>
          <cell r="BS239">
            <v>1439</v>
          </cell>
          <cell r="BV239" t="str">
            <v>&lt;1</v>
          </cell>
          <cell r="BW239" t="str">
            <v>&lt;1</v>
          </cell>
          <cell r="BX239" t="str">
            <v>&lt;0.5</v>
          </cell>
          <cell r="BY239">
            <v>3.464</v>
          </cell>
          <cell r="BZ239">
            <v>81</v>
          </cell>
          <cell r="CA239">
            <v>178.1</v>
          </cell>
          <cell r="CB239">
            <v>239</v>
          </cell>
          <cell r="CC239">
            <v>259.10000000000002</v>
          </cell>
          <cell r="CD239">
            <v>282.10000000000002</v>
          </cell>
          <cell r="CE239">
            <v>314.10000000000002</v>
          </cell>
          <cell r="CF239">
            <v>354.4</v>
          </cell>
          <cell r="CH239" t="str">
            <v>1b</v>
          </cell>
          <cell r="CI239">
            <v>80</v>
          </cell>
          <cell r="CJ239">
            <v>195.4</v>
          </cell>
          <cell r="CK239">
            <v>208.5</v>
          </cell>
          <cell r="CL239">
            <v>217</v>
          </cell>
          <cell r="CM239">
            <v>226.3</v>
          </cell>
          <cell r="CN239">
            <v>236.2</v>
          </cell>
          <cell r="CO239">
            <v>250.2</v>
          </cell>
          <cell r="CP239">
            <v>266.3</v>
          </cell>
          <cell r="CQ239" t="str">
            <v>1b</v>
          </cell>
          <cell r="CS239">
            <v>58</v>
          </cell>
          <cell r="CT239">
            <v>171.8</v>
          </cell>
          <cell r="CU239">
            <v>173</v>
          </cell>
          <cell r="CV239">
            <v>174.1</v>
          </cell>
          <cell r="CW239">
            <v>175.8</v>
          </cell>
          <cell r="CX239">
            <v>178.6</v>
          </cell>
          <cell r="CY239">
            <v>186.2</v>
          </cell>
          <cell r="CZ239">
            <v>198.3</v>
          </cell>
          <cell r="DA239" t="str">
            <v>1b</v>
          </cell>
          <cell r="DC239">
            <v>56</v>
          </cell>
          <cell r="DD239">
            <v>168</v>
          </cell>
          <cell r="DE239">
            <v>173.3</v>
          </cell>
          <cell r="DF239">
            <v>174.4</v>
          </cell>
          <cell r="DG239">
            <v>176</v>
          </cell>
          <cell r="DH239">
            <v>178.5</v>
          </cell>
          <cell r="DI239">
            <v>185.4</v>
          </cell>
          <cell r="DJ239">
            <v>196.8</v>
          </cell>
          <cell r="DK239" t="str">
            <v>1b</v>
          </cell>
          <cell r="DL239">
            <v>79</v>
          </cell>
          <cell r="DM239">
            <v>192.3</v>
          </cell>
          <cell r="DN239">
            <v>208</v>
          </cell>
          <cell r="DO239">
            <v>217.1</v>
          </cell>
          <cell r="DP239">
            <v>226.3</v>
          </cell>
          <cell r="DQ239">
            <v>235.8</v>
          </cell>
          <cell r="DR239">
            <v>249.5</v>
          </cell>
          <cell r="DS239">
            <v>265.2</v>
          </cell>
          <cell r="DT239">
            <v>70</v>
          </cell>
          <cell r="DV239">
            <v>232</v>
          </cell>
          <cell r="DW239" t="str">
            <v>&lt;1</v>
          </cell>
          <cell r="DX239">
            <v>1</v>
          </cell>
          <cell r="DY239">
            <v>2.2690000000000001</v>
          </cell>
          <cell r="DZ239">
            <v>176</v>
          </cell>
          <cell r="EA239">
            <v>196.1</v>
          </cell>
          <cell r="EB239">
            <v>214.4</v>
          </cell>
          <cell r="EC239">
            <v>242.4</v>
          </cell>
          <cell r="ED239">
            <v>275.39999999999998</v>
          </cell>
          <cell r="EE239">
            <v>335.6</v>
          </cell>
          <cell r="EF239" t="str">
            <v>ambient</v>
          </cell>
          <cell r="EG239" t="str">
            <v>&gt;8</v>
          </cell>
          <cell r="EH239">
            <v>86.8</v>
          </cell>
          <cell r="EI239">
            <v>154.9</v>
          </cell>
          <cell r="EJ239">
            <v>162.30000000000001</v>
          </cell>
          <cell r="EK239">
            <v>166.2</v>
          </cell>
          <cell r="EL239">
            <v>174.1</v>
          </cell>
          <cell r="EM239">
            <v>251.6</v>
          </cell>
          <cell r="EO239">
            <v>12.29</v>
          </cell>
          <cell r="EP239">
            <v>51</v>
          </cell>
          <cell r="EQ239">
            <v>62</v>
          </cell>
          <cell r="ER239">
            <v>59</v>
          </cell>
          <cell r="ES239">
            <v>172.7</v>
          </cell>
          <cell r="ET239">
            <v>174.9</v>
          </cell>
          <cell r="EU239">
            <v>176.5</v>
          </cell>
          <cell r="EV239">
            <v>178.5</v>
          </cell>
          <cell r="EW239">
            <v>182.2</v>
          </cell>
          <cell r="EX239">
            <v>191.9</v>
          </cell>
          <cell r="EY239">
            <v>207</v>
          </cell>
          <cell r="FC239">
            <v>65</v>
          </cell>
          <cell r="FE239">
            <v>173.7</v>
          </cell>
          <cell r="FF239">
            <v>188.8</v>
          </cell>
          <cell r="FG239">
            <v>194</v>
          </cell>
          <cell r="FH239">
            <v>200.2</v>
          </cell>
          <cell r="FI239">
            <v>210.3</v>
          </cell>
          <cell r="FJ239">
            <v>223</v>
          </cell>
          <cell r="FK239">
            <v>239.7</v>
          </cell>
          <cell r="FL239">
            <v>257.3</v>
          </cell>
          <cell r="FM239">
            <v>278.8</v>
          </cell>
          <cell r="FN239">
            <v>314.7</v>
          </cell>
          <cell r="FP239">
            <v>68</v>
          </cell>
          <cell r="FR239">
            <v>177.5</v>
          </cell>
          <cell r="FS239">
            <v>188.7</v>
          </cell>
          <cell r="FT239">
            <v>194.7</v>
          </cell>
          <cell r="FU239">
            <v>201.9</v>
          </cell>
          <cell r="FV239">
            <v>212.2</v>
          </cell>
          <cell r="FW239">
            <v>226.2</v>
          </cell>
          <cell r="FX239">
            <v>243</v>
          </cell>
          <cell r="FY239">
            <v>261.10000000000002</v>
          </cell>
          <cell r="FZ239">
            <v>283.5</v>
          </cell>
          <cell r="GA239">
            <v>324.10000000000002</v>
          </cell>
        </row>
        <row r="240">
          <cell r="A240">
            <v>38588</v>
          </cell>
          <cell r="B240">
            <v>0.83079999999999998</v>
          </cell>
          <cell r="C240">
            <v>0.83050000000000002</v>
          </cell>
          <cell r="D240">
            <v>0.83120000000000005</v>
          </cell>
          <cell r="E240">
            <v>0.83579999999999999</v>
          </cell>
          <cell r="F240">
            <v>0.89870000000000005</v>
          </cell>
          <cell r="G240">
            <v>0.82169999999999999</v>
          </cell>
          <cell r="H240">
            <v>0.81200000000000006</v>
          </cell>
          <cell r="I240">
            <v>0.81389999999999996</v>
          </cell>
          <cell r="J240">
            <v>0.88490000000000002</v>
          </cell>
          <cell r="K240">
            <v>0.80920000000000003</v>
          </cell>
          <cell r="L240">
            <v>0.83289999999999997</v>
          </cell>
          <cell r="M240">
            <v>0.80630000000000002</v>
          </cell>
          <cell r="N240">
            <v>0.80649999999999999</v>
          </cell>
          <cell r="O240">
            <v>0.8327</v>
          </cell>
          <cell r="P240">
            <v>0.7369</v>
          </cell>
          <cell r="Q240">
            <v>0.74919999999999998</v>
          </cell>
          <cell r="R240">
            <v>0.80500000000000005</v>
          </cell>
          <cell r="S240">
            <v>0.83040000000000003</v>
          </cell>
          <cell r="T240">
            <v>0.82989999999999997</v>
          </cell>
          <cell r="U240">
            <v>0.86539999999999995</v>
          </cell>
          <cell r="V240">
            <v>67</v>
          </cell>
          <cell r="W240">
            <v>177.6</v>
          </cell>
          <cell r="X240">
            <v>188.5</v>
          </cell>
          <cell r="Y240">
            <v>193.3</v>
          </cell>
          <cell r="Z240">
            <v>200.2</v>
          </cell>
          <cell r="AA240">
            <v>210.2</v>
          </cell>
          <cell r="AB240">
            <v>223.7</v>
          </cell>
          <cell r="AC240">
            <v>239.3</v>
          </cell>
          <cell r="AD240">
            <v>257.5</v>
          </cell>
          <cell r="AE240">
            <v>279.7</v>
          </cell>
          <cell r="AF240">
            <v>317.60000000000002</v>
          </cell>
          <cell r="AJ240">
            <v>57</v>
          </cell>
          <cell r="AK240">
            <v>171.6</v>
          </cell>
          <cell r="AL240">
            <v>174.7</v>
          </cell>
          <cell r="AM240">
            <v>176.6</v>
          </cell>
          <cell r="AN240">
            <v>178.9</v>
          </cell>
          <cell r="AO240">
            <v>183.1</v>
          </cell>
          <cell r="AP240">
            <v>194.9</v>
          </cell>
          <cell r="AQ240">
            <v>210.9</v>
          </cell>
          <cell r="AR240">
            <v>2.2810000000000001</v>
          </cell>
          <cell r="AS240">
            <v>247</v>
          </cell>
          <cell r="AU240">
            <v>1</v>
          </cell>
          <cell r="AV240">
            <v>70</v>
          </cell>
          <cell r="AW240">
            <v>1</v>
          </cell>
          <cell r="AX240">
            <v>179.9</v>
          </cell>
          <cell r="AY240">
            <v>199.6</v>
          </cell>
          <cell r="AZ240">
            <v>218</v>
          </cell>
          <cell r="BA240">
            <v>244.8</v>
          </cell>
          <cell r="BB240">
            <v>276.7</v>
          </cell>
          <cell r="BC240">
            <v>337.5</v>
          </cell>
          <cell r="BD240">
            <v>2.4700000000000002</v>
          </cell>
          <cell r="BE240">
            <v>317</v>
          </cell>
          <cell r="BG240">
            <v>4</v>
          </cell>
          <cell r="BH240">
            <v>77</v>
          </cell>
          <cell r="BI240">
            <v>1</v>
          </cell>
          <cell r="BJ240">
            <v>189.3</v>
          </cell>
          <cell r="BK240">
            <v>209.9</v>
          </cell>
          <cell r="BL240">
            <v>231.7</v>
          </cell>
          <cell r="BM240">
            <v>253.5</v>
          </cell>
          <cell r="BN240">
            <v>281.3</v>
          </cell>
          <cell r="BO240">
            <v>341</v>
          </cell>
          <cell r="BP240">
            <v>10.050000000000001</v>
          </cell>
          <cell r="BQ240">
            <v>57</v>
          </cell>
          <cell r="BR240" t="str">
            <v>&gt;100</v>
          </cell>
          <cell r="BS240">
            <v>1439</v>
          </cell>
          <cell r="BV240" t="str">
            <v>&lt;1</v>
          </cell>
          <cell r="BW240" t="str">
            <v>&lt;1</v>
          </cell>
          <cell r="BX240" t="str">
            <v>&lt;0.5</v>
          </cell>
          <cell r="BY240">
            <v>3.464</v>
          </cell>
          <cell r="BZ240">
            <v>81</v>
          </cell>
          <cell r="CA240">
            <v>178.1</v>
          </cell>
          <cell r="CB240">
            <v>239</v>
          </cell>
          <cell r="CC240">
            <v>259.10000000000002</v>
          </cell>
          <cell r="CD240">
            <v>282.10000000000002</v>
          </cell>
          <cell r="CE240">
            <v>314.10000000000002</v>
          </cell>
          <cell r="CF240">
            <v>354.4</v>
          </cell>
          <cell r="CH240" t="str">
            <v>1b</v>
          </cell>
          <cell r="CI240">
            <v>79</v>
          </cell>
          <cell r="CJ240">
            <v>198</v>
          </cell>
          <cell r="CK240">
            <v>209.2</v>
          </cell>
          <cell r="CL240">
            <v>217.7</v>
          </cell>
          <cell r="CM240">
            <v>227.4</v>
          </cell>
          <cell r="CN240">
            <v>236.8</v>
          </cell>
          <cell r="CO240">
            <v>251</v>
          </cell>
          <cell r="CP240">
            <v>266.8</v>
          </cell>
          <cell r="CQ240" t="str">
            <v>1b</v>
          </cell>
          <cell r="CS240">
            <v>58</v>
          </cell>
          <cell r="CT240">
            <v>171.8</v>
          </cell>
          <cell r="CU240">
            <v>173</v>
          </cell>
          <cell r="CV240">
            <v>174.1</v>
          </cell>
          <cell r="CW240">
            <v>175.8</v>
          </cell>
          <cell r="CX240">
            <v>178.6</v>
          </cell>
          <cell r="CY240">
            <v>186.2</v>
          </cell>
          <cell r="CZ240">
            <v>198.3</v>
          </cell>
          <cell r="DA240" t="str">
            <v>1b</v>
          </cell>
          <cell r="DC240">
            <v>56</v>
          </cell>
          <cell r="DD240">
            <v>168</v>
          </cell>
          <cell r="DE240">
            <v>173.3</v>
          </cell>
          <cell r="DF240">
            <v>174.4</v>
          </cell>
          <cell r="DG240">
            <v>176</v>
          </cell>
          <cell r="DH240">
            <v>178.5</v>
          </cell>
          <cell r="DI240">
            <v>185.4</v>
          </cell>
          <cell r="DJ240">
            <v>196.8</v>
          </cell>
          <cell r="DK240" t="str">
            <v>1b</v>
          </cell>
          <cell r="DL240">
            <v>79</v>
          </cell>
          <cell r="DM240">
            <v>193.7</v>
          </cell>
          <cell r="DN240">
            <v>208.2</v>
          </cell>
          <cell r="DO240">
            <v>217.6</v>
          </cell>
          <cell r="DP240">
            <v>226.7</v>
          </cell>
          <cell r="DQ240">
            <v>236.2</v>
          </cell>
          <cell r="DR240">
            <v>250</v>
          </cell>
          <cell r="DS240">
            <v>265.5</v>
          </cell>
          <cell r="DT240">
            <v>70</v>
          </cell>
          <cell r="DV240">
            <v>223</v>
          </cell>
          <cell r="DW240" t="str">
            <v>&lt;1</v>
          </cell>
          <cell r="DX240">
            <v>1</v>
          </cell>
          <cell r="DY240">
            <v>2.2719999999999998</v>
          </cell>
          <cell r="DZ240">
            <v>178.9</v>
          </cell>
          <cell r="EA240">
            <v>197.8</v>
          </cell>
          <cell r="EB240">
            <v>216.6</v>
          </cell>
          <cell r="EC240">
            <v>244</v>
          </cell>
          <cell r="ED240">
            <v>275.8</v>
          </cell>
          <cell r="EE240">
            <v>337.2</v>
          </cell>
          <cell r="EF240" t="str">
            <v>ambient</v>
          </cell>
          <cell r="EG240" t="str">
            <v>&gt;8</v>
          </cell>
          <cell r="EH240">
            <v>86.8</v>
          </cell>
          <cell r="EI240">
            <v>154.9</v>
          </cell>
          <cell r="EJ240">
            <v>162.30000000000001</v>
          </cell>
          <cell r="EK240">
            <v>166.2</v>
          </cell>
          <cell r="EL240">
            <v>174.1</v>
          </cell>
          <cell r="EM240">
            <v>251.6</v>
          </cell>
          <cell r="EO240">
            <v>12.29</v>
          </cell>
          <cell r="EP240">
            <v>51</v>
          </cell>
          <cell r="EQ240">
            <v>61</v>
          </cell>
          <cell r="ER240">
            <v>59</v>
          </cell>
          <cell r="ES240">
            <v>173.1</v>
          </cell>
          <cell r="ET240">
            <v>175</v>
          </cell>
          <cell r="EU240">
            <v>176.5</v>
          </cell>
          <cell r="EV240">
            <v>178.6</v>
          </cell>
          <cell r="EW240">
            <v>182.1</v>
          </cell>
          <cell r="EX240">
            <v>191.8</v>
          </cell>
          <cell r="EY240">
            <v>205.9</v>
          </cell>
          <cell r="FC240">
            <v>65</v>
          </cell>
          <cell r="FE240">
            <v>172.1</v>
          </cell>
          <cell r="FF240">
            <v>186.2</v>
          </cell>
          <cell r="FG240">
            <v>192.3</v>
          </cell>
          <cell r="FH240">
            <v>199.1</v>
          </cell>
          <cell r="FI240">
            <v>208.4</v>
          </cell>
          <cell r="FJ240">
            <v>222.7</v>
          </cell>
          <cell r="FK240">
            <v>239.7</v>
          </cell>
          <cell r="FL240">
            <v>257.5</v>
          </cell>
          <cell r="FM240">
            <v>279.10000000000002</v>
          </cell>
          <cell r="FN240">
            <v>317.2</v>
          </cell>
          <cell r="FP240">
            <v>68</v>
          </cell>
          <cell r="FR240">
            <v>177.5</v>
          </cell>
          <cell r="FS240">
            <v>188.7</v>
          </cell>
          <cell r="FT240">
            <v>194.7</v>
          </cell>
          <cell r="FU240">
            <v>201.9</v>
          </cell>
          <cell r="FV240">
            <v>212.2</v>
          </cell>
          <cell r="FW240">
            <v>226.2</v>
          </cell>
          <cell r="FX240">
            <v>243</v>
          </cell>
          <cell r="FY240">
            <v>261.10000000000002</v>
          </cell>
          <cell r="FZ240">
            <v>283.5</v>
          </cell>
          <cell r="GA240">
            <v>324.10000000000002</v>
          </cell>
        </row>
        <row r="241">
          <cell r="A241">
            <v>38589</v>
          </cell>
          <cell r="B241">
            <v>0.83079999999999998</v>
          </cell>
          <cell r="C241">
            <v>0.82920000000000005</v>
          </cell>
          <cell r="D241">
            <v>0.83069999999999999</v>
          </cell>
          <cell r="E241">
            <v>0.83630000000000004</v>
          </cell>
          <cell r="F241">
            <v>0.89870000000000005</v>
          </cell>
          <cell r="G241">
            <v>0.82169999999999999</v>
          </cell>
          <cell r="H241">
            <v>0.81200000000000006</v>
          </cell>
          <cell r="I241">
            <v>0.81389999999999996</v>
          </cell>
          <cell r="J241">
            <v>0.88490000000000002</v>
          </cell>
          <cell r="K241">
            <v>0.80920000000000003</v>
          </cell>
          <cell r="L241">
            <v>0.83289999999999997</v>
          </cell>
          <cell r="M241">
            <v>0.80630000000000002</v>
          </cell>
          <cell r="N241">
            <v>0.80649999999999999</v>
          </cell>
          <cell r="O241">
            <v>0.8327</v>
          </cell>
          <cell r="P241">
            <v>0.73809999999999998</v>
          </cell>
          <cell r="Q241">
            <v>0.74919999999999998</v>
          </cell>
          <cell r="R241">
            <v>0.80530000000000002</v>
          </cell>
          <cell r="S241">
            <v>0.83040000000000003</v>
          </cell>
          <cell r="T241">
            <v>0.82989999999999997</v>
          </cell>
          <cell r="U241">
            <v>0.86539999999999995</v>
          </cell>
          <cell r="V241">
            <v>67</v>
          </cell>
          <cell r="W241">
            <v>177.6</v>
          </cell>
          <cell r="X241">
            <v>188.5</v>
          </cell>
          <cell r="Y241">
            <v>193.3</v>
          </cell>
          <cell r="Z241">
            <v>200.2</v>
          </cell>
          <cell r="AA241">
            <v>210.2</v>
          </cell>
          <cell r="AB241">
            <v>223.7</v>
          </cell>
          <cell r="AC241">
            <v>239.3</v>
          </cell>
          <cell r="AD241">
            <v>257.5</v>
          </cell>
          <cell r="AE241">
            <v>279.7</v>
          </cell>
          <cell r="AF241">
            <v>317.60000000000002</v>
          </cell>
          <cell r="AJ241">
            <v>57</v>
          </cell>
          <cell r="AK241">
            <v>171.6</v>
          </cell>
          <cell r="AL241">
            <v>174.7</v>
          </cell>
          <cell r="AM241">
            <v>176.6</v>
          </cell>
          <cell r="AN241">
            <v>178.9</v>
          </cell>
          <cell r="AO241">
            <v>183.1</v>
          </cell>
          <cell r="AP241">
            <v>194.9</v>
          </cell>
          <cell r="AQ241">
            <v>210.9</v>
          </cell>
          <cell r="AR241">
            <v>2.2629999999999999</v>
          </cell>
          <cell r="AS241">
            <v>215</v>
          </cell>
          <cell r="AU241">
            <v>1</v>
          </cell>
          <cell r="AV241">
            <v>70</v>
          </cell>
          <cell r="AW241">
            <v>1</v>
          </cell>
          <cell r="AX241">
            <v>181.8</v>
          </cell>
          <cell r="AY241">
            <v>197.1</v>
          </cell>
          <cell r="AZ241">
            <v>216.8</v>
          </cell>
          <cell r="BA241">
            <v>244.5</v>
          </cell>
          <cell r="BB241">
            <v>276</v>
          </cell>
          <cell r="BC241">
            <v>337.3</v>
          </cell>
          <cell r="BD241">
            <v>2.4449999999999998</v>
          </cell>
          <cell r="BE241">
            <v>298</v>
          </cell>
          <cell r="BG241">
            <v>4</v>
          </cell>
          <cell r="BH241">
            <v>76</v>
          </cell>
          <cell r="BI241">
            <v>1</v>
          </cell>
          <cell r="BJ241">
            <v>183.8</v>
          </cell>
          <cell r="BK241">
            <v>207.7</v>
          </cell>
          <cell r="BL241">
            <v>229.4</v>
          </cell>
          <cell r="BM241">
            <v>251.2</v>
          </cell>
          <cell r="BN241">
            <v>277.7</v>
          </cell>
          <cell r="BO241">
            <v>336.1</v>
          </cell>
          <cell r="BP241">
            <v>10.050000000000001</v>
          </cell>
          <cell r="BQ241">
            <v>57</v>
          </cell>
          <cell r="BR241" t="str">
            <v>&gt;100</v>
          </cell>
          <cell r="BS241">
            <v>1439</v>
          </cell>
          <cell r="BV241" t="str">
            <v>&lt;1</v>
          </cell>
          <cell r="BW241" t="str">
            <v>&lt;1</v>
          </cell>
          <cell r="BX241" t="str">
            <v>&lt;0.5</v>
          </cell>
          <cell r="BY241">
            <v>3.464</v>
          </cell>
          <cell r="BZ241">
            <v>81</v>
          </cell>
          <cell r="CA241">
            <v>178.1</v>
          </cell>
          <cell r="CB241">
            <v>239</v>
          </cell>
          <cell r="CC241">
            <v>259.10000000000002</v>
          </cell>
          <cell r="CD241">
            <v>282.10000000000002</v>
          </cell>
          <cell r="CE241">
            <v>314.10000000000002</v>
          </cell>
          <cell r="CF241">
            <v>354.4</v>
          </cell>
          <cell r="CH241" t="str">
            <v>1b</v>
          </cell>
          <cell r="CI241">
            <v>79</v>
          </cell>
          <cell r="CJ241">
            <v>198</v>
          </cell>
          <cell r="CK241">
            <v>209.2</v>
          </cell>
          <cell r="CL241">
            <v>217.7</v>
          </cell>
          <cell r="CM241">
            <v>227.4</v>
          </cell>
          <cell r="CN241">
            <v>236.8</v>
          </cell>
          <cell r="CO241">
            <v>251</v>
          </cell>
          <cell r="CP241">
            <v>266.8</v>
          </cell>
          <cell r="CQ241" t="str">
            <v>1b</v>
          </cell>
          <cell r="CS241">
            <v>58</v>
          </cell>
          <cell r="CT241">
            <v>171.8</v>
          </cell>
          <cell r="CU241">
            <v>173</v>
          </cell>
          <cell r="CV241">
            <v>174.1</v>
          </cell>
          <cell r="CW241">
            <v>175.8</v>
          </cell>
          <cell r="CX241">
            <v>178.6</v>
          </cell>
          <cell r="CY241">
            <v>186.2</v>
          </cell>
          <cell r="CZ241">
            <v>198.3</v>
          </cell>
          <cell r="DA241" t="str">
            <v>1b</v>
          </cell>
          <cell r="DC241">
            <v>56</v>
          </cell>
          <cell r="DD241">
            <v>168</v>
          </cell>
          <cell r="DE241">
            <v>173.3</v>
          </cell>
          <cell r="DF241">
            <v>174.4</v>
          </cell>
          <cell r="DG241">
            <v>176</v>
          </cell>
          <cell r="DH241">
            <v>178.5</v>
          </cell>
          <cell r="DI241">
            <v>185.4</v>
          </cell>
          <cell r="DJ241">
            <v>196.8</v>
          </cell>
          <cell r="DK241" t="str">
            <v>1b</v>
          </cell>
          <cell r="DL241">
            <v>79</v>
          </cell>
          <cell r="DM241">
            <v>193.7</v>
          </cell>
          <cell r="DN241">
            <v>208.2</v>
          </cell>
          <cell r="DO241">
            <v>217.6</v>
          </cell>
          <cell r="DP241">
            <v>226.7</v>
          </cell>
          <cell r="DQ241">
            <v>236.2</v>
          </cell>
          <cell r="DR241">
            <v>250</v>
          </cell>
          <cell r="DS241">
            <v>265.5</v>
          </cell>
          <cell r="DT241">
            <v>68</v>
          </cell>
          <cell r="DV241">
            <v>197</v>
          </cell>
          <cell r="DW241" t="str">
            <v>&lt;1</v>
          </cell>
          <cell r="DX241">
            <v>1</v>
          </cell>
          <cell r="DY241">
            <v>2.1930000000000001</v>
          </cell>
          <cell r="DZ241">
            <v>178.5</v>
          </cell>
          <cell r="EA241">
            <v>196.4</v>
          </cell>
          <cell r="EB241">
            <v>214.6</v>
          </cell>
          <cell r="EC241">
            <v>243.1</v>
          </cell>
          <cell r="ED241">
            <v>276.2</v>
          </cell>
          <cell r="EE241">
            <v>335.6</v>
          </cell>
          <cell r="EF241" t="str">
            <v>ambient</v>
          </cell>
          <cell r="EG241" t="str">
            <v>&gt;8</v>
          </cell>
          <cell r="EH241">
            <v>86.8</v>
          </cell>
          <cell r="EI241">
            <v>154.9</v>
          </cell>
          <cell r="EJ241">
            <v>162.30000000000001</v>
          </cell>
          <cell r="EK241">
            <v>166.2</v>
          </cell>
          <cell r="EL241">
            <v>174.1</v>
          </cell>
          <cell r="EM241">
            <v>251.6</v>
          </cell>
          <cell r="EO241">
            <v>12.29</v>
          </cell>
          <cell r="EP241">
            <v>51</v>
          </cell>
          <cell r="EQ241">
            <v>61</v>
          </cell>
          <cell r="ER241">
            <v>58</v>
          </cell>
          <cell r="ES241">
            <v>172.7</v>
          </cell>
          <cell r="ET241">
            <v>174.7</v>
          </cell>
          <cell r="EU241">
            <v>176.3</v>
          </cell>
          <cell r="EV241">
            <v>178.5</v>
          </cell>
          <cell r="EW241">
            <v>182.1</v>
          </cell>
          <cell r="EX241">
            <v>191.8</v>
          </cell>
          <cell r="EY241">
            <v>205</v>
          </cell>
          <cell r="EZ241">
            <v>19</v>
          </cell>
          <cell r="FA241" t="str">
            <v>1b</v>
          </cell>
          <cell r="FC241">
            <v>65</v>
          </cell>
          <cell r="FE241">
            <v>173.3</v>
          </cell>
          <cell r="FF241">
            <v>187.5</v>
          </cell>
          <cell r="FG241">
            <v>193.1</v>
          </cell>
          <cell r="FH241">
            <v>199.8</v>
          </cell>
          <cell r="FI241">
            <v>209.4</v>
          </cell>
          <cell r="FJ241">
            <v>222.7</v>
          </cell>
          <cell r="FK241">
            <v>239.6</v>
          </cell>
          <cell r="FL241">
            <v>257.60000000000002</v>
          </cell>
          <cell r="FM241">
            <v>279.39999999999998</v>
          </cell>
          <cell r="FN241">
            <v>315.2</v>
          </cell>
          <cell r="FP241">
            <v>68</v>
          </cell>
          <cell r="FR241">
            <v>177.5</v>
          </cell>
          <cell r="FS241">
            <v>188.7</v>
          </cell>
          <cell r="FT241">
            <v>194.7</v>
          </cell>
          <cell r="FU241">
            <v>201.9</v>
          </cell>
          <cell r="FV241">
            <v>212.2</v>
          </cell>
          <cell r="FW241">
            <v>226.2</v>
          </cell>
          <cell r="FX241">
            <v>243</v>
          </cell>
          <cell r="FY241">
            <v>261.10000000000002</v>
          </cell>
          <cell r="FZ241">
            <v>283.5</v>
          </cell>
          <cell r="GA241">
            <v>324.10000000000002</v>
          </cell>
        </row>
        <row r="242">
          <cell r="A242">
            <v>38590</v>
          </cell>
          <cell r="B242">
            <v>0.8306</v>
          </cell>
          <cell r="C242">
            <v>0.8306</v>
          </cell>
          <cell r="D242">
            <v>0.83069999999999999</v>
          </cell>
          <cell r="E242">
            <v>0.83679999999999999</v>
          </cell>
          <cell r="F242">
            <v>0.89870000000000005</v>
          </cell>
          <cell r="G242">
            <v>0.82169999999999999</v>
          </cell>
          <cell r="H242">
            <v>0.81200000000000006</v>
          </cell>
          <cell r="I242">
            <v>0.81389999999999996</v>
          </cell>
          <cell r="J242">
            <v>0.88519999999999999</v>
          </cell>
          <cell r="K242">
            <v>0.80840000000000001</v>
          </cell>
          <cell r="L242">
            <v>0.83289999999999997</v>
          </cell>
          <cell r="M242">
            <v>0.80630000000000002</v>
          </cell>
          <cell r="N242">
            <v>0.80649999999999999</v>
          </cell>
          <cell r="O242">
            <v>0.8327</v>
          </cell>
          <cell r="P242">
            <v>0.73809999999999998</v>
          </cell>
          <cell r="Q242">
            <v>0.74919999999999998</v>
          </cell>
          <cell r="R242">
            <v>0.80610000000000004</v>
          </cell>
          <cell r="S242">
            <v>0.83040000000000003</v>
          </cell>
          <cell r="T242">
            <v>0.82979999999999998</v>
          </cell>
          <cell r="U242">
            <v>0.86539999999999995</v>
          </cell>
          <cell r="V242">
            <v>67</v>
          </cell>
          <cell r="W242">
            <v>177.6</v>
          </cell>
          <cell r="X242">
            <v>188.5</v>
          </cell>
          <cell r="Y242">
            <v>193.3</v>
          </cell>
          <cell r="Z242">
            <v>200.2</v>
          </cell>
          <cell r="AA242">
            <v>210.2</v>
          </cell>
          <cell r="AB242">
            <v>223.7</v>
          </cell>
          <cell r="AC242">
            <v>239.3</v>
          </cell>
          <cell r="AD242">
            <v>257.5</v>
          </cell>
          <cell r="AE242">
            <v>279.7</v>
          </cell>
          <cell r="AF242">
            <v>317.60000000000002</v>
          </cell>
          <cell r="AJ242">
            <v>58</v>
          </cell>
          <cell r="AK242">
            <v>171.1</v>
          </cell>
          <cell r="AL242">
            <v>174.4</v>
          </cell>
          <cell r="AM242">
            <v>176</v>
          </cell>
          <cell r="AN242">
            <v>178.3</v>
          </cell>
          <cell r="AO242">
            <v>182.4</v>
          </cell>
          <cell r="AP242">
            <v>194.2</v>
          </cell>
          <cell r="AQ242">
            <v>209.2</v>
          </cell>
          <cell r="AR242">
            <v>2.2690000000000001</v>
          </cell>
          <cell r="AS242">
            <v>221</v>
          </cell>
          <cell r="AU242">
            <v>1</v>
          </cell>
          <cell r="AV242">
            <v>70</v>
          </cell>
          <cell r="AW242">
            <v>1</v>
          </cell>
          <cell r="AX242">
            <v>181</v>
          </cell>
          <cell r="AY242">
            <v>197.2</v>
          </cell>
          <cell r="AZ242">
            <v>215.3</v>
          </cell>
          <cell r="BA242">
            <v>242.4</v>
          </cell>
          <cell r="BB242">
            <v>274.60000000000002</v>
          </cell>
          <cell r="BC242">
            <v>334.2</v>
          </cell>
          <cell r="BD242">
            <v>2.4089999999999998</v>
          </cell>
          <cell r="BE242">
            <v>305</v>
          </cell>
          <cell r="BG242">
            <v>7</v>
          </cell>
          <cell r="BH242">
            <v>76</v>
          </cell>
          <cell r="BI242">
            <v>1</v>
          </cell>
          <cell r="BJ242">
            <v>183.2</v>
          </cell>
          <cell r="BK242">
            <v>207.3</v>
          </cell>
          <cell r="BL242">
            <v>228.6</v>
          </cell>
          <cell r="BM242">
            <v>250.2</v>
          </cell>
          <cell r="BN242">
            <v>276</v>
          </cell>
          <cell r="BO242">
            <v>332.7</v>
          </cell>
          <cell r="BP242">
            <v>10.050000000000001</v>
          </cell>
          <cell r="BQ242">
            <v>57</v>
          </cell>
          <cell r="BR242" t="str">
            <v>&gt;100</v>
          </cell>
          <cell r="BS242">
            <v>1439</v>
          </cell>
          <cell r="BV242" t="str">
            <v>&lt;1</v>
          </cell>
          <cell r="BW242" t="str">
            <v>&lt;1</v>
          </cell>
          <cell r="BX242" t="str">
            <v>&lt;0.5</v>
          </cell>
          <cell r="BY242">
            <v>3.464</v>
          </cell>
          <cell r="BZ242">
            <v>81</v>
          </cell>
          <cell r="CA242">
            <v>178.1</v>
          </cell>
          <cell r="CB242">
            <v>239</v>
          </cell>
          <cell r="CC242">
            <v>259.10000000000002</v>
          </cell>
          <cell r="CD242">
            <v>282.10000000000002</v>
          </cell>
          <cell r="CE242">
            <v>314.10000000000002</v>
          </cell>
          <cell r="CF242">
            <v>354.4</v>
          </cell>
          <cell r="CH242" t="str">
            <v>1b</v>
          </cell>
          <cell r="CI242">
            <v>79</v>
          </cell>
          <cell r="CJ242">
            <v>198</v>
          </cell>
          <cell r="CK242">
            <v>209.2</v>
          </cell>
          <cell r="CL242">
            <v>217.7</v>
          </cell>
          <cell r="CM242">
            <v>227.4</v>
          </cell>
          <cell r="CN242">
            <v>236.8</v>
          </cell>
          <cell r="CO242">
            <v>251</v>
          </cell>
          <cell r="CP242">
            <v>266.8</v>
          </cell>
          <cell r="CQ242" t="str">
            <v>1b</v>
          </cell>
          <cell r="CS242">
            <v>58</v>
          </cell>
          <cell r="CT242">
            <v>171.8</v>
          </cell>
          <cell r="CU242">
            <v>173</v>
          </cell>
          <cell r="CV242">
            <v>174.1</v>
          </cell>
          <cell r="CW242">
            <v>175.8</v>
          </cell>
          <cell r="CX242">
            <v>178.6</v>
          </cell>
          <cell r="CY242">
            <v>186.2</v>
          </cell>
          <cell r="CZ242">
            <v>198.3</v>
          </cell>
          <cell r="DA242" t="str">
            <v>1b</v>
          </cell>
          <cell r="DC242">
            <v>56</v>
          </cell>
          <cell r="DD242">
            <v>168</v>
          </cell>
          <cell r="DE242">
            <v>173.3</v>
          </cell>
          <cell r="DF242">
            <v>174.4</v>
          </cell>
          <cell r="DG242">
            <v>176</v>
          </cell>
          <cell r="DH242">
            <v>178.5</v>
          </cell>
          <cell r="DI242">
            <v>185.4</v>
          </cell>
          <cell r="DJ242">
            <v>196.8</v>
          </cell>
          <cell r="DK242" t="str">
            <v>1b</v>
          </cell>
          <cell r="DL242">
            <v>79</v>
          </cell>
          <cell r="DM242">
            <v>193.7</v>
          </cell>
          <cell r="DN242">
            <v>208.2</v>
          </cell>
          <cell r="DO242">
            <v>217.6</v>
          </cell>
          <cell r="DP242">
            <v>226.7</v>
          </cell>
          <cell r="DQ242">
            <v>236.2</v>
          </cell>
          <cell r="DR242">
            <v>250</v>
          </cell>
          <cell r="DS242">
            <v>265.5</v>
          </cell>
          <cell r="DT242">
            <v>70</v>
          </cell>
          <cell r="DV242">
            <v>233</v>
          </cell>
          <cell r="DW242">
            <v>1</v>
          </cell>
          <cell r="DX242">
            <v>1</v>
          </cell>
          <cell r="DY242">
            <v>2.278</v>
          </cell>
          <cell r="DZ242">
            <v>176.8</v>
          </cell>
          <cell r="EA242">
            <v>197.5</v>
          </cell>
          <cell r="EB242">
            <v>215.6</v>
          </cell>
          <cell r="EC242">
            <v>242.6</v>
          </cell>
          <cell r="ED242">
            <v>273.2</v>
          </cell>
          <cell r="EE242">
            <v>329.5</v>
          </cell>
          <cell r="EF242" t="str">
            <v>ambient</v>
          </cell>
          <cell r="EG242" t="str">
            <v>&gt;8</v>
          </cell>
          <cell r="EH242">
            <v>86.8</v>
          </cell>
          <cell r="EI242">
            <v>154.9</v>
          </cell>
          <cell r="EJ242">
            <v>162.30000000000001</v>
          </cell>
          <cell r="EK242">
            <v>166.2</v>
          </cell>
          <cell r="EL242">
            <v>174.1</v>
          </cell>
          <cell r="EM242">
            <v>251.6</v>
          </cell>
          <cell r="EO242">
            <v>12.29</v>
          </cell>
          <cell r="EP242">
            <v>51</v>
          </cell>
          <cell r="EQ242">
            <v>61</v>
          </cell>
          <cell r="ER242">
            <v>58</v>
          </cell>
          <cell r="ES242">
            <v>172.7</v>
          </cell>
          <cell r="ET242">
            <v>174.3</v>
          </cell>
          <cell r="EU242">
            <v>175.9</v>
          </cell>
          <cell r="EV242">
            <v>177.9</v>
          </cell>
          <cell r="EW242">
            <v>181.6</v>
          </cell>
          <cell r="EX242">
            <v>190.8</v>
          </cell>
          <cell r="EY242">
            <v>203.6</v>
          </cell>
          <cell r="FC242">
            <v>66</v>
          </cell>
          <cell r="FE242">
            <v>172.9</v>
          </cell>
          <cell r="FF242">
            <v>186.4</v>
          </cell>
          <cell r="FG242">
            <v>192.6</v>
          </cell>
          <cell r="FH242">
            <v>199.1</v>
          </cell>
          <cell r="FI242">
            <v>208.4</v>
          </cell>
          <cell r="FJ242">
            <v>221.8</v>
          </cell>
          <cell r="FK242">
            <v>238.3</v>
          </cell>
          <cell r="FL242">
            <v>256.3</v>
          </cell>
          <cell r="FM242">
            <v>276.7</v>
          </cell>
          <cell r="FN242">
            <v>310.2</v>
          </cell>
          <cell r="FP242">
            <v>68</v>
          </cell>
          <cell r="FR242">
            <v>177.5</v>
          </cell>
          <cell r="FS242">
            <v>188.7</v>
          </cell>
          <cell r="FT242">
            <v>194.7</v>
          </cell>
          <cell r="FU242">
            <v>201.9</v>
          </cell>
          <cell r="FV242">
            <v>212.2</v>
          </cell>
          <cell r="FW242">
            <v>226.2</v>
          </cell>
          <cell r="FX242">
            <v>243</v>
          </cell>
          <cell r="FY242">
            <v>261.10000000000002</v>
          </cell>
          <cell r="FZ242">
            <v>283.5</v>
          </cell>
          <cell r="GA242">
            <v>324.10000000000002</v>
          </cell>
        </row>
        <row r="243">
          <cell r="A243">
            <v>38591</v>
          </cell>
          <cell r="B243">
            <v>0.8306</v>
          </cell>
          <cell r="C243">
            <v>0.83440000000000003</v>
          </cell>
          <cell r="D243">
            <v>0.83150000000000002</v>
          </cell>
          <cell r="E243">
            <v>0.83640000000000003</v>
          </cell>
          <cell r="F243">
            <v>0.89870000000000005</v>
          </cell>
          <cell r="G243">
            <v>0.82169999999999999</v>
          </cell>
          <cell r="H243">
            <v>0.81200000000000006</v>
          </cell>
          <cell r="I243">
            <v>0.81389999999999996</v>
          </cell>
          <cell r="J243">
            <v>0.88519999999999999</v>
          </cell>
          <cell r="K243">
            <v>0.80840000000000001</v>
          </cell>
          <cell r="L243">
            <v>0.83289999999999997</v>
          </cell>
          <cell r="M243">
            <v>0.80630000000000002</v>
          </cell>
          <cell r="N243">
            <v>0.80649999999999999</v>
          </cell>
          <cell r="O243">
            <v>0.8327</v>
          </cell>
          <cell r="P243">
            <v>0.73819999999999997</v>
          </cell>
          <cell r="Q243">
            <v>0.74919999999999998</v>
          </cell>
          <cell r="R243">
            <v>0.80630000000000002</v>
          </cell>
          <cell r="S243">
            <v>0.83040000000000003</v>
          </cell>
          <cell r="T243">
            <v>0.82979999999999998</v>
          </cell>
          <cell r="U243">
            <v>0.86539999999999995</v>
          </cell>
          <cell r="V243">
            <v>67</v>
          </cell>
          <cell r="W243">
            <v>177.6</v>
          </cell>
          <cell r="X243">
            <v>188.5</v>
          </cell>
          <cell r="Y243">
            <v>193.3</v>
          </cell>
          <cell r="Z243">
            <v>200.2</v>
          </cell>
          <cell r="AA243">
            <v>210.2</v>
          </cell>
          <cell r="AB243">
            <v>223.7</v>
          </cell>
          <cell r="AC243">
            <v>239.3</v>
          </cell>
          <cell r="AD243">
            <v>257.5</v>
          </cell>
          <cell r="AE243">
            <v>279.7</v>
          </cell>
          <cell r="AF243">
            <v>317.60000000000002</v>
          </cell>
          <cell r="AJ243">
            <v>58</v>
          </cell>
          <cell r="AK243">
            <v>171.1</v>
          </cell>
          <cell r="AL243">
            <v>174.4</v>
          </cell>
          <cell r="AM243">
            <v>176</v>
          </cell>
          <cell r="AN243">
            <v>178.3</v>
          </cell>
          <cell r="AO243">
            <v>182.4</v>
          </cell>
          <cell r="AP243">
            <v>194.2</v>
          </cell>
          <cell r="AQ243">
            <v>209.2</v>
          </cell>
          <cell r="AR243">
            <v>2.331</v>
          </cell>
          <cell r="AS243">
            <v>227</v>
          </cell>
          <cell r="AU243">
            <v>1</v>
          </cell>
          <cell r="AV243">
            <v>70</v>
          </cell>
          <cell r="AW243" t="str">
            <v>1L</v>
          </cell>
          <cell r="AX243">
            <v>181.7</v>
          </cell>
          <cell r="AY243">
            <v>197.5</v>
          </cell>
          <cell r="AZ243">
            <v>216.8</v>
          </cell>
          <cell r="BA243">
            <v>243.1</v>
          </cell>
          <cell r="BB243">
            <v>273.8</v>
          </cell>
          <cell r="BC243">
            <v>329.6</v>
          </cell>
          <cell r="BD243">
            <v>2.488</v>
          </cell>
          <cell r="BE243">
            <v>305</v>
          </cell>
          <cell r="BG243">
            <v>7</v>
          </cell>
          <cell r="BH243">
            <v>74</v>
          </cell>
          <cell r="BI243" t="str">
            <v>1L</v>
          </cell>
          <cell r="BJ243">
            <v>183.3</v>
          </cell>
          <cell r="BK243">
            <v>207.1</v>
          </cell>
          <cell r="BL243">
            <v>227.7</v>
          </cell>
          <cell r="BM243">
            <v>247.9</v>
          </cell>
          <cell r="BN243">
            <v>274</v>
          </cell>
          <cell r="BO243">
            <v>329.7</v>
          </cell>
          <cell r="BP243">
            <v>10.050000000000001</v>
          </cell>
          <cell r="BQ243">
            <v>57</v>
          </cell>
          <cell r="BR243" t="str">
            <v>&gt;100</v>
          </cell>
          <cell r="BS243">
            <v>1439</v>
          </cell>
          <cell r="BV243" t="str">
            <v>&lt;1</v>
          </cell>
          <cell r="BW243" t="str">
            <v>&lt;1</v>
          </cell>
          <cell r="BX243" t="str">
            <v>&lt;0.5</v>
          </cell>
          <cell r="BY243">
            <v>3.464</v>
          </cell>
          <cell r="BZ243">
            <v>81</v>
          </cell>
          <cell r="CA243">
            <v>178.1</v>
          </cell>
          <cell r="CB243">
            <v>239</v>
          </cell>
          <cell r="CC243">
            <v>259.10000000000002</v>
          </cell>
          <cell r="CD243">
            <v>282.10000000000002</v>
          </cell>
          <cell r="CE243">
            <v>314.10000000000002</v>
          </cell>
          <cell r="CF243">
            <v>354.4</v>
          </cell>
          <cell r="CH243" t="str">
            <v>1b</v>
          </cell>
          <cell r="CI243">
            <v>79</v>
          </cell>
          <cell r="CJ243">
            <v>198</v>
          </cell>
          <cell r="CK243">
            <v>209.2</v>
          </cell>
          <cell r="CL243">
            <v>217.7</v>
          </cell>
          <cell r="CM243">
            <v>227.4</v>
          </cell>
          <cell r="CN243">
            <v>236.8</v>
          </cell>
          <cell r="CO243">
            <v>251</v>
          </cell>
          <cell r="CP243">
            <v>266.8</v>
          </cell>
          <cell r="CQ243" t="str">
            <v>1b</v>
          </cell>
          <cell r="CS243">
            <v>58</v>
          </cell>
          <cell r="CT243">
            <v>171.8</v>
          </cell>
          <cell r="CU243">
            <v>173</v>
          </cell>
          <cell r="CV243">
            <v>174.1</v>
          </cell>
          <cell r="CW243">
            <v>175.8</v>
          </cell>
          <cell r="CX243">
            <v>178.6</v>
          </cell>
          <cell r="CY243">
            <v>186.2</v>
          </cell>
          <cell r="CZ243">
            <v>198.3</v>
          </cell>
          <cell r="DA243" t="str">
            <v>1b</v>
          </cell>
          <cell r="DC243">
            <v>56</v>
          </cell>
          <cell r="DD243">
            <v>168</v>
          </cell>
          <cell r="DE243">
            <v>173.3</v>
          </cell>
          <cell r="DF243">
            <v>174.4</v>
          </cell>
          <cell r="DG243">
            <v>176</v>
          </cell>
          <cell r="DH243">
            <v>178.5</v>
          </cell>
          <cell r="DI243">
            <v>185.4</v>
          </cell>
          <cell r="DJ243">
            <v>196.8</v>
          </cell>
          <cell r="DK243" t="str">
            <v>1b</v>
          </cell>
          <cell r="DL243">
            <v>79</v>
          </cell>
          <cell r="DM243">
            <v>193.7</v>
          </cell>
          <cell r="DN243">
            <v>208.2</v>
          </cell>
          <cell r="DO243">
            <v>217.6</v>
          </cell>
          <cell r="DP243">
            <v>226.7</v>
          </cell>
          <cell r="DQ243">
            <v>236.2</v>
          </cell>
          <cell r="DR243">
            <v>250</v>
          </cell>
          <cell r="DS243">
            <v>265.5</v>
          </cell>
          <cell r="DT243">
            <v>72</v>
          </cell>
          <cell r="DV243">
            <v>251</v>
          </cell>
          <cell r="DW243">
            <v>1</v>
          </cell>
          <cell r="DX243">
            <v>1</v>
          </cell>
          <cell r="DY243">
            <v>2.573</v>
          </cell>
          <cell r="DZ243">
            <v>179.4</v>
          </cell>
          <cell r="EA243">
            <v>200.7</v>
          </cell>
          <cell r="EB243">
            <v>221.6</v>
          </cell>
          <cell r="EC243">
            <v>246.4</v>
          </cell>
          <cell r="ED243">
            <v>275.2</v>
          </cell>
          <cell r="EE243">
            <v>335.4</v>
          </cell>
          <cell r="EF243" t="str">
            <v>ambient</v>
          </cell>
          <cell r="EG243" t="str">
            <v>&gt;8</v>
          </cell>
          <cell r="EH243">
            <v>86.8</v>
          </cell>
          <cell r="EI243">
            <v>154.9</v>
          </cell>
          <cell r="EJ243">
            <v>162.30000000000001</v>
          </cell>
          <cell r="EK243">
            <v>166.2</v>
          </cell>
          <cell r="EL243">
            <v>174.1</v>
          </cell>
          <cell r="EM243">
            <v>251.6</v>
          </cell>
          <cell r="EO243">
            <v>12.29</v>
          </cell>
          <cell r="EP243">
            <v>51</v>
          </cell>
          <cell r="EQ243">
            <v>61</v>
          </cell>
          <cell r="ER243">
            <v>58</v>
          </cell>
          <cell r="ES243">
            <v>172.8</v>
          </cell>
          <cell r="ET243">
            <v>174.4</v>
          </cell>
          <cell r="EU243">
            <v>175.9</v>
          </cell>
          <cell r="EV243">
            <v>178</v>
          </cell>
          <cell r="EW243">
            <v>181.2</v>
          </cell>
          <cell r="EX243">
            <v>189.2</v>
          </cell>
          <cell r="EY243">
            <v>205.3</v>
          </cell>
          <cell r="FC243">
            <v>66</v>
          </cell>
          <cell r="FE243">
            <v>172.9</v>
          </cell>
          <cell r="FF243">
            <v>186.4</v>
          </cell>
          <cell r="FG243">
            <v>192.6</v>
          </cell>
          <cell r="FH243">
            <v>199.1</v>
          </cell>
          <cell r="FI243">
            <v>208.4</v>
          </cell>
          <cell r="FJ243">
            <v>221.8</v>
          </cell>
          <cell r="FK243">
            <v>238.3</v>
          </cell>
          <cell r="FL243">
            <v>256.3</v>
          </cell>
          <cell r="FM243">
            <v>276.7</v>
          </cell>
          <cell r="FN243">
            <v>310.2</v>
          </cell>
          <cell r="FP243">
            <v>67</v>
          </cell>
          <cell r="FR243">
            <v>175.9</v>
          </cell>
          <cell r="FS243">
            <v>189.4</v>
          </cell>
          <cell r="FT243">
            <v>195.4</v>
          </cell>
          <cell r="FU243">
            <v>202.1</v>
          </cell>
          <cell r="FV243">
            <v>210.8</v>
          </cell>
          <cell r="FW243">
            <v>223</v>
          </cell>
          <cell r="FX243">
            <v>238.4</v>
          </cell>
          <cell r="FY243">
            <v>255.7</v>
          </cell>
          <cell r="FZ243">
            <v>275.3</v>
          </cell>
          <cell r="GA243">
            <v>305.60000000000002</v>
          </cell>
        </row>
        <row r="244">
          <cell r="A244">
            <v>38592</v>
          </cell>
          <cell r="B244">
            <v>0.8306</v>
          </cell>
          <cell r="C244">
            <v>0.83350000000000002</v>
          </cell>
          <cell r="D244">
            <v>0.83130000000000004</v>
          </cell>
          <cell r="E244">
            <v>0.83640000000000003</v>
          </cell>
          <cell r="F244">
            <v>0.89870000000000005</v>
          </cell>
          <cell r="G244">
            <v>0.82169999999999999</v>
          </cell>
          <cell r="H244">
            <v>0.81200000000000006</v>
          </cell>
          <cell r="I244">
            <v>0.81389999999999996</v>
          </cell>
          <cell r="J244">
            <v>0.8861</v>
          </cell>
          <cell r="K244">
            <v>0.80840000000000001</v>
          </cell>
          <cell r="L244">
            <v>0.83289999999999997</v>
          </cell>
          <cell r="M244">
            <v>0.8044</v>
          </cell>
          <cell r="N244">
            <v>0.80649999999999999</v>
          </cell>
          <cell r="O244">
            <v>0.8327</v>
          </cell>
          <cell r="P244">
            <v>0.73819999999999997</v>
          </cell>
          <cell r="Q244">
            <v>0.74919999999999998</v>
          </cell>
          <cell r="R244">
            <v>0.80630000000000002</v>
          </cell>
          <cell r="S244">
            <v>0.83040000000000003</v>
          </cell>
          <cell r="T244">
            <v>0.82979999999999998</v>
          </cell>
          <cell r="U244">
            <v>0.86539999999999995</v>
          </cell>
          <cell r="V244">
            <v>67</v>
          </cell>
          <cell r="W244">
            <v>177.6</v>
          </cell>
          <cell r="X244">
            <v>188.5</v>
          </cell>
          <cell r="Y244">
            <v>193.3</v>
          </cell>
          <cell r="Z244">
            <v>200.2</v>
          </cell>
          <cell r="AA244">
            <v>210.2</v>
          </cell>
          <cell r="AB244">
            <v>223.7</v>
          </cell>
          <cell r="AC244">
            <v>239.3</v>
          </cell>
          <cell r="AD244">
            <v>257.5</v>
          </cell>
          <cell r="AE244">
            <v>279.7</v>
          </cell>
          <cell r="AF244">
            <v>317.60000000000002</v>
          </cell>
          <cell r="AJ244">
            <v>58</v>
          </cell>
          <cell r="AK244">
            <v>171.1</v>
          </cell>
          <cell r="AL244">
            <v>174.4</v>
          </cell>
          <cell r="AM244">
            <v>176</v>
          </cell>
          <cell r="AN244">
            <v>178.3</v>
          </cell>
          <cell r="AO244">
            <v>182.4</v>
          </cell>
          <cell r="AP244">
            <v>194.2</v>
          </cell>
          <cell r="AQ244">
            <v>209.2</v>
          </cell>
          <cell r="AR244">
            <v>2.2930000000000001</v>
          </cell>
          <cell r="AS244">
            <v>227</v>
          </cell>
          <cell r="AU244">
            <v>1</v>
          </cell>
          <cell r="AV244">
            <v>71</v>
          </cell>
          <cell r="AW244">
            <v>1</v>
          </cell>
          <cell r="AX244">
            <v>179.5</v>
          </cell>
          <cell r="AY244">
            <v>198.9</v>
          </cell>
          <cell r="AZ244">
            <v>217.3</v>
          </cell>
          <cell r="BA244">
            <v>244.2</v>
          </cell>
          <cell r="BB244">
            <v>274.3</v>
          </cell>
          <cell r="BC244">
            <v>331.6</v>
          </cell>
          <cell r="BD244">
            <v>2.488</v>
          </cell>
          <cell r="BE244">
            <v>305</v>
          </cell>
          <cell r="BG244">
            <v>7</v>
          </cell>
          <cell r="BH244">
            <v>74</v>
          </cell>
          <cell r="BI244" t="str">
            <v>1L</v>
          </cell>
          <cell r="BJ244">
            <v>183.3</v>
          </cell>
          <cell r="BK244">
            <v>207.1</v>
          </cell>
          <cell r="BL244">
            <v>227.7</v>
          </cell>
          <cell r="BM244">
            <v>247.9</v>
          </cell>
          <cell r="BN244">
            <v>274</v>
          </cell>
          <cell r="BO244">
            <v>329.7</v>
          </cell>
          <cell r="BP244">
            <v>10.050000000000001</v>
          </cell>
          <cell r="BQ244">
            <v>57</v>
          </cell>
          <cell r="BR244" t="str">
            <v>&gt;100</v>
          </cell>
          <cell r="BS244">
            <v>1439</v>
          </cell>
          <cell r="BV244" t="str">
            <v>&lt;1</v>
          </cell>
          <cell r="BW244" t="str">
            <v>&lt;1</v>
          </cell>
          <cell r="BX244" t="str">
            <v>&lt;0.5</v>
          </cell>
          <cell r="BY244">
            <v>3.464</v>
          </cell>
          <cell r="BZ244">
            <v>81</v>
          </cell>
          <cell r="CA244">
            <v>178.1</v>
          </cell>
          <cell r="CB244">
            <v>239</v>
          </cell>
          <cell r="CC244">
            <v>259.10000000000002</v>
          </cell>
          <cell r="CD244">
            <v>282.10000000000002</v>
          </cell>
          <cell r="CE244">
            <v>314.10000000000002</v>
          </cell>
          <cell r="CF244">
            <v>354.4</v>
          </cell>
          <cell r="CH244" t="str">
            <v>1b</v>
          </cell>
          <cell r="CI244">
            <v>79</v>
          </cell>
          <cell r="CJ244">
            <v>198</v>
          </cell>
          <cell r="CK244">
            <v>209.2</v>
          </cell>
          <cell r="CL244">
            <v>217.7</v>
          </cell>
          <cell r="CM244">
            <v>227.4</v>
          </cell>
          <cell r="CN244">
            <v>236.8</v>
          </cell>
          <cell r="CO244">
            <v>251</v>
          </cell>
          <cell r="CP244">
            <v>266.8</v>
          </cell>
          <cell r="CQ244" t="str">
            <v>1b</v>
          </cell>
          <cell r="CS244">
            <v>55</v>
          </cell>
          <cell r="CT244">
            <v>170.8</v>
          </cell>
          <cell r="CU244">
            <v>172.1</v>
          </cell>
          <cell r="CV244">
            <v>173.2</v>
          </cell>
          <cell r="CW244">
            <v>174.7</v>
          </cell>
          <cell r="CX244">
            <v>177.5</v>
          </cell>
          <cell r="CY244">
            <v>185.4</v>
          </cell>
          <cell r="CZ244">
            <v>200</v>
          </cell>
          <cell r="DA244" t="str">
            <v>1b</v>
          </cell>
          <cell r="DC244">
            <v>56</v>
          </cell>
          <cell r="DD244">
            <v>168</v>
          </cell>
          <cell r="DE244">
            <v>173.3</v>
          </cell>
          <cell r="DF244">
            <v>174.4</v>
          </cell>
          <cell r="DG244">
            <v>176</v>
          </cell>
          <cell r="DH244">
            <v>178.5</v>
          </cell>
          <cell r="DI244">
            <v>185.4</v>
          </cell>
          <cell r="DJ244">
            <v>196.8</v>
          </cell>
          <cell r="DK244" t="str">
            <v>1b</v>
          </cell>
          <cell r="DL244">
            <v>79</v>
          </cell>
          <cell r="DM244">
            <v>193.7</v>
          </cell>
          <cell r="DN244">
            <v>208.2</v>
          </cell>
          <cell r="DO244">
            <v>217.6</v>
          </cell>
          <cell r="DP244">
            <v>226.7</v>
          </cell>
          <cell r="DQ244">
            <v>236.2</v>
          </cell>
          <cell r="DR244">
            <v>250</v>
          </cell>
          <cell r="DS244">
            <v>265.5</v>
          </cell>
          <cell r="DT244">
            <v>74</v>
          </cell>
          <cell r="DV244">
            <v>252</v>
          </cell>
          <cell r="DW244">
            <v>1</v>
          </cell>
          <cell r="DX244">
            <v>1</v>
          </cell>
          <cell r="DY244">
            <v>2.4820000000000002</v>
          </cell>
          <cell r="DZ244">
            <v>182</v>
          </cell>
          <cell r="EA244">
            <v>202.7</v>
          </cell>
          <cell r="EB244">
            <v>222.2</v>
          </cell>
          <cell r="EC244">
            <v>246.2</v>
          </cell>
          <cell r="ED244">
            <v>275.60000000000002</v>
          </cell>
          <cell r="EE244">
            <v>337.7</v>
          </cell>
          <cell r="EF244" t="str">
            <v>ambient</v>
          </cell>
          <cell r="EG244" t="str">
            <v>&gt;8</v>
          </cell>
          <cell r="EH244">
            <v>86.8</v>
          </cell>
          <cell r="EI244">
            <v>154.9</v>
          </cell>
          <cell r="EJ244">
            <v>162.30000000000001</v>
          </cell>
          <cell r="EK244">
            <v>166.2</v>
          </cell>
          <cell r="EL244">
            <v>174.1</v>
          </cell>
          <cell r="EM244">
            <v>251.6</v>
          </cell>
          <cell r="EO244">
            <v>12.29</v>
          </cell>
          <cell r="EP244">
            <v>51</v>
          </cell>
          <cell r="EQ244">
            <v>61</v>
          </cell>
          <cell r="ER244">
            <v>58</v>
          </cell>
          <cell r="ES244">
            <v>172.8</v>
          </cell>
          <cell r="ET244">
            <v>174.4</v>
          </cell>
          <cell r="EU244">
            <v>175.9</v>
          </cell>
          <cell r="EV244">
            <v>178</v>
          </cell>
          <cell r="EW244">
            <v>181.2</v>
          </cell>
          <cell r="EX244">
            <v>189.2</v>
          </cell>
          <cell r="EY244">
            <v>205.3</v>
          </cell>
          <cell r="FC244">
            <v>66</v>
          </cell>
          <cell r="FE244">
            <v>172.9</v>
          </cell>
          <cell r="FF244">
            <v>186.4</v>
          </cell>
          <cell r="FG244">
            <v>192.6</v>
          </cell>
          <cell r="FH244">
            <v>199.1</v>
          </cell>
          <cell r="FI244">
            <v>208.4</v>
          </cell>
          <cell r="FJ244">
            <v>221.8</v>
          </cell>
          <cell r="FK244">
            <v>238.3</v>
          </cell>
          <cell r="FL244">
            <v>256.3</v>
          </cell>
          <cell r="FM244">
            <v>276.7</v>
          </cell>
          <cell r="FN244">
            <v>310.2</v>
          </cell>
          <cell r="FP244">
            <v>67</v>
          </cell>
          <cell r="FR244">
            <v>175.3</v>
          </cell>
          <cell r="FS244">
            <v>189.7</v>
          </cell>
          <cell r="FT244">
            <v>194.9</v>
          </cell>
          <cell r="FU244">
            <v>201.1</v>
          </cell>
          <cell r="FV244">
            <v>210.8</v>
          </cell>
          <cell r="FW244">
            <v>223.8</v>
          </cell>
          <cell r="FX244">
            <v>239.6</v>
          </cell>
          <cell r="FY244">
            <v>257.3</v>
          </cell>
          <cell r="FZ244">
            <v>277.5</v>
          </cell>
          <cell r="GA244">
            <v>309.8</v>
          </cell>
        </row>
        <row r="245">
          <cell r="A245">
            <v>38593</v>
          </cell>
          <cell r="B245">
            <v>0.83009999999999995</v>
          </cell>
          <cell r="C245">
            <v>0.83330000000000004</v>
          </cell>
          <cell r="D245">
            <v>0.8327</v>
          </cell>
          <cell r="E245">
            <v>0.83430000000000004</v>
          </cell>
          <cell r="F245">
            <v>0.89870000000000005</v>
          </cell>
          <cell r="G245">
            <v>0.82210000000000005</v>
          </cell>
          <cell r="H245">
            <v>0.81200000000000006</v>
          </cell>
          <cell r="I245">
            <v>0.81389999999999996</v>
          </cell>
          <cell r="J245">
            <v>0.8861</v>
          </cell>
          <cell r="K245">
            <v>0.80840000000000001</v>
          </cell>
          <cell r="L245">
            <v>0.83289999999999997</v>
          </cell>
          <cell r="M245">
            <v>0.8044</v>
          </cell>
          <cell r="N245">
            <v>0.80469999999999997</v>
          </cell>
          <cell r="O245">
            <v>0.8327</v>
          </cell>
          <cell r="P245">
            <v>0.73819999999999997</v>
          </cell>
          <cell r="Q245">
            <v>0.74919999999999998</v>
          </cell>
          <cell r="R245">
            <v>0.80630000000000002</v>
          </cell>
          <cell r="S245">
            <v>0.83009999999999995</v>
          </cell>
          <cell r="T245">
            <v>0.82979999999999998</v>
          </cell>
          <cell r="U245">
            <v>0.86539999999999995</v>
          </cell>
          <cell r="V245">
            <v>67</v>
          </cell>
          <cell r="W245">
            <v>176.6</v>
          </cell>
          <cell r="X245">
            <v>188.7</v>
          </cell>
          <cell r="Y245">
            <v>193.9</v>
          </cell>
          <cell r="Z245">
            <v>200.8</v>
          </cell>
          <cell r="AA245">
            <v>211.2</v>
          </cell>
          <cell r="AB245">
            <v>224.7</v>
          </cell>
          <cell r="AC245">
            <v>242.4</v>
          </cell>
          <cell r="AD245">
            <v>260.39999999999998</v>
          </cell>
          <cell r="AE245">
            <v>283.10000000000002</v>
          </cell>
          <cell r="AF245">
            <v>324.5</v>
          </cell>
          <cell r="AJ245">
            <v>58</v>
          </cell>
          <cell r="AK245">
            <v>171.1</v>
          </cell>
          <cell r="AL245">
            <v>174.4</v>
          </cell>
          <cell r="AM245">
            <v>176</v>
          </cell>
          <cell r="AN245">
            <v>178.3</v>
          </cell>
          <cell r="AO245">
            <v>182.4</v>
          </cell>
          <cell r="AP245">
            <v>194.2</v>
          </cell>
          <cell r="AQ245">
            <v>209.2</v>
          </cell>
          <cell r="AR245">
            <v>2.3180000000000001</v>
          </cell>
          <cell r="AS245">
            <v>238</v>
          </cell>
          <cell r="AU245">
            <v>1</v>
          </cell>
          <cell r="AV245">
            <v>72</v>
          </cell>
          <cell r="AW245">
            <v>1</v>
          </cell>
          <cell r="AX245">
            <v>184.8</v>
          </cell>
          <cell r="AY245">
            <v>201.7</v>
          </cell>
          <cell r="AZ245">
            <v>220</v>
          </cell>
          <cell r="BA245">
            <v>244.9</v>
          </cell>
          <cell r="BB245">
            <v>275.2</v>
          </cell>
          <cell r="BC245">
            <v>335.9</v>
          </cell>
          <cell r="BD245">
            <v>2.9089999999999998</v>
          </cell>
          <cell r="BE245">
            <v>288</v>
          </cell>
          <cell r="BG245" t="str">
            <v>&lt;1</v>
          </cell>
          <cell r="BH245">
            <v>78</v>
          </cell>
          <cell r="BI245" t="str">
            <v>&lt;1.0</v>
          </cell>
          <cell r="BJ245">
            <v>188.8</v>
          </cell>
          <cell r="BK245">
            <v>215.5</v>
          </cell>
          <cell r="BL245">
            <v>237.2</v>
          </cell>
          <cell r="BM245">
            <v>260</v>
          </cell>
          <cell r="BN245">
            <v>289.8</v>
          </cell>
          <cell r="BO245">
            <v>342.7</v>
          </cell>
          <cell r="BP245">
            <v>10.050000000000001</v>
          </cell>
          <cell r="BQ245">
            <v>57</v>
          </cell>
          <cell r="BR245" t="str">
            <v>&gt;100</v>
          </cell>
          <cell r="BS245">
            <v>1439</v>
          </cell>
          <cell r="BV245">
            <v>5</v>
          </cell>
          <cell r="BW245" t="str">
            <v>&lt;1</v>
          </cell>
          <cell r="BX245" t="str">
            <v>&lt;0.5</v>
          </cell>
          <cell r="BY245">
            <v>3.4470000000000001</v>
          </cell>
          <cell r="BZ245">
            <v>86</v>
          </cell>
          <cell r="CA245">
            <v>177.5</v>
          </cell>
          <cell r="CB245">
            <v>238.2</v>
          </cell>
          <cell r="CC245">
            <v>258.60000000000002</v>
          </cell>
          <cell r="CD245">
            <v>282.5</v>
          </cell>
          <cell r="CE245">
            <v>313.60000000000002</v>
          </cell>
          <cell r="CF245">
            <v>353.4</v>
          </cell>
          <cell r="CH245" t="str">
            <v>1b</v>
          </cell>
          <cell r="CI245">
            <v>79</v>
          </cell>
          <cell r="CJ245">
            <v>198</v>
          </cell>
          <cell r="CK245">
            <v>209.2</v>
          </cell>
          <cell r="CL245">
            <v>217.7</v>
          </cell>
          <cell r="CM245">
            <v>227.4</v>
          </cell>
          <cell r="CN245">
            <v>236.8</v>
          </cell>
          <cell r="CO245">
            <v>251</v>
          </cell>
          <cell r="CP245">
            <v>266.8</v>
          </cell>
          <cell r="CQ245" t="str">
            <v>1b</v>
          </cell>
          <cell r="CS245">
            <v>55</v>
          </cell>
          <cell r="CT245">
            <v>170.8</v>
          </cell>
          <cell r="CU245">
            <v>172.1</v>
          </cell>
          <cell r="CV245">
            <v>173.2</v>
          </cell>
          <cell r="CW245">
            <v>174.7</v>
          </cell>
          <cell r="CX245">
            <v>177.5</v>
          </cell>
          <cell r="CY245">
            <v>185.4</v>
          </cell>
          <cell r="CZ245">
            <v>200</v>
          </cell>
          <cell r="DA245" t="str">
            <v>1b</v>
          </cell>
          <cell r="DC245">
            <v>56</v>
          </cell>
          <cell r="DD245">
            <v>170.6</v>
          </cell>
          <cell r="DE245">
            <v>172</v>
          </cell>
          <cell r="DF245">
            <v>173.1</v>
          </cell>
          <cell r="DG245">
            <v>174.6</v>
          </cell>
          <cell r="DH245">
            <v>177.3</v>
          </cell>
          <cell r="DI245">
            <v>184.9</v>
          </cell>
          <cell r="DJ245">
            <v>197.4</v>
          </cell>
          <cell r="DK245" t="str">
            <v>1b</v>
          </cell>
          <cell r="DL245">
            <v>79</v>
          </cell>
          <cell r="DM245">
            <v>193.7</v>
          </cell>
          <cell r="DN245">
            <v>208.2</v>
          </cell>
          <cell r="DO245">
            <v>217.6</v>
          </cell>
          <cell r="DP245">
            <v>226.7</v>
          </cell>
          <cell r="DQ245">
            <v>236.2</v>
          </cell>
          <cell r="DR245">
            <v>250</v>
          </cell>
          <cell r="DS245">
            <v>265.5</v>
          </cell>
          <cell r="DT245">
            <v>74</v>
          </cell>
          <cell r="DV245">
            <v>249</v>
          </cell>
          <cell r="DW245">
            <v>1</v>
          </cell>
          <cell r="DX245">
            <v>1</v>
          </cell>
          <cell r="DY245">
            <v>2.4209999999999998</v>
          </cell>
          <cell r="DZ245">
            <v>183.2</v>
          </cell>
          <cell r="EA245">
            <v>203.1</v>
          </cell>
          <cell r="EB245">
            <v>221.5</v>
          </cell>
          <cell r="EC245">
            <v>245.6</v>
          </cell>
          <cell r="ED245">
            <v>274.2</v>
          </cell>
          <cell r="EE245">
            <v>332.2</v>
          </cell>
          <cell r="EF245" t="str">
            <v>ambient</v>
          </cell>
          <cell r="EG245" t="str">
            <v>&gt;8</v>
          </cell>
          <cell r="EH245">
            <v>86.8</v>
          </cell>
          <cell r="EI245">
            <v>154.9</v>
          </cell>
          <cell r="EJ245">
            <v>162.30000000000001</v>
          </cell>
          <cell r="EK245">
            <v>166.2</v>
          </cell>
          <cell r="EL245">
            <v>174.1</v>
          </cell>
          <cell r="EM245">
            <v>251.6</v>
          </cell>
          <cell r="EO245">
            <v>12.29</v>
          </cell>
          <cell r="EP245">
            <v>51</v>
          </cell>
          <cell r="EQ245">
            <v>61</v>
          </cell>
          <cell r="ER245">
            <v>58</v>
          </cell>
          <cell r="ES245">
            <v>172.8</v>
          </cell>
          <cell r="ET245">
            <v>174.4</v>
          </cell>
          <cell r="EU245">
            <v>175.9</v>
          </cell>
          <cell r="EV245">
            <v>178</v>
          </cell>
          <cell r="EW245">
            <v>181.2</v>
          </cell>
          <cell r="EX245">
            <v>189.2</v>
          </cell>
          <cell r="EY245">
            <v>205.3</v>
          </cell>
          <cell r="FC245">
            <v>66</v>
          </cell>
          <cell r="FE245">
            <v>172.9</v>
          </cell>
          <cell r="FF245">
            <v>186.4</v>
          </cell>
          <cell r="FG245">
            <v>192.6</v>
          </cell>
          <cell r="FH245">
            <v>199.1</v>
          </cell>
          <cell r="FI245">
            <v>208.4</v>
          </cell>
          <cell r="FJ245">
            <v>221.8</v>
          </cell>
          <cell r="FK245">
            <v>238.3</v>
          </cell>
          <cell r="FL245">
            <v>256.3</v>
          </cell>
          <cell r="FM245">
            <v>276.7</v>
          </cell>
          <cell r="FN245">
            <v>310.2</v>
          </cell>
          <cell r="FP245">
            <v>67</v>
          </cell>
          <cell r="FR245">
            <v>175.3</v>
          </cell>
          <cell r="FS245">
            <v>189.7</v>
          </cell>
          <cell r="FT245">
            <v>194.9</v>
          </cell>
          <cell r="FU245">
            <v>201.1</v>
          </cell>
          <cell r="FV245">
            <v>210.8</v>
          </cell>
          <cell r="FW245">
            <v>223.8</v>
          </cell>
          <cell r="FX245">
            <v>239.6</v>
          </cell>
          <cell r="FY245">
            <v>257.3</v>
          </cell>
          <cell r="FZ245">
            <v>277.5</v>
          </cell>
          <cell r="GA245">
            <v>309.8</v>
          </cell>
        </row>
        <row r="246">
          <cell r="A246">
            <v>38594</v>
          </cell>
          <cell r="B246">
            <v>0.83009999999999995</v>
          </cell>
          <cell r="C246">
            <v>0.83460000000000001</v>
          </cell>
          <cell r="D246">
            <v>0.83360000000000001</v>
          </cell>
          <cell r="E246">
            <v>0.83389999999999997</v>
          </cell>
          <cell r="F246">
            <v>0.89870000000000005</v>
          </cell>
          <cell r="G246">
            <v>0.82210000000000005</v>
          </cell>
          <cell r="H246">
            <v>0.81200000000000006</v>
          </cell>
          <cell r="I246">
            <v>0.81389999999999996</v>
          </cell>
          <cell r="J246">
            <v>0.8861</v>
          </cell>
          <cell r="K246">
            <v>0.80840000000000001</v>
          </cell>
          <cell r="L246">
            <v>0.83289999999999997</v>
          </cell>
          <cell r="M246">
            <v>0.8044</v>
          </cell>
          <cell r="N246">
            <v>0.80469999999999997</v>
          </cell>
          <cell r="O246">
            <v>0.8327</v>
          </cell>
          <cell r="P246">
            <v>0.73760000000000003</v>
          </cell>
          <cell r="Q246">
            <v>0.74919999999999998</v>
          </cell>
          <cell r="R246">
            <v>0.80610000000000004</v>
          </cell>
          <cell r="S246">
            <v>0.83009999999999995</v>
          </cell>
          <cell r="T246">
            <v>0.82989999999999997</v>
          </cell>
          <cell r="U246">
            <v>0.86539999999999995</v>
          </cell>
          <cell r="V246">
            <v>68</v>
          </cell>
          <cell r="W246">
            <v>175.4</v>
          </cell>
          <cell r="X246">
            <v>188.3</v>
          </cell>
          <cell r="Y246">
            <v>193.3</v>
          </cell>
          <cell r="Z246">
            <v>200.8</v>
          </cell>
          <cell r="AA246">
            <v>210.5</v>
          </cell>
          <cell r="AB246">
            <v>223.5</v>
          </cell>
          <cell r="AC246">
            <v>239.8</v>
          </cell>
          <cell r="AD246">
            <v>257</v>
          </cell>
          <cell r="AE246">
            <v>277.60000000000002</v>
          </cell>
          <cell r="AF246">
            <v>311</v>
          </cell>
          <cell r="AJ246">
            <v>58</v>
          </cell>
          <cell r="AK246">
            <v>171.1</v>
          </cell>
          <cell r="AL246">
            <v>174.4</v>
          </cell>
          <cell r="AM246">
            <v>176</v>
          </cell>
          <cell r="AN246">
            <v>178.3</v>
          </cell>
          <cell r="AO246">
            <v>182.4</v>
          </cell>
          <cell r="AP246">
            <v>194.2</v>
          </cell>
          <cell r="AQ246">
            <v>209.2</v>
          </cell>
          <cell r="AR246">
            <v>2.4470000000000001</v>
          </cell>
          <cell r="AS246">
            <v>255</v>
          </cell>
          <cell r="AU246">
            <v>1</v>
          </cell>
          <cell r="AV246">
            <v>72</v>
          </cell>
          <cell r="AW246" t="str">
            <v>1.0L</v>
          </cell>
          <cell r="AX246">
            <v>183.6</v>
          </cell>
          <cell r="AY246">
            <v>200.9</v>
          </cell>
          <cell r="AZ246">
            <v>220.1</v>
          </cell>
          <cell r="BA246">
            <v>245.2</v>
          </cell>
          <cell r="BB246">
            <v>274.5</v>
          </cell>
          <cell r="BC246">
            <v>333.9</v>
          </cell>
          <cell r="BD246">
            <v>2.593</v>
          </cell>
          <cell r="BE246">
            <v>288</v>
          </cell>
          <cell r="BG246" t="str">
            <v>&lt;1</v>
          </cell>
          <cell r="BH246">
            <v>75</v>
          </cell>
          <cell r="BI246">
            <v>1</v>
          </cell>
          <cell r="BJ246">
            <v>185.3</v>
          </cell>
          <cell r="BK246">
            <v>207.1</v>
          </cell>
          <cell r="BL246">
            <v>228.4</v>
          </cell>
          <cell r="BM246">
            <v>251.5</v>
          </cell>
          <cell r="BN246">
            <v>280.39999999999998</v>
          </cell>
          <cell r="BO246">
            <v>333.1</v>
          </cell>
          <cell r="BP246">
            <v>10.050000000000001</v>
          </cell>
          <cell r="BQ246">
            <v>57</v>
          </cell>
          <cell r="BR246" t="str">
            <v>&gt;100</v>
          </cell>
          <cell r="BS246">
            <v>1439</v>
          </cell>
          <cell r="BV246">
            <v>5</v>
          </cell>
          <cell r="BW246" t="str">
            <v>&lt;1</v>
          </cell>
          <cell r="BX246" t="str">
            <v>&lt;0.5</v>
          </cell>
          <cell r="BY246">
            <v>3.4470000000000001</v>
          </cell>
          <cell r="BZ246">
            <v>86</v>
          </cell>
          <cell r="CA246">
            <v>177.5</v>
          </cell>
          <cell r="CB246">
            <v>238.2</v>
          </cell>
          <cell r="CC246">
            <v>258.60000000000002</v>
          </cell>
          <cell r="CD246">
            <v>282.5</v>
          </cell>
          <cell r="CE246">
            <v>313.60000000000002</v>
          </cell>
          <cell r="CF246">
            <v>353.4</v>
          </cell>
          <cell r="CH246" t="str">
            <v>1b</v>
          </cell>
          <cell r="CI246">
            <v>79</v>
          </cell>
          <cell r="CJ246">
            <v>198</v>
          </cell>
          <cell r="CK246">
            <v>209.2</v>
          </cell>
          <cell r="CL246">
            <v>217.7</v>
          </cell>
          <cell r="CM246">
            <v>227.4</v>
          </cell>
          <cell r="CN246">
            <v>236.8</v>
          </cell>
          <cell r="CO246">
            <v>251</v>
          </cell>
          <cell r="CP246">
            <v>266.8</v>
          </cell>
          <cell r="CQ246" t="str">
            <v>1b</v>
          </cell>
          <cell r="CS246">
            <v>55</v>
          </cell>
          <cell r="CT246">
            <v>170.8</v>
          </cell>
          <cell r="CU246">
            <v>172.1</v>
          </cell>
          <cell r="CV246">
            <v>173.2</v>
          </cell>
          <cell r="CW246">
            <v>174.7</v>
          </cell>
          <cell r="CX246">
            <v>177.5</v>
          </cell>
          <cell r="CY246">
            <v>185.4</v>
          </cell>
          <cell r="CZ246">
            <v>200</v>
          </cell>
          <cell r="DA246" t="str">
            <v>1b</v>
          </cell>
          <cell r="DC246">
            <v>56</v>
          </cell>
          <cell r="DD246">
            <v>170.6</v>
          </cell>
          <cell r="DE246">
            <v>172</v>
          </cell>
          <cell r="DF246">
            <v>173.1</v>
          </cell>
          <cell r="DG246">
            <v>174.6</v>
          </cell>
          <cell r="DH246">
            <v>177.3</v>
          </cell>
          <cell r="DI246">
            <v>184.9</v>
          </cell>
          <cell r="DJ246">
            <v>197.4</v>
          </cell>
          <cell r="DK246" t="str">
            <v>1b</v>
          </cell>
          <cell r="DL246">
            <v>79</v>
          </cell>
          <cell r="DM246">
            <v>193.7</v>
          </cell>
          <cell r="DN246">
            <v>208.2</v>
          </cell>
          <cell r="DO246">
            <v>217.6</v>
          </cell>
          <cell r="DP246">
            <v>226.7</v>
          </cell>
          <cell r="DQ246">
            <v>236.2</v>
          </cell>
          <cell r="DR246">
            <v>250</v>
          </cell>
          <cell r="DS246">
            <v>265.5</v>
          </cell>
          <cell r="DT246">
            <v>73</v>
          </cell>
          <cell r="DV246">
            <v>270</v>
          </cell>
          <cell r="DW246">
            <v>1</v>
          </cell>
          <cell r="DX246" t="str">
            <v>1.0L</v>
          </cell>
          <cell r="DY246">
            <v>2.4319999999999999</v>
          </cell>
          <cell r="DZ246">
            <v>181.4</v>
          </cell>
          <cell r="EA246">
            <v>202.5</v>
          </cell>
          <cell r="EB246">
            <v>223.3</v>
          </cell>
          <cell r="EC246">
            <v>247.5</v>
          </cell>
          <cell r="ED246">
            <v>277.5</v>
          </cell>
          <cell r="EE246">
            <v>338.8</v>
          </cell>
          <cell r="EF246" t="str">
            <v>ambient</v>
          </cell>
          <cell r="EG246" t="str">
            <v>&gt;8</v>
          </cell>
          <cell r="EH246">
            <v>86.8</v>
          </cell>
          <cell r="EI246">
            <v>154.9</v>
          </cell>
          <cell r="EJ246">
            <v>162.30000000000001</v>
          </cell>
          <cell r="EK246">
            <v>166.2</v>
          </cell>
          <cell r="EL246">
            <v>174.1</v>
          </cell>
          <cell r="EM246">
            <v>251.6</v>
          </cell>
          <cell r="EO246">
            <v>12.29</v>
          </cell>
          <cell r="EP246">
            <v>51</v>
          </cell>
          <cell r="EQ246">
            <v>61</v>
          </cell>
          <cell r="ER246">
            <v>58</v>
          </cell>
          <cell r="ES246">
            <v>172.4</v>
          </cell>
          <cell r="ET246">
            <v>174.2</v>
          </cell>
          <cell r="EU246">
            <v>175.8</v>
          </cell>
          <cell r="EV246">
            <v>177.8</v>
          </cell>
          <cell r="EW246">
            <v>181.2</v>
          </cell>
          <cell r="EX246">
            <v>189.4</v>
          </cell>
          <cell r="EY246">
            <v>203.9</v>
          </cell>
          <cell r="FC246">
            <v>66</v>
          </cell>
          <cell r="FE246">
            <v>172.9</v>
          </cell>
          <cell r="FF246">
            <v>186.4</v>
          </cell>
          <cell r="FG246">
            <v>192.6</v>
          </cell>
          <cell r="FH246">
            <v>199.1</v>
          </cell>
          <cell r="FI246">
            <v>208.4</v>
          </cell>
          <cell r="FJ246">
            <v>221.8</v>
          </cell>
          <cell r="FK246">
            <v>238.3</v>
          </cell>
          <cell r="FL246">
            <v>256.3</v>
          </cell>
          <cell r="FM246">
            <v>276.7</v>
          </cell>
          <cell r="FN246">
            <v>310.2</v>
          </cell>
          <cell r="FP246">
            <v>67</v>
          </cell>
          <cell r="FR246">
            <v>175.3</v>
          </cell>
          <cell r="FS246">
            <v>189.7</v>
          </cell>
          <cell r="FT246">
            <v>194.9</v>
          </cell>
          <cell r="FU246">
            <v>201.1</v>
          </cell>
          <cell r="FV246">
            <v>210.8</v>
          </cell>
          <cell r="FW246">
            <v>223.8</v>
          </cell>
          <cell r="FX246">
            <v>239.6</v>
          </cell>
          <cell r="FY246">
            <v>257.3</v>
          </cell>
          <cell r="FZ246">
            <v>277.5</v>
          </cell>
          <cell r="GA246">
            <v>309.8</v>
          </cell>
        </row>
        <row r="247">
          <cell r="A247">
            <v>38595</v>
          </cell>
          <cell r="B247">
            <v>0.83009999999999995</v>
          </cell>
          <cell r="C247">
            <v>0.83409999999999995</v>
          </cell>
          <cell r="D247">
            <v>0.83379999999999999</v>
          </cell>
          <cell r="E247">
            <v>0.83399999999999996</v>
          </cell>
          <cell r="F247">
            <v>0.89870000000000005</v>
          </cell>
          <cell r="G247">
            <v>0.82210000000000005</v>
          </cell>
          <cell r="H247">
            <v>0.81200000000000006</v>
          </cell>
          <cell r="I247">
            <v>0.81389999999999996</v>
          </cell>
          <cell r="J247">
            <v>0.88539999999999996</v>
          </cell>
          <cell r="K247">
            <v>0.80740000000000001</v>
          </cell>
          <cell r="L247">
            <v>0.83199999999999996</v>
          </cell>
          <cell r="M247">
            <v>0.8044</v>
          </cell>
          <cell r="N247">
            <v>0.80469999999999997</v>
          </cell>
          <cell r="O247">
            <v>0.8327</v>
          </cell>
          <cell r="P247">
            <v>0.73760000000000003</v>
          </cell>
          <cell r="Q247">
            <v>0.74919999999999998</v>
          </cell>
          <cell r="R247">
            <v>0.80610000000000004</v>
          </cell>
          <cell r="S247">
            <v>0.82989999999999997</v>
          </cell>
          <cell r="T247">
            <v>0.82989999999999997</v>
          </cell>
          <cell r="U247">
            <v>0.86539999999999995</v>
          </cell>
          <cell r="V247">
            <v>68</v>
          </cell>
          <cell r="W247">
            <v>175.4</v>
          </cell>
          <cell r="X247">
            <v>188.3</v>
          </cell>
          <cell r="Y247">
            <v>193.3</v>
          </cell>
          <cell r="Z247">
            <v>200.8</v>
          </cell>
          <cell r="AA247">
            <v>210.5</v>
          </cell>
          <cell r="AB247">
            <v>223.5</v>
          </cell>
          <cell r="AC247">
            <v>239.8</v>
          </cell>
          <cell r="AD247">
            <v>257</v>
          </cell>
          <cell r="AE247">
            <v>277.60000000000002</v>
          </cell>
          <cell r="AF247">
            <v>311</v>
          </cell>
          <cell r="AJ247">
            <v>56</v>
          </cell>
          <cell r="AK247">
            <v>170.1</v>
          </cell>
          <cell r="AL247">
            <v>173.4</v>
          </cell>
          <cell r="AM247">
            <v>175</v>
          </cell>
          <cell r="AN247">
            <v>177.3</v>
          </cell>
          <cell r="AO247">
            <v>181.6</v>
          </cell>
          <cell r="AP247">
            <v>192.6</v>
          </cell>
          <cell r="AQ247">
            <v>204.6</v>
          </cell>
          <cell r="AR247">
            <v>2.4449999999999998</v>
          </cell>
          <cell r="AS247">
            <v>254</v>
          </cell>
          <cell r="AU247">
            <v>4</v>
          </cell>
          <cell r="AV247">
            <v>73</v>
          </cell>
          <cell r="AW247" t="str">
            <v>1L</v>
          </cell>
          <cell r="AX247">
            <v>181.1</v>
          </cell>
          <cell r="AY247">
            <v>202.6</v>
          </cell>
          <cell r="AZ247">
            <v>221.4</v>
          </cell>
          <cell r="BA247">
            <v>248.4</v>
          </cell>
          <cell r="BB247">
            <v>279.7</v>
          </cell>
          <cell r="BC247">
            <v>340.1</v>
          </cell>
          <cell r="BD247">
            <v>2.5310000000000001</v>
          </cell>
          <cell r="BE247">
            <v>294</v>
          </cell>
          <cell r="BG247">
            <v>7</v>
          </cell>
          <cell r="BH247">
            <v>75</v>
          </cell>
          <cell r="BI247" t="str">
            <v>1L</v>
          </cell>
          <cell r="BJ247">
            <v>184.5</v>
          </cell>
          <cell r="BK247">
            <v>204.3</v>
          </cell>
          <cell r="BL247">
            <v>224.7</v>
          </cell>
          <cell r="BM247">
            <v>250.7</v>
          </cell>
          <cell r="BN247">
            <v>281.3</v>
          </cell>
          <cell r="BO247">
            <v>337.6</v>
          </cell>
          <cell r="BP247">
            <v>10.050000000000001</v>
          </cell>
          <cell r="BQ247">
            <v>57</v>
          </cell>
          <cell r="BR247" t="str">
            <v>&gt;100</v>
          </cell>
          <cell r="BS247">
            <v>1439</v>
          </cell>
          <cell r="BV247">
            <v>5</v>
          </cell>
          <cell r="BW247" t="str">
            <v>&lt;1</v>
          </cell>
          <cell r="BX247" t="str">
            <v>&lt;0.5</v>
          </cell>
          <cell r="BY247">
            <v>3.4470000000000001</v>
          </cell>
          <cell r="BZ247">
            <v>86</v>
          </cell>
          <cell r="CA247">
            <v>177.5</v>
          </cell>
          <cell r="CB247">
            <v>238.2</v>
          </cell>
          <cell r="CC247">
            <v>258.60000000000002</v>
          </cell>
          <cell r="CD247">
            <v>282.5</v>
          </cell>
          <cell r="CE247">
            <v>313.60000000000002</v>
          </cell>
          <cell r="CF247">
            <v>353.4</v>
          </cell>
          <cell r="CH247" t="str">
            <v>1b</v>
          </cell>
          <cell r="CI247">
            <v>80</v>
          </cell>
          <cell r="CJ247">
            <v>195.6</v>
          </cell>
          <cell r="CK247">
            <v>209.7</v>
          </cell>
          <cell r="CL247">
            <v>218.7</v>
          </cell>
          <cell r="CM247">
            <v>228.5</v>
          </cell>
          <cell r="CN247">
            <v>238.7</v>
          </cell>
          <cell r="CO247">
            <v>253.8</v>
          </cell>
          <cell r="CP247">
            <v>269.89999999999998</v>
          </cell>
          <cell r="CQ247" t="str">
            <v>1b</v>
          </cell>
          <cell r="CS247">
            <v>55</v>
          </cell>
          <cell r="CT247">
            <v>170.8</v>
          </cell>
          <cell r="CU247">
            <v>172.1</v>
          </cell>
          <cell r="CV247">
            <v>173.2</v>
          </cell>
          <cell r="CW247">
            <v>174.7</v>
          </cell>
          <cell r="CX247">
            <v>177.5</v>
          </cell>
          <cell r="CY247">
            <v>185.4</v>
          </cell>
          <cell r="CZ247">
            <v>200</v>
          </cell>
          <cell r="DA247" t="str">
            <v>1b</v>
          </cell>
          <cell r="DC247">
            <v>56</v>
          </cell>
          <cell r="DD247">
            <v>170.6</v>
          </cell>
          <cell r="DE247">
            <v>172</v>
          </cell>
          <cell r="DF247">
            <v>173.1</v>
          </cell>
          <cell r="DG247">
            <v>174.6</v>
          </cell>
          <cell r="DH247">
            <v>177.3</v>
          </cell>
          <cell r="DI247">
            <v>184.9</v>
          </cell>
          <cell r="DJ247">
            <v>197.4</v>
          </cell>
          <cell r="DK247" t="str">
            <v>1b</v>
          </cell>
          <cell r="DL247">
            <v>79</v>
          </cell>
          <cell r="DM247">
            <v>193.7</v>
          </cell>
          <cell r="DN247">
            <v>208.2</v>
          </cell>
          <cell r="DO247">
            <v>217.6</v>
          </cell>
          <cell r="DP247">
            <v>226.7</v>
          </cell>
          <cell r="DQ247">
            <v>236.2</v>
          </cell>
          <cell r="DR247">
            <v>250</v>
          </cell>
          <cell r="DS247">
            <v>265.5</v>
          </cell>
          <cell r="DT247">
            <v>74</v>
          </cell>
          <cell r="DV247">
            <v>283</v>
          </cell>
          <cell r="DW247">
            <v>4</v>
          </cell>
          <cell r="DX247" t="str">
            <v>1L</v>
          </cell>
          <cell r="DY247">
            <v>2.448</v>
          </cell>
          <cell r="DZ247">
            <v>180</v>
          </cell>
          <cell r="EA247">
            <v>220.9</v>
          </cell>
          <cell r="EB247">
            <v>220.9</v>
          </cell>
          <cell r="EC247">
            <v>250.4</v>
          </cell>
          <cell r="ED247">
            <v>283.5</v>
          </cell>
          <cell r="EE247">
            <v>344.7</v>
          </cell>
          <cell r="EF247" t="str">
            <v>ambient</v>
          </cell>
          <cell r="EG247" t="str">
            <v>&gt;8</v>
          </cell>
          <cell r="EH247">
            <v>86.8</v>
          </cell>
          <cell r="EI247">
            <v>154.9</v>
          </cell>
          <cell r="EJ247">
            <v>162.30000000000001</v>
          </cell>
          <cell r="EK247">
            <v>166.2</v>
          </cell>
          <cell r="EL247">
            <v>174.1</v>
          </cell>
          <cell r="EM247">
            <v>251.6</v>
          </cell>
          <cell r="EO247">
            <v>12.29</v>
          </cell>
          <cell r="EP247">
            <v>51</v>
          </cell>
          <cell r="EQ247">
            <v>62</v>
          </cell>
          <cell r="ER247">
            <v>58</v>
          </cell>
          <cell r="ES247">
            <v>172.4</v>
          </cell>
          <cell r="ET247">
            <v>174.2</v>
          </cell>
          <cell r="EU247">
            <v>175.8</v>
          </cell>
          <cell r="EV247">
            <v>177.8</v>
          </cell>
          <cell r="EW247">
            <v>181.2</v>
          </cell>
          <cell r="EX247">
            <v>189.4</v>
          </cell>
          <cell r="EY247">
            <v>203.9</v>
          </cell>
          <cell r="FC247">
            <v>67</v>
          </cell>
          <cell r="FE247">
            <v>174.5</v>
          </cell>
          <cell r="FF247">
            <v>188.5</v>
          </cell>
          <cell r="FG247">
            <v>194.5</v>
          </cell>
          <cell r="FH247">
            <v>201.6</v>
          </cell>
          <cell r="FI247">
            <v>211.2</v>
          </cell>
          <cell r="FJ247">
            <v>224.2</v>
          </cell>
          <cell r="FK247">
            <v>240.2</v>
          </cell>
          <cell r="FL247">
            <v>257.7</v>
          </cell>
          <cell r="FM247">
            <v>278.5</v>
          </cell>
          <cell r="FN247">
            <v>314</v>
          </cell>
          <cell r="FP247">
            <v>67</v>
          </cell>
          <cell r="FR247">
            <v>175.3</v>
          </cell>
          <cell r="FS247">
            <v>189.7</v>
          </cell>
          <cell r="FT247">
            <v>194.9</v>
          </cell>
          <cell r="FU247">
            <v>201.1</v>
          </cell>
          <cell r="FV247">
            <v>210.8</v>
          </cell>
          <cell r="FW247">
            <v>223.8</v>
          </cell>
          <cell r="FX247">
            <v>239.6</v>
          </cell>
          <cell r="FY247">
            <v>257.3</v>
          </cell>
          <cell r="FZ247">
            <v>277.5</v>
          </cell>
          <cell r="GA247">
            <v>309.8</v>
          </cell>
        </row>
        <row r="248">
          <cell r="A248">
            <v>38596</v>
          </cell>
          <cell r="B248">
            <v>0.83009999999999995</v>
          </cell>
          <cell r="C248">
            <v>0.83479999999999999</v>
          </cell>
          <cell r="D248">
            <v>0.83409999999999995</v>
          </cell>
          <cell r="E248">
            <v>0.83620000000000005</v>
          </cell>
          <cell r="F248">
            <v>0.89870000000000005</v>
          </cell>
          <cell r="G248">
            <v>0.82210000000000005</v>
          </cell>
          <cell r="H248">
            <v>0.81200000000000006</v>
          </cell>
          <cell r="I248">
            <v>0.81389999999999996</v>
          </cell>
          <cell r="J248">
            <v>0.88539999999999996</v>
          </cell>
          <cell r="K248">
            <v>0.80740000000000001</v>
          </cell>
          <cell r="L248">
            <v>0.83199999999999996</v>
          </cell>
          <cell r="M248">
            <v>0.8044</v>
          </cell>
          <cell r="N248">
            <v>0.80469999999999997</v>
          </cell>
          <cell r="O248">
            <v>0.8327</v>
          </cell>
          <cell r="P248">
            <v>0.73760000000000003</v>
          </cell>
          <cell r="Q248">
            <v>0.74919999999999998</v>
          </cell>
          <cell r="R248">
            <v>0.80559999999999998</v>
          </cell>
          <cell r="S248">
            <v>0.82989999999999997</v>
          </cell>
          <cell r="T248">
            <v>0.82979999999999998</v>
          </cell>
          <cell r="U248">
            <v>0.86539999999999995</v>
          </cell>
          <cell r="V248">
            <v>68</v>
          </cell>
          <cell r="W248">
            <v>175.4</v>
          </cell>
          <cell r="X248">
            <v>188.3</v>
          </cell>
          <cell r="Y248">
            <v>193.3</v>
          </cell>
          <cell r="Z248">
            <v>200.8</v>
          </cell>
          <cell r="AA248">
            <v>210.5</v>
          </cell>
          <cell r="AB248">
            <v>223.5</v>
          </cell>
          <cell r="AC248">
            <v>239.8</v>
          </cell>
          <cell r="AD248">
            <v>257</v>
          </cell>
          <cell r="AE248">
            <v>277.60000000000002</v>
          </cell>
          <cell r="AF248">
            <v>311</v>
          </cell>
          <cell r="AJ248">
            <v>56</v>
          </cell>
          <cell r="AK248">
            <v>170.1</v>
          </cell>
          <cell r="AL248">
            <v>173.4</v>
          </cell>
          <cell r="AM248">
            <v>175</v>
          </cell>
          <cell r="AN248">
            <v>177.3</v>
          </cell>
          <cell r="AO248">
            <v>181.6</v>
          </cell>
          <cell r="AP248">
            <v>192.6</v>
          </cell>
          <cell r="AQ248">
            <v>204.6</v>
          </cell>
          <cell r="AR248">
            <v>2.4279999999999999</v>
          </cell>
          <cell r="AS248">
            <v>276</v>
          </cell>
          <cell r="AU248">
            <v>1</v>
          </cell>
          <cell r="AV248">
            <v>72</v>
          </cell>
          <cell r="AW248" t="str">
            <v>1L</v>
          </cell>
          <cell r="AX248">
            <v>181.3</v>
          </cell>
          <cell r="AY248">
            <v>201.9</v>
          </cell>
          <cell r="AZ248">
            <v>221.8</v>
          </cell>
          <cell r="BA248">
            <v>247.6</v>
          </cell>
          <cell r="BB248">
            <v>278.2</v>
          </cell>
          <cell r="BC248">
            <v>339.6</v>
          </cell>
          <cell r="BD248">
            <v>2.4929999999999999</v>
          </cell>
          <cell r="BE248">
            <v>303</v>
          </cell>
          <cell r="BG248">
            <v>10</v>
          </cell>
          <cell r="BH248">
            <v>74</v>
          </cell>
          <cell r="BI248" t="str">
            <v>1L</v>
          </cell>
          <cell r="BJ248">
            <v>187.5</v>
          </cell>
          <cell r="BK248">
            <v>207.4</v>
          </cell>
          <cell r="BL248">
            <v>228</v>
          </cell>
          <cell r="BM248">
            <v>250</v>
          </cell>
          <cell r="BN248">
            <v>277.2</v>
          </cell>
          <cell r="BO248">
            <v>335.5</v>
          </cell>
          <cell r="BP248">
            <v>10.050000000000001</v>
          </cell>
          <cell r="BQ248">
            <v>57</v>
          </cell>
          <cell r="BR248" t="str">
            <v>&gt;100</v>
          </cell>
          <cell r="BS248">
            <v>1439</v>
          </cell>
          <cell r="BV248">
            <v>5</v>
          </cell>
          <cell r="BW248" t="str">
            <v>&lt;1</v>
          </cell>
          <cell r="BX248" t="str">
            <v>&lt;0.5</v>
          </cell>
          <cell r="BY248">
            <v>3.4470000000000001</v>
          </cell>
          <cell r="BZ248">
            <v>86</v>
          </cell>
          <cell r="CA248">
            <v>177.5</v>
          </cell>
          <cell r="CB248">
            <v>238.2</v>
          </cell>
          <cell r="CC248">
            <v>258.60000000000002</v>
          </cell>
          <cell r="CD248">
            <v>282.5</v>
          </cell>
          <cell r="CE248">
            <v>313.60000000000002</v>
          </cell>
          <cell r="CF248">
            <v>353.4</v>
          </cell>
          <cell r="CH248" t="str">
            <v>1b</v>
          </cell>
          <cell r="CI248">
            <v>80</v>
          </cell>
          <cell r="CJ248">
            <v>195.6</v>
          </cell>
          <cell r="CK248">
            <v>209.7</v>
          </cell>
          <cell r="CL248">
            <v>218.7</v>
          </cell>
          <cell r="CM248">
            <v>228.5</v>
          </cell>
          <cell r="CN248">
            <v>238.7</v>
          </cell>
          <cell r="CO248">
            <v>253.8</v>
          </cell>
          <cell r="CP248">
            <v>269.89999999999998</v>
          </cell>
          <cell r="CQ248" t="str">
            <v>1b</v>
          </cell>
          <cell r="CS248">
            <v>55</v>
          </cell>
          <cell r="CT248">
            <v>170.8</v>
          </cell>
          <cell r="CU248">
            <v>172.1</v>
          </cell>
          <cell r="CV248">
            <v>173.2</v>
          </cell>
          <cell r="CW248">
            <v>174.7</v>
          </cell>
          <cell r="CX248">
            <v>177.5</v>
          </cell>
          <cell r="CY248">
            <v>185.4</v>
          </cell>
          <cell r="CZ248">
            <v>200</v>
          </cell>
          <cell r="DA248" t="str">
            <v>1b</v>
          </cell>
          <cell r="DC248">
            <v>56</v>
          </cell>
          <cell r="DD248">
            <v>170.6</v>
          </cell>
          <cell r="DE248">
            <v>172</v>
          </cell>
          <cell r="DF248">
            <v>173.1</v>
          </cell>
          <cell r="DG248">
            <v>174.6</v>
          </cell>
          <cell r="DH248">
            <v>177.3</v>
          </cell>
          <cell r="DI248">
            <v>184.9</v>
          </cell>
          <cell r="DJ248">
            <v>197.4</v>
          </cell>
          <cell r="DK248" t="str">
            <v>1b</v>
          </cell>
          <cell r="DL248">
            <v>78</v>
          </cell>
          <cell r="DM248">
            <v>195.7</v>
          </cell>
          <cell r="DN248">
            <v>208.2</v>
          </cell>
          <cell r="DO248">
            <v>216.5</v>
          </cell>
          <cell r="DP248">
            <v>225.9</v>
          </cell>
          <cell r="DQ248">
            <v>235.9</v>
          </cell>
          <cell r="DR248">
            <v>249.7</v>
          </cell>
          <cell r="DS248">
            <v>265.7</v>
          </cell>
          <cell r="DT248">
            <v>71</v>
          </cell>
          <cell r="DV248">
            <v>273</v>
          </cell>
          <cell r="DW248">
            <v>1</v>
          </cell>
          <cell r="DX248" t="str">
            <v>1L</v>
          </cell>
          <cell r="DY248">
            <v>2.516</v>
          </cell>
          <cell r="DZ248">
            <v>181.3</v>
          </cell>
          <cell r="EA248">
            <v>200.9</v>
          </cell>
          <cell r="EB248">
            <v>220.4</v>
          </cell>
          <cell r="EC248">
            <v>246.5</v>
          </cell>
          <cell r="ED248">
            <v>274.8</v>
          </cell>
          <cell r="EE248">
            <v>336.4</v>
          </cell>
          <cell r="EF248" t="str">
            <v>ambient</v>
          </cell>
          <cell r="EG248" t="str">
            <v>&gt;8</v>
          </cell>
          <cell r="EH248">
            <v>86.8</v>
          </cell>
          <cell r="EI248">
            <v>154.9</v>
          </cell>
          <cell r="EJ248">
            <v>162.30000000000001</v>
          </cell>
          <cell r="EK248">
            <v>166.2</v>
          </cell>
          <cell r="EL248">
            <v>174.1</v>
          </cell>
          <cell r="EM248">
            <v>251.6</v>
          </cell>
          <cell r="EO248">
            <v>12.29</v>
          </cell>
          <cell r="EP248">
            <v>51</v>
          </cell>
          <cell r="EQ248">
            <v>62</v>
          </cell>
          <cell r="ER248">
            <v>58</v>
          </cell>
          <cell r="ES248">
            <v>172.7</v>
          </cell>
          <cell r="ET248">
            <v>174.7</v>
          </cell>
          <cell r="EU248">
            <v>176.1</v>
          </cell>
          <cell r="EV248">
            <v>178.2</v>
          </cell>
          <cell r="EW248">
            <v>181.9</v>
          </cell>
          <cell r="EX248">
            <v>191.7</v>
          </cell>
          <cell r="EY248">
            <v>205.5</v>
          </cell>
          <cell r="EZ248">
            <v>19</v>
          </cell>
          <cell r="FA248" t="str">
            <v>1b</v>
          </cell>
          <cell r="FC248">
            <v>67</v>
          </cell>
          <cell r="FE248">
            <v>174.3</v>
          </cell>
          <cell r="FF248">
            <v>188.7</v>
          </cell>
          <cell r="FG248">
            <v>194.5</v>
          </cell>
          <cell r="FH248">
            <v>201.3</v>
          </cell>
          <cell r="FI248">
            <v>211.6</v>
          </cell>
          <cell r="FJ248">
            <v>224.8</v>
          </cell>
          <cell r="FK248">
            <v>240.8</v>
          </cell>
          <cell r="FL248">
            <v>258.10000000000002</v>
          </cell>
          <cell r="FM248">
            <v>279</v>
          </cell>
          <cell r="FN248">
            <v>314.60000000000002</v>
          </cell>
          <cell r="FP248">
            <v>67</v>
          </cell>
          <cell r="FR248">
            <v>175.3</v>
          </cell>
          <cell r="FS248">
            <v>189.7</v>
          </cell>
          <cell r="FT248">
            <v>194.9</v>
          </cell>
          <cell r="FU248">
            <v>201.1</v>
          </cell>
          <cell r="FV248">
            <v>210.8</v>
          </cell>
          <cell r="FW248">
            <v>223.8</v>
          </cell>
          <cell r="FX248">
            <v>239.6</v>
          </cell>
          <cell r="FY248">
            <v>257.3</v>
          </cell>
          <cell r="FZ248">
            <v>277.5</v>
          </cell>
          <cell r="GA248">
            <v>309.8</v>
          </cell>
        </row>
        <row r="249">
          <cell r="A249">
            <v>38597</v>
          </cell>
          <cell r="B249">
            <v>0.82979999999999998</v>
          </cell>
          <cell r="C249">
            <v>0.83330000000000004</v>
          </cell>
          <cell r="D249">
            <v>0.83379999999999999</v>
          </cell>
          <cell r="E249">
            <v>0.83679999999999999</v>
          </cell>
          <cell r="F249">
            <v>0.89870000000000005</v>
          </cell>
          <cell r="G249">
            <v>0.82210000000000005</v>
          </cell>
          <cell r="H249">
            <v>0.81200000000000006</v>
          </cell>
          <cell r="I249">
            <v>0.81389999999999996</v>
          </cell>
          <cell r="J249">
            <v>0.88560000000000005</v>
          </cell>
          <cell r="K249">
            <v>0.80740000000000001</v>
          </cell>
          <cell r="L249">
            <v>0.83199999999999996</v>
          </cell>
          <cell r="M249">
            <v>0.8044</v>
          </cell>
          <cell r="N249">
            <v>0.80469999999999997</v>
          </cell>
          <cell r="O249">
            <v>0.8327</v>
          </cell>
          <cell r="P249">
            <v>0.73760000000000003</v>
          </cell>
          <cell r="Q249">
            <v>0.74919999999999998</v>
          </cell>
          <cell r="R249">
            <v>0.80530000000000002</v>
          </cell>
          <cell r="S249">
            <v>0.82989999999999997</v>
          </cell>
          <cell r="T249">
            <v>0.82979999999999998</v>
          </cell>
          <cell r="U249">
            <v>0.86539999999999995</v>
          </cell>
          <cell r="V249">
            <v>68</v>
          </cell>
          <cell r="W249">
            <v>175.4</v>
          </cell>
          <cell r="X249">
            <v>188.3</v>
          </cell>
          <cell r="Y249">
            <v>193.3</v>
          </cell>
          <cell r="Z249">
            <v>200.8</v>
          </cell>
          <cell r="AA249">
            <v>210.5</v>
          </cell>
          <cell r="AB249">
            <v>223.5</v>
          </cell>
          <cell r="AC249">
            <v>239.8</v>
          </cell>
          <cell r="AD249">
            <v>257</v>
          </cell>
          <cell r="AE249">
            <v>277.60000000000002</v>
          </cell>
          <cell r="AF249">
            <v>311</v>
          </cell>
          <cell r="AJ249">
            <v>56</v>
          </cell>
          <cell r="AK249">
            <v>170.1</v>
          </cell>
          <cell r="AL249">
            <v>173.4</v>
          </cell>
          <cell r="AM249">
            <v>175</v>
          </cell>
          <cell r="AN249">
            <v>177.3</v>
          </cell>
          <cell r="AO249">
            <v>181.6</v>
          </cell>
          <cell r="AP249">
            <v>192.6</v>
          </cell>
          <cell r="AQ249">
            <v>204.6</v>
          </cell>
          <cell r="AR249">
            <v>2.4750000000000001</v>
          </cell>
          <cell r="AS249">
            <v>244</v>
          </cell>
          <cell r="AU249">
            <v>1</v>
          </cell>
          <cell r="AV249">
            <v>72</v>
          </cell>
          <cell r="AW249" t="str">
            <v>1L</v>
          </cell>
          <cell r="AX249">
            <v>180.6</v>
          </cell>
          <cell r="AY249">
            <v>201.5</v>
          </cell>
          <cell r="AZ249">
            <v>221.1</v>
          </cell>
          <cell r="BA249">
            <v>246.9</v>
          </cell>
          <cell r="BB249">
            <v>277.8</v>
          </cell>
          <cell r="BC249">
            <v>341.2</v>
          </cell>
          <cell r="BD249">
            <v>2.4820000000000002</v>
          </cell>
          <cell r="BE249">
            <v>303</v>
          </cell>
          <cell r="BG249">
            <v>10</v>
          </cell>
          <cell r="BH249">
            <v>74</v>
          </cell>
          <cell r="BI249" t="str">
            <v>1L</v>
          </cell>
          <cell r="BJ249">
            <v>187.8</v>
          </cell>
          <cell r="BK249">
            <v>207.7</v>
          </cell>
          <cell r="BL249">
            <v>227.9</v>
          </cell>
          <cell r="BM249">
            <v>250.1</v>
          </cell>
          <cell r="BN249">
            <v>275.60000000000002</v>
          </cell>
          <cell r="BO249">
            <v>336.3</v>
          </cell>
          <cell r="BP249">
            <v>10.050000000000001</v>
          </cell>
          <cell r="BQ249">
            <v>57</v>
          </cell>
          <cell r="BR249" t="str">
            <v>&gt;100</v>
          </cell>
          <cell r="BS249">
            <v>1439</v>
          </cell>
          <cell r="BV249">
            <v>5</v>
          </cell>
          <cell r="BW249" t="str">
            <v>&lt;1</v>
          </cell>
          <cell r="BX249" t="str">
            <v>&lt;0.5</v>
          </cell>
          <cell r="BY249">
            <v>3.4470000000000001</v>
          </cell>
          <cell r="BZ249">
            <v>86</v>
          </cell>
          <cell r="CA249">
            <v>177.5</v>
          </cell>
          <cell r="CB249">
            <v>238.2</v>
          </cell>
          <cell r="CC249">
            <v>258.60000000000002</v>
          </cell>
          <cell r="CD249">
            <v>282.5</v>
          </cell>
          <cell r="CE249">
            <v>313.60000000000002</v>
          </cell>
          <cell r="CF249">
            <v>353.4</v>
          </cell>
          <cell r="CH249" t="str">
            <v>1b</v>
          </cell>
          <cell r="CI249">
            <v>80</v>
          </cell>
          <cell r="CJ249">
            <v>195.6</v>
          </cell>
          <cell r="CK249">
            <v>209.7</v>
          </cell>
          <cell r="CL249">
            <v>218.7</v>
          </cell>
          <cell r="CM249">
            <v>228.5</v>
          </cell>
          <cell r="CN249">
            <v>238.7</v>
          </cell>
          <cell r="CO249">
            <v>253.8</v>
          </cell>
          <cell r="CP249">
            <v>269.89999999999998</v>
          </cell>
          <cell r="CQ249" t="str">
            <v>1b</v>
          </cell>
          <cell r="CS249">
            <v>55</v>
          </cell>
          <cell r="CT249">
            <v>170.8</v>
          </cell>
          <cell r="CU249">
            <v>172.1</v>
          </cell>
          <cell r="CV249">
            <v>173.2</v>
          </cell>
          <cell r="CW249">
            <v>174.7</v>
          </cell>
          <cell r="CX249">
            <v>177.5</v>
          </cell>
          <cell r="CY249">
            <v>185.4</v>
          </cell>
          <cell r="CZ249">
            <v>200</v>
          </cell>
          <cell r="DA249" t="str">
            <v>1b</v>
          </cell>
          <cell r="DC249">
            <v>56</v>
          </cell>
          <cell r="DD249">
            <v>170.6</v>
          </cell>
          <cell r="DE249">
            <v>172</v>
          </cell>
          <cell r="DF249">
            <v>173.1</v>
          </cell>
          <cell r="DG249">
            <v>174.6</v>
          </cell>
          <cell r="DH249">
            <v>177.3</v>
          </cell>
          <cell r="DI249">
            <v>184.9</v>
          </cell>
          <cell r="DJ249">
            <v>197.4</v>
          </cell>
          <cell r="DK249" t="str">
            <v>1b</v>
          </cell>
          <cell r="DL249">
            <v>78</v>
          </cell>
          <cell r="DM249">
            <v>195.7</v>
          </cell>
          <cell r="DN249">
            <v>208.2</v>
          </cell>
          <cell r="DO249">
            <v>216.5</v>
          </cell>
          <cell r="DP249">
            <v>225.9</v>
          </cell>
          <cell r="DQ249">
            <v>235.9</v>
          </cell>
          <cell r="DR249">
            <v>249.7</v>
          </cell>
          <cell r="DS249">
            <v>265.7</v>
          </cell>
          <cell r="DT249">
            <v>72</v>
          </cell>
          <cell r="DV249">
            <v>234</v>
          </cell>
          <cell r="DW249">
            <v>1</v>
          </cell>
          <cell r="DX249" t="str">
            <v>1L</v>
          </cell>
          <cell r="DY249">
            <v>2.4769999999999999</v>
          </cell>
          <cell r="DZ249">
            <v>178.5</v>
          </cell>
          <cell r="EA249">
            <v>198.1</v>
          </cell>
          <cell r="EB249">
            <v>219.3</v>
          </cell>
          <cell r="EC249">
            <v>246.4</v>
          </cell>
          <cell r="ED249">
            <v>276.8</v>
          </cell>
          <cell r="EE249">
            <v>340.9</v>
          </cell>
          <cell r="EF249" t="str">
            <v>ambient</v>
          </cell>
          <cell r="EG249" t="str">
            <v>&gt;8</v>
          </cell>
          <cell r="EH249">
            <v>86.8</v>
          </cell>
          <cell r="EI249">
            <v>154.9</v>
          </cell>
          <cell r="EJ249">
            <v>162.30000000000001</v>
          </cell>
          <cell r="EK249">
            <v>166.2</v>
          </cell>
          <cell r="EL249">
            <v>174.1</v>
          </cell>
          <cell r="EM249">
            <v>251.6</v>
          </cell>
          <cell r="EO249">
            <v>12.29</v>
          </cell>
          <cell r="EP249">
            <v>51</v>
          </cell>
          <cell r="EQ249">
            <v>62</v>
          </cell>
          <cell r="ER249">
            <v>58</v>
          </cell>
          <cell r="ES249">
            <v>173</v>
          </cell>
          <cell r="ET249">
            <v>174.8</v>
          </cell>
          <cell r="EU249">
            <v>176.4</v>
          </cell>
          <cell r="EV249">
            <v>178.5</v>
          </cell>
          <cell r="EW249">
            <v>182.2</v>
          </cell>
          <cell r="EX249">
            <v>191.8</v>
          </cell>
          <cell r="EY249">
            <v>205.2</v>
          </cell>
          <cell r="FC249">
            <v>68</v>
          </cell>
          <cell r="FE249">
            <v>174.9</v>
          </cell>
          <cell r="FF249">
            <v>188.9</v>
          </cell>
          <cell r="FG249">
            <v>195.1</v>
          </cell>
          <cell r="FH249">
            <v>201.4</v>
          </cell>
          <cell r="FI249">
            <v>211.1</v>
          </cell>
          <cell r="FJ249">
            <v>224.1</v>
          </cell>
          <cell r="FK249">
            <v>240.7</v>
          </cell>
          <cell r="FL249">
            <v>258.2</v>
          </cell>
          <cell r="FM249">
            <v>279.39999999999998</v>
          </cell>
          <cell r="FN249">
            <v>316.10000000000002</v>
          </cell>
          <cell r="FP249">
            <v>67</v>
          </cell>
          <cell r="FR249">
            <v>175.3</v>
          </cell>
          <cell r="FS249">
            <v>189.7</v>
          </cell>
          <cell r="FT249">
            <v>194.9</v>
          </cell>
          <cell r="FU249">
            <v>201.1</v>
          </cell>
          <cell r="FV249">
            <v>210.8</v>
          </cell>
          <cell r="FW249">
            <v>223.8</v>
          </cell>
          <cell r="FX249">
            <v>239.6</v>
          </cell>
          <cell r="FY249">
            <v>257.3</v>
          </cell>
          <cell r="FZ249">
            <v>277.5</v>
          </cell>
          <cell r="GA249">
            <v>309.8</v>
          </cell>
        </row>
        <row r="250">
          <cell r="A250">
            <v>38598</v>
          </cell>
          <cell r="B250">
            <v>0.82979999999999998</v>
          </cell>
          <cell r="C250">
            <v>0.82969999999999999</v>
          </cell>
          <cell r="D250">
            <v>0.83260000000000001</v>
          </cell>
          <cell r="E250">
            <v>0.83679999999999999</v>
          </cell>
          <cell r="F250">
            <v>0.89870000000000005</v>
          </cell>
          <cell r="G250">
            <v>0.82210000000000005</v>
          </cell>
          <cell r="H250">
            <v>0.81200000000000006</v>
          </cell>
          <cell r="I250">
            <v>0.81389999999999996</v>
          </cell>
          <cell r="J250">
            <v>0.88560000000000005</v>
          </cell>
          <cell r="K250">
            <v>0.80740000000000001</v>
          </cell>
          <cell r="L250">
            <v>0.83199999999999996</v>
          </cell>
          <cell r="M250">
            <v>0.8044</v>
          </cell>
          <cell r="N250">
            <v>0.80469999999999997</v>
          </cell>
          <cell r="O250">
            <v>0.8327</v>
          </cell>
          <cell r="P250">
            <v>0.73760000000000003</v>
          </cell>
          <cell r="Q250">
            <v>0.74919999999999998</v>
          </cell>
          <cell r="R250">
            <v>0.80510000000000004</v>
          </cell>
          <cell r="S250">
            <v>0.82989999999999997</v>
          </cell>
          <cell r="T250">
            <v>0.8296</v>
          </cell>
          <cell r="U250">
            <v>0.86539999999999995</v>
          </cell>
          <cell r="V250">
            <v>68</v>
          </cell>
          <cell r="W250">
            <v>175.4</v>
          </cell>
          <cell r="X250">
            <v>188.3</v>
          </cell>
          <cell r="Y250">
            <v>193.3</v>
          </cell>
          <cell r="Z250">
            <v>200.8</v>
          </cell>
          <cell r="AA250">
            <v>210.5</v>
          </cell>
          <cell r="AB250">
            <v>223.5</v>
          </cell>
          <cell r="AC250">
            <v>239.8</v>
          </cell>
          <cell r="AD250">
            <v>257</v>
          </cell>
          <cell r="AE250">
            <v>277.60000000000002</v>
          </cell>
          <cell r="AF250">
            <v>311</v>
          </cell>
          <cell r="AJ250">
            <v>56</v>
          </cell>
          <cell r="AK250">
            <v>170.1</v>
          </cell>
          <cell r="AL250">
            <v>173.4</v>
          </cell>
          <cell r="AM250">
            <v>175</v>
          </cell>
          <cell r="AN250">
            <v>177.3</v>
          </cell>
          <cell r="AO250">
            <v>181.6</v>
          </cell>
          <cell r="AP250">
            <v>192.6</v>
          </cell>
          <cell r="AQ250">
            <v>204.6</v>
          </cell>
          <cell r="AR250">
            <v>2.4409999999999998</v>
          </cell>
          <cell r="AS250">
            <v>237</v>
          </cell>
          <cell r="AU250">
            <v>1</v>
          </cell>
          <cell r="AV250">
            <v>71</v>
          </cell>
          <cell r="AW250">
            <v>1</v>
          </cell>
          <cell r="AX250">
            <v>182.6</v>
          </cell>
          <cell r="AY250">
            <v>199.4</v>
          </cell>
          <cell r="AZ250">
            <v>219.8</v>
          </cell>
          <cell r="BA250">
            <v>247</v>
          </cell>
          <cell r="BB250">
            <v>278.39999999999998</v>
          </cell>
          <cell r="BC250">
            <v>340.9</v>
          </cell>
          <cell r="BD250">
            <v>2.4729999999999999</v>
          </cell>
          <cell r="BE250">
            <v>311</v>
          </cell>
          <cell r="BG250">
            <v>10</v>
          </cell>
          <cell r="BH250">
            <v>76</v>
          </cell>
          <cell r="BI250" t="str">
            <v>1L</v>
          </cell>
          <cell r="BJ250">
            <v>185.9</v>
          </cell>
          <cell r="BK250">
            <v>208.5</v>
          </cell>
          <cell r="BL250">
            <v>229.5</v>
          </cell>
          <cell r="BM250">
            <v>250.6</v>
          </cell>
          <cell r="BN250">
            <v>276.10000000000002</v>
          </cell>
          <cell r="BO250">
            <v>334.6</v>
          </cell>
          <cell r="BP250">
            <v>10.050000000000001</v>
          </cell>
          <cell r="BQ250">
            <v>57</v>
          </cell>
          <cell r="BR250" t="str">
            <v>&gt;100</v>
          </cell>
          <cell r="BS250">
            <v>1439</v>
          </cell>
          <cell r="BV250">
            <v>5</v>
          </cell>
          <cell r="BW250" t="str">
            <v>&lt;1</v>
          </cell>
          <cell r="BX250" t="str">
            <v>&lt;0.5</v>
          </cell>
          <cell r="BY250">
            <v>3.4470000000000001</v>
          </cell>
          <cell r="BZ250">
            <v>86</v>
          </cell>
          <cell r="CA250">
            <v>177.5</v>
          </cell>
          <cell r="CB250">
            <v>238.2</v>
          </cell>
          <cell r="CC250">
            <v>258.60000000000002</v>
          </cell>
          <cell r="CD250">
            <v>282.5</v>
          </cell>
          <cell r="CE250">
            <v>313.60000000000002</v>
          </cell>
          <cell r="CF250">
            <v>353.4</v>
          </cell>
          <cell r="CH250" t="str">
            <v>1b</v>
          </cell>
          <cell r="CI250">
            <v>80</v>
          </cell>
          <cell r="CJ250">
            <v>195.6</v>
          </cell>
          <cell r="CK250">
            <v>209.7</v>
          </cell>
          <cell r="CL250">
            <v>218.7</v>
          </cell>
          <cell r="CM250">
            <v>228.5</v>
          </cell>
          <cell r="CN250">
            <v>238.7</v>
          </cell>
          <cell r="CO250">
            <v>253.8</v>
          </cell>
          <cell r="CP250">
            <v>269.89999999999998</v>
          </cell>
          <cell r="CQ250" t="str">
            <v>1b</v>
          </cell>
          <cell r="CS250">
            <v>55</v>
          </cell>
          <cell r="CT250">
            <v>170.8</v>
          </cell>
          <cell r="CU250">
            <v>172.1</v>
          </cell>
          <cell r="CV250">
            <v>173.2</v>
          </cell>
          <cell r="CW250">
            <v>174.7</v>
          </cell>
          <cell r="CX250">
            <v>177.5</v>
          </cell>
          <cell r="CY250">
            <v>185.4</v>
          </cell>
          <cell r="CZ250">
            <v>200</v>
          </cell>
          <cell r="DA250" t="str">
            <v>1b</v>
          </cell>
          <cell r="DC250">
            <v>56</v>
          </cell>
          <cell r="DD250">
            <v>170.6</v>
          </cell>
          <cell r="DE250">
            <v>172</v>
          </cell>
          <cell r="DF250">
            <v>173.1</v>
          </cell>
          <cell r="DG250">
            <v>174.6</v>
          </cell>
          <cell r="DH250">
            <v>177.3</v>
          </cell>
          <cell r="DI250">
            <v>184.9</v>
          </cell>
          <cell r="DJ250">
            <v>197.4</v>
          </cell>
          <cell r="DK250" t="str">
            <v>1b</v>
          </cell>
          <cell r="DL250">
            <v>78</v>
          </cell>
          <cell r="DM250">
            <v>195.7</v>
          </cell>
          <cell r="DN250">
            <v>208.2</v>
          </cell>
          <cell r="DO250">
            <v>216.5</v>
          </cell>
          <cell r="DP250">
            <v>225.9</v>
          </cell>
          <cell r="DQ250">
            <v>235.9</v>
          </cell>
          <cell r="DR250">
            <v>249.7</v>
          </cell>
          <cell r="DS250">
            <v>265.7</v>
          </cell>
          <cell r="DT250">
            <v>66</v>
          </cell>
          <cell r="DV250">
            <v>229</v>
          </cell>
          <cell r="DW250">
            <v>1</v>
          </cell>
          <cell r="DX250">
            <v>1</v>
          </cell>
          <cell r="DY250">
            <v>2.4529999999999998</v>
          </cell>
          <cell r="DZ250">
            <v>175.8</v>
          </cell>
          <cell r="EA250">
            <v>194.2</v>
          </cell>
          <cell r="EB250">
            <v>214.4</v>
          </cell>
          <cell r="EC250">
            <v>243.7</v>
          </cell>
          <cell r="ED250">
            <v>276.5</v>
          </cell>
          <cell r="EE250">
            <v>338.4</v>
          </cell>
          <cell r="EF250" t="str">
            <v>ambient</v>
          </cell>
          <cell r="EG250" t="str">
            <v>&gt;8</v>
          </cell>
          <cell r="EH250">
            <v>86.8</v>
          </cell>
          <cell r="EI250">
            <v>154.9</v>
          </cell>
          <cell r="EJ250">
            <v>162.30000000000001</v>
          </cell>
          <cell r="EK250">
            <v>166.2</v>
          </cell>
          <cell r="EL250">
            <v>174.1</v>
          </cell>
          <cell r="EM250">
            <v>251.6</v>
          </cell>
          <cell r="EO250">
            <v>12.29</v>
          </cell>
          <cell r="EP250">
            <v>51</v>
          </cell>
          <cell r="EQ250">
            <v>62</v>
          </cell>
          <cell r="ER250">
            <v>58</v>
          </cell>
          <cell r="ES250">
            <v>173.2</v>
          </cell>
          <cell r="ET250">
            <v>175.1</v>
          </cell>
          <cell r="EU250">
            <v>176.6</v>
          </cell>
          <cell r="EV250">
            <v>178.7</v>
          </cell>
          <cell r="EW250">
            <v>182.3</v>
          </cell>
          <cell r="EX250">
            <v>192</v>
          </cell>
          <cell r="EY250">
            <v>205</v>
          </cell>
          <cell r="FC250">
            <v>68</v>
          </cell>
          <cell r="FE250">
            <v>174.9</v>
          </cell>
          <cell r="FF250">
            <v>188.9</v>
          </cell>
          <cell r="FG250">
            <v>195.1</v>
          </cell>
          <cell r="FH250">
            <v>201.4</v>
          </cell>
          <cell r="FI250">
            <v>211.1</v>
          </cell>
          <cell r="FJ250">
            <v>224.1</v>
          </cell>
          <cell r="FK250">
            <v>240.7</v>
          </cell>
          <cell r="FL250">
            <v>258.2</v>
          </cell>
          <cell r="FM250">
            <v>279.39999999999998</v>
          </cell>
          <cell r="FN250">
            <v>316.10000000000002</v>
          </cell>
          <cell r="FP250">
            <v>68</v>
          </cell>
          <cell r="FR250">
            <v>175.1</v>
          </cell>
          <cell r="FS250">
            <v>189.6</v>
          </cell>
          <cell r="FT250">
            <v>194.5</v>
          </cell>
          <cell r="FU250">
            <v>201.1</v>
          </cell>
          <cell r="FV250">
            <v>210.6</v>
          </cell>
          <cell r="FW250">
            <v>224.2</v>
          </cell>
          <cell r="FX250">
            <v>239.8</v>
          </cell>
          <cell r="FY250">
            <v>257.3</v>
          </cell>
          <cell r="FZ250">
            <v>277.8</v>
          </cell>
          <cell r="GA250">
            <v>311.60000000000002</v>
          </cell>
        </row>
        <row r="251">
          <cell r="A251">
            <v>38599</v>
          </cell>
          <cell r="B251">
            <v>0.82979999999999998</v>
          </cell>
          <cell r="C251">
            <v>0.8347</v>
          </cell>
          <cell r="D251">
            <v>0.83260000000000001</v>
          </cell>
          <cell r="E251">
            <v>0.83679999999999999</v>
          </cell>
          <cell r="F251">
            <v>0.89870000000000005</v>
          </cell>
          <cell r="G251">
            <v>0.82210000000000005</v>
          </cell>
          <cell r="H251">
            <v>0.81200000000000006</v>
          </cell>
          <cell r="I251">
            <v>0.81389999999999996</v>
          </cell>
          <cell r="J251">
            <v>0.88480000000000003</v>
          </cell>
          <cell r="K251">
            <v>0.80740000000000001</v>
          </cell>
          <cell r="L251">
            <v>0.83199999999999996</v>
          </cell>
          <cell r="M251">
            <v>0.8044</v>
          </cell>
          <cell r="N251">
            <v>0.80469999999999997</v>
          </cell>
          <cell r="O251">
            <v>0.8327</v>
          </cell>
          <cell r="P251">
            <v>0.73760000000000003</v>
          </cell>
          <cell r="Q251">
            <v>0.74919999999999998</v>
          </cell>
          <cell r="R251">
            <v>0.80489999999999995</v>
          </cell>
          <cell r="S251">
            <v>0.82989999999999997</v>
          </cell>
          <cell r="T251">
            <v>0.8296</v>
          </cell>
          <cell r="U251">
            <v>0.86539999999999995</v>
          </cell>
          <cell r="V251">
            <v>68</v>
          </cell>
          <cell r="W251">
            <v>175.4</v>
          </cell>
          <cell r="X251">
            <v>188.3</v>
          </cell>
          <cell r="Y251">
            <v>193.3</v>
          </cell>
          <cell r="Z251">
            <v>200.8</v>
          </cell>
          <cell r="AA251">
            <v>210.5</v>
          </cell>
          <cell r="AB251">
            <v>223.5</v>
          </cell>
          <cell r="AC251">
            <v>239.8</v>
          </cell>
          <cell r="AD251">
            <v>257</v>
          </cell>
          <cell r="AE251">
            <v>277.60000000000002</v>
          </cell>
          <cell r="AF251">
            <v>311</v>
          </cell>
          <cell r="AJ251">
            <v>56</v>
          </cell>
          <cell r="AK251">
            <v>170.1</v>
          </cell>
          <cell r="AL251">
            <v>173.4</v>
          </cell>
          <cell r="AM251">
            <v>175</v>
          </cell>
          <cell r="AN251">
            <v>177.3</v>
          </cell>
          <cell r="AO251">
            <v>181.6</v>
          </cell>
          <cell r="AP251">
            <v>192.6</v>
          </cell>
          <cell r="AQ251">
            <v>204.6</v>
          </cell>
          <cell r="AR251">
            <v>2.4529999999999998</v>
          </cell>
          <cell r="AS251">
            <v>240</v>
          </cell>
          <cell r="AU251">
            <v>1</v>
          </cell>
          <cell r="AV251">
            <v>72</v>
          </cell>
          <cell r="AW251">
            <v>1</v>
          </cell>
          <cell r="AX251">
            <v>178.4</v>
          </cell>
          <cell r="AY251">
            <v>198.1</v>
          </cell>
          <cell r="AZ251">
            <v>218.7</v>
          </cell>
          <cell r="BA251">
            <v>245.7</v>
          </cell>
          <cell r="BB251">
            <v>275.5</v>
          </cell>
          <cell r="BC251">
            <v>332.8</v>
          </cell>
          <cell r="BD251">
            <v>2.4729999999999999</v>
          </cell>
          <cell r="BE251">
            <v>311</v>
          </cell>
          <cell r="BG251">
            <v>10</v>
          </cell>
          <cell r="BH251">
            <v>76</v>
          </cell>
          <cell r="BI251" t="str">
            <v>1L</v>
          </cell>
          <cell r="BJ251">
            <v>185.9</v>
          </cell>
          <cell r="BK251">
            <v>208.5</v>
          </cell>
          <cell r="BL251">
            <v>229.5</v>
          </cell>
          <cell r="BM251">
            <v>250.6</v>
          </cell>
          <cell r="BN251">
            <v>276.10000000000002</v>
          </cell>
          <cell r="BO251">
            <v>334.6</v>
          </cell>
          <cell r="BP251">
            <v>10.050000000000001</v>
          </cell>
          <cell r="BQ251">
            <v>57</v>
          </cell>
          <cell r="BR251" t="str">
            <v>&gt;100</v>
          </cell>
          <cell r="BS251">
            <v>1439</v>
          </cell>
          <cell r="BV251">
            <v>5</v>
          </cell>
          <cell r="BW251" t="str">
            <v>&lt;1</v>
          </cell>
          <cell r="BX251" t="str">
            <v>&lt;0.5</v>
          </cell>
          <cell r="BY251">
            <v>3.4470000000000001</v>
          </cell>
          <cell r="BZ251">
            <v>86</v>
          </cell>
          <cell r="CA251">
            <v>177.5</v>
          </cell>
          <cell r="CB251">
            <v>238.2</v>
          </cell>
          <cell r="CC251">
            <v>258.60000000000002</v>
          </cell>
          <cell r="CD251">
            <v>282.5</v>
          </cell>
          <cell r="CE251">
            <v>313.60000000000002</v>
          </cell>
          <cell r="CF251">
            <v>353.4</v>
          </cell>
          <cell r="CH251" t="str">
            <v>1b</v>
          </cell>
          <cell r="CI251">
            <v>80</v>
          </cell>
          <cell r="CJ251">
            <v>195.6</v>
          </cell>
          <cell r="CK251">
            <v>209.7</v>
          </cell>
          <cell r="CL251">
            <v>218.7</v>
          </cell>
          <cell r="CM251">
            <v>228.5</v>
          </cell>
          <cell r="CN251">
            <v>238.7</v>
          </cell>
          <cell r="CO251">
            <v>253.8</v>
          </cell>
          <cell r="CP251">
            <v>269.89999999999998</v>
          </cell>
          <cell r="CQ251" t="str">
            <v>1b</v>
          </cell>
          <cell r="CS251">
            <v>55</v>
          </cell>
          <cell r="CT251">
            <v>170.8</v>
          </cell>
          <cell r="CU251">
            <v>172.1</v>
          </cell>
          <cell r="CV251">
            <v>173.2</v>
          </cell>
          <cell r="CW251">
            <v>174.7</v>
          </cell>
          <cell r="CX251">
            <v>177.5</v>
          </cell>
          <cell r="CY251">
            <v>185.4</v>
          </cell>
          <cell r="CZ251">
            <v>200</v>
          </cell>
          <cell r="DA251" t="str">
            <v>1b</v>
          </cell>
          <cell r="DC251">
            <v>56</v>
          </cell>
          <cell r="DD251">
            <v>170.6</v>
          </cell>
          <cell r="DE251">
            <v>172</v>
          </cell>
          <cell r="DF251">
            <v>173.1</v>
          </cell>
          <cell r="DG251">
            <v>174.6</v>
          </cell>
          <cell r="DH251">
            <v>177.3</v>
          </cell>
          <cell r="DI251">
            <v>184.9</v>
          </cell>
          <cell r="DJ251">
            <v>197.4</v>
          </cell>
          <cell r="DK251" t="str">
            <v>1b</v>
          </cell>
          <cell r="DL251">
            <v>78</v>
          </cell>
          <cell r="DM251">
            <v>195.7</v>
          </cell>
          <cell r="DN251">
            <v>208.2</v>
          </cell>
          <cell r="DO251">
            <v>216.5</v>
          </cell>
          <cell r="DP251">
            <v>225.9</v>
          </cell>
          <cell r="DQ251">
            <v>235.9</v>
          </cell>
          <cell r="DR251">
            <v>249.7</v>
          </cell>
          <cell r="DS251">
            <v>265.7</v>
          </cell>
          <cell r="DT251">
            <v>75</v>
          </cell>
          <cell r="DV251">
            <v>261</v>
          </cell>
          <cell r="DW251">
            <v>4</v>
          </cell>
          <cell r="DX251" t="str">
            <v>1L</v>
          </cell>
          <cell r="DY251">
            <v>2.524</v>
          </cell>
          <cell r="DZ251">
            <v>184.8</v>
          </cell>
          <cell r="EA251">
            <v>201.5</v>
          </cell>
          <cell r="EB251">
            <v>221.1</v>
          </cell>
          <cell r="EC251">
            <v>246.3</v>
          </cell>
          <cell r="ED251">
            <v>274</v>
          </cell>
          <cell r="EE251">
            <v>334.7</v>
          </cell>
          <cell r="EF251" t="str">
            <v>ambient</v>
          </cell>
          <cell r="EG251" t="str">
            <v>&gt;8</v>
          </cell>
          <cell r="EH251">
            <v>86.8</v>
          </cell>
          <cell r="EI251">
            <v>154.9</v>
          </cell>
          <cell r="EJ251">
            <v>162.30000000000001</v>
          </cell>
          <cell r="EK251">
            <v>166.2</v>
          </cell>
          <cell r="EL251">
            <v>174.1</v>
          </cell>
          <cell r="EM251">
            <v>251.6</v>
          </cell>
          <cell r="EO251">
            <v>12.29</v>
          </cell>
          <cell r="EP251">
            <v>51</v>
          </cell>
          <cell r="EQ251">
            <v>62</v>
          </cell>
          <cell r="ER251">
            <v>60</v>
          </cell>
          <cell r="ES251">
            <v>173</v>
          </cell>
          <cell r="ET251">
            <v>174.9</v>
          </cell>
          <cell r="EU251">
            <v>176.5</v>
          </cell>
          <cell r="EV251">
            <v>178.6</v>
          </cell>
          <cell r="EW251">
            <v>182</v>
          </cell>
          <cell r="EX251">
            <v>190.9</v>
          </cell>
          <cell r="EY251">
            <v>203.8</v>
          </cell>
          <cell r="FC251">
            <v>68</v>
          </cell>
          <cell r="FE251">
            <v>174.9</v>
          </cell>
          <cell r="FF251">
            <v>188.9</v>
          </cell>
          <cell r="FG251">
            <v>195.1</v>
          </cell>
          <cell r="FH251">
            <v>201.4</v>
          </cell>
          <cell r="FI251">
            <v>211.1</v>
          </cell>
          <cell r="FJ251">
            <v>224.1</v>
          </cell>
          <cell r="FK251">
            <v>240.7</v>
          </cell>
          <cell r="FL251">
            <v>258.2</v>
          </cell>
          <cell r="FM251">
            <v>279.39999999999998</v>
          </cell>
          <cell r="FN251">
            <v>316.10000000000002</v>
          </cell>
          <cell r="FP251">
            <v>64</v>
          </cell>
          <cell r="FR251">
            <v>175.8</v>
          </cell>
          <cell r="FS251">
            <v>188.8</v>
          </cell>
          <cell r="FT251">
            <v>195</v>
          </cell>
          <cell r="FU251">
            <v>202</v>
          </cell>
          <cell r="FV251">
            <v>212</v>
          </cell>
          <cell r="FW251">
            <v>224.6</v>
          </cell>
          <cell r="FX251">
            <v>241.1</v>
          </cell>
          <cell r="FY251">
            <v>258.8</v>
          </cell>
          <cell r="FZ251">
            <v>280.10000000000002</v>
          </cell>
          <cell r="GA251">
            <v>316.7</v>
          </cell>
        </row>
        <row r="252">
          <cell r="A252">
            <v>38600</v>
          </cell>
          <cell r="B252">
            <v>0.8296</v>
          </cell>
          <cell r="C252">
            <v>0.83479999999999999</v>
          </cell>
          <cell r="D252">
            <v>0.83360000000000001</v>
          </cell>
          <cell r="E252">
            <v>0.82920000000000005</v>
          </cell>
          <cell r="F252">
            <v>0.89870000000000005</v>
          </cell>
          <cell r="G252">
            <v>0.82189999999999996</v>
          </cell>
          <cell r="H252">
            <v>0.81200000000000006</v>
          </cell>
          <cell r="I252">
            <v>0.81389999999999996</v>
          </cell>
          <cell r="J252">
            <v>0.88480000000000003</v>
          </cell>
          <cell r="K252">
            <v>0.80740000000000001</v>
          </cell>
          <cell r="L252">
            <v>0.83199999999999996</v>
          </cell>
          <cell r="M252">
            <v>0.8044</v>
          </cell>
          <cell r="N252">
            <v>0.80469999999999997</v>
          </cell>
          <cell r="O252">
            <v>0.8327</v>
          </cell>
          <cell r="P252">
            <v>0.73760000000000003</v>
          </cell>
          <cell r="Q252">
            <v>0.74919999999999998</v>
          </cell>
          <cell r="R252">
            <v>0.80469999999999997</v>
          </cell>
          <cell r="S252">
            <v>0.82989999999999997</v>
          </cell>
          <cell r="T252">
            <v>0.8296</v>
          </cell>
          <cell r="U252">
            <v>0.86539999999999995</v>
          </cell>
          <cell r="V252">
            <v>67</v>
          </cell>
          <cell r="W252">
            <v>175.2</v>
          </cell>
          <cell r="X252">
            <v>189.1</v>
          </cell>
          <cell r="Y252">
            <v>194.2</v>
          </cell>
          <cell r="Z252">
            <v>201.5</v>
          </cell>
          <cell r="AA252">
            <v>210.5</v>
          </cell>
          <cell r="AB252">
            <v>223.6</v>
          </cell>
          <cell r="AC252">
            <v>239.4</v>
          </cell>
          <cell r="AD252">
            <v>256.60000000000002</v>
          </cell>
          <cell r="AE252">
            <v>276.8</v>
          </cell>
          <cell r="AF252">
            <v>308.89999999999998</v>
          </cell>
          <cell r="AJ252">
            <v>56</v>
          </cell>
          <cell r="AK252">
            <v>170.1</v>
          </cell>
          <cell r="AL252">
            <v>173.4</v>
          </cell>
          <cell r="AM252">
            <v>175</v>
          </cell>
          <cell r="AN252">
            <v>177.3</v>
          </cell>
          <cell r="AO252">
            <v>181.6</v>
          </cell>
          <cell r="AP252">
            <v>192.6</v>
          </cell>
          <cell r="AQ252">
            <v>204.6</v>
          </cell>
          <cell r="AR252">
            <v>2.4929999999999999</v>
          </cell>
          <cell r="AS252">
            <v>257</v>
          </cell>
          <cell r="AU252">
            <v>1</v>
          </cell>
          <cell r="AV252">
            <v>73</v>
          </cell>
          <cell r="AW252">
            <v>1</v>
          </cell>
          <cell r="AX252">
            <v>184.8</v>
          </cell>
          <cell r="AY252">
            <v>200.8</v>
          </cell>
          <cell r="AZ252">
            <v>221</v>
          </cell>
          <cell r="BA252">
            <v>246.8</v>
          </cell>
          <cell r="BB252">
            <v>276</v>
          </cell>
          <cell r="BC252">
            <v>335.8</v>
          </cell>
          <cell r="BD252">
            <v>2.6920000000000002</v>
          </cell>
          <cell r="BE252">
            <v>188</v>
          </cell>
          <cell r="BG252" t="str">
            <v>&lt;1</v>
          </cell>
          <cell r="BH252">
            <v>78</v>
          </cell>
          <cell r="BI252" t="str">
            <v>&lt;1</v>
          </cell>
          <cell r="BJ252">
            <v>185.3</v>
          </cell>
          <cell r="BK252">
            <v>216.6</v>
          </cell>
          <cell r="BL252">
            <v>241.4</v>
          </cell>
          <cell r="BM252">
            <v>266.7</v>
          </cell>
          <cell r="BN252">
            <v>298.60000000000002</v>
          </cell>
          <cell r="BO252">
            <v>349</v>
          </cell>
          <cell r="BP252">
            <v>10.050000000000001</v>
          </cell>
          <cell r="BQ252">
            <v>57</v>
          </cell>
          <cell r="BR252" t="str">
            <v>&gt;100</v>
          </cell>
          <cell r="BS252">
            <v>1439</v>
          </cell>
          <cell r="BV252">
            <v>3</v>
          </cell>
          <cell r="BW252" t="str">
            <v>&lt;1</v>
          </cell>
          <cell r="BX252" t="str">
            <v>&lt;0.5</v>
          </cell>
          <cell r="BY252">
            <v>3.431</v>
          </cell>
          <cell r="BZ252">
            <v>85</v>
          </cell>
          <cell r="CA252">
            <v>178.7</v>
          </cell>
          <cell r="CB252">
            <v>238</v>
          </cell>
          <cell r="CC252">
            <v>258.8</v>
          </cell>
          <cell r="CD252">
            <v>283.7</v>
          </cell>
          <cell r="CE252">
            <v>315</v>
          </cell>
          <cell r="CF252">
            <v>355.7</v>
          </cell>
          <cell r="CH252" t="str">
            <v>1b</v>
          </cell>
          <cell r="CI252">
            <v>80</v>
          </cell>
          <cell r="CJ252">
            <v>195.6</v>
          </cell>
          <cell r="CK252">
            <v>209.7</v>
          </cell>
          <cell r="CL252">
            <v>218.7</v>
          </cell>
          <cell r="CM252">
            <v>228.5</v>
          </cell>
          <cell r="CN252">
            <v>238.7</v>
          </cell>
          <cell r="CO252">
            <v>253.8</v>
          </cell>
          <cell r="CP252">
            <v>269.89999999999998</v>
          </cell>
          <cell r="CQ252" t="str">
            <v>1b</v>
          </cell>
          <cell r="CS252">
            <v>55</v>
          </cell>
          <cell r="CT252">
            <v>170.8</v>
          </cell>
          <cell r="CU252">
            <v>172.1</v>
          </cell>
          <cell r="CV252">
            <v>173.2</v>
          </cell>
          <cell r="CW252">
            <v>174.7</v>
          </cell>
          <cell r="CX252">
            <v>177.5</v>
          </cell>
          <cell r="CY252">
            <v>185.4</v>
          </cell>
          <cell r="CZ252">
            <v>200</v>
          </cell>
          <cell r="DA252" t="str">
            <v>1b</v>
          </cell>
          <cell r="DC252">
            <v>56</v>
          </cell>
          <cell r="DD252">
            <v>170.6</v>
          </cell>
          <cell r="DE252">
            <v>172</v>
          </cell>
          <cell r="DF252">
            <v>173.1</v>
          </cell>
          <cell r="DG252">
            <v>174.6</v>
          </cell>
          <cell r="DH252">
            <v>177.3</v>
          </cell>
          <cell r="DI252">
            <v>184.9</v>
          </cell>
          <cell r="DJ252">
            <v>197.4</v>
          </cell>
          <cell r="DK252" t="str">
            <v>1b</v>
          </cell>
          <cell r="DL252">
            <v>78</v>
          </cell>
          <cell r="DM252">
            <v>195.7</v>
          </cell>
          <cell r="DN252">
            <v>208.2</v>
          </cell>
          <cell r="DO252">
            <v>216.5</v>
          </cell>
          <cell r="DP252">
            <v>225.9</v>
          </cell>
          <cell r="DQ252">
            <v>235.9</v>
          </cell>
          <cell r="DR252">
            <v>249.7</v>
          </cell>
          <cell r="DS252">
            <v>265.7</v>
          </cell>
          <cell r="DT252">
            <v>75</v>
          </cell>
          <cell r="DV252">
            <v>268</v>
          </cell>
          <cell r="DW252">
            <v>1</v>
          </cell>
          <cell r="DX252">
            <v>1</v>
          </cell>
          <cell r="DY252">
            <v>2.6320000000000001</v>
          </cell>
          <cell r="DZ252">
            <v>181.5</v>
          </cell>
          <cell r="EA252">
            <v>201.5</v>
          </cell>
          <cell r="EB252">
            <v>222.4</v>
          </cell>
          <cell r="EC252">
            <v>245.7</v>
          </cell>
          <cell r="ED252">
            <v>273.10000000000002</v>
          </cell>
          <cell r="EE252">
            <v>332.3</v>
          </cell>
          <cell r="EF252" t="str">
            <v>ambient</v>
          </cell>
          <cell r="EG252" t="str">
            <v>&gt;8</v>
          </cell>
          <cell r="EH252">
            <v>86.8</v>
          </cell>
          <cell r="EI252">
            <v>154.9</v>
          </cell>
          <cell r="EJ252">
            <v>162.30000000000001</v>
          </cell>
          <cell r="EK252">
            <v>166.2</v>
          </cell>
          <cell r="EL252">
            <v>174.1</v>
          </cell>
          <cell r="EM252">
            <v>251.6</v>
          </cell>
          <cell r="EO252">
            <v>12.29</v>
          </cell>
          <cell r="EP252">
            <v>51</v>
          </cell>
          <cell r="EQ252">
            <v>62</v>
          </cell>
          <cell r="ER252">
            <v>58</v>
          </cell>
          <cell r="ES252">
            <v>172.4</v>
          </cell>
          <cell r="ET252">
            <v>174</v>
          </cell>
          <cell r="EU252">
            <v>175.3</v>
          </cell>
          <cell r="EV252">
            <v>177.2</v>
          </cell>
          <cell r="EW252">
            <v>180.7</v>
          </cell>
          <cell r="EX252">
            <v>189.7</v>
          </cell>
          <cell r="EY252">
            <v>202.2</v>
          </cell>
          <cell r="EZ252">
            <v>19</v>
          </cell>
          <cell r="FA252" t="str">
            <v>1b</v>
          </cell>
          <cell r="FC252">
            <v>68</v>
          </cell>
          <cell r="FE252">
            <v>174.9</v>
          </cell>
          <cell r="FF252">
            <v>188.9</v>
          </cell>
          <cell r="FG252">
            <v>195.1</v>
          </cell>
          <cell r="FH252">
            <v>201.4</v>
          </cell>
          <cell r="FI252">
            <v>211.1</v>
          </cell>
          <cell r="FJ252">
            <v>224.1</v>
          </cell>
          <cell r="FK252">
            <v>240.7</v>
          </cell>
          <cell r="FL252">
            <v>258.2</v>
          </cell>
          <cell r="FM252">
            <v>279.39999999999998</v>
          </cell>
          <cell r="FN252">
            <v>316.10000000000002</v>
          </cell>
          <cell r="FP252">
            <v>64</v>
          </cell>
          <cell r="FR252">
            <v>175.8</v>
          </cell>
          <cell r="FS252">
            <v>188.8</v>
          </cell>
          <cell r="FT252">
            <v>195</v>
          </cell>
          <cell r="FU252">
            <v>202</v>
          </cell>
          <cell r="FV252">
            <v>212</v>
          </cell>
          <cell r="FW252">
            <v>224.6</v>
          </cell>
          <cell r="FX252">
            <v>241.1</v>
          </cell>
          <cell r="FY252">
            <v>258.8</v>
          </cell>
          <cell r="FZ252">
            <v>280.10000000000002</v>
          </cell>
          <cell r="GA252">
            <v>316.7</v>
          </cell>
        </row>
        <row r="253">
          <cell r="A253">
            <v>38601</v>
          </cell>
          <cell r="B253">
            <v>0.8296</v>
          </cell>
          <cell r="C253">
            <v>0.83350000000000002</v>
          </cell>
          <cell r="D253">
            <v>0.83360000000000001</v>
          </cell>
          <cell r="E253">
            <v>0.83069999999999999</v>
          </cell>
          <cell r="F253">
            <v>0.89870000000000005</v>
          </cell>
          <cell r="G253">
            <v>0.82189999999999996</v>
          </cell>
          <cell r="H253">
            <v>0.81240000000000001</v>
          </cell>
          <cell r="I253">
            <v>0.81389999999999996</v>
          </cell>
          <cell r="J253">
            <v>0.88549999999999995</v>
          </cell>
          <cell r="K253">
            <v>0.80740000000000001</v>
          </cell>
          <cell r="L253">
            <v>0.83199999999999996</v>
          </cell>
          <cell r="M253">
            <v>0.8044</v>
          </cell>
          <cell r="N253">
            <v>0.80469999999999997</v>
          </cell>
          <cell r="O253">
            <v>0.8327</v>
          </cell>
          <cell r="P253">
            <v>0.73760000000000003</v>
          </cell>
          <cell r="Q253">
            <v>0.74919999999999998</v>
          </cell>
          <cell r="R253">
            <v>0.80459999999999998</v>
          </cell>
          <cell r="S253">
            <v>0.82989999999999997</v>
          </cell>
          <cell r="T253">
            <v>0.8296</v>
          </cell>
          <cell r="U253">
            <v>0.86539999999999995</v>
          </cell>
          <cell r="V253">
            <v>67</v>
          </cell>
          <cell r="W253">
            <v>175.2</v>
          </cell>
          <cell r="X253">
            <v>189.1</v>
          </cell>
          <cell r="Y253">
            <v>194.2</v>
          </cell>
          <cell r="Z253">
            <v>201.5</v>
          </cell>
          <cell r="AA253">
            <v>210.5</v>
          </cell>
          <cell r="AB253">
            <v>223.6</v>
          </cell>
          <cell r="AC253">
            <v>239.4</v>
          </cell>
          <cell r="AD253">
            <v>256.60000000000002</v>
          </cell>
          <cell r="AE253">
            <v>276.8</v>
          </cell>
          <cell r="AF253">
            <v>308.89999999999998</v>
          </cell>
          <cell r="AJ253">
            <v>56</v>
          </cell>
          <cell r="AK253">
            <v>170.1</v>
          </cell>
          <cell r="AL253">
            <v>173.4</v>
          </cell>
          <cell r="AM253">
            <v>175</v>
          </cell>
          <cell r="AN253">
            <v>177.3</v>
          </cell>
          <cell r="AO253">
            <v>181.6</v>
          </cell>
          <cell r="AP253">
            <v>192.6</v>
          </cell>
          <cell r="AQ253">
            <v>204.6</v>
          </cell>
          <cell r="AR253">
            <v>2.4809999999999999</v>
          </cell>
          <cell r="AS253">
            <v>257</v>
          </cell>
          <cell r="AU253">
            <v>1</v>
          </cell>
          <cell r="AV253">
            <v>73</v>
          </cell>
          <cell r="AW253" t="str">
            <v>1L</v>
          </cell>
          <cell r="AX253">
            <v>180.7</v>
          </cell>
          <cell r="AY253">
            <v>200.8</v>
          </cell>
          <cell r="AZ253">
            <v>220.8</v>
          </cell>
          <cell r="BA253">
            <v>246.1</v>
          </cell>
          <cell r="BB253">
            <v>275.60000000000002</v>
          </cell>
          <cell r="BC253">
            <v>334.3</v>
          </cell>
          <cell r="BD253">
            <v>2.6030000000000002</v>
          </cell>
          <cell r="BE253">
            <v>204</v>
          </cell>
          <cell r="BG253" t="str">
            <v>&lt;1</v>
          </cell>
          <cell r="BH253">
            <v>77</v>
          </cell>
          <cell r="BI253">
            <v>1</v>
          </cell>
          <cell r="BJ253">
            <v>190.7</v>
          </cell>
          <cell r="BK253">
            <v>213.1</v>
          </cell>
          <cell r="BL253">
            <v>236.8</v>
          </cell>
          <cell r="BM253">
            <v>260.5</v>
          </cell>
          <cell r="BN253">
            <v>290.7</v>
          </cell>
          <cell r="BO253">
            <v>340.9</v>
          </cell>
          <cell r="BP253">
            <v>10.050000000000001</v>
          </cell>
          <cell r="BQ253">
            <v>57</v>
          </cell>
          <cell r="BR253" t="str">
            <v>&gt;100</v>
          </cell>
          <cell r="BS253">
            <v>1439</v>
          </cell>
          <cell r="BV253">
            <v>3</v>
          </cell>
          <cell r="BW253" t="str">
            <v>&lt;1</v>
          </cell>
          <cell r="BX253" t="str">
            <v>&lt;0.5</v>
          </cell>
          <cell r="BY253">
            <v>3.431</v>
          </cell>
          <cell r="BZ253">
            <v>85</v>
          </cell>
          <cell r="CA253">
            <v>178.7</v>
          </cell>
          <cell r="CB253">
            <v>238</v>
          </cell>
          <cell r="CC253">
            <v>258.8</v>
          </cell>
          <cell r="CD253">
            <v>283.7</v>
          </cell>
          <cell r="CE253">
            <v>315</v>
          </cell>
          <cell r="CF253">
            <v>355.7</v>
          </cell>
          <cell r="CH253" t="str">
            <v>1b</v>
          </cell>
          <cell r="CI253">
            <v>80</v>
          </cell>
          <cell r="CJ253">
            <v>194.2</v>
          </cell>
          <cell r="CK253">
            <v>209.2</v>
          </cell>
          <cell r="CL253">
            <v>218.7</v>
          </cell>
          <cell r="CM253">
            <v>228.3</v>
          </cell>
          <cell r="CN253">
            <v>238.7</v>
          </cell>
          <cell r="CO253">
            <v>253.7</v>
          </cell>
          <cell r="CP253">
            <v>269.7</v>
          </cell>
          <cell r="CQ253" t="str">
            <v>1b</v>
          </cell>
          <cell r="CS253">
            <v>55</v>
          </cell>
          <cell r="CT253">
            <v>170.8</v>
          </cell>
          <cell r="CU253">
            <v>172.1</v>
          </cell>
          <cell r="CV253">
            <v>173.2</v>
          </cell>
          <cell r="CW253">
            <v>174.7</v>
          </cell>
          <cell r="CX253">
            <v>177.5</v>
          </cell>
          <cell r="CY253">
            <v>185.4</v>
          </cell>
          <cell r="CZ253">
            <v>200</v>
          </cell>
          <cell r="DA253" t="str">
            <v>1b</v>
          </cell>
          <cell r="DC253">
            <v>56</v>
          </cell>
          <cell r="DD253">
            <v>170.6</v>
          </cell>
          <cell r="DE253">
            <v>172</v>
          </cell>
          <cell r="DF253">
            <v>173.1</v>
          </cell>
          <cell r="DG253">
            <v>174.6</v>
          </cell>
          <cell r="DH253">
            <v>177.3</v>
          </cell>
          <cell r="DI253">
            <v>184.9</v>
          </cell>
          <cell r="DJ253">
            <v>197.4</v>
          </cell>
          <cell r="DK253" t="str">
            <v>1b</v>
          </cell>
          <cell r="DL253">
            <v>78</v>
          </cell>
          <cell r="DM253">
            <v>193.1</v>
          </cell>
          <cell r="DN253">
            <v>207.5</v>
          </cell>
          <cell r="DO253">
            <v>216.8</v>
          </cell>
          <cell r="DP253">
            <v>226.4</v>
          </cell>
          <cell r="DQ253">
            <v>236.4</v>
          </cell>
          <cell r="DR253">
            <v>250.1</v>
          </cell>
          <cell r="DS253">
            <v>266</v>
          </cell>
          <cell r="DT253">
            <v>73</v>
          </cell>
          <cell r="DV253">
            <v>253</v>
          </cell>
          <cell r="DW253">
            <v>1</v>
          </cell>
          <cell r="DX253" t="str">
            <v>1L</v>
          </cell>
          <cell r="DY253">
            <v>2.444</v>
          </cell>
          <cell r="DZ253">
            <v>182.1</v>
          </cell>
          <cell r="EA253">
            <v>202.4</v>
          </cell>
          <cell r="EB253">
            <v>221.2</v>
          </cell>
          <cell r="EC253">
            <v>245.6</v>
          </cell>
          <cell r="ED253">
            <v>274.89999999999998</v>
          </cell>
          <cell r="EE253">
            <v>333.5</v>
          </cell>
          <cell r="EF253" t="str">
            <v>ambient</v>
          </cell>
          <cell r="EG253" t="str">
            <v>&gt;8</v>
          </cell>
          <cell r="EH253">
            <v>86.8</v>
          </cell>
          <cell r="EI253">
            <v>154.9</v>
          </cell>
          <cell r="EJ253">
            <v>162.30000000000001</v>
          </cell>
          <cell r="EK253">
            <v>166.2</v>
          </cell>
          <cell r="EL253">
            <v>174.1</v>
          </cell>
          <cell r="EM253">
            <v>251.6</v>
          </cell>
          <cell r="EO253">
            <v>12.29</v>
          </cell>
          <cell r="EP253">
            <v>51</v>
          </cell>
          <cell r="EQ253">
            <v>60</v>
          </cell>
          <cell r="ER253">
            <v>58</v>
          </cell>
          <cell r="ES253">
            <v>172.7</v>
          </cell>
          <cell r="ET253">
            <v>174.4</v>
          </cell>
          <cell r="EU253">
            <v>175.8</v>
          </cell>
          <cell r="EV253">
            <v>177.7</v>
          </cell>
          <cell r="EW253">
            <v>181</v>
          </cell>
          <cell r="EX253">
            <v>188.9</v>
          </cell>
          <cell r="EY253">
            <v>204</v>
          </cell>
          <cell r="FC253">
            <v>66</v>
          </cell>
          <cell r="FE253">
            <v>174.3</v>
          </cell>
          <cell r="FF253">
            <v>188.5</v>
          </cell>
          <cell r="FG253">
            <v>194.2</v>
          </cell>
          <cell r="FH253">
            <v>200.7</v>
          </cell>
          <cell r="FI253">
            <v>209.8</v>
          </cell>
          <cell r="FJ253">
            <v>223.2</v>
          </cell>
          <cell r="FK253">
            <v>239</v>
          </cell>
          <cell r="FL253">
            <v>256.10000000000002</v>
          </cell>
          <cell r="FM253">
            <v>277.10000000000002</v>
          </cell>
          <cell r="FN253">
            <v>311</v>
          </cell>
          <cell r="FP253">
            <v>64</v>
          </cell>
          <cell r="FR253">
            <v>175.8</v>
          </cell>
          <cell r="FS253">
            <v>188.8</v>
          </cell>
          <cell r="FT253">
            <v>195</v>
          </cell>
          <cell r="FU253">
            <v>202</v>
          </cell>
          <cell r="FV253">
            <v>212</v>
          </cell>
          <cell r="FW253">
            <v>224.6</v>
          </cell>
          <cell r="FX253">
            <v>241.1</v>
          </cell>
          <cell r="FY253">
            <v>258.8</v>
          </cell>
          <cell r="FZ253">
            <v>280.10000000000002</v>
          </cell>
          <cell r="GA253">
            <v>316.7</v>
          </cell>
        </row>
        <row r="254">
          <cell r="A254">
            <v>38602</v>
          </cell>
          <cell r="B254">
            <v>0.8296</v>
          </cell>
          <cell r="C254">
            <v>0.83460000000000001</v>
          </cell>
          <cell r="D254">
            <v>0.83379999999999999</v>
          </cell>
          <cell r="E254">
            <v>0.83130000000000004</v>
          </cell>
          <cell r="F254">
            <v>0.90410000000000001</v>
          </cell>
          <cell r="G254">
            <v>0.82189999999999996</v>
          </cell>
          <cell r="H254">
            <v>0.81240000000000001</v>
          </cell>
          <cell r="I254">
            <v>0.81389999999999996</v>
          </cell>
          <cell r="J254">
            <v>0.88549999999999995</v>
          </cell>
          <cell r="K254">
            <v>0.80740000000000001</v>
          </cell>
          <cell r="L254">
            <v>0.83199999999999996</v>
          </cell>
          <cell r="M254">
            <v>0.8044</v>
          </cell>
          <cell r="N254">
            <v>0.80469999999999997</v>
          </cell>
          <cell r="O254">
            <v>0.8327</v>
          </cell>
          <cell r="P254">
            <v>0.73350000000000004</v>
          </cell>
          <cell r="Q254">
            <v>0.74919999999999998</v>
          </cell>
          <cell r="R254">
            <v>0.80449999999999999</v>
          </cell>
          <cell r="S254">
            <v>0.82989999999999997</v>
          </cell>
          <cell r="T254">
            <v>0.83020000000000005</v>
          </cell>
          <cell r="U254">
            <v>0.86539999999999995</v>
          </cell>
          <cell r="V254">
            <v>67</v>
          </cell>
          <cell r="W254">
            <v>175.2</v>
          </cell>
          <cell r="X254">
            <v>189.1</v>
          </cell>
          <cell r="Y254">
            <v>194.2</v>
          </cell>
          <cell r="Z254">
            <v>201.5</v>
          </cell>
          <cell r="AA254">
            <v>210.5</v>
          </cell>
          <cell r="AB254">
            <v>223.6</v>
          </cell>
          <cell r="AC254">
            <v>239.4</v>
          </cell>
          <cell r="AD254">
            <v>256.60000000000002</v>
          </cell>
          <cell r="AE254">
            <v>276.8</v>
          </cell>
          <cell r="AF254">
            <v>308.89999999999998</v>
          </cell>
          <cell r="AJ254">
            <v>56</v>
          </cell>
          <cell r="AK254">
            <v>170.1</v>
          </cell>
          <cell r="AL254">
            <v>173.4</v>
          </cell>
          <cell r="AM254">
            <v>175</v>
          </cell>
          <cell r="AN254">
            <v>177.3</v>
          </cell>
          <cell r="AO254">
            <v>181.6</v>
          </cell>
          <cell r="AP254">
            <v>192.6</v>
          </cell>
          <cell r="AQ254">
            <v>204.6</v>
          </cell>
          <cell r="AR254">
            <v>2.4830000000000001</v>
          </cell>
          <cell r="AS254">
            <v>266</v>
          </cell>
          <cell r="AU254">
            <v>1</v>
          </cell>
          <cell r="AV254">
            <v>73</v>
          </cell>
          <cell r="AW254" t="str">
            <v>1L</v>
          </cell>
          <cell r="AX254">
            <v>181.2</v>
          </cell>
          <cell r="AY254">
            <v>201.5</v>
          </cell>
          <cell r="AZ254">
            <v>221.7</v>
          </cell>
          <cell r="BA254">
            <v>246</v>
          </cell>
          <cell r="BB254">
            <v>274.8</v>
          </cell>
          <cell r="BC254">
            <v>331.1</v>
          </cell>
          <cell r="BD254">
            <v>2.5779999999999998</v>
          </cell>
          <cell r="BE254">
            <v>219</v>
          </cell>
          <cell r="BG254">
            <v>1</v>
          </cell>
          <cell r="BH254">
            <v>77</v>
          </cell>
          <cell r="BI254">
            <v>1</v>
          </cell>
          <cell r="BJ254">
            <v>188.1</v>
          </cell>
          <cell r="BK254">
            <v>209.3</v>
          </cell>
          <cell r="BL254">
            <v>231.4</v>
          </cell>
          <cell r="BM254">
            <v>255.8</v>
          </cell>
          <cell r="BN254">
            <v>285.39999999999998</v>
          </cell>
          <cell r="BO254">
            <v>337.3</v>
          </cell>
          <cell r="BP254">
            <v>10.050000000000001</v>
          </cell>
          <cell r="BQ254">
            <v>57</v>
          </cell>
          <cell r="BR254" t="str">
            <v>&gt;100</v>
          </cell>
          <cell r="BS254">
            <v>1483</v>
          </cell>
          <cell r="BV254">
            <v>3</v>
          </cell>
          <cell r="BW254" t="str">
            <v>&lt;1</v>
          </cell>
          <cell r="BX254" t="str">
            <v>&lt;0.5</v>
          </cell>
          <cell r="BY254">
            <v>3.431</v>
          </cell>
          <cell r="BZ254">
            <v>85</v>
          </cell>
          <cell r="CA254">
            <v>178.7</v>
          </cell>
          <cell r="CB254">
            <v>238</v>
          </cell>
          <cell r="CC254">
            <v>258.8</v>
          </cell>
          <cell r="CD254">
            <v>283.7</v>
          </cell>
          <cell r="CE254">
            <v>315</v>
          </cell>
          <cell r="CF254">
            <v>355.7</v>
          </cell>
          <cell r="CH254" t="str">
            <v>1b</v>
          </cell>
          <cell r="CI254">
            <v>80</v>
          </cell>
          <cell r="CJ254">
            <v>194.2</v>
          </cell>
          <cell r="CK254">
            <v>209.2</v>
          </cell>
          <cell r="CL254">
            <v>218.7</v>
          </cell>
          <cell r="CM254">
            <v>228.3</v>
          </cell>
          <cell r="CN254">
            <v>238.7</v>
          </cell>
          <cell r="CO254">
            <v>253.7</v>
          </cell>
          <cell r="CP254">
            <v>269.7</v>
          </cell>
          <cell r="CQ254" t="str">
            <v>1b</v>
          </cell>
          <cell r="CS254">
            <v>55</v>
          </cell>
          <cell r="CT254">
            <v>170.8</v>
          </cell>
          <cell r="CU254">
            <v>172.1</v>
          </cell>
          <cell r="CV254">
            <v>173.2</v>
          </cell>
          <cell r="CW254">
            <v>174.7</v>
          </cell>
          <cell r="CX254">
            <v>177.5</v>
          </cell>
          <cell r="CY254">
            <v>185.4</v>
          </cell>
          <cell r="CZ254">
            <v>200</v>
          </cell>
          <cell r="DA254" t="str">
            <v>1b</v>
          </cell>
          <cell r="DC254">
            <v>56</v>
          </cell>
          <cell r="DD254">
            <v>170.6</v>
          </cell>
          <cell r="DE254">
            <v>172</v>
          </cell>
          <cell r="DF254">
            <v>173.1</v>
          </cell>
          <cell r="DG254">
            <v>174.6</v>
          </cell>
          <cell r="DH254">
            <v>177.3</v>
          </cell>
          <cell r="DI254">
            <v>184.9</v>
          </cell>
          <cell r="DJ254">
            <v>197.4</v>
          </cell>
          <cell r="DK254" t="str">
            <v>1b</v>
          </cell>
          <cell r="DL254">
            <v>78</v>
          </cell>
          <cell r="DM254">
            <v>193.1</v>
          </cell>
          <cell r="DN254">
            <v>207.5</v>
          </cell>
          <cell r="DO254">
            <v>216.8</v>
          </cell>
          <cell r="DP254">
            <v>226.4</v>
          </cell>
          <cell r="DQ254">
            <v>236.4</v>
          </cell>
          <cell r="DR254">
            <v>250.1</v>
          </cell>
          <cell r="DS254">
            <v>266</v>
          </cell>
          <cell r="DT254">
            <v>74</v>
          </cell>
          <cell r="DV254">
            <v>258</v>
          </cell>
          <cell r="DW254">
            <v>1</v>
          </cell>
          <cell r="DX254" t="str">
            <v>1L</v>
          </cell>
          <cell r="DY254">
            <v>2.4860000000000002</v>
          </cell>
          <cell r="DZ254">
            <v>184.3</v>
          </cell>
          <cell r="EA254">
            <v>204.2</v>
          </cell>
          <cell r="EB254">
            <v>223.8</v>
          </cell>
          <cell r="EC254">
            <v>247.2</v>
          </cell>
          <cell r="ED254">
            <v>275.8</v>
          </cell>
          <cell r="EE254">
            <v>334.2</v>
          </cell>
          <cell r="EF254" t="str">
            <v>ambient</v>
          </cell>
          <cell r="EG254" t="str">
            <v>&gt;8</v>
          </cell>
          <cell r="EH254">
            <v>86.8</v>
          </cell>
          <cell r="EI254">
            <v>154.9</v>
          </cell>
          <cell r="EJ254">
            <v>162.30000000000001</v>
          </cell>
          <cell r="EK254">
            <v>166.2</v>
          </cell>
          <cell r="EL254">
            <v>174.1</v>
          </cell>
          <cell r="EM254">
            <v>251.6</v>
          </cell>
          <cell r="EO254">
            <v>12.29</v>
          </cell>
          <cell r="EP254">
            <v>51</v>
          </cell>
          <cell r="EQ254">
            <v>60</v>
          </cell>
          <cell r="ER254">
            <v>57</v>
          </cell>
          <cell r="ES254">
            <v>172.4</v>
          </cell>
          <cell r="ET254">
            <v>174.2</v>
          </cell>
          <cell r="EU254">
            <v>175.6</v>
          </cell>
          <cell r="EV254">
            <v>177.5</v>
          </cell>
          <cell r="EW254">
            <v>180.8</v>
          </cell>
          <cell r="EX254">
            <v>188.8</v>
          </cell>
          <cell r="EY254">
            <v>203.1</v>
          </cell>
          <cell r="FC254">
            <v>70</v>
          </cell>
          <cell r="FE254">
            <v>174.9</v>
          </cell>
          <cell r="FF254">
            <v>189.3</v>
          </cell>
          <cell r="FG254">
            <v>194</v>
          </cell>
          <cell r="FH254">
            <v>201.5</v>
          </cell>
          <cell r="FI254">
            <v>211.2</v>
          </cell>
          <cell r="FJ254">
            <v>224.3</v>
          </cell>
          <cell r="FK254">
            <v>239.6</v>
          </cell>
          <cell r="FL254">
            <v>257.10000000000002</v>
          </cell>
          <cell r="FM254">
            <v>277.3</v>
          </cell>
          <cell r="FN254">
            <v>309.8</v>
          </cell>
          <cell r="FP254">
            <v>64</v>
          </cell>
          <cell r="FR254">
            <v>175.8</v>
          </cell>
          <cell r="FS254">
            <v>188.8</v>
          </cell>
          <cell r="FT254">
            <v>195</v>
          </cell>
          <cell r="FU254">
            <v>202</v>
          </cell>
          <cell r="FV254">
            <v>212</v>
          </cell>
          <cell r="FW254">
            <v>224.6</v>
          </cell>
          <cell r="FX254">
            <v>241.1</v>
          </cell>
          <cell r="FY254">
            <v>258.8</v>
          </cell>
          <cell r="FZ254">
            <v>280.10000000000002</v>
          </cell>
          <cell r="GA254">
            <v>316.7</v>
          </cell>
        </row>
        <row r="255">
          <cell r="A255">
            <v>38603</v>
          </cell>
          <cell r="B255">
            <v>0.8296</v>
          </cell>
          <cell r="C255">
            <v>0.83550000000000002</v>
          </cell>
          <cell r="D255">
            <v>0.83409999999999995</v>
          </cell>
          <cell r="E255">
            <v>0.83230000000000004</v>
          </cell>
          <cell r="F255">
            <v>0.9022</v>
          </cell>
          <cell r="G255">
            <v>0.82189999999999996</v>
          </cell>
          <cell r="H255">
            <v>0.81240000000000001</v>
          </cell>
          <cell r="I255">
            <v>0.81389999999999996</v>
          </cell>
          <cell r="J255">
            <v>0.88480000000000003</v>
          </cell>
          <cell r="K255">
            <v>0.80740000000000001</v>
          </cell>
          <cell r="L255">
            <v>0.83199999999999996</v>
          </cell>
          <cell r="M255">
            <v>0.80420000000000003</v>
          </cell>
          <cell r="N255">
            <v>0.80469999999999997</v>
          </cell>
          <cell r="O255">
            <v>0.8327</v>
          </cell>
          <cell r="P255">
            <v>0.73350000000000004</v>
          </cell>
          <cell r="Q255">
            <v>0.74919999999999998</v>
          </cell>
          <cell r="R255">
            <v>0.80449999999999999</v>
          </cell>
          <cell r="S255">
            <v>0.82989999999999997</v>
          </cell>
          <cell r="T255">
            <v>0.83020000000000005</v>
          </cell>
          <cell r="U255">
            <v>0.86539999999999995</v>
          </cell>
          <cell r="V255">
            <v>67</v>
          </cell>
          <cell r="W255">
            <v>175.2</v>
          </cell>
          <cell r="X255">
            <v>189.1</v>
          </cell>
          <cell r="Y255">
            <v>194.2</v>
          </cell>
          <cell r="Z255">
            <v>201.5</v>
          </cell>
          <cell r="AA255">
            <v>210.5</v>
          </cell>
          <cell r="AB255">
            <v>223.6</v>
          </cell>
          <cell r="AC255">
            <v>239.4</v>
          </cell>
          <cell r="AD255">
            <v>256.60000000000002</v>
          </cell>
          <cell r="AE255">
            <v>276.8</v>
          </cell>
          <cell r="AF255">
            <v>308.89999999999998</v>
          </cell>
          <cell r="AJ255">
            <v>56</v>
          </cell>
          <cell r="AK255">
            <v>170.1</v>
          </cell>
          <cell r="AL255">
            <v>173.4</v>
          </cell>
          <cell r="AM255">
            <v>175</v>
          </cell>
          <cell r="AN255">
            <v>177.3</v>
          </cell>
          <cell r="AO255">
            <v>181.6</v>
          </cell>
          <cell r="AP255">
            <v>192.6</v>
          </cell>
          <cell r="AQ255">
            <v>204.6</v>
          </cell>
          <cell r="AR255">
            <v>2.4790000000000001</v>
          </cell>
          <cell r="AS255">
            <v>262</v>
          </cell>
          <cell r="AU255">
            <v>1</v>
          </cell>
          <cell r="AV255">
            <v>75</v>
          </cell>
          <cell r="AW255" t="str">
            <v>1L</v>
          </cell>
          <cell r="AX255">
            <v>184.9</v>
          </cell>
          <cell r="AY255">
            <v>202.1</v>
          </cell>
          <cell r="AZ255">
            <v>221.8</v>
          </cell>
          <cell r="BA255">
            <v>246.4</v>
          </cell>
          <cell r="BB255">
            <v>275.2</v>
          </cell>
          <cell r="BC255">
            <v>333.1</v>
          </cell>
          <cell r="BD255">
            <v>2.556</v>
          </cell>
          <cell r="BE255">
            <v>234</v>
          </cell>
          <cell r="BG255">
            <v>1</v>
          </cell>
          <cell r="BH255">
            <v>77</v>
          </cell>
          <cell r="BI255">
            <v>1</v>
          </cell>
          <cell r="BJ255">
            <v>186.1</v>
          </cell>
          <cell r="BK255">
            <v>209.4</v>
          </cell>
          <cell r="BL255">
            <v>230.2</v>
          </cell>
          <cell r="BM255">
            <v>253.2</v>
          </cell>
          <cell r="BN255">
            <v>282.39999999999998</v>
          </cell>
          <cell r="BO255">
            <v>335.4</v>
          </cell>
          <cell r="BP255">
            <v>10.050000000000001</v>
          </cell>
          <cell r="BQ255">
            <v>57</v>
          </cell>
          <cell r="BR255" t="str">
            <v>&gt;100</v>
          </cell>
          <cell r="BS255">
            <v>1483</v>
          </cell>
          <cell r="BV255">
            <v>3</v>
          </cell>
          <cell r="BW255" t="str">
            <v>&lt;1</v>
          </cell>
          <cell r="BX255" t="str">
            <v>&lt;0.5</v>
          </cell>
          <cell r="BY255">
            <v>3.431</v>
          </cell>
          <cell r="BZ255">
            <v>85</v>
          </cell>
          <cell r="CA255">
            <v>178.7</v>
          </cell>
          <cell r="CB255">
            <v>238</v>
          </cell>
          <cell r="CC255">
            <v>258.8</v>
          </cell>
          <cell r="CD255">
            <v>283.7</v>
          </cell>
          <cell r="CE255">
            <v>315</v>
          </cell>
          <cell r="CF255">
            <v>355.7</v>
          </cell>
          <cell r="CH255" t="str">
            <v>1b</v>
          </cell>
          <cell r="CI255">
            <v>80</v>
          </cell>
          <cell r="CJ255">
            <v>194.2</v>
          </cell>
          <cell r="CK255">
            <v>209.2</v>
          </cell>
          <cell r="CL255">
            <v>218.7</v>
          </cell>
          <cell r="CM255">
            <v>228.3</v>
          </cell>
          <cell r="CN255">
            <v>238.7</v>
          </cell>
          <cell r="CO255">
            <v>253.7</v>
          </cell>
          <cell r="CP255">
            <v>269.7</v>
          </cell>
          <cell r="CQ255" t="str">
            <v>1b</v>
          </cell>
          <cell r="CS255">
            <v>58</v>
          </cell>
          <cell r="CT255">
            <v>170.2</v>
          </cell>
          <cell r="CU255">
            <v>171.6</v>
          </cell>
          <cell r="CV255">
            <v>172.7</v>
          </cell>
          <cell r="CW255">
            <v>174.2</v>
          </cell>
          <cell r="CX255">
            <v>176.7</v>
          </cell>
          <cell r="CY255">
            <v>183.9</v>
          </cell>
          <cell r="CZ255">
            <v>195.5</v>
          </cell>
          <cell r="DA255" t="str">
            <v>1b</v>
          </cell>
          <cell r="DC255">
            <v>56</v>
          </cell>
          <cell r="DD255">
            <v>170.6</v>
          </cell>
          <cell r="DE255">
            <v>172</v>
          </cell>
          <cell r="DF255">
            <v>173.1</v>
          </cell>
          <cell r="DG255">
            <v>174.6</v>
          </cell>
          <cell r="DH255">
            <v>177.3</v>
          </cell>
          <cell r="DI255">
            <v>184.9</v>
          </cell>
          <cell r="DJ255">
            <v>197.4</v>
          </cell>
          <cell r="DK255" t="str">
            <v>1b</v>
          </cell>
          <cell r="DL255">
            <v>78</v>
          </cell>
          <cell r="DM255">
            <v>193.1</v>
          </cell>
          <cell r="DN255">
            <v>207.5</v>
          </cell>
          <cell r="DO255">
            <v>216.8</v>
          </cell>
          <cell r="DP255">
            <v>226.4</v>
          </cell>
          <cell r="DQ255">
            <v>236.4</v>
          </cell>
          <cell r="DR255">
            <v>250.1</v>
          </cell>
          <cell r="DS255">
            <v>266</v>
          </cell>
          <cell r="DT255">
            <v>81</v>
          </cell>
          <cell r="DV255">
            <v>273</v>
          </cell>
          <cell r="DW255">
            <v>1</v>
          </cell>
          <cell r="DX255" t="str">
            <v>1L</v>
          </cell>
          <cell r="DY255">
            <v>2.4740000000000002</v>
          </cell>
          <cell r="DZ255">
            <v>189.2</v>
          </cell>
          <cell r="EA255">
            <v>210.5</v>
          </cell>
          <cell r="EB255">
            <v>228.3</v>
          </cell>
          <cell r="EC255">
            <v>249.2</v>
          </cell>
          <cell r="ED255">
            <v>277.39999999999998</v>
          </cell>
          <cell r="EE255">
            <v>337.2</v>
          </cell>
          <cell r="EF255" t="str">
            <v>ambient</v>
          </cell>
          <cell r="EG255" t="str">
            <v>&gt;8</v>
          </cell>
          <cell r="EH255">
            <v>86.8</v>
          </cell>
          <cell r="EI255">
            <v>154.9</v>
          </cell>
          <cell r="EJ255">
            <v>162.30000000000001</v>
          </cell>
          <cell r="EK255">
            <v>166.2</v>
          </cell>
          <cell r="EL255">
            <v>174.1</v>
          </cell>
          <cell r="EM255">
            <v>251.6</v>
          </cell>
          <cell r="EO255">
            <v>12.29</v>
          </cell>
          <cell r="EP255">
            <v>51</v>
          </cell>
          <cell r="EQ255">
            <v>60</v>
          </cell>
          <cell r="ER255">
            <v>57</v>
          </cell>
          <cell r="ES255">
            <v>172.4</v>
          </cell>
          <cell r="ET255">
            <v>174.2</v>
          </cell>
          <cell r="EU255">
            <v>175.6</v>
          </cell>
          <cell r="EV255">
            <v>177.5</v>
          </cell>
          <cell r="EW255">
            <v>180.8</v>
          </cell>
          <cell r="EX255">
            <v>188.8</v>
          </cell>
          <cell r="EY255">
            <v>203.1</v>
          </cell>
          <cell r="FC255">
            <v>68</v>
          </cell>
          <cell r="FE255">
            <v>176.1</v>
          </cell>
          <cell r="FF255">
            <v>190</v>
          </cell>
          <cell r="FG255">
            <v>195.7</v>
          </cell>
          <cell r="FH255">
            <v>203.3</v>
          </cell>
          <cell r="FI255">
            <v>212.7</v>
          </cell>
          <cell r="FJ255">
            <v>226.2</v>
          </cell>
          <cell r="FK255">
            <v>241.7</v>
          </cell>
          <cell r="FL255">
            <v>259.10000000000002</v>
          </cell>
          <cell r="FM255">
            <v>280.5</v>
          </cell>
          <cell r="FN255">
            <v>315.7</v>
          </cell>
          <cell r="FP255">
            <v>64</v>
          </cell>
          <cell r="FR255">
            <v>175.8</v>
          </cell>
          <cell r="FS255">
            <v>188.8</v>
          </cell>
          <cell r="FT255">
            <v>195</v>
          </cell>
          <cell r="FU255">
            <v>202</v>
          </cell>
          <cell r="FV255">
            <v>212</v>
          </cell>
          <cell r="FW255">
            <v>224.6</v>
          </cell>
          <cell r="FX255">
            <v>241.1</v>
          </cell>
          <cell r="FY255">
            <v>258.8</v>
          </cell>
          <cell r="FZ255">
            <v>280.10000000000002</v>
          </cell>
          <cell r="GA255">
            <v>316.7</v>
          </cell>
        </row>
        <row r="256">
          <cell r="A256">
            <v>38604</v>
          </cell>
          <cell r="B256">
            <v>0.8296</v>
          </cell>
          <cell r="C256">
            <v>0.83589999999999998</v>
          </cell>
          <cell r="D256">
            <v>0.83440000000000003</v>
          </cell>
          <cell r="E256">
            <v>0.83350000000000002</v>
          </cell>
          <cell r="F256">
            <v>0.9022</v>
          </cell>
          <cell r="G256">
            <v>0.82189999999999996</v>
          </cell>
          <cell r="H256">
            <v>0.81240000000000001</v>
          </cell>
          <cell r="I256">
            <v>0.81389999999999996</v>
          </cell>
          <cell r="J256">
            <v>0.88480000000000003</v>
          </cell>
          <cell r="K256">
            <v>0.80740000000000001</v>
          </cell>
          <cell r="L256">
            <v>0.83199999999999996</v>
          </cell>
          <cell r="M256">
            <v>0.80420000000000003</v>
          </cell>
          <cell r="N256">
            <v>0.80469999999999997</v>
          </cell>
          <cell r="O256">
            <v>0.8327</v>
          </cell>
          <cell r="P256">
            <v>0.73350000000000004</v>
          </cell>
          <cell r="Q256">
            <v>0.74919999999999998</v>
          </cell>
          <cell r="R256">
            <v>0.80469999999999997</v>
          </cell>
          <cell r="S256">
            <v>0.82989999999999997</v>
          </cell>
          <cell r="T256">
            <v>0.83009999999999995</v>
          </cell>
          <cell r="U256">
            <v>0.86539999999999995</v>
          </cell>
          <cell r="V256">
            <v>67</v>
          </cell>
          <cell r="W256">
            <v>175.2</v>
          </cell>
          <cell r="X256">
            <v>189.1</v>
          </cell>
          <cell r="Y256">
            <v>194.2</v>
          </cell>
          <cell r="Z256">
            <v>201.5</v>
          </cell>
          <cell r="AA256">
            <v>210.5</v>
          </cell>
          <cell r="AB256">
            <v>223.6</v>
          </cell>
          <cell r="AC256">
            <v>239.4</v>
          </cell>
          <cell r="AD256">
            <v>256.60000000000002</v>
          </cell>
          <cell r="AE256">
            <v>276.8</v>
          </cell>
          <cell r="AF256">
            <v>308.89999999999998</v>
          </cell>
          <cell r="AJ256">
            <v>56</v>
          </cell>
          <cell r="AK256">
            <v>170.1</v>
          </cell>
          <cell r="AL256">
            <v>173.4</v>
          </cell>
          <cell r="AM256">
            <v>175</v>
          </cell>
          <cell r="AN256">
            <v>177.3</v>
          </cell>
          <cell r="AO256">
            <v>181.6</v>
          </cell>
          <cell r="AP256">
            <v>192.6</v>
          </cell>
          <cell r="AQ256">
            <v>204.6</v>
          </cell>
          <cell r="AR256">
            <v>2.484</v>
          </cell>
          <cell r="AS256">
            <v>267</v>
          </cell>
          <cell r="AU256">
            <v>1</v>
          </cell>
          <cell r="AV256">
            <v>75</v>
          </cell>
          <cell r="AW256">
            <v>1</v>
          </cell>
          <cell r="AX256">
            <v>187.3</v>
          </cell>
          <cell r="AY256">
            <v>203.8</v>
          </cell>
          <cell r="AZ256">
            <v>224.3</v>
          </cell>
          <cell r="BA256">
            <v>248.6</v>
          </cell>
          <cell r="BB256">
            <v>277.39999999999998</v>
          </cell>
          <cell r="BC256">
            <v>339.6</v>
          </cell>
          <cell r="BD256">
            <v>2.5419999999999998</v>
          </cell>
          <cell r="BE256">
            <v>251</v>
          </cell>
          <cell r="BG256">
            <v>1</v>
          </cell>
          <cell r="BH256">
            <v>77</v>
          </cell>
          <cell r="BI256">
            <v>1</v>
          </cell>
          <cell r="BJ256">
            <v>186</v>
          </cell>
          <cell r="BK256">
            <v>210.3</v>
          </cell>
          <cell r="BL256">
            <v>231</v>
          </cell>
          <cell r="BM256">
            <v>254.1</v>
          </cell>
          <cell r="BN256">
            <v>281.5</v>
          </cell>
          <cell r="BO256">
            <v>336.2</v>
          </cell>
          <cell r="BP256">
            <v>10.050000000000001</v>
          </cell>
          <cell r="BQ256">
            <v>57</v>
          </cell>
          <cell r="BR256" t="str">
            <v>&gt;100</v>
          </cell>
          <cell r="BS256">
            <v>1483</v>
          </cell>
          <cell r="BV256">
            <v>3</v>
          </cell>
          <cell r="BW256" t="str">
            <v>&lt;1</v>
          </cell>
          <cell r="BX256" t="str">
            <v>&lt;0.5</v>
          </cell>
          <cell r="BY256">
            <v>3.431</v>
          </cell>
          <cell r="BZ256">
            <v>85</v>
          </cell>
          <cell r="CA256">
            <v>178.7</v>
          </cell>
          <cell r="CB256">
            <v>238</v>
          </cell>
          <cell r="CC256">
            <v>258.8</v>
          </cell>
          <cell r="CD256">
            <v>283.7</v>
          </cell>
          <cell r="CE256">
            <v>315</v>
          </cell>
          <cell r="CF256">
            <v>355.7</v>
          </cell>
          <cell r="CH256" t="str">
            <v>1b</v>
          </cell>
          <cell r="CI256">
            <v>80</v>
          </cell>
          <cell r="CJ256">
            <v>194.2</v>
          </cell>
          <cell r="CK256">
            <v>209.2</v>
          </cell>
          <cell r="CL256">
            <v>218.7</v>
          </cell>
          <cell r="CM256">
            <v>228.3</v>
          </cell>
          <cell r="CN256">
            <v>238.7</v>
          </cell>
          <cell r="CO256">
            <v>253.7</v>
          </cell>
          <cell r="CP256">
            <v>269.7</v>
          </cell>
          <cell r="CQ256" t="str">
            <v>1b</v>
          </cell>
          <cell r="CS256">
            <v>58</v>
          </cell>
          <cell r="CT256">
            <v>170.2</v>
          </cell>
          <cell r="CU256">
            <v>171.6</v>
          </cell>
          <cell r="CV256">
            <v>172.7</v>
          </cell>
          <cell r="CW256">
            <v>174.2</v>
          </cell>
          <cell r="CX256">
            <v>176.7</v>
          </cell>
          <cell r="CY256">
            <v>183.9</v>
          </cell>
          <cell r="CZ256">
            <v>195.5</v>
          </cell>
          <cell r="DA256" t="str">
            <v>1b</v>
          </cell>
          <cell r="DC256">
            <v>56</v>
          </cell>
          <cell r="DD256">
            <v>170.6</v>
          </cell>
          <cell r="DE256">
            <v>172</v>
          </cell>
          <cell r="DF256">
            <v>173.1</v>
          </cell>
          <cell r="DG256">
            <v>174.6</v>
          </cell>
          <cell r="DH256">
            <v>177.3</v>
          </cell>
          <cell r="DI256">
            <v>184.9</v>
          </cell>
          <cell r="DJ256">
            <v>197.4</v>
          </cell>
          <cell r="DK256" t="str">
            <v>1b</v>
          </cell>
          <cell r="DL256">
            <v>78</v>
          </cell>
          <cell r="DM256">
            <v>193.1</v>
          </cell>
          <cell r="DN256">
            <v>207.5</v>
          </cell>
          <cell r="DO256">
            <v>216.8</v>
          </cell>
          <cell r="DP256">
            <v>226.4</v>
          </cell>
          <cell r="DQ256">
            <v>236.4</v>
          </cell>
          <cell r="DR256">
            <v>250.1</v>
          </cell>
          <cell r="DS256">
            <v>266</v>
          </cell>
          <cell r="DT256">
            <v>76</v>
          </cell>
          <cell r="DV256">
            <v>286</v>
          </cell>
          <cell r="DW256">
            <v>1</v>
          </cell>
          <cell r="DX256">
            <v>1</v>
          </cell>
          <cell r="DY256">
            <v>2.4929999999999999</v>
          </cell>
          <cell r="DZ256">
            <v>189.2</v>
          </cell>
          <cell r="EA256">
            <v>211.1</v>
          </cell>
          <cell r="EB256">
            <v>231</v>
          </cell>
          <cell r="EC256">
            <v>251.9</v>
          </cell>
          <cell r="ED256">
            <v>277.8</v>
          </cell>
          <cell r="EE256">
            <v>333.6</v>
          </cell>
          <cell r="EF256" t="str">
            <v>ambient</v>
          </cell>
          <cell r="EG256" t="str">
            <v>&gt;8</v>
          </cell>
          <cell r="EH256">
            <v>86.8</v>
          </cell>
          <cell r="EI256">
            <v>154.9</v>
          </cell>
          <cell r="EJ256">
            <v>162.30000000000001</v>
          </cell>
          <cell r="EK256">
            <v>166.2</v>
          </cell>
          <cell r="EL256">
            <v>174.1</v>
          </cell>
          <cell r="EM256">
            <v>251.6</v>
          </cell>
          <cell r="EO256">
            <v>12.29</v>
          </cell>
          <cell r="EP256">
            <v>51</v>
          </cell>
          <cell r="EQ256">
            <v>60</v>
          </cell>
          <cell r="ER256">
            <v>57</v>
          </cell>
          <cell r="ES256">
            <v>172.9</v>
          </cell>
          <cell r="ET256">
            <v>174.5</v>
          </cell>
          <cell r="EU256">
            <v>176.1</v>
          </cell>
          <cell r="EV256">
            <v>178.2</v>
          </cell>
          <cell r="EW256">
            <v>181.8</v>
          </cell>
          <cell r="EX256">
            <v>191.1</v>
          </cell>
          <cell r="EY256">
            <v>204.5</v>
          </cell>
          <cell r="FC256">
            <v>68</v>
          </cell>
          <cell r="FE256">
            <v>176.1</v>
          </cell>
          <cell r="FF256">
            <v>190</v>
          </cell>
          <cell r="FG256">
            <v>195.7</v>
          </cell>
          <cell r="FH256">
            <v>203.3</v>
          </cell>
          <cell r="FI256">
            <v>212.7</v>
          </cell>
          <cell r="FJ256">
            <v>226.2</v>
          </cell>
          <cell r="FK256">
            <v>241.7</v>
          </cell>
          <cell r="FL256">
            <v>259.10000000000002</v>
          </cell>
          <cell r="FM256">
            <v>280.5</v>
          </cell>
          <cell r="FN256">
            <v>315.7</v>
          </cell>
          <cell r="FP256">
            <v>67</v>
          </cell>
          <cell r="FR256">
            <v>175.2</v>
          </cell>
          <cell r="FS256">
            <v>189.7</v>
          </cell>
          <cell r="FT256">
            <v>195.3</v>
          </cell>
          <cell r="FU256">
            <v>202.1</v>
          </cell>
          <cell r="FV256">
            <v>212.3</v>
          </cell>
          <cell r="FW256">
            <v>224.5</v>
          </cell>
          <cell r="FX256">
            <v>240.1</v>
          </cell>
          <cell r="FY256">
            <v>257.10000000000002</v>
          </cell>
          <cell r="FZ256">
            <v>277.5</v>
          </cell>
          <cell r="GA256">
            <v>309.60000000000002</v>
          </cell>
        </row>
        <row r="257">
          <cell r="A257">
            <v>38605</v>
          </cell>
          <cell r="B257">
            <v>0.8296</v>
          </cell>
          <cell r="C257">
            <v>0.83760000000000001</v>
          </cell>
          <cell r="D257">
            <v>0.83489999999999998</v>
          </cell>
          <cell r="E257">
            <v>0.83279999999999998</v>
          </cell>
          <cell r="F257">
            <v>0.9022</v>
          </cell>
          <cell r="G257">
            <v>0.82189999999999996</v>
          </cell>
          <cell r="H257">
            <v>0.81240000000000001</v>
          </cell>
          <cell r="I257">
            <v>0.81389999999999996</v>
          </cell>
          <cell r="J257">
            <v>0.88539999999999996</v>
          </cell>
          <cell r="K257">
            <v>0.80740000000000001</v>
          </cell>
          <cell r="L257">
            <v>0.83199999999999996</v>
          </cell>
          <cell r="M257">
            <v>0.80420000000000003</v>
          </cell>
          <cell r="N257">
            <v>0.80469999999999997</v>
          </cell>
          <cell r="O257">
            <v>0.8327</v>
          </cell>
          <cell r="P257">
            <v>0.73150000000000004</v>
          </cell>
          <cell r="Q257">
            <v>0.74909999999999999</v>
          </cell>
          <cell r="R257">
            <v>0.80530000000000002</v>
          </cell>
          <cell r="S257">
            <v>0.83020000000000005</v>
          </cell>
          <cell r="T257">
            <v>0.83020000000000005</v>
          </cell>
          <cell r="U257">
            <v>0.86539999999999995</v>
          </cell>
          <cell r="V257">
            <v>67</v>
          </cell>
          <cell r="W257">
            <v>175.2</v>
          </cell>
          <cell r="X257">
            <v>189.1</v>
          </cell>
          <cell r="Y257">
            <v>194.2</v>
          </cell>
          <cell r="Z257">
            <v>201.5</v>
          </cell>
          <cell r="AA257">
            <v>210.5</v>
          </cell>
          <cell r="AB257">
            <v>223.6</v>
          </cell>
          <cell r="AC257">
            <v>239.4</v>
          </cell>
          <cell r="AD257">
            <v>256.60000000000002</v>
          </cell>
          <cell r="AE257">
            <v>276.8</v>
          </cell>
          <cell r="AF257">
            <v>308.89999999999998</v>
          </cell>
          <cell r="AJ257">
            <v>56</v>
          </cell>
          <cell r="AK257">
            <v>170.1</v>
          </cell>
          <cell r="AL257">
            <v>173.4</v>
          </cell>
          <cell r="AM257">
            <v>175</v>
          </cell>
          <cell r="AN257">
            <v>177.3</v>
          </cell>
          <cell r="AO257">
            <v>181.6</v>
          </cell>
          <cell r="AP257">
            <v>192.6</v>
          </cell>
          <cell r="AQ257">
            <v>204.6</v>
          </cell>
          <cell r="AR257">
            <v>2.4929999999999999</v>
          </cell>
          <cell r="AS257">
            <v>271</v>
          </cell>
          <cell r="AU257">
            <v>1</v>
          </cell>
          <cell r="AV257">
            <v>76</v>
          </cell>
          <cell r="AW257">
            <v>1</v>
          </cell>
          <cell r="AX257">
            <v>184.6</v>
          </cell>
          <cell r="AY257">
            <v>205.4</v>
          </cell>
          <cell r="AZ257">
            <v>225.6</v>
          </cell>
          <cell r="BA257">
            <v>249.4</v>
          </cell>
          <cell r="BB257">
            <v>277.7</v>
          </cell>
          <cell r="BC257">
            <v>336.3</v>
          </cell>
          <cell r="BD257">
            <v>2.5459999999999998</v>
          </cell>
          <cell r="BE257">
            <v>251</v>
          </cell>
          <cell r="BG257">
            <v>1</v>
          </cell>
          <cell r="BH257">
            <v>77</v>
          </cell>
          <cell r="BI257">
            <v>1</v>
          </cell>
          <cell r="BJ257">
            <v>182.9</v>
          </cell>
          <cell r="BK257">
            <v>204.6</v>
          </cell>
          <cell r="BL257">
            <v>225.3</v>
          </cell>
          <cell r="BM257">
            <v>249.7</v>
          </cell>
          <cell r="BN257">
            <v>278.5</v>
          </cell>
          <cell r="BO257">
            <v>334.9</v>
          </cell>
          <cell r="BP257">
            <v>10.050000000000001</v>
          </cell>
          <cell r="BQ257">
            <v>57</v>
          </cell>
          <cell r="BR257" t="str">
            <v>&gt;100</v>
          </cell>
          <cell r="BS257">
            <v>1483</v>
          </cell>
          <cell r="BV257">
            <v>3</v>
          </cell>
          <cell r="BW257" t="str">
            <v>&lt;1</v>
          </cell>
          <cell r="BX257" t="str">
            <v>&lt;0.5</v>
          </cell>
          <cell r="BY257">
            <v>3.431</v>
          </cell>
          <cell r="BZ257">
            <v>85</v>
          </cell>
          <cell r="CA257">
            <v>178.7</v>
          </cell>
          <cell r="CB257">
            <v>238</v>
          </cell>
          <cell r="CC257">
            <v>258.8</v>
          </cell>
          <cell r="CD257">
            <v>283.7</v>
          </cell>
          <cell r="CE257">
            <v>315</v>
          </cell>
          <cell r="CF257">
            <v>355.7</v>
          </cell>
          <cell r="CH257" t="str">
            <v>1b</v>
          </cell>
          <cell r="CI257">
            <v>80</v>
          </cell>
          <cell r="CJ257">
            <v>194.2</v>
          </cell>
          <cell r="CK257">
            <v>209.2</v>
          </cell>
          <cell r="CL257">
            <v>218.7</v>
          </cell>
          <cell r="CM257">
            <v>228.3</v>
          </cell>
          <cell r="CN257">
            <v>238.7</v>
          </cell>
          <cell r="CO257">
            <v>253.7</v>
          </cell>
          <cell r="CP257">
            <v>269.7</v>
          </cell>
          <cell r="CQ257" t="str">
            <v>1b</v>
          </cell>
          <cell r="CS257">
            <v>58</v>
          </cell>
          <cell r="CT257">
            <v>170.2</v>
          </cell>
          <cell r="CU257">
            <v>171.6</v>
          </cell>
          <cell r="CV257">
            <v>172.7</v>
          </cell>
          <cell r="CW257">
            <v>174.2</v>
          </cell>
          <cell r="CX257">
            <v>176.7</v>
          </cell>
          <cell r="CY257">
            <v>183.9</v>
          </cell>
          <cell r="CZ257">
            <v>195.5</v>
          </cell>
          <cell r="DA257" t="str">
            <v>1b</v>
          </cell>
          <cell r="DC257">
            <v>56</v>
          </cell>
          <cell r="DD257">
            <v>170.6</v>
          </cell>
          <cell r="DE257">
            <v>172</v>
          </cell>
          <cell r="DF257">
            <v>173.1</v>
          </cell>
          <cell r="DG257">
            <v>174.6</v>
          </cell>
          <cell r="DH257">
            <v>177.3</v>
          </cell>
          <cell r="DI257">
            <v>184.9</v>
          </cell>
          <cell r="DJ257">
            <v>197.4</v>
          </cell>
          <cell r="DK257" t="str">
            <v>1b</v>
          </cell>
          <cell r="DL257">
            <v>78</v>
          </cell>
          <cell r="DM257">
            <v>193.1</v>
          </cell>
          <cell r="DN257">
            <v>207.5</v>
          </cell>
          <cell r="DO257">
            <v>216.8</v>
          </cell>
          <cell r="DP257">
            <v>226.4</v>
          </cell>
          <cell r="DQ257">
            <v>236.4</v>
          </cell>
          <cell r="DR257">
            <v>250.1</v>
          </cell>
          <cell r="DS257">
            <v>266</v>
          </cell>
          <cell r="DT257">
            <v>76</v>
          </cell>
          <cell r="DV257">
            <v>304</v>
          </cell>
          <cell r="DW257">
            <v>4</v>
          </cell>
          <cell r="DX257">
            <v>1</v>
          </cell>
          <cell r="DY257">
            <v>2.5910000000000002</v>
          </cell>
          <cell r="DZ257">
            <v>184.6</v>
          </cell>
          <cell r="EA257">
            <v>208.3</v>
          </cell>
          <cell r="EB257">
            <v>231.7</v>
          </cell>
          <cell r="EC257">
            <v>253.2</v>
          </cell>
          <cell r="ED257">
            <v>278.5</v>
          </cell>
          <cell r="EE257">
            <v>335.7</v>
          </cell>
          <cell r="EF257" t="str">
            <v>ambient</v>
          </cell>
          <cell r="EG257" t="str">
            <v>&gt;8</v>
          </cell>
          <cell r="EH257">
            <v>86.8</v>
          </cell>
          <cell r="EI257">
            <v>154.9</v>
          </cell>
          <cell r="EJ257">
            <v>162.30000000000001</v>
          </cell>
          <cell r="EK257">
            <v>166.2</v>
          </cell>
          <cell r="EL257">
            <v>174.1</v>
          </cell>
          <cell r="EM257">
            <v>251.6</v>
          </cell>
          <cell r="EO257">
            <v>12.29</v>
          </cell>
          <cell r="EP257">
            <v>51</v>
          </cell>
          <cell r="EQ257">
            <v>60</v>
          </cell>
          <cell r="ER257">
            <v>57</v>
          </cell>
          <cell r="ES257">
            <v>173.2</v>
          </cell>
          <cell r="ET257">
            <v>175.1</v>
          </cell>
          <cell r="EU257">
            <v>176.7</v>
          </cell>
          <cell r="EV257">
            <v>178.9</v>
          </cell>
          <cell r="EW257">
            <v>182.6</v>
          </cell>
          <cell r="EX257">
            <v>192.2</v>
          </cell>
          <cell r="EY257">
            <v>205.4</v>
          </cell>
          <cell r="FC257">
            <v>68</v>
          </cell>
          <cell r="FE257">
            <v>176.1</v>
          </cell>
          <cell r="FF257">
            <v>190</v>
          </cell>
          <cell r="FG257">
            <v>195.7</v>
          </cell>
          <cell r="FH257">
            <v>203.3</v>
          </cell>
          <cell r="FI257">
            <v>212.7</v>
          </cell>
          <cell r="FJ257">
            <v>226.2</v>
          </cell>
          <cell r="FK257">
            <v>241.7</v>
          </cell>
          <cell r="FL257">
            <v>259.10000000000002</v>
          </cell>
          <cell r="FM257">
            <v>280.5</v>
          </cell>
          <cell r="FN257">
            <v>315.7</v>
          </cell>
          <cell r="FP257">
            <v>68</v>
          </cell>
          <cell r="FR257">
            <v>176.8</v>
          </cell>
          <cell r="FS257">
            <v>189</v>
          </cell>
          <cell r="FT257">
            <v>194.7</v>
          </cell>
          <cell r="FU257">
            <v>201.7</v>
          </cell>
          <cell r="FV257">
            <v>211.8</v>
          </cell>
          <cell r="FW257">
            <v>225.3</v>
          </cell>
          <cell r="FX257">
            <v>241.5</v>
          </cell>
          <cell r="FY257">
            <v>259.10000000000002</v>
          </cell>
          <cell r="FZ257">
            <v>280.3</v>
          </cell>
          <cell r="GA257">
            <v>316.7</v>
          </cell>
        </row>
        <row r="258">
          <cell r="A258">
            <v>38606</v>
          </cell>
          <cell r="B258">
            <v>0.8296</v>
          </cell>
          <cell r="C258">
            <v>0.83440000000000003</v>
          </cell>
          <cell r="D258">
            <v>0.83489999999999998</v>
          </cell>
          <cell r="E258">
            <v>0.83279999999999998</v>
          </cell>
          <cell r="F258">
            <v>0.9022</v>
          </cell>
          <cell r="G258">
            <v>0.82189999999999996</v>
          </cell>
          <cell r="H258">
            <v>0.81240000000000001</v>
          </cell>
          <cell r="I258">
            <v>0.81389999999999996</v>
          </cell>
          <cell r="J258">
            <v>0.88539999999999996</v>
          </cell>
          <cell r="K258">
            <v>0.80740000000000001</v>
          </cell>
          <cell r="L258">
            <v>0.83199999999999996</v>
          </cell>
          <cell r="M258">
            <v>0.80420000000000003</v>
          </cell>
          <cell r="N258">
            <v>0.80449999999999999</v>
          </cell>
          <cell r="O258">
            <v>0.8327</v>
          </cell>
          <cell r="P258">
            <v>0.73150000000000004</v>
          </cell>
          <cell r="Q258">
            <v>0.74909999999999999</v>
          </cell>
          <cell r="R258">
            <v>0.80530000000000002</v>
          </cell>
          <cell r="S258">
            <v>0.83030000000000004</v>
          </cell>
          <cell r="T258">
            <v>0.83020000000000005</v>
          </cell>
          <cell r="U258">
            <v>0.86539999999999995</v>
          </cell>
          <cell r="V258">
            <v>67</v>
          </cell>
          <cell r="W258">
            <v>175.2</v>
          </cell>
          <cell r="X258">
            <v>189.1</v>
          </cell>
          <cell r="Y258">
            <v>194.2</v>
          </cell>
          <cell r="Z258">
            <v>201.5</v>
          </cell>
          <cell r="AA258">
            <v>210.5</v>
          </cell>
          <cell r="AB258">
            <v>223.6</v>
          </cell>
          <cell r="AC258">
            <v>239.4</v>
          </cell>
          <cell r="AD258">
            <v>256.60000000000002</v>
          </cell>
          <cell r="AE258">
            <v>276.8</v>
          </cell>
          <cell r="AF258">
            <v>308.89999999999998</v>
          </cell>
          <cell r="AJ258">
            <v>56</v>
          </cell>
          <cell r="AK258">
            <v>170.1</v>
          </cell>
          <cell r="AL258">
            <v>173.4</v>
          </cell>
          <cell r="AM258">
            <v>175</v>
          </cell>
          <cell r="AN258">
            <v>177.3</v>
          </cell>
          <cell r="AO258">
            <v>181.6</v>
          </cell>
          <cell r="AP258">
            <v>192.6</v>
          </cell>
          <cell r="AQ258">
            <v>204.6</v>
          </cell>
          <cell r="AR258">
            <v>2.4809999999999999</v>
          </cell>
          <cell r="AS258">
            <v>270</v>
          </cell>
          <cell r="AU258">
            <v>1</v>
          </cell>
          <cell r="AV258">
            <v>75</v>
          </cell>
          <cell r="AW258">
            <v>1</v>
          </cell>
          <cell r="AX258">
            <v>183.1</v>
          </cell>
          <cell r="AY258">
            <v>204.8</v>
          </cell>
          <cell r="AZ258">
            <v>225.2</v>
          </cell>
          <cell r="BA258">
            <v>248.7</v>
          </cell>
          <cell r="BB258">
            <v>276.10000000000002</v>
          </cell>
          <cell r="BC258">
            <v>333.1</v>
          </cell>
          <cell r="BD258">
            <v>2.5459999999999998</v>
          </cell>
          <cell r="BE258">
            <v>251</v>
          </cell>
          <cell r="BG258">
            <v>1</v>
          </cell>
          <cell r="BH258">
            <v>77</v>
          </cell>
          <cell r="BI258">
            <v>1</v>
          </cell>
          <cell r="BJ258">
            <v>182.9</v>
          </cell>
          <cell r="BK258">
            <v>204.6</v>
          </cell>
          <cell r="BL258">
            <v>225.3</v>
          </cell>
          <cell r="BM258">
            <v>249.7</v>
          </cell>
          <cell r="BN258">
            <v>278.5</v>
          </cell>
          <cell r="BO258">
            <v>334.9</v>
          </cell>
          <cell r="BP258">
            <v>10.050000000000001</v>
          </cell>
          <cell r="BQ258">
            <v>57</v>
          </cell>
          <cell r="BR258" t="str">
            <v>&gt;100</v>
          </cell>
          <cell r="BS258">
            <v>1483</v>
          </cell>
          <cell r="BV258">
            <v>3</v>
          </cell>
          <cell r="BW258" t="str">
            <v>&lt;1</v>
          </cell>
          <cell r="BX258" t="str">
            <v>&lt;0.5</v>
          </cell>
          <cell r="BY258">
            <v>3.431</v>
          </cell>
          <cell r="BZ258">
            <v>85</v>
          </cell>
          <cell r="CA258">
            <v>178.7</v>
          </cell>
          <cell r="CB258">
            <v>238</v>
          </cell>
          <cell r="CC258">
            <v>258.8</v>
          </cell>
          <cell r="CD258">
            <v>283.7</v>
          </cell>
          <cell r="CE258">
            <v>315</v>
          </cell>
          <cell r="CF258">
            <v>355.7</v>
          </cell>
          <cell r="CH258" t="str">
            <v>1b</v>
          </cell>
          <cell r="CI258">
            <v>80</v>
          </cell>
          <cell r="CJ258">
            <v>194.2</v>
          </cell>
          <cell r="CK258">
            <v>209.2</v>
          </cell>
          <cell r="CL258">
            <v>218.7</v>
          </cell>
          <cell r="CM258">
            <v>228.3</v>
          </cell>
          <cell r="CN258">
            <v>238.7</v>
          </cell>
          <cell r="CO258">
            <v>253.7</v>
          </cell>
          <cell r="CP258">
            <v>269.7</v>
          </cell>
          <cell r="CQ258" t="str">
            <v>1b</v>
          </cell>
          <cell r="CS258">
            <v>58</v>
          </cell>
          <cell r="CT258">
            <v>170.1</v>
          </cell>
          <cell r="CU258">
            <v>171.6</v>
          </cell>
          <cell r="CV258">
            <v>172.7</v>
          </cell>
          <cell r="CW258">
            <v>174.1</v>
          </cell>
          <cell r="CX258">
            <v>176.8</v>
          </cell>
          <cell r="CY258">
            <v>184.3</v>
          </cell>
          <cell r="CZ258">
            <v>197.4</v>
          </cell>
          <cell r="DA258" t="str">
            <v>1b</v>
          </cell>
          <cell r="DC258">
            <v>57</v>
          </cell>
          <cell r="DD258">
            <v>170</v>
          </cell>
          <cell r="DE258">
            <v>171.7</v>
          </cell>
          <cell r="DF258">
            <v>172.7</v>
          </cell>
          <cell r="DG258">
            <v>174.3</v>
          </cell>
          <cell r="DH258">
            <v>177</v>
          </cell>
          <cell r="DI258">
            <v>185.1</v>
          </cell>
          <cell r="DJ258">
            <v>198.9</v>
          </cell>
          <cell r="DK258" t="str">
            <v>1b</v>
          </cell>
          <cell r="DL258">
            <v>78</v>
          </cell>
          <cell r="DM258">
            <v>193.1</v>
          </cell>
          <cell r="DN258">
            <v>207.5</v>
          </cell>
          <cell r="DO258">
            <v>216.8</v>
          </cell>
          <cell r="DP258">
            <v>226.4</v>
          </cell>
          <cell r="DQ258">
            <v>236.4</v>
          </cell>
          <cell r="DR258">
            <v>250.1</v>
          </cell>
          <cell r="DS258">
            <v>266</v>
          </cell>
          <cell r="DT258">
            <v>75</v>
          </cell>
          <cell r="DV258">
            <v>264</v>
          </cell>
          <cell r="DW258">
            <v>1</v>
          </cell>
          <cell r="DX258">
            <v>1</v>
          </cell>
          <cell r="DY258">
            <v>2.4340000000000002</v>
          </cell>
          <cell r="DZ258">
            <v>185.3</v>
          </cell>
          <cell r="EA258">
            <v>205.4</v>
          </cell>
          <cell r="EB258">
            <v>224.1</v>
          </cell>
          <cell r="EC258">
            <v>246</v>
          </cell>
          <cell r="ED258">
            <v>273.2</v>
          </cell>
          <cell r="EE258">
            <v>327.5</v>
          </cell>
          <cell r="EF258" t="str">
            <v>ambient</v>
          </cell>
          <cell r="EG258" t="str">
            <v>&gt;8</v>
          </cell>
          <cell r="EH258">
            <v>86.8</v>
          </cell>
          <cell r="EI258">
            <v>154.9</v>
          </cell>
          <cell r="EJ258">
            <v>162.30000000000001</v>
          </cell>
          <cell r="EK258">
            <v>166.2</v>
          </cell>
          <cell r="EL258">
            <v>174.1</v>
          </cell>
          <cell r="EM258">
            <v>251.6</v>
          </cell>
          <cell r="EO258">
            <v>12.29</v>
          </cell>
          <cell r="EP258">
            <v>51</v>
          </cell>
          <cell r="EQ258">
            <v>60</v>
          </cell>
          <cell r="ER258">
            <v>57</v>
          </cell>
          <cell r="ES258">
            <v>173.2</v>
          </cell>
          <cell r="ET258">
            <v>175.1</v>
          </cell>
          <cell r="EU258">
            <v>176.7</v>
          </cell>
          <cell r="EV258">
            <v>178.9</v>
          </cell>
          <cell r="EW258">
            <v>182.6</v>
          </cell>
          <cell r="EX258">
            <v>192.2</v>
          </cell>
          <cell r="EY258">
            <v>205.4</v>
          </cell>
          <cell r="FC258">
            <v>68</v>
          </cell>
          <cell r="FE258">
            <v>176.1</v>
          </cell>
          <cell r="FF258">
            <v>190</v>
          </cell>
          <cell r="FG258">
            <v>195.7</v>
          </cell>
          <cell r="FH258">
            <v>203.3</v>
          </cell>
          <cell r="FI258">
            <v>212.7</v>
          </cell>
          <cell r="FJ258">
            <v>226.2</v>
          </cell>
          <cell r="FK258">
            <v>241.7</v>
          </cell>
          <cell r="FL258">
            <v>259.10000000000002</v>
          </cell>
          <cell r="FM258">
            <v>280.5</v>
          </cell>
          <cell r="FN258">
            <v>315.7</v>
          </cell>
          <cell r="FP258">
            <v>68</v>
          </cell>
          <cell r="FR258">
            <v>175.5</v>
          </cell>
          <cell r="FS258">
            <v>189.4</v>
          </cell>
          <cell r="FT258">
            <v>195</v>
          </cell>
          <cell r="FU258">
            <v>202.5</v>
          </cell>
          <cell r="FV258">
            <v>212.5</v>
          </cell>
          <cell r="FW258">
            <v>226.6</v>
          </cell>
          <cell r="FX258">
            <v>242.8</v>
          </cell>
          <cell r="FY258">
            <v>260.5</v>
          </cell>
          <cell r="FZ258">
            <v>282.2</v>
          </cell>
          <cell r="GA258">
            <v>320.60000000000002</v>
          </cell>
        </row>
        <row r="259">
          <cell r="A259">
            <v>38607</v>
          </cell>
          <cell r="B259">
            <v>0.8296</v>
          </cell>
          <cell r="C259">
            <v>0.83409999999999995</v>
          </cell>
          <cell r="D259">
            <v>0.8347</v>
          </cell>
          <cell r="E259">
            <v>0.83009999999999995</v>
          </cell>
          <cell r="F259">
            <v>0.9022</v>
          </cell>
          <cell r="G259">
            <v>0.82189999999999996</v>
          </cell>
          <cell r="H259">
            <v>0.81240000000000001</v>
          </cell>
          <cell r="I259">
            <v>0.81389999999999996</v>
          </cell>
          <cell r="J259">
            <v>0.88539999999999996</v>
          </cell>
          <cell r="K259">
            <v>0.80740000000000001</v>
          </cell>
          <cell r="L259">
            <v>0.83199999999999996</v>
          </cell>
          <cell r="M259">
            <v>0.80420000000000003</v>
          </cell>
          <cell r="N259">
            <v>0.80449999999999999</v>
          </cell>
          <cell r="O259">
            <v>0.8327</v>
          </cell>
          <cell r="P259">
            <v>0.73150000000000004</v>
          </cell>
          <cell r="Q259">
            <v>0.74909999999999999</v>
          </cell>
          <cell r="R259">
            <v>0.80520000000000003</v>
          </cell>
          <cell r="S259">
            <v>0.83050000000000002</v>
          </cell>
          <cell r="T259">
            <v>0.83020000000000005</v>
          </cell>
          <cell r="U259">
            <v>0.86539999999999995</v>
          </cell>
          <cell r="V259">
            <v>67</v>
          </cell>
          <cell r="W259">
            <v>175.2</v>
          </cell>
          <cell r="X259">
            <v>189.1</v>
          </cell>
          <cell r="Y259">
            <v>194.2</v>
          </cell>
          <cell r="Z259">
            <v>201.5</v>
          </cell>
          <cell r="AA259">
            <v>210.5</v>
          </cell>
          <cell r="AB259">
            <v>223.6</v>
          </cell>
          <cell r="AC259">
            <v>239.4</v>
          </cell>
          <cell r="AD259">
            <v>256.60000000000002</v>
          </cell>
          <cell r="AE259">
            <v>276.8</v>
          </cell>
          <cell r="AF259">
            <v>308.89999999999998</v>
          </cell>
          <cell r="AJ259">
            <v>56</v>
          </cell>
          <cell r="AK259">
            <v>170.1</v>
          </cell>
          <cell r="AL259">
            <v>173.4</v>
          </cell>
          <cell r="AM259">
            <v>175</v>
          </cell>
          <cell r="AN259">
            <v>177.3</v>
          </cell>
          <cell r="AO259">
            <v>181.6</v>
          </cell>
          <cell r="AP259">
            <v>192.6</v>
          </cell>
          <cell r="AQ259">
            <v>204.6</v>
          </cell>
          <cell r="AR259">
            <v>2.3620000000000001</v>
          </cell>
          <cell r="AS259">
            <v>270</v>
          </cell>
          <cell r="AU259">
            <v>1</v>
          </cell>
          <cell r="AV259">
            <v>75</v>
          </cell>
          <cell r="AW259">
            <v>1</v>
          </cell>
          <cell r="AX259">
            <v>182.7</v>
          </cell>
          <cell r="AY259">
            <v>204.5</v>
          </cell>
          <cell r="AZ259">
            <v>224.9</v>
          </cell>
          <cell r="BA259">
            <v>249</v>
          </cell>
          <cell r="BB259">
            <v>277</v>
          </cell>
          <cell r="BC259">
            <v>336.2</v>
          </cell>
          <cell r="BD259">
            <v>3.1110000000000002</v>
          </cell>
          <cell r="BE259">
            <v>208</v>
          </cell>
          <cell r="BG259" t="str">
            <v>&lt;1</v>
          </cell>
          <cell r="BH259">
            <v>80</v>
          </cell>
          <cell r="BI259" t="str">
            <v>&lt;1.0</v>
          </cell>
          <cell r="BJ259">
            <v>193.4</v>
          </cell>
          <cell r="BK259">
            <v>216.7</v>
          </cell>
          <cell r="BL259">
            <v>238.8</v>
          </cell>
          <cell r="BM259">
            <v>263.10000000000002</v>
          </cell>
          <cell r="BN259">
            <v>294</v>
          </cell>
          <cell r="BO259">
            <v>347.9</v>
          </cell>
          <cell r="BP259">
            <v>10.050000000000001</v>
          </cell>
          <cell r="BQ259">
            <v>57</v>
          </cell>
          <cell r="BR259" t="str">
            <v>&gt;100</v>
          </cell>
          <cell r="BS259">
            <v>1483</v>
          </cell>
          <cell r="BV259">
            <v>6</v>
          </cell>
          <cell r="BW259" t="str">
            <v>&lt;1</v>
          </cell>
          <cell r="BX259" t="str">
            <v>&lt;0.5</v>
          </cell>
          <cell r="BY259">
            <v>3.3969999999999998</v>
          </cell>
          <cell r="BZ259">
            <v>85</v>
          </cell>
          <cell r="CA259">
            <v>177.4</v>
          </cell>
          <cell r="CB259">
            <v>238.3</v>
          </cell>
          <cell r="CC259">
            <v>257.60000000000002</v>
          </cell>
          <cell r="CD259">
            <v>281</v>
          </cell>
          <cell r="CE259">
            <v>311.39999999999998</v>
          </cell>
          <cell r="CF259">
            <v>350.3</v>
          </cell>
          <cell r="CH259" t="str">
            <v>1b</v>
          </cell>
          <cell r="CI259">
            <v>80</v>
          </cell>
          <cell r="CJ259">
            <v>194.2</v>
          </cell>
          <cell r="CK259">
            <v>209.2</v>
          </cell>
          <cell r="CL259">
            <v>218.7</v>
          </cell>
          <cell r="CM259">
            <v>228.3</v>
          </cell>
          <cell r="CN259">
            <v>238.7</v>
          </cell>
          <cell r="CO259">
            <v>253.7</v>
          </cell>
          <cell r="CP259">
            <v>269.7</v>
          </cell>
          <cell r="CQ259" t="str">
            <v>1b</v>
          </cell>
          <cell r="CS259">
            <v>58</v>
          </cell>
          <cell r="CT259">
            <v>170.1</v>
          </cell>
          <cell r="CU259">
            <v>171.6</v>
          </cell>
          <cell r="CV259">
            <v>172.7</v>
          </cell>
          <cell r="CW259">
            <v>174.1</v>
          </cell>
          <cell r="CX259">
            <v>176.8</v>
          </cell>
          <cell r="CY259">
            <v>184.3</v>
          </cell>
          <cell r="CZ259">
            <v>197.4</v>
          </cell>
          <cell r="DA259" t="str">
            <v>1b</v>
          </cell>
          <cell r="DC259">
            <v>57</v>
          </cell>
          <cell r="DD259">
            <v>170</v>
          </cell>
          <cell r="DE259">
            <v>171.7</v>
          </cell>
          <cell r="DF259">
            <v>172.7</v>
          </cell>
          <cell r="DG259">
            <v>174.3</v>
          </cell>
          <cell r="DH259">
            <v>177</v>
          </cell>
          <cell r="DI259">
            <v>185.1</v>
          </cell>
          <cell r="DJ259">
            <v>198.9</v>
          </cell>
          <cell r="DK259" t="str">
            <v>1b</v>
          </cell>
          <cell r="DL259">
            <v>78</v>
          </cell>
          <cell r="DM259">
            <v>193.1</v>
          </cell>
          <cell r="DN259">
            <v>207.5</v>
          </cell>
          <cell r="DO259">
            <v>216.8</v>
          </cell>
          <cell r="DP259">
            <v>226.4</v>
          </cell>
          <cell r="DQ259">
            <v>236.4</v>
          </cell>
          <cell r="DR259">
            <v>250.1</v>
          </cell>
          <cell r="DS259">
            <v>266</v>
          </cell>
          <cell r="DT259">
            <v>74</v>
          </cell>
          <cell r="DV259">
            <v>258</v>
          </cell>
          <cell r="DW259">
            <v>1</v>
          </cell>
          <cell r="DX259">
            <v>1</v>
          </cell>
          <cell r="DY259">
            <v>2.3639999999999999</v>
          </cell>
          <cell r="DZ259">
            <v>181</v>
          </cell>
          <cell r="EA259">
            <v>201.8</v>
          </cell>
          <cell r="EB259">
            <v>222.3</v>
          </cell>
          <cell r="EC259">
            <v>247.1</v>
          </cell>
          <cell r="ED259">
            <v>274.10000000000002</v>
          </cell>
          <cell r="EE259">
            <v>331.1</v>
          </cell>
          <cell r="EF259" t="str">
            <v>ambient</v>
          </cell>
          <cell r="EG259" t="str">
            <v>&gt;8</v>
          </cell>
          <cell r="EH259">
            <v>86.8</v>
          </cell>
          <cell r="EI259">
            <v>154.9</v>
          </cell>
          <cell r="EJ259">
            <v>162.30000000000001</v>
          </cell>
          <cell r="EK259">
            <v>166.2</v>
          </cell>
          <cell r="EL259">
            <v>174.1</v>
          </cell>
          <cell r="EM259">
            <v>251.6</v>
          </cell>
          <cell r="EO259">
            <v>12.29</v>
          </cell>
          <cell r="EP259">
            <v>51</v>
          </cell>
          <cell r="EQ259">
            <v>60</v>
          </cell>
          <cell r="ER259">
            <v>59</v>
          </cell>
          <cell r="ES259">
            <v>174.1</v>
          </cell>
          <cell r="ET259">
            <v>176.3</v>
          </cell>
          <cell r="EU259">
            <v>178.1</v>
          </cell>
          <cell r="EV259">
            <v>180.5</v>
          </cell>
          <cell r="EW259">
            <v>184.8</v>
          </cell>
          <cell r="EX259">
            <v>195.4</v>
          </cell>
          <cell r="EY259">
            <v>210.2</v>
          </cell>
          <cell r="EZ259">
            <v>19</v>
          </cell>
          <cell r="FA259" t="str">
            <v>1b</v>
          </cell>
          <cell r="FC259">
            <v>67</v>
          </cell>
          <cell r="FE259">
            <v>175.3</v>
          </cell>
          <cell r="FF259">
            <v>189.7</v>
          </cell>
          <cell r="FG259">
            <v>195.5</v>
          </cell>
          <cell r="FH259">
            <v>202.8</v>
          </cell>
          <cell r="FI259">
            <v>213</v>
          </cell>
          <cell r="FJ259">
            <v>226.4</v>
          </cell>
          <cell r="FK259">
            <v>242.3</v>
          </cell>
          <cell r="FL259">
            <v>259.39999999999998</v>
          </cell>
          <cell r="FM259">
            <v>280.39999999999998</v>
          </cell>
          <cell r="FN259">
            <v>316.10000000000002</v>
          </cell>
          <cell r="FP259">
            <v>68</v>
          </cell>
          <cell r="FR259">
            <v>175.5</v>
          </cell>
          <cell r="FS259">
            <v>189.4</v>
          </cell>
          <cell r="FT259">
            <v>195</v>
          </cell>
          <cell r="FU259">
            <v>202.5</v>
          </cell>
          <cell r="FV259">
            <v>212.5</v>
          </cell>
          <cell r="FW259">
            <v>226.6</v>
          </cell>
          <cell r="FX259">
            <v>242.8</v>
          </cell>
          <cell r="FY259">
            <v>260.5</v>
          </cell>
          <cell r="FZ259">
            <v>282.2</v>
          </cell>
          <cell r="GA259">
            <v>320.60000000000002</v>
          </cell>
        </row>
        <row r="260">
          <cell r="A260">
            <v>38608</v>
          </cell>
          <cell r="B260">
            <v>0.8296</v>
          </cell>
          <cell r="C260">
            <v>0.83479999999999999</v>
          </cell>
          <cell r="D260">
            <v>0.83440000000000003</v>
          </cell>
          <cell r="E260">
            <v>0.8286</v>
          </cell>
          <cell r="F260">
            <v>0.9022</v>
          </cell>
          <cell r="G260">
            <v>0.82189999999999996</v>
          </cell>
          <cell r="H260">
            <v>0.81240000000000001</v>
          </cell>
          <cell r="I260">
            <v>0.86160000000000003</v>
          </cell>
          <cell r="J260">
            <v>0.88539999999999996</v>
          </cell>
          <cell r="K260">
            <v>0.80740000000000001</v>
          </cell>
          <cell r="L260">
            <v>0.83199999999999996</v>
          </cell>
          <cell r="M260">
            <v>0.80420000000000003</v>
          </cell>
          <cell r="N260">
            <v>0.80449999999999999</v>
          </cell>
          <cell r="O260">
            <v>0.8327</v>
          </cell>
          <cell r="P260">
            <v>0.73150000000000004</v>
          </cell>
          <cell r="Q260">
            <v>0.74909999999999999</v>
          </cell>
          <cell r="R260">
            <v>0.80510000000000004</v>
          </cell>
          <cell r="S260">
            <v>0.83050000000000002</v>
          </cell>
          <cell r="T260">
            <v>0.83020000000000005</v>
          </cell>
          <cell r="U260">
            <v>0.86539999999999995</v>
          </cell>
          <cell r="V260">
            <v>67</v>
          </cell>
          <cell r="W260">
            <v>175.2</v>
          </cell>
          <cell r="X260">
            <v>189.1</v>
          </cell>
          <cell r="Y260">
            <v>194.2</v>
          </cell>
          <cell r="Z260">
            <v>201.5</v>
          </cell>
          <cell r="AA260">
            <v>210.5</v>
          </cell>
          <cell r="AB260">
            <v>223.6</v>
          </cell>
          <cell r="AC260">
            <v>239.4</v>
          </cell>
          <cell r="AD260">
            <v>256.60000000000002</v>
          </cell>
          <cell r="AE260">
            <v>276.8</v>
          </cell>
          <cell r="AF260">
            <v>308.89999999999998</v>
          </cell>
          <cell r="AJ260">
            <v>56</v>
          </cell>
          <cell r="AK260">
            <v>170.1</v>
          </cell>
          <cell r="AL260">
            <v>173.4</v>
          </cell>
          <cell r="AM260">
            <v>175</v>
          </cell>
          <cell r="AN260">
            <v>177.3</v>
          </cell>
          <cell r="AO260">
            <v>181.6</v>
          </cell>
          <cell r="AP260">
            <v>192.6</v>
          </cell>
          <cell r="AQ260">
            <v>204.6</v>
          </cell>
          <cell r="AR260">
            <v>2.4020000000000001</v>
          </cell>
          <cell r="AS260">
            <v>263</v>
          </cell>
          <cell r="AU260">
            <v>1</v>
          </cell>
          <cell r="AV260">
            <v>74</v>
          </cell>
          <cell r="AW260">
            <v>1</v>
          </cell>
          <cell r="AX260">
            <v>187.1</v>
          </cell>
          <cell r="AY260">
            <v>204.9</v>
          </cell>
          <cell r="AZ260">
            <v>225.9</v>
          </cell>
          <cell r="BA260">
            <v>249.6</v>
          </cell>
          <cell r="BB260">
            <v>277.5</v>
          </cell>
          <cell r="BC260">
            <v>336</v>
          </cell>
          <cell r="BD260">
            <v>3.056</v>
          </cell>
          <cell r="BE260">
            <v>156</v>
          </cell>
          <cell r="BG260" t="str">
            <v>&lt;1</v>
          </cell>
          <cell r="BH260">
            <v>79</v>
          </cell>
          <cell r="BI260" t="str">
            <v>&lt;1.0</v>
          </cell>
          <cell r="BJ260">
            <v>187.2</v>
          </cell>
          <cell r="BK260">
            <v>218.9</v>
          </cell>
          <cell r="BL260">
            <v>243.4</v>
          </cell>
          <cell r="BM260">
            <v>267.5</v>
          </cell>
          <cell r="BN260">
            <v>299.3</v>
          </cell>
          <cell r="BO260">
            <v>348.3</v>
          </cell>
          <cell r="BP260">
            <v>10.050000000000001</v>
          </cell>
          <cell r="BQ260">
            <v>57</v>
          </cell>
          <cell r="BR260" t="str">
            <v>&gt;100</v>
          </cell>
          <cell r="BS260">
            <v>1483</v>
          </cell>
          <cell r="BV260">
            <v>6</v>
          </cell>
          <cell r="BW260" t="str">
            <v>&lt;1</v>
          </cell>
          <cell r="BX260" t="str">
            <v>&lt;0.5</v>
          </cell>
          <cell r="BY260">
            <v>3.3969999999999998</v>
          </cell>
          <cell r="BZ260">
            <v>85</v>
          </cell>
          <cell r="CA260">
            <v>177.4</v>
          </cell>
          <cell r="CB260">
            <v>238.3</v>
          </cell>
          <cell r="CC260">
            <v>257.60000000000002</v>
          </cell>
          <cell r="CD260">
            <v>281</v>
          </cell>
          <cell r="CE260">
            <v>311.39999999999998</v>
          </cell>
          <cell r="CF260">
            <v>350.3</v>
          </cell>
          <cell r="CH260" t="str">
            <v>1b</v>
          </cell>
          <cell r="CI260">
            <v>80</v>
          </cell>
          <cell r="CJ260">
            <v>194.2</v>
          </cell>
          <cell r="CK260">
            <v>209.2</v>
          </cell>
          <cell r="CL260">
            <v>218.7</v>
          </cell>
          <cell r="CM260">
            <v>228.3</v>
          </cell>
          <cell r="CN260">
            <v>238.7</v>
          </cell>
          <cell r="CO260">
            <v>253.7</v>
          </cell>
          <cell r="CP260">
            <v>269.7</v>
          </cell>
          <cell r="CQ260" t="str">
            <v>1b</v>
          </cell>
          <cell r="CS260">
            <v>58</v>
          </cell>
          <cell r="CT260">
            <v>170.1</v>
          </cell>
          <cell r="CU260">
            <v>171.6</v>
          </cell>
          <cell r="CV260">
            <v>172.7</v>
          </cell>
          <cell r="CW260">
            <v>174.1</v>
          </cell>
          <cell r="CX260">
            <v>176.8</v>
          </cell>
          <cell r="CY260">
            <v>184.3</v>
          </cell>
          <cell r="CZ260">
            <v>197.4</v>
          </cell>
          <cell r="DA260" t="str">
            <v>1b</v>
          </cell>
          <cell r="DC260">
            <v>57</v>
          </cell>
          <cell r="DD260">
            <v>170</v>
          </cell>
          <cell r="DE260">
            <v>171.7</v>
          </cell>
          <cell r="DF260">
            <v>172.7</v>
          </cell>
          <cell r="DG260">
            <v>174.3</v>
          </cell>
          <cell r="DH260">
            <v>177</v>
          </cell>
          <cell r="DI260">
            <v>185.1</v>
          </cell>
          <cell r="DJ260">
            <v>198.9</v>
          </cell>
          <cell r="DK260" t="str">
            <v>1b</v>
          </cell>
          <cell r="DL260">
            <v>78</v>
          </cell>
          <cell r="DM260">
            <v>193.1</v>
          </cell>
          <cell r="DN260">
            <v>207.5</v>
          </cell>
          <cell r="DO260">
            <v>216.8</v>
          </cell>
          <cell r="DP260">
            <v>226.4</v>
          </cell>
          <cell r="DQ260">
            <v>236.4</v>
          </cell>
          <cell r="DR260">
            <v>250.1</v>
          </cell>
          <cell r="DS260">
            <v>266</v>
          </cell>
          <cell r="DT260">
            <v>72</v>
          </cell>
          <cell r="DV260">
            <v>271</v>
          </cell>
          <cell r="DW260">
            <v>4</v>
          </cell>
          <cell r="DX260">
            <v>1</v>
          </cell>
          <cell r="DY260">
            <v>2.4009999999999998</v>
          </cell>
          <cell r="DZ260">
            <v>181.5</v>
          </cell>
          <cell r="EA260">
            <v>203.6</v>
          </cell>
          <cell r="EB260">
            <v>224.5</v>
          </cell>
          <cell r="EC260">
            <v>248.2</v>
          </cell>
          <cell r="ED260">
            <v>275.8</v>
          </cell>
          <cell r="EE260">
            <v>336.1</v>
          </cell>
          <cell r="EF260">
            <v>68</v>
          </cell>
          <cell r="EG260">
            <v>7</v>
          </cell>
          <cell r="EH260" t="str">
            <v>No Homo.</v>
          </cell>
          <cell r="EO260">
            <v>12.29</v>
          </cell>
          <cell r="EP260">
            <v>51</v>
          </cell>
          <cell r="EQ260">
            <v>60</v>
          </cell>
          <cell r="ER260">
            <v>59</v>
          </cell>
          <cell r="ES260">
            <v>174.2</v>
          </cell>
          <cell r="ET260">
            <v>176</v>
          </cell>
          <cell r="EU260">
            <v>177.7</v>
          </cell>
          <cell r="EV260">
            <v>179.9</v>
          </cell>
          <cell r="EW260">
            <v>184.2</v>
          </cell>
          <cell r="EX260">
            <v>195</v>
          </cell>
          <cell r="EY260">
            <v>210.5</v>
          </cell>
          <cell r="FC260">
            <v>69</v>
          </cell>
          <cell r="FE260">
            <v>176</v>
          </cell>
          <cell r="FF260">
            <v>190.8</v>
          </cell>
          <cell r="FG260">
            <v>195.9</v>
          </cell>
          <cell r="FH260">
            <v>203.1</v>
          </cell>
          <cell r="FI260">
            <v>213</v>
          </cell>
          <cell r="FJ260">
            <v>226.3</v>
          </cell>
          <cell r="FK260">
            <v>242.2</v>
          </cell>
          <cell r="FL260">
            <v>259.7</v>
          </cell>
          <cell r="FM260">
            <v>279.7</v>
          </cell>
          <cell r="FN260">
            <v>314.7</v>
          </cell>
          <cell r="FP260">
            <v>68</v>
          </cell>
          <cell r="FR260">
            <v>175.5</v>
          </cell>
          <cell r="FS260">
            <v>189.4</v>
          </cell>
          <cell r="FT260">
            <v>195</v>
          </cell>
          <cell r="FU260">
            <v>202.5</v>
          </cell>
          <cell r="FV260">
            <v>212.5</v>
          </cell>
          <cell r="FW260">
            <v>226.6</v>
          </cell>
          <cell r="FX260">
            <v>242.8</v>
          </cell>
          <cell r="FY260">
            <v>260.5</v>
          </cell>
          <cell r="FZ260">
            <v>282.2</v>
          </cell>
          <cell r="GA260">
            <v>320.60000000000002</v>
          </cell>
        </row>
        <row r="261">
          <cell r="A261">
            <v>38609</v>
          </cell>
          <cell r="B261">
            <v>0.8296</v>
          </cell>
          <cell r="C261">
            <v>0.83530000000000004</v>
          </cell>
          <cell r="D261">
            <v>0.83489999999999998</v>
          </cell>
          <cell r="E261">
            <v>0.82920000000000005</v>
          </cell>
          <cell r="F261">
            <v>0.9022</v>
          </cell>
          <cell r="G261">
            <v>0.82189999999999996</v>
          </cell>
          <cell r="H261">
            <v>0.81240000000000001</v>
          </cell>
          <cell r="I261">
            <v>0.86160000000000003</v>
          </cell>
          <cell r="J261">
            <v>0.88549999999999995</v>
          </cell>
          <cell r="K261">
            <v>0.80740000000000001</v>
          </cell>
          <cell r="L261">
            <v>0.83199999999999996</v>
          </cell>
          <cell r="M261">
            <v>0.80420000000000003</v>
          </cell>
          <cell r="N261">
            <v>0.80449999999999999</v>
          </cell>
          <cell r="O261">
            <v>0.8327</v>
          </cell>
          <cell r="P261">
            <v>0.73370000000000002</v>
          </cell>
          <cell r="Q261">
            <v>0.74909999999999999</v>
          </cell>
          <cell r="R261">
            <v>0.80510000000000004</v>
          </cell>
          <cell r="S261">
            <v>0.83050000000000002</v>
          </cell>
          <cell r="T261">
            <v>0.83020000000000005</v>
          </cell>
          <cell r="U261">
            <v>0.86539999999999995</v>
          </cell>
          <cell r="V261">
            <v>67</v>
          </cell>
          <cell r="W261">
            <v>175.2</v>
          </cell>
          <cell r="X261">
            <v>189.1</v>
          </cell>
          <cell r="Y261">
            <v>194.2</v>
          </cell>
          <cell r="Z261">
            <v>201.5</v>
          </cell>
          <cell r="AA261">
            <v>210.5</v>
          </cell>
          <cell r="AB261">
            <v>223.6</v>
          </cell>
          <cell r="AC261">
            <v>239.4</v>
          </cell>
          <cell r="AD261">
            <v>256.60000000000002</v>
          </cell>
          <cell r="AE261">
            <v>276.8</v>
          </cell>
          <cell r="AF261">
            <v>308.89999999999998</v>
          </cell>
          <cell r="AJ261">
            <v>56</v>
          </cell>
          <cell r="AK261">
            <v>170.1</v>
          </cell>
          <cell r="AL261">
            <v>173.4</v>
          </cell>
          <cell r="AM261">
            <v>175</v>
          </cell>
          <cell r="AN261">
            <v>177.3</v>
          </cell>
          <cell r="AO261">
            <v>181.6</v>
          </cell>
          <cell r="AP261">
            <v>192.6</v>
          </cell>
          <cell r="AQ261">
            <v>204.6</v>
          </cell>
          <cell r="AR261">
            <v>2.411</v>
          </cell>
          <cell r="AS261">
            <v>276</v>
          </cell>
          <cell r="AU261">
            <v>1</v>
          </cell>
          <cell r="AV261">
            <v>72</v>
          </cell>
          <cell r="AW261">
            <v>1</v>
          </cell>
          <cell r="AX261">
            <v>183.3</v>
          </cell>
          <cell r="AY261">
            <v>204.2</v>
          </cell>
          <cell r="AZ261">
            <v>224.2</v>
          </cell>
          <cell r="BA261">
            <v>247.8</v>
          </cell>
          <cell r="BB261">
            <v>274.3</v>
          </cell>
          <cell r="BC261">
            <v>325.5</v>
          </cell>
          <cell r="BD261">
            <v>2.9489999999999998</v>
          </cell>
          <cell r="BE261">
            <v>157</v>
          </cell>
          <cell r="BG261" t="str">
            <v>&lt;1</v>
          </cell>
          <cell r="BH261">
            <v>79</v>
          </cell>
          <cell r="BI261" t="str">
            <v>&lt;1.0</v>
          </cell>
          <cell r="BJ261">
            <v>192.2</v>
          </cell>
          <cell r="BK261">
            <v>217.9</v>
          </cell>
          <cell r="BL261">
            <v>241.3</v>
          </cell>
          <cell r="BM261">
            <v>264.8</v>
          </cell>
          <cell r="BN261">
            <v>294.89999999999998</v>
          </cell>
          <cell r="BO261">
            <v>342.8</v>
          </cell>
          <cell r="BP261">
            <v>10.050000000000001</v>
          </cell>
          <cell r="BQ261">
            <v>57</v>
          </cell>
          <cell r="BR261" t="str">
            <v>&gt;100</v>
          </cell>
          <cell r="BS261">
            <v>1483</v>
          </cell>
          <cell r="BV261">
            <v>6</v>
          </cell>
          <cell r="BW261" t="str">
            <v>&lt;1</v>
          </cell>
          <cell r="BX261" t="str">
            <v>&lt;0.5</v>
          </cell>
          <cell r="BY261">
            <v>3.3969999999999998</v>
          </cell>
          <cell r="BZ261">
            <v>85</v>
          </cell>
          <cell r="CA261">
            <v>177.4</v>
          </cell>
          <cell r="CB261">
            <v>238.3</v>
          </cell>
          <cell r="CC261">
            <v>257.60000000000002</v>
          </cell>
          <cell r="CD261">
            <v>281</v>
          </cell>
          <cell r="CE261">
            <v>311.39999999999998</v>
          </cell>
          <cell r="CF261">
            <v>350.3</v>
          </cell>
          <cell r="CH261" t="str">
            <v>1b</v>
          </cell>
          <cell r="CI261">
            <v>80</v>
          </cell>
          <cell r="CJ261">
            <v>194.2</v>
          </cell>
          <cell r="CK261">
            <v>209.2</v>
          </cell>
          <cell r="CL261">
            <v>218.7</v>
          </cell>
          <cell r="CM261">
            <v>228.3</v>
          </cell>
          <cell r="CN261">
            <v>238.7</v>
          </cell>
          <cell r="CO261">
            <v>253.7</v>
          </cell>
          <cell r="CP261">
            <v>269.7</v>
          </cell>
          <cell r="CQ261" t="str">
            <v>1b</v>
          </cell>
          <cell r="CS261">
            <v>58</v>
          </cell>
          <cell r="CT261">
            <v>170.1</v>
          </cell>
          <cell r="CU261">
            <v>171.6</v>
          </cell>
          <cell r="CV261">
            <v>172.7</v>
          </cell>
          <cell r="CW261">
            <v>174.1</v>
          </cell>
          <cell r="CX261">
            <v>176.8</v>
          </cell>
          <cell r="CY261">
            <v>184.3</v>
          </cell>
          <cell r="CZ261">
            <v>197.4</v>
          </cell>
          <cell r="DA261" t="str">
            <v>1b</v>
          </cell>
          <cell r="DC261">
            <v>57</v>
          </cell>
          <cell r="DD261">
            <v>170</v>
          </cell>
          <cell r="DE261">
            <v>171.7</v>
          </cell>
          <cell r="DF261">
            <v>172.7</v>
          </cell>
          <cell r="DG261">
            <v>174.3</v>
          </cell>
          <cell r="DH261">
            <v>177</v>
          </cell>
          <cell r="DI261">
            <v>185.1</v>
          </cell>
          <cell r="DJ261">
            <v>198.9</v>
          </cell>
          <cell r="DK261" t="str">
            <v>1b</v>
          </cell>
          <cell r="DL261">
            <v>78</v>
          </cell>
          <cell r="DM261">
            <v>193.1</v>
          </cell>
          <cell r="DN261">
            <v>207.5</v>
          </cell>
          <cell r="DO261">
            <v>216.8</v>
          </cell>
          <cell r="DP261">
            <v>226.4</v>
          </cell>
          <cell r="DQ261">
            <v>236.4</v>
          </cell>
          <cell r="DR261">
            <v>250.1</v>
          </cell>
          <cell r="DS261">
            <v>266</v>
          </cell>
          <cell r="DT261">
            <v>72</v>
          </cell>
          <cell r="DV261">
            <v>276</v>
          </cell>
          <cell r="DW261">
            <v>1</v>
          </cell>
          <cell r="DX261">
            <v>1</v>
          </cell>
          <cell r="DY261">
            <v>2.379</v>
          </cell>
          <cell r="DZ261">
            <v>182.8</v>
          </cell>
          <cell r="EA261">
            <v>204.7</v>
          </cell>
          <cell r="EB261">
            <v>224.2</v>
          </cell>
          <cell r="EC261">
            <v>247.6</v>
          </cell>
          <cell r="ED261">
            <v>273.8</v>
          </cell>
          <cell r="EE261">
            <v>327.7</v>
          </cell>
          <cell r="EF261">
            <v>68</v>
          </cell>
          <cell r="EG261">
            <v>7</v>
          </cell>
          <cell r="EH261" t="str">
            <v>No Homo.</v>
          </cell>
          <cell r="EO261">
            <v>12.29</v>
          </cell>
          <cell r="EP261">
            <v>51</v>
          </cell>
          <cell r="EQ261">
            <v>62</v>
          </cell>
          <cell r="ER261">
            <v>59</v>
          </cell>
          <cell r="ES261">
            <v>173.9</v>
          </cell>
          <cell r="ET261">
            <v>176</v>
          </cell>
          <cell r="EU261">
            <v>177.5</v>
          </cell>
          <cell r="EV261">
            <v>179.8</v>
          </cell>
          <cell r="EW261">
            <v>183.7</v>
          </cell>
          <cell r="EX261">
            <v>192.9</v>
          </cell>
          <cell r="EY261">
            <v>206.5</v>
          </cell>
          <cell r="FC261">
            <v>67</v>
          </cell>
          <cell r="FE261">
            <v>175.6</v>
          </cell>
          <cell r="FF261">
            <v>189.5</v>
          </cell>
          <cell r="FG261">
            <v>195</v>
          </cell>
          <cell r="FH261">
            <v>202.3</v>
          </cell>
          <cell r="FI261">
            <v>212.4</v>
          </cell>
          <cell r="FJ261">
            <v>225</v>
          </cell>
          <cell r="FK261">
            <v>240.4</v>
          </cell>
          <cell r="FL261">
            <v>257</v>
          </cell>
          <cell r="FM261">
            <v>276.60000000000002</v>
          </cell>
          <cell r="FN261">
            <v>307.89999999999998</v>
          </cell>
          <cell r="FP261">
            <v>68</v>
          </cell>
          <cell r="FR261">
            <v>175.5</v>
          </cell>
          <cell r="FS261">
            <v>189.4</v>
          </cell>
          <cell r="FT261">
            <v>195</v>
          </cell>
          <cell r="FU261">
            <v>202.5</v>
          </cell>
          <cell r="FV261">
            <v>212.5</v>
          </cell>
          <cell r="FW261">
            <v>226.6</v>
          </cell>
          <cell r="FX261">
            <v>242.8</v>
          </cell>
          <cell r="FY261">
            <v>260.5</v>
          </cell>
          <cell r="FZ261">
            <v>282.2</v>
          </cell>
          <cell r="GA261">
            <v>320.60000000000002</v>
          </cell>
        </row>
        <row r="262">
          <cell r="A262">
            <v>38610</v>
          </cell>
          <cell r="B262">
            <v>0.8296</v>
          </cell>
          <cell r="C262">
            <v>0.8357</v>
          </cell>
          <cell r="D262">
            <v>0.83499999999999996</v>
          </cell>
          <cell r="E262">
            <v>0.83050000000000002</v>
          </cell>
          <cell r="F262">
            <v>0.9022</v>
          </cell>
          <cell r="G262">
            <v>0.82189999999999996</v>
          </cell>
          <cell r="H262">
            <v>0.81240000000000001</v>
          </cell>
          <cell r="I262">
            <v>0.86160000000000003</v>
          </cell>
          <cell r="J262">
            <v>0.88549999999999995</v>
          </cell>
          <cell r="K262">
            <v>0.80740000000000001</v>
          </cell>
          <cell r="L262">
            <v>0.83199999999999996</v>
          </cell>
          <cell r="M262">
            <v>0.80420000000000003</v>
          </cell>
          <cell r="N262">
            <v>0.80449999999999999</v>
          </cell>
          <cell r="O262">
            <v>0.8327</v>
          </cell>
          <cell r="P262">
            <v>0.73370000000000002</v>
          </cell>
          <cell r="Q262">
            <v>0.74909999999999999</v>
          </cell>
          <cell r="R262">
            <v>0.80559999999999998</v>
          </cell>
          <cell r="S262">
            <v>0.83050000000000002</v>
          </cell>
          <cell r="T262">
            <v>0.83040000000000003</v>
          </cell>
          <cell r="U262">
            <v>0.86539999999999995</v>
          </cell>
          <cell r="V262">
            <v>67</v>
          </cell>
          <cell r="W262">
            <v>175.2</v>
          </cell>
          <cell r="X262">
            <v>189.1</v>
          </cell>
          <cell r="Y262">
            <v>194.2</v>
          </cell>
          <cell r="Z262">
            <v>201.5</v>
          </cell>
          <cell r="AA262">
            <v>210.5</v>
          </cell>
          <cell r="AB262">
            <v>223.6</v>
          </cell>
          <cell r="AC262">
            <v>239.4</v>
          </cell>
          <cell r="AD262">
            <v>256.60000000000002</v>
          </cell>
          <cell r="AE262">
            <v>276.8</v>
          </cell>
          <cell r="AF262">
            <v>308.89999999999998</v>
          </cell>
          <cell r="AJ262">
            <v>56</v>
          </cell>
          <cell r="AK262">
            <v>170.1</v>
          </cell>
          <cell r="AL262">
            <v>173.4</v>
          </cell>
          <cell r="AM262">
            <v>175</v>
          </cell>
          <cell r="AN262">
            <v>177.3</v>
          </cell>
          <cell r="AO262">
            <v>181.6</v>
          </cell>
          <cell r="AP262">
            <v>192.6</v>
          </cell>
          <cell r="AQ262">
            <v>204.6</v>
          </cell>
          <cell r="AR262">
            <v>2.4</v>
          </cell>
          <cell r="AS262">
            <v>274</v>
          </cell>
          <cell r="AU262">
            <v>1</v>
          </cell>
          <cell r="AV262">
            <v>75</v>
          </cell>
          <cell r="AW262">
            <v>1</v>
          </cell>
          <cell r="AX262">
            <v>186.4</v>
          </cell>
          <cell r="AY262">
            <v>205.4</v>
          </cell>
          <cell r="AZ262">
            <v>226.1</v>
          </cell>
          <cell r="BA262">
            <v>249.4</v>
          </cell>
          <cell r="BB262">
            <v>276.3</v>
          </cell>
          <cell r="BC262">
            <v>332.9</v>
          </cell>
          <cell r="BD262">
            <v>2.915</v>
          </cell>
          <cell r="BE262">
            <v>195</v>
          </cell>
          <cell r="BG262" t="str">
            <v>&lt;1</v>
          </cell>
          <cell r="BH262">
            <v>79</v>
          </cell>
          <cell r="BI262" t="str">
            <v>&lt;1.0</v>
          </cell>
          <cell r="BJ262">
            <v>185.9</v>
          </cell>
          <cell r="BK262">
            <v>218.3</v>
          </cell>
          <cell r="BL262">
            <v>246.1</v>
          </cell>
          <cell r="BM262">
            <v>264.10000000000002</v>
          </cell>
          <cell r="BN262">
            <v>294.39999999999998</v>
          </cell>
          <cell r="BO262">
            <v>344.4</v>
          </cell>
          <cell r="BP262">
            <v>10.050000000000001</v>
          </cell>
          <cell r="BQ262">
            <v>57</v>
          </cell>
          <cell r="BR262" t="str">
            <v>&gt;100</v>
          </cell>
          <cell r="BS262">
            <v>1483</v>
          </cell>
          <cell r="BV262">
            <v>6</v>
          </cell>
          <cell r="BW262" t="str">
            <v>&lt;1</v>
          </cell>
          <cell r="BX262" t="str">
            <v>&lt;0.5</v>
          </cell>
          <cell r="BY262">
            <v>3.3969999999999998</v>
          </cell>
          <cell r="BZ262">
            <v>85</v>
          </cell>
          <cell r="CA262">
            <v>177.4</v>
          </cell>
          <cell r="CB262">
            <v>238.3</v>
          </cell>
          <cell r="CC262">
            <v>257.60000000000002</v>
          </cell>
          <cell r="CD262">
            <v>281</v>
          </cell>
          <cell r="CE262">
            <v>311.39999999999998</v>
          </cell>
          <cell r="CF262">
            <v>350.3</v>
          </cell>
          <cell r="CH262" t="str">
            <v>1b</v>
          </cell>
          <cell r="CI262">
            <v>80</v>
          </cell>
          <cell r="CJ262">
            <v>194.2</v>
          </cell>
          <cell r="CK262">
            <v>209.2</v>
          </cell>
          <cell r="CL262">
            <v>218.7</v>
          </cell>
          <cell r="CM262">
            <v>228.3</v>
          </cell>
          <cell r="CN262">
            <v>238.7</v>
          </cell>
          <cell r="CO262">
            <v>253.7</v>
          </cell>
          <cell r="CP262">
            <v>269.7</v>
          </cell>
          <cell r="CQ262" t="str">
            <v>1b</v>
          </cell>
          <cell r="CS262">
            <v>58</v>
          </cell>
          <cell r="CT262">
            <v>170.1</v>
          </cell>
          <cell r="CU262">
            <v>171.6</v>
          </cell>
          <cell r="CV262">
            <v>172.7</v>
          </cell>
          <cell r="CW262">
            <v>174.1</v>
          </cell>
          <cell r="CX262">
            <v>176.8</v>
          </cell>
          <cell r="CY262">
            <v>184.3</v>
          </cell>
          <cell r="CZ262">
            <v>197.4</v>
          </cell>
          <cell r="DA262" t="str">
            <v>1b</v>
          </cell>
          <cell r="DC262">
            <v>57</v>
          </cell>
          <cell r="DD262">
            <v>170</v>
          </cell>
          <cell r="DE262">
            <v>171.7</v>
          </cell>
          <cell r="DF262">
            <v>172.7</v>
          </cell>
          <cell r="DG262">
            <v>174.3</v>
          </cell>
          <cell r="DH262">
            <v>177</v>
          </cell>
          <cell r="DI262">
            <v>185.1</v>
          </cell>
          <cell r="DJ262">
            <v>198.9</v>
          </cell>
          <cell r="DK262" t="str">
            <v>1b</v>
          </cell>
          <cell r="DL262">
            <v>78</v>
          </cell>
          <cell r="DM262">
            <v>193.1</v>
          </cell>
          <cell r="DN262">
            <v>207.5</v>
          </cell>
          <cell r="DO262">
            <v>216.8</v>
          </cell>
          <cell r="DP262">
            <v>226.4</v>
          </cell>
          <cell r="DQ262">
            <v>236.4</v>
          </cell>
          <cell r="DR262">
            <v>250.1</v>
          </cell>
          <cell r="DS262">
            <v>266</v>
          </cell>
          <cell r="DT262">
            <v>76</v>
          </cell>
          <cell r="DV262">
            <v>268</v>
          </cell>
          <cell r="DW262">
            <v>1</v>
          </cell>
          <cell r="DX262">
            <v>1</v>
          </cell>
          <cell r="DY262">
            <v>2.3980000000000001</v>
          </cell>
          <cell r="DZ262">
            <v>184.9</v>
          </cell>
          <cell r="EA262">
            <v>210.3</v>
          </cell>
          <cell r="EB262">
            <v>233.4</v>
          </cell>
          <cell r="EC262">
            <v>255</v>
          </cell>
          <cell r="ED262">
            <v>281.7</v>
          </cell>
          <cell r="EE262">
            <v>336.8</v>
          </cell>
          <cell r="EF262">
            <v>68</v>
          </cell>
          <cell r="EG262">
            <v>7</v>
          </cell>
          <cell r="EH262" t="str">
            <v>No Homo.</v>
          </cell>
          <cell r="EO262">
            <v>12.29</v>
          </cell>
          <cell r="EP262">
            <v>51</v>
          </cell>
          <cell r="EQ262">
            <v>62</v>
          </cell>
          <cell r="ER262">
            <v>59</v>
          </cell>
          <cell r="ES262">
            <v>173.8</v>
          </cell>
          <cell r="ET262">
            <v>176.2</v>
          </cell>
          <cell r="EU262">
            <v>177.8</v>
          </cell>
          <cell r="EV262">
            <v>180.3</v>
          </cell>
          <cell r="EW262">
            <v>184.5</v>
          </cell>
          <cell r="EX262">
            <v>195.1</v>
          </cell>
          <cell r="EY262">
            <v>208.3</v>
          </cell>
          <cell r="EZ262">
            <v>19</v>
          </cell>
          <cell r="FA262" t="str">
            <v>1b</v>
          </cell>
          <cell r="FC262">
            <v>67</v>
          </cell>
          <cell r="FE262">
            <v>175.6</v>
          </cell>
          <cell r="FF262">
            <v>189.5</v>
          </cell>
          <cell r="FG262">
            <v>195</v>
          </cell>
          <cell r="FH262">
            <v>202.3</v>
          </cell>
          <cell r="FI262">
            <v>212.4</v>
          </cell>
          <cell r="FJ262">
            <v>225</v>
          </cell>
          <cell r="FK262">
            <v>240.4</v>
          </cell>
          <cell r="FL262">
            <v>257</v>
          </cell>
          <cell r="FM262">
            <v>276.60000000000002</v>
          </cell>
          <cell r="FN262">
            <v>307.89999999999998</v>
          </cell>
          <cell r="FP262">
            <v>67</v>
          </cell>
          <cell r="FR262">
            <v>175.7</v>
          </cell>
          <cell r="FS262">
            <v>189.8</v>
          </cell>
          <cell r="FT262">
            <v>196</v>
          </cell>
          <cell r="FU262">
            <v>202.7</v>
          </cell>
          <cell r="FV262">
            <v>212.1</v>
          </cell>
          <cell r="FW262">
            <v>225.4</v>
          </cell>
          <cell r="FX262">
            <v>241.5</v>
          </cell>
          <cell r="FY262">
            <v>259</v>
          </cell>
          <cell r="FZ262">
            <v>279.39999999999998</v>
          </cell>
          <cell r="GA262">
            <v>313.10000000000002</v>
          </cell>
        </row>
        <row r="263">
          <cell r="A263">
            <v>38611</v>
          </cell>
          <cell r="B263">
            <v>0.8296</v>
          </cell>
          <cell r="C263">
            <v>0.83650000000000002</v>
          </cell>
          <cell r="D263">
            <v>0.83520000000000005</v>
          </cell>
          <cell r="E263">
            <v>0.83130000000000004</v>
          </cell>
          <cell r="F263">
            <v>0.9022</v>
          </cell>
          <cell r="G263">
            <v>0.82189999999999996</v>
          </cell>
          <cell r="H263">
            <v>0.81240000000000001</v>
          </cell>
          <cell r="I263">
            <v>0.86160000000000003</v>
          </cell>
          <cell r="J263">
            <v>0.88539999999999996</v>
          </cell>
          <cell r="K263">
            <v>0.80740000000000001</v>
          </cell>
          <cell r="L263">
            <v>0.83199999999999996</v>
          </cell>
          <cell r="M263">
            <v>0.80420000000000003</v>
          </cell>
          <cell r="N263">
            <v>0.80449999999999999</v>
          </cell>
          <cell r="O263">
            <v>0.8327</v>
          </cell>
          <cell r="P263">
            <v>0.73370000000000002</v>
          </cell>
          <cell r="Q263">
            <v>0.74909999999999999</v>
          </cell>
          <cell r="R263">
            <v>0.80549999999999999</v>
          </cell>
          <cell r="S263">
            <v>0.83050000000000002</v>
          </cell>
          <cell r="T263">
            <v>0.83040000000000003</v>
          </cell>
          <cell r="U263">
            <v>0.86539999999999995</v>
          </cell>
          <cell r="V263">
            <v>67</v>
          </cell>
          <cell r="W263">
            <v>175.2</v>
          </cell>
          <cell r="X263">
            <v>189.1</v>
          </cell>
          <cell r="Y263">
            <v>194.2</v>
          </cell>
          <cell r="Z263">
            <v>201.5</v>
          </cell>
          <cell r="AA263">
            <v>210.5</v>
          </cell>
          <cell r="AB263">
            <v>223.6</v>
          </cell>
          <cell r="AC263">
            <v>239.4</v>
          </cell>
          <cell r="AD263">
            <v>256.60000000000002</v>
          </cell>
          <cell r="AE263">
            <v>276.8</v>
          </cell>
          <cell r="AF263">
            <v>308.89999999999998</v>
          </cell>
          <cell r="AJ263">
            <v>56</v>
          </cell>
          <cell r="AK263">
            <v>170.1</v>
          </cell>
          <cell r="AL263">
            <v>173.4</v>
          </cell>
          <cell r="AM263">
            <v>175</v>
          </cell>
          <cell r="AN263">
            <v>177.3</v>
          </cell>
          <cell r="AO263">
            <v>181.6</v>
          </cell>
          <cell r="AP263">
            <v>192.6</v>
          </cell>
          <cell r="AQ263">
            <v>204.6</v>
          </cell>
          <cell r="AR263">
            <v>2.4049999999999998</v>
          </cell>
          <cell r="AS263">
            <v>263</v>
          </cell>
          <cell r="AU263">
            <v>1</v>
          </cell>
          <cell r="AV263">
            <v>76</v>
          </cell>
          <cell r="AW263">
            <v>1</v>
          </cell>
          <cell r="AX263">
            <v>186.7</v>
          </cell>
          <cell r="AY263">
            <v>205.9</v>
          </cell>
          <cell r="AZ263">
            <v>227.5</v>
          </cell>
          <cell r="BA263">
            <v>250.5</v>
          </cell>
          <cell r="BB263">
            <v>277</v>
          </cell>
          <cell r="BC263">
            <v>333.3</v>
          </cell>
          <cell r="BD263">
            <v>2.823</v>
          </cell>
          <cell r="BE263">
            <v>191</v>
          </cell>
          <cell r="BG263" t="str">
            <v>&lt;1</v>
          </cell>
          <cell r="BH263">
            <v>80</v>
          </cell>
          <cell r="BI263">
            <v>1</v>
          </cell>
          <cell r="BJ263">
            <v>186.3</v>
          </cell>
          <cell r="BK263">
            <v>217</v>
          </cell>
          <cell r="BL263">
            <v>240.6</v>
          </cell>
          <cell r="BM263">
            <v>263.8</v>
          </cell>
          <cell r="BN263">
            <v>293.39999999999998</v>
          </cell>
          <cell r="BO263">
            <v>345</v>
          </cell>
          <cell r="BP263">
            <v>10.050000000000001</v>
          </cell>
          <cell r="BQ263">
            <v>57</v>
          </cell>
          <cell r="BR263" t="str">
            <v>&gt;100</v>
          </cell>
          <cell r="BS263">
            <v>1483</v>
          </cell>
          <cell r="BV263">
            <v>6</v>
          </cell>
          <cell r="BW263" t="str">
            <v>&lt;1</v>
          </cell>
          <cell r="BX263" t="str">
            <v>&lt;0.5</v>
          </cell>
          <cell r="BY263">
            <v>3.3969999999999998</v>
          </cell>
          <cell r="BZ263">
            <v>85</v>
          </cell>
          <cell r="CA263">
            <v>177.4</v>
          </cell>
          <cell r="CB263">
            <v>238.3</v>
          </cell>
          <cell r="CC263">
            <v>257.60000000000002</v>
          </cell>
          <cell r="CD263">
            <v>281</v>
          </cell>
          <cell r="CE263">
            <v>311.39999999999998</v>
          </cell>
          <cell r="CF263">
            <v>350.3</v>
          </cell>
          <cell r="CH263" t="str">
            <v>1b</v>
          </cell>
          <cell r="CI263">
            <v>80</v>
          </cell>
          <cell r="CJ263">
            <v>194.2</v>
          </cell>
          <cell r="CK263">
            <v>209.2</v>
          </cell>
          <cell r="CL263">
            <v>218.7</v>
          </cell>
          <cell r="CM263">
            <v>228.3</v>
          </cell>
          <cell r="CN263">
            <v>238.7</v>
          </cell>
          <cell r="CO263">
            <v>253.7</v>
          </cell>
          <cell r="CP263">
            <v>269.7</v>
          </cell>
          <cell r="CQ263" t="str">
            <v>1b</v>
          </cell>
          <cell r="CS263">
            <v>58</v>
          </cell>
          <cell r="CT263">
            <v>170.1</v>
          </cell>
          <cell r="CU263">
            <v>171.6</v>
          </cell>
          <cell r="CV263">
            <v>172.7</v>
          </cell>
          <cell r="CW263">
            <v>174.1</v>
          </cell>
          <cell r="CX263">
            <v>176.8</v>
          </cell>
          <cell r="CY263">
            <v>184.3</v>
          </cell>
          <cell r="CZ263">
            <v>197.4</v>
          </cell>
          <cell r="DA263" t="str">
            <v>1b</v>
          </cell>
          <cell r="DC263">
            <v>57</v>
          </cell>
          <cell r="DD263">
            <v>170</v>
          </cell>
          <cell r="DE263">
            <v>171.7</v>
          </cell>
          <cell r="DF263">
            <v>172.7</v>
          </cell>
          <cell r="DG263">
            <v>174.3</v>
          </cell>
          <cell r="DH263">
            <v>177</v>
          </cell>
          <cell r="DI263">
            <v>185.1</v>
          </cell>
          <cell r="DJ263">
            <v>198.9</v>
          </cell>
          <cell r="DK263" t="str">
            <v>1b</v>
          </cell>
          <cell r="DL263">
            <v>78</v>
          </cell>
          <cell r="DM263">
            <v>193.1</v>
          </cell>
          <cell r="DN263">
            <v>207.5</v>
          </cell>
          <cell r="DO263">
            <v>216.8</v>
          </cell>
          <cell r="DP263">
            <v>226.4</v>
          </cell>
          <cell r="DQ263">
            <v>236.4</v>
          </cell>
          <cell r="DR263">
            <v>250.1</v>
          </cell>
          <cell r="DS263">
            <v>266</v>
          </cell>
          <cell r="DT263">
            <v>76</v>
          </cell>
          <cell r="DV263">
            <v>263</v>
          </cell>
          <cell r="DW263">
            <v>1</v>
          </cell>
          <cell r="DX263">
            <v>1</v>
          </cell>
          <cell r="DY263">
            <v>2.415</v>
          </cell>
          <cell r="DZ263">
            <v>185.8</v>
          </cell>
          <cell r="EA263">
            <v>212.2</v>
          </cell>
          <cell r="EB263">
            <v>235.2</v>
          </cell>
          <cell r="EC263">
            <v>256.39999999999998</v>
          </cell>
          <cell r="ED263">
            <v>282.60000000000002</v>
          </cell>
          <cell r="EE263">
            <v>338.7</v>
          </cell>
          <cell r="EF263">
            <v>68</v>
          </cell>
          <cell r="EG263">
            <v>7</v>
          </cell>
          <cell r="EH263" t="str">
            <v>No Homo.</v>
          </cell>
          <cell r="EO263">
            <v>12.29</v>
          </cell>
          <cell r="EP263">
            <v>51</v>
          </cell>
          <cell r="EQ263">
            <v>62</v>
          </cell>
          <cell r="ER263">
            <v>59</v>
          </cell>
          <cell r="ES263">
            <v>174</v>
          </cell>
          <cell r="ET263">
            <v>176.3</v>
          </cell>
          <cell r="EU263">
            <v>177.9</v>
          </cell>
          <cell r="EV263">
            <v>180.3</v>
          </cell>
          <cell r="EW263">
            <v>184.6</v>
          </cell>
          <cell r="EX263">
            <v>195.2</v>
          </cell>
          <cell r="EY263">
            <v>209</v>
          </cell>
          <cell r="FC263">
            <v>67</v>
          </cell>
          <cell r="FE263">
            <v>175.6</v>
          </cell>
          <cell r="FF263">
            <v>189.5</v>
          </cell>
          <cell r="FG263">
            <v>195</v>
          </cell>
          <cell r="FH263">
            <v>202.3</v>
          </cell>
          <cell r="FI263">
            <v>212.4</v>
          </cell>
          <cell r="FJ263">
            <v>225</v>
          </cell>
          <cell r="FK263">
            <v>240.4</v>
          </cell>
          <cell r="FL263">
            <v>257</v>
          </cell>
          <cell r="FM263">
            <v>276.60000000000002</v>
          </cell>
          <cell r="FN263">
            <v>307.89999999999998</v>
          </cell>
          <cell r="FP263">
            <v>68</v>
          </cell>
          <cell r="FR263">
            <v>175.1</v>
          </cell>
          <cell r="FS263">
            <v>189.5</v>
          </cell>
          <cell r="FT263">
            <v>194.5</v>
          </cell>
          <cell r="FU263">
            <v>201.8</v>
          </cell>
          <cell r="FV263">
            <v>211.5</v>
          </cell>
          <cell r="FW263">
            <v>224.9</v>
          </cell>
          <cell r="FX263">
            <v>241.1</v>
          </cell>
          <cell r="FY263">
            <v>259</v>
          </cell>
          <cell r="FZ263">
            <v>280.60000000000002</v>
          </cell>
          <cell r="GA263">
            <v>316.7</v>
          </cell>
        </row>
        <row r="264">
          <cell r="A264">
            <v>38612</v>
          </cell>
          <cell r="B264">
            <v>0.8296</v>
          </cell>
          <cell r="C264">
            <v>0.83589999999999998</v>
          </cell>
          <cell r="D264">
            <v>0.83540000000000003</v>
          </cell>
          <cell r="E264">
            <v>0.83209999999999995</v>
          </cell>
          <cell r="F264">
            <v>0.9022</v>
          </cell>
          <cell r="G264">
            <v>0.82189999999999996</v>
          </cell>
          <cell r="H264">
            <v>0.81240000000000001</v>
          </cell>
          <cell r="I264">
            <v>0.86160000000000003</v>
          </cell>
          <cell r="J264">
            <v>0.88539999999999996</v>
          </cell>
          <cell r="K264">
            <v>0.80740000000000001</v>
          </cell>
          <cell r="L264">
            <v>0.83189999999999997</v>
          </cell>
          <cell r="M264">
            <v>0.80420000000000003</v>
          </cell>
          <cell r="N264">
            <v>0.80449999999999999</v>
          </cell>
          <cell r="O264">
            <v>0.8327</v>
          </cell>
          <cell r="P264">
            <v>0.73419999999999996</v>
          </cell>
          <cell r="Q264">
            <v>0.74919999999999998</v>
          </cell>
          <cell r="R264">
            <v>0.8054</v>
          </cell>
          <cell r="S264">
            <v>0.83050000000000002</v>
          </cell>
          <cell r="T264">
            <v>0.83040000000000003</v>
          </cell>
          <cell r="U264">
            <v>0.86539999999999995</v>
          </cell>
          <cell r="V264">
            <v>67</v>
          </cell>
          <cell r="W264">
            <v>175.2</v>
          </cell>
          <cell r="X264">
            <v>189.1</v>
          </cell>
          <cell r="Y264">
            <v>194.2</v>
          </cell>
          <cell r="Z264">
            <v>201.5</v>
          </cell>
          <cell r="AA264">
            <v>210.5</v>
          </cell>
          <cell r="AB264">
            <v>223.6</v>
          </cell>
          <cell r="AC264">
            <v>239.4</v>
          </cell>
          <cell r="AD264">
            <v>256.60000000000002</v>
          </cell>
          <cell r="AE264">
            <v>276.8</v>
          </cell>
          <cell r="AF264">
            <v>308.89999999999998</v>
          </cell>
          <cell r="AJ264">
            <v>56</v>
          </cell>
          <cell r="AK264">
            <v>170.1</v>
          </cell>
          <cell r="AL264">
            <v>173.4</v>
          </cell>
          <cell r="AM264">
            <v>175</v>
          </cell>
          <cell r="AN264">
            <v>177.3</v>
          </cell>
          <cell r="AO264">
            <v>181.6</v>
          </cell>
          <cell r="AP264">
            <v>192.6</v>
          </cell>
          <cell r="AQ264">
            <v>204.6</v>
          </cell>
          <cell r="AR264">
            <v>2.3980000000000001</v>
          </cell>
          <cell r="AS264">
            <v>257</v>
          </cell>
          <cell r="AU264">
            <v>1</v>
          </cell>
          <cell r="AV264">
            <v>72</v>
          </cell>
          <cell r="AW264">
            <v>1</v>
          </cell>
          <cell r="AX264">
            <v>188.5</v>
          </cell>
          <cell r="AY264">
            <v>207.2</v>
          </cell>
          <cell r="AZ264">
            <v>229.1</v>
          </cell>
          <cell r="BA264">
            <v>251.9</v>
          </cell>
          <cell r="BB264">
            <v>279.10000000000002</v>
          </cell>
          <cell r="BC264">
            <v>336.9</v>
          </cell>
          <cell r="BD264">
            <v>2.7810000000000001</v>
          </cell>
          <cell r="BE264">
            <v>213</v>
          </cell>
          <cell r="BG264">
            <v>1</v>
          </cell>
          <cell r="BH264">
            <v>78</v>
          </cell>
          <cell r="BI264">
            <v>1</v>
          </cell>
          <cell r="BJ264">
            <v>187.2</v>
          </cell>
          <cell r="BK264">
            <v>214</v>
          </cell>
          <cell r="BL264">
            <v>238.1</v>
          </cell>
          <cell r="BM264">
            <v>260.89999999999998</v>
          </cell>
          <cell r="BN264">
            <v>290.60000000000002</v>
          </cell>
          <cell r="BO264">
            <v>344.1</v>
          </cell>
          <cell r="BP264">
            <v>10.050000000000001</v>
          </cell>
          <cell r="BQ264">
            <v>57</v>
          </cell>
          <cell r="BR264" t="str">
            <v>&gt;100</v>
          </cell>
          <cell r="BS264">
            <v>1483</v>
          </cell>
          <cell r="BV264">
            <v>6</v>
          </cell>
          <cell r="BW264" t="str">
            <v>&lt;1</v>
          </cell>
          <cell r="BX264" t="str">
            <v>&lt;0.5</v>
          </cell>
          <cell r="BY264">
            <v>3.3969999999999998</v>
          </cell>
          <cell r="BZ264">
            <v>85</v>
          </cell>
          <cell r="CA264">
            <v>177.4</v>
          </cell>
          <cell r="CB264">
            <v>238.3</v>
          </cell>
          <cell r="CC264">
            <v>257.60000000000002</v>
          </cell>
          <cell r="CD264">
            <v>281</v>
          </cell>
          <cell r="CE264">
            <v>311.39999999999998</v>
          </cell>
          <cell r="CF264">
            <v>350.3</v>
          </cell>
          <cell r="CH264" t="str">
            <v>1b</v>
          </cell>
          <cell r="CI264">
            <v>80</v>
          </cell>
          <cell r="CJ264">
            <v>194.2</v>
          </cell>
          <cell r="CK264">
            <v>208.7</v>
          </cell>
          <cell r="CL264">
            <v>219</v>
          </cell>
          <cell r="CM264">
            <v>228.7</v>
          </cell>
          <cell r="CN264">
            <v>238.7</v>
          </cell>
          <cell r="CO264">
            <v>253.4</v>
          </cell>
          <cell r="CP264">
            <v>269.89999999999998</v>
          </cell>
          <cell r="CQ264" t="str">
            <v>1b</v>
          </cell>
          <cell r="CS264">
            <v>58</v>
          </cell>
          <cell r="CT264">
            <v>170.1</v>
          </cell>
          <cell r="CU264">
            <v>171.6</v>
          </cell>
          <cell r="CV264">
            <v>172.7</v>
          </cell>
          <cell r="CW264">
            <v>174.1</v>
          </cell>
          <cell r="CX264">
            <v>176.8</v>
          </cell>
          <cell r="CY264">
            <v>184.3</v>
          </cell>
          <cell r="CZ264">
            <v>197.4</v>
          </cell>
          <cell r="DA264" t="str">
            <v>1b</v>
          </cell>
          <cell r="DC264">
            <v>57</v>
          </cell>
          <cell r="DD264">
            <v>170</v>
          </cell>
          <cell r="DE264">
            <v>171.7</v>
          </cell>
          <cell r="DF264">
            <v>172.7</v>
          </cell>
          <cell r="DG264">
            <v>174.3</v>
          </cell>
          <cell r="DH264">
            <v>177</v>
          </cell>
          <cell r="DI264">
            <v>185.1</v>
          </cell>
          <cell r="DJ264">
            <v>198.9</v>
          </cell>
          <cell r="DK264" t="str">
            <v>1b</v>
          </cell>
          <cell r="DL264">
            <v>79</v>
          </cell>
          <cell r="DM264">
            <v>195.2</v>
          </cell>
          <cell r="DN264">
            <v>208.1</v>
          </cell>
          <cell r="DO264">
            <v>216.7</v>
          </cell>
          <cell r="DP264">
            <v>226.1</v>
          </cell>
          <cell r="DQ264">
            <v>236.1</v>
          </cell>
          <cell r="DR264">
            <v>250.5</v>
          </cell>
          <cell r="DS264">
            <v>265.89999999999998</v>
          </cell>
          <cell r="DT264">
            <v>77</v>
          </cell>
          <cell r="DV264">
            <v>259</v>
          </cell>
          <cell r="DW264">
            <v>1</v>
          </cell>
          <cell r="DX264">
            <v>1</v>
          </cell>
          <cell r="DY264">
            <v>2.3759999999999999</v>
          </cell>
          <cell r="DZ264">
            <v>186.4</v>
          </cell>
          <cell r="EA264">
            <v>212.3</v>
          </cell>
          <cell r="EB264">
            <v>234.7</v>
          </cell>
          <cell r="EC264">
            <v>256</v>
          </cell>
          <cell r="ED264">
            <v>282.60000000000002</v>
          </cell>
          <cell r="EE264">
            <v>337.7</v>
          </cell>
          <cell r="EF264">
            <v>68</v>
          </cell>
          <cell r="EG264">
            <v>7</v>
          </cell>
          <cell r="EH264" t="str">
            <v>No Homo.</v>
          </cell>
          <cell r="EO264">
            <v>12.29</v>
          </cell>
          <cell r="EP264">
            <v>51</v>
          </cell>
          <cell r="EQ264">
            <v>62</v>
          </cell>
          <cell r="ER264">
            <v>59</v>
          </cell>
          <cell r="ES264">
            <v>174.1</v>
          </cell>
          <cell r="ET264">
            <v>175.9</v>
          </cell>
          <cell r="EU264">
            <v>177.5</v>
          </cell>
          <cell r="EV264">
            <v>180</v>
          </cell>
          <cell r="EW264">
            <v>184.2</v>
          </cell>
          <cell r="EX264">
            <v>194.6</v>
          </cell>
          <cell r="EY264">
            <v>207.2</v>
          </cell>
          <cell r="FC264">
            <v>67</v>
          </cell>
          <cell r="FE264">
            <v>175.6</v>
          </cell>
          <cell r="FF264">
            <v>189.5</v>
          </cell>
          <cell r="FG264">
            <v>195</v>
          </cell>
          <cell r="FH264">
            <v>202.3</v>
          </cell>
          <cell r="FI264">
            <v>212.4</v>
          </cell>
          <cell r="FJ264">
            <v>225</v>
          </cell>
          <cell r="FK264">
            <v>240.4</v>
          </cell>
          <cell r="FL264">
            <v>257</v>
          </cell>
          <cell r="FM264">
            <v>276.60000000000002</v>
          </cell>
          <cell r="FN264">
            <v>307.89999999999998</v>
          </cell>
          <cell r="FP264">
            <v>68</v>
          </cell>
          <cell r="FR264">
            <v>174.7</v>
          </cell>
          <cell r="FS264">
            <v>189.5</v>
          </cell>
          <cell r="FT264">
            <v>195.4</v>
          </cell>
          <cell r="FU264">
            <v>202.5</v>
          </cell>
          <cell r="FV264">
            <v>212.4</v>
          </cell>
          <cell r="FW264">
            <v>225.3</v>
          </cell>
          <cell r="FX264">
            <v>242.2</v>
          </cell>
          <cell r="FY264">
            <v>259.3</v>
          </cell>
          <cell r="FZ264">
            <v>280.8</v>
          </cell>
          <cell r="GA264">
            <v>317.39999999999998</v>
          </cell>
        </row>
        <row r="265">
          <cell r="A265">
            <v>38613</v>
          </cell>
          <cell r="B265">
            <v>0.8296</v>
          </cell>
          <cell r="C265">
            <v>0.8337</v>
          </cell>
          <cell r="D265">
            <v>0.83489999999999998</v>
          </cell>
          <cell r="E265">
            <v>0.83209999999999995</v>
          </cell>
          <cell r="F265">
            <v>0.9022</v>
          </cell>
          <cell r="G265">
            <v>0.82189999999999996</v>
          </cell>
          <cell r="H265">
            <v>0.81240000000000001</v>
          </cell>
          <cell r="I265">
            <v>0.86160000000000003</v>
          </cell>
          <cell r="J265">
            <v>0.88619999999999999</v>
          </cell>
          <cell r="K265">
            <v>0.80740000000000001</v>
          </cell>
          <cell r="L265">
            <v>0.83189999999999997</v>
          </cell>
          <cell r="M265">
            <v>0.80459999999999998</v>
          </cell>
          <cell r="N265">
            <v>0.80449999999999999</v>
          </cell>
          <cell r="O265">
            <v>0.8327</v>
          </cell>
          <cell r="P265">
            <v>0.73419999999999996</v>
          </cell>
          <cell r="Q265">
            <v>0.74919999999999998</v>
          </cell>
          <cell r="R265">
            <v>0.8054</v>
          </cell>
          <cell r="S265">
            <v>0.83009999999999995</v>
          </cell>
          <cell r="T265">
            <v>0.83040000000000003</v>
          </cell>
          <cell r="U265">
            <v>0.86539999999999995</v>
          </cell>
          <cell r="V265">
            <v>67</v>
          </cell>
          <cell r="W265">
            <v>175.2</v>
          </cell>
          <cell r="X265">
            <v>189.1</v>
          </cell>
          <cell r="Y265">
            <v>194.2</v>
          </cell>
          <cell r="Z265">
            <v>201.5</v>
          </cell>
          <cell r="AA265">
            <v>210.5</v>
          </cell>
          <cell r="AB265">
            <v>223.6</v>
          </cell>
          <cell r="AC265">
            <v>239.4</v>
          </cell>
          <cell r="AD265">
            <v>256.60000000000002</v>
          </cell>
          <cell r="AE265">
            <v>276.8</v>
          </cell>
          <cell r="AF265">
            <v>308.89999999999998</v>
          </cell>
          <cell r="AJ265">
            <v>56</v>
          </cell>
          <cell r="AK265">
            <v>170.1</v>
          </cell>
          <cell r="AL265">
            <v>173.4</v>
          </cell>
          <cell r="AM265">
            <v>175</v>
          </cell>
          <cell r="AN265">
            <v>177.3</v>
          </cell>
          <cell r="AO265">
            <v>181.6</v>
          </cell>
          <cell r="AP265">
            <v>192.6</v>
          </cell>
          <cell r="AQ265">
            <v>204.6</v>
          </cell>
          <cell r="AR265">
            <v>2.383</v>
          </cell>
          <cell r="AS265">
            <v>262</v>
          </cell>
          <cell r="AU265">
            <v>1</v>
          </cell>
          <cell r="AV265">
            <v>75</v>
          </cell>
          <cell r="AW265">
            <v>1</v>
          </cell>
          <cell r="AX265">
            <v>184.5</v>
          </cell>
          <cell r="AY265">
            <v>207.7</v>
          </cell>
          <cell r="AZ265">
            <v>229.4</v>
          </cell>
          <cell r="BA265">
            <v>252.8</v>
          </cell>
          <cell r="BB265">
            <v>281</v>
          </cell>
          <cell r="BC265">
            <v>339.6</v>
          </cell>
          <cell r="BD265">
            <v>2.7810000000000001</v>
          </cell>
          <cell r="BE265">
            <v>213</v>
          </cell>
          <cell r="BG265">
            <v>1</v>
          </cell>
          <cell r="BH265">
            <v>78</v>
          </cell>
          <cell r="BI265">
            <v>1</v>
          </cell>
          <cell r="BJ265">
            <v>187.2</v>
          </cell>
          <cell r="BK265">
            <v>214</v>
          </cell>
          <cell r="BL265">
            <v>238.1</v>
          </cell>
          <cell r="BM265">
            <v>260.89999999999998</v>
          </cell>
          <cell r="BN265">
            <v>290.60000000000002</v>
          </cell>
          <cell r="BO265">
            <v>344.1</v>
          </cell>
          <cell r="BP265">
            <v>10.050000000000001</v>
          </cell>
          <cell r="BQ265">
            <v>57</v>
          </cell>
          <cell r="BR265" t="str">
            <v>&gt;100</v>
          </cell>
          <cell r="BS265">
            <v>1483</v>
          </cell>
          <cell r="BV265">
            <v>6</v>
          </cell>
          <cell r="BW265" t="str">
            <v>&lt;1</v>
          </cell>
          <cell r="BX265" t="str">
            <v>&lt;0.5</v>
          </cell>
          <cell r="BY265">
            <v>3.3969999999999998</v>
          </cell>
          <cell r="BZ265">
            <v>85</v>
          </cell>
          <cell r="CA265">
            <v>177.4</v>
          </cell>
          <cell r="CB265">
            <v>238.3</v>
          </cell>
          <cell r="CC265">
            <v>257.60000000000002</v>
          </cell>
          <cell r="CD265">
            <v>281</v>
          </cell>
          <cell r="CE265">
            <v>311.39999999999998</v>
          </cell>
          <cell r="CF265">
            <v>350.3</v>
          </cell>
          <cell r="CH265" t="str">
            <v>1b</v>
          </cell>
          <cell r="CI265">
            <v>80</v>
          </cell>
          <cell r="CJ265">
            <v>194.2</v>
          </cell>
          <cell r="CK265">
            <v>208.7</v>
          </cell>
          <cell r="CL265">
            <v>219</v>
          </cell>
          <cell r="CM265">
            <v>228.7</v>
          </cell>
          <cell r="CN265">
            <v>238.7</v>
          </cell>
          <cell r="CO265">
            <v>253.4</v>
          </cell>
          <cell r="CP265">
            <v>269.89999999999998</v>
          </cell>
          <cell r="CQ265" t="str">
            <v>1b</v>
          </cell>
          <cell r="CS265">
            <v>57</v>
          </cell>
          <cell r="CT265">
            <v>170</v>
          </cell>
          <cell r="CU265">
            <v>171.3</v>
          </cell>
          <cell r="CV265">
            <v>172.5</v>
          </cell>
          <cell r="CW265">
            <v>174</v>
          </cell>
          <cell r="CX265">
            <v>176.7</v>
          </cell>
          <cell r="CY265">
            <v>184.3</v>
          </cell>
          <cell r="CZ265">
            <v>197.9</v>
          </cell>
          <cell r="DA265" t="str">
            <v>1b</v>
          </cell>
          <cell r="DC265">
            <v>57</v>
          </cell>
          <cell r="DD265">
            <v>170</v>
          </cell>
          <cell r="DE265">
            <v>171.7</v>
          </cell>
          <cell r="DF265">
            <v>172.7</v>
          </cell>
          <cell r="DG265">
            <v>174.3</v>
          </cell>
          <cell r="DH265">
            <v>177</v>
          </cell>
          <cell r="DI265">
            <v>185.1</v>
          </cell>
          <cell r="DJ265">
            <v>198.9</v>
          </cell>
          <cell r="DK265" t="str">
            <v>1b</v>
          </cell>
          <cell r="DL265">
            <v>79</v>
          </cell>
          <cell r="DM265">
            <v>195.2</v>
          </cell>
          <cell r="DN265">
            <v>208.1</v>
          </cell>
          <cell r="DO265">
            <v>216.7</v>
          </cell>
          <cell r="DP265">
            <v>226.1</v>
          </cell>
          <cell r="DQ265">
            <v>236.1</v>
          </cell>
          <cell r="DR265">
            <v>250.5</v>
          </cell>
          <cell r="DS265">
            <v>265.89999999999998</v>
          </cell>
          <cell r="DT265">
            <v>74</v>
          </cell>
          <cell r="DV265">
            <v>234</v>
          </cell>
          <cell r="DW265">
            <v>1</v>
          </cell>
          <cell r="DX265">
            <v>1</v>
          </cell>
          <cell r="DY265">
            <v>2.4249999999999998</v>
          </cell>
          <cell r="DZ265">
            <v>185.7</v>
          </cell>
          <cell r="EA265">
            <v>208.9</v>
          </cell>
          <cell r="EB265">
            <v>229.5</v>
          </cell>
          <cell r="EC265">
            <v>251.7</v>
          </cell>
          <cell r="ED265">
            <v>279.5</v>
          </cell>
          <cell r="EE265">
            <v>333.1</v>
          </cell>
          <cell r="EF265">
            <v>68</v>
          </cell>
          <cell r="EG265">
            <v>7</v>
          </cell>
          <cell r="EH265" t="str">
            <v>No Homo.</v>
          </cell>
          <cell r="EO265">
            <v>12.29</v>
          </cell>
          <cell r="EP265">
            <v>51</v>
          </cell>
          <cell r="EQ265">
            <v>62</v>
          </cell>
          <cell r="ER265">
            <v>59</v>
          </cell>
          <cell r="ES265">
            <v>174.1</v>
          </cell>
          <cell r="ET265">
            <v>175.9</v>
          </cell>
          <cell r="EU265">
            <v>177.5</v>
          </cell>
          <cell r="EV265">
            <v>180</v>
          </cell>
          <cell r="EW265">
            <v>184.2</v>
          </cell>
          <cell r="EX265">
            <v>194.6</v>
          </cell>
          <cell r="EY265">
            <v>207.2</v>
          </cell>
          <cell r="FC265">
            <v>67</v>
          </cell>
          <cell r="FE265">
            <v>174.5</v>
          </cell>
          <cell r="FF265">
            <v>189.9</v>
          </cell>
          <cell r="FG265">
            <v>195.6</v>
          </cell>
          <cell r="FH265">
            <v>202.2</v>
          </cell>
          <cell r="FI265">
            <v>211.3</v>
          </cell>
          <cell r="FJ265">
            <v>224.5</v>
          </cell>
          <cell r="FK265">
            <v>246.8</v>
          </cell>
          <cell r="FL265">
            <v>258.2</v>
          </cell>
          <cell r="FM265">
            <v>279.10000000000002</v>
          </cell>
          <cell r="FN265">
            <v>313.10000000000002</v>
          </cell>
          <cell r="FP265">
            <v>68</v>
          </cell>
          <cell r="FR265">
            <v>174.7</v>
          </cell>
          <cell r="FS265">
            <v>189.5</v>
          </cell>
          <cell r="FT265">
            <v>195.4</v>
          </cell>
          <cell r="FU265">
            <v>202.5</v>
          </cell>
          <cell r="FV265">
            <v>212.4</v>
          </cell>
          <cell r="FW265">
            <v>225.3</v>
          </cell>
          <cell r="FX265">
            <v>242.2</v>
          </cell>
          <cell r="FY265">
            <v>259.3</v>
          </cell>
          <cell r="FZ265">
            <v>280.8</v>
          </cell>
          <cell r="GA265">
            <v>317.39999999999998</v>
          </cell>
        </row>
        <row r="266">
          <cell r="A266">
            <v>38614</v>
          </cell>
          <cell r="B266">
            <v>0.83020000000000005</v>
          </cell>
          <cell r="C266">
            <v>0.83540000000000003</v>
          </cell>
          <cell r="D266">
            <v>0.83509999999999995</v>
          </cell>
          <cell r="E266">
            <v>0.82979999999999998</v>
          </cell>
          <cell r="F266">
            <v>0.9022</v>
          </cell>
          <cell r="G266">
            <v>0.82189999999999996</v>
          </cell>
          <cell r="H266">
            <v>0.81240000000000001</v>
          </cell>
          <cell r="I266">
            <v>0.86160000000000003</v>
          </cell>
          <cell r="J266">
            <v>0.88619999999999999</v>
          </cell>
          <cell r="K266">
            <v>0.80740000000000001</v>
          </cell>
          <cell r="L266">
            <v>0.83189999999999997</v>
          </cell>
          <cell r="M266">
            <v>0.80420000000000003</v>
          </cell>
          <cell r="N266">
            <v>0.80449999999999999</v>
          </cell>
          <cell r="O266">
            <v>0.8327</v>
          </cell>
          <cell r="P266">
            <v>0.73419999999999996</v>
          </cell>
          <cell r="Q266">
            <v>0.74919999999999998</v>
          </cell>
          <cell r="R266">
            <v>0.80549999999999999</v>
          </cell>
          <cell r="S266">
            <v>0.83009999999999995</v>
          </cell>
          <cell r="T266">
            <v>0.83040000000000003</v>
          </cell>
          <cell r="U266">
            <v>0.86539999999999995</v>
          </cell>
          <cell r="V266">
            <v>67</v>
          </cell>
          <cell r="W266">
            <v>175.2</v>
          </cell>
          <cell r="X266">
            <v>190.5</v>
          </cell>
          <cell r="Y266">
            <v>195.3</v>
          </cell>
          <cell r="Z266">
            <v>202.1</v>
          </cell>
          <cell r="AA266">
            <v>211.6</v>
          </cell>
          <cell r="AB266">
            <v>224.4</v>
          </cell>
          <cell r="AC266">
            <v>240.7</v>
          </cell>
          <cell r="AD266">
            <v>257.89999999999998</v>
          </cell>
          <cell r="AE266">
            <v>278.60000000000002</v>
          </cell>
          <cell r="AF266">
            <v>311.89999999999998</v>
          </cell>
          <cell r="AJ266">
            <v>56</v>
          </cell>
          <cell r="AK266">
            <v>170.1</v>
          </cell>
          <cell r="AL266">
            <v>173.4</v>
          </cell>
          <cell r="AM266">
            <v>175</v>
          </cell>
          <cell r="AN266">
            <v>177.3</v>
          </cell>
          <cell r="AO266">
            <v>181.6</v>
          </cell>
          <cell r="AP266">
            <v>192.6</v>
          </cell>
          <cell r="AQ266">
            <v>204.6</v>
          </cell>
          <cell r="AR266">
            <v>2.569</v>
          </cell>
          <cell r="AS266">
            <v>267</v>
          </cell>
          <cell r="AU266">
            <v>1</v>
          </cell>
          <cell r="AV266">
            <v>76</v>
          </cell>
          <cell r="AW266">
            <v>1</v>
          </cell>
          <cell r="AX266">
            <v>187.8</v>
          </cell>
          <cell r="AY266">
            <v>206.7</v>
          </cell>
          <cell r="AZ266">
            <v>228.3</v>
          </cell>
          <cell r="BA266">
            <v>251.3</v>
          </cell>
          <cell r="BB266">
            <v>278.60000000000002</v>
          </cell>
          <cell r="BC266">
            <v>334.9</v>
          </cell>
          <cell r="BD266">
            <v>3.016</v>
          </cell>
          <cell r="BE266">
            <v>182</v>
          </cell>
          <cell r="BG266" t="str">
            <v>&lt;1</v>
          </cell>
          <cell r="BH266">
            <v>79</v>
          </cell>
          <cell r="BI266">
            <v>1</v>
          </cell>
          <cell r="BJ266">
            <v>187</v>
          </cell>
          <cell r="BK266">
            <v>218.8</v>
          </cell>
          <cell r="BL266">
            <v>242.8</v>
          </cell>
          <cell r="BM266">
            <v>266.89999999999998</v>
          </cell>
          <cell r="BN266">
            <v>298.39999999999998</v>
          </cell>
          <cell r="BO266">
            <v>348.6</v>
          </cell>
          <cell r="BP266">
            <v>10.050000000000001</v>
          </cell>
          <cell r="BQ266">
            <v>57</v>
          </cell>
          <cell r="BR266" t="str">
            <v>&gt;100</v>
          </cell>
          <cell r="BS266">
            <v>1483</v>
          </cell>
          <cell r="BV266">
            <v>5</v>
          </cell>
          <cell r="BW266" t="str">
            <v>&lt;1</v>
          </cell>
          <cell r="BX266" t="str">
            <v>&lt;0.5</v>
          </cell>
          <cell r="BY266">
            <v>3.2810000000000001</v>
          </cell>
          <cell r="BZ266">
            <v>86</v>
          </cell>
          <cell r="CA266">
            <v>172.7</v>
          </cell>
          <cell r="CB266">
            <v>237.7</v>
          </cell>
          <cell r="CC266">
            <v>258</v>
          </cell>
          <cell r="CD266">
            <v>282.10000000000002</v>
          </cell>
          <cell r="CE266">
            <v>314</v>
          </cell>
          <cell r="CF266">
            <v>354.9</v>
          </cell>
          <cell r="CH266" t="str">
            <v>1b</v>
          </cell>
          <cell r="CI266">
            <v>80</v>
          </cell>
          <cell r="CJ266">
            <v>194.2</v>
          </cell>
          <cell r="CK266">
            <v>208.7</v>
          </cell>
          <cell r="CL266">
            <v>219</v>
          </cell>
          <cell r="CM266">
            <v>228.7</v>
          </cell>
          <cell r="CN266">
            <v>238.7</v>
          </cell>
          <cell r="CO266">
            <v>253.4</v>
          </cell>
          <cell r="CP266">
            <v>269.89999999999998</v>
          </cell>
          <cell r="CQ266" t="str">
            <v>1b</v>
          </cell>
          <cell r="CS266">
            <v>56</v>
          </cell>
          <cell r="CT266">
            <v>169.9</v>
          </cell>
          <cell r="CU266">
            <v>171.4</v>
          </cell>
          <cell r="CV266">
            <v>172.5</v>
          </cell>
          <cell r="CW266">
            <v>174.1</v>
          </cell>
          <cell r="CX266">
            <v>176.8</v>
          </cell>
          <cell r="CY266">
            <v>184.8</v>
          </cell>
          <cell r="CZ266">
            <v>197.6</v>
          </cell>
          <cell r="DA266" t="str">
            <v>1b</v>
          </cell>
          <cell r="DC266">
            <v>57</v>
          </cell>
          <cell r="DD266">
            <v>170</v>
          </cell>
          <cell r="DE266">
            <v>171.7</v>
          </cell>
          <cell r="DF266">
            <v>172.7</v>
          </cell>
          <cell r="DG266">
            <v>174.3</v>
          </cell>
          <cell r="DH266">
            <v>177</v>
          </cell>
          <cell r="DI266">
            <v>185.1</v>
          </cell>
          <cell r="DJ266">
            <v>198.9</v>
          </cell>
          <cell r="DK266" t="str">
            <v>1b</v>
          </cell>
          <cell r="DL266">
            <v>79</v>
          </cell>
          <cell r="DM266">
            <v>195.2</v>
          </cell>
          <cell r="DN266">
            <v>208.1</v>
          </cell>
          <cell r="DO266">
            <v>216.7</v>
          </cell>
          <cell r="DP266">
            <v>226.1</v>
          </cell>
          <cell r="DQ266">
            <v>236.1</v>
          </cell>
          <cell r="DR266">
            <v>250.5</v>
          </cell>
          <cell r="DS266">
            <v>265.89999999999998</v>
          </cell>
          <cell r="DT266">
            <v>74</v>
          </cell>
          <cell r="DV266">
            <v>286</v>
          </cell>
          <cell r="DW266">
            <v>1</v>
          </cell>
          <cell r="DX266">
            <v>1</v>
          </cell>
          <cell r="DY266">
            <v>2.6280000000000001</v>
          </cell>
          <cell r="DZ266">
            <v>184.5</v>
          </cell>
          <cell r="EA266">
            <v>206.3</v>
          </cell>
          <cell r="EB266">
            <v>226.5</v>
          </cell>
          <cell r="EC266">
            <v>248.4</v>
          </cell>
          <cell r="ED266">
            <v>275.89999999999998</v>
          </cell>
          <cell r="EE266">
            <v>333</v>
          </cell>
          <cell r="EF266">
            <v>68</v>
          </cell>
          <cell r="EG266">
            <v>7</v>
          </cell>
          <cell r="EH266" t="str">
            <v>No Homo.</v>
          </cell>
          <cell r="EO266">
            <v>12.29</v>
          </cell>
          <cell r="EP266">
            <v>51</v>
          </cell>
          <cell r="EQ266">
            <v>62</v>
          </cell>
          <cell r="ER266">
            <v>59</v>
          </cell>
          <cell r="ES266">
            <v>174.3</v>
          </cell>
          <cell r="ET266">
            <v>176.5</v>
          </cell>
          <cell r="EU266">
            <v>178</v>
          </cell>
          <cell r="EV266">
            <v>180.6</v>
          </cell>
          <cell r="EW266">
            <v>185</v>
          </cell>
          <cell r="EX266">
            <v>195.8</v>
          </cell>
          <cell r="EY266">
            <v>209</v>
          </cell>
          <cell r="EZ266">
            <v>19</v>
          </cell>
          <cell r="FA266" t="str">
            <v>1b</v>
          </cell>
          <cell r="FC266">
            <v>67</v>
          </cell>
          <cell r="FE266">
            <v>174.5</v>
          </cell>
          <cell r="FF266">
            <v>189.9</v>
          </cell>
          <cell r="FG266">
            <v>195.6</v>
          </cell>
          <cell r="FH266">
            <v>202.2</v>
          </cell>
          <cell r="FI266">
            <v>211.3</v>
          </cell>
          <cell r="FJ266">
            <v>224.5</v>
          </cell>
          <cell r="FK266">
            <v>246.8</v>
          </cell>
          <cell r="FL266">
            <v>258.2</v>
          </cell>
          <cell r="FM266">
            <v>279.10000000000002</v>
          </cell>
          <cell r="FN266">
            <v>313.10000000000002</v>
          </cell>
          <cell r="FP266">
            <v>68</v>
          </cell>
          <cell r="FR266">
            <v>174.7</v>
          </cell>
          <cell r="FS266">
            <v>189.5</v>
          </cell>
          <cell r="FT266">
            <v>195.4</v>
          </cell>
          <cell r="FU266">
            <v>202.5</v>
          </cell>
          <cell r="FV266">
            <v>212.4</v>
          </cell>
          <cell r="FW266">
            <v>225.3</v>
          </cell>
          <cell r="FX266">
            <v>242.2</v>
          </cell>
          <cell r="FY266">
            <v>259.3</v>
          </cell>
          <cell r="FZ266">
            <v>280.8</v>
          </cell>
          <cell r="GA266">
            <v>317.39999999999998</v>
          </cell>
        </row>
        <row r="267">
          <cell r="A267">
            <v>38615</v>
          </cell>
          <cell r="B267">
            <v>0.83020000000000005</v>
          </cell>
          <cell r="C267">
            <v>0.83420000000000005</v>
          </cell>
          <cell r="D267">
            <v>0.83489999999999998</v>
          </cell>
          <cell r="E267">
            <v>0.83069999999999999</v>
          </cell>
          <cell r="F267">
            <v>0.9022</v>
          </cell>
          <cell r="G267">
            <v>0.82189999999999996</v>
          </cell>
          <cell r="H267">
            <v>0.81240000000000001</v>
          </cell>
          <cell r="I267">
            <v>0.86160000000000003</v>
          </cell>
          <cell r="J267">
            <v>0.88529999999999998</v>
          </cell>
          <cell r="K267">
            <v>0.80740000000000001</v>
          </cell>
          <cell r="L267">
            <v>0.83189999999999997</v>
          </cell>
          <cell r="M267">
            <v>0.80420000000000003</v>
          </cell>
          <cell r="N267">
            <v>0.80449999999999999</v>
          </cell>
          <cell r="O267">
            <v>0.8327</v>
          </cell>
          <cell r="P267">
            <v>0.73419999999999996</v>
          </cell>
          <cell r="Q267">
            <v>0.74919999999999998</v>
          </cell>
          <cell r="R267">
            <v>0.80549999999999999</v>
          </cell>
          <cell r="S267">
            <v>0.83023000000000002</v>
          </cell>
          <cell r="T267">
            <v>0.83040000000000003</v>
          </cell>
          <cell r="U267">
            <v>0.86539999999999995</v>
          </cell>
          <cell r="V267">
            <v>67</v>
          </cell>
          <cell r="W267">
            <v>175.2</v>
          </cell>
          <cell r="X267">
            <v>190.5</v>
          </cell>
          <cell r="Y267">
            <v>195.3</v>
          </cell>
          <cell r="Z267">
            <v>202.1</v>
          </cell>
          <cell r="AA267">
            <v>211.6</v>
          </cell>
          <cell r="AB267">
            <v>224.4</v>
          </cell>
          <cell r="AC267">
            <v>240.7</v>
          </cell>
          <cell r="AD267">
            <v>257.89999999999998</v>
          </cell>
          <cell r="AE267">
            <v>278.60000000000002</v>
          </cell>
          <cell r="AF267">
            <v>311.89999999999998</v>
          </cell>
          <cell r="AJ267">
            <v>56</v>
          </cell>
          <cell r="AK267">
            <v>170.1</v>
          </cell>
          <cell r="AL267">
            <v>173.4</v>
          </cell>
          <cell r="AM267">
            <v>175</v>
          </cell>
          <cell r="AN267">
            <v>177.3</v>
          </cell>
          <cell r="AO267">
            <v>181.6</v>
          </cell>
          <cell r="AP267">
            <v>192.6</v>
          </cell>
          <cell r="AQ267">
            <v>204.6</v>
          </cell>
          <cell r="AR267">
            <v>2.5870000000000002</v>
          </cell>
          <cell r="AS267">
            <v>255</v>
          </cell>
          <cell r="AU267">
            <v>1</v>
          </cell>
          <cell r="AV267">
            <v>75</v>
          </cell>
          <cell r="AW267">
            <v>1</v>
          </cell>
          <cell r="AX267">
            <v>182.6</v>
          </cell>
          <cell r="AY267">
            <v>205.7</v>
          </cell>
          <cell r="AZ267">
            <v>227.3</v>
          </cell>
          <cell r="BA267">
            <v>250.9</v>
          </cell>
          <cell r="BB267">
            <v>278.8</v>
          </cell>
          <cell r="BC267">
            <v>335.5</v>
          </cell>
          <cell r="BD267">
            <v>2.8690000000000002</v>
          </cell>
          <cell r="BE267">
            <v>189</v>
          </cell>
          <cell r="BG267" t="str">
            <v>&lt;1</v>
          </cell>
          <cell r="BH267">
            <v>79</v>
          </cell>
          <cell r="BI267">
            <v>1</v>
          </cell>
          <cell r="BJ267">
            <v>190.8</v>
          </cell>
          <cell r="BK267">
            <v>218.7</v>
          </cell>
          <cell r="BL267">
            <v>242.6</v>
          </cell>
          <cell r="BM267">
            <v>266.60000000000002</v>
          </cell>
          <cell r="BN267">
            <v>298</v>
          </cell>
          <cell r="BO267">
            <v>349.7</v>
          </cell>
          <cell r="BP267">
            <v>10.050000000000001</v>
          </cell>
          <cell r="BQ267">
            <v>57</v>
          </cell>
          <cell r="BR267" t="str">
            <v>&gt;100</v>
          </cell>
          <cell r="BS267">
            <v>1483</v>
          </cell>
          <cell r="BV267">
            <v>5</v>
          </cell>
          <cell r="BW267" t="str">
            <v>&lt;1</v>
          </cell>
          <cell r="BX267" t="str">
            <v>&lt;0.5</v>
          </cell>
          <cell r="BY267">
            <v>3.2810000000000001</v>
          </cell>
          <cell r="BZ267">
            <v>86</v>
          </cell>
          <cell r="CA267">
            <v>172.7</v>
          </cell>
          <cell r="CB267">
            <v>237.7</v>
          </cell>
          <cell r="CC267">
            <v>258</v>
          </cell>
          <cell r="CD267">
            <v>282.10000000000002</v>
          </cell>
          <cell r="CE267">
            <v>314</v>
          </cell>
          <cell r="CF267">
            <v>354.9</v>
          </cell>
          <cell r="CH267" t="str">
            <v>1b</v>
          </cell>
          <cell r="CI267">
            <v>80</v>
          </cell>
          <cell r="CJ267">
            <v>194.2</v>
          </cell>
          <cell r="CK267">
            <v>208.7</v>
          </cell>
          <cell r="CL267">
            <v>219</v>
          </cell>
          <cell r="CM267">
            <v>228.7</v>
          </cell>
          <cell r="CN267">
            <v>238.7</v>
          </cell>
          <cell r="CO267">
            <v>253.4</v>
          </cell>
          <cell r="CP267">
            <v>269.89999999999998</v>
          </cell>
          <cell r="CQ267" t="str">
            <v>1b</v>
          </cell>
          <cell r="CS267">
            <v>56</v>
          </cell>
          <cell r="CT267">
            <v>169.9</v>
          </cell>
          <cell r="CU267">
            <v>171.4</v>
          </cell>
          <cell r="CV267">
            <v>172.5</v>
          </cell>
          <cell r="CW267">
            <v>174.1</v>
          </cell>
          <cell r="CX267">
            <v>176.8</v>
          </cell>
          <cell r="CY267">
            <v>184.8</v>
          </cell>
          <cell r="CZ267">
            <v>197.6</v>
          </cell>
          <cell r="DA267" t="str">
            <v>1b</v>
          </cell>
          <cell r="DC267">
            <v>57</v>
          </cell>
          <cell r="DD267">
            <v>170</v>
          </cell>
          <cell r="DE267">
            <v>171.7</v>
          </cell>
          <cell r="DF267">
            <v>172.7</v>
          </cell>
          <cell r="DG267">
            <v>174.3</v>
          </cell>
          <cell r="DH267">
            <v>177</v>
          </cell>
          <cell r="DI267">
            <v>185.1</v>
          </cell>
          <cell r="DJ267">
            <v>198.9</v>
          </cell>
          <cell r="DK267" t="str">
            <v>1b</v>
          </cell>
          <cell r="DL267">
            <v>79</v>
          </cell>
          <cell r="DM267">
            <v>195.2</v>
          </cell>
          <cell r="DN267">
            <v>208.1</v>
          </cell>
          <cell r="DO267">
            <v>216.7</v>
          </cell>
          <cell r="DP267">
            <v>226.1</v>
          </cell>
          <cell r="DQ267">
            <v>236.1</v>
          </cell>
          <cell r="DR267">
            <v>250.5</v>
          </cell>
          <cell r="DS267">
            <v>265.89999999999998</v>
          </cell>
          <cell r="DT267">
            <v>71</v>
          </cell>
          <cell r="DV267">
            <v>263</v>
          </cell>
          <cell r="DW267">
            <v>4</v>
          </cell>
          <cell r="DX267">
            <v>1</v>
          </cell>
          <cell r="DY267">
            <v>2.5910000000000002</v>
          </cell>
          <cell r="DZ267">
            <v>180</v>
          </cell>
          <cell r="EA267">
            <v>201.9</v>
          </cell>
          <cell r="EB267">
            <v>224.5</v>
          </cell>
          <cell r="EC267">
            <v>250.2</v>
          </cell>
          <cell r="ED267">
            <v>278.3</v>
          </cell>
          <cell r="EE267">
            <v>336.4</v>
          </cell>
          <cell r="EF267">
            <v>68</v>
          </cell>
          <cell r="EG267">
            <v>7</v>
          </cell>
          <cell r="EH267" t="str">
            <v>No Homo.</v>
          </cell>
          <cell r="EO267">
            <v>12.29</v>
          </cell>
          <cell r="EP267">
            <v>51</v>
          </cell>
          <cell r="EQ267">
            <v>63</v>
          </cell>
          <cell r="ER267">
            <v>60</v>
          </cell>
          <cell r="ES267">
            <v>174.2</v>
          </cell>
          <cell r="ET267">
            <v>176.5</v>
          </cell>
          <cell r="EU267">
            <v>178.2</v>
          </cell>
          <cell r="EV267">
            <v>180.6</v>
          </cell>
          <cell r="EW267">
            <v>185.1</v>
          </cell>
          <cell r="EX267">
            <v>196.4</v>
          </cell>
          <cell r="EY267">
            <v>211.2</v>
          </cell>
          <cell r="FC267">
            <v>67</v>
          </cell>
          <cell r="FE267">
            <v>174.3</v>
          </cell>
          <cell r="FF267">
            <v>189.6</v>
          </cell>
          <cell r="FG267">
            <v>195.2</v>
          </cell>
          <cell r="FH267">
            <v>201.5</v>
          </cell>
          <cell r="FI267">
            <v>211.5</v>
          </cell>
          <cell r="FJ267">
            <v>224.7</v>
          </cell>
          <cell r="FK267">
            <v>240.4</v>
          </cell>
          <cell r="FL267">
            <v>258.10000000000002</v>
          </cell>
          <cell r="FM267">
            <v>278.8</v>
          </cell>
          <cell r="FN267">
            <v>313.5</v>
          </cell>
          <cell r="FP267">
            <v>68</v>
          </cell>
          <cell r="FR267">
            <v>174.7</v>
          </cell>
          <cell r="FS267">
            <v>189.5</v>
          </cell>
          <cell r="FT267">
            <v>195.4</v>
          </cell>
          <cell r="FU267">
            <v>202.5</v>
          </cell>
          <cell r="FV267">
            <v>212.4</v>
          </cell>
          <cell r="FW267">
            <v>225.3</v>
          </cell>
          <cell r="FX267">
            <v>242.2</v>
          </cell>
          <cell r="FY267">
            <v>259.3</v>
          </cell>
          <cell r="FZ267">
            <v>280.8</v>
          </cell>
          <cell r="GA267">
            <v>317.39999999999998</v>
          </cell>
        </row>
        <row r="268">
          <cell r="A268">
            <v>38616</v>
          </cell>
          <cell r="B268">
            <v>0.83020000000000005</v>
          </cell>
          <cell r="C268">
            <v>0.83709999999999996</v>
          </cell>
          <cell r="D268">
            <v>0.83530000000000004</v>
          </cell>
          <cell r="E268">
            <v>0.83120000000000005</v>
          </cell>
          <cell r="F268">
            <v>0.9022</v>
          </cell>
          <cell r="G268">
            <v>0.82189999999999996</v>
          </cell>
          <cell r="H268">
            <v>0.81240000000000001</v>
          </cell>
          <cell r="I268">
            <v>0.86160000000000003</v>
          </cell>
          <cell r="J268">
            <v>0.88529999999999998</v>
          </cell>
          <cell r="K268">
            <v>0.80740000000000001</v>
          </cell>
          <cell r="L268">
            <v>0.83189999999999997</v>
          </cell>
          <cell r="M268">
            <v>0.80420000000000003</v>
          </cell>
          <cell r="N268">
            <v>0.8044</v>
          </cell>
          <cell r="O268">
            <v>0.8327</v>
          </cell>
          <cell r="P268">
            <v>0.73560000000000003</v>
          </cell>
          <cell r="Q268">
            <v>0.74919999999999998</v>
          </cell>
          <cell r="R268">
            <v>0.8054</v>
          </cell>
          <cell r="S268">
            <v>0.83023000000000002</v>
          </cell>
          <cell r="T268">
            <v>0.83040000000000003</v>
          </cell>
          <cell r="U268">
            <v>0.81079999999999997</v>
          </cell>
          <cell r="V268">
            <v>67</v>
          </cell>
          <cell r="W268">
            <v>174.8</v>
          </cell>
          <cell r="X268">
            <v>189.4</v>
          </cell>
          <cell r="Y268">
            <v>195</v>
          </cell>
          <cell r="Z268">
            <v>202.4</v>
          </cell>
          <cell r="AA268">
            <v>211.7</v>
          </cell>
          <cell r="AB268">
            <v>225.4</v>
          </cell>
          <cell r="AC268">
            <v>241.1</v>
          </cell>
          <cell r="AD268">
            <v>258.89999999999998</v>
          </cell>
          <cell r="AE268">
            <v>280.5</v>
          </cell>
          <cell r="AF268">
            <v>317.5</v>
          </cell>
          <cell r="AJ268">
            <v>56</v>
          </cell>
          <cell r="AK268">
            <v>170.1</v>
          </cell>
          <cell r="AL268">
            <v>173.4</v>
          </cell>
          <cell r="AM268">
            <v>175</v>
          </cell>
          <cell r="AN268">
            <v>177.3</v>
          </cell>
          <cell r="AO268">
            <v>181.6</v>
          </cell>
          <cell r="AP268">
            <v>192.6</v>
          </cell>
          <cell r="AQ268">
            <v>204.6</v>
          </cell>
          <cell r="AR268">
            <v>2.58</v>
          </cell>
          <cell r="AS268">
            <v>271</v>
          </cell>
          <cell r="AU268">
            <v>4</v>
          </cell>
          <cell r="AV268">
            <v>74</v>
          </cell>
          <cell r="AW268">
            <v>1</v>
          </cell>
          <cell r="AX268">
            <v>182.5</v>
          </cell>
          <cell r="AY268">
            <v>205.8</v>
          </cell>
          <cell r="AZ268">
            <v>227.2</v>
          </cell>
          <cell r="BA268">
            <v>251</v>
          </cell>
          <cell r="BB268">
            <v>278.60000000000002</v>
          </cell>
          <cell r="BC268">
            <v>337.3</v>
          </cell>
          <cell r="BD268">
            <v>2.7970000000000002</v>
          </cell>
          <cell r="BE268">
            <v>195</v>
          </cell>
          <cell r="BG268" t="str">
            <v>&lt;1</v>
          </cell>
          <cell r="BH268">
            <v>78</v>
          </cell>
          <cell r="BI268">
            <v>1</v>
          </cell>
          <cell r="BJ268">
            <v>192.4</v>
          </cell>
          <cell r="BK268">
            <v>209.1</v>
          </cell>
          <cell r="BL268">
            <v>243</v>
          </cell>
          <cell r="BM268">
            <v>266.5</v>
          </cell>
          <cell r="BN268">
            <v>297.5</v>
          </cell>
          <cell r="BO268">
            <v>348.4</v>
          </cell>
          <cell r="BP268">
            <v>10.050000000000001</v>
          </cell>
          <cell r="BQ268">
            <v>57</v>
          </cell>
          <cell r="BR268" t="str">
            <v>&gt;100</v>
          </cell>
          <cell r="BS268">
            <v>1483</v>
          </cell>
          <cell r="BV268">
            <v>5</v>
          </cell>
          <cell r="BW268" t="str">
            <v>&lt;1</v>
          </cell>
          <cell r="BX268" t="str">
            <v>&lt;0.5</v>
          </cell>
          <cell r="BY268">
            <v>3.2810000000000001</v>
          </cell>
          <cell r="BZ268">
            <v>86</v>
          </cell>
          <cell r="CA268">
            <v>172.7</v>
          </cell>
          <cell r="CB268">
            <v>237.7</v>
          </cell>
          <cell r="CC268">
            <v>258</v>
          </cell>
          <cell r="CD268">
            <v>282.10000000000002</v>
          </cell>
          <cell r="CE268">
            <v>314</v>
          </cell>
          <cell r="CF268">
            <v>354.9</v>
          </cell>
          <cell r="CH268" t="str">
            <v>1b</v>
          </cell>
          <cell r="CI268">
            <v>80</v>
          </cell>
          <cell r="CJ268">
            <v>194.2</v>
          </cell>
          <cell r="CK268">
            <v>208.7</v>
          </cell>
          <cell r="CL268">
            <v>219</v>
          </cell>
          <cell r="CM268">
            <v>228.7</v>
          </cell>
          <cell r="CN268">
            <v>238.7</v>
          </cell>
          <cell r="CO268">
            <v>253.4</v>
          </cell>
          <cell r="CP268">
            <v>269.89999999999998</v>
          </cell>
          <cell r="CQ268" t="str">
            <v>1b</v>
          </cell>
          <cell r="CS268">
            <v>56</v>
          </cell>
          <cell r="CT268">
            <v>169.9</v>
          </cell>
          <cell r="CU268">
            <v>171.4</v>
          </cell>
          <cell r="CV268">
            <v>172.5</v>
          </cell>
          <cell r="CW268">
            <v>174.1</v>
          </cell>
          <cell r="CX268">
            <v>176.8</v>
          </cell>
          <cell r="CY268">
            <v>184.8</v>
          </cell>
          <cell r="CZ268">
            <v>197.6</v>
          </cell>
          <cell r="DA268" t="str">
            <v>1b</v>
          </cell>
          <cell r="DC268">
            <v>57</v>
          </cell>
          <cell r="DD268">
            <v>170.2</v>
          </cell>
          <cell r="DE268">
            <v>171.6</v>
          </cell>
          <cell r="DF268">
            <v>172.7</v>
          </cell>
          <cell r="DG268">
            <v>174.1</v>
          </cell>
          <cell r="DH268">
            <v>176.7</v>
          </cell>
          <cell r="DI268">
            <v>183.8</v>
          </cell>
          <cell r="DJ268">
            <v>196.9</v>
          </cell>
          <cell r="DK268" t="str">
            <v>1b</v>
          </cell>
          <cell r="DL268">
            <v>79</v>
          </cell>
          <cell r="DM268">
            <v>195.2</v>
          </cell>
          <cell r="DN268">
            <v>208.1</v>
          </cell>
          <cell r="DO268">
            <v>216.7</v>
          </cell>
          <cell r="DP268">
            <v>226.1</v>
          </cell>
          <cell r="DQ268">
            <v>236.1</v>
          </cell>
          <cell r="DR268">
            <v>250.5</v>
          </cell>
          <cell r="DS268">
            <v>265.89999999999998</v>
          </cell>
          <cell r="DT268">
            <v>72</v>
          </cell>
          <cell r="DV268">
            <v>306</v>
          </cell>
          <cell r="DW268">
            <v>4</v>
          </cell>
          <cell r="DX268">
            <v>1</v>
          </cell>
          <cell r="DY268">
            <v>2.5960000000000001</v>
          </cell>
          <cell r="DZ268">
            <v>181.4</v>
          </cell>
          <cell r="EA268">
            <v>205.5</v>
          </cell>
          <cell r="EB268">
            <v>228.1</v>
          </cell>
          <cell r="EC268">
            <v>251.6</v>
          </cell>
          <cell r="ED268">
            <v>277.10000000000002</v>
          </cell>
          <cell r="EE268">
            <v>334.2</v>
          </cell>
          <cell r="EF268">
            <v>68</v>
          </cell>
          <cell r="EG268">
            <v>7</v>
          </cell>
          <cell r="EH268" t="str">
            <v>No Homo.</v>
          </cell>
          <cell r="EO268">
            <v>12.29</v>
          </cell>
          <cell r="EP268">
            <v>51</v>
          </cell>
          <cell r="EQ268">
            <v>63</v>
          </cell>
          <cell r="ER268">
            <v>59</v>
          </cell>
          <cell r="ES268">
            <v>174.2</v>
          </cell>
          <cell r="ET268">
            <v>176.3</v>
          </cell>
          <cell r="EU268">
            <v>177.9</v>
          </cell>
          <cell r="EV268">
            <v>180.4</v>
          </cell>
          <cell r="EW268">
            <v>184.7</v>
          </cell>
          <cell r="EX268">
            <v>195.9</v>
          </cell>
          <cell r="EY268">
            <v>211.1</v>
          </cell>
          <cell r="FC268">
            <v>67</v>
          </cell>
          <cell r="FE268">
            <v>174.3</v>
          </cell>
          <cell r="FF268">
            <v>189.6</v>
          </cell>
          <cell r="FG268">
            <v>195.2</v>
          </cell>
          <cell r="FH268">
            <v>201.5</v>
          </cell>
          <cell r="FI268">
            <v>211.5</v>
          </cell>
          <cell r="FJ268">
            <v>224.7</v>
          </cell>
          <cell r="FK268">
            <v>240.4</v>
          </cell>
          <cell r="FL268">
            <v>258.10000000000002</v>
          </cell>
          <cell r="FM268">
            <v>278.8</v>
          </cell>
          <cell r="FN268">
            <v>313.5</v>
          </cell>
          <cell r="FP268">
            <v>68</v>
          </cell>
          <cell r="FR268">
            <v>174.7</v>
          </cell>
          <cell r="FS268">
            <v>189.5</v>
          </cell>
          <cell r="FT268">
            <v>195.4</v>
          </cell>
          <cell r="FU268">
            <v>202.5</v>
          </cell>
          <cell r="FV268">
            <v>212.4</v>
          </cell>
          <cell r="FW268">
            <v>225.3</v>
          </cell>
          <cell r="FX268">
            <v>242.2</v>
          </cell>
          <cell r="FY268">
            <v>259.3</v>
          </cell>
          <cell r="FZ268">
            <v>280.8</v>
          </cell>
          <cell r="GA268">
            <v>317.39999999999998</v>
          </cell>
        </row>
        <row r="269">
          <cell r="A269">
            <v>38617</v>
          </cell>
          <cell r="B269">
            <v>0.83020000000000005</v>
          </cell>
          <cell r="C269">
            <v>0.83620000000000005</v>
          </cell>
          <cell r="D269">
            <v>0.83560000000000001</v>
          </cell>
          <cell r="E269">
            <v>0.83179999999999998</v>
          </cell>
          <cell r="F269">
            <v>0.9022</v>
          </cell>
          <cell r="G269">
            <v>0.82189999999999996</v>
          </cell>
          <cell r="H269">
            <v>0.81240000000000001</v>
          </cell>
          <cell r="I269">
            <v>0.86160000000000003</v>
          </cell>
          <cell r="J269">
            <v>0.88539999999999996</v>
          </cell>
          <cell r="K269">
            <v>0.80740000000000001</v>
          </cell>
          <cell r="L269">
            <v>0.83189999999999997</v>
          </cell>
          <cell r="M269">
            <v>0.80420000000000003</v>
          </cell>
          <cell r="N269">
            <v>0.8044</v>
          </cell>
          <cell r="O269">
            <v>0.8327</v>
          </cell>
          <cell r="P269">
            <v>0.73560000000000003</v>
          </cell>
          <cell r="Q269">
            <v>0.74919999999999998</v>
          </cell>
          <cell r="R269">
            <v>0.80520000000000003</v>
          </cell>
          <cell r="S269">
            <v>0.83023000000000002</v>
          </cell>
          <cell r="T269">
            <v>0.83040000000000003</v>
          </cell>
          <cell r="U269">
            <v>0.81079999999999997</v>
          </cell>
          <cell r="V269">
            <v>67</v>
          </cell>
          <cell r="W269">
            <v>174.8</v>
          </cell>
          <cell r="X269">
            <v>189.4</v>
          </cell>
          <cell r="Y269">
            <v>195</v>
          </cell>
          <cell r="Z269">
            <v>202.4</v>
          </cell>
          <cell r="AA269">
            <v>211.7</v>
          </cell>
          <cell r="AB269">
            <v>225.4</v>
          </cell>
          <cell r="AC269">
            <v>241.1</v>
          </cell>
          <cell r="AD269">
            <v>258.89999999999998</v>
          </cell>
          <cell r="AE269">
            <v>280.5</v>
          </cell>
          <cell r="AF269">
            <v>317.5</v>
          </cell>
          <cell r="AJ269">
            <v>56</v>
          </cell>
          <cell r="AK269">
            <v>170.1</v>
          </cell>
          <cell r="AL269">
            <v>173.4</v>
          </cell>
          <cell r="AM269">
            <v>175</v>
          </cell>
          <cell r="AN269">
            <v>177.3</v>
          </cell>
          <cell r="AO269">
            <v>181.6</v>
          </cell>
          <cell r="AP269">
            <v>192.6</v>
          </cell>
          <cell r="AQ269">
            <v>204.6</v>
          </cell>
          <cell r="AR269">
            <v>2.4449999999999998</v>
          </cell>
          <cell r="AS269">
            <v>275</v>
          </cell>
          <cell r="AU269">
            <v>4</v>
          </cell>
          <cell r="AV269">
            <v>75</v>
          </cell>
          <cell r="AW269">
            <v>1</v>
          </cell>
          <cell r="AX269">
            <v>188.4</v>
          </cell>
          <cell r="AY269">
            <v>207.8</v>
          </cell>
          <cell r="AZ269">
            <v>229.4</v>
          </cell>
          <cell r="BA269">
            <v>251.5</v>
          </cell>
          <cell r="BB269">
            <v>278.10000000000002</v>
          </cell>
          <cell r="BC269">
            <v>334.5</v>
          </cell>
          <cell r="BD269">
            <v>2.778</v>
          </cell>
          <cell r="BE269">
            <v>189</v>
          </cell>
          <cell r="BG269">
            <v>1</v>
          </cell>
          <cell r="BH269">
            <v>76</v>
          </cell>
          <cell r="BI269">
            <v>1</v>
          </cell>
          <cell r="BJ269">
            <v>186.7</v>
          </cell>
          <cell r="BK269">
            <v>217.2</v>
          </cell>
          <cell r="BL269">
            <v>241.4</v>
          </cell>
          <cell r="BM269">
            <v>263.89999999999998</v>
          </cell>
          <cell r="BN269">
            <v>294.5</v>
          </cell>
          <cell r="BO269">
            <v>346.3</v>
          </cell>
          <cell r="BP269">
            <v>10.050000000000001</v>
          </cell>
          <cell r="BQ269">
            <v>57</v>
          </cell>
          <cell r="BR269" t="str">
            <v>&gt;100</v>
          </cell>
          <cell r="BS269">
            <v>1484</v>
          </cell>
          <cell r="BV269">
            <v>5</v>
          </cell>
          <cell r="BW269" t="str">
            <v>&lt;1</v>
          </cell>
          <cell r="BX269" t="str">
            <v>&lt;0.5</v>
          </cell>
          <cell r="BY269">
            <v>3.2810000000000001</v>
          </cell>
          <cell r="BZ269">
            <v>86</v>
          </cell>
          <cell r="CA269">
            <v>172.7</v>
          </cell>
          <cell r="CB269">
            <v>237.7</v>
          </cell>
          <cell r="CC269">
            <v>258</v>
          </cell>
          <cell r="CD269">
            <v>282.10000000000002</v>
          </cell>
          <cell r="CE269">
            <v>314</v>
          </cell>
          <cell r="CF269">
            <v>354.9</v>
          </cell>
          <cell r="CH269" t="str">
            <v>1b</v>
          </cell>
          <cell r="CI269">
            <v>80</v>
          </cell>
          <cell r="CJ269">
            <v>194.2</v>
          </cell>
          <cell r="CK269">
            <v>208.7</v>
          </cell>
          <cell r="CL269">
            <v>219</v>
          </cell>
          <cell r="CM269">
            <v>228.7</v>
          </cell>
          <cell r="CN269">
            <v>238.7</v>
          </cell>
          <cell r="CO269">
            <v>253.4</v>
          </cell>
          <cell r="CP269">
            <v>269.89999999999998</v>
          </cell>
          <cell r="CQ269" t="str">
            <v>1b</v>
          </cell>
          <cell r="CS269">
            <v>56</v>
          </cell>
          <cell r="CT269">
            <v>169.9</v>
          </cell>
          <cell r="CU269">
            <v>171.4</v>
          </cell>
          <cell r="CV269">
            <v>172.5</v>
          </cell>
          <cell r="CW269">
            <v>174.1</v>
          </cell>
          <cell r="CX269">
            <v>176.8</v>
          </cell>
          <cell r="CY269">
            <v>184.8</v>
          </cell>
          <cell r="CZ269">
            <v>197.6</v>
          </cell>
          <cell r="DA269" t="str">
            <v>1b</v>
          </cell>
          <cell r="DC269">
            <v>57</v>
          </cell>
          <cell r="DD269">
            <v>170.2</v>
          </cell>
          <cell r="DE269">
            <v>171.6</v>
          </cell>
          <cell r="DF269">
            <v>172.7</v>
          </cell>
          <cell r="DG269">
            <v>174.1</v>
          </cell>
          <cell r="DH269">
            <v>176.7</v>
          </cell>
          <cell r="DI269">
            <v>183.8</v>
          </cell>
          <cell r="DJ269">
            <v>196.9</v>
          </cell>
          <cell r="DK269" t="str">
            <v>1b</v>
          </cell>
          <cell r="DL269">
            <v>79</v>
          </cell>
          <cell r="DM269">
            <v>195.2</v>
          </cell>
          <cell r="DN269">
            <v>208.1</v>
          </cell>
          <cell r="DO269">
            <v>216.7</v>
          </cell>
          <cell r="DP269">
            <v>226.1</v>
          </cell>
          <cell r="DQ269">
            <v>236.1</v>
          </cell>
          <cell r="DR269">
            <v>250.5</v>
          </cell>
          <cell r="DS269">
            <v>265.89999999999998</v>
          </cell>
          <cell r="DT269">
            <v>78</v>
          </cell>
          <cell r="DV269">
            <v>267</v>
          </cell>
          <cell r="DW269">
            <v>4</v>
          </cell>
          <cell r="DX269">
            <v>1</v>
          </cell>
          <cell r="DY269">
            <v>2.5859999999999999</v>
          </cell>
          <cell r="DZ269">
            <v>186</v>
          </cell>
          <cell r="EA269">
            <v>210.5</v>
          </cell>
          <cell r="EB269">
            <v>231.9</v>
          </cell>
          <cell r="EC269">
            <v>253.3</v>
          </cell>
          <cell r="ED269">
            <v>280.2</v>
          </cell>
          <cell r="EE269">
            <v>339.5</v>
          </cell>
          <cell r="EF269">
            <v>68</v>
          </cell>
          <cell r="EG269">
            <v>7</v>
          </cell>
          <cell r="EH269" t="str">
            <v>No Homo.</v>
          </cell>
          <cell r="EO269">
            <v>12.29</v>
          </cell>
          <cell r="EP269">
            <v>51</v>
          </cell>
          <cell r="EQ269">
            <v>63</v>
          </cell>
          <cell r="ER269">
            <v>59</v>
          </cell>
          <cell r="ES269">
            <v>174.3</v>
          </cell>
          <cell r="ET269">
            <v>176.8</v>
          </cell>
          <cell r="EU269">
            <v>178.4</v>
          </cell>
          <cell r="EV269">
            <v>180.8</v>
          </cell>
          <cell r="EW269">
            <v>185.1</v>
          </cell>
          <cell r="EX269">
            <v>195.9</v>
          </cell>
          <cell r="EY269">
            <v>208.6</v>
          </cell>
          <cell r="EZ269">
            <v>19</v>
          </cell>
          <cell r="FA269" t="str">
            <v>1b</v>
          </cell>
          <cell r="FC269">
            <v>65</v>
          </cell>
          <cell r="FE269">
            <v>174.9</v>
          </cell>
          <cell r="FF269">
            <v>190.1</v>
          </cell>
          <cell r="FG269">
            <v>195.5</v>
          </cell>
          <cell r="FH269">
            <v>202.8</v>
          </cell>
          <cell r="FI269">
            <v>211.4</v>
          </cell>
          <cell r="FJ269">
            <v>225.2</v>
          </cell>
          <cell r="FK269">
            <v>241.1</v>
          </cell>
          <cell r="FL269">
            <v>259.10000000000002</v>
          </cell>
          <cell r="FM269">
            <v>280.60000000000002</v>
          </cell>
          <cell r="FN269">
            <v>317.10000000000002</v>
          </cell>
          <cell r="FP269">
            <v>68</v>
          </cell>
          <cell r="FR269">
            <v>174.7</v>
          </cell>
          <cell r="FS269">
            <v>189.5</v>
          </cell>
          <cell r="FT269">
            <v>195.4</v>
          </cell>
          <cell r="FU269">
            <v>202.5</v>
          </cell>
          <cell r="FV269">
            <v>212.4</v>
          </cell>
          <cell r="FW269">
            <v>225.3</v>
          </cell>
          <cell r="FX269">
            <v>242.2</v>
          </cell>
          <cell r="FY269">
            <v>259.3</v>
          </cell>
          <cell r="FZ269">
            <v>280.8</v>
          </cell>
          <cell r="GA269">
            <v>317.39999999999998</v>
          </cell>
        </row>
        <row r="270">
          <cell r="A270">
            <v>38618</v>
          </cell>
          <cell r="B270">
            <v>0.83020000000000005</v>
          </cell>
          <cell r="C270">
            <v>0.83579999999999999</v>
          </cell>
          <cell r="D270">
            <v>0.8357</v>
          </cell>
          <cell r="E270">
            <v>0.83379999999999999</v>
          </cell>
          <cell r="F270">
            <v>0.9022</v>
          </cell>
          <cell r="G270">
            <v>0.82189999999999996</v>
          </cell>
          <cell r="H270">
            <v>0.81240000000000001</v>
          </cell>
          <cell r="I270">
            <v>0.86160000000000003</v>
          </cell>
          <cell r="J270">
            <v>0.88539999999999996</v>
          </cell>
          <cell r="K270">
            <v>0.80740000000000001</v>
          </cell>
          <cell r="L270">
            <v>0.83189999999999997</v>
          </cell>
          <cell r="M270">
            <v>0.80420000000000003</v>
          </cell>
          <cell r="N270">
            <v>0.8044</v>
          </cell>
          <cell r="O270">
            <v>0.8327</v>
          </cell>
          <cell r="P270">
            <v>0.73560000000000003</v>
          </cell>
          <cell r="Q270">
            <v>0.74919999999999998</v>
          </cell>
          <cell r="R270">
            <v>0.80510000000000004</v>
          </cell>
          <cell r="S270">
            <v>0.83023000000000002</v>
          </cell>
          <cell r="T270">
            <v>0.82869999999999999</v>
          </cell>
          <cell r="U270">
            <v>0.81100000000000005</v>
          </cell>
          <cell r="V270">
            <v>67</v>
          </cell>
          <cell r="W270">
            <v>174.8</v>
          </cell>
          <cell r="X270">
            <v>189.4</v>
          </cell>
          <cell r="Y270">
            <v>195</v>
          </cell>
          <cell r="Z270">
            <v>202.4</v>
          </cell>
          <cell r="AA270">
            <v>211.7</v>
          </cell>
          <cell r="AB270">
            <v>225.4</v>
          </cell>
          <cell r="AC270">
            <v>241.1</v>
          </cell>
          <cell r="AD270">
            <v>258.89999999999998</v>
          </cell>
          <cell r="AE270">
            <v>280.5</v>
          </cell>
          <cell r="AF270">
            <v>317.5</v>
          </cell>
          <cell r="AJ270">
            <v>56</v>
          </cell>
          <cell r="AK270">
            <v>170.1</v>
          </cell>
          <cell r="AL270">
            <v>173.4</v>
          </cell>
          <cell r="AM270">
            <v>175</v>
          </cell>
          <cell r="AN270">
            <v>177.3</v>
          </cell>
          <cell r="AO270">
            <v>181.6</v>
          </cell>
          <cell r="AP270">
            <v>192.6</v>
          </cell>
          <cell r="AQ270">
            <v>204.6</v>
          </cell>
          <cell r="AR270">
            <v>2.4390000000000001</v>
          </cell>
          <cell r="AS270">
            <v>267</v>
          </cell>
          <cell r="AU270">
            <v>4</v>
          </cell>
          <cell r="AV270">
            <v>76</v>
          </cell>
          <cell r="AW270">
            <v>1</v>
          </cell>
          <cell r="AX270">
            <v>184.6</v>
          </cell>
          <cell r="AY270">
            <v>209.6</v>
          </cell>
          <cell r="AZ270">
            <v>231</v>
          </cell>
          <cell r="BA270">
            <v>252.5</v>
          </cell>
          <cell r="BB270">
            <v>278.8</v>
          </cell>
          <cell r="BC270">
            <v>330.3</v>
          </cell>
          <cell r="BD270">
            <v>2.6880000000000002</v>
          </cell>
          <cell r="BE270">
            <v>235</v>
          </cell>
          <cell r="BG270">
            <v>4</v>
          </cell>
          <cell r="BH270">
            <v>76</v>
          </cell>
          <cell r="BI270">
            <v>1</v>
          </cell>
          <cell r="BJ270">
            <v>189.6</v>
          </cell>
          <cell r="BK270">
            <v>213.3</v>
          </cell>
          <cell r="BL270">
            <v>236.6</v>
          </cell>
          <cell r="BM270">
            <v>258.60000000000002</v>
          </cell>
          <cell r="BN270">
            <v>286.5</v>
          </cell>
          <cell r="BO270">
            <v>338.5</v>
          </cell>
          <cell r="BP270">
            <v>10.050000000000001</v>
          </cell>
          <cell r="BQ270">
            <v>57</v>
          </cell>
          <cell r="BR270" t="str">
            <v>&gt;100</v>
          </cell>
          <cell r="BS270">
            <v>1484</v>
          </cell>
          <cell r="BV270">
            <v>5</v>
          </cell>
          <cell r="BW270" t="str">
            <v>&lt;1</v>
          </cell>
          <cell r="BX270" t="str">
            <v>&lt;0.5</v>
          </cell>
          <cell r="BY270">
            <v>3.2810000000000001</v>
          </cell>
          <cell r="BZ270">
            <v>86</v>
          </cell>
          <cell r="CA270">
            <v>172.7</v>
          </cell>
          <cell r="CB270">
            <v>237.7</v>
          </cell>
          <cell r="CC270">
            <v>258</v>
          </cell>
          <cell r="CD270">
            <v>282.10000000000002</v>
          </cell>
          <cell r="CE270">
            <v>314</v>
          </cell>
          <cell r="CF270">
            <v>354.9</v>
          </cell>
          <cell r="CH270" t="str">
            <v>1b</v>
          </cell>
          <cell r="CI270">
            <v>80</v>
          </cell>
          <cell r="CJ270">
            <v>194.2</v>
          </cell>
          <cell r="CK270">
            <v>208.7</v>
          </cell>
          <cell r="CL270">
            <v>219</v>
          </cell>
          <cell r="CM270">
            <v>228.7</v>
          </cell>
          <cell r="CN270">
            <v>238.7</v>
          </cell>
          <cell r="CO270">
            <v>253.4</v>
          </cell>
          <cell r="CP270">
            <v>269.89999999999998</v>
          </cell>
          <cell r="CQ270" t="str">
            <v>1b</v>
          </cell>
          <cell r="CS270">
            <v>56</v>
          </cell>
          <cell r="CT270">
            <v>169.9</v>
          </cell>
          <cell r="CU270">
            <v>171.4</v>
          </cell>
          <cell r="CV270">
            <v>172.5</v>
          </cell>
          <cell r="CW270">
            <v>174.1</v>
          </cell>
          <cell r="CX270">
            <v>176.8</v>
          </cell>
          <cell r="CY270">
            <v>184.8</v>
          </cell>
          <cell r="CZ270">
            <v>197.6</v>
          </cell>
          <cell r="DA270" t="str">
            <v>1b</v>
          </cell>
          <cell r="DC270">
            <v>57</v>
          </cell>
          <cell r="DD270">
            <v>170.2</v>
          </cell>
          <cell r="DE270">
            <v>171.6</v>
          </cell>
          <cell r="DF270">
            <v>172.7</v>
          </cell>
          <cell r="DG270">
            <v>174.1</v>
          </cell>
          <cell r="DH270">
            <v>176.7</v>
          </cell>
          <cell r="DI270">
            <v>183.8</v>
          </cell>
          <cell r="DJ270">
            <v>196.9</v>
          </cell>
          <cell r="DK270" t="str">
            <v>1b</v>
          </cell>
          <cell r="DL270">
            <v>79</v>
          </cell>
          <cell r="DM270">
            <v>195.2</v>
          </cell>
          <cell r="DN270">
            <v>208.1</v>
          </cell>
          <cell r="DO270">
            <v>216.7</v>
          </cell>
          <cell r="DP270">
            <v>226.1</v>
          </cell>
          <cell r="DQ270">
            <v>236.1</v>
          </cell>
          <cell r="DR270">
            <v>250.5</v>
          </cell>
          <cell r="DS270">
            <v>265.89999999999998</v>
          </cell>
          <cell r="DT270">
            <v>75</v>
          </cell>
          <cell r="DV270">
            <v>260</v>
          </cell>
          <cell r="DW270">
            <v>4</v>
          </cell>
          <cell r="DX270">
            <v>1</v>
          </cell>
          <cell r="DY270">
            <v>2.4239999999999999</v>
          </cell>
          <cell r="DZ270">
            <v>189</v>
          </cell>
          <cell r="EA270">
            <v>214.4</v>
          </cell>
          <cell r="EB270">
            <v>235.6</v>
          </cell>
          <cell r="EC270">
            <v>256.3</v>
          </cell>
          <cell r="ED270">
            <v>282.60000000000002</v>
          </cell>
          <cell r="EE270">
            <v>333.6</v>
          </cell>
          <cell r="EF270">
            <v>68</v>
          </cell>
          <cell r="EG270">
            <v>7</v>
          </cell>
          <cell r="EH270" t="str">
            <v>No Homo.</v>
          </cell>
          <cell r="EO270">
            <v>12.29</v>
          </cell>
          <cell r="EP270">
            <v>51</v>
          </cell>
          <cell r="EQ270">
            <v>63</v>
          </cell>
          <cell r="ER270">
            <v>59</v>
          </cell>
          <cell r="ES270">
            <v>174.1</v>
          </cell>
          <cell r="ET270">
            <v>176</v>
          </cell>
          <cell r="EU270">
            <v>177.5</v>
          </cell>
          <cell r="EV270">
            <v>179.6</v>
          </cell>
          <cell r="EW270">
            <v>183.5</v>
          </cell>
          <cell r="EX270">
            <v>192.1</v>
          </cell>
          <cell r="EY270">
            <v>206.9</v>
          </cell>
          <cell r="FC270">
            <v>65</v>
          </cell>
          <cell r="FE270">
            <v>174.9</v>
          </cell>
          <cell r="FF270">
            <v>190.1</v>
          </cell>
          <cell r="FG270">
            <v>195.5</v>
          </cell>
          <cell r="FH270">
            <v>202.8</v>
          </cell>
          <cell r="FI270">
            <v>211.4</v>
          </cell>
          <cell r="FJ270">
            <v>225.2</v>
          </cell>
          <cell r="FK270">
            <v>241.1</v>
          </cell>
          <cell r="FL270">
            <v>259.10000000000002</v>
          </cell>
          <cell r="FM270">
            <v>280.60000000000002</v>
          </cell>
          <cell r="FN270">
            <v>317.10000000000002</v>
          </cell>
          <cell r="FP270">
            <v>52</v>
          </cell>
          <cell r="FQ270">
            <v>246</v>
          </cell>
          <cell r="FR270">
            <v>174.4</v>
          </cell>
          <cell r="FS270">
            <v>188.7</v>
          </cell>
          <cell r="FT270">
            <v>194.3</v>
          </cell>
          <cell r="FU270">
            <v>201.8</v>
          </cell>
          <cell r="FV270">
            <v>212.9</v>
          </cell>
          <cell r="FW270">
            <v>227.3</v>
          </cell>
          <cell r="FX270">
            <v>245.3</v>
          </cell>
          <cell r="FY270">
            <v>264.39999999999998</v>
          </cell>
          <cell r="FZ270">
            <v>289.3</v>
          </cell>
          <cell r="GA270">
            <v>336.1</v>
          </cell>
        </row>
        <row r="271">
          <cell r="A271">
            <v>38619</v>
          </cell>
          <cell r="B271">
            <v>0.83020000000000005</v>
          </cell>
          <cell r="C271">
            <v>0.83560000000000001</v>
          </cell>
          <cell r="D271">
            <v>0.83560000000000001</v>
          </cell>
          <cell r="E271">
            <v>0.83279999999999998</v>
          </cell>
          <cell r="F271">
            <v>0.9022</v>
          </cell>
          <cell r="G271">
            <v>0.82189999999999996</v>
          </cell>
          <cell r="H271">
            <v>0.81240000000000001</v>
          </cell>
          <cell r="I271">
            <v>0.86160000000000003</v>
          </cell>
          <cell r="J271">
            <v>0.88480000000000003</v>
          </cell>
          <cell r="K271">
            <v>0.80740000000000001</v>
          </cell>
          <cell r="L271">
            <v>0.83189999999999997</v>
          </cell>
          <cell r="M271">
            <v>0.80420000000000003</v>
          </cell>
          <cell r="N271">
            <v>0.8044</v>
          </cell>
          <cell r="O271">
            <v>0.8327</v>
          </cell>
          <cell r="P271">
            <v>0.73719999999999997</v>
          </cell>
          <cell r="Q271">
            <v>0.74960000000000004</v>
          </cell>
          <cell r="R271">
            <v>0.80489999999999995</v>
          </cell>
          <cell r="S271">
            <v>0.83023000000000002</v>
          </cell>
          <cell r="T271">
            <v>0.82869999999999999</v>
          </cell>
          <cell r="U271">
            <v>0.81100000000000005</v>
          </cell>
          <cell r="V271">
            <v>67</v>
          </cell>
          <cell r="W271">
            <v>174.8</v>
          </cell>
          <cell r="X271">
            <v>189.4</v>
          </cell>
          <cell r="Y271">
            <v>195</v>
          </cell>
          <cell r="Z271">
            <v>202.4</v>
          </cell>
          <cell r="AA271">
            <v>211.7</v>
          </cell>
          <cell r="AB271">
            <v>225.4</v>
          </cell>
          <cell r="AC271">
            <v>241.1</v>
          </cell>
          <cell r="AD271">
            <v>258.89999999999998</v>
          </cell>
          <cell r="AE271">
            <v>280.5</v>
          </cell>
          <cell r="AF271">
            <v>317.5</v>
          </cell>
          <cell r="AJ271">
            <v>56</v>
          </cell>
          <cell r="AK271">
            <v>170.1</v>
          </cell>
          <cell r="AL271">
            <v>173.4</v>
          </cell>
          <cell r="AM271">
            <v>175</v>
          </cell>
          <cell r="AN271">
            <v>177.3</v>
          </cell>
          <cell r="AO271">
            <v>181.6</v>
          </cell>
          <cell r="AP271">
            <v>192.6</v>
          </cell>
          <cell r="AQ271">
            <v>204.6</v>
          </cell>
          <cell r="AR271">
            <v>2.3610000000000002</v>
          </cell>
          <cell r="AS271">
            <v>276</v>
          </cell>
          <cell r="AU271">
            <v>4</v>
          </cell>
          <cell r="AV271">
            <v>75</v>
          </cell>
          <cell r="AW271">
            <v>1</v>
          </cell>
          <cell r="AX271">
            <v>185.7</v>
          </cell>
          <cell r="AY271">
            <v>212.5</v>
          </cell>
          <cell r="AZ271">
            <v>233.2</v>
          </cell>
          <cell r="BA271">
            <v>253.1</v>
          </cell>
          <cell r="BB271">
            <v>279.39999999999998</v>
          </cell>
          <cell r="BC271">
            <v>330.3</v>
          </cell>
          <cell r="BD271">
            <v>2.5510000000000002</v>
          </cell>
          <cell r="BE271">
            <v>231</v>
          </cell>
          <cell r="BG271">
            <v>7</v>
          </cell>
          <cell r="BH271">
            <v>75</v>
          </cell>
          <cell r="BI271">
            <v>1</v>
          </cell>
          <cell r="BJ271">
            <v>169.5</v>
          </cell>
          <cell r="BK271">
            <v>209.6</v>
          </cell>
          <cell r="BL271">
            <v>234.3</v>
          </cell>
          <cell r="BM271">
            <v>256.7</v>
          </cell>
          <cell r="BN271">
            <v>284.3</v>
          </cell>
          <cell r="BO271">
            <v>334.5</v>
          </cell>
          <cell r="BP271">
            <v>10.050000000000001</v>
          </cell>
          <cell r="BQ271">
            <v>57</v>
          </cell>
          <cell r="BR271" t="str">
            <v>&gt;100</v>
          </cell>
          <cell r="BS271">
            <v>1484</v>
          </cell>
          <cell r="BV271">
            <v>5</v>
          </cell>
          <cell r="BW271" t="str">
            <v>&lt;1</v>
          </cell>
          <cell r="BX271" t="str">
            <v>&lt;0.5</v>
          </cell>
          <cell r="BY271">
            <v>3.2810000000000001</v>
          </cell>
          <cell r="BZ271">
            <v>86</v>
          </cell>
          <cell r="CA271">
            <v>172.7</v>
          </cell>
          <cell r="CB271">
            <v>237.7</v>
          </cell>
          <cell r="CC271">
            <v>258</v>
          </cell>
          <cell r="CD271">
            <v>282.10000000000002</v>
          </cell>
          <cell r="CE271">
            <v>314</v>
          </cell>
          <cell r="CF271">
            <v>354.9</v>
          </cell>
          <cell r="CH271" t="str">
            <v>1b</v>
          </cell>
          <cell r="CI271">
            <v>80</v>
          </cell>
          <cell r="CJ271">
            <v>194.2</v>
          </cell>
          <cell r="CK271">
            <v>208.7</v>
          </cell>
          <cell r="CL271">
            <v>219</v>
          </cell>
          <cell r="CM271">
            <v>228.7</v>
          </cell>
          <cell r="CN271">
            <v>238.7</v>
          </cell>
          <cell r="CO271">
            <v>253.4</v>
          </cell>
          <cell r="CP271">
            <v>269.89999999999998</v>
          </cell>
          <cell r="CQ271" t="str">
            <v>1b</v>
          </cell>
          <cell r="CS271">
            <v>56</v>
          </cell>
          <cell r="CT271">
            <v>169.9</v>
          </cell>
          <cell r="CU271">
            <v>171.4</v>
          </cell>
          <cell r="CV271">
            <v>172.5</v>
          </cell>
          <cell r="CW271">
            <v>174.1</v>
          </cell>
          <cell r="CX271">
            <v>176.8</v>
          </cell>
          <cell r="CY271">
            <v>184.8</v>
          </cell>
          <cell r="CZ271">
            <v>197.6</v>
          </cell>
          <cell r="DA271" t="str">
            <v>1b</v>
          </cell>
          <cell r="DC271">
            <v>57</v>
          </cell>
          <cell r="DD271">
            <v>170.2</v>
          </cell>
          <cell r="DE271">
            <v>171.6</v>
          </cell>
          <cell r="DF271">
            <v>172.7</v>
          </cell>
          <cell r="DG271">
            <v>174.1</v>
          </cell>
          <cell r="DH271">
            <v>176.7</v>
          </cell>
          <cell r="DI271">
            <v>183.8</v>
          </cell>
          <cell r="DJ271">
            <v>196.9</v>
          </cell>
          <cell r="DK271" t="str">
            <v>1b</v>
          </cell>
          <cell r="DL271">
            <v>79</v>
          </cell>
          <cell r="DM271">
            <v>195.2</v>
          </cell>
          <cell r="DN271">
            <v>208.1</v>
          </cell>
          <cell r="DO271">
            <v>216.7</v>
          </cell>
          <cell r="DP271">
            <v>226.1</v>
          </cell>
          <cell r="DQ271">
            <v>236.1</v>
          </cell>
          <cell r="DR271">
            <v>250.5</v>
          </cell>
          <cell r="DS271">
            <v>265.89999999999998</v>
          </cell>
          <cell r="DT271">
            <v>74</v>
          </cell>
          <cell r="DV271">
            <v>273</v>
          </cell>
          <cell r="DW271">
            <v>4</v>
          </cell>
          <cell r="DX271">
            <v>1</v>
          </cell>
          <cell r="DY271">
            <v>2.3980000000000001</v>
          </cell>
          <cell r="DZ271">
            <v>186.7</v>
          </cell>
          <cell r="EA271">
            <v>215.1</v>
          </cell>
          <cell r="EB271">
            <v>235.8</v>
          </cell>
          <cell r="EC271">
            <v>256.2</v>
          </cell>
          <cell r="ED271">
            <v>283.7</v>
          </cell>
          <cell r="EE271">
            <v>339.5</v>
          </cell>
          <cell r="EF271">
            <v>68</v>
          </cell>
          <cell r="EG271">
            <v>7</v>
          </cell>
          <cell r="EH271" t="str">
            <v>No Homo.</v>
          </cell>
          <cell r="EO271">
            <v>12.29</v>
          </cell>
          <cell r="EP271">
            <v>51</v>
          </cell>
          <cell r="EQ271">
            <v>63</v>
          </cell>
          <cell r="ER271">
            <v>57</v>
          </cell>
          <cell r="ES271">
            <v>173.7</v>
          </cell>
          <cell r="ET271">
            <v>176.1</v>
          </cell>
          <cell r="EU271">
            <v>177.5</v>
          </cell>
          <cell r="EV271">
            <v>179.8</v>
          </cell>
          <cell r="EW271">
            <v>183.4</v>
          </cell>
          <cell r="EX271">
            <v>192</v>
          </cell>
          <cell r="EY271">
            <v>207.4</v>
          </cell>
          <cell r="FC271">
            <v>65</v>
          </cell>
          <cell r="FE271">
            <v>174.9</v>
          </cell>
          <cell r="FF271">
            <v>190.1</v>
          </cell>
          <cell r="FG271">
            <v>195.5</v>
          </cell>
          <cell r="FH271">
            <v>202.8</v>
          </cell>
          <cell r="FI271">
            <v>211.4</v>
          </cell>
          <cell r="FJ271">
            <v>225.2</v>
          </cell>
          <cell r="FK271">
            <v>241.1</v>
          </cell>
          <cell r="FL271">
            <v>259.10000000000002</v>
          </cell>
          <cell r="FM271">
            <v>280.60000000000002</v>
          </cell>
          <cell r="FN271">
            <v>317.10000000000002</v>
          </cell>
          <cell r="FP271">
            <v>52</v>
          </cell>
          <cell r="FR271">
            <v>172</v>
          </cell>
          <cell r="FS271">
            <v>188.8</v>
          </cell>
          <cell r="FT271">
            <v>194.7</v>
          </cell>
          <cell r="FU271">
            <v>202.4</v>
          </cell>
          <cell r="FV271">
            <v>212.8</v>
          </cell>
          <cell r="FW271">
            <v>227.1</v>
          </cell>
          <cell r="FX271">
            <v>243.9</v>
          </cell>
          <cell r="FY271">
            <v>261.89999999999998</v>
          </cell>
          <cell r="FZ271">
            <v>284.2</v>
          </cell>
          <cell r="GA271">
            <v>322.10000000000002</v>
          </cell>
          <cell r="GB271">
            <v>357.1</v>
          </cell>
        </row>
        <row r="272">
          <cell r="A272">
            <v>38620</v>
          </cell>
          <cell r="B272">
            <v>0.82869999999999999</v>
          </cell>
          <cell r="C272">
            <v>0.83140000000000003</v>
          </cell>
          <cell r="D272">
            <v>0.83520000000000005</v>
          </cell>
          <cell r="E272">
            <v>0.83279999999999998</v>
          </cell>
          <cell r="F272">
            <v>0.9022</v>
          </cell>
          <cell r="G272">
            <v>0.82189999999999996</v>
          </cell>
          <cell r="H272">
            <v>0.8115</v>
          </cell>
          <cell r="I272">
            <v>0.86160000000000003</v>
          </cell>
          <cell r="J272">
            <v>0.88480000000000003</v>
          </cell>
          <cell r="K272">
            <v>0.80740000000000001</v>
          </cell>
          <cell r="L272">
            <v>0.83199999999999996</v>
          </cell>
          <cell r="M272">
            <v>0.80420000000000003</v>
          </cell>
          <cell r="N272">
            <v>0.8044</v>
          </cell>
          <cell r="O272">
            <v>0.8327</v>
          </cell>
          <cell r="P272">
            <v>0.73719999999999997</v>
          </cell>
          <cell r="Q272">
            <v>0.74960000000000004</v>
          </cell>
          <cell r="R272">
            <v>0.8044</v>
          </cell>
          <cell r="S272">
            <v>0.83023000000000002</v>
          </cell>
          <cell r="T272">
            <v>0.82869999999999999</v>
          </cell>
          <cell r="U272">
            <v>0.81100000000000005</v>
          </cell>
          <cell r="V272">
            <v>57</v>
          </cell>
          <cell r="W272">
            <v>172.1</v>
          </cell>
          <cell r="X272">
            <v>189.8</v>
          </cell>
          <cell r="Y272">
            <v>195.2</v>
          </cell>
          <cell r="Z272">
            <v>203.1</v>
          </cell>
          <cell r="AA272">
            <v>212.8</v>
          </cell>
          <cell r="AB272">
            <v>227.4</v>
          </cell>
          <cell r="AC272">
            <v>244.6</v>
          </cell>
          <cell r="AD272">
            <v>263.39999999999998</v>
          </cell>
          <cell r="AE272">
            <v>287.7</v>
          </cell>
          <cell r="AF272">
            <v>330.6</v>
          </cell>
          <cell r="AG272">
            <v>370.9</v>
          </cell>
          <cell r="AJ272">
            <v>56</v>
          </cell>
          <cell r="AK272">
            <v>170.1</v>
          </cell>
          <cell r="AL272">
            <v>173.4</v>
          </cell>
          <cell r="AM272">
            <v>175</v>
          </cell>
          <cell r="AN272">
            <v>177.3</v>
          </cell>
          <cell r="AO272">
            <v>181.6</v>
          </cell>
          <cell r="AP272">
            <v>192.6</v>
          </cell>
          <cell r="AQ272">
            <v>204.6</v>
          </cell>
          <cell r="AR272">
            <v>2.5169999999999999</v>
          </cell>
          <cell r="AS272">
            <v>268</v>
          </cell>
          <cell r="AU272">
            <v>4</v>
          </cell>
          <cell r="AV272">
            <v>75</v>
          </cell>
          <cell r="AW272">
            <v>1</v>
          </cell>
          <cell r="AX272">
            <v>184.1</v>
          </cell>
          <cell r="AY272">
            <v>209.3</v>
          </cell>
          <cell r="AZ272">
            <v>231.4</v>
          </cell>
          <cell r="BA272">
            <v>253.1</v>
          </cell>
          <cell r="BB272">
            <v>279.5</v>
          </cell>
          <cell r="BC272">
            <v>331.9</v>
          </cell>
          <cell r="BD272">
            <v>2.5510000000000002</v>
          </cell>
          <cell r="BE272">
            <v>231</v>
          </cell>
          <cell r="BG272">
            <v>7</v>
          </cell>
          <cell r="BH272">
            <v>75</v>
          </cell>
          <cell r="BI272">
            <v>1</v>
          </cell>
          <cell r="BJ272">
            <v>169.5</v>
          </cell>
          <cell r="BK272">
            <v>209.6</v>
          </cell>
          <cell r="BL272">
            <v>234.3</v>
          </cell>
          <cell r="BM272">
            <v>256.7</v>
          </cell>
          <cell r="BN272">
            <v>284.3</v>
          </cell>
          <cell r="BO272">
            <v>334.5</v>
          </cell>
          <cell r="BP272">
            <v>10.050000000000001</v>
          </cell>
          <cell r="BQ272">
            <v>57</v>
          </cell>
          <cell r="BR272" t="str">
            <v>&gt;100</v>
          </cell>
          <cell r="BS272">
            <v>1484</v>
          </cell>
          <cell r="BV272">
            <v>5</v>
          </cell>
          <cell r="BW272" t="str">
            <v>&lt;1</v>
          </cell>
          <cell r="BX272" t="str">
            <v>&lt;0.5</v>
          </cell>
          <cell r="BY272">
            <v>3.2810000000000001</v>
          </cell>
          <cell r="BZ272">
            <v>86</v>
          </cell>
          <cell r="CA272">
            <v>172.7</v>
          </cell>
          <cell r="CB272">
            <v>237.7</v>
          </cell>
          <cell r="CC272">
            <v>258</v>
          </cell>
          <cell r="CD272">
            <v>282.10000000000002</v>
          </cell>
          <cell r="CE272">
            <v>314</v>
          </cell>
          <cell r="CF272">
            <v>354.9</v>
          </cell>
          <cell r="CH272" t="str">
            <v>1b</v>
          </cell>
          <cell r="CI272">
            <v>77</v>
          </cell>
          <cell r="CJ272">
            <v>194.3</v>
          </cell>
          <cell r="CK272">
            <v>210</v>
          </cell>
          <cell r="CL272">
            <v>218.7</v>
          </cell>
          <cell r="CM272">
            <v>228.6</v>
          </cell>
          <cell r="CN272">
            <v>238.7</v>
          </cell>
          <cell r="CO272">
            <v>253.5</v>
          </cell>
          <cell r="CP272">
            <v>269.60000000000002</v>
          </cell>
          <cell r="CQ272" t="str">
            <v>1b</v>
          </cell>
          <cell r="CS272">
            <v>56</v>
          </cell>
          <cell r="CT272">
            <v>169.9</v>
          </cell>
          <cell r="CU272">
            <v>171.4</v>
          </cell>
          <cell r="CV272">
            <v>172.5</v>
          </cell>
          <cell r="CW272">
            <v>174.1</v>
          </cell>
          <cell r="CX272">
            <v>176.8</v>
          </cell>
          <cell r="CY272">
            <v>184.8</v>
          </cell>
          <cell r="CZ272">
            <v>197.6</v>
          </cell>
          <cell r="DA272" t="str">
            <v>1b</v>
          </cell>
          <cell r="DC272">
            <v>57</v>
          </cell>
          <cell r="DD272">
            <v>170.2</v>
          </cell>
          <cell r="DE272">
            <v>171.6</v>
          </cell>
          <cell r="DF272">
            <v>172.7</v>
          </cell>
          <cell r="DG272">
            <v>174.1</v>
          </cell>
          <cell r="DH272">
            <v>176.7</v>
          </cell>
          <cell r="DI272">
            <v>183.8</v>
          </cell>
          <cell r="DJ272">
            <v>196.9</v>
          </cell>
          <cell r="DK272" t="str">
            <v>1b</v>
          </cell>
          <cell r="DL272">
            <v>77</v>
          </cell>
          <cell r="DM272">
            <v>192.9</v>
          </cell>
          <cell r="DN272">
            <v>207.4</v>
          </cell>
          <cell r="DO272">
            <v>216.8</v>
          </cell>
          <cell r="DP272">
            <v>226.4</v>
          </cell>
          <cell r="DQ272">
            <v>236.1</v>
          </cell>
          <cell r="DR272">
            <v>250</v>
          </cell>
          <cell r="DS272">
            <v>265.39999999999998</v>
          </cell>
          <cell r="DT272">
            <v>60</v>
          </cell>
          <cell r="DV272">
            <v>254</v>
          </cell>
          <cell r="DW272">
            <v>4</v>
          </cell>
          <cell r="DX272">
            <v>1</v>
          </cell>
          <cell r="DY272">
            <v>2.4820000000000002</v>
          </cell>
          <cell r="DZ272">
            <v>173.6</v>
          </cell>
          <cell r="EA272">
            <v>199.5</v>
          </cell>
          <cell r="EB272">
            <v>222.8</v>
          </cell>
          <cell r="EC272">
            <v>250.2</v>
          </cell>
          <cell r="ED272">
            <v>279.5</v>
          </cell>
          <cell r="EE272">
            <v>341</v>
          </cell>
          <cell r="EF272">
            <v>68</v>
          </cell>
          <cell r="EG272">
            <v>7</v>
          </cell>
          <cell r="EH272" t="str">
            <v>No Homo.</v>
          </cell>
          <cell r="EO272">
            <v>12.29</v>
          </cell>
          <cell r="EP272">
            <v>51</v>
          </cell>
          <cell r="EQ272">
            <v>63</v>
          </cell>
          <cell r="ER272">
            <v>55</v>
          </cell>
          <cell r="ES272">
            <v>173.9</v>
          </cell>
          <cell r="ET272">
            <v>176.1</v>
          </cell>
          <cell r="EU272">
            <v>177.6</v>
          </cell>
          <cell r="EV272">
            <v>180</v>
          </cell>
          <cell r="EW272">
            <v>184</v>
          </cell>
          <cell r="EX272">
            <v>193.5</v>
          </cell>
          <cell r="EY272">
            <v>207</v>
          </cell>
          <cell r="FC272">
            <v>65</v>
          </cell>
          <cell r="FE272">
            <v>174.9</v>
          </cell>
          <cell r="FF272">
            <v>190.1</v>
          </cell>
          <cell r="FG272">
            <v>195.5</v>
          </cell>
          <cell r="FH272">
            <v>202.8</v>
          </cell>
          <cell r="FI272">
            <v>211.4</v>
          </cell>
          <cell r="FJ272">
            <v>225.2</v>
          </cell>
          <cell r="FK272">
            <v>241.1</v>
          </cell>
          <cell r="FL272">
            <v>259.10000000000002</v>
          </cell>
          <cell r="FM272">
            <v>280.60000000000002</v>
          </cell>
          <cell r="FN272">
            <v>317.10000000000002</v>
          </cell>
          <cell r="FP272">
            <v>52</v>
          </cell>
          <cell r="FR272">
            <v>172</v>
          </cell>
          <cell r="FS272">
            <v>188.8</v>
          </cell>
          <cell r="FT272">
            <v>194.7</v>
          </cell>
          <cell r="FU272">
            <v>202.4</v>
          </cell>
          <cell r="FV272">
            <v>212.8</v>
          </cell>
          <cell r="FW272">
            <v>227.1</v>
          </cell>
          <cell r="FX272">
            <v>243.9</v>
          </cell>
          <cell r="FY272">
            <v>261.89999999999998</v>
          </cell>
          <cell r="FZ272">
            <v>284.2</v>
          </cell>
          <cell r="GA272">
            <v>322.10000000000002</v>
          </cell>
          <cell r="GB272">
            <v>357.1</v>
          </cell>
        </row>
        <row r="273">
          <cell r="A273">
            <v>38621</v>
          </cell>
          <cell r="B273">
            <v>0.82869999999999999</v>
          </cell>
          <cell r="C273">
            <v>0.83330000000000004</v>
          </cell>
          <cell r="D273">
            <v>0.83440000000000003</v>
          </cell>
          <cell r="E273">
            <v>0.82579999999999998</v>
          </cell>
          <cell r="F273">
            <v>0.88959999999999995</v>
          </cell>
          <cell r="G273">
            <v>0.82189999999999996</v>
          </cell>
          <cell r="H273">
            <v>0.8115</v>
          </cell>
          <cell r="I273">
            <v>0.86160000000000003</v>
          </cell>
          <cell r="J273">
            <v>0.88560000000000005</v>
          </cell>
          <cell r="K273">
            <v>0.80740000000000001</v>
          </cell>
          <cell r="L273">
            <v>0.83199999999999996</v>
          </cell>
          <cell r="M273">
            <v>0.80420000000000003</v>
          </cell>
          <cell r="N273">
            <v>0.8044</v>
          </cell>
          <cell r="O273">
            <v>0.8327</v>
          </cell>
          <cell r="P273">
            <v>0.73719999999999997</v>
          </cell>
          <cell r="Q273">
            <v>0.74960000000000004</v>
          </cell>
          <cell r="R273">
            <v>0.80500000000000005</v>
          </cell>
          <cell r="S273">
            <v>0.83023000000000002</v>
          </cell>
          <cell r="T273">
            <v>0.82869999999999999</v>
          </cell>
          <cell r="U273">
            <v>0.81100000000000005</v>
          </cell>
          <cell r="V273">
            <v>56</v>
          </cell>
          <cell r="W273">
            <v>171.3</v>
          </cell>
          <cell r="X273">
            <v>189.1</v>
          </cell>
          <cell r="Y273">
            <v>194.8</v>
          </cell>
          <cell r="Z273">
            <v>202.9</v>
          </cell>
          <cell r="AA273">
            <v>214</v>
          </cell>
          <cell r="AB273">
            <v>228.5</v>
          </cell>
          <cell r="AC273">
            <v>245.5</v>
          </cell>
          <cell r="AD273">
            <v>264.2</v>
          </cell>
          <cell r="AE273">
            <v>288.89999999999998</v>
          </cell>
          <cell r="AF273">
            <v>331.9</v>
          </cell>
          <cell r="AG273">
            <v>374.5</v>
          </cell>
          <cell r="AJ273">
            <v>56</v>
          </cell>
          <cell r="AK273">
            <v>170.1</v>
          </cell>
          <cell r="AL273">
            <v>173.4</v>
          </cell>
          <cell r="AM273">
            <v>175</v>
          </cell>
          <cell r="AN273">
            <v>177.3</v>
          </cell>
          <cell r="AO273">
            <v>181.6</v>
          </cell>
          <cell r="AP273">
            <v>192.6</v>
          </cell>
          <cell r="AQ273">
            <v>204.6</v>
          </cell>
          <cell r="AR273">
            <v>2.4860000000000002</v>
          </cell>
          <cell r="AS273">
            <v>257</v>
          </cell>
          <cell r="AU273">
            <v>4</v>
          </cell>
          <cell r="AV273">
            <v>70</v>
          </cell>
          <cell r="AW273" t="str">
            <v>1L</v>
          </cell>
          <cell r="AX273">
            <v>186.1</v>
          </cell>
          <cell r="AY273">
            <v>209.2</v>
          </cell>
          <cell r="AZ273">
            <v>232.5</v>
          </cell>
          <cell r="BA273">
            <v>255.2</v>
          </cell>
          <cell r="BB273">
            <v>283.2</v>
          </cell>
          <cell r="BC273">
            <v>342</v>
          </cell>
          <cell r="BD273">
            <v>3.0550000000000002</v>
          </cell>
          <cell r="BE273">
            <v>104</v>
          </cell>
          <cell r="BG273" t="str">
            <v>&lt;1</v>
          </cell>
          <cell r="BH273">
            <v>75</v>
          </cell>
          <cell r="BI273" t="str">
            <v>&lt;1</v>
          </cell>
          <cell r="BJ273">
            <v>186.8</v>
          </cell>
          <cell r="BK273">
            <v>228.2</v>
          </cell>
          <cell r="BL273">
            <v>252.5</v>
          </cell>
          <cell r="BM273">
            <v>275.7</v>
          </cell>
          <cell r="BN273">
            <v>306.60000000000002</v>
          </cell>
          <cell r="BO273">
            <v>352</v>
          </cell>
          <cell r="BP273">
            <v>14.45</v>
          </cell>
          <cell r="BQ273">
            <v>51</v>
          </cell>
          <cell r="BR273" t="str">
            <v>&gt;100</v>
          </cell>
          <cell r="BS273">
            <v>1204</v>
          </cell>
          <cell r="BV273" t="str">
            <v>&lt;1</v>
          </cell>
          <cell r="BW273" t="str">
            <v>&lt;1</v>
          </cell>
          <cell r="BX273" t="str">
            <v>&lt;0.5</v>
          </cell>
          <cell r="BY273">
            <v>3.411</v>
          </cell>
          <cell r="BZ273">
            <v>86</v>
          </cell>
          <cell r="CA273">
            <v>174.8</v>
          </cell>
          <cell r="CB273">
            <v>237.4</v>
          </cell>
          <cell r="CC273">
            <v>259</v>
          </cell>
          <cell r="CD273">
            <v>283</v>
          </cell>
          <cell r="CE273">
            <v>314.3</v>
          </cell>
          <cell r="CF273">
            <v>354.7</v>
          </cell>
          <cell r="CH273" t="str">
            <v>1b</v>
          </cell>
          <cell r="CI273">
            <v>77</v>
          </cell>
          <cell r="CJ273">
            <v>194.3</v>
          </cell>
          <cell r="CK273">
            <v>210</v>
          </cell>
          <cell r="CL273">
            <v>218.7</v>
          </cell>
          <cell r="CM273">
            <v>228.6</v>
          </cell>
          <cell r="CN273">
            <v>238.7</v>
          </cell>
          <cell r="CO273">
            <v>253.5</v>
          </cell>
          <cell r="CP273">
            <v>269.60000000000002</v>
          </cell>
          <cell r="CQ273" t="str">
            <v>1b</v>
          </cell>
          <cell r="CS273">
            <v>56</v>
          </cell>
          <cell r="CT273">
            <v>169.9</v>
          </cell>
          <cell r="CU273">
            <v>171.4</v>
          </cell>
          <cell r="CV273">
            <v>172.5</v>
          </cell>
          <cell r="CW273">
            <v>174.1</v>
          </cell>
          <cell r="CX273">
            <v>176.8</v>
          </cell>
          <cell r="CY273">
            <v>184.8</v>
          </cell>
          <cell r="CZ273">
            <v>197.6</v>
          </cell>
          <cell r="DA273" t="str">
            <v>1b</v>
          </cell>
          <cell r="DC273">
            <v>57</v>
          </cell>
          <cell r="DD273">
            <v>170.2</v>
          </cell>
          <cell r="DE273">
            <v>171.6</v>
          </cell>
          <cell r="DF273">
            <v>172.7</v>
          </cell>
          <cell r="DG273">
            <v>174.1</v>
          </cell>
          <cell r="DH273">
            <v>176.7</v>
          </cell>
          <cell r="DI273">
            <v>183.8</v>
          </cell>
          <cell r="DJ273">
            <v>196.9</v>
          </cell>
          <cell r="DK273" t="str">
            <v>1b</v>
          </cell>
          <cell r="DL273">
            <v>77</v>
          </cell>
          <cell r="DM273">
            <v>192.9</v>
          </cell>
          <cell r="DN273">
            <v>207.4</v>
          </cell>
          <cell r="DO273">
            <v>216.8</v>
          </cell>
          <cell r="DP273">
            <v>226.4</v>
          </cell>
          <cell r="DQ273">
            <v>236.1</v>
          </cell>
          <cell r="DR273">
            <v>250</v>
          </cell>
          <cell r="DS273">
            <v>265.39999999999998</v>
          </cell>
          <cell r="DT273">
            <v>61</v>
          </cell>
          <cell r="DV273">
            <v>255</v>
          </cell>
          <cell r="DW273">
            <v>7</v>
          </cell>
          <cell r="DX273" t="str">
            <v>1L</v>
          </cell>
          <cell r="DY273">
            <v>2.4550000000000001</v>
          </cell>
          <cell r="DZ273">
            <v>176.7</v>
          </cell>
          <cell r="EA273">
            <v>208.9</v>
          </cell>
          <cell r="EB273">
            <v>234</v>
          </cell>
          <cell r="EC273">
            <v>257.39999999999998</v>
          </cell>
          <cell r="ED273">
            <v>286</v>
          </cell>
          <cell r="EE273">
            <v>348.7</v>
          </cell>
          <cell r="EF273">
            <v>68</v>
          </cell>
          <cell r="EG273">
            <v>7</v>
          </cell>
          <cell r="EH273" t="str">
            <v>No Homo.</v>
          </cell>
          <cell r="EO273">
            <v>12.29</v>
          </cell>
          <cell r="EP273">
            <v>51</v>
          </cell>
          <cell r="EQ273">
            <v>63</v>
          </cell>
          <cell r="ER273">
            <v>57</v>
          </cell>
          <cell r="ES273">
            <v>174</v>
          </cell>
          <cell r="ET273">
            <v>176.4</v>
          </cell>
          <cell r="EU273">
            <v>178</v>
          </cell>
          <cell r="EV273">
            <v>180.7</v>
          </cell>
          <cell r="EW273">
            <v>184.7</v>
          </cell>
          <cell r="EX273">
            <v>195.8</v>
          </cell>
          <cell r="EY273">
            <v>208.9</v>
          </cell>
          <cell r="EZ273">
            <v>19</v>
          </cell>
          <cell r="FA273" t="str">
            <v>1b</v>
          </cell>
          <cell r="FC273">
            <v>65</v>
          </cell>
          <cell r="FE273">
            <v>174.9</v>
          </cell>
          <cell r="FF273">
            <v>190.1</v>
          </cell>
          <cell r="FG273">
            <v>195.5</v>
          </cell>
          <cell r="FH273">
            <v>202.8</v>
          </cell>
          <cell r="FI273">
            <v>211.4</v>
          </cell>
          <cell r="FJ273">
            <v>225.2</v>
          </cell>
          <cell r="FK273">
            <v>241.1</v>
          </cell>
          <cell r="FL273">
            <v>259.10000000000002</v>
          </cell>
          <cell r="FM273">
            <v>280.60000000000002</v>
          </cell>
          <cell r="FN273">
            <v>317.10000000000002</v>
          </cell>
          <cell r="FP273">
            <v>52</v>
          </cell>
          <cell r="FR273">
            <v>172</v>
          </cell>
          <cell r="FS273">
            <v>188.8</v>
          </cell>
          <cell r="FT273">
            <v>194.7</v>
          </cell>
          <cell r="FU273">
            <v>202.4</v>
          </cell>
          <cell r="FV273">
            <v>212.8</v>
          </cell>
          <cell r="FW273">
            <v>227.1</v>
          </cell>
          <cell r="FX273">
            <v>243.9</v>
          </cell>
          <cell r="FY273">
            <v>261.89999999999998</v>
          </cell>
          <cell r="FZ273">
            <v>284.2</v>
          </cell>
          <cell r="GA273">
            <v>322.10000000000002</v>
          </cell>
          <cell r="GB273">
            <v>357.1</v>
          </cell>
        </row>
        <row r="274">
          <cell r="A274">
            <v>38622</v>
          </cell>
          <cell r="B274">
            <v>0.82869999999999999</v>
          </cell>
          <cell r="C274">
            <v>0.83150000000000002</v>
          </cell>
          <cell r="D274">
            <v>0.83389999999999997</v>
          </cell>
          <cell r="E274">
            <v>0.82589999999999997</v>
          </cell>
          <cell r="F274">
            <v>0.89</v>
          </cell>
          <cell r="G274">
            <v>0.82189999999999996</v>
          </cell>
          <cell r="H274">
            <v>0.8115</v>
          </cell>
          <cell r="I274">
            <v>0.86160000000000003</v>
          </cell>
          <cell r="J274">
            <v>0.88560000000000005</v>
          </cell>
          <cell r="K274">
            <v>0.80379999999999996</v>
          </cell>
          <cell r="L274">
            <v>0.83199999999999996</v>
          </cell>
          <cell r="M274">
            <v>0.80420000000000003</v>
          </cell>
          <cell r="N274">
            <v>0.8044</v>
          </cell>
          <cell r="O274">
            <v>0.8327</v>
          </cell>
          <cell r="P274">
            <v>0.73719999999999997</v>
          </cell>
          <cell r="Q274">
            <v>0.74960000000000004</v>
          </cell>
          <cell r="R274">
            <v>0.80500000000000005</v>
          </cell>
          <cell r="S274">
            <v>0.8286</v>
          </cell>
          <cell r="T274">
            <v>0.82869999999999999</v>
          </cell>
          <cell r="U274">
            <v>0.81100000000000005</v>
          </cell>
          <cell r="V274">
            <v>56</v>
          </cell>
          <cell r="W274">
            <v>171.3</v>
          </cell>
          <cell r="X274">
            <v>189.1</v>
          </cell>
          <cell r="Y274">
            <v>194.8</v>
          </cell>
          <cell r="Z274">
            <v>202.9</v>
          </cell>
          <cell r="AA274">
            <v>214</v>
          </cell>
          <cell r="AB274">
            <v>228.5</v>
          </cell>
          <cell r="AC274">
            <v>245.5</v>
          </cell>
          <cell r="AD274">
            <v>264.2</v>
          </cell>
          <cell r="AE274">
            <v>288.89999999999998</v>
          </cell>
          <cell r="AF274">
            <v>331.9</v>
          </cell>
          <cell r="AG274">
            <v>374.5</v>
          </cell>
          <cell r="AH274">
            <v>18</v>
          </cell>
          <cell r="AJ274">
            <v>56</v>
          </cell>
          <cell r="AK274">
            <v>172.4</v>
          </cell>
          <cell r="AL274">
            <v>176.2</v>
          </cell>
          <cell r="AM274">
            <v>178.1</v>
          </cell>
          <cell r="AN274">
            <v>180.5</v>
          </cell>
          <cell r="AO274">
            <v>185</v>
          </cell>
          <cell r="AP274">
            <v>195.9</v>
          </cell>
          <cell r="AQ274">
            <v>210.4</v>
          </cell>
          <cell r="AR274">
            <v>2.3639999999999999</v>
          </cell>
          <cell r="AS274">
            <v>254</v>
          </cell>
          <cell r="AU274">
            <v>7</v>
          </cell>
          <cell r="AV274">
            <v>65</v>
          </cell>
          <cell r="AW274" t="str">
            <v>1L</v>
          </cell>
          <cell r="AX274">
            <v>181.9</v>
          </cell>
          <cell r="AY274">
            <v>210.5</v>
          </cell>
          <cell r="AZ274">
            <v>233.1</v>
          </cell>
          <cell r="BA274">
            <v>255.9</v>
          </cell>
          <cell r="BB274">
            <v>284.89999999999998</v>
          </cell>
          <cell r="BC274">
            <v>344.5</v>
          </cell>
          <cell r="BD274">
            <v>3.0950000000000002</v>
          </cell>
          <cell r="BE274">
            <v>101</v>
          </cell>
          <cell r="BG274" t="str">
            <v>&lt;1</v>
          </cell>
          <cell r="BH274">
            <v>74</v>
          </cell>
          <cell r="BI274" t="str">
            <v>&lt;1</v>
          </cell>
          <cell r="BJ274">
            <v>192.5</v>
          </cell>
          <cell r="BK274">
            <v>227.8</v>
          </cell>
          <cell r="BL274">
            <v>251.9</v>
          </cell>
          <cell r="BM274">
            <v>275.60000000000002</v>
          </cell>
          <cell r="BN274">
            <v>308</v>
          </cell>
          <cell r="BO274">
            <v>355.9</v>
          </cell>
          <cell r="BP274">
            <v>14.45</v>
          </cell>
          <cell r="BQ274">
            <v>51</v>
          </cell>
          <cell r="BR274" t="str">
            <v>&gt;100</v>
          </cell>
          <cell r="BS274">
            <v>1204</v>
          </cell>
          <cell r="BV274" t="str">
            <v>&lt;1</v>
          </cell>
          <cell r="BW274" t="str">
            <v>&lt;1</v>
          </cell>
          <cell r="BX274" t="str">
            <v>&lt;0.5</v>
          </cell>
          <cell r="BY274">
            <v>3.411</v>
          </cell>
          <cell r="BZ274">
            <v>86</v>
          </cell>
          <cell r="CA274">
            <v>174.8</v>
          </cell>
          <cell r="CB274">
            <v>237.4</v>
          </cell>
          <cell r="CC274">
            <v>259</v>
          </cell>
          <cell r="CD274">
            <v>283</v>
          </cell>
          <cell r="CE274">
            <v>314.3</v>
          </cell>
          <cell r="CF274">
            <v>354.7</v>
          </cell>
          <cell r="CH274" t="str">
            <v>1b</v>
          </cell>
          <cell r="CI274">
            <v>77</v>
          </cell>
          <cell r="CJ274">
            <v>194.3</v>
          </cell>
          <cell r="CK274">
            <v>210</v>
          </cell>
          <cell r="CL274">
            <v>218.7</v>
          </cell>
          <cell r="CM274">
            <v>228.6</v>
          </cell>
          <cell r="CN274">
            <v>238.7</v>
          </cell>
          <cell r="CO274">
            <v>253.5</v>
          </cell>
          <cell r="CP274">
            <v>269.60000000000002</v>
          </cell>
          <cell r="CQ274" t="str">
            <v>1b</v>
          </cell>
          <cell r="CS274">
            <v>56</v>
          </cell>
          <cell r="CT274">
            <v>169.9</v>
          </cell>
          <cell r="CU274">
            <v>171.4</v>
          </cell>
          <cell r="CV274">
            <v>172.5</v>
          </cell>
          <cell r="CW274">
            <v>174.1</v>
          </cell>
          <cell r="CX274">
            <v>176.8</v>
          </cell>
          <cell r="CY274">
            <v>184.8</v>
          </cell>
          <cell r="CZ274">
            <v>197.6</v>
          </cell>
          <cell r="DA274" t="str">
            <v>1b</v>
          </cell>
          <cell r="DC274">
            <v>57</v>
          </cell>
          <cell r="DD274">
            <v>170.2</v>
          </cell>
          <cell r="DE274">
            <v>171.6</v>
          </cell>
          <cell r="DF274">
            <v>172.7</v>
          </cell>
          <cell r="DG274">
            <v>174.1</v>
          </cell>
          <cell r="DH274">
            <v>176.7</v>
          </cell>
          <cell r="DI274">
            <v>183.8</v>
          </cell>
          <cell r="DJ274">
            <v>196.9</v>
          </cell>
          <cell r="DK274" t="str">
            <v>1b</v>
          </cell>
          <cell r="DL274">
            <v>77</v>
          </cell>
          <cell r="DM274">
            <v>192.9</v>
          </cell>
          <cell r="DN274">
            <v>207.4</v>
          </cell>
          <cell r="DO274">
            <v>216.8</v>
          </cell>
          <cell r="DP274">
            <v>226.4</v>
          </cell>
          <cell r="DQ274">
            <v>236.1</v>
          </cell>
          <cell r="DR274">
            <v>250</v>
          </cell>
          <cell r="DS274">
            <v>265.39999999999998</v>
          </cell>
          <cell r="DT274">
            <v>61</v>
          </cell>
          <cell r="DV274">
            <v>280</v>
          </cell>
          <cell r="DW274">
            <v>7</v>
          </cell>
          <cell r="DX274">
            <v>1</v>
          </cell>
          <cell r="DY274">
            <v>2.4340000000000002</v>
          </cell>
          <cell r="DZ274">
            <v>181.6</v>
          </cell>
          <cell r="EA274">
            <v>215</v>
          </cell>
          <cell r="EB274">
            <v>240</v>
          </cell>
          <cell r="EC274">
            <v>262.3</v>
          </cell>
          <cell r="ED274">
            <v>293.3</v>
          </cell>
          <cell r="EE274">
            <v>353.7</v>
          </cell>
          <cell r="EF274">
            <v>68</v>
          </cell>
          <cell r="EG274">
            <v>7</v>
          </cell>
          <cell r="EH274" t="str">
            <v>No Homo.</v>
          </cell>
          <cell r="EO274">
            <v>12.29</v>
          </cell>
          <cell r="EP274">
            <v>51</v>
          </cell>
          <cell r="EQ274">
            <v>63</v>
          </cell>
          <cell r="ER274">
            <v>57</v>
          </cell>
          <cell r="ES274">
            <v>174</v>
          </cell>
          <cell r="ET274">
            <v>176.4</v>
          </cell>
          <cell r="EU274">
            <v>178</v>
          </cell>
          <cell r="EV274">
            <v>180.7</v>
          </cell>
          <cell r="EW274">
            <v>184.7</v>
          </cell>
          <cell r="EX274">
            <v>195.8</v>
          </cell>
          <cell r="EY274">
            <v>208.9</v>
          </cell>
          <cell r="EZ274">
            <v>19</v>
          </cell>
          <cell r="FA274" t="str">
            <v>1b</v>
          </cell>
          <cell r="FC274">
            <v>52</v>
          </cell>
          <cell r="FE274">
            <v>171.4</v>
          </cell>
          <cell r="FF274">
            <v>188.6</v>
          </cell>
          <cell r="FG274">
            <v>195.4</v>
          </cell>
          <cell r="FH274">
            <v>202.9</v>
          </cell>
          <cell r="FI274">
            <v>214.1</v>
          </cell>
          <cell r="FJ274">
            <v>228.9</v>
          </cell>
          <cell r="FK274">
            <v>246.7</v>
          </cell>
          <cell r="FL274">
            <v>265.7</v>
          </cell>
          <cell r="FM274">
            <v>290.5</v>
          </cell>
          <cell r="FN274">
            <v>336.7</v>
          </cell>
          <cell r="FO274">
            <v>378.5</v>
          </cell>
          <cell r="FP274">
            <v>52</v>
          </cell>
          <cell r="FR274">
            <v>172</v>
          </cell>
          <cell r="FS274">
            <v>188.8</v>
          </cell>
          <cell r="FT274">
            <v>194.7</v>
          </cell>
          <cell r="FU274">
            <v>202.4</v>
          </cell>
          <cell r="FV274" t="str">
            <v>.</v>
          </cell>
          <cell r="FW274">
            <v>227.1</v>
          </cell>
          <cell r="FX274">
            <v>243.9</v>
          </cell>
          <cell r="FY274">
            <v>261.89999999999998</v>
          </cell>
          <cell r="FZ274">
            <v>284.2</v>
          </cell>
          <cell r="GA274">
            <v>322.10000000000002</v>
          </cell>
          <cell r="GB274">
            <v>357.1</v>
          </cell>
        </row>
        <row r="275">
          <cell r="A275">
            <v>38623</v>
          </cell>
          <cell r="B275">
            <v>0.82869999999999999</v>
          </cell>
          <cell r="C275">
            <v>0.83150000000000002</v>
          </cell>
          <cell r="D275">
            <v>0.83340000000000003</v>
          </cell>
          <cell r="E275">
            <v>0.82599999999999996</v>
          </cell>
          <cell r="F275">
            <v>0.89070000000000005</v>
          </cell>
          <cell r="G275">
            <v>0.82189999999999996</v>
          </cell>
          <cell r="H275">
            <v>0.8115</v>
          </cell>
          <cell r="I275">
            <v>0.86160000000000003</v>
          </cell>
          <cell r="J275">
            <v>0.87439999999999996</v>
          </cell>
          <cell r="K275">
            <v>0.80369999999999997</v>
          </cell>
          <cell r="L275">
            <v>0.83199999999999996</v>
          </cell>
          <cell r="M275">
            <v>0.80420000000000003</v>
          </cell>
          <cell r="N275">
            <v>0.8044</v>
          </cell>
          <cell r="O275">
            <v>0.8327</v>
          </cell>
          <cell r="P275">
            <v>0.73719999999999997</v>
          </cell>
          <cell r="Q275">
            <v>0.74960000000000004</v>
          </cell>
          <cell r="R275">
            <v>0.80489999999999995</v>
          </cell>
          <cell r="S275">
            <v>0.8286</v>
          </cell>
          <cell r="T275">
            <v>0.82840000000000003</v>
          </cell>
          <cell r="U275">
            <v>0.81100000000000005</v>
          </cell>
          <cell r="V275">
            <v>56</v>
          </cell>
          <cell r="W275">
            <v>171.3</v>
          </cell>
          <cell r="X275">
            <v>189.1</v>
          </cell>
          <cell r="Y275">
            <v>194.8</v>
          </cell>
          <cell r="Z275">
            <v>202.9</v>
          </cell>
          <cell r="AA275">
            <v>214</v>
          </cell>
          <cell r="AB275">
            <v>228.5</v>
          </cell>
          <cell r="AC275">
            <v>245.5</v>
          </cell>
          <cell r="AD275">
            <v>264.2</v>
          </cell>
          <cell r="AE275">
            <v>288.89999999999998</v>
          </cell>
          <cell r="AF275">
            <v>331.9</v>
          </cell>
          <cell r="AG275">
            <v>374.5</v>
          </cell>
          <cell r="AH275">
            <v>18</v>
          </cell>
          <cell r="AJ275">
            <v>54</v>
          </cell>
          <cell r="AK275">
            <v>173</v>
          </cell>
          <cell r="AL275">
            <v>176.1</v>
          </cell>
          <cell r="AM275">
            <v>178.1</v>
          </cell>
          <cell r="AN275">
            <v>180.6</v>
          </cell>
          <cell r="AO275">
            <v>185</v>
          </cell>
          <cell r="AP275">
            <v>195.9</v>
          </cell>
          <cell r="AQ275">
            <v>208.7</v>
          </cell>
          <cell r="AR275">
            <v>2.6739999999999999</v>
          </cell>
          <cell r="AS275">
            <v>254</v>
          </cell>
          <cell r="AT275" t="str">
            <v>Freshy</v>
          </cell>
          <cell r="AU275">
            <v>7</v>
          </cell>
          <cell r="AV275">
            <v>67</v>
          </cell>
          <cell r="AW275" t="str">
            <v>1L</v>
          </cell>
          <cell r="AX275">
            <v>185.3</v>
          </cell>
          <cell r="AY275">
            <v>210.8</v>
          </cell>
          <cell r="AZ275">
            <v>234.4</v>
          </cell>
          <cell r="BA275">
            <v>256.89999999999998</v>
          </cell>
          <cell r="BB275">
            <v>286.39999999999998</v>
          </cell>
          <cell r="BC275">
            <v>348.1</v>
          </cell>
          <cell r="BD275">
            <v>3.0449999999999999</v>
          </cell>
          <cell r="BE275">
            <v>100</v>
          </cell>
          <cell r="BF275" t="str">
            <v>Freshy</v>
          </cell>
          <cell r="BG275" t="str">
            <v>&lt;1</v>
          </cell>
          <cell r="BH275">
            <v>73</v>
          </cell>
          <cell r="BI275" t="str">
            <v>&lt;1</v>
          </cell>
          <cell r="BJ275">
            <v>187.5</v>
          </cell>
          <cell r="BK275">
            <v>225.9</v>
          </cell>
          <cell r="BL275">
            <v>250.7</v>
          </cell>
          <cell r="BM275">
            <v>274.7</v>
          </cell>
          <cell r="BN275">
            <v>306.3</v>
          </cell>
          <cell r="BO275">
            <v>352.7</v>
          </cell>
          <cell r="BP275">
            <v>14.45</v>
          </cell>
          <cell r="BQ275">
            <v>51</v>
          </cell>
          <cell r="BR275" t="str">
            <v>&gt;100</v>
          </cell>
          <cell r="BS275">
            <v>1204</v>
          </cell>
          <cell r="BV275" t="str">
            <v>&lt;1</v>
          </cell>
          <cell r="BW275" t="str">
            <v>&lt;1</v>
          </cell>
          <cell r="BX275" t="str">
            <v>&lt;0.5</v>
          </cell>
          <cell r="BY275">
            <v>3.411</v>
          </cell>
          <cell r="BZ275">
            <v>86</v>
          </cell>
          <cell r="CA275">
            <v>174.8</v>
          </cell>
          <cell r="CB275">
            <v>237.4</v>
          </cell>
          <cell r="CC275">
            <v>259</v>
          </cell>
          <cell r="CD275">
            <v>283</v>
          </cell>
          <cell r="CE275">
            <v>314.3</v>
          </cell>
          <cell r="CF275">
            <v>354.7</v>
          </cell>
          <cell r="CH275" t="str">
            <v>1b</v>
          </cell>
          <cell r="CI275">
            <v>77</v>
          </cell>
          <cell r="CJ275">
            <v>194.3</v>
          </cell>
          <cell r="CK275">
            <v>210</v>
          </cell>
          <cell r="CL275">
            <v>218.7</v>
          </cell>
          <cell r="CM275">
            <v>228.6</v>
          </cell>
          <cell r="CN275">
            <v>238.7</v>
          </cell>
          <cell r="CO275">
            <v>253.5</v>
          </cell>
          <cell r="CP275">
            <v>269.60000000000002</v>
          </cell>
          <cell r="CQ275" t="str">
            <v>1b</v>
          </cell>
          <cell r="CS275">
            <v>56</v>
          </cell>
          <cell r="CT275">
            <v>169.9</v>
          </cell>
          <cell r="CU275">
            <v>171.4</v>
          </cell>
          <cell r="CV275">
            <v>172.5</v>
          </cell>
          <cell r="CW275">
            <v>174.1</v>
          </cell>
          <cell r="CX275">
            <v>176.8</v>
          </cell>
          <cell r="CY275">
            <v>184.8</v>
          </cell>
          <cell r="CZ275">
            <v>197.6</v>
          </cell>
          <cell r="DA275" t="str">
            <v>1b</v>
          </cell>
          <cell r="DC275">
            <v>57</v>
          </cell>
          <cell r="DD275">
            <v>170.2</v>
          </cell>
          <cell r="DE275">
            <v>171.6</v>
          </cell>
          <cell r="DF275">
            <v>172.7</v>
          </cell>
          <cell r="DG275">
            <v>174.1</v>
          </cell>
          <cell r="DH275">
            <v>176.7</v>
          </cell>
          <cell r="DI275">
            <v>183.8</v>
          </cell>
          <cell r="DJ275">
            <v>196.9</v>
          </cell>
          <cell r="DK275" t="str">
            <v>1b</v>
          </cell>
          <cell r="DL275">
            <v>77</v>
          </cell>
          <cell r="DM275">
            <v>192.9</v>
          </cell>
          <cell r="DN275">
            <v>207.4</v>
          </cell>
          <cell r="DO275">
            <v>216.8</v>
          </cell>
          <cell r="DP275">
            <v>226.4</v>
          </cell>
          <cell r="DQ275">
            <v>236.1</v>
          </cell>
          <cell r="DR275">
            <v>250</v>
          </cell>
          <cell r="DS275">
            <v>265.39999999999998</v>
          </cell>
          <cell r="DT275">
            <v>52</v>
          </cell>
          <cell r="DU275" t="str">
            <v>Freshy</v>
          </cell>
          <cell r="DV275">
            <v>232</v>
          </cell>
          <cell r="DW275">
            <v>7</v>
          </cell>
          <cell r="DX275" t="str">
            <v>1L</v>
          </cell>
          <cell r="DY275">
            <v>2.9860000000000002</v>
          </cell>
          <cell r="DZ275">
            <v>177.5</v>
          </cell>
          <cell r="EA275">
            <v>209.4</v>
          </cell>
          <cell r="EB275">
            <v>234</v>
          </cell>
          <cell r="EC275">
            <v>256.89999999999998</v>
          </cell>
          <cell r="ED275">
            <v>287.2</v>
          </cell>
          <cell r="EE275">
            <v>348.4</v>
          </cell>
          <cell r="EF275">
            <v>68</v>
          </cell>
          <cell r="EG275">
            <v>7</v>
          </cell>
          <cell r="EH275" t="str">
            <v>No Homo.</v>
          </cell>
          <cell r="EO275">
            <v>11.46</v>
          </cell>
          <cell r="EP275">
            <v>42</v>
          </cell>
          <cell r="EQ275">
            <v>62</v>
          </cell>
          <cell r="ER275">
            <v>57</v>
          </cell>
          <cell r="ES275">
            <v>170.6</v>
          </cell>
          <cell r="ET275">
            <v>176.9</v>
          </cell>
          <cell r="EU275">
            <v>178.7</v>
          </cell>
          <cell r="EV275">
            <v>181.2</v>
          </cell>
          <cell r="EW275">
            <v>185.3</v>
          </cell>
          <cell r="EX275">
            <v>195.7</v>
          </cell>
          <cell r="EY275">
            <v>209.2</v>
          </cell>
          <cell r="EZ275">
            <v>19</v>
          </cell>
          <cell r="FA275" t="str">
            <v>1b</v>
          </cell>
          <cell r="FC275">
            <v>52</v>
          </cell>
          <cell r="FE275">
            <v>171.4</v>
          </cell>
          <cell r="FF275">
            <v>188.6</v>
          </cell>
          <cell r="FG275">
            <v>195.4</v>
          </cell>
          <cell r="FH275">
            <v>202.9</v>
          </cell>
          <cell r="FI275">
            <v>214.1</v>
          </cell>
          <cell r="FJ275">
            <v>228.9</v>
          </cell>
          <cell r="FK275">
            <v>246.7</v>
          </cell>
          <cell r="FL275">
            <v>265.7</v>
          </cell>
          <cell r="FM275">
            <v>290.5</v>
          </cell>
          <cell r="FN275">
            <v>336.7</v>
          </cell>
          <cell r="FO275">
            <v>378.5</v>
          </cell>
          <cell r="FP275">
            <v>47</v>
          </cell>
          <cell r="FR275">
            <v>170.5</v>
          </cell>
          <cell r="FS275">
            <v>189.1</v>
          </cell>
          <cell r="FT275">
            <v>195.5</v>
          </cell>
          <cell r="FU275">
            <v>204</v>
          </cell>
          <cell r="FV275">
            <v>214.2</v>
          </cell>
          <cell r="FW275">
            <v>229.2</v>
          </cell>
          <cell r="FX275">
            <v>247.5</v>
          </cell>
          <cell r="FY275">
            <v>267</v>
          </cell>
          <cell r="FZ275">
            <v>292.5</v>
          </cell>
          <cell r="GA275">
            <v>340.8</v>
          </cell>
          <cell r="GB275">
            <v>383.9</v>
          </cell>
        </row>
        <row r="276">
          <cell r="A276">
            <v>38624</v>
          </cell>
          <cell r="B276">
            <v>0.82840000000000003</v>
          </cell>
          <cell r="C276">
            <v>0.83250000000000002</v>
          </cell>
          <cell r="D276">
            <v>0.83320000000000005</v>
          </cell>
          <cell r="E276">
            <v>0.82789999999999997</v>
          </cell>
          <cell r="F276">
            <v>0.89</v>
          </cell>
          <cell r="G276">
            <v>0.82189999999999996</v>
          </cell>
          <cell r="H276">
            <v>0.8115</v>
          </cell>
          <cell r="I276">
            <v>0.86160000000000003</v>
          </cell>
          <cell r="J276">
            <v>0.87439999999999996</v>
          </cell>
          <cell r="K276">
            <v>0.80369999999999997</v>
          </cell>
          <cell r="L276">
            <v>0.83199999999999996</v>
          </cell>
          <cell r="M276">
            <v>0.80420000000000003</v>
          </cell>
          <cell r="N276">
            <v>0.8044</v>
          </cell>
          <cell r="O276">
            <v>0.8327</v>
          </cell>
          <cell r="P276">
            <v>0.73719999999999997</v>
          </cell>
          <cell r="Q276">
            <v>0.74960000000000004</v>
          </cell>
          <cell r="R276">
            <v>0.80489999999999995</v>
          </cell>
          <cell r="S276">
            <v>0.8286</v>
          </cell>
          <cell r="T276">
            <v>0.82840000000000003</v>
          </cell>
          <cell r="U276">
            <v>0.81100000000000005</v>
          </cell>
          <cell r="V276">
            <v>56</v>
          </cell>
          <cell r="W276">
            <v>175</v>
          </cell>
          <cell r="X276">
            <v>188.3</v>
          </cell>
          <cell r="Y276">
            <v>194.4</v>
          </cell>
          <cell r="Z276">
            <v>201.8</v>
          </cell>
          <cell r="AA276">
            <v>212.8</v>
          </cell>
          <cell r="AB276">
            <v>228.1</v>
          </cell>
          <cell r="AC276">
            <v>245.8</v>
          </cell>
          <cell r="AD276">
            <v>265.5</v>
          </cell>
          <cell r="AE276">
            <v>290.89999999999998</v>
          </cell>
          <cell r="AF276">
            <v>340.8</v>
          </cell>
          <cell r="AG276">
            <v>386.1</v>
          </cell>
          <cell r="AJ276">
            <v>56</v>
          </cell>
          <cell r="AK276">
            <v>169.7</v>
          </cell>
          <cell r="AL276">
            <v>176.7</v>
          </cell>
          <cell r="AM276">
            <v>178.8</v>
          </cell>
          <cell r="AN276">
            <v>181.4</v>
          </cell>
          <cell r="AO276">
            <v>185.8</v>
          </cell>
          <cell r="AP276">
            <v>196.7</v>
          </cell>
          <cell r="AQ276">
            <v>210.6</v>
          </cell>
          <cell r="AR276">
            <v>2.4180000000000001</v>
          </cell>
          <cell r="AS276">
            <v>246</v>
          </cell>
          <cell r="AU276">
            <v>7</v>
          </cell>
          <cell r="AV276">
            <v>66</v>
          </cell>
          <cell r="AW276" t="str">
            <v>1L</v>
          </cell>
          <cell r="AX276">
            <v>181.1</v>
          </cell>
          <cell r="AY276">
            <v>209.5</v>
          </cell>
          <cell r="AZ276">
            <v>233.4</v>
          </cell>
          <cell r="BA276">
            <v>256.60000000000002</v>
          </cell>
          <cell r="BB276">
            <v>286</v>
          </cell>
          <cell r="BC276">
            <v>348.2</v>
          </cell>
          <cell r="BD276">
            <v>2.8410000000000002</v>
          </cell>
          <cell r="BE276">
            <v>129</v>
          </cell>
          <cell r="BG276">
            <v>1</v>
          </cell>
          <cell r="BH276">
            <v>75</v>
          </cell>
          <cell r="BI276">
            <v>1</v>
          </cell>
          <cell r="BJ276">
            <v>193.2</v>
          </cell>
          <cell r="BK276">
            <v>226.1</v>
          </cell>
          <cell r="BL276">
            <v>249.5</v>
          </cell>
          <cell r="BM276">
            <v>272.2</v>
          </cell>
          <cell r="BN276">
            <v>304.60000000000002</v>
          </cell>
          <cell r="BO276">
            <v>354.8</v>
          </cell>
          <cell r="BP276">
            <v>14.45</v>
          </cell>
          <cell r="BQ276">
            <v>51</v>
          </cell>
          <cell r="BR276" t="str">
            <v>&gt;100</v>
          </cell>
          <cell r="BS276">
            <v>1204</v>
          </cell>
          <cell r="BV276" t="str">
            <v>&lt;1</v>
          </cell>
          <cell r="BW276" t="str">
            <v>&lt;1</v>
          </cell>
          <cell r="BX276" t="str">
            <v>&lt;0.5</v>
          </cell>
          <cell r="BY276">
            <v>3.411</v>
          </cell>
          <cell r="BZ276">
            <v>86</v>
          </cell>
          <cell r="CA276">
            <v>174.8</v>
          </cell>
          <cell r="CB276">
            <v>237.4</v>
          </cell>
          <cell r="CC276">
            <v>259</v>
          </cell>
          <cell r="CD276">
            <v>283</v>
          </cell>
          <cell r="CE276">
            <v>314.3</v>
          </cell>
          <cell r="CF276">
            <v>354.7</v>
          </cell>
          <cell r="CH276" t="str">
            <v>1b</v>
          </cell>
          <cell r="CI276">
            <v>77</v>
          </cell>
          <cell r="CJ276">
            <v>194.3</v>
          </cell>
          <cell r="CK276">
            <v>210</v>
          </cell>
          <cell r="CL276">
            <v>218.7</v>
          </cell>
          <cell r="CM276">
            <v>228.6</v>
          </cell>
          <cell r="CN276">
            <v>238.7</v>
          </cell>
          <cell r="CO276">
            <v>253.5</v>
          </cell>
          <cell r="CP276">
            <v>269.60000000000002</v>
          </cell>
          <cell r="CQ276" t="str">
            <v>1b</v>
          </cell>
          <cell r="CS276">
            <v>56</v>
          </cell>
          <cell r="CT276">
            <v>169.9</v>
          </cell>
          <cell r="CU276">
            <v>171.4</v>
          </cell>
          <cell r="CV276">
            <v>172.5</v>
          </cell>
          <cell r="CW276">
            <v>174.1</v>
          </cell>
          <cell r="CX276">
            <v>176.8</v>
          </cell>
          <cell r="CY276">
            <v>184.8</v>
          </cell>
          <cell r="CZ276">
            <v>197.6</v>
          </cell>
          <cell r="DA276" t="str">
            <v>1b</v>
          </cell>
          <cell r="DC276">
            <v>57</v>
          </cell>
          <cell r="DD276">
            <v>170.2</v>
          </cell>
          <cell r="DE276">
            <v>171.6</v>
          </cell>
          <cell r="DF276">
            <v>172.7</v>
          </cell>
          <cell r="DG276">
            <v>174.1</v>
          </cell>
          <cell r="DH276">
            <v>176.7</v>
          </cell>
          <cell r="DI276">
            <v>183.8</v>
          </cell>
          <cell r="DJ276">
            <v>196.9</v>
          </cell>
          <cell r="DK276" t="str">
            <v>1b</v>
          </cell>
          <cell r="DL276">
            <v>77</v>
          </cell>
          <cell r="DM276">
            <v>192.9</v>
          </cell>
          <cell r="DN276">
            <v>207.4</v>
          </cell>
          <cell r="DO276">
            <v>216.8</v>
          </cell>
          <cell r="DP276">
            <v>226.4</v>
          </cell>
          <cell r="DQ276">
            <v>236.1</v>
          </cell>
          <cell r="DR276">
            <v>250</v>
          </cell>
          <cell r="DS276">
            <v>265.39999999999998</v>
          </cell>
          <cell r="DT276">
            <v>66</v>
          </cell>
          <cell r="DV276">
            <v>256</v>
          </cell>
          <cell r="DW276">
            <v>7</v>
          </cell>
          <cell r="DX276" t="str">
            <v>1L</v>
          </cell>
          <cell r="DY276">
            <v>2.4590000000000001</v>
          </cell>
          <cell r="DZ276">
            <v>181.4</v>
          </cell>
          <cell r="EA276">
            <v>208.1</v>
          </cell>
          <cell r="EB276">
            <v>231</v>
          </cell>
          <cell r="EC276">
            <v>254.6</v>
          </cell>
          <cell r="ED276">
            <v>284.8</v>
          </cell>
          <cell r="EE276">
            <v>351</v>
          </cell>
          <cell r="EF276">
            <v>68</v>
          </cell>
          <cell r="EG276">
            <v>7</v>
          </cell>
          <cell r="EH276" t="str">
            <v>No Homo.</v>
          </cell>
          <cell r="EO276">
            <v>11.46</v>
          </cell>
          <cell r="EP276">
            <v>42</v>
          </cell>
          <cell r="EQ276">
            <v>62</v>
          </cell>
          <cell r="ER276">
            <v>57</v>
          </cell>
          <cell r="ES276">
            <v>170.6</v>
          </cell>
          <cell r="ET276">
            <v>176.9</v>
          </cell>
          <cell r="EU276">
            <v>178.7</v>
          </cell>
          <cell r="EV276">
            <v>181.2</v>
          </cell>
          <cell r="EW276">
            <v>185.3</v>
          </cell>
          <cell r="EX276">
            <v>195.7</v>
          </cell>
          <cell r="EY276">
            <v>209.2</v>
          </cell>
          <cell r="EZ276">
            <v>19</v>
          </cell>
          <cell r="FA276" t="str">
            <v>1b</v>
          </cell>
          <cell r="FC276">
            <v>52</v>
          </cell>
          <cell r="FE276">
            <v>171.4</v>
          </cell>
          <cell r="FF276">
            <v>188.6</v>
          </cell>
          <cell r="FG276">
            <v>195.4</v>
          </cell>
          <cell r="FH276">
            <v>202.9</v>
          </cell>
          <cell r="FI276">
            <v>214.1</v>
          </cell>
          <cell r="FJ276">
            <v>228.9</v>
          </cell>
          <cell r="FK276">
            <v>246.7</v>
          </cell>
          <cell r="FL276">
            <v>265.7</v>
          </cell>
          <cell r="FM276">
            <v>290.5</v>
          </cell>
          <cell r="FN276">
            <v>336.7</v>
          </cell>
          <cell r="FO276">
            <v>378.5</v>
          </cell>
          <cell r="FP276">
            <v>47</v>
          </cell>
          <cell r="FR276">
            <v>170.5</v>
          </cell>
          <cell r="FS276">
            <v>189.1</v>
          </cell>
          <cell r="FT276">
            <v>195.5</v>
          </cell>
          <cell r="FU276">
            <v>204</v>
          </cell>
          <cell r="FV276">
            <v>214.2</v>
          </cell>
          <cell r="FW276">
            <v>229.2</v>
          </cell>
          <cell r="FX276">
            <v>247.5</v>
          </cell>
          <cell r="FY276">
            <v>267</v>
          </cell>
          <cell r="FZ276">
            <v>292.5</v>
          </cell>
          <cell r="GA276">
            <v>340.8</v>
          </cell>
          <cell r="GB276">
            <v>383.9</v>
          </cell>
        </row>
        <row r="277">
          <cell r="A277">
            <v>38625</v>
          </cell>
          <cell r="B277">
            <v>0.82840000000000003</v>
          </cell>
          <cell r="C277">
            <v>0.82789999999999997</v>
          </cell>
          <cell r="D277">
            <v>0.83160000000000001</v>
          </cell>
          <cell r="E277">
            <v>0.82840000000000003</v>
          </cell>
          <cell r="F277">
            <v>0.88839999999999997</v>
          </cell>
          <cell r="G277">
            <v>0.82189999999999996</v>
          </cell>
          <cell r="H277">
            <v>0.8115</v>
          </cell>
          <cell r="I277">
            <v>0.86160000000000003</v>
          </cell>
          <cell r="J277">
            <v>0.874</v>
          </cell>
          <cell r="K277">
            <v>0.80369999999999997</v>
          </cell>
          <cell r="L277">
            <v>0.83199999999999996</v>
          </cell>
          <cell r="M277">
            <v>0.80420000000000003</v>
          </cell>
          <cell r="N277">
            <v>0.8044</v>
          </cell>
          <cell r="O277">
            <v>0.8327</v>
          </cell>
          <cell r="P277">
            <v>0.7379</v>
          </cell>
          <cell r="Q277">
            <v>0.75109999999999999</v>
          </cell>
          <cell r="R277">
            <v>0.80469999999999997</v>
          </cell>
          <cell r="S277">
            <v>0.8286</v>
          </cell>
          <cell r="T277">
            <v>0.82840000000000003</v>
          </cell>
          <cell r="U277">
            <v>0.81100000000000005</v>
          </cell>
          <cell r="V277">
            <v>54</v>
          </cell>
          <cell r="W277">
            <v>173.5</v>
          </cell>
          <cell r="X277">
            <v>187.7</v>
          </cell>
          <cell r="Y277">
            <v>193.6</v>
          </cell>
          <cell r="Z277">
            <v>201.6</v>
          </cell>
          <cell r="AA277">
            <v>212.8</v>
          </cell>
          <cell r="AB277">
            <v>227.3</v>
          </cell>
          <cell r="AC277">
            <v>244.8</v>
          </cell>
          <cell r="AD277">
            <v>264.2</v>
          </cell>
          <cell r="AE277">
            <v>290</v>
          </cell>
          <cell r="AF277">
            <v>337.7</v>
          </cell>
          <cell r="AG277">
            <v>381.9</v>
          </cell>
          <cell r="AJ277">
            <v>56</v>
          </cell>
          <cell r="AK277">
            <v>169.7</v>
          </cell>
          <cell r="AL277">
            <v>176.7</v>
          </cell>
          <cell r="AM277">
            <v>178.8</v>
          </cell>
          <cell r="AN277">
            <v>181.4</v>
          </cell>
          <cell r="AO277">
            <v>185.8</v>
          </cell>
          <cell r="AP277">
            <v>196.7</v>
          </cell>
          <cell r="AQ277">
            <v>210.6</v>
          </cell>
          <cell r="AR277">
            <v>2.3610000000000002</v>
          </cell>
          <cell r="AS277">
            <v>229</v>
          </cell>
          <cell r="AU277">
            <v>7</v>
          </cell>
          <cell r="AV277">
            <v>63</v>
          </cell>
          <cell r="AW277" t="str">
            <v>1L</v>
          </cell>
          <cell r="AX277">
            <v>178.1</v>
          </cell>
          <cell r="AY277">
            <v>204.4</v>
          </cell>
          <cell r="AZ277">
            <v>227.5</v>
          </cell>
          <cell r="BA277">
            <v>253.2</v>
          </cell>
          <cell r="BB277">
            <v>283.10000000000002</v>
          </cell>
          <cell r="BC277">
            <v>345.1</v>
          </cell>
          <cell r="BD277">
            <v>2.7829999999999999</v>
          </cell>
          <cell r="BE277">
            <v>148</v>
          </cell>
          <cell r="BG277">
            <v>1</v>
          </cell>
          <cell r="BH277">
            <v>74</v>
          </cell>
          <cell r="BI277">
            <v>1</v>
          </cell>
          <cell r="BJ277">
            <v>189.8</v>
          </cell>
          <cell r="BK277">
            <v>224.3</v>
          </cell>
          <cell r="BL277">
            <v>247.3</v>
          </cell>
          <cell r="BM277">
            <v>270.39999999999998</v>
          </cell>
          <cell r="BN277">
            <v>302.7</v>
          </cell>
          <cell r="BO277">
            <v>354.3</v>
          </cell>
          <cell r="BP277">
            <v>14.45</v>
          </cell>
          <cell r="BQ277">
            <v>51</v>
          </cell>
          <cell r="BR277" t="str">
            <v>&gt;100</v>
          </cell>
          <cell r="BS277">
            <v>1204</v>
          </cell>
          <cell r="BV277" t="str">
            <v>&lt;1</v>
          </cell>
          <cell r="BW277" t="str">
            <v>&lt;1</v>
          </cell>
          <cell r="BX277" t="str">
            <v>&lt;0.5</v>
          </cell>
          <cell r="BY277">
            <v>3.411</v>
          </cell>
          <cell r="BZ277">
            <v>86</v>
          </cell>
          <cell r="CA277">
            <v>174.8</v>
          </cell>
          <cell r="CB277">
            <v>237.4</v>
          </cell>
          <cell r="CC277">
            <v>259</v>
          </cell>
          <cell r="CD277">
            <v>283</v>
          </cell>
          <cell r="CE277">
            <v>314.3</v>
          </cell>
          <cell r="CF277">
            <v>354.7</v>
          </cell>
          <cell r="CH277" t="str">
            <v>1b</v>
          </cell>
          <cell r="CI277">
            <v>77</v>
          </cell>
          <cell r="CJ277">
            <v>196.8</v>
          </cell>
          <cell r="CK277">
            <v>209.4</v>
          </cell>
          <cell r="CL277">
            <v>218.6</v>
          </cell>
          <cell r="CM277">
            <v>227.9</v>
          </cell>
          <cell r="CN277">
            <v>237.9</v>
          </cell>
          <cell r="CO277">
            <v>251.7</v>
          </cell>
          <cell r="CP277">
            <v>268.39999999999998</v>
          </cell>
          <cell r="CQ277" t="str">
            <v>1b</v>
          </cell>
          <cell r="CS277">
            <v>56</v>
          </cell>
          <cell r="CT277">
            <v>169.9</v>
          </cell>
          <cell r="CU277">
            <v>171.4</v>
          </cell>
          <cell r="CV277">
            <v>172.5</v>
          </cell>
          <cell r="CW277">
            <v>174.1</v>
          </cell>
          <cell r="CX277">
            <v>176.8</v>
          </cell>
          <cell r="CY277">
            <v>184.8</v>
          </cell>
          <cell r="CZ277">
            <v>197.6</v>
          </cell>
          <cell r="DA277" t="str">
            <v>1b</v>
          </cell>
          <cell r="DC277">
            <v>57</v>
          </cell>
          <cell r="DD277">
            <v>170.2</v>
          </cell>
          <cell r="DE277">
            <v>171.6</v>
          </cell>
          <cell r="DF277">
            <v>172.7</v>
          </cell>
          <cell r="DG277">
            <v>174.1</v>
          </cell>
          <cell r="DH277">
            <v>176.7</v>
          </cell>
          <cell r="DI277">
            <v>183.8</v>
          </cell>
          <cell r="DJ277">
            <v>196.9</v>
          </cell>
          <cell r="DK277" t="str">
            <v>1b</v>
          </cell>
          <cell r="DL277">
            <v>77</v>
          </cell>
          <cell r="DM277">
            <v>192.9</v>
          </cell>
          <cell r="DN277">
            <v>207.4</v>
          </cell>
          <cell r="DO277">
            <v>216.8</v>
          </cell>
          <cell r="DP277">
            <v>226.4</v>
          </cell>
          <cell r="DQ277">
            <v>236.1</v>
          </cell>
          <cell r="DR277">
            <v>250</v>
          </cell>
          <cell r="DS277">
            <v>265.39999999999998</v>
          </cell>
          <cell r="DT277">
            <v>61</v>
          </cell>
          <cell r="DV277">
            <v>214</v>
          </cell>
          <cell r="DW277">
            <v>4</v>
          </cell>
          <cell r="DX277">
            <v>1</v>
          </cell>
          <cell r="DY277">
            <v>2.2080000000000002</v>
          </cell>
          <cell r="DZ277">
            <v>174.9</v>
          </cell>
          <cell r="EA277">
            <v>196.8</v>
          </cell>
          <cell r="EB277">
            <v>217</v>
          </cell>
          <cell r="EC277">
            <v>246.9</v>
          </cell>
          <cell r="ED277">
            <v>270.3</v>
          </cell>
          <cell r="EE277">
            <v>345.1</v>
          </cell>
          <cell r="EF277">
            <v>68</v>
          </cell>
          <cell r="EG277">
            <v>7</v>
          </cell>
          <cell r="EH277" t="str">
            <v>No Homo.</v>
          </cell>
          <cell r="EO277">
            <v>11.46</v>
          </cell>
          <cell r="EP277">
            <v>42</v>
          </cell>
          <cell r="EQ277">
            <v>62</v>
          </cell>
          <cell r="ER277">
            <v>58</v>
          </cell>
          <cell r="ES277">
            <v>174</v>
          </cell>
          <cell r="ET277">
            <v>176.6</v>
          </cell>
          <cell r="EU277">
            <v>178.4</v>
          </cell>
          <cell r="EV277">
            <v>181</v>
          </cell>
          <cell r="EW277">
            <v>185.3</v>
          </cell>
          <cell r="EX277">
            <v>196.3</v>
          </cell>
          <cell r="EY277">
            <v>211.4</v>
          </cell>
          <cell r="FC277">
            <v>52</v>
          </cell>
          <cell r="FE277">
            <v>171.4</v>
          </cell>
          <cell r="FF277">
            <v>188.6</v>
          </cell>
          <cell r="FG277">
            <v>195.4</v>
          </cell>
          <cell r="FH277">
            <v>202.9</v>
          </cell>
          <cell r="FI277">
            <v>214.1</v>
          </cell>
          <cell r="FJ277">
            <v>228.9</v>
          </cell>
          <cell r="FK277">
            <v>246.7</v>
          </cell>
          <cell r="FL277">
            <v>265.7</v>
          </cell>
          <cell r="FM277">
            <v>290.5</v>
          </cell>
          <cell r="FN277">
            <v>336.7</v>
          </cell>
          <cell r="FO277">
            <v>378.5</v>
          </cell>
          <cell r="FP277">
            <v>47</v>
          </cell>
          <cell r="FR277">
            <v>170.5</v>
          </cell>
          <cell r="FS277">
            <v>189.1</v>
          </cell>
          <cell r="FT277">
            <v>195.5</v>
          </cell>
          <cell r="FU277">
            <v>204</v>
          </cell>
          <cell r="FV277">
            <v>214.2</v>
          </cell>
          <cell r="FW277">
            <v>229.2</v>
          </cell>
          <cell r="FX277">
            <v>247.5</v>
          </cell>
          <cell r="FY277">
            <v>267</v>
          </cell>
          <cell r="FZ277">
            <v>292.5</v>
          </cell>
          <cell r="GA277">
            <v>340.8</v>
          </cell>
          <cell r="GB277">
            <v>383.9</v>
          </cell>
        </row>
        <row r="278">
          <cell r="A278">
            <v>38626</v>
          </cell>
          <cell r="B278">
            <v>0.82840000000000003</v>
          </cell>
          <cell r="C278">
            <v>0.82840000000000003</v>
          </cell>
          <cell r="D278">
            <v>0.83050000000000002</v>
          </cell>
          <cell r="E278">
            <v>0.82740000000000002</v>
          </cell>
          <cell r="F278">
            <v>0.88839999999999997</v>
          </cell>
          <cell r="G278">
            <v>0.82189999999999996</v>
          </cell>
          <cell r="H278">
            <v>0.8115</v>
          </cell>
          <cell r="I278">
            <v>0.86160000000000003</v>
          </cell>
          <cell r="J278">
            <v>0.874</v>
          </cell>
          <cell r="K278">
            <v>0.80369999999999997</v>
          </cell>
          <cell r="L278">
            <v>0.83199999999999996</v>
          </cell>
          <cell r="M278">
            <v>0.80420000000000003</v>
          </cell>
          <cell r="N278">
            <v>0.8044</v>
          </cell>
          <cell r="O278">
            <v>0.8327</v>
          </cell>
          <cell r="P278">
            <v>0.73819999999999997</v>
          </cell>
          <cell r="Q278">
            <v>0.752</v>
          </cell>
          <cell r="R278">
            <v>0.80449999999999999</v>
          </cell>
          <cell r="S278">
            <v>0.8286</v>
          </cell>
          <cell r="T278">
            <v>0.82840000000000003</v>
          </cell>
          <cell r="U278">
            <v>0.81100000000000005</v>
          </cell>
          <cell r="V278">
            <v>54</v>
          </cell>
          <cell r="W278">
            <v>173.5</v>
          </cell>
          <cell r="X278">
            <v>187.7</v>
          </cell>
          <cell r="Y278">
            <v>193.6</v>
          </cell>
          <cell r="Z278">
            <v>201.6</v>
          </cell>
          <cell r="AA278">
            <v>212.8</v>
          </cell>
          <cell r="AB278">
            <v>227.3</v>
          </cell>
          <cell r="AC278">
            <v>244.8</v>
          </cell>
          <cell r="AD278">
            <v>264.2</v>
          </cell>
          <cell r="AE278">
            <v>290</v>
          </cell>
          <cell r="AF278">
            <v>337.7</v>
          </cell>
          <cell r="AG278">
            <v>381.9</v>
          </cell>
          <cell r="AJ278">
            <v>56</v>
          </cell>
          <cell r="AK278">
            <v>169.7</v>
          </cell>
          <cell r="AL278">
            <v>176.7</v>
          </cell>
          <cell r="AM278">
            <v>178.8</v>
          </cell>
          <cell r="AN278">
            <v>181.4</v>
          </cell>
          <cell r="AO278">
            <v>185.8</v>
          </cell>
          <cell r="AP278">
            <v>196.7</v>
          </cell>
          <cell r="AQ278">
            <v>210.6</v>
          </cell>
          <cell r="AR278">
            <v>2.2970000000000002</v>
          </cell>
          <cell r="AS278">
            <v>231</v>
          </cell>
          <cell r="AU278">
            <v>7</v>
          </cell>
          <cell r="AV278">
            <v>64</v>
          </cell>
          <cell r="AW278" t="str">
            <v>1L</v>
          </cell>
          <cell r="AX278">
            <v>180.6</v>
          </cell>
          <cell r="AY278">
            <v>201.3</v>
          </cell>
          <cell r="AZ278">
            <v>223.3</v>
          </cell>
          <cell r="BA278">
            <v>250</v>
          </cell>
          <cell r="BB278">
            <v>280.89999999999998</v>
          </cell>
          <cell r="BC278">
            <v>343.4</v>
          </cell>
          <cell r="BD278">
            <v>2.9980000000000002</v>
          </cell>
          <cell r="BE278">
            <v>128</v>
          </cell>
          <cell r="BG278">
            <v>1</v>
          </cell>
          <cell r="BH278">
            <v>72</v>
          </cell>
          <cell r="BI278">
            <v>1</v>
          </cell>
          <cell r="BJ278">
            <v>185.5</v>
          </cell>
          <cell r="BK278">
            <v>223.7</v>
          </cell>
          <cell r="BL278">
            <v>248.3</v>
          </cell>
          <cell r="BM278">
            <v>270.7</v>
          </cell>
          <cell r="BN278">
            <v>303.7</v>
          </cell>
          <cell r="BO278">
            <v>353</v>
          </cell>
          <cell r="BP278">
            <v>14.45</v>
          </cell>
          <cell r="BQ278">
            <v>51</v>
          </cell>
          <cell r="BR278" t="str">
            <v>&gt;100</v>
          </cell>
          <cell r="BS278">
            <v>1204</v>
          </cell>
          <cell r="BV278" t="str">
            <v>&lt;1</v>
          </cell>
          <cell r="BW278" t="str">
            <v>&lt;1</v>
          </cell>
          <cell r="BX278" t="str">
            <v>&lt;0.5</v>
          </cell>
          <cell r="BY278">
            <v>3.411</v>
          </cell>
          <cell r="BZ278">
            <v>86</v>
          </cell>
          <cell r="CA278">
            <v>174.8</v>
          </cell>
          <cell r="CB278">
            <v>237.4</v>
          </cell>
          <cell r="CC278">
            <v>259</v>
          </cell>
          <cell r="CD278">
            <v>283</v>
          </cell>
          <cell r="CE278">
            <v>314.3</v>
          </cell>
          <cell r="CF278">
            <v>354.7</v>
          </cell>
          <cell r="CH278" t="str">
            <v>1b</v>
          </cell>
          <cell r="CI278">
            <v>77</v>
          </cell>
          <cell r="CJ278">
            <v>196.8</v>
          </cell>
          <cell r="CK278">
            <v>209.4</v>
          </cell>
          <cell r="CL278">
            <v>218.6</v>
          </cell>
          <cell r="CM278">
            <v>227.9</v>
          </cell>
          <cell r="CN278">
            <v>237.9</v>
          </cell>
          <cell r="CO278">
            <v>251.7</v>
          </cell>
          <cell r="CP278">
            <v>268.39999999999998</v>
          </cell>
          <cell r="CQ278" t="str">
            <v>1b</v>
          </cell>
          <cell r="CS278">
            <v>56</v>
          </cell>
          <cell r="CT278">
            <v>169.9</v>
          </cell>
          <cell r="CU278">
            <v>171.4</v>
          </cell>
          <cell r="CV278">
            <v>172.5</v>
          </cell>
          <cell r="CW278">
            <v>174.1</v>
          </cell>
          <cell r="CX278">
            <v>176.8</v>
          </cell>
          <cell r="CY278">
            <v>184.8</v>
          </cell>
          <cell r="CZ278">
            <v>197.6</v>
          </cell>
          <cell r="DA278" t="str">
            <v>1b</v>
          </cell>
          <cell r="DC278">
            <v>57</v>
          </cell>
          <cell r="DD278">
            <v>170.2</v>
          </cell>
          <cell r="DE278">
            <v>171.6</v>
          </cell>
          <cell r="DF278">
            <v>172.7</v>
          </cell>
          <cell r="DG278">
            <v>174.1</v>
          </cell>
          <cell r="DH278">
            <v>176.7</v>
          </cell>
          <cell r="DI278">
            <v>183.8</v>
          </cell>
          <cell r="DJ278">
            <v>196.9</v>
          </cell>
          <cell r="DK278" t="str">
            <v>1b</v>
          </cell>
          <cell r="DL278">
            <v>77</v>
          </cell>
          <cell r="DM278">
            <v>192.9</v>
          </cell>
          <cell r="DN278">
            <v>207.4</v>
          </cell>
          <cell r="DO278">
            <v>216.8</v>
          </cell>
          <cell r="DP278">
            <v>226.4</v>
          </cell>
          <cell r="DQ278">
            <v>236.1</v>
          </cell>
          <cell r="DR278">
            <v>250</v>
          </cell>
          <cell r="DS278">
            <v>265.39999999999998</v>
          </cell>
          <cell r="DT278">
            <v>58</v>
          </cell>
          <cell r="DV278">
            <v>213</v>
          </cell>
          <cell r="DW278">
            <v>4</v>
          </cell>
          <cell r="DX278">
            <v>1</v>
          </cell>
          <cell r="DY278">
            <v>2.4180000000000001</v>
          </cell>
          <cell r="DZ278">
            <v>175.2</v>
          </cell>
          <cell r="EA278">
            <v>195.9</v>
          </cell>
          <cell r="EB278">
            <v>213.9</v>
          </cell>
          <cell r="EC278">
            <v>241.5</v>
          </cell>
          <cell r="ED278">
            <v>274.3</v>
          </cell>
          <cell r="EE278">
            <v>335.6</v>
          </cell>
          <cell r="EF278">
            <v>68</v>
          </cell>
          <cell r="EG278">
            <v>7</v>
          </cell>
          <cell r="EH278" t="str">
            <v>No Homo.</v>
          </cell>
          <cell r="EO278">
            <v>11.46</v>
          </cell>
          <cell r="EP278">
            <v>42</v>
          </cell>
          <cell r="EQ278">
            <v>62</v>
          </cell>
          <cell r="ER278">
            <v>58</v>
          </cell>
          <cell r="ES278">
            <v>174.1</v>
          </cell>
          <cell r="ET278">
            <v>176.6</v>
          </cell>
          <cell r="EU278">
            <v>178.6</v>
          </cell>
          <cell r="EV278">
            <v>181.2</v>
          </cell>
          <cell r="EW278">
            <v>185.3</v>
          </cell>
          <cell r="EX278">
            <v>196.3</v>
          </cell>
          <cell r="EY278">
            <v>209.3</v>
          </cell>
          <cell r="FC278">
            <v>57</v>
          </cell>
          <cell r="FE278">
            <v>171.2</v>
          </cell>
          <cell r="FF278">
            <v>189.3</v>
          </cell>
          <cell r="FG278">
            <v>195.1</v>
          </cell>
          <cell r="FH278">
            <v>202.9</v>
          </cell>
          <cell r="FI278">
            <v>213.9</v>
          </cell>
          <cell r="FJ278">
            <v>227.5</v>
          </cell>
          <cell r="FK278">
            <v>245.9</v>
          </cell>
          <cell r="FL278">
            <v>265.39999999999998</v>
          </cell>
          <cell r="FM278">
            <v>291.10000000000002</v>
          </cell>
          <cell r="FN278">
            <v>339.2</v>
          </cell>
          <cell r="FO278">
            <v>384.3</v>
          </cell>
          <cell r="FP278">
            <v>47</v>
          </cell>
          <cell r="FR278">
            <v>170.5</v>
          </cell>
          <cell r="FS278">
            <v>189.1</v>
          </cell>
          <cell r="FT278">
            <v>195.5</v>
          </cell>
          <cell r="FU278">
            <v>204</v>
          </cell>
          <cell r="FV278">
            <v>214.2</v>
          </cell>
          <cell r="FW278">
            <v>229.2</v>
          </cell>
          <cell r="FX278">
            <v>247.5</v>
          </cell>
          <cell r="FY278">
            <v>267</v>
          </cell>
          <cell r="FZ278">
            <v>292.5</v>
          </cell>
          <cell r="GA278">
            <v>340.8</v>
          </cell>
          <cell r="GB278">
            <v>383.9</v>
          </cell>
        </row>
        <row r="279">
          <cell r="A279">
            <v>38627</v>
          </cell>
          <cell r="B279">
            <v>0.82840000000000003</v>
          </cell>
          <cell r="C279">
            <v>0.83030000000000004</v>
          </cell>
          <cell r="D279">
            <v>0.83050000000000002</v>
          </cell>
          <cell r="E279">
            <v>0.82740000000000002</v>
          </cell>
          <cell r="F279">
            <v>0.88839999999999997</v>
          </cell>
          <cell r="G279">
            <v>0.82189999999999996</v>
          </cell>
          <cell r="H279">
            <v>0.8115</v>
          </cell>
          <cell r="I279">
            <v>0.86160000000000003</v>
          </cell>
          <cell r="J279">
            <v>0.87439999999999996</v>
          </cell>
          <cell r="K279">
            <v>0.80369999999999997</v>
          </cell>
          <cell r="L279">
            <v>0.83199999999999996</v>
          </cell>
          <cell r="M279">
            <v>0.80420000000000003</v>
          </cell>
          <cell r="N279">
            <v>0.80289999999999995</v>
          </cell>
          <cell r="O279">
            <v>0.8327</v>
          </cell>
          <cell r="P279">
            <v>0.73819999999999997</v>
          </cell>
          <cell r="Q279">
            <v>0.752</v>
          </cell>
          <cell r="R279">
            <v>0.80449999999999999</v>
          </cell>
          <cell r="S279">
            <v>0.8286</v>
          </cell>
          <cell r="T279">
            <v>0.82840000000000003</v>
          </cell>
          <cell r="U279">
            <v>0.81100000000000005</v>
          </cell>
          <cell r="V279">
            <v>54</v>
          </cell>
          <cell r="W279">
            <v>173.5</v>
          </cell>
          <cell r="X279">
            <v>187.7</v>
          </cell>
          <cell r="Y279">
            <v>193.6</v>
          </cell>
          <cell r="Z279">
            <v>201.6</v>
          </cell>
          <cell r="AA279">
            <v>212.8</v>
          </cell>
          <cell r="AB279">
            <v>227.3</v>
          </cell>
          <cell r="AC279">
            <v>244.8</v>
          </cell>
          <cell r="AD279">
            <v>264.2</v>
          </cell>
          <cell r="AE279">
            <v>290</v>
          </cell>
          <cell r="AF279">
            <v>337.7</v>
          </cell>
          <cell r="AG279">
            <v>381.9</v>
          </cell>
          <cell r="AJ279">
            <v>56</v>
          </cell>
          <cell r="AK279">
            <v>169.7</v>
          </cell>
          <cell r="AL279">
            <v>176.7</v>
          </cell>
          <cell r="AM279">
            <v>178.8</v>
          </cell>
          <cell r="AN279">
            <v>181.4</v>
          </cell>
          <cell r="AO279">
            <v>185.8</v>
          </cell>
          <cell r="AP279">
            <v>196.7</v>
          </cell>
          <cell r="AQ279">
            <v>210.6</v>
          </cell>
          <cell r="AR279">
            <v>2.3650000000000002</v>
          </cell>
          <cell r="AS279">
            <v>221</v>
          </cell>
          <cell r="AU279">
            <v>7</v>
          </cell>
          <cell r="AV279">
            <v>64</v>
          </cell>
          <cell r="AW279" t="str">
            <v>1L</v>
          </cell>
          <cell r="AX279">
            <v>177.5</v>
          </cell>
          <cell r="AY279">
            <v>203.6</v>
          </cell>
          <cell r="AZ279">
            <v>226</v>
          </cell>
          <cell r="BA279">
            <v>251.4</v>
          </cell>
          <cell r="BB279">
            <v>281.7</v>
          </cell>
          <cell r="BC279">
            <v>342</v>
          </cell>
          <cell r="BD279">
            <v>2.9980000000000002</v>
          </cell>
          <cell r="BE279">
            <v>128</v>
          </cell>
          <cell r="BG279">
            <v>1</v>
          </cell>
          <cell r="BH279">
            <v>72</v>
          </cell>
          <cell r="BI279">
            <v>1</v>
          </cell>
          <cell r="BJ279">
            <v>185.5</v>
          </cell>
          <cell r="BK279">
            <v>223.7</v>
          </cell>
          <cell r="BL279">
            <v>248.3</v>
          </cell>
          <cell r="BM279">
            <v>270.7</v>
          </cell>
          <cell r="BN279">
            <v>303.7</v>
          </cell>
          <cell r="BO279">
            <v>353</v>
          </cell>
          <cell r="BP279">
            <v>14.45</v>
          </cell>
          <cell r="BQ279">
            <v>51</v>
          </cell>
          <cell r="BR279" t="str">
            <v>&gt;100</v>
          </cell>
          <cell r="BS279">
            <v>1204</v>
          </cell>
          <cell r="BV279" t="str">
            <v>&lt;1</v>
          </cell>
          <cell r="BW279" t="str">
            <v>&lt;1</v>
          </cell>
          <cell r="BX279" t="str">
            <v>&lt;0.5</v>
          </cell>
          <cell r="BY279">
            <v>3.411</v>
          </cell>
          <cell r="BZ279">
            <v>86</v>
          </cell>
          <cell r="CA279">
            <v>174.8</v>
          </cell>
          <cell r="CB279">
            <v>237.4</v>
          </cell>
          <cell r="CC279">
            <v>259</v>
          </cell>
          <cell r="CD279">
            <v>283</v>
          </cell>
          <cell r="CE279">
            <v>314.3</v>
          </cell>
          <cell r="CF279">
            <v>354.7</v>
          </cell>
          <cell r="CH279" t="str">
            <v>1b</v>
          </cell>
          <cell r="CI279">
            <v>77</v>
          </cell>
          <cell r="CJ279">
            <v>196.8</v>
          </cell>
          <cell r="CK279">
            <v>209.4</v>
          </cell>
          <cell r="CL279">
            <v>218.6</v>
          </cell>
          <cell r="CM279">
            <v>227.9</v>
          </cell>
          <cell r="CN279">
            <v>237.9</v>
          </cell>
          <cell r="CO279">
            <v>251.7</v>
          </cell>
          <cell r="CP279">
            <v>268.39999999999998</v>
          </cell>
          <cell r="CQ279" t="str">
            <v>1b</v>
          </cell>
          <cell r="CS279">
            <v>56</v>
          </cell>
          <cell r="CT279">
            <v>169.9</v>
          </cell>
          <cell r="CU279">
            <v>171.4</v>
          </cell>
          <cell r="CV279">
            <v>172.5</v>
          </cell>
          <cell r="CW279">
            <v>174.1</v>
          </cell>
          <cell r="CX279">
            <v>176.8</v>
          </cell>
          <cell r="CY279">
            <v>184.8</v>
          </cell>
          <cell r="CZ279">
            <v>197.6</v>
          </cell>
          <cell r="DA279" t="str">
            <v>1b</v>
          </cell>
          <cell r="DC279">
            <v>55</v>
          </cell>
          <cell r="DD279">
            <v>169.5</v>
          </cell>
          <cell r="DE279">
            <v>171.3</v>
          </cell>
          <cell r="DF279">
            <v>172.7</v>
          </cell>
          <cell r="DG279">
            <v>174.3</v>
          </cell>
          <cell r="DH279">
            <v>177</v>
          </cell>
          <cell r="DI279">
            <v>185.4</v>
          </cell>
          <cell r="DJ279">
            <v>198.9</v>
          </cell>
          <cell r="DK279" t="str">
            <v>1b</v>
          </cell>
          <cell r="DL279">
            <v>77</v>
          </cell>
          <cell r="DM279">
            <v>192.9</v>
          </cell>
          <cell r="DN279">
            <v>207.4</v>
          </cell>
          <cell r="DO279">
            <v>216.8</v>
          </cell>
          <cell r="DP279">
            <v>226.4</v>
          </cell>
          <cell r="DQ279">
            <v>236.1</v>
          </cell>
          <cell r="DR279">
            <v>250</v>
          </cell>
          <cell r="DS279">
            <v>265.39999999999998</v>
          </cell>
          <cell r="DT279">
            <v>64</v>
          </cell>
          <cell r="DV279">
            <v>208</v>
          </cell>
          <cell r="DW279">
            <v>7</v>
          </cell>
          <cell r="DX279" t="str">
            <v>1L</v>
          </cell>
          <cell r="DY279">
            <v>2.536</v>
          </cell>
          <cell r="DZ279">
            <v>181.3</v>
          </cell>
          <cell r="EA279">
            <v>211.2</v>
          </cell>
          <cell r="EB279">
            <v>233.1</v>
          </cell>
          <cell r="EC279">
            <v>256.2</v>
          </cell>
          <cell r="ED279">
            <v>287</v>
          </cell>
          <cell r="EE279">
            <v>344.2</v>
          </cell>
          <cell r="EF279">
            <v>68</v>
          </cell>
          <cell r="EG279">
            <v>7</v>
          </cell>
          <cell r="EH279" t="str">
            <v>No Homo.</v>
          </cell>
          <cell r="EO279">
            <v>11.46</v>
          </cell>
          <cell r="EP279">
            <v>42</v>
          </cell>
          <cell r="EQ279">
            <v>62</v>
          </cell>
          <cell r="ER279">
            <v>58</v>
          </cell>
          <cell r="ES279">
            <v>174.1</v>
          </cell>
          <cell r="ET279">
            <v>176.6</v>
          </cell>
          <cell r="EU279">
            <v>178.6</v>
          </cell>
          <cell r="EV279">
            <v>181.2</v>
          </cell>
          <cell r="EW279">
            <v>185.3</v>
          </cell>
          <cell r="EX279">
            <v>196.3</v>
          </cell>
          <cell r="EY279">
            <v>209.3</v>
          </cell>
          <cell r="FC279">
            <v>58</v>
          </cell>
          <cell r="FE279">
            <v>174.3</v>
          </cell>
          <cell r="FF279">
            <v>188.3</v>
          </cell>
          <cell r="FG279">
            <v>194.7</v>
          </cell>
          <cell r="FH279">
            <v>202.8</v>
          </cell>
          <cell r="FI279">
            <v>213.5</v>
          </cell>
          <cell r="FJ279">
            <v>228.3</v>
          </cell>
          <cell r="FK279">
            <v>246.4</v>
          </cell>
          <cell r="FL279">
            <v>266.3</v>
          </cell>
          <cell r="FM279">
            <v>291.5</v>
          </cell>
          <cell r="FN279">
            <v>341.7</v>
          </cell>
          <cell r="FO279">
            <v>387.4</v>
          </cell>
          <cell r="FP279">
            <v>47</v>
          </cell>
          <cell r="FR279">
            <v>170.5</v>
          </cell>
          <cell r="FS279">
            <v>189.1</v>
          </cell>
          <cell r="FT279">
            <v>195.5</v>
          </cell>
          <cell r="FU279">
            <v>204</v>
          </cell>
          <cell r="FV279">
            <v>214.2</v>
          </cell>
          <cell r="FW279">
            <v>229.2</v>
          </cell>
          <cell r="FX279">
            <v>247.5</v>
          </cell>
          <cell r="FY279">
            <v>267</v>
          </cell>
          <cell r="FZ279">
            <v>292.5</v>
          </cell>
          <cell r="GA279">
            <v>340.8</v>
          </cell>
          <cell r="GB279">
            <v>383.9</v>
          </cell>
        </row>
        <row r="280">
          <cell r="A280">
            <v>38628</v>
          </cell>
          <cell r="B280">
            <v>0.82840000000000003</v>
          </cell>
          <cell r="C280">
            <v>0.82599999999999996</v>
          </cell>
          <cell r="D280">
            <v>0.82950000000000002</v>
          </cell>
          <cell r="E280">
            <v>0.8266</v>
          </cell>
          <cell r="F280">
            <v>0.88739999999999997</v>
          </cell>
          <cell r="G280">
            <v>0.82189999999999996</v>
          </cell>
          <cell r="H280">
            <v>0.8115</v>
          </cell>
          <cell r="I280">
            <v>0.86160000000000003</v>
          </cell>
          <cell r="J280">
            <v>0.87439999999999996</v>
          </cell>
          <cell r="K280">
            <v>0.80369999999999997</v>
          </cell>
          <cell r="L280">
            <v>0.83199999999999996</v>
          </cell>
          <cell r="M280">
            <v>0.80269999999999997</v>
          </cell>
          <cell r="N280">
            <v>0.80289999999999995</v>
          </cell>
          <cell r="O280">
            <v>0.8327</v>
          </cell>
          <cell r="P280">
            <v>0.73819999999999997</v>
          </cell>
          <cell r="Q280">
            <v>0.752</v>
          </cell>
          <cell r="R280">
            <v>0.80449999999999999</v>
          </cell>
          <cell r="S280">
            <v>0.8286</v>
          </cell>
          <cell r="T280">
            <v>0.82820000000000005</v>
          </cell>
          <cell r="U280">
            <v>0.81100000000000005</v>
          </cell>
          <cell r="V280">
            <v>54</v>
          </cell>
          <cell r="W280">
            <v>173.5</v>
          </cell>
          <cell r="X280">
            <v>187.7</v>
          </cell>
          <cell r="Y280">
            <v>193.6</v>
          </cell>
          <cell r="Z280">
            <v>201.6</v>
          </cell>
          <cell r="AA280">
            <v>212.8</v>
          </cell>
          <cell r="AB280">
            <v>227.3</v>
          </cell>
          <cell r="AC280">
            <v>244.8</v>
          </cell>
          <cell r="AD280">
            <v>264.2</v>
          </cell>
          <cell r="AE280">
            <v>290</v>
          </cell>
          <cell r="AF280">
            <v>337.7</v>
          </cell>
          <cell r="AG280">
            <v>381.9</v>
          </cell>
          <cell r="AJ280">
            <v>56</v>
          </cell>
          <cell r="AK280">
            <v>169.7</v>
          </cell>
          <cell r="AL280">
            <v>176.7</v>
          </cell>
          <cell r="AM280">
            <v>178.8</v>
          </cell>
          <cell r="AN280">
            <v>181.4</v>
          </cell>
          <cell r="AO280">
            <v>185.8</v>
          </cell>
          <cell r="AP280">
            <v>196.7</v>
          </cell>
          <cell r="AQ280">
            <v>210.6</v>
          </cell>
          <cell r="AR280">
            <v>2.1259999999999999</v>
          </cell>
          <cell r="AS280">
            <v>216</v>
          </cell>
          <cell r="AU280">
            <v>4</v>
          </cell>
          <cell r="AV280">
            <v>60</v>
          </cell>
          <cell r="AW280">
            <v>1</v>
          </cell>
          <cell r="AX280">
            <v>179.3</v>
          </cell>
          <cell r="AY280">
            <v>203.9</v>
          </cell>
          <cell r="AZ280">
            <v>222.6</v>
          </cell>
          <cell r="BA280">
            <v>248.1</v>
          </cell>
          <cell r="BB280">
            <v>279.5</v>
          </cell>
          <cell r="BC280">
            <v>342.3</v>
          </cell>
          <cell r="BD280">
            <v>3.2440000000000002</v>
          </cell>
          <cell r="BE280">
            <v>100</v>
          </cell>
          <cell r="BG280" t="str">
            <v>&lt; 1</v>
          </cell>
          <cell r="BH280">
            <v>76</v>
          </cell>
          <cell r="BI280">
            <v>0.5</v>
          </cell>
          <cell r="BJ280">
            <v>194.8</v>
          </cell>
          <cell r="BK280">
            <v>229.9</v>
          </cell>
          <cell r="BL280">
            <v>253.3</v>
          </cell>
          <cell r="BM280">
            <v>277.10000000000002</v>
          </cell>
          <cell r="BN280">
            <v>308.5</v>
          </cell>
          <cell r="BO280">
            <v>353.8</v>
          </cell>
          <cell r="BP280">
            <v>14.45</v>
          </cell>
          <cell r="BQ280">
            <v>51</v>
          </cell>
          <cell r="BR280" t="str">
            <v>&gt;100</v>
          </cell>
          <cell r="BS280">
            <v>976</v>
          </cell>
          <cell r="BV280">
            <v>7</v>
          </cell>
          <cell r="BW280" t="str">
            <v>&lt; 1</v>
          </cell>
          <cell r="BX280" t="str">
            <v>&lt; 0.5</v>
          </cell>
          <cell r="BY280">
            <v>3.573</v>
          </cell>
          <cell r="BZ280">
            <v>86</v>
          </cell>
          <cell r="CA280">
            <v>173.1</v>
          </cell>
          <cell r="CB280">
            <v>237.2</v>
          </cell>
          <cell r="CC280">
            <v>258.10000000000002</v>
          </cell>
          <cell r="CD280">
            <v>281.7</v>
          </cell>
          <cell r="CE280">
            <v>313.8</v>
          </cell>
          <cell r="CF280">
            <v>354.2</v>
          </cell>
          <cell r="CH280" t="str">
            <v>1b</v>
          </cell>
          <cell r="CI280">
            <v>77</v>
          </cell>
          <cell r="CJ280">
            <v>196.8</v>
          </cell>
          <cell r="CK280">
            <v>209.4</v>
          </cell>
          <cell r="CL280">
            <v>218.6</v>
          </cell>
          <cell r="CM280">
            <v>227.9</v>
          </cell>
          <cell r="CN280">
            <v>237.9</v>
          </cell>
          <cell r="CO280">
            <v>251.7</v>
          </cell>
          <cell r="CP280">
            <v>268.39999999999998</v>
          </cell>
          <cell r="CQ280" t="str">
            <v>1b</v>
          </cell>
          <cell r="CS280">
            <v>55</v>
          </cell>
          <cell r="CT280">
            <v>169.3</v>
          </cell>
          <cell r="CU280">
            <v>171.3</v>
          </cell>
          <cell r="CV280">
            <v>172.6</v>
          </cell>
          <cell r="CW280">
            <v>174.1</v>
          </cell>
          <cell r="CX280">
            <v>176.8</v>
          </cell>
          <cell r="CY280">
            <v>184.3</v>
          </cell>
          <cell r="CZ280">
            <v>195.6</v>
          </cell>
          <cell r="DA280" t="str">
            <v>1b</v>
          </cell>
          <cell r="DC280">
            <v>55</v>
          </cell>
          <cell r="DD280">
            <v>169.5</v>
          </cell>
          <cell r="DE280">
            <v>171.3</v>
          </cell>
          <cell r="DF280">
            <v>172.7</v>
          </cell>
          <cell r="DG280">
            <v>174.3</v>
          </cell>
          <cell r="DH280">
            <v>177</v>
          </cell>
          <cell r="DI280">
            <v>185.4</v>
          </cell>
          <cell r="DJ280">
            <v>198.9</v>
          </cell>
          <cell r="DK280" t="str">
            <v>1b</v>
          </cell>
          <cell r="DL280">
            <v>77</v>
          </cell>
          <cell r="DM280">
            <v>192.9</v>
          </cell>
          <cell r="DN280">
            <v>207.4</v>
          </cell>
          <cell r="DO280">
            <v>216.8</v>
          </cell>
          <cell r="DP280">
            <v>226.4</v>
          </cell>
          <cell r="DQ280">
            <v>236.1</v>
          </cell>
          <cell r="DR280">
            <v>250</v>
          </cell>
          <cell r="DS280">
            <v>265.39999999999998</v>
          </cell>
          <cell r="DT280">
            <v>57</v>
          </cell>
          <cell r="DV280">
            <v>189</v>
          </cell>
          <cell r="DW280" t="str">
            <v>&lt;1</v>
          </cell>
          <cell r="DX280">
            <v>1</v>
          </cell>
          <cell r="DY280">
            <v>2.028</v>
          </cell>
          <cell r="DZ280">
            <v>172.1</v>
          </cell>
          <cell r="EA280">
            <v>193.6</v>
          </cell>
          <cell r="EB280">
            <v>210.3</v>
          </cell>
          <cell r="EC280">
            <v>236.2</v>
          </cell>
          <cell r="ED280">
            <v>270.5</v>
          </cell>
          <cell r="EE280">
            <v>334.1</v>
          </cell>
          <cell r="EF280">
            <v>68</v>
          </cell>
          <cell r="EG280">
            <v>7</v>
          </cell>
          <cell r="EH280" t="str">
            <v>No Homo.</v>
          </cell>
          <cell r="EO280">
            <v>11.46</v>
          </cell>
          <cell r="EP280">
            <v>42</v>
          </cell>
          <cell r="EQ280">
            <v>62</v>
          </cell>
          <cell r="ER280">
            <v>58</v>
          </cell>
          <cell r="ES280">
            <v>174.1</v>
          </cell>
          <cell r="ET280">
            <v>176.6</v>
          </cell>
          <cell r="EU280">
            <v>178.6</v>
          </cell>
          <cell r="EV280">
            <v>181.2</v>
          </cell>
          <cell r="EW280">
            <v>185.3</v>
          </cell>
          <cell r="EX280">
            <v>196.3</v>
          </cell>
          <cell r="EY280">
            <v>209.3</v>
          </cell>
          <cell r="FC280">
            <v>58</v>
          </cell>
          <cell r="FE280">
            <v>174.3</v>
          </cell>
          <cell r="FF280">
            <v>188.3</v>
          </cell>
          <cell r="FG280">
            <v>194.7</v>
          </cell>
          <cell r="FH280">
            <v>202.8</v>
          </cell>
          <cell r="FI280">
            <v>213.5</v>
          </cell>
          <cell r="FJ280">
            <v>228.3</v>
          </cell>
          <cell r="FK280">
            <v>246.4</v>
          </cell>
          <cell r="FL280">
            <v>266.3</v>
          </cell>
          <cell r="FM280">
            <v>291.5</v>
          </cell>
          <cell r="FN280">
            <v>341.7</v>
          </cell>
          <cell r="FO280">
            <v>387.4</v>
          </cell>
          <cell r="FP280">
            <v>47</v>
          </cell>
          <cell r="FR280">
            <v>170</v>
          </cell>
          <cell r="FS280">
            <v>188.8</v>
          </cell>
          <cell r="FT280">
            <v>195</v>
          </cell>
          <cell r="FU280">
            <v>202.2</v>
          </cell>
          <cell r="FV280">
            <v>212.9</v>
          </cell>
          <cell r="FW280">
            <v>227.5</v>
          </cell>
          <cell r="FX280">
            <v>244.7</v>
          </cell>
          <cell r="FY280">
            <v>263.39999999999998</v>
          </cell>
          <cell r="FZ280">
            <v>287.60000000000002</v>
          </cell>
          <cell r="GA280">
            <v>331.5</v>
          </cell>
          <cell r="GB280">
            <v>372.3</v>
          </cell>
        </row>
        <row r="281">
          <cell r="A281">
            <v>38629</v>
          </cell>
          <cell r="B281">
            <v>0.82820000000000005</v>
          </cell>
          <cell r="C281">
            <v>0.82779999999999998</v>
          </cell>
          <cell r="D281">
            <v>0.82899999999999996</v>
          </cell>
          <cell r="E281">
            <v>0.8276</v>
          </cell>
          <cell r="F281">
            <v>0.88800000000000001</v>
          </cell>
          <cell r="G281">
            <v>0.82189999999999996</v>
          </cell>
          <cell r="H281">
            <v>0.8115</v>
          </cell>
          <cell r="I281">
            <v>0.86160000000000003</v>
          </cell>
          <cell r="J281">
            <v>0.87560000000000004</v>
          </cell>
          <cell r="K281">
            <v>0.80269999999999997</v>
          </cell>
          <cell r="L281">
            <v>0.83199999999999996</v>
          </cell>
          <cell r="M281">
            <v>0.80269999999999997</v>
          </cell>
          <cell r="N281">
            <v>0.80289999999999995</v>
          </cell>
          <cell r="O281">
            <v>0.8327</v>
          </cell>
          <cell r="P281">
            <v>0.73819999999999997</v>
          </cell>
          <cell r="Q281">
            <v>0.752</v>
          </cell>
          <cell r="R281">
            <v>0.8044</v>
          </cell>
          <cell r="S281">
            <v>0.8286</v>
          </cell>
          <cell r="T281">
            <v>0.82820000000000005</v>
          </cell>
          <cell r="U281">
            <v>0.81100000000000005</v>
          </cell>
          <cell r="V281">
            <v>50</v>
          </cell>
          <cell r="W281">
            <v>170.3</v>
          </cell>
          <cell r="X281">
            <v>189.2</v>
          </cell>
          <cell r="Y281">
            <v>195.2</v>
          </cell>
          <cell r="Z281">
            <v>202.4</v>
          </cell>
          <cell r="AA281">
            <v>212.8</v>
          </cell>
          <cell r="AB281">
            <v>227.2</v>
          </cell>
          <cell r="AC281">
            <v>244.1</v>
          </cell>
          <cell r="AD281">
            <v>263.39999999999998</v>
          </cell>
          <cell r="AE281">
            <v>287.10000000000002</v>
          </cell>
          <cell r="AF281">
            <v>330.3</v>
          </cell>
          <cell r="AG281">
            <v>372</v>
          </cell>
          <cell r="AH281">
            <v>18</v>
          </cell>
          <cell r="AJ281">
            <v>42</v>
          </cell>
          <cell r="AK281">
            <v>161.5</v>
          </cell>
          <cell r="AL281">
            <v>173.9</v>
          </cell>
          <cell r="AM281">
            <v>177</v>
          </cell>
          <cell r="AN281">
            <v>179.8</v>
          </cell>
          <cell r="AO281">
            <v>184.5</v>
          </cell>
          <cell r="AP281">
            <v>196.2</v>
          </cell>
          <cell r="AQ281">
            <v>211</v>
          </cell>
          <cell r="AR281">
            <v>2.2229999999999999</v>
          </cell>
          <cell r="AS281">
            <v>203</v>
          </cell>
          <cell r="AU281">
            <v>4</v>
          </cell>
          <cell r="AV281">
            <v>62</v>
          </cell>
          <cell r="AW281">
            <v>1</v>
          </cell>
          <cell r="AX281">
            <v>178</v>
          </cell>
          <cell r="AY281">
            <v>199.6</v>
          </cell>
          <cell r="AZ281">
            <v>219.8</v>
          </cell>
          <cell r="BA281">
            <v>246.4</v>
          </cell>
          <cell r="BB281">
            <v>277.89999999999998</v>
          </cell>
          <cell r="BC281">
            <v>337.5</v>
          </cell>
          <cell r="BD281">
            <v>3.21</v>
          </cell>
          <cell r="BE281">
            <v>121</v>
          </cell>
          <cell r="BG281" t="str">
            <v>&lt;1</v>
          </cell>
          <cell r="BH281">
            <v>76</v>
          </cell>
          <cell r="BI281">
            <v>0.5</v>
          </cell>
          <cell r="BJ281">
            <v>186.1</v>
          </cell>
          <cell r="BK281">
            <v>227.5</v>
          </cell>
          <cell r="BL281">
            <v>250.9</v>
          </cell>
          <cell r="BM281">
            <v>274.89999999999998</v>
          </cell>
          <cell r="BN281">
            <v>306.5</v>
          </cell>
          <cell r="BO281">
            <v>353.8</v>
          </cell>
          <cell r="BP281">
            <v>14.45</v>
          </cell>
          <cell r="BQ281">
            <v>51</v>
          </cell>
          <cell r="BR281" t="str">
            <v>&gt;100</v>
          </cell>
          <cell r="BS281">
            <v>976</v>
          </cell>
          <cell r="BV281">
            <v>7</v>
          </cell>
          <cell r="BW281" t="str">
            <v>&lt; 1</v>
          </cell>
          <cell r="BX281" t="str">
            <v>&lt; 0.5</v>
          </cell>
          <cell r="BY281">
            <v>3.573</v>
          </cell>
          <cell r="BZ281">
            <v>86</v>
          </cell>
          <cell r="CA281">
            <v>173.1</v>
          </cell>
          <cell r="CB281">
            <v>237.2</v>
          </cell>
          <cell r="CC281">
            <v>258.10000000000002</v>
          </cell>
          <cell r="CD281">
            <v>281.7</v>
          </cell>
          <cell r="CE281">
            <v>313.8</v>
          </cell>
          <cell r="CF281">
            <v>354.2</v>
          </cell>
          <cell r="CH281" t="str">
            <v>1b</v>
          </cell>
          <cell r="CI281">
            <v>77</v>
          </cell>
          <cell r="CJ281">
            <v>196.8</v>
          </cell>
          <cell r="CK281">
            <v>209.4</v>
          </cell>
          <cell r="CL281">
            <v>218.6</v>
          </cell>
          <cell r="CM281">
            <v>227.9</v>
          </cell>
          <cell r="CN281">
            <v>237.9</v>
          </cell>
          <cell r="CO281">
            <v>251.7</v>
          </cell>
          <cell r="CP281">
            <v>268.39999999999998</v>
          </cell>
          <cell r="CQ281" t="str">
            <v>1b</v>
          </cell>
          <cell r="CS281">
            <v>55</v>
          </cell>
          <cell r="CT281">
            <v>169.3</v>
          </cell>
          <cell r="CU281">
            <v>171.3</v>
          </cell>
          <cell r="CV281">
            <v>172.6</v>
          </cell>
          <cell r="CW281">
            <v>174.1</v>
          </cell>
          <cell r="CX281">
            <v>176.8</v>
          </cell>
          <cell r="CY281">
            <v>184.3</v>
          </cell>
          <cell r="CZ281">
            <v>195.6</v>
          </cell>
          <cell r="DA281" t="str">
            <v>1b</v>
          </cell>
          <cell r="DC281">
            <v>55</v>
          </cell>
          <cell r="DD281">
            <v>169.5</v>
          </cell>
          <cell r="DE281">
            <v>171.3</v>
          </cell>
          <cell r="DF281">
            <v>172.7</v>
          </cell>
          <cell r="DG281">
            <v>174.3</v>
          </cell>
          <cell r="DH281">
            <v>177</v>
          </cell>
          <cell r="DI281">
            <v>185.4</v>
          </cell>
          <cell r="DJ281">
            <v>198.9</v>
          </cell>
          <cell r="DK281" t="str">
            <v>1b</v>
          </cell>
          <cell r="DL281">
            <v>77</v>
          </cell>
          <cell r="DM281">
            <v>192.9</v>
          </cell>
          <cell r="DN281">
            <v>207.4</v>
          </cell>
          <cell r="DO281">
            <v>216.8</v>
          </cell>
          <cell r="DP281">
            <v>226.4</v>
          </cell>
          <cell r="DQ281">
            <v>236.1</v>
          </cell>
          <cell r="DR281">
            <v>250</v>
          </cell>
          <cell r="DS281">
            <v>265.39999999999998</v>
          </cell>
          <cell r="DT281">
            <v>57</v>
          </cell>
          <cell r="DV281">
            <v>201</v>
          </cell>
          <cell r="DW281">
            <v>1</v>
          </cell>
          <cell r="DX281">
            <v>1</v>
          </cell>
          <cell r="DY281">
            <v>2.109</v>
          </cell>
          <cell r="DZ281">
            <v>172.1</v>
          </cell>
          <cell r="EA281">
            <v>195.3</v>
          </cell>
          <cell r="EB281">
            <v>213</v>
          </cell>
          <cell r="EC281">
            <v>239.8</v>
          </cell>
          <cell r="ED281">
            <v>271.89999999999998</v>
          </cell>
          <cell r="EE281">
            <v>331.8</v>
          </cell>
          <cell r="EF281">
            <v>68</v>
          </cell>
          <cell r="EG281">
            <v>7</v>
          </cell>
          <cell r="EH281" t="str">
            <v>No Homo.</v>
          </cell>
          <cell r="EO281">
            <v>11.51</v>
          </cell>
          <cell r="EP281">
            <v>42</v>
          </cell>
          <cell r="EQ281">
            <v>65</v>
          </cell>
          <cell r="ER281">
            <v>55</v>
          </cell>
          <cell r="ES281">
            <v>173.6</v>
          </cell>
          <cell r="ET281">
            <v>176.4</v>
          </cell>
          <cell r="EU281">
            <v>178.2</v>
          </cell>
          <cell r="EV281">
            <v>180.9</v>
          </cell>
          <cell r="EW281">
            <v>185.1</v>
          </cell>
          <cell r="EX281">
            <v>195.9</v>
          </cell>
          <cell r="EY281">
            <v>208.9</v>
          </cell>
          <cell r="EZ281">
            <v>19</v>
          </cell>
          <cell r="FC281">
            <v>58</v>
          </cell>
          <cell r="FE281">
            <v>174.3</v>
          </cell>
          <cell r="FF281">
            <v>188.3</v>
          </cell>
          <cell r="FG281">
            <v>194.7</v>
          </cell>
          <cell r="FH281">
            <v>202.8</v>
          </cell>
          <cell r="FI281">
            <v>213.5</v>
          </cell>
          <cell r="FJ281">
            <v>228.3</v>
          </cell>
          <cell r="FK281">
            <v>246.4</v>
          </cell>
          <cell r="FL281">
            <v>266.3</v>
          </cell>
          <cell r="FM281">
            <v>291.5</v>
          </cell>
          <cell r="FN281">
            <v>341.7</v>
          </cell>
          <cell r="FO281">
            <v>387.4</v>
          </cell>
          <cell r="FP281">
            <v>47</v>
          </cell>
          <cell r="FR281">
            <v>170</v>
          </cell>
          <cell r="FS281">
            <v>188.8</v>
          </cell>
          <cell r="FT281">
            <v>195</v>
          </cell>
          <cell r="FU281">
            <v>202.2</v>
          </cell>
          <cell r="FV281">
            <v>212.9</v>
          </cell>
          <cell r="FW281">
            <v>227.5</v>
          </cell>
          <cell r="FX281">
            <v>244.7</v>
          </cell>
          <cell r="FY281">
            <v>263.39999999999998</v>
          </cell>
          <cell r="FZ281">
            <v>287.60000000000002</v>
          </cell>
          <cell r="GA281">
            <v>331.5</v>
          </cell>
          <cell r="GB281">
            <v>372.3</v>
          </cell>
        </row>
        <row r="282">
          <cell r="A282">
            <v>38630</v>
          </cell>
          <cell r="B282">
            <v>0.82820000000000005</v>
          </cell>
          <cell r="C282">
            <v>0.82809999999999995</v>
          </cell>
          <cell r="D282">
            <v>0.82889999999999997</v>
          </cell>
          <cell r="E282">
            <v>0.82809999999999995</v>
          </cell>
          <cell r="F282">
            <v>0.89</v>
          </cell>
          <cell r="G282">
            <v>0.82189999999999996</v>
          </cell>
          <cell r="H282">
            <v>0.8115</v>
          </cell>
          <cell r="I282">
            <v>0.86160000000000003</v>
          </cell>
          <cell r="J282">
            <v>0.87560000000000004</v>
          </cell>
          <cell r="K282">
            <v>0.80269999999999997</v>
          </cell>
          <cell r="L282">
            <v>0.83199999999999996</v>
          </cell>
          <cell r="M282">
            <v>0.80269999999999997</v>
          </cell>
          <cell r="N282">
            <v>0.80289999999999995</v>
          </cell>
          <cell r="O282">
            <v>0.8327</v>
          </cell>
          <cell r="P282">
            <v>0.73819999999999997</v>
          </cell>
          <cell r="Q282">
            <v>0.752</v>
          </cell>
          <cell r="R282">
            <v>0.80379999999999996</v>
          </cell>
          <cell r="S282">
            <v>0.8286</v>
          </cell>
          <cell r="T282">
            <v>0.82820000000000005</v>
          </cell>
          <cell r="U282">
            <v>0.81100000000000005</v>
          </cell>
          <cell r="V282">
            <v>47</v>
          </cell>
          <cell r="W282">
            <v>169.3</v>
          </cell>
          <cell r="X282">
            <v>189</v>
          </cell>
          <cell r="Y282">
            <v>194.9</v>
          </cell>
          <cell r="Z282">
            <v>202.3</v>
          </cell>
          <cell r="AA282">
            <v>212.9</v>
          </cell>
          <cell r="AB282">
            <v>227.3</v>
          </cell>
          <cell r="AC282">
            <v>244.3</v>
          </cell>
          <cell r="AD282">
            <v>263.2</v>
          </cell>
          <cell r="AE282">
            <v>287.89999999999998</v>
          </cell>
          <cell r="AF282">
            <v>331.6</v>
          </cell>
          <cell r="AG282">
            <v>371.9</v>
          </cell>
          <cell r="AH282">
            <v>18</v>
          </cell>
          <cell r="AJ282">
            <v>42</v>
          </cell>
          <cell r="AK282">
            <v>161.5</v>
          </cell>
          <cell r="AL282">
            <v>173.9</v>
          </cell>
          <cell r="AM282">
            <v>177</v>
          </cell>
          <cell r="AN282">
            <v>179.8</v>
          </cell>
          <cell r="AO282">
            <v>184.5</v>
          </cell>
          <cell r="AP282">
            <v>196.2</v>
          </cell>
          <cell r="AQ282">
            <v>211</v>
          </cell>
          <cell r="AR282">
            <v>2.198</v>
          </cell>
          <cell r="AS282">
            <v>207</v>
          </cell>
          <cell r="AU282">
            <v>4</v>
          </cell>
          <cell r="AV282">
            <v>58</v>
          </cell>
          <cell r="AW282">
            <v>1</v>
          </cell>
          <cell r="AX282">
            <v>177.4</v>
          </cell>
          <cell r="AY282">
            <v>198.2</v>
          </cell>
          <cell r="AZ282">
            <v>218.2</v>
          </cell>
          <cell r="BA282">
            <v>244.8</v>
          </cell>
          <cell r="BB282">
            <v>276.8</v>
          </cell>
          <cell r="BC282">
            <v>338.9</v>
          </cell>
          <cell r="BE282">
            <v>137</v>
          </cell>
          <cell r="BG282" t="str">
            <v>&lt;1</v>
          </cell>
          <cell r="BH282">
            <v>72</v>
          </cell>
          <cell r="BI282" t="str">
            <v>&lt;1</v>
          </cell>
          <cell r="BJ282">
            <v>183.8</v>
          </cell>
          <cell r="BK282">
            <v>226</v>
          </cell>
          <cell r="BL282">
            <v>250</v>
          </cell>
          <cell r="BM282">
            <v>273.5</v>
          </cell>
          <cell r="BN282">
            <v>304.8</v>
          </cell>
          <cell r="BO282">
            <v>352.6</v>
          </cell>
          <cell r="BP282">
            <v>14.45</v>
          </cell>
          <cell r="BQ282">
            <v>51</v>
          </cell>
          <cell r="BR282" t="str">
            <v>&gt;100</v>
          </cell>
          <cell r="BS282">
            <v>976</v>
          </cell>
          <cell r="BV282">
            <v>7</v>
          </cell>
          <cell r="BW282" t="str">
            <v>&lt; 1</v>
          </cell>
          <cell r="BX282" t="str">
            <v>&lt; 0.5</v>
          </cell>
          <cell r="BY282">
            <v>3.573</v>
          </cell>
          <cell r="BZ282">
            <v>86</v>
          </cell>
          <cell r="CA282">
            <v>173.1</v>
          </cell>
          <cell r="CB282">
            <v>237.2</v>
          </cell>
          <cell r="CC282">
            <v>258.10000000000002</v>
          </cell>
          <cell r="CD282">
            <v>281.7</v>
          </cell>
          <cell r="CE282">
            <v>313.8</v>
          </cell>
          <cell r="CF282">
            <v>354.2</v>
          </cell>
          <cell r="CH282" t="str">
            <v>1b</v>
          </cell>
          <cell r="CI282">
            <v>77</v>
          </cell>
          <cell r="CJ282">
            <v>196.8</v>
          </cell>
          <cell r="CK282">
            <v>209.4</v>
          </cell>
          <cell r="CL282">
            <v>218.6</v>
          </cell>
          <cell r="CM282">
            <v>227.9</v>
          </cell>
          <cell r="CN282">
            <v>237.9</v>
          </cell>
          <cell r="CO282">
            <v>251.7</v>
          </cell>
          <cell r="CP282">
            <v>268.39999999999998</v>
          </cell>
          <cell r="CQ282" t="str">
            <v>1b</v>
          </cell>
          <cell r="CS282">
            <v>55</v>
          </cell>
          <cell r="CT282">
            <v>169.3</v>
          </cell>
          <cell r="CU282">
            <v>171.3</v>
          </cell>
          <cell r="CV282">
            <v>172.6</v>
          </cell>
          <cell r="CW282">
            <v>174.1</v>
          </cell>
          <cell r="CX282">
            <v>176.8</v>
          </cell>
          <cell r="CY282">
            <v>184.3</v>
          </cell>
          <cell r="CZ282">
            <v>195.6</v>
          </cell>
          <cell r="DA282" t="str">
            <v>1b</v>
          </cell>
          <cell r="DC282">
            <v>55</v>
          </cell>
          <cell r="DD282">
            <v>169.5</v>
          </cell>
          <cell r="DE282">
            <v>171.3</v>
          </cell>
          <cell r="DF282">
            <v>172.7</v>
          </cell>
          <cell r="DG282">
            <v>174.3</v>
          </cell>
          <cell r="DH282">
            <v>177</v>
          </cell>
          <cell r="DI282">
            <v>185.4</v>
          </cell>
          <cell r="DJ282">
            <v>198.9</v>
          </cell>
          <cell r="DK282" t="str">
            <v>1b</v>
          </cell>
          <cell r="DL282">
            <v>77</v>
          </cell>
          <cell r="DM282">
            <v>192.9</v>
          </cell>
          <cell r="DN282">
            <v>207.4</v>
          </cell>
          <cell r="DO282">
            <v>216.8</v>
          </cell>
          <cell r="DP282">
            <v>226.4</v>
          </cell>
          <cell r="DQ282">
            <v>236.1</v>
          </cell>
          <cell r="DR282">
            <v>250</v>
          </cell>
          <cell r="DS282">
            <v>265.39999999999998</v>
          </cell>
          <cell r="DT282">
            <v>55</v>
          </cell>
          <cell r="DV282">
            <v>212</v>
          </cell>
          <cell r="DW282">
            <v>4</v>
          </cell>
          <cell r="DX282">
            <v>1</v>
          </cell>
          <cell r="DY282">
            <v>2.2109999999999999</v>
          </cell>
          <cell r="DZ282">
            <v>171.5</v>
          </cell>
          <cell r="EA282">
            <v>194.3</v>
          </cell>
          <cell r="EB282">
            <v>212.5</v>
          </cell>
          <cell r="EC282">
            <v>238.7</v>
          </cell>
          <cell r="ED282">
            <v>269.8</v>
          </cell>
          <cell r="EE282">
            <v>331</v>
          </cell>
          <cell r="EF282">
            <v>68</v>
          </cell>
          <cell r="EG282">
            <v>7</v>
          </cell>
          <cell r="EH282" t="str">
            <v>No Homo.</v>
          </cell>
          <cell r="EO282">
            <v>11.51</v>
          </cell>
          <cell r="EP282">
            <v>42</v>
          </cell>
          <cell r="EQ282">
            <v>65</v>
          </cell>
          <cell r="ER282">
            <v>57</v>
          </cell>
          <cell r="ES282">
            <v>173.3</v>
          </cell>
          <cell r="ET282">
            <v>175.8</v>
          </cell>
          <cell r="EU282">
            <v>177.6</v>
          </cell>
          <cell r="EV282">
            <v>180</v>
          </cell>
          <cell r="EW282">
            <v>184.1</v>
          </cell>
          <cell r="EX282">
            <v>194.5</v>
          </cell>
          <cell r="EY282">
            <v>207.6</v>
          </cell>
          <cell r="FC282">
            <v>58</v>
          </cell>
          <cell r="FE282">
            <v>174.3</v>
          </cell>
          <cell r="FF282">
            <v>188.3</v>
          </cell>
          <cell r="FG282">
            <v>194.7</v>
          </cell>
          <cell r="FH282">
            <v>202.8</v>
          </cell>
          <cell r="FI282">
            <v>213.5</v>
          </cell>
          <cell r="FJ282">
            <v>228.3</v>
          </cell>
          <cell r="FK282">
            <v>246.4</v>
          </cell>
          <cell r="FL282">
            <v>266.3</v>
          </cell>
          <cell r="FM282">
            <v>291.5</v>
          </cell>
          <cell r="FN282">
            <v>341.7</v>
          </cell>
          <cell r="FO282">
            <v>387.4</v>
          </cell>
          <cell r="FP282">
            <v>47</v>
          </cell>
          <cell r="FR282">
            <v>170</v>
          </cell>
          <cell r="FS282">
            <v>188.8</v>
          </cell>
          <cell r="FT282">
            <v>195</v>
          </cell>
          <cell r="FU282">
            <v>202.2</v>
          </cell>
          <cell r="FV282">
            <v>212.9</v>
          </cell>
          <cell r="FW282">
            <v>227.5</v>
          </cell>
          <cell r="FX282">
            <v>244.7</v>
          </cell>
          <cell r="FY282">
            <v>263.39999999999998</v>
          </cell>
          <cell r="FZ282">
            <v>287.60000000000002</v>
          </cell>
          <cell r="GA282">
            <v>331.5</v>
          </cell>
          <cell r="GB282">
            <v>372.3</v>
          </cell>
        </row>
        <row r="283">
          <cell r="A283">
            <v>38631</v>
          </cell>
          <cell r="B283">
            <v>0.82820000000000005</v>
          </cell>
          <cell r="C283">
            <v>0.83050000000000002</v>
          </cell>
          <cell r="D283">
            <v>0.82909999999999995</v>
          </cell>
          <cell r="E283">
            <v>0.82820000000000005</v>
          </cell>
          <cell r="F283">
            <v>0.88859999999999995</v>
          </cell>
          <cell r="G283">
            <v>0.82189999999999996</v>
          </cell>
          <cell r="H283">
            <v>0.8115</v>
          </cell>
          <cell r="I283">
            <v>0.86160000000000003</v>
          </cell>
          <cell r="J283">
            <v>0.87439999999999996</v>
          </cell>
          <cell r="K283">
            <v>0.80269999999999997</v>
          </cell>
          <cell r="L283">
            <v>0.83199999999999996</v>
          </cell>
          <cell r="M283">
            <v>0.80269999999999997</v>
          </cell>
          <cell r="N283">
            <v>0.80289999999999995</v>
          </cell>
          <cell r="O283">
            <v>0.8327</v>
          </cell>
          <cell r="P283">
            <v>0.73819999999999997</v>
          </cell>
          <cell r="Q283">
            <v>0.752</v>
          </cell>
          <cell r="R283">
            <v>0.80389999999999995</v>
          </cell>
          <cell r="S283">
            <v>0.82840000000000003</v>
          </cell>
          <cell r="T283">
            <v>0.82820000000000005</v>
          </cell>
          <cell r="U283">
            <v>0.81100000000000005</v>
          </cell>
          <cell r="V283">
            <v>47</v>
          </cell>
          <cell r="W283">
            <v>169.3</v>
          </cell>
          <cell r="X283">
            <v>189</v>
          </cell>
          <cell r="Y283">
            <v>194.9</v>
          </cell>
          <cell r="Z283">
            <v>202.3</v>
          </cell>
          <cell r="AA283">
            <v>212.9</v>
          </cell>
          <cell r="AB283">
            <v>227.3</v>
          </cell>
          <cell r="AC283">
            <v>244.3</v>
          </cell>
          <cell r="AD283">
            <v>263.2</v>
          </cell>
          <cell r="AE283">
            <v>287.89999999999998</v>
          </cell>
          <cell r="AF283">
            <v>331.6</v>
          </cell>
          <cell r="AG283">
            <v>371.9</v>
          </cell>
          <cell r="AH283">
            <v>18</v>
          </cell>
          <cell r="AJ283">
            <v>42</v>
          </cell>
          <cell r="AK283">
            <v>161.5</v>
          </cell>
          <cell r="AL283">
            <v>173.9</v>
          </cell>
          <cell r="AM283">
            <v>177</v>
          </cell>
          <cell r="AN283">
            <v>179.8</v>
          </cell>
          <cell r="AO283">
            <v>184.5</v>
          </cell>
          <cell r="AP283">
            <v>196.2</v>
          </cell>
          <cell r="AQ283">
            <v>211</v>
          </cell>
          <cell r="AR283">
            <v>2.2280000000000002</v>
          </cell>
          <cell r="AS283">
            <v>227</v>
          </cell>
          <cell r="AU283">
            <v>4</v>
          </cell>
          <cell r="AV283">
            <v>60</v>
          </cell>
          <cell r="AW283">
            <v>1</v>
          </cell>
          <cell r="AX283">
            <v>174.2</v>
          </cell>
          <cell r="AY283">
            <v>198.8</v>
          </cell>
          <cell r="AZ283">
            <v>220.5</v>
          </cell>
          <cell r="BA283">
            <v>246.7</v>
          </cell>
          <cell r="BB283">
            <v>278.60000000000002</v>
          </cell>
          <cell r="BC283">
            <v>341.2</v>
          </cell>
          <cell r="BD283">
            <v>3.1539999999999999</v>
          </cell>
          <cell r="BE283">
            <v>147</v>
          </cell>
          <cell r="BG283" t="str">
            <v>&lt;1</v>
          </cell>
          <cell r="BH283">
            <v>72</v>
          </cell>
          <cell r="BI283">
            <v>1</v>
          </cell>
          <cell r="BJ283">
            <v>190.7</v>
          </cell>
          <cell r="BK283">
            <v>225.7</v>
          </cell>
          <cell r="BL283">
            <v>249</v>
          </cell>
          <cell r="BM283">
            <v>272.60000000000002</v>
          </cell>
          <cell r="BN283">
            <v>305.8</v>
          </cell>
          <cell r="BO283">
            <v>354.9</v>
          </cell>
          <cell r="BP283">
            <v>14.45</v>
          </cell>
          <cell r="BQ283">
            <v>51</v>
          </cell>
          <cell r="BR283" t="str">
            <v>&gt;100</v>
          </cell>
          <cell r="BS283">
            <v>976</v>
          </cell>
          <cell r="BV283">
            <v>7</v>
          </cell>
          <cell r="BW283" t="str">
            <v>&lt; 1</v>
          </cell>
          <cell r="BX283" t="str">
            <v>&lt; 0.5</v>
          </cell>
          <cell r="BY283">
            <v>3.573</v>
          </cell>
          <cell r="BZ283">
            <v>86</v>
          </cell>
          <cell r="CA283">
            <v>173.1</v>
          </cell>
          <cell r="CB283">
            <v>237.2</v>
          </cell>
          <cell r="CC283">
            <v>258.10000000000002</v>
          </cell>
          <cell r="CD283">
            <v>281.7</v>
          </cell>
          <cell r="CE283">
            <v>313.8</v>
          </cell>
          <cell r="CF283">
            <v>354.2</v>
          </cell>
          <cell r="CH283" t="str">
            <v>1b</v>
          </cell>
          <cell r="CI283">
            <v>77</v>
          </cell>
          <cell r="CJ283">
            <v>196.8</v>
          </cell>
          <cell r="CK283">
            <v>209.4</v>
          </cell>
          <cell r="CL283">
            <v>218.6</v>
          </cell>
          <cell r="CM283">
            <v>227.9</v>
          </cell>
          <cell r="CN283">
            <v>237.9</v>
          </cell>
          <cell r="CO283">
            <v>251.7</v>
          </cell>
          <cell r="CP283">
            <v>268.39999999999998</v>
          </cell>
          <cell r="CQ283" t="str">
            <v>1b</v>
          </cell>
          <cell r="CS283">
            <v>55</v>
          </cell>
          <cell r="CT283">
            <v>169.3</v>
          </cell>
          <cell r="CU283">
            <v>171.3</v>
          </cell>
          <cell r="CV283">
            <v>172.6</v>
          </cell>
          <cell r="CW283">
            <v>174.1</v>
          </cell>
          <cell r="CX283">
            <v>176.8</v>
          </cell>
          <cell r="CY283">
            <v>184.3</v>
          </cell>
          <cell r="CZ283">
            <v>195.6</v>
          </cell>
          <cell r="DA283" t="str">
            <v>1b</v>
          </cell>
          <cell r="DC283">
            <v>55</v>
          </cell>
          <cell r="DD283">
            <v>169.5</v>
          </cell>
          <cell r="DE283">
            <v>171.3</v>
          </cell>
          <cell r="DF283">
            <v>172.7</v>
          </cell>
          <cell r="DG283">
            <v>174.3</v>
          </cell>
          <cell r="DH283">
            <v>177</v>
          </cell>
          <cell r="DI283">
            <v>185.4</v>
          </cell>
          <cell r="DJ283">
            <v>198.9</v>
          </cell>
          <cell r="DK283" t="str">
            <v>1b</v>
          </cell>
          <cell r="DL283">
            <v>77</v>
          </cell>
          <cell r="DM283">
            <v>192.9</v>
          </cell>
          <cell r="DN283">
            <v>207.4</v>
          </cell>
          <cell r="DO283">
            <v>216.8</v>
          </cell>
          <cell r="DP283">
            <v>226.4</v>
          </cell>
          <cell r="DQ283">
            <v>236.1</v>
          </cell>
          <cell r="DR283">
            <v>250</v>
          </cell>
          <cell r="DS283">
            <v>265.39999999999998</v>
          </cell>
          <cell r="DT283">
            <v>61</v>
          </cell>
          <cell r="DV283">
            <v>221</v>
          </cell>
          <cell r="DW283">
            <v>7</v>
          </cell>
          <cell r="DX283">
            <v>1</v>
          </cell>
          <cell r="DY283">
            <v>2.2629999999999999</v>
          </cell>
          <cell r="DZ283">
            <v>179.7</v>
          </cell>
          <cell r="EA283">
            <v>209</v>
          </cell>
          <cell r="EB283">
            <v>231.6</v>
          </cell>
          <cell r="EC283">
            <v>255.3</v>
          </cell>
          <cell r="ED283">
            <v>286.7</v>
          </cell>
          <cell r="EE283">
            <v>347.5</v>
          </cell>
          <cell r="EF283">
            <v>68</v>
          </cell>
          <cell r="EG283">
            <v>7</v>
          </cell>
          <cell r="EH283" t="str">
            <v>No Homo.</v>
          </cell>
          <cell r="EO283">
            <v>11.51</v>
          </cell>
          <cell r="EP283">
            <v>42</v>
          </cell>
          <cell r="EQ283">
            <v>65</v>
          </cell>
          <cell r="ER283">
            <v>56</v>
          </cell>
          <cell r="ES283">
            <v>174.8</v>
          </cell>
          <cell r="ET283">
            <v>175.9</v>
          </cell>
          <cell r="EU283">
            <v>178.1</v>
          </cell>
          <cell r="EV283">
            <v>180.7</v>
          </cell>
          <cell r="EW283">
            <v>184.9</v>
          </cell>
          <cell r="EX283">
            <v>195.1</v>
          </cell>
          <cell r="EY283">
            <v>209.7</v>
          </cell>
          <cell r="EZ283">
            <v>19</v>
          </cell>
          <cell r="FC283">
            <v>55</v>
          </cell>
          <cell r="FE283">
            <v>174.1</v>
          </cell>
          <cell r="FF283">
            <v>189.3</v>
          </cell>
          <cell r="FG283">
            <v>194.8</v>
          </cell>
          <cell r="FH283">
            <v>202.3</v>
          </cell>
          <cell r="FI283">
            <v>213.6</v>
          </cell>
          <cell r="FJ283">
            <v>228.7</v>
          </cell>
          <cell r="FK283">
            <v>245.9</v>
          </cell>
          <cell r="FL283">
            <v>265.7</v>
          </cell>
          <cell r="FM283">
            <v>291.3</v>
          </cell>
          <cell r="FN283">
            <v>341.4</v>
          </cell>
          <cell r="FO283">
            <v>386.5</v>
          </cell>
          <cell r="FP283">
            <v>47</v>
          </cell>
          <cell r="FR283">
            <v>170</v>
          </cell>
          <cell r="FS283">
            <v>188.8</v>
          </cell>
          <cell r="FT283">
            <v>195</v>
          </cell>
          <cell r="FU283">
            <v>202.2</v>
          </cell>
          <cell r="FV283">
            <v>212.9</v>
          </cell>
          <cell r="FW283">
            <v>227.5</v>
          </cell>
          <cell r="FX283">
            <v>244.7</v>
          </cell>
          <cell r="FY283">
            <v>263.39999999999998</v>
          </cell>
          <cell r="FZ283">
            <v>287.60000000000002</v>
          </cell>
          <cell r="GA283">
            <v>331.5</v>
          </cell>
          <cell r="GB283">
            <v>372.3</v>
          </cell>
        </row>
        <row r="284">
          <cell r="A284">
            <v>38632</v>
          </cell>
          <cell r="B284">
            <v>0.82820000000000005</v>
          </cell>
          <cell r="C284">
            <v>0.83389999999999997</v>
          </cell>
          <cell r="D284">
            <v>0.83020000000000005</v>
          </cell>
          <cell r="E284">
            <v>0.83</v>
          </cell>
          <cell r="F284">
            <v>0.88859999999999995</v>
          </cell>
          <cell r="G284">
            <v>0.82189999999999996</v>
          </cell>
          <cell r="H284">
            <v>0.8115</v>
          </cell>
          <cell r="I284">
            <v>0.86160000000000003</v>
          </cell>
          <cell r="J284">
            <v>0.87439999999999996</v>
          </cell>
          <cell r="K284">
            <v>0.79900000000000004</v>
          </cell>
          <cell r="L284">
            <v>0.83189999999999997</v>
          </cell>
          <cell r="M284">
            <v>0.80269999999999997</v>
          </cell>
          <cell r="N284">
            <v>0.80289999999999995</v>
          </cell>
          <cell r="O284">
            <v>0.8327</v>
          </cell>
          <cell r="P284">
            <v>0.73960000000000004</v>
          </cell>
          <cell r="Q284">
            <v>0.752</v>
          </cell>
          <cell r="R284">
            <v>0.80479999999999996</v>
          </cell>
          <cell r="S284">
            <v>0.82840000000000003</v>
          </cell>
          <cell r="T284">
            <v>0.82830000000000004</v>
          </cell>
          <cell r="U284">
            <v>0.81100000000000005</v>
          </cell>
          <cell r="V284">
            <v>47</v>
          </cell>
          <cell r="W284">
            <v>169.3</v>
          </cell>
          <cell r="X284">
            <v>189</v>
          </cell>
          <cell r="Y284">
            <v>194.9</v>
          </cell>
          <cell r="Z284">
            <v>202.3</v>
          </cell>
          <cell r="AA284">
            <v>212.9</v>
          </cell>
          <cell r="AB284">
            <v>227.3</v>
          </cell>
          <cell r="AC284">
            <v>244.3</v>
          </cell>
          <cell r="AD284">
            <v>263.2</v>
          </cell>
          <cell r="AE284">
            <v>287.89999999999998</v>
          </cell>
          <cell r="AF284">
            <v>331.6</v>
          </cell>
          <cell r="AG284">
            <v>371.9</v>
          </cell>
          <cell r="AH284">
            <v>17</v>
          </cell>
          <cell r="AJ284" t="str">
            <v>ambient</v>
          </cell>
          <cell r="AK284">
            <v>81.5</v>
          </cell>
          <cell r="AL284">
            <v>161.9</v>
          </cell>
          <cell r="AM284">
            <v>167.1</v>
          </cell>
          <cell r="AN284">
            <v>169.6</v>
          </cell>
          <cell r="AO284">
            <v>172.7</v>
          </cell>
          <cell r="AP284">
            <v>181.7</v>
          </cell>
          <cell r="AQ284">
            <v>194.7</v>
          </cell>
          <cell r="AR284">
            <v>2.3849999999999998</v>
          </cell>
          <cell r="AS284">
            <v>242</v>
          </cell>
          <cell r="AU284">
            <v>7</v>
          </cell>
          <cell r="AV284">
            <v>70</v>
          </cell>
          <cell r="AW284" t="str">
            <v>1L</v>
          </cell>
          <cell r="AX284">
            <v>176</v>
          </cell>
          <cell r="AY284">
            <v>202</v>
          </cell>
          <cell r="AZ284">
            <v>223.5</v>
          </cell>
          <cell r="BA284">
            <v>250.5</v>
          </cell>
          <cell r="BB284">
            <v>280.8</v>
          </cell>
          <cell r="BC284">
            <v>342.8</v>
          </cell>
          <cell r="BD284">
            <v>3.0670000000000002</v>
          </cell>
          <cell r="BE284">
            <v>195</v>
          </cell>
          <cell r="BG284">
            <v>4</v>
          </cell>
          <cell r="BI284">
            <v>1</v>
          </cell>
          <cell r="BJ284">
            <v>195</v>
          </cell>
          <cell r="BK284">
            <v>226.8</v>
          </cell>
          <cell r="BL284">
            <v>250.7</v>
          </cell>
          <cell r="BM284">
            <v>274.10000000000002</v>
          </cell>
          <cell r="BN284">
            <v>305.5</v>
          </cell>
          <cell r="BO284">
            <v>354.9</v>
          </cell>
          <cell r="BP284">
            <v>14.45</v>
          </cell>
          <cell r="BQ284">
            <v>51</v>
          </cell>
          <cell r="BR284" t="str">
            <v>&gt;100</v>
          </cell>
          <cell r="BS284">
            <v>976</v>
          </cell>
          <cell r="BV284">
            <v>7</v>
          </cell>
          <cell r="BW284" t="str">
            <v>&lt; 1</v>
          </cell>
          <cell r="BX284" t="str">
            <v>&lt; 0.5</v>
          </cell>
          <cell r="BY284">
            <v>3.573</v>
          </cell>
          <cell r="BZ284">
            <v>86</v>
          </cell>
          <cell r="CA284">
            <v>173.1</v>
          </cell>
          <cell r="CB284">
            <v>237.2</v>
          </cell>
          <cell r="CC284">
            <v>258.10000000000002</v>
          </cell>
          <cell r="CD284">
            <v>281.7</v>
          </cell>
          <cell r="CE284">
            <v>313.8</v>
          </cell>
          <cell r="CF284">
            <v>354.2</v>
          </cell>
          <cell r="CH284" t="str">
            <v>1b</v>
          </cell>
          <cell r="CI284">
            <v>78</v>
          </cell>
          <cell r="CJ284">
            <v>193.1</v>
          </cell>
          <cell r="CK284">
            <v>209.2</v>
          </cell>
          <cell r="CL284">
            <v>219</v>
          </cell>
          <cell r="CM284">
            <v>228.9</v>
          </cell>
          <cell r="CN284">
            <v>238.8</v>
          </cell>
          <cell r="CO284">
            <v>253.6</v>
          </cell>
          <cell r="CP284">
            <v>268.89999999999998</v>
          </cell>
          <cell r="CQ284" t="str">
            <v>1b</v>
          </cell>
          <cell r="CS284">
            <v>55</v>
          </cell>
          <cell r="CT284">
            <v>169.3</v>
          </cell>
          <cell r="CU284">
            <v>171.3</v>
          </cell>
          <cell r="CV284">
            <v>172.6</v>
          </cell>
          <cell r="CW284">
            <v>174.1</v>
          </cell>
          <cell r="CX284">
            <v>176.8</v>
          </cell>
          <cell r="CY284">
            <v>184.3</v>
          </cell>
          <cell r="CZ284">
            <v>195.6</v>
          </cell>
          <cell r="DA284" t="str">
            <v>1b</v>
          </cell>
          <cell r="DC284">
            <v>55</v>
          </cell>
          <cell r="DD284">
            <v>169.5</v>
          </cell>
          <cell r="DE284">
            <v>171.3</v>
          </cell>
          <cell r="DF284">
            <v>172.7</v>
          </cell>
          <cell r="DG284">
            <v>174.3</v>
          </cell>
          <cell r="DH284">
            <v>177</v>
          </cell>
          <cell r="DI284">
            <v>185.4</v>
          </cell>
          <cell r="DJ284">
            <v>198.9</v>
          </cell>
          <cell r="DK284" t="str">
            <v>1b</v>
          </cell>
          <cell r="DL284">
            <v>77</v>
          </cell>
          <cell r="DM284">
            <v>192.9</v>
          </cell>
          <cell r="DN284">
            <v>207.4</v>
          </cell>
          <cell r="DO284">
            <v>216.8</v>
          </cell>
          <cell r="DP284">
            <v>226.4</v>
          </cell>
          <cell r="DQ284">
            <v>236.1</v>
          </cell>
          <cell r="DR284">
            <v>250</v>
          </cell>
          <cell r="DS284">
            <v>265.39999999999998</v>
          </cell>
          <cell r="DT284">
            <v>78</v>
          </cell>
          <cell r="DV284">
            <v>295</v>
          </cell>
          <cell r="DW284">
            <v>7</v>
          </cell>
          <cell r="DX284" t="str">
            <v>1L</v>
          </cell>
          <cell r="DY284">
            <v>2.4580000000000002</v>
          </cell>
          <cell r="DZ284">
            <v>179.1</v>
          </cell>
          <cell r="EA284">
            <v>211.1</v>
          </cell>
          <cell r="EB284">
            <v>237.2</v>
          </cell>
          <cell r="EC284">
            <v>261.89999999999998</v>
          </cell>
          <cell r="ED284">
            <v>290.2</v>
          </cell>
          <cell r="EE284">
            <v>252.2</v>
          </cell>
          <cell r="EF284">
            <v>68</v>
          </cell>
          <cell r="EG284">
            <v>7</v>
          </cell>
          <cell r="EH284" t="str">
            <v>No Homo.</v>
          </cell>
          <cell r="EO284">
            <v>11.51</v>
          </cell>
          <cell r="EP284">
            <v>42</v>
          </cell>
          <cell r="EQ284">
            <v>65</v>
          </cell>
          <cell r="ER284">
            <v>58</v>
          </cell>
          <cell r="ES284">
            <v>174.8</v>
          </cell>
          <cell r="ET284">
            <v>177.3</v>
          </cell>
          <cell r="EU284">
            <v>179.2</v>
          </cell>
          <cell r="EV284">
            <v>181.7</v>
          </cell>
          <cell r="EW284">
            <v>186.1</v>
          </cell>
          <cell r="EX284">
            <v>196.9</v>
          </cell>
          <cell r="EY284">
            <v>210.6</v>
          </cell>
          <cell r="EZ284">
            <v>19</v>
          </cell>
          <cell r="FC284">
            <v>55</v>
          </cell>
          <cell r="FE284">
            <v>174.1</v>
          </cell>
          <cell r="FF284">
            <v>189.3</v>
          </cell>
          <cell r="FG284">
            <v>194.8</v>
          </cell>
          <cell r="FH284">
            <v>202.3</v>
          </cell>
          <cell r="FI284">
            <v>213.6</v>
          </cell>
          <cell r="FJ284">
            <v>228.7</v>
          </cell>
          <cell r="FK284">
            <v>245.9</v>
          </cell>
          <cell r="FL284">
            <v>265.7</v>
          </cell>
          <cell r="FM284">
            <v>291.3</v>
          </cell>
          <cell r="FN284">
            <v>341.4</v>
          </cell>
          <cell r="FO284">
            <v>386.5</v>
          </cell>
          <cell r="FP284">
            <v>50</v>
          </cell>
          <cell r="FQ284">
            <v>254</v>
          </cell>
          <cell r="FR284">
            <v>170.9</v>
          </cell>
          <cell r="FS284">
            <v>188.7</v>
          </cell>
          <cell r="FT284">
            <v>195</v>
          </cell>
          <cell r="FU284">
            <v>202.2</v>
          </cell>
          <cell r="FV284">
            <v>212.9</v>
          </cell>
          <cell r="FW284">
            <v>227.6</v>
          </cell>
          <cell r="FX284">
            <v>244.6</v>
          </cell>
          <cell r="FY284">
            <v>263.8</v>
          </cell>
          <cell r="FZ284">
            <v>288.3</v>
          </cell>
          <cell r="GA284">
            <v>333.8</v>
          </cell>
          <cell r="GB284">
            <v>375.6</v>
          </cell>
        </row>
        <row r="285">
          <cell r="A285">
            <v>38633</v>
          </cell>
          <cell r="B285">
            <v>0.82979999999999998</v>
          </cell>
          <cell r="C285">
            <v>0.83460000000000001</v>
          </cell>
          <cell r="D285">
            <v>0.83130000000000004</v>
          </cell>
          <cell r="E285">
            <v>0.82989999999999997</v>
          </cell>
          <cell r="F285">
            <v>0.88859999999999995</v>
          </cell>
          <cell r="G285">
            <v>0.82189999999999996</v>
          </cell>
          <cell r="H285">
            <v>0.8115</v>
          </cell>
          <cell r="I285">
            <v>0.86160000000000003</v>
          </cell>
          <cell r="J285">
            <v>0.86970000000000003</v>
          </cell>
          <cell r="K285">
            <v>0.79930000000000001</v>
          </cell>
          <cell r="L285">
            <v>0.83189999999999997</v>
          </cell>
          <cell r="M285">
            <v>0.80269999999999997</v>
          </cell>
          <cell r="N285">
            <v>0.80289999999999995</v>
          </cell>
          <cell r="O285">
            <v>0.8327</v>
          </cell>
          <cell r="P285">
            <v>0.74099999999999999</v>
          </cell>
          <cell r="Q285">
            <v>0.752</v>
          </cell>
          <cell r="R285">
            <v>0.80930000000000002</v>
          </cell>
          <cell r="S285">
            <v>0.82840000000000003</v>
          </cell>
          <cell r="T285">
            <v>0.82830000000000004</v>
          </cell>
          <cell r="U285">
            <v>0.81100000000000005</v>
          </cell>
          <cell r="V285">
            <v>64</v>
          </cell>
          <cell r="W285">
            <v>175.4</v>
          </cell>
          <cell r="X285">
            <v>190.2</v>
          </cell>
          <cell r="Y285">
            <v>195.2</v>
          </cell>
          <cell r="Z285">
            <v>201.7</v>
          </cell>
          <cell r="AA285">
            <v>211.1</v>
          </cell>
          <cell r="AB285">
            <v>224.5</v>
          </cell>
          <cell r="AC285">
            <v>240.4</v>
          </cell>
          <cell r="AD285">
            <v>257.7</v>
          </cell>
          <cell r="AE285">
            <v>279.2</v>
          </cell>
          <cell r="AF285">
            <v>315.39999999999998</v>
          </cell>
          <cell r="AG285">
            <v>352.4</v>
          </cell>
          <cell r="AH285">
            <v>18</v>
          </cell>
          <cell r="AJ285" t="str">
            <v>ambient</v>
          </cell>
          <cell r="AK285">
            <v>97.9</v>
          </cell>
          <cell r="AL285">
            <v>163.4</v>
          </cell>
          <cell r="AM285">
            <v>168.2</v>
          </cell>
          <cell r="AN285">
            <v>170.6</v>
          </cell>
          <cell r="AO285">
            <v>173.6</v>
          </cell>
          <cell r="AP285">
            <v>181.9</v>
          </cell>
          <cell r="AQ285">
            <v>195.5</v>
          </cell>
          <cell r="AR285">
            <v>2.5419999999999998</v>
          </cell>
          <cell r="AS285">
            <v>246</v>
          </cell>
          <cell r="AU285">
            <v>7</v>
          </cell>
          <cell r="AV285">
            <v>63</v>
          </cell>
          <cell r="AW285" t="str">
            <v>1L</v>
          </cell>
          <cell r="AX285">
            <v>177.4</v>
          </cell>
          <cell r="AY285">
            <v>204.3</v>
          </cell>
          <cell r="AZ285">
            <v>227.4</v>
          </cell>
          <cell r="BA285">
            <v>255.5</v>
          </cell>
          <cell r="BB285">
            <v>285.2</v>
          </cell>
          <cell r="BC285">
            <v>344.4</v>
          </cell>
          <cell r="BD285">
            <v>2.9630000000000001</v>
          </cell>
          <cell r="BE285">
            <v>198</v>
          </cell>
          <cell r="BG285">
            <v>4</v>
          </cell>
          <cell r="BH285">
            <v>74</v>
          </cell>
          <cell r="BI285">
            <v>1</v>
          </cell>
          <cell r="BJ285">
            <v>189.7</v>
          </cell>
          <cell r="BK285">
            <v>255.3</v>
          </cell>
          <cell r="BL285">
            <v>250.8</v>
          </cell>
          <cell r="BM285">
            <v>274.60000000000002</v>
          </cell>
          <cell r="BN285">
            <v>305.3</v>
          </cell>
          <cell r="BO285">
            <v>355.9</v>
          </cell>
          <cell r="BP285">
            <v>14.45</v>
          </cell>
          <cell r="BQ285">
            <v>51</v>
          </cell>
          <cell r="BR285" t="str">
            <v>&gt;100</v>
          </cell>
          <cell r="BS285">
            <v>976</v>
          </cell>
          <cell r="BV285">
            <v>7</v>
          </cell>
          <cell r="BW285" t="str">
            <v>&lt; 1</v>
          </cell>
          <cell r="BX285" t="str">
            <v>&lt; 0.5</v>
          </cell>
          <cell r="BY285">
            <v>3.573</v>
          </cell>
          <cell r="BZ285">
            <v>86</v>
          </cell>
          <cell r="CA285">
            <v>173.1</v>
          </cell>
          <cell r="CB285">
            <v>237.2</v>
          </cell>
          <cell r="CC285">
            <v>258.10000000000002</v>
          </cell>
          <cell r="CD285">
            <v>281.7</v>
          </cell>
          <cell r="CE285">
            <v>313.8</v>
          </cell>
          <cell r="CF285">
            <v>354.2</v>
          </cell>
          <cell r="CH285" t="str">
            <v>1b</v>
          </cell>
          <cell r="CI285">
            <v>78</v>
          </cell>
          <cell r="CJ285">
            <v>193.1</v>
          </cell>
          <cell r="CK285">
            <v>209.2</v>
          </cell>
          <cell r="CL285">
            <v>219</v>
          </cell>
          <cell r="CM285">
            <v>228.9</v>
          </cell>
          <cell r="CN285">
            <v>238.8</v>
          </cell>
          <cell r="CO285">
            <v>253.6</v>
          </cell>
          <cell r="CP285">
            <v>268.89999999999998</v>
          </cell>
          <cell r="CQ285" t="str">
            <v>1b</v>
          </cell>
          <cell r="CS285">
            <v>55</v>
          </cell>
          <cell r="CT285">
            <v>169.3</v>
          </cell>
          <cell r="CU285">
            <v>171.3</v>
          </cell>
          <cell r="CV285">
            <v>172.6</v>
          </cell>
          <cell r="CW285">
            <v>174.1</v>
          </cell>
          <cell r="CX285">
            <v>176.8</v>
          </cell>
          <cell r="CY285">
            <v>184.3</v>
          </cell>
          <cell r="CZ285">
            <v>195.6</v>
          </cell>
          <cell r="DA285" t="str">
            <v>1b</v>
          </cell>
          <cell r="DC285">
            <v>55</v>
          </cell>
          <cell r="DD285">
            <v>169.5</v>
          </cell>
          <cell r="DE285">
            <v>171.3</v>
          </cell>
          <cell r="DF285">
            <v>172.7</v>
          </cell>
          <cell r="DG285">
            <v>174.3</v>
          </cell>
          <cell r="DH285">
            <v>177</v>
          </cell>
          <cell r="DI285">
            <v>185.4</v>
          </cell>
          <cell r="DJ285">
            <v>198.9</v>
          </cell>
          <cell r="DK285" t="str">
            <v>1b</v>
          </cell>
          <cell r="DL285">
            <v>77</v>
          </cell>
          <cell r="DM285">
            <v>192.9</v>
          </cell>
          <cell r="DN285">
            <v>207.4</v>
          </cell>
          <cell r="DO285">
            <v>216.8</v>
          </cell>
          <cell r="DP285">
            <v>226.4</v>
          </cell>
          <cell r="DQ285">
            <v>236.1</v>
          </cell>
          <cell r="DR285">
            <v>250</v>
          </cell>
          <cell r="DS285">
            <v>265.39999999999998</v>
          </cell>
          <cell r="DT285">
            <v>62</v>
          </cell>
          <cell r="DV285">
            <v>308</v>
          </cell>
          <cell r="DW285">
            <v>7</v>
          </cell>
          <cell r="DX285">
            <v>1</v>
          </cell>
          <cell r="DY285">
            <v>2.819</v>
          </cell>
          <cell r="DZ285">
            <v>178.8</v>
          </cell>
          <cell r="EA285">
            <v>215.6</v>
          </cell>
          <cell r="EB285">
            <v>245.9</v>
          </cell>
          <cell r="EC285">
            <v>270.2</v>
          </cell>
          <cell r="ED285">
            <v>297.3</v>
          </cell>
          <cell r="EE285">
            <v>356.2</v>
          </cell>
          <cell r="EF285">
            <v>68</v>
          </cell>
          <cell r="EG285">
            <v>7</v>
          </cell>
          <cell r="EH285" t="str">
            <v>No Homo.</v>
          </cell>
          <cell r="EO285">
            <v>18.07</v>
          </cell>
          <cell r="EP285">
            <v>45</v>
          </cell>
          <cell r="EQ285">
            <v>48</v>
          </cell>
          <cell r="ER285">
            <v>68</v>
          </cell>
          <cell r="ES285">
            <v>177.5</v>
          </cell>
          <cell r="ET285">
            <v>181.8</v>
          </cell>
          <cell r="EU285">
            <v>184.8</v>
          </cell>
          <cell r="EV285">
            <v>189.6</v>
          </cell>
          <cell r="EW285">
            <v>198.3</v>
          </cell>
          <cell r="EX285">
            <v>219.7</v>
          </cell>
          <cell r="EY285">
            <v>239.9</v>
          </cell>
          <cell r="EZ285">
            <v>19</v>
          </cell>
          <cell r="FC285">
            <v>55</v>
          </cell>
          <cell r="FE285">
            <v>174.1</v>
          </cell>
          <cell r="FF285">
            <v>189.3</v>
          </cell>
          <cell r="FG285">
            <v>194.8</v>
          </cell>
          <cell r="FH285">
            <v>202.3</v>
          </cell>
          <cell r="FI285">
            <v>213.6</v>
          </cell>
          <cell r="FJ285">
            <v>228.7</v>
          </cell>
          <cell r="FK285">
            <v>245.9</v>
          </cell>
          <cell r="FL285">
            <v>265.7</v>
          </cell>
          <cell r="FM285">
            <v>291.3</v>
          </cell>
          <cell r="FN285">
            <v>341.4</v>
          </cell>
          <cell r="FO285">
            <v>386.5</v>
          </cell>
          <cell r="FP285">
            <v>55</v>
          </cell>
          <cell r="FQ285">
            <v>254</v>
          </cell>
          <cell r="FR285">
            <v>170.9</v>
          </cell>
          <cell r="FS285">
            <v>188.7</v>
          </cell>
          <cell r="FT285">
            <v>195</v>
          </cell>
          <cell r="FU285">
            <v>202.2</v>
          </cell>
          <cell r="FV285">
            <v>212.9</v>
          </cell>
          <cell r="FW285">
            <v>227.6</v>
          </cell>
          <cell r="FX285">
            <v>244.6</v>
          </cell>
          <cell r="FY285">
            <v>263.8</v>
          </cell>
          <cell r="FZ285">
            <v>288.3</v>
          </cell>
          <cell r="GA285">
            <v>333.8</v>
          </cell>
          <cell r="GB285">
            <v>375.6</v>
          </cell>
        </row>
        <row r="286">
          <cell r="A286">
            <v>38634</v>
          </cell>
          <cell r="B286">
            <v>0.82979999999999998</v>
          </cell>
          <cell r="C286">
            <v>0.83130000000000004</v>
          </cell>
          <cell r="D286">
            <v>0.8306</v>
          </cell>
          <cell r="E286">
            <v>0.82989999999999997</v>
          </cell>
          <cell r="F286">
            <v>0.88859999999999995</v>
          </cell>
          <cell r="G286">
            <v>0.82189999999999996</v>
          </cell>
          <cell r="H286">
            <v>0.8115</v>
          </cell>
          <cell r="I286">
            <v>0.86160000000000003</v>
          </cell>
          <cell r="J286">
            <v>0.86970000000000003</v>
          </cell>
          <cell r="K286">
            <v>0.80030000000000001</v>
          </cell>
          <cell r="L286">
            <v>0.83189999999999997</v>
          </cell>
          <cell r="M286">
            <v>0.80269999999999997</v>
          </cell>
          <cell r="N286">
            <v>0.80289999999999995</v>
          </cell>
          <cell r="O286">
            <v>0.8327</v>
          </cell>
          <cell r="P286">
            <v>0.74099999999999999</v>
          </cell>
          <cell r="Q286">
            <v>0.752</v>
          </cell>
          <cell r="R286">
            <v>0.81599999999999995</v>
          </cell>
          <cell r="S286">
            <v>0.82840000000000003</v>
          </cell>
          <cell r="T286">
            <v>0.82830000000000004</v>
          </cell>
          <cell r="U286">
            <v>0.81100000000000005</v>
          </cell>
          <cell r="V286">
            <v>64</v>
          </cell>
          <cell r="W286">
            <v>175.4</v>
          </cell>
          <cell r="X286">
            <v>190</v>
          </cell>
          <cell r="Y286">
            <v>195.3</v>
          </cell>
          <cell r="Z286">
            <v>201.8</v>
          </cell>
          <cell r="AA286">
            <v>210.8</v>
          </cell>
          <cell r="AB286">
            <v>223.8</v>
          </cell>
          <cell r="AC286">
            <v>238.7</v>
          </cell>
          <cell r="AD286">
            <v>256.39999999999998</v>
          </cell>
          <cell r="AE286">
            <v>277.2</v>
          </cell>
          <cell r="AF286">
            <v>310.10000000000002</v>
          </cell>
          <cell r="AG286">
            <v>343.9</v>
          </cell>
          <cell r="AJ286" t="str">
            <v>ambient</v>
          </cell>
          <cell r="AK286">
            <v>146.1</v>
          </cell>
          <cell r="AL286">
            <v>165.7</v>
          </cell>
          <cell r="AM286">
            <v>169.8</v>
          </cell>
          <cell r="AN286">
            <v>171.5</v>
          </cell>
          <cell r="AO286">
            <v>173.8</v>
          </cell>
          <cell r="AP286">
            <v>179.5</v>
          </cell>
          <cell r="AQ286">
            <v>193.5</v>
          </cell>
          <cell r="AR286">
            <v>2.4119999999999999</v>
          </cell>
          <cell r="AS286">
            <v>235</v>
          </cell>
          <cell r="AU286">
            <v>7</v>
          </cell>
          <cell r="AV286">
            <v>64</v>
          </cell>
          <cell r="AW286" t="str">
            <v>1L</v>
          </cell>
          <cell r="AX286">
            <v>176.3</v>
          </cell>
          <cell r="AY286">
            <v>203.1</v>
          </cell>
          <cell r="AZ286">
            <v>227.6</v>
          </cell>
          <cell r="BA286">
            <v>255.2</v>
          </cell>
          <cell r="BB286">
            <v>284.89999999999998</v>
          </cell>
          <cell r="BC286">
            <v>342.2</v>
          </cell>
          <cell r="BD286">
            <v>2.9630000000000001</v>
          </cell>
          <cell r="BE286">
            <v>198</v>
          </cell>
          <cell r="BG286">
            <v>4</v>
          </cell>
          <cell r="BH286">
            <v>74</v>
          </cell>
          <cell r="BI286">
            <v>1</v>
          </cell>
          <cell r="BJ286">
            <v>189.7</v>
          </cell>
          <cell r="BK286">
            <v>255.3</v>
          </cell>
          <cell r="BL286">
            <v>250.8</v>
          </cell>
          <cell r="BM286">
            <v>274.60000000000002</v>
          </cell>
          <cell r="BN286">
            <v>305.3</v>
          </cell>
          <cell r="BO286">
            <v>355.9</v>
          </cell>
          <cell r="BP286">
            <v>14.45</v>
          </cell>
          <cell r="BQ286">
            <v>51</v>
          </cell>
          <cell r="BR286" t="str">
            <v>&gt;100</v>
          </cell>
          <cell r="BS286">
            <v>976</v>
          </cell>
          <cell r="BV286">
            <v>7</v>
          </cell>
          <cell r="BW286" t="str">
            <v>&lt; 1</v>
          </cell>
          <cell r="BX286" t="str">
            <v>&lt; 0.5</v>
          </cell>
          <cell r="BY286">
            <v>3.573</v>
          </cell>
          <cell r="BZ286">
            <v>86</v>
          </cell>
          <cell r="CA286">
            <v>173.1</v>
          </cell>
          <cell r="CB286">
            <v>237.2</v>
          </cell>
          <cell r="CC286">
            <v>258.10000000000002</v>
          </cell>
          <cell r="CD286">
            <v>281.7</v>
          </cell>
          <cell r="CE286">
            <v>313.8</v>
          </cell>
          <cell r="CF286">
            <v>354.2</v>
          </cell>
          <cell r="CH286" t="str">
            <v>1b</v>
          </cell>
          <cell r="CI286">
            <v>78</v>
          </cell>
          <cell r="CJ286">
            <v>193.1</v>
          </cell>
          <cell r="CK286">
            <v>209.2</v>
          </cell>
          <cell r="CL286">
            <v>219</v>
          </cell>
          <cell r="CM286">
            <v>228.9</v>
          </cell>
          <cell r="CN286">
            <v>238.8</v>
          </cell>
          <cell r="CO286">
            <v>253.6</v>
          </cell>
          <cell r="CP286">
            <v>268.89999999999998</v>
          </cell>
          <cell r="CQ286" t="str">
            <v>1b</v>
          </cell>
          <cell r="CS286">
            <v>55</v>
          </cell>
          <cell r="CT286">
            <v>169.3</v>
          </cell>
          <cell r="CU286">
            <v>171.3</v>
          </cell>
          <cell r="CV286">
            <v>172.6</v>
          </cell>
          <cell r="CW286">
            <v>174.1</v>
          </cell>
          <cell r="CX286">
            <v>176.8</v>
          </cell>
          <cell r="CY286">
            <v>184.3</v>
          </cell>
          <cell r="CZ286">
            <v>195.6</v>
          </cell>
          <cell r="DA286" t="str">
            <v>1b</v>
          </cell>
          <cell r="DC286">
            <v>55</v>
          </cell>
          <cell r="DD286">
            <v>169.5</v>
          </cell>
          <cell r="DE286">
            <v>171.3</v>
          </cell>
          <cell r="DF286">
            <v>172.7</v>
          </cell>
          <cell r="DG286">
            <v>174.3</v>
          </cell>
          <cell r="DH286">
            <v>177</v>
          </cell>
          <cell r="DI286">
            <v>185.4</v>
          </cell>
          <cell r="DJ286">
            <v>198.9</v>
          </cell>
          <cell r="DK286" t="str">
            <v>1b</v>
          </cell>
          <cell r="DL286">
            <v>77</v>
          </cell>
          <cell r="DM286">
            <v>192.9</v>
          </cell>
          <cell r="DN286">
            <v>207.4</v>
          </cell>
          <cell r="DO286">
            <v>216.8</v>
          </cell>
          <cell r="DP286">
            <v>226.4</v>
          </cell>
          <cell r="DQ286">
            <v>236.1</v>
          </cell>
          <cell r="DR286">
            <v>250</v>
          </cell>
          <cell r="DS286">
            <v>265.39999999999998</v>
          </cell>
          <cell r="DT286">
            <v>64</v>
          </cell>
          <cell r="DV286">
            <v>216</v>
          </cell>
          <cell r="DW286">
            <v>7</v>
          </cell>
          <cell r="DX286" t="str">
            <v>1L</v>
          </cell>
          <cell r="DY286">
            <v>2.694</v>
          </cell>
          <cell r="DZ286">
            <v>175.3</v>
          </cell>
          <cell r="EA286">
            <v>206.8</v>
          </cell>
          <cell r="EB286">
            <v>238.9</v>
          </cell>
          <cell r="EC286">
            <v>266.60000000000002</v>
          </cell>
          <cell r="ED286">
            <v>292.8</v>
          </cell>
          <cell r="EE286">
            <v>342.4</v>
          </cell>
          <cell r="EF286">
            <v>68</v>
          </cell>
          <cell r="EG286">
            <v>7</v>
          </cell>
          <cell r="EH286" t="str">
            <v>No Homo.</v>
          </cell>
          <cell r="EO286">
            <v>18.07</v>
          </cell>
          <cell r="EP286">
            <v>45</v>
          </cell>
          <cell r="EQ286">
            <v>48</v>
          </cell>
          <cell r="ER286">
            <v>65</v>
          </cell>
          <cell r="ES286">
            <v>187.1</v>
          </cell>
          <cell r="ET286">
            <v>193.5</v>
          </cell>
          <cell r="EU286">
            <v>198.2</v>
          </cell>
          <cell r="EV286">
            <v>204.5</v>
          </cell>
          <cell r="EW286">
            <v>213.1</v>
          </cell>
          <cell r="EX286">
            <v>226.9</v>
          </cell>
          <cell r="EY286">
            <v>241.4</v>
          </cell>
          <cell r="FC286">
            <v>55</v>
          </cell>
          <cell r="FE286">
            <v>174.1</v>
          </cell>
          <cell r="FF286">
            <v>189.3</v>
          </cell>
          <cell r="FG286">
            <v>194.8</v>
          </cell>
          <cell r="FH286">
            <v>202.3</v>
          </cell>
          <cell r="FI286">
            <v>213.6</v>
          </cell>
          <cell r="FJ286">
            <v>228.7</v>
          </cell>
          <cell r="FK286">
            <v>245.9</v>
          </cell>
          <cell r="FL286">
            <v>265.7</v>
          </cell>
          <cell r="FM286">
            <v>291.3</v>
          </cell>
          <cell r="FN286">
            <v>341.4</v>
          </cell>
          <cell r="FO286">
            <v>386.5</v>
          </cell>
          <cell r="FP286">
            <v>55</v>
          </cell>
          <cell r="FQ286">
            <v>254</v>
          </cell>
          <cell r="FR286">
            <v>170.9</v>
          </cell>
          <cell r="FS286">
            <v>188.7</v>
          </cell>
          <cell r="FT286">
            <v>195</v>
          </cell>
          <cell r="FU286">
            <v>202.2</v>
          </cell>
          <cell r="FV286">
            <v>212.9</v>
          </cell>
          <cell r="FW286">
            <v>227.6</v>
          </cell>
          <cell r="FX286">
            <v>244.6</v>
          </cell>
          <cell r="FY286">
            <v>263.8</v>
          </cell>
          <cell r="FZ286">
            <v>288.3</v>
          </cell>
          <cell r="GA286">
            <v>333.8</v>
          </cell>
          <cell r="GB286">
            <v>375.6</v>
          </cell>
        </row>
        <row r="287">
          <cell r="A287">
            <v>38635</v>
          </cell>
          <cell r="B287">
            <v>0.82979999999999998</v>
          </cell>
          <cell r="C287">
            <v>0.82879999999999998</v>
          </cell>
          <cell r="D287">
            <v>0.83020000000000005</v>
          </cell>
          <cell r="E287">
            <v>0.83079999999999998</v>
          </cell>
          <cell r="F287">
            <v>0.88859999999999995</v>
          </cell>
          <cell r="G287">
            <v>0.82220000000000004</v>
          </cell>
          <cell r="H287">
            <v>0.8115</v>
          </cell>
          <cell r="I287">
            <v>0.86160000000000003</v>
          </cell>
          <cell r="J287">
            <v>0.86960000000000004</v>
          </cell>
          <cell r="K287">
            <v>0.80030000000000001</v>
          </cell>
          <cell r="L287">
            <v>0.83189999999999997</v>
          </cell>
          <cell r="M287">
            <v>0.80269999999999997</v>
          </cell>
          <cell r="N287">
            <v>0.80289999999999995</v>
          </cell>
          <cell r="O287">
            <v>0.8327</v>
          </cell>
          <cell r="P287">
            <v>0.74099999999999999</v>
          </cell>
          <cell r="Q287">
            <v>0.752</v>
          </cell>
          <cell r="R287">
            <v>0.81599999999999995</v>
          </cell>
          <cell r="S287">
            <v>0.82909999999999995</v>
          </cell>
          <cell r="T287">
            <v>0.82830000000000004</v>
          </cell>
          <cell r="U287">
            <v>0.81100000000000005</v>
          </cell>
          <cell r="V287">
            <v>64</v>
          </cell>
          <cell r="W287">
            <v>175.4</v>
          </cell>
          <cell r="X287">
            <v>190</v>
          </cell>
          <cell r="Y287">
            <v>195.3</v>
          </cell>
          <cell r="Z287">
            <v>201.8</v>
          </cell>
          <cell r="AA287">
            <v>210.8</v>
          </cell>
          <cell r="AB287">
            <v>223.8</v>
          </cell>
          <cell r="AC287">
            <v>238.7</v>
          </cell>
          <cell r="AD287">
            <v>256.39999999999998</v>
          </cell>
          <cell r="AE287">
            <v>277.2</v>
          </cell>
          <cell r="AF287">
            <v>310.10000000000002</v>
          </cell>
          <cell r="AG287">
            <v>343.9</v>
          </cell>
          <cell r="AJ287" t="str">
            <v>ambient</v>
          </cell>
          <cell r="AK287">
            <v>146.1</v>
          </cell>
          <cell r="AL287">
            <v>165.7</v>
          </cell>
          <cell r="AM287">
            <v>169.8</v>
          </cell>
          <cell r="AN287">
            <v>171.5</v>
          </cell>
          <cell r="AO287">
            <v>173.8</v>
          </cell>
          <cell r="AP287">
            <v>179.5</v>
          </cell>
          <cell r="AQ287">
            <v>193.5</v>
          </cell>
          <cell r="AR287">
            <v>2.5219999999999998</v>
          </cell>
          <cell r="AS287">
            <v>233</v>
          </cell>
          <cell r="AU287">
            <v>7</v>
          </cell>
          <cell r="AV287">
            <v>65</v>
          </cell>
          <cell r="AW287">
            <v>1</v>
          </cell>
          <cell r="AX287">
            <v>178.4</v>
          </cell>
          <cell r="AY287">
            <v>200.1</v>
          </cell>
          <cell r="AZ287">
            <v>223.1</v>
          </cell>
          <cell r="BA287">
            <v>250.8</v>
          </cell>
          <cell r="BB287">
            <v>280.7</v>
          </cell>
          <cell r="BC287">
            <v>336.4</v>
          </cell>
          <cell r="BD287">
            <v>3.117</v>
          </cell>
          <cell r="BE287">
            <v>191</v>
          </cell>
          <cell r="BG287" t="str">
            <v>&lt;1</v>
          </cell>
          <cell r="BH287">
            <v>78</v>
          </cell>
          <cell r="BI287">
            <v>1</v>
          </cell>
          <cell r="BJ287">
            <v>196</v>
          </cell>
          <cell r="BK287">
            <v>226</v>
          </cell>
          <cell r="BL287">
            <v>249.1</v>
          </cell>
          <cell r="BM287">
            <v>271.8</v>
          </cell>
          <cell r="BN287">
            <v>302.10000000000002</v>
          </cell>
          <cell r="BO287">
            <v>350.5</v>
          </cell>
          <cell r="BP287">
            <v>14.45</v>
          </cell>
          <cell r="BQ287">
            <v>51</v>
          </cell>
          <cell r="BR287" t="str">
            <v>&gt;100</v>
          </cell>
          <cell r="BS287">
            <v>976</v>
          </cell>
          <cell r="BV287" t="str">
            <v>&lt;1</v>
          </cell>
          <cell r="BW287" t="str">
            <v>&lt;1</v>
          </cell>
          <cell r="BX287" t="str">
            <v>&lt;0.5</v>
          </cell>
          <cell r="BY287">
            <v>3.4540000000000002</v>
          </cell>
          <cell r="BZ287">
            <v>85</v>
          </cell>
          <cell r="CA287">
            <v>201.7</v>
          </cell>
          <cell r="CB287">
            <v>238.8</v>
          </cell>
          <cell r="CC287">
            <v>259</v>
          </cell>
          <cell r="CD287">
            <v>281.8</v>
          </cell>
          <cell r="CE287">
            <v>312.7</v>
          </cell>
          <cell r="CF287">
            <v>351.4</v>
          </cell>
          <cell r="CH287" t="str">
            <v>1b</v>
          </cell>
          <cell r="CI287">
            <v>78</v>
          </cell>
          <cell r="CJ287">
            <v>193.1</v>
          </cell>
          <cell r="CK287">
            <v>209.2</v>
          </cell>
          <cell r="CL287">
            <v>219</v>
          </cell>
          <cell r="CM287">
            <v>228.9</v>
          </cell>
          <cell r="CN287">
            <v>238.8</v>
          </cell>
          <cell r="CO287">
            <v>253.6</v>
          </cell>
          <cell r="CP287">
            <v>268.89999999999998</v>
          </cell>
          <cell r="CQ287" t="str">
            <v>1b</v>
          </cell>
          <cell r="CS287">
            <v>57</v>
          </cell>
          <cell r="CT287">
            <v>170.5</v>
          </cell>
          <cell r="CU287">
            <v>172.1</v>
          </cell>
          <cell r="CV287">
            <v>173.4</v>
          </cell>
          <cell r="CW287">
            <v>175</v>
          </cell>
          <cell r="CX287">
            <v>177.8</v>
          </cell>
          <cell r="CY287">
            <v>186</v>
          </cell>
          <cell r="CZ287">
            <v>197.6</v>
          </cell>
          <cell r="DA287" t="str">
            <v>1b</v>
          </cell>
          <cell r="DC287">
            <v>55</v>
          </cell>
          <cell r="DD287">
            <v>169.5</v>
          </cell>
          <cell r="DE287">
            <v>171.3</v>
          </cell>
          <cell r="DF287">
            <v>172.7</v>
          </cell>
          <cell r="DG287">
            <v>174.3</v>
          </cell>
          <cell r="DH287">
            <v>177</v>
          </cell>
          <cell r="DI287">
            <v>185.4</v>
          </cell>
          <cell r="DJ287">
            <v>198.9</v>
          </cell>
          <cell r="DK287" t="str">
            <v>1b</v>
          </cell>
          <cell r="DL287">
            <v>77</v>
          </cell>
          <cell r="DM287">
            <v>192.9</v>
          </cell>
          <cell r="DN287">
            <v>207.4</v>
          </cell>
          <cell r="DO287">
            <v>216.8</v>
          </cell>
          <cell r="DP287">
            <v>226.4</v>
          </cell>
          <cell r="DQ287">
            <v>236.1</v>
          </cell>
          <cell r="DR287">
            <v>250</v>
          </cell>
          <cell r="DS287">
            <v>265.39999999999998</v>
          </cell>
          <cell r="DT287">
            <v>68</v>
          </cell>
          <cell r="DV287">
            <v>215</v>
          </cell>
          <cell r="DW287">
            <v>1</v>
          </cell>
          <cell r="DX287">
            <v>1</v>
          </cell>
          <cell r="DY287">
            <v>2.5760000000000001</v>
          </cell>
          <cell r="DZ287">
            <v>178.2</v>
          </cell>
          <cell r="EA287">
            <v>196.1</v>
          </cell>
          <cell r="EB287">
            <v>215.4</v>
          </cell>
          <cell r="EC287">
            <v>243.4</v>
          </cell>
          <cell r="ED287">
            <v>275.7</v>
          </cell>
          <cell r="EE287">
            <v>331.3</v>
          </cell>
          <cell r="EF287">
            <v>68</v>
          </cell>
          <cell r="EG287">
            <v>7</v>
          </cell>
          <cell r="EH287" t="str">
            <v>No Homo.</v>
          </cell>
          <cell r="EO287">
            <v>18.07</v>
          </cell>
          <cell r="EP287">
            <v>45</v>
          </cell>
          <cell r="EQ287">
            <v>48</v>
          </cell>
          <cell r="ER287">
            <v>65</v>
          </cell>
          <cell r="ES287">
            <v>187.1</v>
          </cell>
          <cell r="ET287">
            <v>193.5</v>
          </cell>
          <cell r="EU287">
            <v>198.2</v>
          </cell>
          <cell r="EV287">
            <v>204.5</v>
          </cell>
          <cell r="EW287">
            <v>213.1</v>
          </cell>
          <cell r="EX287">
            <v>226.9</v>
          </cell>
          <cell r="EY287">
            <v>241.4</v>
          </cell>
          <cell r="FC287">
            <v>60</v>
          </cell>
          <cell r="FE287">
            <v>176.6</v>
          </cell>
          <cell r="FF287">
            <v>189</v>
          </cell>
          <cell r="FG287">
            <v>194</v>
          </cell>
          <cell r="FH287">
            <v>201.9</v>
          </cell>
          <cell r="FI287">
            <v>211.9</v>
          </cell>
          <cell r="FJ287">
            <v>225.1</v>
          </cell>
          <cell r="FK287">
            <v>242</v>
          </cell>
          <cell r="FL287">
            <v>259.7</v>
          </cell>
          <cell r="FM287">
            <v>282.10000000000002</v>
          </cell>
          <cell r="FN287">
            <v>321.8</v>
          </cell>
          <cell r="FO287">
            <v>360.4</v>
          </cell>
          <cell r="FP287">
            <v>55</v>
          </cell>
          <cell r="FQ287">
            <v>254</v>
          </cell>
          <cell r="FR287">
            <v>170.9</v>
          </cell>
          <cell r="FS287">
            <v>188.7</v>
          </cell>
          <cell r="FT287">
            <v>195</v>
          </cell>
          <cell r="FU287">
            <v>202.2</v>
          </cell>
          <cell r="FV287">
            <v>212.9</v>
          </cell>
          <cell r="FW287">
            <v>227.6</v>
          </cell>
          <cell r="FX287">
            <v>244.6</v>
          </cell>
          <cell r="FY287">
            <v>263.8</v>
          </cell>
          <cell r="FZ287">
            <v>288.3</v>
          </cell>
          <cell r="GA287">
            <v>333.8</v>
          </cell>
          <cell r="GB287">
            <v>375.6</v>
          </cell>
        </row>
        <row r="288">
          <cell r="A288">
            <v>38636</v>
          </cell>
          <cell r="B288">
            <v>0.82979999999999998</v>
          </cell>
          <cell r="C288">
            <v>0.8266</v>
          </cell>
          <cell r="D288">
            <v>0.82940000000000003</v>
          </cell>
          <cell r="E288">
            <v>0.83020000000000005</v>
          </cell>
          <cell r="F288">
            <v>0.88859999999999995</v>
          </cell>
          <cell r="G288">
            <v>0.82220000000000004</v>
          </cell>
          <cell r="H288">
            <v>0.8115</v>
          </cell>
          <cell r="I288">
            <v>0.86160000000000003</v>
          </cell>
          <cell r="J288">
            <v>0.86960000000000004</v>
          </cell>
          <cell r="K288">
            <v>0.80030000000000001</v>
          </cell>
          <cell r="L288">
            <v>0.83189999999999997</v>
          </cell>
          <cell r="M288">
            <v>0.80269999999999997</v>
          </cell>
          <cell r="N288">
            <v>0.80289999999999995</v>
          </cell>
          <cell r="O288">
            <v>0.8327</v>
          </cell>
          <cell r="P288">
            <v>0.74099999999999999</v>
          </cell>
          <cell r="Q288">
            <v>0.752</v>
          </cell>
          <cell r="R288">
            <v>0.81599999999999995</v>
          </cell>
          <cell r="S288">
            <v>0.82909999999999995</v>
          </cell>
          <cell r="T288">
            <v>0.82830000000000004</v>
          </cell>
          <cell r="U288">
            <v>0.81100000000000005</v>
          </cell>
          <cell r="V288">
            <v>64</v>
          </cell>
          <cell r="W288">
            <v>175.4</v>
          </cell>
          <cell r="X288">
            <v>190</v>
          </cell>
          <cell r="Y288">
            <v>195.3</v>
          </cell>
          <cell r="Z288">
            <v>201.8</v>
          </cell>
          <cell r="AA288">
            <v>210.8</v>
          </cell>
          <cell r="AB288">
            <v>223.8</v>
          </cell>
          <cell r="AC288">
            <v>238.7</v>
          </cell>
          <cell r="AD288">
            <v>256.39999999999998</v>
          </cell>
          <cell r="AE288">
            <v>277.2</v>
          </cell>
          <cell r="AF288">
            <v>310.10000000000002</v>
          </cell>
          <cell r="AG288">
            <v>343.9</v>
          </cell>
          <cell r="AJ288" t="str">
            <v>ambient</v>
          </cell>
          <cell r="AK288">
            <v>146.1</v>
          </cell>
          <cell r="AL288">
            <v>165.7</v>
          </cell>
          <cell r="AM288">
            <v>169.8</v>
          </cell>
          <cell r="AN288">
            <v>171.5</v>
          </cell>
          <cell r="AO288">
            <v>173.8</v>
          </cell>
          <cell r="AP288">
            <v>179.5</v>
          </cell>
          <cell r="AQ288">
            <v>193.5</v>
          </cell>
          <cell r="AR288">
            <v>2.0329999999999999</v>
          </cell>
          <cell r="AS288">
            <v>219</v>
          </cell>
          <cell r="AU288">
            <v>4</v>
          </cell>
          <cell r="AV288">
            <v>60</v>
          </cell>
          <cell r="AW288">
            <v>1</v>
          </cell>
          <cell r="AX288">
            <v>173.1</v>
          </cell>
          <cell r="AY288">
            <v>197.9</v>
          </cell>
          <cell r="AZ288">
            <v>220.3</v>
          </cell>
          <cell r="BA288">
            <v>249.3</v>
          </cell>
          <cell r="BB288">
            <v>279.7</v>
          </cell>
          <cell r="BC288">
            <v>335.1</v>
          </cell>
          <cell r="BD288">
            <v>3.2250000000000001</v>
          </cell>
          <cell r="BE288">
            <v>167</v>
          </cell>
          <cell r="BG288" t="str">
            <v>&lt;1</v>
          </cell>
          <cell r="BH288">
            <v>77</v>
          </cell>
          <cell r="BI288">
            <v>1</v>
          </cell>
          <cell r="BJ288">
            <v>188</v>
          </cell>
          <cell r="BK288">
            <v>229.9</v>
          </cell>
          <cell r="BL288">
            <v>253.5</v>
          </cell>
          <cell r="BM288">
            <v>276.39999999999998</v>
          </cell>
          <cell r="BN288">
            <v>306</v>
          </cell>
          <cell r="BO288">
            <v>352.8</v>
          </cell>
          <cell r="BP288">
            <v>14.45</v>
          </cell>
          <cell r="BQ288">
            <v>51</v>
          </cell>
          <cell r="BR288" t="str">
            <v>&gt;100</v>
          </cell>
          <cell r="BS288">
            <v>976</v>
          </cell>
          <cell r="BV288" t="str">
            <v>&lt;1</v>
          </cell>
          <cell r="BW288" t="str">
            <v>&lt;1</v>
          </cell>
          <cell r="BX288" t="str">
            <v>&lt;0.5</v>
          </cell>
          <cell r="BY288">
            <v>3.4540000000000002</v>
          </cell>
          <cell r="BZ288">
            <v>85</v>
          </cell>
          <cell r="CA288">
            <v>201.7</v>
          </cell>
          <cell r="CB288">
            <v>238.8</v>
          </cell>
          <cell r="CC288">
            <v>259</v>
          </cell>
          <cell r="CD288">
            <v>281.8</v>
          </cell>
          <cell r="CE288">
            <v>312.7</v>
          </cell>
          <cell r="CF288">
            <v>351.4</v>
          </cell>
          <cell r="CH288" t="str">
            <v>1b</v>
          </cell>
          <cell r="CI288">
            <v>78</v>
          </cell>
          <cell r="CJ288">
            <v>193.1</v>
          </cell>
          <cell r="CK288">
            <v>209.2</v>
          </cell>
          <cell r="CL288">
            <v>219</v>
          </cell>
          <cell r="CM288">
            <v>228.9</v>
          </cell>
          <cell r="CN288">
            <v>238.8</v>
          </cell>
          <cell r="CO288">
            <v>253.6</v>
          </cell>
          <cell r="CP288">
            <v>268.89999999999998</v>
          </cell>
          <cell r="CQ288" t="str">
            <v>1b</v>
          </cell>
          <cell r="CS288">
            <v>57</v>
          </cell>
          <cell r="CT288">
            <v>170.5</v>
          </cell>
          <cell r="CU288">
            <v>172.1</v>
          </cell>
          <cell r="CV288">
            <v>173.4</v>
          </cell>
          <cell r="CW288">
            <v>175</v>
          </cell>
          <cell r="CX288">
            <v>177.8</v>
          </cell>
          <cell r="CY288">
            <v>186</v>
          </cell>
          <cell r="CZ288">
            <v>197.6</v>
          </cell>
          <cell r="DA288" t="str">
            <v>1b</v>
          </cell>
          <cell r="DC288">
            <v>55</v>
          </cell>
          <cell r="DD288">
            <v>169.5</v>
          </cell>
          <cell r="DE288">
            <v>171.3</v>
          </cell>
          <cell r="DF288">
            <v>172.7</v>
          </cell>
          <cell r="DG288">
            <v>174.3</v>
          </cell>
          <cell r="DH288">
            <v>177</v>
          </cell>
          <cell r="DI288">
            <v>185.4</v>
          </cell>
          <cell r="DJ288">
            <v>198.9</v>
          </cell>
          <cell r="DK288" t="str">
            <v>1b</v>
          </cell>
          <cell r="DL288">
            <v>77</v>
          </cell>
          <cell r="DM288">
            <v>192.9</v>
          </cell>
          <cell r="DN288">
            <v>207.4</v>
          </cell>
          <cell r="DO288">
            <v>216.8</v>
          </cell>
          <cell r="DP288">
            <v>226.4</v>
          </cell>
          <cell r="DQ288">
            <v>236.1</v>
          </cell>
          <cell r="DR288">
            <v>250</v>
          </cell>
          <cell r="DS288">
            <v>265.39999999999998</v>
          </cell>
          <cell r="DT288">
            <v>65</v>
          </cell>
          <cell r="DV288">
            <v>206</v>
          </cell>
          <cell r="DW288">
            <v>1</v>
          </cell>
          <cell r="DX288">
            <v>1</v>
          </cell>
          <cell r="DY288">
            <v>2.0110000000000001</v>
          </cell>
          <cell r="DZ288">
            <v>172.7</v>
          </cell>
          <cell r="EA288">
            <v>189.8</v>
          </cell>
          <cell r="EB288">
            <v>208.4</v>
          </cell>
          <cell r="EC288">
            <v>238.8</v>
          </cell>
          <cell r="ED288">
            <v>274.2</v>
          </cell>
          <cell r="EE288">
            <v>331.6</v>
          </cell>
          <cell r="EF288">
            <v>68</v>
          </cell>
          <cell r="EG288">
            <v>7</v>
          </cell>
          <cell r="EH288" t="str">
            <v>No Homo.</v>
          </cell>
          <cell r="EO288">
            <v>18.07</v>
          </cell>
          <cell r="EP288">
            <v>45</v>
          </cell>
          <cell r="EQ288">
            <v>48</v>
          </cell>
          <cell r="ER288">
            <v>65</v>
          </cell>
          <cell r="ES288">
            <v>187.1</v>
          </cell>
          <cell r="ET288">
            <v>193.5</v>
          </cell>
          <cell r="EU288">
            <v>198.2</v>
          </cell>
          <cell r="EV288">
            <v>204.5</v>
          </cell>
          <cell r="EW288">
            <v>213.1</v>
          </cell>
          <cell r="EX288">
            <v>226.9</v>
          </cell>
          <cell r="EY288">
            <v>241.4</v>
          </cell>
          <cell r="FC288">
            <v>60</v>
          </cell>
          <cell r="FE288">
            <v>176.6</v>
          </cell>
          <cell r="FF288">
            <v>189</v>
          </cell>
          <cell r="FG288">
            <v>194</v>
          </cell>
          <cell r="FH288">
            <v>201.9</v>
          </cell>
          <cell r="FI288">
            <v>211.9</v>
          </cell>
          <cell r="FJ288">
            <v>225.1</v>
          </cell>
          <cell r="FK288">
            <v>242</v>
          </cell>
          <cell r="FL288">
            <v>259.7</v>
          </cell>
          <cell r="FM288">
            <v>282.10000000000002</v>
          </cell>
          <cell r="FN288">
            <v>321.8</v>
          </cell>
          <cell r="FO288">
            <v>360.4</v>
          </cell>
          <cell r="FP288">
            <v>55</v>
          </cell>
          <cell r="FQ288">
            <v>254</v>
          </cell>
          <cell r="FR288">
            <v>170.9</v>
          </cell>
          <cell r="FS288">
            <v>188.7</v>
          </cell>
          <cell r="FT288">
            <v>195</v>
          </cell>
          <cell r="FU288">
            <v>202.2</v>
          </cell>
          <cell r="FV288">
            <v>212.9</v>
          </cell>
          <cell r="FW288">
            <v>227.6</v>
          </cell>
          <cell r="FX288">
            <v>244.6</v>
          </cell>
          <cell r="FY288">
            <v>263.8</v>
          </cell>
          <cell r="FZ288">
            <v>288.3</v>
          </cell>
          <cell r="GA288">
            <v>333.8</v>
          </cell>
          <cell r="GB288">
            <v>375.6</v>
          </cell>
        </row>
        <row r="289">
          <cell r="A289">
            <v>38637</v>
          </cell>
          <cell r="B289">
            <v>0.82979999999999998</v>
          </cell>
          <cell r="C289">
            <v>0.8266</v>
          </cell>
          <cell r="D289">
            <v>0.82940000000000003</v>
          </cell>
          <cell r="E289">
            <v>0.83020000000000005</v>
          </cell>
          <cell r="F289">
            <v>0.88859999999999995</v>
          </cell>
          <cell r="G289">
            <v>0.82220000000000004</v>
          </cell>
          <cell r="H289">
            <v>0.79720000000000002</v>
          </cell>
          <cell r="I289">
            <v>0.86160000000000003</v>
          </cell>
          <cell r="J289">
            <v>0.86960000000000004</v>
          </cell>
          <cell r="K289">
            <v>0.80030000000000001</v>
          </cell>
          <cell r="L289">
            <v>0.83189999999999997</v>
          </cell>
          <cell r="M289">
            <v>0.80269999999999997</v>
          </cell>
          <cell r="N289">
            <v>0.80289999999999995</v>
          </cell>
          <cell r="O289">
            <v>0.8327</v>
          </cell>
          <cell r="P289">
            <v>0.74099999999999999</v>
          </cell>
          <cell r="Q289">
            <v>0.752</v>
          </cell>
          <cell r="R289">
            <v>0.81599999999999995</v>
          </cell>
          <cell r="S289">
            <v>0.82909999999999995</v>
          </cell>
          <cell r="T289">
            <v>0.82830000000000004</v>
          </cell>
          <cell r="U289">
            <v>0.81100000000000005</v>
          </cell>
          <cell r="V289">
            <v>64</v>
          </cell>
          <cell r="W289">
            <v>175.4</v>
          </cell>
          <cell r="X289">
            <v>190</v>
          </cell>
          <cell r="Y289">
            <v>195.3</v>
          </cell>
          <cell r="Z289">
            <v>201.8</v>
          </cell>
          <cell r="AA289">
            <v>210.8</v>
          </cell>
          <cell r="AB289">
            <v>223.8</v>
          </cell>
          <cell r="AC289">
            <v>238.7</v>
          </cell>
          <cell r="AD289">
            <v>256.39999999999998</v>
          </cell>
          <cell r="AE289">
            <v>277.2</v>
          </cell>
          <cell r="AF289">
            <v>310.10000000000002</v>
          </cell>
          <cell r="AG289">
            <v>343.9</v>
          </cell>
          <cell r="AJ289" t="str">
            <v>ambient</v>
          </cell>
          <cell r="AK289">
            <v>146.1</v>
          </cell>
          <cell r="AL289">
            <v>165.7</v>
          </cell>
          <cell r="AM289">
            <v>169.8</v>
          </cell>
          <cell r="AN289">
            <v>171.5</v>
          </cell>
          <cell r="AO289">
            <v>173.8</v>
          </cell>
          <cell r="AP289">
            <v>179.5</v>
          </cell>
          <cell r="AQ289">
            <v>193.5</v>
          </cell>
          <cell r="AR289">
            <v>2.0329999999999999</v>
          </cell>
          <cell r="AS289">
            <v>219</v>
          </cell>
          <cell r="AU289">
            <v>4</v>
          </cell>
          <cell r="AV289">
            <v>60</v>
          </cell>
          <cell r="AW289">
            <v>1</v>
          </cell>
          <cell r="AX289">
            <v>173.1</v>
          </cell>
          <cell r="AY289">
            <v>197.9</v>
          </cell>
          <cell r="AZ289">
            <v>220.3</v>
          </cell>
          <cell r="BA289">
            <v>249.3</v>
          </cell>
          <cell r="BB289">
            <v>279.7</v>
          </cell>
          <cell r="BC289">
            <v>335.1</v>
          </cell>
          <cell r="BD289">
            <v>3.2250000000000001</v>
          </cell>
          <cell r="BE289">
            <v>167</v>
          </cell>
          <cell r="BG289" t="str">
            <v>&lt;1</v>
          </cell>
          <cell r="BH289">
            <v>77</v>
          </cell>
          <cell r="BI289">
            <v>1</v>
          </cell>
          <cell r="BJ289">
            <v>188</v>
          </cell>
          <cell r="BK289">
            <v>229.9</v>
          </cell>
          <cell r="BL289">
            <v>253.5</v>
          </cell>
          <cell r="BM289">
            <v>276.39999999999998</v>
          </cell>
          <cell r="BN289">
            <v>306</v>
          </cell>
          <cell r="BO289">
            <v>352.8</v>
          </cell>
          <cell r="BP289">
            <v>14.45</v>
          </cell>
          <cell r="BQ289">
            <v>51</v>
          </cell>
          <cell r="BR289" t="str">
            <v>&gt;100</v>
          </cell>
          <cell r="BS289">
            <v>976</v>
          </cell>
          <cell r="BV289" t="str">
            <v>&lt;1</v>
          </cell>
          <cell r="BW289" t="str">
            <v>&lt;1</v>
          </cell>
          <cell r="BX289" t="str">
            <v>&lt;0.5</v>
          </cell>
          <cell r="BY289">
            <v>3.4540000000000002</v>
          </cell>
          <cell r="BZ289">
            <v>85</v>
          </cell>
          <cell r="CA289">
            <v>201.7</v>
          </cell>
          <cell r="CB289">
            <v>238.8</v>
          </cell>
          <cell r="CC289">
            <v>259</v>
          </cell>
          <cell r="CD289">
            <v>281.8</v>
          </cell>
          <cell r="CE289">
            <v>312.7</v>
          </cell>
          <cell r="CF289">
            <v>351.4</v>
          </cell>
          <cell r="CH289" t="str">
            <v>1b</v>
          </cell>
          <cell r="CI289">
            <v>78</v>
          </cell>
          <cell r="CJ289">
            <v>193.2</v>
          </cell>
          <cell r="CK289">
            <v>209.3</v>
          </cell>
          <cell r="CL289">
            <v>219.3</v>
          </cell>
          <cell r="CM289">
            <v>229</v>
          </cell>
          <cell r="CN289">
            <v>239.2</v>
          </cell>
          <cell r="CO289">
            <v>254.1</v>
          </cell>
          <cell r="CP289">
            <v>268.89999999999998</v>
          </cell>
          <cell r="CQ289" t="str">
            <v>1b</v>
          </cell>
          <cell r="CS289">
            <v>57</v>
          </cell>
          <cell r="CT289">
            <v>170.5</v>
          </cell>
          <cell r="CU289">
            <v>172.1</v>
          </cell>
          <cell r="CV289">
            <v>173.4</v>
          </cell>
          <cell r="CW289">
            <v>175</v>
          </cell>
          <cell r="CX289">
            <v>177.8</v>
          </cell>
          <cell r="CY289">
            <v>186</v>
          </cell>
          <cell r="CZ289">
            <v>197.6</v>
          </cell>
          <cell r="DA289" t="str">
            <v>1b</v>
          </cell>
          <cell r="DC289">
            <v>55</v>
          </cell>
          <cell r="DD289">
            <v>169.4</v>
          </cell>
          <cell r="DE289">
            <v>171.3</v>
          </cell>
          <cell r="DF289">
            <v>172.5</v>
          </cell>
          <cell r="DG289">
            <v>174.1</v>
          </cell>
          <cell r="DH289">
            <v>176.9</v>
          </cell>
          <cell r="DI289">
            <v>184.7</v>
          </cell>
          <cell r="DJ289">
            <v>198.5</v>
          </cell>
          <cell r="DK289" t="str">
            <v>1b</v>
          </cell>
          <cell r="DL289">
            <v>77</v>
          </cell>
          <cell r="DM289">
            <v>192.9</v>
          </cell>
          <cell r="DN289">
            <v>207.4</v>
          </cell>
          <cell r="DO289">
            <v>216.8</v>
          </cell>
          <cell r="DP289">
            <v>226.4</v>
          </cell>
          <cell r="DQ289">
            <v>236.1</v>
          </cell>
          <cell r="DR289">
            <v>250</v>
          </cell>
          <cell r="DS289">
            <v>265.39999999999998</v>
          </cell>
          <cell r="DT289">
            <v>65</v>
          </cell>
          <cell r="DV289">
            <v>206</v>
          </cell>
          <cell r="DW289">
            <v>1</v>
          </cell>
          <cell r="DX289">
            <v>1</v>
          </cell>
          <cell r="DY289">
            <v>2.0110000000000001</v>
          </cell>
          <cell r="DZ289">
            <v>172.7</v>
          </cell>
          <cell r="EA289">
            <v>189.8</v>
          </cell>
          <cell r="EB289">
            <v>208.4</v>
          </cell>
          <cell r="EC289">
            <v>238.8</v>
          </cell>
          <cell r="ED289">
            <v>274.2</v>
          </cell>
          <cell r="EE289">
            <v>331.6</v>
          </cell>
          <cell r="EF289">
            <v>68</v>
          </cell>
          <cell r="EG289">
            <v>7</v>
          </cell>
          <cell r="EH289" t="str">
            <v>No Homo.</v>
          </cell>
          <cell r="EO289">
            <v>18.07</v>
          </cell>
          <cell r="EP289">
            <v>45</v>
          </cell>
          <cell r="EQ289">
            <v>48</v>
          </cell>
          <cell r="ER289">
            <v>65</v>
          </cell>
          <cell r="ES289">
            <v>187.1</v>
          </cell>
          <cell r="ET289">
            <v>193.5</v>
          </cell>
          <cell r="EU289">
            <v>198.2</v>
          </cell>
          <cell r="EV289">
            <v>204.5</v>
          </cell>
          <cell r="EW289">
            <v>213.1</v>
          </cell>
          <cell r="EX289">
            <v>226.9</v>
          </cell>
          <cell r="EY289">
            <v>241.4</v>
          </cell>
          <cell r="FC289">
            <v>60</v>
          </cell>
          <cell r="FE289">
            <v>176.6</v>
          </cell>
          <cell r="FF289">
            <v>189</v>
          </cell>
          <cell r="FG289">
            <v>194</v>
          </cell>
          <cell r="FH289">
            <v>201.9</v>
          </cell>
          <cell r="FI289">
            <v>211.9</v>
          </cell>
          <cell r="FJ289">
            <v>225.1</v>
          </cell>
          <cell r="FK289">
            <v>242</v>
          </cell>
          <cell r="FL289">
            <v>259.7</v>
          </cell>
          <cell r="FM289">
            <v>282.10000000000002</v>
          </cell>
          <cell r="FN289">
            <v>321.8</v>
          </cell>
          <cell r="FO289">
            <v>360.4</v>
          </cell>
          <cell r="FP289">
            <v>55</v>
          </cell>
          <cell r="FQ289">
            <v>254</v>
          </cell>
          <cell r="FR289">
            <v>170.9</v>
          </cell>
          <cell r="FS289">
            <v>188.7</v>
          </cell>
          <cell r="FT289">
            <v>195</v>
          </cell>
          <cell r="FU289">
            <v>202.2</v>
          </cell>
          <cell r="FV289">
            <v>212.9</v>
          </cell>
          <cell r="FW289">
            <v>227.6</v>
          </cell>
          <cell r="FX289">
            <v>244.6</v>
          </cell>
          <cell r="FY289">
            <v>263.8</v>
          </cell>
          <cell r="FZ289">
            <v>288.3</v>
          </cell>
          <cell r="GA289">
            <v>333.8</v>
          </cell>
          <cell r="GB289">
            <v>375.6</v>
          </cell>
        </row>
        <row r="290">
          <cell r="A290">
            <v>38638</v>
          </cell>
          <cell r="B290">
            <v>0.82979999999999998</v>
          </cell>
          <cell r="C290">
            <v>0.8266</v>
          </cell>
          <cell r="D290">
            <v>0.82940000000000003</v>
          </cell>
          <cell r="E290">
            <v>0.83020000000000005</v>
          </cell>
          <cell r="F290">
            <v>0.88859999999999995</v>
          </cell>
          <cell r="G290">
            <v>0.82220000000000004</v>
          </cell>
          <cell r="H290">
            <v>0.79720000000000002</v>
          </cell>
          <cell r="I290">
            <v>0.86160000000000003</v>
          </cell>
          <cell r="J290">
            <v>0.86960000000000004</v>
          </cell>
          <cell r="K290">
            <v>0.80030000000000001</v>
          </cell>
          <cell r="L290">
            <v>0.83189999999999997</v>
          </cell>
          <cell r="M290">
            <v>0.80269999999999997</v>
          </cell>
          <cell r="N290">
            <v>0.80289999999999995</v>
          </cell>
          <cell r="O290">
            <v>0.8327</v>
          </cell>
          <cell r="P290">
            <v>0.74280000000000002</v>
          </cell>
          <cell r="Q290">
            <v>0.752</v>
          </cell>
          <cell r="R290">
            <v>0.81599999999999995</v>
          </cell>
          <cell r="S290">
            <v>0.82909999999999995</v>
          </cell>
          <cell r="T290">
            <v>0.82830000000000004</v>
          </cell>
          <cell r="U290">
            <v>0.81100000000000005</v>
          </cell>
          <cell r="V290">
            <v>64</v>
          </cell>
          <cell r="W290">
            <v>175.4</v>
          </cell>
          <cell r="X290">
            <v>190</v>
          </cell>
          <cell r="Y290">
            <v>195.3</v>
          </cell>
          <cell r="Z290">
            <v>201.8</v>
          </cell>
          <cell r="AA290">
            <v>210.8</v>
          </cell>
          <cell r="AB290">
            <v>223.8</v>
          </cell>
          <cell r="AC290">
            <v>238.7</v>
          </cell>
          <cell r="AD290">
            <v>256.39999999999998</v>
          </cell>
          <cell r="AE290">
            <v>277.2</v>
          </cell>
          <cell r="AF290">
            <v>310.10000000000002</v>
          </cell>
          <cell r="AG290">
            <v>343.9</v>
          </cell>
          <cell r="AJ290" t="str">
            <v>ambient</v>
          </cell>
          <cell r="AK290">
            <v>146.1</v>
          </cell>
          <cell r="AL290">
            <v>165.7</v>
          </cell>
          <cell r="AM290">
            <v>169.8</v>
          </cell>
          <cell r="AN290">
            <v>171.5</v>
          </cell>
          <cell r="AO290">
            <v>173.8</v>
          </cell>
          <cell r="AP290">
            <v>179.5</v>
          </cell>
          <cell r="AQ290">
            <v>193.5</v>
          </cell>
          <cell r="AR290">
            <v>2.0329999999999999</v>
          </cell>
          <cell r="AS290">
            <v>219</v>
          </cell>
          <cell r="AU290">
            <v>4</v>
          </cell>
          <cell r="AV290">
            <v>60</v>
          </cell>
          <cell r="AW290">
            <v>1</v>
          </cell>
          <cell r="AX290">
            <v>173.1</v>
          </cell>
          <cell r="AY290">
            <v>197.9</v>
          </cell>
          <cell r="AZ290">
            <v>220.3</v>
          </cell>
          <cell r="BA290">
            <v>249.3</v>
          </cell>
          <cell r="BB290">
            <v>279.7</v>
          </cell>
          <cell r="BC290">
            <v>335.1</v>
          </cell>
          <cell r="BD290">
            <v>3.2250000000000001</v>
          </cell>
          <cell r="BE290">
            <v>167</v>
          </cell>
          <cell r="BG290" t="str">
            <v>&lt;1</v>
          </cell>
          <cell r="BH290">
            <v>77</v>
          </cell>
          <cell r="BI290">
            <v>1</v>
          </cell>
          <cell r="BJ290">
            <v>188</v>
          </cell>
          <cell r="BK290">
            <v>229.9</v>
          </cell>
          <cell r="BL290">
            <v>253.5</v>
          </cell>
          <cell r="BM290">
            <v>276.39999999999998</v>
          </cell>
          <cell r="BN290">
            <v>306</v>
          </cell>
          <cell r="BO290">
            <v>352.8</v>
          </cell>
          <cell r="BP290">
            <v>14.45</v>
          </cell>
          <cell r="BQ290">
            <v>51</v>
          </cell>
          <cell r="BR290" t="str">
            <v>&gt;100</v>
          </cell>
          <cell r="BS290">
            <v>976</v>
          </cell>
          <cell r="BV290" t="str">
            <v>&lt;1</v>
          </cell>
          <cell r="BW290" t="str">
            <v>&lt;1</v>
          </cell>
          <cell r="BX290" t="str">
            <v>&lt;0.5</v>
          </cell>
          <cell r="BY290">
            <v>3.4540000000000002</v>
          </cell>
          <cell r="BZ290">
            <v>85</v>
          </cell>
          <cell r="CA290">
            <v>201.7</v>
          </cell>
          <cell r="CB290">
            <v>238.8</v>
          </cell>
          <cell r="CC290">
            <v>259</v>
          </cell>
          <cell r="CD290">
            <v>281.8</v>
          </cell>
          <cell r="CE290">
            <v>312.7</v>
          </cell>
          <cell r="CF290">
            <v>351.4</v>
          </cell>
          <cell r="CH290" t="str">
            <v>1b</v>
          </cell>
          <cell r="CI290">
            <v>78</v>
          </cell>
          <cell r="CJ290">
            <v>193.2</v>
          </cell>
          <cell r="CK290">
            <v>209.3</v>
          </cell>
          <cell r="CL290">
            <v>219.3</v>
          </cell>
          <cell r="CM290">
            <v>229</v>
          </cell>
          <cell r="CN290">
            <v>239.2</v>
          </cell>
          <cell r="CO290">
            <v>254.1</v>
          </cell>
          <cell r="CP290">
            <v>268.89999999999998</v>
          </cell>
          <cell r="CQ290" t="str">
            <v>1b</v>
          </cell>
          <cell r="CS290">
            <v>57</v>
          </cell>
          <cell r="CT290">
            <v>170.5</v>
          </cell>
          <cell r="CU290">
            <v>172.1</v>
          </cell>
          <cell r="CV290">
            <v>173.4</v>
          </cell>
          <cell r="CW290">
            <v>175</v>
          </cell>
          <cell r="CX290">
            <v>177.8</v>
          </cell>
          <cell r="CY290">
            <v>186</v>
          </cell>
          <cell r="CZ290">
            <v>197.6</v>
          </cell>
          <cell r="DA290" t="str">
            <v>1b</v>
          </cell>
          <cell r="DC290">
            <v>55</v>
          </cell>
          <cell r="DD290">
            <v>169.4</v>
          </cell>
          <cell r="DE290">
            <v>171.3</v>
          </cell>
          <cell r="DF290">
            <v>172.5</v>
          </cell>
          <cell r="DG290">
            <v>174.1</v>
          </cell>
          <cell r="DH290">
            <v>176.9</v>
          </cell>
          <cell r="DI290">
            <v>184.7</v>
          </cell>
          <cell r="DJ290">
            <v>198.5</v>
          </cell>
          <cell r="DK290" t="str">
            <v>1b</v>
          </cell>
          <cell r="DL290">
            <v>77</v>
          </cell>
          <cell r="DM290">
            <v>192.9</v>
          </cell>
          <cell r="DN290">
            <v>207.4</v>
          </cell>
          <cell r="DO290">
            <v>216.8</v>
          </cell>
          <cell r="DP290">
            <v>226.4</v>
          </cell>
          <cell r="DQ290">
            <v>236.1</v>
          </cell>
          <cell r="DR290">
            <v>250</v>
          </cell>
          <cell r="DS290">
            <v>265.39999999999998</v>
          </cell>
          <cell r="DT290">
            <v>65</v>
          </cell>
          <cell r="DV290">
            <v>206</v>
          </cell>
          <cell r="DW290">
            <v>1</v>
          </cell>
          <cell r="DX290">
            <v>1</v>
          </cell>
          <cell r="DY290">
            <v>2.0110000000000001</v>
          </cell>
          <cell r="DZ290">
            <v>172.7</v>
          </cell>
          <cell r="EA290">
            <v>189.8</v>
          </cell>
          <cell r="EB290">
            <v>208.4</v>
          </cell>
          <cell r="EC290">
            <v>238.8</v>
          </cell>
          <cell r="ED290">
            <v>274.2</v>
          </cell>
          <cell r="EE290">
            <v>331.6</v>
          </cell>
          <cell r="EF290">
            <v>68</v>
          </cell>
          <cell r="EG290">
            <v>7</v>
          </cell>
          <cell r="EH290" t="str">
            <v>No Homo.</v>
          </cell>
          <cell r="EO290">
            <v>18.07</v>
          </cell>
          <cell r="EP290">
            <v>45</v>
          </cell>
          <cell r="EQ290">
            <v>48</v>
          </cell>
          <cell r="ER290">
            <v>65</v>
          </cell>
          <cell r="ES290">
            <v>187.1</v>
          </cell>
          <cell r="ET290">
            <v>193.5</v>
          </cell>
          <cell r="EU290">
            <v>198.2</v>
          </cell>
          <cell r="EV290">
            <v>204.5</v>
          </cell>
          <cell r="EW290">
            <v>213.1</v>
          </cell>
          <cell r="EX290">
            <v>226.9</v>
          </cell>
          <cell r="EY290">
            <v>241.4</v>
          </cell>
          <cell r="FC290">
            <v>60</v>
          </cell>
          <cell r="FE290">
            <v>176.6</v>
          </cell>
          <cell r="FF290">
            <v>189</v>
          </cell>
          <cell r="FG290">
            <v>194</v>
          </cell>
          <cell r="FH290">
            <v>201.9</v>
          </cell>
          <cell r="FI290">
            <v>211.9</v>
          </cell>
          <cell r="FJ290">
            <v>225.1</v>
          </cell>
          <cell r="FK290">
            <v>242</v>
          </cell>
          <cell r="FL290">
            <v>259.7</v>
          </cell>
          <cell r="FM290">
            <v>282.10000000000002</v>
          </cell>
          <cell r="FN290">
            <v>321.8</v>
          </cell>
          <cell r="FO290">
            <v>360.4</v>
          </cell>
          <cell r="FP290">
            <v>55</v>
          </cell>
          <cell r="FQ290">
            <v>254</v>
          </cell>
          <cell r="FR290">
            <v>170.9</v>
          </cell>
          <cell r="FS290">
            <v>188.7</v>
          </cell>
          <cell r="FT290">
            <v>195</v>
          </cell>
          <cell r="FU290">
            <v>202.2</v>
          </cell>
          <cell r="FV290">
            <v>212.9</v>
          </cell>
          <cell r="FW290">
            <v>227.6</v>
          </cell>
          <cell r="FX290">
            <v>244.6</v>
          </cell>
          <cell r="FY290">
            <v>263.8</v>
          </cell>
          <cell r="FZ290">
            <v>288.3</v>
          </cell>
          <cell r="GA290">
            <v>333.8</v>
          </cell>
          <cell r="GB290">
            <v>375.6</v>
          </cell>
        </row>
        <row r="291">
          <cell r="A291">
            <v>38639</v>
          </cell>
          <cell r="B291">
            <v>0.82969999999999999</v>
          </cell>
          <cell r="C291">
            <v>0.8266</v>
          </cell>
          <cell r="D291">
            <v>0.82940000000000003</v>
          </cell>
          <cell r="E291">
            <v>0.83020000000000005</v>
          </cell>
          <cell r="F291">
            <v>0.88859999999999995</v>
          </cell>
          <cell r="G291">
            <v>0.82220000000000004</v>
          </cell>
          <cell r="H291">
            <v>0.79720000000000002</v>
          </cell>
          <cell r="I291">
            <v>0.86160000000000003</v>
          </cell>
          <cell r="J291">
            <v>0.86960000000000004</v>
          </cell>
          <cell r="K291">
            <v>0.80030000000000001</v>
          </cell>
          <cell r="L291">
            <v>0.83189999999999997</v>
          </cell>
          <cell r="M291">
            <v>0.80269999999999997</v>
          </cell>
          <cell r="N291">
            <v>0.80289999999999995</v>
          </cell>
          <cell r="O291">
            <v>0.8327</v>
          </cell>
          <cell r="P291">
            <v>0.74299999999999999</v>
          </cell>
          <cell r="Q291">
            <v>0.75209999999999999</v>
          </cell>
          <cell r="R291">
            <v>0.81599999999999995</v>
          </cell>
          <cell r="S291">
            <v>0.82909999999999995</v>
          </cell>
          <cell r="T291">
            <v>0.82830000000000004</v>
          </cell>
          <cell r="U291">
            <v>0.81100000000000005</v>
          </cell>
          <cell r="V291">
            <v>62</v>
          </cell>
          <cell r="W291">
            <v>175.4</v>
          </cell>
          <cell r="X291">
            <v>189.6</v>
          </cell>
          <cell r="Y291">
            <v>195.4</v>
          </cell>
          <cell r="Z291">
            <v>202.5</v>
          </cell>
          <cell r="AA291">
            <v>211.4</v>
          </cell>
          <cell r="AB291">
            <v>224.3</v>
          </cell>
          <cell r="AC291">
            <v>240.4</v>
          </cell>
          <cell r="AD291">
            <v>257.89999999999998</v>
          </cell>
          <cell r="AE291">
            <v>278.3</v>
          </cell>
          <cell r="AF291">
            <v>314.8</v>
          </cell>
          <cell r="AG291">
            <v>352.5</v>
          </cell>
          <cell r="AJ291" t="str">
            <v>ambient</v>
          </cell>
          <cell r="AK291">
            <v>146.1</v>
          </cell>
          <cell r="AL291">
            <v>165.7</v>
          </cell>
          <cell r="AM291">
            <v>169.8</v>
          </cell>
          <cell r="AN291">
            <v>171.5</v>
          </cell>
          <cell r="AO291">
            <v>173.8</v>
          </cell>
          <cell r="AP291">
            <v>179.5</v>
          </cell>
          <cell r="AQ291">
            <v>193.5</v>
          </cell>
          <cell r="AR291">
            <v>2.0329999999999999</v>
          </cell>
          <cell r="AS291">
            <v>219</v>
          </cell>
          <cell r="AU291">
            <v>4</v>
          </cell>
          <cell r="AV291">
            <v>60</v>
          </cell>
          <cell r="AW291">
            <v>1</v>
          </cell>
          <cell r="AX291">
            <v>173.1</v>
          </cell>
          <cell r="AY291">
            <v>197.9</v>
          </cell>
          <cell r="AZ291">
            <v>220.3</v>
          </cell>
          <cell r="BA291">
            <v>249.3</v>
          </cell>
          <cell r="BB291">
            <v>279.7</v>
          </cell>
          <cell r="BC291">
            <v>335.1</v>
          </cell>
          <cell r="BD291">
            <v>3.2250000000000001</v>
          </cell>
          <cell r="BE291">
            <v>167</v>
          </cell>
          <cell r="BG291" t="str">
            <v>&lt;1</v>
          </cell>
          <cell r="BH291">
            <v>77</v>
          </cell>
          <cell r="BI291">
            <v>1</v>
          </cell>
          <cell r="BJ291">
            <v>188</v>
          </cell>
          <cell r="BK291">
            <v>229.9</v>
          </cell>
          <cell r="BL291">
            <v>253.5</v>
          </cell>
          <cell r="BM291">
            <v>276.39999999999998</v>
          </cell>
          <cell r="BN291">
            <v>306</v>
          </cell>
          <cell r="BO291">
            <v>352.8</v>
          </cell>
          <cell r="BP291">
            <v>14.45</v>
          </cell>
          <cell r="BQ291">
            <v>51</v>
          </cell>
          <cell r="BR291" t="str">
            <v>&gt;100</v>
          </cell>
          <cell r="BS291">
            <v>976</v>
          </cell>
          <cell r="BV291" t="str">
            <v>&lt;1</v>
          </cell>
          <cell r="BW291" t="str">
            <v>&lt;1</v>
          </cell>
          <cell r="BX291" t="str">
            <v>&lt;0.5</v>
          </cell>
          <cell r="BY291">
            <v>3.4540000000000002</v>
          </cell>
          <cell r="BZ291">
            <v>85</v>
          </cell>
          <cell r="CA291">
            <v>201.7</v>
          </cell>
          <cell r="CB291">
            <v>238.8</v>
          </cell>
          <cell r="CC291">
            <v>259</v>
          </cell>
          <cell r="CD291">
            <v>281.8</v>
          </cell>
          <cell r="CE291">
            <v>312.7</v>
          </cell>
          <cell r="CF291">
            <v>351.4</v>
          </cell>
          <cell r="CH291" t="str">
            <v>1b</v>
          </cell>
          <cell r="CI291">
            <v>78</v>
          </cell>
          <cell r="CJ291">
            <v>193.2</v>
          </cell>
          <cell r="CK291">
            <v>209.3</v>
          </cell>
          <cell r="CL291">
            <v>219.3</v>
          </cell>
          <cell r="CM291">
            <v>229</v>
          </cell>
          <cell r="CN291">
            <v>239.2</v>
          </cell>
          <cell r="CO291">
            <v>254.1</v>
          </cell>
          <cell r="CP291">
            <v>268.89999999999998</v>
          </cell>
          <cell r="CQ291" t="str">
            <v>1b</v>
          </cell>
          <cell r="CS291">
            <v>57</v>
          </cell>
          <cell r="CT291">
            <v>170.5</v>
          </cell>
          <cell r="CU291">
            <v>172.1</v>
          </cell>
          <cell r="CV291">
            <v>173.4</v>
          </cell>
          <cell r="CW291">
            <v>175</v>
          </cell>
          <cell r="CX291">
            <v>177.8</v>
          </cell>
          <cell r="CY291">
            <v>186</v>
          </cell>
          <cell r="CZ291">
            <v>197.6</v>
          </cell>
          <cell r="DA291" t="str">
            <v>1b</v>
          </cell>
          <cell r="DC291">
            <v>55</v>
          </cell>
          <cell r="DD291">
            <v>169.4</v>
          </cell>
          <cell r="DE291">
            <v>171.3</v>
          </cell>
          <cell r="DF291">
            <v>172.5</v>
          </cell>
          <cell r="DG291">
            <v>174.1</v>
          </cell>
          <cell r="DH291">
            <v>176.9</v>
          </cell>
          <cell r="DI291">
            <v>184.7</v>
          </cell>
          <cell r="DJ291">
            <v>198.5</v>
          </cell>
          <cell r="DK291" t="str">
            <v>1b</v>
          </cell>
          <cell r="DL291">
            <v>77</v>
          </cell>
          <cell r="DM291">
            <v>192.9</v>
          </cell>
          <cell r="DN291">
            <v>207.4</v>
          </cell>
          <cell r="DO291">
            <v>216.8</v>
          </cell>
          <cell r="DP291">
            <v>226.4</v>
          </cell>
          <cell r="DQ291">
            <v>236.1</v>
          </cell>
          <cell r="DR291">
            <v>250</v>
          </cell>
          <cell r="DS291">
            <v>265.39999999999998</v>
          </cell>
          <cell r="DT291">
            <v>65</v>
          </cell>
          <cell r="DV291">
            <v>206</v>
          </cell>
          <cell r="DW291">
            <v>1</v>
          </cell>
          <cell r="DX291">
            <v>1</v>
          </cell>
          <cell r="DY291">
            <v>2.0110000000000001</v>
          </cell>
          <cell r="DZ291">
            <v>172.7</v>
          </cell>
          <cell r="EA291">
            <v>189.8</v>
          </cell>
          <cell r="EB291">
            <v>208.4</v>
          </cell>
          <cell r="EC291">
            <v>238.8</v>
          </cell>
          <cell r="ED291">
            <v>274.2</v>
          </cell>
          <cell r="EE291">
            <v>331.6</v>
          </cell>
          <cell r="EF291">
            <v>68</v>
          </cell>
          <cell r="EG291">
            <v>7</v>
          </cell>
          <cell r="EH291" t="str">
            <v>No Homo.</v>
          </cell>
          <cell r="EO291">
            <v>18.07</v>
          </cell>
          <cell r="EP291">
            <v>45</v>
          </cell>
          <cell r="EQ291">
            <v>48</v>
          </cell>
          <cell r="ER291">
            <v>65</v>
          </cell>
          <cell r="ES291">
            <v>187.1</v>
          </cell>
          <cell r="ET291">
            <v>193.5</v>
          </cell>
          <cell r="EU291">
            <v>198.2</v>
          </cell>
          <cell r="EV291">
            <v>204.5</v>
          </cell>
          <cell r="EW291">
            <v>213.1</v>
          </cell>
          <cell r="EX291">
            <v>226.9</v>
          </cell>
          <cell r="EY291">
            <v>241.4</v>
          </cell>
          <cell r="FC291">
            <v>60</v>
          </cell>
          <cell r="FE291">
            <v>176.6</v>
          </cell>
          <cell r="FF291">
            <v>189</v>
          </cell>
          <cell r="FG291">
            <v>194</v>
          </cell>
          <cell r="FH291">
            <v>201.9</v>
          </cell>
          <cell r="FI291">
            <v>211.9</v>
          </cell>
          <cell r="FJ291">
            <v>225.1</v>
          </cell>
          <cell r="FK291">
            <v>242</v>
          </cell>
          <cell r="FL291">
            <v>259.7</v>
          </cell>
          <cell r="FM291">
            <v>282.10000000000002</v>
          </cell>
          <cell r="FN291">
            <v>321.8</v>
          </cell>
          <cell r="FO291">
            <v>360.4</v>
          </cell>
          <cell r="FP291">
            <v>55</v>
          </cell>
          <cell r="FQ291">
            <v>254</v>
          </cell>
          <cell r="FR291">
            <v>170.9</v>
          </cell>
          <cell r="FS291">
            <v>188.7</v>
          </cell>
          <cell r="FT291">
            <v>195</v>
          </cell>
          <cell r="FU291">
            <v>202.2</v>
          </cell>
          <cell r="FV291">
            <v>212.9</v>
          </cell>
          <cell r="FW291">
            <v>227.6</v>
          </cell>
          <cell r="FX291">
            <v>244.6</v>
          </cell>
          <cell r="FY291">
            <v>263.8</v>
          </cell>
          <cell r="FZ291">
            <v>288.3</v>
          </cell>
          <cell r="GA291">
            <v>333.8</v>
          </cell>
          <cell r="GB291">
            <v>375.6</v>
          </cell>
        </row>
        <row r="292">
          <cell r="A292">
            <v>38640</v>
          </cell>
          <cell r="B292">
            <v>0.82969999999999999</v>
          </cell>
          <cell r="C292">
            <v>0.83160000000000001</v>
          </cell>
          <cell r="D292">
            <v>0.83040000000000003</v>
          </cell>
          <cell r="E292">
            <v>0.83150000000000002</v>
          </cell>
          <cell r="F292">
            <v>0.88859999999999995</v>
          </cell>
          <cell r="G292">
            <v>0.82220000000000004</v>
          </cell>
          <cell r="H292">
            <v>0.79720000000000002</v>
          </cell>
          <cell r="I292">
            <v>0.86160000000000003</v>
          </cell>
          <cell r="J292">
            <v>0.87009999999999998</v>
          </cell>
          <cell r="K292">
            <v>0.80030000000000001</v>
          </cell>
          <cell r="L292">
            <v>0.83189999999999997</v>
          </cell>
          <cell r="M292">
            <v>0.80269999999999997</v>
          </cell>
          <cell r="N292">
            <v>0.80289999999999995</v>
          </cell>
          <cell r="O292">
            <v>0.8327</v>
          </cell>
          <cell r="P292">
            <v>0.74209999999999998</v>
          </cell>
          <cell r="Q292">
            <v>0.75260000000000005</v>
          </cell>
          <cell r="R292">
            <v>0.81359999999999999</v>
          </cell>
          <cell r="S292">
            <v>0.82909999999999995</v>
          </cell>
          <cell r="T292">
            <v>0.8296</v>
          </cell>
          <cell r="U292">
            <v>0.81100000000000005</v>
          </cell>
          <cell r="V292">
            <v>62</v>
          </cell>
          <cell r="W292">
            <v>175.4</v>
          </cell>
          <cell r="X292">
            <v>189.6</v>
          </cell>
          <cell r="Y292">
            <v>195.4</v>
          </cell>
          <cell r="Z292">
            <v>202.5</v>
          </cell>
          <cell r="AA292">
            <v>211.4</v>
          </cell>
          <cell r="AB292">
            <v>224.3</v>
          </cell>
          <cell r="AC292">
            <v>240.4</v>
          </cell>
          <cell r="AD292">
            <v>257.89999999999998</v>
          </cell>
          <cell r="AE292">
            <v>278.3</v>
          </cell>
          <cell r="AF292">
            <v>314.8</v>
          </cell>
          <cell r="AG292">
            <v>352.5</v>
          </cell>
          <cell r="AJ292" t="str">
            <v>ambient</v>
          </cell>
          <cell r="AK292">
            <v>146.1</v>
          </cell>
          <cell r="AL292">
            <v>165.7</v>
          </cell>
          <cell r="AM292">
            <v>169.8</v>
          </cell>
          <cell r="AN292">
            <v>171.5</v>
          </cell>
          <cell r="AO292">
            <v>173.8</v>
          </cell>
          <cell r="AP292">
            <v>179.5</v>
          </cell>
          <cell r="AQ292">
            <v>193.5</v>
          </cell>
          <cell r="AR292">
            <v>2.5169999999999999</v>
          </cell>
          <cell r="AS292">
            <v>224</v>
          </cell>
          <cell r="AU292">
            <v>4</v>
          </cell>
          <cell r="AV292">
            <v>63</v>
          </cell>
          <cell r="AW292">
            <v>1</v>
          </cell>
          <cell r="AX292">
            <v>177.8</v>
          </cell>
          <cell r="AY292">
            <v>201.4</v>
          </cell>
          <cell r="AZ292">
            <v>225.1</v>
          </cell>
          <cell r="BA292">
            <v>252.2</v>
          </cell>
          <cell r="BB292">
            <v>282.10000000000002</v>
          </cell>
          <cell r="BC292">
            <v>336.2</v>
          </cell>
          <cell r="BD292">
            <v>2.8290000000000002</v>
          </cell>
          <cell r="BE292">
            <v>201</v>
          </cell>
          <cell r="BG292">
            <v>1</v>
          </cell>
          <cell r="BH292">
            <v>73</v>
          </cell>
          <cell r="BI292">
            <v>1</v>
          </cell>
          <cell r="BJ292">
            <v>189.8</v>
          </cell>
          <cell r="BK292">
            <v>220.7</v>
          </cell>
          <cell r="BL292">
            <v>245.4</v>
          </cell>
          <cell r="BM292">
            <v>268.5</v>
          </cell>
          <cell r="BN292">
            <v>298.5</v>
          </cell>
          <cell r="BO292">
            <v>348.6</v>
          </cell>
          <cell r="BP292">
            <v>14.45</v>
          </cell>
          <cell r="BQ292">
            <v>51</v>
          </cell>
          <cell r="BR292" t="str">
            <v>&gt;100</v>
          </cell>
          <cell r="BS292">
            <v>976</v>
          </cell>
          <cell r="BV292" t="str">
            <v>&lt;1</v>
          </cell>
          <cell r="BW292" t="str">
            <v>&lt;1</v>
          </cell>
          <cell r="BX292" t="str">
            <v>&lt;0.5</v>
          </cell>
          <cell r="BY292">
            <v>3.4540000000000002</v>
          </cell>
          <cell r="BZ292">
            <v>85</v>
          </cell>
          <cell r="CA292">
            <v>201.7</v>
          </cell>
          <cell r="CB292">
            <v>238.8</v>
          </cell>
          <cell r="CC292">
            <v>259</v>
          </cell>
          <cell r="CD292">
            <v>281.8</v>
          </cell>
          <cell r="CE292">
            <v>312.7</v>
          </cell>
          <cell r="CF292">
            <v>351.4</v>
          </cell>
          <cell r="CH292" t="str">
            <v>1b</v>
          </cell>
          <cell r="CI292">
            <v>78</v>
          </cell>
          <cell r="CJ292">
            <v>193.2</v>
          </cell>
          <cell r="CK292">
            <v>209.3</v>
          </cell>
          <cell r="CL292">
            <v>219.3</v>
          </cell>
          <cell r="CM292">
            <v>229</v>
          </cell>
          <cell r="CN292">
            <v>239.2</v>
          </cell>
          <cell r="CO292">
            <v>254.1</v>
          </cell>
          <cell r="CP292">
            <v>268.89999999999998</v>
          </cell>
          <cell r="CQ292" t="str">
            <v>1b</v>
          </cell>
          <cell r="CS292">
            <v>57</v>
          </cell>
          <cell r="CT292">
            <v>170.5</v>
          </cell>
          <cell r="CU292">
            <v>172.1</v>
          </cell>
          <cell r="CV292">
            <v>173.4</v>
          </cell>
          <cell r="CW292">
            <v>175</v>
          </cell>
          <cell r="CX292">
            <v>177.8</v>
          </cell>
          <cell r="CY292">
            <v>186</v>
          </cell>
          <cell r="CZ292">
            <v>197.6</v>
          </cell>
          <cell r="DA292" t="str">
            <v>1b</v>
          </cell>
          <cell r="DC292">
            <v>55</v>
          </cell>
          <cell r="DD292">
            <v>169.4</v>
          </cell>
          <cell r="DE292">
            <v>171.3</v>
          </cell>
          <cell r="DF292">
            <v>172.5</v>
          </cell>
          <cell r="DG292">
            <v>174.1</v>
          </cell>
          <cell r="DH292">
            <v>176.9</v>
          </cell>
          <cell r="DI292">
            <v>184.7</v>
          </cell>
          <cell r="DJ292">
            <v>198.5</v>
          </cell>
          <cell r="DK292" t="str">
            <v>1b</v>
          </cell>
          <cell r="DL292">
            <v>77</v>
          </cell>
          <cell r="DM292">
            <v>192.9</v>
          </cell>
          <cell r="DN292">
            <v>207.4</v>
          </cell>
          <cell r="DO292">
            <v>216.8</v>
          </cell>
          <cell r="DP292">
            <v>226.4</v>
          </cell>
          <cell r="DQ292">
            <v>236.1</v>
          </cell>
          <cell r="DR292">
            <v>250</v>
          </cell>
          <cell r="DS292">
            <v>265.39999999999998</v>
          </cell>
          <cell r="DT292">
            <v>70</v>
          </cell>
          <cell r="DV292">
            <v>220</v>
          </cell>
          <cell r="DW292">
            <v>1</v>
          </cell>
          <cell r="DX292">
            <v>1</v>
          </cell>
          <cell r="DY292">
            <v>2.5529999999999999</v>
          </cell>
          <cell r="DZ292">
            <v>179.4</v>
          </cell>
          <cell r="EA292">
            <v>205.3</v>
          </cell>
          <cell r="EB292">
            <v>229.8</v>
          </cell>
          <cell r="EC292">
            <v>255.7</v>
          </cell>
          <cell r="ED292">
            <v>285.60000000000002</v>
          </cell>
          <cell r="EE292">
            <v>340.2</v>
          </cell>
          <cell r="EF292">
            <v>68</v>
          </cell>
          <cell r="EG292">
            <v>7</v>
          </cell>
          <cell r="EH292" t="str">
            <v>No Homo.</v>
          </cell>
          <cell r="EO292">
            <v>17</v>
          </cell>
          <cell r="EP292">
            <v>45</v>
          </cell>
          <cell r="EQ292">
            <v>49</v>
          </cell>
          <cell r="ER292">
            <v>63</v>
          </cell>
          <cell r="ES292">
            <v>184.3</v>
          </cell>
          <cell r="ET292">
            <v>189.2</v>
          </cell>
          <cell r="EU292">
            <v>193.8</v>
          </cell>
          <cell r="EV292">
            <v>200</v>
          </cell>
          <cell r="EW292">
            <v>209</v>
          </cell>
          <cell r="EX292">
            <v>224.8</v>
          </cell>
          <cell r="EY292">
            <v>239.2</v>
          </cell>
          <cell r="FC292">
            <v>60</v>
          </cell>
          <cell r="FE292">
            <v>176.6</v>
          </cell>
          <cell r="FF292">
            <v>189</v>
          </cell>
          <cell r="FG292">
            <v>194</v>
          </cell>
          <cell r="FH292">
            <v>201.9</v>
          </cell>
          <cell r="FI292">
            <v>211.9</v>
          </cell>
          <cell r="FJ292">
            <v>225.1</v>
          </cell>
          <cell r="FK292">
            <v>242</v>
          </cell>
          <cell r="FL292">
            <v>259.7</v>
          </cell>
          <cell r="FM292">
            <v>282.10000000000002</v>
          </cell>
          <cell r="FN292">
            <v>321.8</v>
          </cell>
          <cell r="FO292">
            <v>360.4</v>
          </cell>
          <cell r="FP292">
            <v>63</v>
          </cell>
          <cell r="FR292">
            <v>175.3</v>
          </cell>
          <cell r="FS292">
            <v>189.6</v>
          </cell>
          <cell r="FT292">
            <v>194.9</v>
          </cell>
          <cell r="FU292">
            <v>201.7</v>
          </cell>
          <cell r="FV292">
            <v>211.1</v>
          </cell>
          <cell r="FW292">
            <v>224</v>
          </cell>
          <cell r="FX292">
            <v>240.3</v>
          </cell>
          <cell r="FY292">
            <v>257.5</v>
          </cell>
          <cell r="FZ292">
            <v>278.8</v>
          </cell>
          <cell r="GA292">
            <v>315.39999999999998</v>
          </cell>
          <cell r="GB292">
            <v>355.7</v>
          </cell>
        </row>
        <row r="293">
          <cell r="A293">
            <v>38641</v>
          </cell>
          <cell r="B293">
            <v>0.82969999999999999</v>
          </cell>
          <cell r="C293">
            <v>0.83260000000000001</v>
          </cell>
          <cell r="D293">
            <v>0.83130000000000004</v>
          </cell>
          <cell r="E293">
            <v>0.83150000000000002</v>
          </cell>
          <cell r="F293">
            <v>0.88859999999999995</v>
          </cell>
          <cell r="G293">
            <v>0.82220000000000004</v>
          </cell>
          <cell r="H293">
            <v>0.79720000000000002</v>
          </cell>
          <cell r="I293">
            <v>0.86160000000000003</v>
          </cell>
          <cell r="J293">
            <v>0.87009999999999998</v>
          </cell>
          <cell r="K293">
            <v>0.80030000000000001</v>
          </cell>
          <cell r="L293">
            <v>0.83189999999999997</v>
          </cell>
          <cell r="M293">
            <v>0.80269999999999997</v>
          </cell>
          <cell r="N293">
            <v>0.80289999999999995</v>
          </cell>
          <cell r="O293">
            <v>0.8327</v>
          </cell>
          <cell r="P293">
            <v>0.74209999999999998</v>
          </cell>
          <cell r="Q293">
            <v>0.75260000000000005</v>
          </cell>
          <cell r="R293">
            <v>0.80420000000000003</v>
          </cell>
          <cell r="S293">
            <v>0.83069999999999999</v>
          </cell>
          <cell r="T293">
            <v>0.8296</v>
          </cell>
          <cell r="U293">
            <v>0.81100000000000005</v>
          </cell>
          <cell r="V293">
            <v>62</v>
          </cell>
          <cell r="W293">
            <v>175.4</v>
          </cell>
          <cell r="X293">
            <v>189.6</v>
          </cell>
          <cell r="Y293">
            <v>195.4</v>
          </cell>
          <cell r="Z293">
            <v>202.5</v>
          </cell>
          <cell r="AA293">
            <v>211.4</v>
          </cell>
          <cell r="AB293">
            <v>224.3</v>
          </cell>
          <cell r="AC293">
            <v>240.4</v>
          </cell>
          <cell r="AD293">
            <v>257.89999999999998</v>
          </cell>
          <cell r="AE293">
            <v>278.3</v>
          </cell>
          <cell r="AF293">
            <v>314.8</v>
          </cell>
          <cell r="AG293">
            <v>352.5</v>
          </cell>
          <cell r="AJ293" t="str">
            <v>ambient</v>
          </cell>
          <cell r="AK293">
            <v>146.1</v>
          </cell>
          <cell r="AL293">
            <v>165.7</v>
          </cell>
          <cell r="AM293">
            <v>169.8</v>
          </cell>
          <cell r="AN293">
            <v>171.5</v>
          </cell>
          <cell r="AO293">
            <v>173.8</v>
          </cell>
          <cell r="AP293">
            <v>179.5</v>
          </cell>
          <cell r="AQ293">
            <v>193.5</v>
          </cell>
          <cell r="AR293">
            <v>2.3820000000000001</v>
          </cell>
          <cell r="AS293">
            <v>233</v>
          </cell>
          <cell r="AU293">
            <v>4</v>
          </cell>
          <cell r="AV293">
            <v>67</v>
          </cell>
          <cell r="AW293">
            <v>1</v>
          </cell>
          <cell r="AX293">
            <v>176</v>
          </cell>
          <cell r="AY293">
            <v>203.4</v>
          </cell>
          <cell r="AZ293">
            <v>229</v>
          </cell>
          <cell r="BA293">
            <v>255.9</v>
          </cell>
          <cell r="BB293">
            <v>286.7</v>
          </cell>
          <cell r="BC293">
            <v>348.3</v>
          </cell>
          <cell r="BD293">
            <v>2.8290000000000002</v>
          </cell>
          <cell r="BE293">
            <v>201</v>
          </cell>
          <cell r="BG293">
            <v>1</v>
          </cell>
          <cell r="BH293">
            <v>73</v>
          </cell>
          <cell r="BI293">
            <v>1</v>
          </cell>
          <cell r="BJ293">
            <v>189.8</v>
          </cell>
          <cell r="BK293">
            <v>220.7</v>
          </cell>
          <cell r="BL293">
            <v>245.4</v>
          </cell>
          <cell r="BM293">
            <v>268.5</v>
          </cell>
          <cell r="BN293">
            <v>298.5</v>
          </cell>
          <cell r="BO293">
            <v>348.6</v>
          </cell>
          <cell r="BP293">
            <v>14.45</v>
          </cell>
          <cell r="BQ293">
            <v>51</v>
          </cell>
          <cell r="BR293" t="str">
            <v>&gt;100</v>
          </cell>
          <cell r="BS293">
            <v>976</v>
          </cell>
          <cell r="BV293" t="str">
            <v>&lt;1</v>
          </cell>
          <cell r="BW293" t="str">
            <v>&lt;1</v>
          </cell>
          <cell r="BX293" t="str">
            <v>&lt;0.5</v>
          </cell>
          <cell r="BY293">
            <v>3.4540000000000002</v>
          </cell>
          <cell r="BZ293">
            <v>85</v>
          </cell>
          <cell r="CA293">
            <v>201.7</v>
          </cell>
          <cell r="CB293">
            <v>238.8</v>
          </cell>
          <cell r="CC293">
            <v>259</v>
          </cell>
          <cell r="CD293">
            <v>281.8</v>
          </cell>
          <cell r="CE293">
            <v>312.7</v>
          </cell>
          <cell r="CF293">
            <v>351.4</v>
          </cell>
          <cell r="CH293" t="str">
            <v>1b</v>
          </cell>
          <cell r="CI293">
            <v>78</v>
          </cell>
          <cell r="CJ293">
            <v>193.2</v>
          </cell>
          <cell r="CK293">
            <v>209.3</v>
          </cell>
          <cell r="CL293">
            <v>219.3</v>
          </cell>
          <cell r="CM293">
            <v>229</v>
          </cell>
          <cell r="CN293">
            <v>239.2</v>
          </cell>
          <cell r="CO293">
            <v>254.1</v>
          </cell>
          <cell r="CP293">
            <v>268.89999999999998</v>
          </cell>
          <cell r="CQ293" t="str">
            <v>1b</v>
          </cell>
          <cell r="CS293">
            <v>57</v>
          </cell>
          <cell r="CT293">
            <v>170.5</v>
          </cell>
          <cell r="CU293">
            <v>172.1</v>
          </cell>
          <cell r="CV293">
            <v>173.4</v>
          </cell>
          <cell r="CW293">
            <v>175</v>
          </cell>
          <cell r="CX293">
            <v>177.8</v>
          </cell>
          <cell r="CY293">
            <v>186</v>
          </cell>
          <cell r="CZ293">
            <v>197.6</v>
          </cell>
          <cell r="DA293" t="str">
            <v>1b</v>
          </cell>
          <cell r="DC293">
            <v>55</v>
          </cell>
          <cell r="DD293">
            <v>169.4</v>
          </cell>
          <cell r="DE293">
            <v>171.3</v>
          </cell>
          <cell r="DF293">
            <v>172.5</v>
          </cell>
          <cell r="DG293">
            <v>174.1</v>
          </cell>
          <cell r="DH293">
            <v>176.9</v>
          </cell>
          <cell r="DI293">
            <v>184.7</v>
          </cell>
          <cell r="DJ293">
            <v>198.5</v>
          </cell>
          <cell r="DK293" t="str">
            <v>1b</v>
          </cell>
          <cell r="DL293">
            <v>77</v>
          </cell>
          <cell r="DM293">
            <v>192.9</v>
          </cell>
          <cell r="DN293">
            <v>207.4</v>
          </cell>
          <cell r="DO293">
            <v>216.8</v>
          </cell>
          <cell r="DP293">
            <v>226.4</v>
          </cell>
          <cell r="DQ293">
            <v>236.1</v>
          </cell>
          <cell r="DR293">
            <v>250</v>
          </cell>
          <cell r="DS293">
            <v>265.39999999999998</v>
          </cell>
          <cell r="DT293">
            <v>69</v>
          </cell>
          <cell r="DV293">
            <v>231</v>
          </cell>
          <cell r="DW293">
            <v>4</v>
          </cell>
          <cell r="DX293">
            <v>1</v>
          </cell>
          <cell r="DY293">
            <v>2.601</v>
          </cell>
          <cell r="DZ293">
            <v>179.8</v>
          </cell>
          <cell r="EA293">
            <v>206.9</v>
          </cell>
          <cell r="EB293">
            <v>231.8</v>
          </cell>
          <cell r="EC293">
            <v>256.60000000000002</v>
          </cell>
          <cell r="ED293">
            <v>286.8</v>
          </cell>
          <cell r="EE293">
            <v>347.5</v>
          </cell>
          <cell r="EF293">
            <v>68</v>
          </cell>
          <cell r="EG293">
            <v>7</v>
          </cell>
          <cell r="EH293" t="str">
            <v>No Homo.</v>
          </cell>
          <cell r="EO293">
            <v>17</v>
          </cell>
          <cell r="EP293">
            <v>45</v>
          </cell>
          <cell r="EQ293">
            <v>49</v>
          </cell>
          <cell r="ER293">
            <v>59</v>
          </cell>
          <cell r="ES293">
            <v>174.9</v>
          </cell>
          <cell r="ET293">
            <v>177.5</v>
          </cell>
          <cell r="EU293">
            <v>179.2</v>
          </cell>
          <cell r="EV293">
            <v>181.8</v>
          </cell>
          <cell r="EW293">
            <v>186</v>
          </cell>
          <cell r="EX293">
            <v>196.9</v>
          </cell>
          <cell r="EY293">
            <v>212.8</v>
          </cell>
          <cell r="FC293">
            <v>65</v>
          </cell>
          <cell r="FE293">
            <v>174.3</v>
          </cell>
          <cell r="FF293">
            <v>189.3</v>
          </cell>
          <cell r="FG293">
            <v>195.3</v>
          </cell>
          <cell r="FH293">
            <v>202.2</v>
          </cell>
          <cell r="FI293">
            <v>211.1</v>
          </cell>
          <cell r="FJ293">
            <v>225.2</v>
          </cell>
          <cell r="FK293">
            <v>240.9</v>
          </cell>
          <cell r="FL293">
            <v>259</v>
          </cell>
          <cell r="FM293">
            <v>281.2</v>
          </cell>
          <cell r="FN293">
            <v>322.2</v>
          </cell>
          <cell r="FO293">
            <v>366.6</v>
          </cell>
          <cell r="FP293">
            <v>63</v>
          </cell>
          <cell r="FR293">
            <v>175.3</v>
          </cell>
          <cell r="FS293">
            <v>189.6</v>
          </cell>
          <cell r="FT293">
            <v>194.9</v>
          </cell>
          <cell r="FU293">
            <v>201.7</v>
          </cell>
          <cell r="FV293">
            <v>211.1</v>
          </cell>
          <cell r="FW293">
            <v>224</v>
          </cell>
          <cell r="FX293">
            <v>240.3</v>
          </cell>
          <cell r="FY293">
            <v>257.5</v>
          </cell>
          <cell r="FZ293">
            <v>278.8</v>
          </cell>
          <cell r="GA293">
            <v>315.39999999999998</v>
          </cell>
          <cell r="GB293">
            <v>355.7</v>
          </cell>
        </row>
        <row r="294">
          <cell r="A294">
            <v>38642</v>
          </cell>
          <cell r="B294">
            <v>0.82969999999999999</v>
          </cell>
          <cell r="C294">
            <v>0.83489999999999998</v>
          </cell>
          <cell r="D294">
            <v>0.8327</v>
          </cell>
          <cell r="E294">
            <v>0.82709999999999995</v>
          </cell>
          <cell r="F294">
            <v>0.88859999999999995</v>
          </cell>
          <cell r="G294">
            <v>0.82220000000000004</v>
          </cell>
          <cell r="H294">
            <v>0.79720000000000002</v>
          </cell>
          <cell r="I294">
            <v>0.86160000000000003</v>
          </cell>
          <cell r="J294">
            <v>0.87219999999999998</v>
          </cell>
          <cell r="K294">
            <v>0.80030000000000001</v>
          </cell>
          <cell r="L294">
            <v>0.83189999999999997</v>
          </cell>
          <cell r="M294">
            <v>0.80269999999999997</v>
          </cell>
          <cell r="N294">
            <v>0.80289999999999995</v>
          </cell>
          <cell r="O294">
            <v>0.8327</v>
          </cell>
          <cell r="P294">
            <v>0.74209999999999998</v>
          </cell>
          <cell r="Q294">
            <v>0.75260000000000005</v>
          </cell>
          <cell r="R294">
            <v>0.80420000000000003</v>
          </cell>
          <cell r="S294">
            <v>0.83069999999999999</v>
          </cell>
          <cell r="T294">
            <v>0.82979999999999998</v>
          </cell>
          <cell r="U294">
            <v>0.81100000000000005</v>
          </cell>
          <cell r="V294">
            <v>62</v>
          </cell>
          <cell r="W294">
            <v>175.4</v>
          </cell>
          <cell r="X294">
            <v>189.6</v>
          </cell>
          <cell r="Y294">
            <v>195.4</v>
          </cell>
          <cell r="Z294">
            <v>202.5</v>
          </cell>
          <cell r="AA294">
            <v>211.4</v>
          </cell>
          <cell r="AB294">
            <v>224.3</v>
          </cell>
          <cell r="AC294">
            <v>240.4</v>
          </cell>
          <cell r="AD294">
            <v>257.89999999999998</v>
          </cell>
          <cell r="AE294">
            <v>278.3</v>
          </cell>
          <cell r="AF294">
            <v>314.8</v>
          </cell>
          <cell r="AG294">
            <v>352.5</v>
          </cell>
          <cell r="AJ294" t="str">
            <v>ambient</v>
          </cell>
          <cell r="AK294">
            <v>146.1</v>
          </cell>
          <cell r="AL294">
            <v>165.7</v>
          </cell>
          <cell r="AM294">
            <v>169.8</v>
          </cell>
          <cell r="AN294">
            <v>171.5</v>
          </cell>
          <cell r="AO294">
            <v>173.8</v>
          </cell>
          <cell r="AP294">
            <v>179.5</v>
          </cell>
          <cell r="AQ294">
            <v>193.5</v>
          </cell>
          <cell r="AR294">
            <v>2.36</v>
          </cell>
          <cell r="AS294">
            <v>240</v>
          </cell>
          <cell r="AU294">
            <v>1</v>
          </cell>
          <cell r="AV294">
            <v>68</v>
          </cell>
          <cell r="AW294">
            <v>1</v>
          </cell>
          <cell r="AX294">
            <v>177.1</v>
          </cell>
          <cell r="AY294">
            <v>204.1</v>
          </cell>
          <cell r="AZ294">
            <v>228.9</v>
          </cell>
          <cell r="BA294">
            <v>254.5</v>
          </cell>
          <cell r="BB294">
            <v>284.5</v>
          </cell>
          <cell r="BC294">
            <v>346.6</v>
          </cell>
          <cell r="BD294">
            <v>3.266</v>
          </cell>
          <cell r="BE294">
            <v>98</v>
          </cell>
          <cell r="BG294" t="str">
            <v>&lt;1</v>
          </cell>
          <cell r="BH294">
            <v>80</v>
          </cell>
          <cell r="BI294">
            <v>0.5</v>
          </cell>
          <cell r="BJ294">
            <v>186.4</v>
          </cell>
          <cell r="BK294">
            <v>229.6</v>
          </cell>
          <cell r="BL294">
            <v>254</v>
          </cell>
          <cell r="BM294">
            <v>277.2</v>
          </cell>
          <cell r="BN294">
            <v>308.89999999999998</v>
          </cell>
          <cell r="BO294">
            <v>354.7</v>
          </cell>
          <cell r="BP294">
            <v>14.45</v>
          </cell>
          <cell r="BQ294">
            <v>51</v>
          </cell>
          <cell r="BR294" t="str">
            <v>&gt;100</v>
          </cell>
          <cell r="BS294">
            <v>976</v>
          </cell>
          <cell r="BV294" t="str">
            <v>&lt;1</v>
          </cell>
          <cell r="BW294" t="str">
            <v>&lt;1</v>
          </cell>
          <cell r="BX294" t="str">
            <v>&lt;0.5</v>
          </cell>
          <cell r="BY294">
            <v>3.4540000000000002</v>
          </cell>
          <cell r="BZ294">
            <v>85</v>
          </cell>
          <cell r="CA294">
            <v>201.7</v>
          </cell>
          <cell r="CB294">
            <v>238.8</v>
          </cell>
          <cell r="CC294">
            <v>259</v>
          </cell>
          <cell r="CD294">
            <v>281.8</v>
          </cell>
          <cell r="CE294">
            <v>312.7</v>
          </cell>
          <cell r="CF294">
            <v>351.4</v>
          </cell>
          <cell r="CH294" t="str">
            <v>1b</v>
          </cell>
          <cell r="CI294">
            <v>78</v>
          </cell>
          <cell r="CJ294">
            <v>193.2</v>
          </cell>
          <cell r="CK294">
            <v>209.3</v>
          </cell>
          <cell r="CL294">
            <v>219.3</v>
          </cell>
          <cell r="CM294">
            <v>229</v>
          </cell>
          <cell r="CN294">
            <v>239.2</v>
          </cell>
          <cell r="CO294">
            <v>254.1</v>
          </cell>
          <cell r="CP294">
            <v>268.89999999999998</v>
          </cell>
          <cell r="CQ294" t="str">
            <v>1b</v>
          </cell>
          <cell r="CS294">
            <v>57</v>
          </cell>
          <cell r="CT294">
            <v>170.5</v>
          </cell>
          <cell r="CU294">
            <v>172.1</v>
          </cell>
          <cell r="CV294">
            <v>173.4</v>
          </cell>
          <cell r="CW294">
            <v>175</v>
          </cell>
          <cell r="CX294">
            <v>177.8</v>
          </cell>
          <cell r="CY294">
            <v>186</v>
          </cell>
          <cell r="CZ294">
            <v>197.6</v>
          </cell>
          <cell r="DA294" t="str">
            <v>1b</v>
          </cell>
          <cell r="DC294">
            <v>55</v>
          </cell>
          <cell r="DD294">
            <v>169.4</v>
          </cell>
          <cell r="DE294">
            <v>171.3</v>
          </cell>
          <cell r="DF294">
            <v>172.5</v>
          </cell>
          <cell r="DG294">
            <v>174.1</v>
          </cell>
          <cell r="DH294">
            <v>176.9</v>
          </cell>
          <cell r="DI294">
            <v>184.7</v>
          </cell>
          <cell r="DJ294">
            <v>198.5</v>
          </cell>
          <cell r="DK294" t="str">
            <v>1b</v>
          </cell>
          <cell r="DL294">
            <v>77</v>
          </cell>
          <cell r="DM294">
            <v>192.9</v>
          </cell>
          <cell r="DN294">
            <v>207.4</v>
          </cell>
          <cell r="DO294">
            <v>216.8</v>
          </cell>
          <cell r="DP294">
            <v>226.4</v>
          </cell>
          <cell r="DQ294">
            <v>236.1</v>
          </cell>
          <cell r="DR294">
            <v>250</v>
          </cell>
          <cell r="DS294">
            <v>265.39999999999998</v>
          </cell>
          <cell r="DT294">
            <v>68</v>
          </cell>
          <cell r="DV294">
            <v>261</v>
          </cell>
          <cell r="DW294">
            <v>1</v>
          </cell>
          <cell r="DX294">
            <v>1</v>
          </cell>
          <cell r="DY294">
            <v>2.3260000000000001</v>
          </cell>
          <cell r="DZ294">
            <v>178.6</v>
          </cell>
          <cell r="EA294">
            <v>205.2</v>
          </cell>
          <cell r="EB294">
            <v>228.7</v>
          </cell>
          <cell r="EC294">
            <v>252.4</v>
          </cell>
          <cell r="ED294">
            <v>280.2</v>
          </cell>
          <cell r="EE294">
            <v>340.2</v>
          </cell>
          <cell r="EF294">
            <v>68</v>
          </cell>
          <cell r="EG294">
            <v>7</v>
          </cell>
          <cell r="EH294" t="str">
            <v>No Homo.</v>
          </cell>
          <cell r="EO294">
            <v>17</v>
          </cell>
          <cell r="EP294">
            <v>45</v>
          </cell>
          <cell r="EQ294">
            <v>49</v>
          </cell>
          <cell r="ER294">
            <v>60</v>
          </cell>
          <cell r="ES294">
            <v>174.8</v>
          </cell>
          <cell r="ET294">
            <v>177.2</v>
          </cell>
          <cell r="EU294">
            <v>179.3</v>
          </cell>
          <cell r="EV294">
            <v>181.7</v>
          </cell>
          <cell r="EW294">
            <v>185.9</v>
          </cell>
          <cell r="EX294">
            <v>196.6</v>
          </cell>
          <cell r="EY294">
            <v>212.4</v>
          </cell>
          <cell r="EZ294">
            <v>19</v>
          </cell>
          <cell r="FC294">
            <v>65</v>
          </cell>
          <cell r="FE294">
            <v>174.3</v>
          </cell>
          <cell r="FF294">
            <v>189.3</v>
          </cell>
          <cell r="FG294">
            <v>195.3</v>
          </cell>
          <cell r="FH294">
            <v>202.2</v>
          </cell>
          <cell r="FI294">
            <v>211.1</v>
          </cell>
          <cell r="FJ294">
            <v>225.2</v>
          </cell>
          <cell r="FK294">
            <v>240.9</v>
          </cell>
          <cell r="FL294">
            <v>259</v>
          </cell>
          <cell r="FM294">
            <v>281.2</v>
          </cell>
          <cell r="FN294">
            <v>322.2</v>
          </cell>
          <cell r="FO294">
            <v>366.6</v>
          </cell>
          <cell r="FP294">
            <v>64</v>
          </cell>
          <cell r="FR294">
            <v>175.8</v>
          </cell>
          <cell r="FS294">
            <v>188.6</v>
          </cell>
          <cell r="FT294">
            <v>193.9</v>
          </cell>
          <cell r="FU294">
            <v>200.9</v>
          </cell>
          <cell r="FV294">
            <v>211.2</v>
          </cell>
          <cell r="FW294">
            <v>224.9</v>
          </cell>
          <cell r="FX294">
            <v>241.3</v>
          </cell>
          <cell r="FY294">
            <v>259.8</v>
          </cell>
          <cell r="FZ294">
            <v>282.89999999999998</v>
          </cell>
          <cell r="GA294">
            <v>325.5</v>
          </cell>
          <cell r="GB294">
            <v>371.7</v>
          </cell>
        </row>
        <row r="295">
          <cell r="A295">
            <v>38643</v>
          </cell>
          <cell r="B295">
            <v>0.83179999999999998</v>
          </cell>
          <cell r="C295">
            <v>0.83530000000000004</v>
          </cell>
          <cell r="D295">
            <v>0.83360000000000001</v>
          </cell>
          <cell r="E295">
            <v>0.82889999999999997</v>
          </cell>
          <cell r="F295">
            <v>0.88859999999999995</v>
          </cell>
          <cell r="G295">
            <v>0.82220000000000004</v>
          </cell>
          <cell r="H295">
            <v>0.79720000000000002</v>
          </cell>
          <cell r="I295">
            <v>0.86160000000000003</v>
          </cell>
          <cell r="J295">
            <v>0.87219999999999998</v>
          </cell>
          <cell r="K295">
            <v>0.80030000000000001</v>
          </cell>
          <cell r="L295">
            <v>0.83189999999999997</v>
          </cell>
          <cell r="M295">
            <v>0.80269999999999997</v>
          </cell>
          <cell r="N295">
            <v>0.80289999999999995</v>
          </cell>
          <cell r="O295">
            <v>0.8327</v>
          </cell>
          <cell r="P295">
            <v>0.74209999999999998</v>
          </cell>
          <cell r="Q295">
            <v>0.75260000000000005</v>
          </cell>
          <cell r="R295">
            <v>0.80420000000000003</v>
          </cell>
          <cell r="S295">
            <v>0.83069999999999999</v>
          </cell>
          <cell r="T295">
            <v>0.82979999999999998</v>
          </cell>
          <cell r="U295">
            <v>0.81100000000000005</v>
          </cell>
          <cell r="V295">
            <v>67</v>
          </cell>
          <cell r="W295">
            <v>175.7</v>
          </cell>
          <cell r="X295">
            <v>190</v>
          </cell>
          <cell r="Y295">
            <v>194.3</v>
          </cell>
          <cell r="Z295">
            <v>201.3</v>
          </cell>
          <cell r="AA295">
            <v>210.2</v>
          </cell>
          <cell r="AB295">
            <v>222.2</v>
          </cell>
          <cell r="AC295">
            <v>237.5</v>
          </cell>
          <cell r="AD295">
            <v>255.1</v>
          </cell>
          <cell r="AE295">
            <v>275.8</v>
          </cell>
          <cell r="AF295">
            <v>309.8</v>
          </cell>
          <cell r="AG295">
            <v>345</v>
          </cell>
          <cell r="AJ295" t="str">
            <v>ambient</v>
          </cell>
          <cell r="AK295">
            <v>146.1</v>
          </cell>
          <cell r="AL295">
            <v>165.7</v>
          </cell>
          <cell r="AM295">
            <v>169.8</v>
          </cell>
          <cell r="AN295">
            <v>171.5</v>
          </cell>
          <cell r="AO295">
            <v>173.8</v>
          </cell>
          <cell r="AP295">
            <v>179.5</v>
          </cell>
          <cell r="AQ295">
            <v>193.5</v>
          </cell>
          <cell r="AR295">
            <v>2.2410000000000001</v>
          </cell>
          <cell r="AS295">
            <v>274</v>
          </cell>
          <cell r="AU295">
            <v>1</v>
          </cell>
          <cell r="AV295">
            <v>66</v>
          </cell>
          <cell r="AW295">
            <v>1</v>
          </cell>
          <cell r="AX295">
            <v>177.2</v>
          </cell>
          <cell r="AY295">
            <v>203.4</v>
          </cell>
          <cell r="AZ295">
            <v>226.5</v>
          </cell>
          <cell r="BA295">
            <v>251.2</v>
          </cell>
          <cell r="BB295">
            <v>277.89999999999998</v>
          </cell>
          <cell r="BC295">
            <v>331.6</v>
          </cell>
          <cell r="BD295">
            <v>3.0979999999999999</v>
          </cell>
          <cell r="BE295">
            <v>134</v>
          </cell>
          <cell r="BG295" t="str">
            <v>&lt;1</v>
          </cell>
          <cell r="BH295">
            <v>78</v>
          </cell>
          <cell r="BI295">
            <v>1</v>
          </cell>
          <cell r="BJ295">
            <v>190.4</v>
          </cell>
          <cell r="BK295">
            <v>222.2</v>
          </cell>
          <cell r="BL295">
            <v>247.3</v>
          </cell>
          <cell r="BM295">
            <v>270.3</v>
          </cell>
          <cell r="BN295">
            <v>301.60000000000002</v>
          </cell>
          <cell r="BO295">
            <v>348.5</v>
          </cell>
          <cell r="BP295">
            <v>14.45</v>
          </cell>
          <cell r="BQ295">
            <v>51</v>
          </cell>
          <cell r="BR295" t="str">
            <v>&gt;100</v>
          </cell>
          <cell r="BS295">
            <v>976</v>
          </cell>
          <cell r="BV295" t="str">
            <v>&lt;1</v>
          </cell>
          <cell r="BW295" t="str">
            <v>&lt;1</v>
          </cell>
          <cell r="BX295" t="str">
            <v>&lt;0.5</v>
          </cell>
          <cell r="BY295">
            <v>3.4540000000000002</v>
          </cell>
          <cell r="BZ295">
            <v>85</v>
          </cell>
          <cell r="CA295">
            <v>201.7</v>
          </cell>
          <cell r="CB295">
            <v>238.8</v>
          </cell>
          <cell r="CC295">
            <v>259</v>
          </cell>
          <cell r="CD295">
            <v>281.8</v>
          </cell>
          <cell r="CE295">
            <v>312.7</v>
          </cell>
          <cell r="CF295">
            <v>351.4</v>
          </cell>
          <cell r="CH295" t="str">
            <v>1b</v>
          </cell>
          <cell r="CI295">
            <v>78</v>
          </cell>
          <cell r="CJ295">
            <v>193.2</v>
          </cell>
          <cell r="CK295">
            <v>209.3</v>
          </cell>
          <cell r="CL295">
            <v>219.3</v>
          </cell>
          <cell r="CM295">
            <v>229</v>
          </cell>
          <cell r="CN295">
            <v>239.2</v>
          </cell>
          <cell r="CO295">
            <v>254.1</v>
          </cell>
          <cell r="CP295">
            <v>268.89999999999998</v>
          </cell>
          <cell r="CQ295" t="str">
            <v>1b</v>
          </cell>
          <cell r="CS295">
            <v>57</v>
          </cell>
          <cell r="CT295">
            <v>170.5</v>
          </cell>
          <cell r="CU295">
            <v>172.1</v>
          </cell>
          <cell r="CV295">
            <v>173.4</v>
          </cell>
          <cell r="CW295">
            <v>175</v>
          </cell>
          <cell r="CX295">
            <v>177.8</v>
          </cell>
          <cell r="CY295">
            <v>186</v>
          </cell>
          <cell r="CZ295">
            <v>197.6</v>
          </cell>
          <cell r="DA295" t="str">
            <v>1b</v>
          </cell>
          <cell r="DC295">
            <v>55</v>
          </cell>
          <cell r="DD295">
            <v>169.4</v>
          </cell>
          <cell r="DE295">
            <v>171.3</v>
          </cell>
          <cell r="DF295">
            <v>172.5</v>
          </cell>
          <cell r="DG295">
            <v>174.1</v>
          </cell>
          <cell r="DH295">
            <v>176.9</v>
          </cell>
          <cell r="DI295">
            <v>184.7</v>
          </cell>
          <cell r="DJ295">
            <v>198.5</v>
          </cell>
          <cell r="DK295" t="str">
            <v>1b</v>
          </cell>
          <cell r="DL295">
            <v>77</v>
          </cell>
          <cell r="DM295">
            <v>192.9</v>
          </cell>
          <cell r="DN295">
            <v>207.4</v>
          </cell>
          <cell r="DO295">
            <v>216.8</v>
          </cell>
          <cell r="DP295">
            <v>226.4</v>
          </cell>
          <cell r="DQ295">
            <v>236.1</v>
          </cell>
          <cell r="DR295">
            <v>250</v>
          </cell>
          <cell r="DS295">
            <v>265.39999999999998</v>
          </cell>
          <cell r="DT295">
            <v>67</v>
          </cell>
          <cell r="DV295">
            <v>248</v>
          </cell>
          <cell r="DW295">
            <v>1</v>
          </cell>
          <cell r="DX295">
            <v>1</v>
          </cell>
          <cell r="DY295">
            <v>2.2170000000000001</v>
          </cell>
          <cell r="DZ295">
            <v>178.1</v>
          </cell>
          <cell r="EA295">
            <v>201.4</v>
          </cell>
          <cell r="EB295">
            <v>224.9</v>
          </cell>
          <cell r="EC295">
            <v>249.2</v>
          </cell>
          <cell r="ED295">
            <v>276.10000000000002</v>
          </cell>
          <cell r="EE295">
            <v>335.1</v>
          </cell>
          <cell r="EF295">
            <v>68</v>
          </cell>
          <cell r="EG295">
            <v>7</v>
          </cell>
          <cell r="EH295" t="str">
            <v>No Homo.</v>
          </cell>
          <cell r="EO295">
            <v>17</v>
          </cell>
          <cell r="EP295">
            <v>45</v>
          </cell>
          <cell r="EQ295">
            <v>49</v>
          </cell>
          <cell r="ER295">
            <v>59</v>
          </cell>
          <cell r="ES295">
            <v>175</v>
          </cell>
          <cell r="ET295">
            <v>177</v>
          </cell>
          <cell r="EU295">
            <v>178.8</v>
          </cell>
          <cell r="EV295">
            <v>180.9</v>
          </cell>
          <cell r="EW295">
            <v>184.5</v>
          </cell>
          <cell r="EX295">
            <v>192.8</v>
          </cell>
          <cell r="EY295">
            <v>208</v>
          </cell>
          <cell r="FC295">
            <v>65</v>
          </cell>
          <cell r="FE295">
            <v>174.3</v>
          </cell>
          <cell r="FF295">
            <v>189.3</v>
          </cell>
          <cell r="FG295">
            <v>195.3</v>
          </cell>
          <cell r="FH295">
            <v>202.2</v>
          </cell>
          <cell r="FI295">
            <v>211.1</v>
          </cell>
          <cell r="FJ295">
            <v>225.2</v>
          </cell>
          <cell r="FK295">
            <v>240.9</v>
          </cell>
          <cell r="FL295">
            <v>259</v>
          </cell>
          <cell r="FM295">
            <v>281.2</v>
          </cell>
          <cell r="FN295">
            <v>322.2</v>
          </cell>
          <cell r="FO295">
            <v>366.6</v>
          </cell>
          <cell r="FP295">
            <v>64</v>
          </cell>
          <cell r="FR295">
            <v>175.8</v>
          </cell>
          <cell r="FS295">
            <v>188.6</v>
          </cell>
          <cell r="FT295">
            <v>193.9</v>
          </cell>
          <cell r="FU295">
            <v>200.9</v>
          </cell>
          <cell r="FV295">
            <v>211.2</v>
          </cell>
          <cell r="FW295">
            <v>224.9</v>
          </cell>
          <cell r="FX295">
            <v>241.3</v>
          </cell>
          <cell r="FY295">
            <v>259.8</v>
          </cell>
          <cell r="FZ295">
            <v>282.89999999999998</v>
          </cell>
          <cell r="GA295">
            <v>325.5</v>
          </cell>
          <cell r="GB295">
            <v>371.7</v>
          </cell>
        </row>
        <row r="296">
          <cell r="A296">
            <v>38644</v>
          </cell>
          <cell r="B296">
            <v>0.83179999999999998</v>
          </cell>
          <cell r="C296">
            <v>0.83609999999999995</v>
          </cell>
          <cell r="D296">
            <v>0.83409999999999995</v>
          </cell>
          <cell r="E296">
            <v>0.82799999999999996</v>
          </cell>
          <cell r="F296">
            <v>0.88859999999999995</v>
          </cell>
          <cell r="G296">
            <v>0.82220000000000004</v>
          </cell>
          <cell r="H296">
            <v>0.79720000000000002</v>
          </cell>
          <cell r="I296">
            <v>0.86160000000000003</v>
          </cell>
          <cell r="J296">
            <v>0.87170000000000003</v>
          </cell>
          <cell r="K296">
            <v>0.80030000000000001</v>
          </cell>
          <cell r="L296">
            <v>0.83189999999999997</v>
          </cell>
          <cell r="M296">
            <v>0.80269999999999997</v>
          </cell>
          <cell r="N296">
            <v>0.80289999999999995</v>
          </cell>
          <cell r="O296">
            <v>0.8327</v>
          </cell>
          <cell r="P296">
            <v>0.74209999999999998</v>
          </cell>
          <cell r="Q296">
            <v>0.75260000000000005</v>
          </cell>
          <cell r="R296">
            <v>0.80430000000000001</v>
          </cell>
          <cell r="S296">
            <v>0.83069999999999999</v>
          </cell>
          <cell r="T296">
            <v>0.83050000000000002</v>
          </cell>
          <cell r="U296">
            <v>0.81100000000000005</v>
          </cell>
          <cell r="V296">
            <v>67</v>
          </cell>
          <cell r="W296">
            <v>175.7</v>
          </cell>
          <cell r="X296">
            <v>190</v>
          </cell>
          <cell r="Y296">
            <v>194.3</v>
          </cell>
          <cell r="Z296">
            <v>201.3</v>
          </cell>
          <cell r="AA296">
            <v>210.2</v>
          </cell>
          <cell r="AB296">
            <v>222.2</v>
          </cell>
          <cell r="AC296">
            <v>237.5</v>
          </cell>
          <cell r="AD296">
            <v>255.1</v>
          </cell>
          <cell r="AE296">
            <v>275.8</v>
          </cell>
          <cell r="AF296">
            <v>309.8</v>
          </cell>
          <cell r="AG296">
            <v>345</v>
          </cell>
          <cell r="AJ296" t="str">
            <v>ambient</v>
          </cell>
          <cell r="AK296">
            <v>146.1</v>
          </cell>
          <cell r="AL296">
            <v>165.7</v>
          </cell>
          <cell r="AM296">
            <v>169.8</v>
          </cell>
          <cell r="AN296">
            <v>171.5</v>
          </cell>
          <cell r="AO296">
            <v>173.8</v>
          </cell>
          <cell r="AP296">
            <v>179.5</v>
          </cell>
          <cell r="AQ296">
            <v>193.5</v>
          </cell>
          <cell r="AR296">
            <v>2.2749999999999999</v>
          </cell>
          <cell r="AS296">
            <v>269</v>
          </cell>
          <cell r="AU296">
            <v>1</v>
          </cell>
          <cell r="AV296">
            <v>67</v>
          </cell>
          <cell r="AW296">
            <v>1</v>
          </cell>
          <cell r="AX296">
            <v>178.4</v>
          </cell>
          <cell r="AY296">
            <v>205.4</v>
          </cell>
          <cell r="AZ296">
            <v>228.7</v>
          </cell>
          <cell r="BA296">
            <v>252.3</v>
          </cell>
          <cell r="BB296">
            <v>279</v>
          </cell>
          <cell r="BC296">
            <v>332.1</v>
          </cell>
          <cell r="BD296">
            <v>2.9049999999999998</v>
          </cell>
          <cell r="BE296">
            <v>131</v>
          </cell>
          <cell r="BG296">
            <v>1</v>
          </cell>
          <cell r="BH296">
            <v>78</v>
          </cell>
          <cell r="BI296">
            <v>1</v>
          </cell>
          <cell r="BJ296">
            <v>188.9</v>
          </cell>
          <cell r="BK296">
            <v>216.6</v>
          </cell>
          <cell r="BL296">
            <v>243.3</v>
          </cell>
          <cell r="BM296">
            <v>268</v>
          </cell>
          <cell r="BN296">
            <v>299.2</v>
          </cell>
          <cell r="BO296">
            <v>345.8</v>
          </cell>
          <cell r="BP296">
            <v>14.45</v>
          </cell>
          <cell r="BQ296">
            <v>51</v>
          </cell>
          <cell r="BR296" t="str">
            <v>&gt;100</v>
          </cell>
          <cell r="BS296">
            <v>976</v>
          </cell>
          <cell r="BV296" t="str">
            <v>&lt;1</v>
          </cell>
          <cell r="BW296" t="str">
            <v>&lt;1</v>
          </cell>
          <cell r="BX296" t="str">
            <v>&lt;0.5</v>
          </cell>
          <cell r="BY296">
            <v>3.4540000000000002</v>
          </cell>
          <cell r="BZ296">
            <v>85</v>
          </cell>
          <cell r="CA296">
            <v>201.7</v>
          </cell>
          <cell r="CB296">
            <v>238.8</v>
          </cell>
          <cell r="CC296">
            <v>259</v>
          </cell>
          <cell r="CD296">
            <v>281.8</v>
          </cell>
          <cell r="CE296">
            <v>312.7</v>
          </cell>
          <cell r="CF296">
            <v>351.4</v>
          </cell>
          <cell r="CH296" t="str">
            <v>1b</v>
          </cell>
          <cell r="CI296">
            <v>80</v>
          </cell>
          <cell r="CJ296">
            <v>194.8</v>
          </cell>
          <cell r="CK296">
            <v>208.7</v>
          </cell>
          <cell r="CL296">
            <v>217.6</v>
          </cell>
          <cell r="CM296">
            <v>227.9</v>
          </cell>
          <cell r="CN296">
            <v>238.1</v>
          </cell>
          <cell r="CO296">
            <v>252.7</v>
          </cell>
          <cell r="CP296">
            <v>268.7</v>
          </cell>
          <cell r="CQ296" t="str">
            <v>1b</v>
          </cell>
          <cell r="CS296">
            <v>57</v>
          </cell>
          <cell r="CT296">
            <v>170.5</v>
          </cell>
          <cell r="CU296">
            <v>172.1</v>
          </cell>
          <cell r="CV296">
            <v>173.4</v>
          </cell>
          <cell r="CW296">
            <v>175</v>
          </cell>
          <cell r="CX296">
            <v>177.8</v>
          </cell>
          <cell r="CY296">
            <v>186</v>
          </cell>
          <cell r="CZ296">
            <v>197.6</v>
          </cell>
          <cell r="DA296" t="str">
            <v>1b</v>
          </cell>
          <cell r="DC296">
            <v>55</v>
          </cell>
          <cell r="DD296">
            <v>169.4</v>
          </cell>
          <cell r="DE296">
            <v>171.3</v>
          </cell>
          <cell r="DF296">
            <v>172.5</v>
          </cell>
          <cell r="DG296">
            <v>174.1</v>
          </cell>
          <cell r="DH296">
            <v>176.9</v>
          </cell>
          <cell r="DI296">
            <v>184.7</v>
          </cell>
          <cell r="DJ296">
            <v>198.5</v>
          </cell>
          <cell r="DK296" t="str">
            <v>1b</v>
          </cell>
          <cell r="DL296">
            <v>77</v>
          </cell>
          <cell r="DM296">
            <v>192.9</v>
          </cell>
          <cell r="DN296">
            <v>207.4</v>
          </cell>
          <cell r="DO296">
            <v>216.8</v>
          </cell>
          <cell r="DP296">
            <v>226.4</v>
          </cell>
          <cell r="DQ296">
            <v>236.1</v>
          </cell>
          <cell r="DR296">
            <v>250</v>
          </cell>
          <cell r="DS296">
            <v>265.39999999999998</v>
          </cell>
          <cell r="DT296">
            <v>68</v>
          </cell>
          <cell r="DV296">
            <v>259</v>
          </cell>
          <cell r="DW296" t="str">
            <v>&lt;1</v>
          </cell>
          <cell r="DX296">
            <v>1</v>
          </cell>
          <cell r="DY296">
            <v>2.2589999999999999</v>
          </cell>
          <cell r="DZ296">
            <v>182.3</v>
          </cell>
          <cell r="EA296">
            <v>205.9</v>
          </cell>
          <cell r="EB296">
            <v>227.8</v>
          </cell>
          <cell r="EC296">
            <v>250</v>
          </cell>
          <cell r="ED296">
            <v>274.5</v>
          </cell>
          <cell r="EE296">
            <v>326.10000000000002</v>
          </cell>
          <cell r="EF296">
            <v>68</v>
          </cell>
          <cell r="EG296">
            <v>7</v>
          </cell>
          <cell r="EH296" t="str">
            <v>No Homo.</v>
          </cell>
          <cell r="EO296">
            <v>17</v>
          </cell>
          <cell r="EP296">
            <v>45</v>
          </cell>
          <cell r="EQ296">
            <v>49</v>
          </cell>
          <cell r="ER296">
            <v>59</v>
          </cell>
          <cell r="ES296">
            <v>175.1</v>
          </cell>
          <cell r="ET296">
            <v>177</v>
          </cell>
          <cell r="EU296">
            <v>178.9</v>
          </cell>
          <cell r="EV296">
            <v>181</v>
          </cell>
          <cell r="EW296">
            <v>184.7</v>
          </cell>
          <cell r="EX296">
            <v>193.8</v>
          </cell>
          <cell r="EY296">
            <v>206.8</v>
          </cell>
          <cell r="FC296">
            <v>65</v>
          </cell>
          <cell r="FE296">
            <v>174.3</v>
          </cell>
          <cell r="FF296">
            <v>189.3</v>
          </cell>
          <cell r="FG296">
            <v>195.3</v>
          </cell>
          <cell r="FH296">
            <v>202.2</v>
          </cell>
          <cell r="FI296">
            <v>211.1</v>
          </cell>
          <cell r="FJ296">
            <v>225.2</v>
          </cell>
          <cell r="FK296">
            <v>240.9</v>
          </cell>
          <cell r="FL296">
            <v>259</v>
          </cell>
          <cell r="FM296">
            <v>281.2</v>
          </cell>
          <cell r="FN296">
            <v>322.2</v>
          </cell>
          <cell r="FO296">
            <v>366.6</v>
          </cell>
          <cell r="FP296">
            <v>65</v>
          </cell>
          <cell r="FR296">
            <v>173.9</v>
          </cell>
          <cell r="FS296">
            <v>188.9</v>
          </cell>
          <cell r="FT296">
            <v>194.4</v>
          </cell>
          <cell r="FU296">
            <v>201</v>
          </cell>
          <cell r="FV296">
            <v>210</v>
          </cell>
          <cell r="FW296">
            <v>222.7</v>
          </cell>
          <cell r="FX296">
            <v>238.8</v>
          </cell>
          <cell r="FY296">
            <v>256.60000000000002</v>
          </cell>
          <cell r="FZ296">
            <v>277.7</v>
          </cell>
          <cell r="GA296">
            <v>313.5</v>
          </cell>
          <cell r="GB296">
            <v>350</v>
          </cell>
        </row>
        <row r="297">
          <cell r="A297">
            <v>38645</v>
          </cell>
          <cell r="B297">
            <v>0.83179999999999998</v>
          </cell>
          <cell r="C297">
            <v>0.83389999999999997</v>
          </cell>
          <cell r="D297">
            <v>0.83420000000000005</v>
          </cell>
          <cell r="E297">
            <v>0.8296</v>
          </cell>
          <cell r="F297">
            <v>0.88859999999999995</v>
          </cell>
          <cell r="G297">
            <v>0.82220000000000004</v>
          </cell>
          <cell r="H297">
            <v>0.79720000000000002</v>
          </cell>
          <cell r="I297">
            <v>0.86160000000000003</v>
          </cell>
          <cell r="J297">
            <v>0.87170000000000003</v>
          </cell>
          <cell r="K297">
            <v>0.80030000000000001</v>
          </cell>
          <cell r="L297">
            <v>0.83189999999999997</v>
          </cell>
          <cell r="M297">
            <v>0.80269999999999997</v>
          </cell>
          <cell r="N297">
            <v>0.80420000000000003</v>
          </cell>
          <cell r="O297">
            <v>0.8327</v>
          </cell>
          <cell r="P297">
            <v>0.74209999999999998</v>
          </cell>
          <cell r="Q297">
            <v>0.75260000000000005</v>
          </cell>
          <cell r="R297">
            <v>0.80430000000000001</v>
          </cell>
          <cell r="S297">
            <v>0.83069999999999999</v>
          </cell>
          <cell r="T297">
            <v>0.83040000000000003</v>
          </cell>
          <cell r="U297">
            <v>0.81100000000000005</v>
          </cell>
          <cell r="V297">
            <v>67</v>
          </cell>
          <cell r="W297">
            <v>175.7</v>
          </cell>
          <cell r="X297">
            <v>190</v>
          </cell>
          <cell r="Y297">
            <v>194.3</v>
          </cell>
          <cell r="Z297">
            <v>201.3</v>
          </cell>
          <cell r="AA297">
            <v>210.2</v>
          </cell>
          <cell r="AB297">
            <v>222.2</v>
          </cell>
          <cell r="AC297">
            <v>237.5</v>
          </cell>
          <cell r="AD297">
            <v>255.1</v>
          </cell>
          <cell r="AE297">
            <v>275.8</v>
          </cell>
          <cell r="AF297">
            <v>309.8</v>
          </cell>
          <cell r="AG297">
            <v>345</v>
          </cell>
          <cell r="AJ297" t="str">
            <v>ambient</v>
          </cell>
          <cell r="AK297">
            <v>146.1</v>
          </cell>
          <cell r="AL297">
            <v>165.7</v>
          </cell>
          <cell r="AM297">
            <v>169.8</v>
          </cell>
          <cell r="AN297">
            <v>171.5</v>
          </cell>
          <cell r="AO297">
            <v>173.8</v>
          </cell>
          <cell r="AP297">
            <v>179.5</v>
          </cell>
          <cell r="AQ297">
            <v>193.5</v>
          </cell>
          <cell r="AR297">
            <v>2.3170000000000002</v>
          </cell>
          <cell r="AS297">
            <v>241</v>
          </cell>
          <cell r="AU297" t="str">
            <v>&lt;1</v>
          </cell>
          <cell r="AV297">
            <v>68</v>
          </cell>
          <cell r="AW297">
            <v>1</v>
          </cell>
          <cell r="AX297">
            <v>181.4</v>
          </cell>
          <cell r="AY297">
            <v>207.2</v>
          </cell>
          <cell r="AZ297">
            <v>229.5</v>
          </cell>
          <cell r="BA297">
            <v>252</v>
          </cell>
          <cell r="BB297">
            <v>280.2</v>
          </cell>
          <cell r="BC297">
            <v>338.5</v>
          </cell>
          <cell r="BD297">
            <v>2.78</v>
          </cell>
          <cell r="BE297">
            <v>155</v>
          </cell>
          <cell r="BG297">
            <v>1</v>
          </cell>
          <cell r="BH297">
            <v>77</v>
          </cell>
          <cell r="BI297">
            <v>1</v>
          </cell>
          <cell r="BJ297">
            <v>188.5</v>
          </cell>
          <cell r="BK297">
            <v>214.8</v>
          </cell>
          <cell r="BL297">
            <v>240.2</v>
          </cell>
          <cell r="BM297">
            <v>265.39999999999998</v>
          </cell>
          <cell r="BN297">
            <v>297.2</v>
          </cell>
          <cell r="BO297">
            <v>350.5</v>
          </cell>
          <cell r="BP297">
            <v>14.45</v>
          </cell>
          <cell r="BQ297">
            <v>51</v>
          </cell>
          <cell r="BR297" t="str">
            <v>&gt;100</v>
          </cell>
          <cell r="BS297">
            <v>976</v>
          </cell>
          <cell r="BV297" t="str">
            <v>&lt;1</v>
          </cell>
          <cell r="BW297" t="str">
            <v>&lt;1</v>
          </cell>
          <cell r="BX297" t="str">
            <v>&lt;0.5</v>
          </cell>
          <cell r="BY297">
            <v>3.4540000000000002</v>
          </cell>
          <cell r="BZ297">
            <v>85</v>
          </cell>
          <cell r="CA297">
            <v>201.7</v>
          </cell>
          <cell r="CB297">
            <v>238.8</v>
          </cell>
          <cell r="CC297">
            <v>259</v>
          </cell>
          <cell r="CD297">
            <v>281.8</v>
          </cell>
          <cell r="CE297">
            <v>312.7</v>
          </cell>
          <cell r="CF297">
            <v>351.4</v>
          </cell>
          <cell r="CH297" t="str">
            <v>1b</v>
          </cell>
          <cell r="CI297">
            <v>80</v>
          </cell>
          <cell r="CJ297">
            <v>194.8</v>
          </cell>
          <cell r="CK297">
            <v>208.7</v>
          </cell>
          <cell r="CL297">
            <v>217.6</v>
          </cell>
          <cell r="CM297">
            <v>227.9</v>
          </cell>
          <cell r="CN297">
            <v>238.1</v>
          </cell>
          <cell r="CO297">
            <v>252.7</v>
          </cell>
          <cell r="CP297">
            <v>268.7</v>
          </cell>
          <cell r="CQ297" t="str">
            <v>1b</v>
          </cell>
          <cell r="CS297">
            <v>57</v>
          </cell>
          <cell r="CT297">
            <v>170.5</v>
          </cell>
          <cell r="CU297">
            <v>172.1</v>
          </cell>
          <cell r="CV297">
            <v>173.4</v>
          </cell>
          <cell r="CW297">
            <v>175</v>
          </cell>
          <cell r="CX297">
            <v>177.8</v>
          </cell>
          <cell r="CY297">
            <v>186</v>
          </cell>
          <cell r="CZ297">
            <v>197.6</v>
          </cell>
          <cell r="DA297" t="str">
            <v>1b</v>
          </cell>
          <cell r="DC297">
            <v>57</v>
          </cell>
          <cell r="DD297">
            <v>170.9</v>
          </cell>
          <cell r="DE297">
            <v>173</v>
          </cell>
          <cell r="DF297">
            <v>174.1</v>
          </cell>
          <cell r="DG297">
            <v>175.2</v>
          </cell>
          <cell r="DH297">
            <v>178.8</v>
          </cell>
          <cell r="DI297">
            <v>187</v>
          </cell>
          <cell r="DJ297">
            <v>199.6</v>
          </cell>
          <cell r="DK297" t="str">
            <v>1b</v>
          </cell>
          <cell r="DL297">
            <v>77</v>
          </cell>
          <cell r="DM297">
            <v>192.9</v>
          </cell>
          <cell r="DN297">
            <v>207.4</v>
          </cell>
          <cell r="DO297">
            <v>216.8</v>
          </cell>
          <cell r="DP297">
            <v>226.4</v>
          </cell>
          <cell r="DQ297">
            <v>236.1</v>
          </cell>
          <cell r="DR297">
            <v>250</v>
          </cell>
          <cell r="DS297">
            <v>265.39999999999998</v>
          </cell>
          <cell r="DT297">
            <v>78</v>
          </cell>
          <cell r="DV297">
            <v>227</v>
          </cell>
          <cell r="DW297" t="str">
            <v>&lt;1</v>
          </cell>
          <cell r="DX297">
            <v>1</v>
          </cell>
          <cell r="DY297">
            <v>2.4169999999999998</v>
          </cell>
          <cell r="DZ297">
            <v>187.5</v>
          </cell>
          <cell r="EA297">
            <v>211.1</v>
          </cell>
          <cell r="EB297">
            <v>230.5</v>
          </cell>
          <cell r="EC297">
            <v>253.1</v>
          </cell>
          <cell r="ED297">
            <v>282</v>
          </cell>
          <cell r="EE297">
            <v>341.8</v>
          </cell>
          <cell r="EF297">
            <v>68</v>
          </cell>
          <cell r="EG297">
            <v>7</v>
          </cell>
          <cell r="EH297" t="str">
            <v>No Homo.</v>
          </cell>
          <cell r="EO297">
            <v>17</v>
          </cell>
          <cell r="EP297">
            <v>45</v>
          </cell>
          <cell r="EQ297">
            <v>49</v>
          </cell>
          <cell r="ER297">
            <v>59</v>
          </cell>
          <cell r="ES297">
            <v>175.1</v>
          </cell>
          <cell r="ET297">
            <v>177</v>
          </cell>
          <cell r="EU297">
            <v>178.9</v>
          </cell>
          <cell r="EV297">
            <v>181</v>
          </cell>
          <cell r="EW297">
            <v>184.7</v>
          </cell>
          <cell r="EX297">
            <v>193.8</v>
          </cell>
          <cell r="EY297">
            <v>206.8</v>
          </cell>
          <cell r="FC297">
            <v>65</v>
          </cell>
          <cell r="FE297">
            <v>174.3</v>
          </cell>
          <cell r="FF297">
            <v>189.3</v>
          </cell>
          <cell r="FG297">
            <v>195.3</v>
          </cell>
          <cell r="FH297">
            <v>202.2</v>
          </cell>
          <cell r="FI297">
            <v>211.1</v>
          </cell>
          <cell r="FJ297">
            <v>225.2</v>
          </cell>
          <cell r="FK297">
            <v>240.9</v>
          </cell>
          <cell r="FL297">
            <v>259</v>
          </cell>
          <cell r="FM297">
            <v>281.2</v>
          </cell>
          <cell r="FN297">
            <v>322.2</v>
          </cell>
          <cell r="FO297">
            <v>366.6</v>
          </cell>
          <cell r="FP297">
            <v>64</v>
          </cell>
          <cell r="FR297">
            <v>174</v>
          </cell>
          <cell r="FS297">
            <v>188.6</v>
          </cell>
          <cell r="FT297">
            <v>194.8</v>
          </cell>
          <cell r="FU297">
            <v>201.5</v>
          </cell>
          <cell r="FV297">
            <v>210.8</v>
          </cell>
          <cell r="FW297">
            <v>223.5</v>
          </cell>
          <cell r="FX297">
            <v>240.1</v>
          </cell>
          <cell r="FY297">
            <v>257.7</v>
          </cell>
          <cell r="FZ297">
            <v>279</v>
          </cell>
          <cell r="GA297">
            <v>316.39999999999998</v>
          </cell>
          <cell r="GB297">
            <v>356.9</v>
          </cell>
        </row>
        <row r="298">
          <cell r="A298">
            <v>38646</v>
          </cell>
          <cell r="B298">
            <v>0.83179999999999998</v>
          </cell>
          <cell r="C298">
            <v>0.8306</v>
          </cell>
          <cell r="D298">
            <v>0.83309999999999995</v>
          </cell>
          <cell r="E298">
            <v>0.8306</v>
          </cell>
          <cell r="F298">
            <v>0.88859999999999995</v>
          </cell>
          <cell r="G298">
            <v>0.82220000000000004</v>
          </cell>
          <cell r="H298">
            <v>0.79720000000000002</v>
          </cell>
          <cell r="I298">
            <v>0.86160000000000003</v>
          </cell>
          <cell r="J298">
            <v>0.87790000000000001</v>
          </cell>
          <cell r="K298">
            <v>0.80030000000000001</v>
          </cell>
          <cell r="L298">
            <v>0.83189999999999997</v>
          </cell>
          <cell r="M298">
            <v>0.80410000000000004</v>
          </cell>
          <cell r="N298">
            <v>0.80420000000000003</v>
          </cell>
          <cell r="O298">
            <v>0.8327</v>
          </cell>
          <cell r="P298">
            <v>0.74019999999999997</v>
          </cell>
          <cell r="Q298">
            <v>0.75260000000000005</v>
          </cell>
          <cell r="R298">
            <v>0.80430000000000001</v>
          </cell>
          <cell r="S298">
            <v>0.83069999999999999</v>
          </cell>
          <cell r="T298">
            <v>0.83030000000000004</v>
          </cell>
          <cell r="U298">
            <v>0.81100000000000005</v>
          </cell>
          <cell r="V298">
            <v>67</v>
          </cell>
          <cell r="W298">
            <v>175.7</v>
          </cell>
          <cell r="X298">
            <v>190</v>
          </cell>
          <cell r="Y298">
            <v>194.3</v>
          </cell>
          <cell r="Z298">
            <v>201.3</v>
          </cell>
          <cell r="AA298">
            <v>210.2</v>
          </cell>
          <cell r="AB298">
            <v>222.2</v>
          </cell>
          <cell r="AC298">
            <v>237.5</v>
          </cell>
          <cell r="AD298">
            <v>255.1</v>
          </cell>
          <cell r="AE298">
            <v>275.8</v>
          </cell>
          <cell r="AF298">
            <v>309.8</v>
          </cell>
          <cell r="AG298">
            <v>345</v>
          </cell>
          <cell r="AJ298" t="str">
            <v>ambient</v>
          </cell>
          <cell r="AK298">
            <v>146.1</v>
          </cell>
          <cell r="AL298">
            <v>165.7</v>
          </cell>
          <cell r="AM298">
            <v>169.8</v>
          </cell>
          <cell r="AN298">
            <v>171.5</v>
          </cell>
          <cell r="AO298">
            <v>173.8</v>
          </cell>
          <cell r="AP298">
            <v>179.5</v>
          </cell>
          <cell r="AQ298">
            <v>193.5</v>
          </cell>
          <cell r="AR298">
            <v>2.2360000000000002</v>
          </cell>
          <cell r="AS298">
            <v>225</v>
          </cell>
          <cell r="AU298" t="str">
            <v>&lt;1</v>
          </cell>
          <cell r="AV298">
            <v>67</v>
          </cell>
          <cell r="AW298">
            <v>1</v>
          </cell>
          <cell r="AX298">
            <v>184.6</v>
          </cell>
          <cell r="AY298">
            <v>206.5</v>
          </cell>
          <cell r="AZ298">
            <v>227.7</v>
          </cell>
          <cell r="BA298">
            <v>251.6</v>
          </cell>
          <cell r="BB298">
            <v>280.5</v>
          </cell>
          <cell r="BC298">
            <v>340.2</v>
          </cell>
          <cell r="BD298">
            <v>2.6720000000000002</v>
          </cell>
          <cell r="BE298">
            <v>178</v>
          </cell>
          <cell r="BG298">
            <v>1</v>
          </cell>
          <cell r="BH298">
            <v>75</v>
          </cell>
          <cell r="BI298">
            <v>1</v>
          </cell>
          <cell r="BJ298">
            <v>187</v>
          </cell>
          <cell r="BK298">
            <v>212.8</v>
          </cell>
          <cell r="BL298">
            <v>238</v>
          </cell>
          <cell r="BM298">
            <v>262.39999999999998</v>
          </cell>
          <cell r="BN298">
            <v>293.89999999999998</v>
          </cell>
          <cell r="BO298">
            <v>347.1</v>
          </cell>
          <cell r="BP298">
            <v>14.45</v>
          </cell>
          <cell r="BQ298">
            <v>51</v>
          </cell>
          <cell r="BR298" t="str">
            <v>&gt;100</v>
          </cell>
          <cell r="BS298">
            <v>976</v>
          </cell>
          <cell r="BV298" t="str">
            <v>&lt;1</v>
          </cell>
          <cell r="BW298" t="str">
            <v>&lt;1</v>
          </cell>
          <cell r="BX298" t="str">
            <v>&lt;0.5</v>
          </cell>
          <cell r="BY298">
            <v>3.4540000000000002</v>
          </cell>
          <cell r="BZ298">
            <v>85</v>
          </cell>
          <cell r="CA298">
            <v>201.7</v>
          </cell>
          <cell r="CB298">
            <v>238.8</v>
          </cell>
          <cell r="CC298">
            <v>259</v>
          </cell>
          <cell r="CD298">
            <v>281.8</v>
          </cell>
          <cell r="CE298">
            <v>312.7</v>
          </cell>
          <cell r="CF298">
            <v>351.4</v>
          </cell>
          <cell r="CH298" t="str">
            <v>1b</v>
          </cell>
          <cell r="CI298">
            <v>80</v>
          </cell>
          <cell r="CJ298">
            <v>194.8</v>
          </cell>
          <cell r="CK298">
            <v>208.7</v>
          </cell>
          <cell r="CL298">
            <v>217.6</v>
          </cell>
          <cell r="CM298">
            <v>227.9</v>
          </cell>
          <cell r="CN298">
            <v>238.1</v>
          </cell>
          <cell r="CO298">
            <v>252.7</v>
          </cell>
          <cell r="CP298">
            <v>268.7</v>
          </cell>
          <cell r="CQ298" t="str">
            <v>1b</v>
          </cell>
          <cell r="CS298">
            <v>56</v>
          </cell>
          <cell r="CT298">
            <v>171.3</v>
          </cell>
          <cell r="CU298">
            <v>173.1</v>
          </cell>
          <cell r="CV298">
            <v>174.2</v>
          </cell>
          <cell r="CW298">
            <v>176</v>
          </cell>
          <cell r="CX298">
            <v>178.9</v>
          </cell>
          <cell r="CY298">
            <v>186.6</v>
          </cell>
          <cell r="CZ298">
            <v>197.1</v>
          </cell>
          <cell r="DA298" t="str">
            <v>1b</v>
          </cell>
          <cell r="DC298">
            <v>57</v>
          </cell>
          <cell r="DD298">
            <v>170.9</v>
          </cell>
          <cell r="DE298">
            <v>173</v>
          </cell>
          <cell r="DF298">
            <v>174.1</v>
          </cell>
          <cell r="DG298">
            <v>175.2</v>
          </cell>
          <cell r="DH298">
            <v>178.8</v>
          </cell>
          <cell r="DI298">
            <v>187</v>
          </cell>
          <cell r="DJ298">
            <v>199.6</v>
          </cell>
          <cell r="DK298" t="str">
            <v>1b</v>
          </cell>
          <cell r="DL298">
            <v>77</v>
          </cell>
          <cell r="DM298">
            <v>192.9</v>
          </cell>
          <cell r="DN298">
            <v>207.4</v>
          </cell>
          <cell r="DO298">
            <v>216.8</v>
          </cell>
          <cell r="DP298">
            <v>226.4</v>
          </cell>
          <cell r="DQ298">
            <v>236.1</v>
          </cell>
          <cell r="DR298">
            <v>250</v>
          </cell>
          <cell r="DS298">
            <v>265.39999999999998</v>
          </cell>
          <cell r="DT298">
            <v>67</v>
          </cell>
          <cell r="DV298">
            <v>197</v>
          </cell>
          <cell r="DW298" t="str">
            <v>&lt;1</v>
          </cell>
          <cell r="DX298">
            <v>1</v>
          </cell>
          <cell r="DY298">
            <v>2.0569999999999999</v>
          </cell>
          <cell r="DZ298">
            <v>185.5</v>
          </cell>
          <cell r="EA298">
            <v>205.7</v>
          </cell>
          <cell r="EB298">
            <v>225.9</v>
          </cell>
          <cell r="EC298">
            <v>251.3</v>
          </cell>
          <cell r="ED298">
            <v>282.3</v>
          </cell>
          <cell r="EE298">
            <v>341.3</v>
          </cell>
          <cell r="EF298">
            <v>68</v>
          </cell>
          <cell r="EG298">
            <v>7</v>
          </cell>
          <cell r="EH298" t="str">
            <v>No Homo.</v>
          </cell>
          <cell r="EO298">
            <v>17</v>
          </cell>
          <cell r="EP298">
            <v>45</v>
          </cell>
          <cell r="EQ298">
            <v>49</v>
          </cell>
          <cell r="ER298">
            <v>59</v>
          </cell>
          <cell r="ES298">
            <v>175.1</v>
          </cell>
          <cell r="ET298">
            <v>177</v>
          </cell>
          <cell r="EU298">
            <v>178.9</v>
          </cell>
          <cell r="EV298">
            <v>181</v>
          </cell>
          <cell r="EW298">
            <v>184.7</v>
          </cell>
          <cell r="EX298">
            <v>193.8</v>
          </cell>
          <cell r="EY298">
            <v>206.8</v>
          </cell>
          <cell r="FC298">
            <v>65</v>
          </cell>
          <cell r="FE298">
            <v>176.8</v>
          </cell>
          <cell r="FF298">
            <v>189.2</v>
          </cell>
          <cell r="FG298">
            <v>194.8</v>
          </cell>
          <cell r="FH298">
            <v>201</v>
          </cell>
          <cell r="FI298">
            <v>211</v>
          </cell>
          <cell r="FJ298">
            <v>224</v>
          </cell>
          <cell r="FK298">
            <v>240.5</v>
          </cell>
          <cell r="FL298">
            <v>258.60000000000002</v>
          </cell>
          <cell r="FM298">
            <v>280.8</v>
          </cell>
          <cell r="FN298">
            <v>321.7</v>
          </cell>
          <cell r="FO298">
            <v>366.7</v>
          </cell>
          <cell r="FP298">
            <v>64</v>
          </cell>
          <cell r="FR298">
            <v>174</v>
          </cell>
          <cell r="FS298">
            <v>188.6</v>
          </cell>
          <cell r="FT298">
            <v>194.8</v>
          </cell>
          <cell r="FU298">
            <v>201.5</v>
          </cell>
          <cell r="FV298">
            <v>210.8</v>
          </cell>
          <cell r="FW298">
            <v>223.5</v>
          </cell>
          <cell r="FX298">
            <v>240.1</v>
          </cell>
          <cell r="FY298">
            <v>257.7</v>
          </cell>
          <cell r="FZ298">
            <v>279</v>
          </cell>
          <cell r="GA298">
            <v>316.39999999999998</v>
          </cell>
          <cell r="GB298">
            <v>356.9</v>
          </cell>
        </row>
        <row r="299">
          <cell r="A299">
            <v>38647</v>
          </cell>
          <cell r="B299">
            <v>0.83179999999999998</v>
          </cell>
          <cell r="C299">
            <v>0.83209999999999995</v>
          </cell>
          <cell r="D299">
            <v>0.83279999999999998</v>
          </cell>
          <cell r="E299">
            <v>0.83209999999999995</v>
          </cell>
          <cell r="F299">
            <v>0.88859999999999995</v>
          </cell>
          <cell r="G299">
            <v>0.82220000000000004</v>
          </cell>
          <cell r="H299">
            <v>0.79720000000000002</v>
          </cell>
          <cell r="I299">
            <v>0.86160000000000003</v>
          </cell>
          <cell r="J299">
            <v>0.87790000000000001</v>
          </cell>
          <cell r="K299">
            <v>0.80030000000000001</v>
          </cell>
          <cell r="L299">
            <v>0.83189999999999997</v>
          </cell>
          <cell r="M299">
            <v>0.80410000000000004</v>
          </cell>
          <cell r="N299">
            <v>0.80420000000000003</v>
          </cell>
          <cell r="O299">
            <v>0.8327</v>
          </cell>
          <cell r="P299">
            <v>0.73880000000000001</v>
          </cell>
          <cell r="Q299">
            <v>0.75260000000000005</v>
          </cell>
          <cell r="R299">
            <v>0.8054</v>
          </cell>
          <cell r="S299">
            <v>0.83069999999999999</v>
          </cell>
          <cell r="T299">
            <v>0.83030000000000004</v>
          </cell>
          <cell r="U299">
            <v>0.81100000000000005</v>
          </cell>
          <cell r="V299">
            <v>67</v>
          </cell>
          <cell r="W299">
            <v>175.7</v>
          </cell>
          <cell r="X299">
            <v>190</v>
          </cell>
          <cell r="Y299">
            <v>194.3</v>
          </cell>
          <cell r="Z299">
            <v>201.3</v>
          </cell>
          <cell r="AA299">
            <v>210.2</v>
          </cell>
          <cell r="AB299">
            <v>222.2</v>
          </cell>
          <cell r="AC299">
            <v>237.5</v>
          </cell>
          <cell r="AD299">
            <v>255.1</v>
          </cell>
          <cell r="AE299">
            <v>275.8</v>
          </cell>
          <cell r="AF299">
            <v>309.8</v>
          </cell>
          <cell r="AG299">
            <v>345</v>
          </cell>
          <cell r="AJ299" t="str">
            <v>ambient</v>
          </cell>
          <cell r="AK299">
            <v>146.1</v>
          </cell>
          <cell r="AL299">
            <v>165.7</v>
          </cell>
          <cell r="AM299">
            <v>169.8</v>
          </cell>
          <cell r="AN299">
            <v>171.5</v>
          </cell>
          <cell r="AO299">
            <v>173.8</v>
          </cell>
          <cell r="AP299">
            <v>179.5</v>
          </cell>
          <cell r="AQ299">
            <v>193.5</v>
          </cell>
          <cell r="AR299">
            <v>2.452</v>
          </cell>
          <cell r="AS299">
            <v>211</v>
          </cell>
          <cell r="AU299" t="str">
            <v>&lt;1</v>
          </cell>
          <cell r="AV299">
            <v>73</v>
          </cell>
          <cell r="AW299">
            <v>1</v>
          </cell>
          <cell r="AX299">
            <v>186.6</v>
          </cell>
          <cell r="AY299">
            <v>208</v>
          </cell>
          <cell r="AZ299">
            <v>230.9</v>
          </cell>
          <cell r="BA299">
            <v>254.3</v>
          </cell>
          <cell r="BB299">
            <v>283.3</v>
          </cell>
          <cell r="BC299">
            <v>340.5</v>
          </cell>
          <cell r="BD299">
            <v>2.653</v>
          </cell>
          <cell r="BE299">
            <v>198</v>
          </cell>
          <cell r="BG299" t="str">
            <v>&lt;1</v>
          </cell>
          <cell r="BH299">
            <v>73</v>
          </cell>
          <cell r="BI299">
            <v>1</v>
          </cell>
          <cell r="BJ299">
            <v>189.6</v>
          </cell>
          <cell r="BK299">
            <v>214.1</v>
          </cell>
          <cell r="BL299">
            <v>237.3</v>
          </cell>
          <cell r="BM299">
            <v>260.2</v>
          </cell>
          <cell r="BN299">
            <v>290.2</v>
          </cell>
          <cell r="BO299">
            <v>344.7</v>
          </cell>
          <cell r="BP299">
            <v>14.45</v>
          </cell>
          <cell r="BQ299">
            <v>51</v>
          </cell>
          <cell r="BR299" t="str">
            <v>&gt;100</v>
          </cell>
          <cell r="BS299">
            <v>976</v>
          </cell>
          <cell r="BV299" t="str">
            <v>&lt;1</v>
          </cell>
          <cell r="BW299" t="str">
            <v>&lt;1</v>
          </cell>
          <cell r="BX299" t="str">
            <v>&lt;0.5</v>
          </cell>
          <cell r="BY299">
            <v>3.4540000000000002</v>
          </cell>
          <cell r="BZ299">
            <v>85</v>
          </cell>
          <cell r="CA299">
            <v>201.7</v>
          </cell>
          <cell r="CB299">
            <v>238.8</v>
          </cell>
          <cell r="CC299">
            <v>259</v>
          </cell>
          <cell r="CD299">
            <v>281.8</v>
          </cell>
          <cell r="CE299">
            <v>312.7</v>
          </cell>
          <cell r="CF299">
            <v>351.4</v>
          </cell>
          <cell r="CH299" t="str">
            <v>1b</v>
          </cell>
          <cell r="CI299">
            <v>80</v>
          </cell>
          <cell r="CJ299">
            <v>194.8</v>
          </cell>
          <cell r="CK299">
            <v>208.7</v>
          </cell>
          <cell r="CL299">
            <v>217.6</v>
          </cell>
          <cell r="CM299">
            <v>227.9</v>
          </cell>
          <cell r="CN299">
            <v>238.1</v>
          </cell>
          <cell r="CO299">
            <v>252.7</v>
          </cell>
          <cell r="CP299">
            <v>268.7</v>
          </cell>
          <cell r="CQ299" t="str">
            <v>1b</v>
          </cell>
          <cell r="CS299">
            <v>56</v>
          </cell>
          <cell r="CT299">
            <v>171.3</v>
          </cell>
          <cell r="CU299">
            <v>173.1</v>
          </cell>
          <cell r="CV299">
            <v>174.2</v>
          </cell>
          <cell r="CW299">
            <v>176</v>
          </cell>
          <cell r="CX299">
            <v>178.9</v>
          </cell>
          <cell r="CY299">
            <v>186.6</v>
          </cell>
          <cell r="CZ299">
            <v>197.1</v>
          </cell>
          <cell r="DA299" t="str">
            <v>1b</v>
          </cell>
          <cell r="DC299">
            <v>57</v>
          </cell>
          <cell r="DD299">
            <v>170.9</v>
          </cell>
          <cell r="DE299">
            <v>173</v>
          </cell>
          <cell r="DF299">
            <v>174.1</v>
          </cell>
          <cell r="DG299">
            <v>175.2</v>
          </cell>
          <cell r="DH299">
            <v>178.8</v>
          </cell>
          <cell r="DI299">
            <v>187</v>
          </cell>
          <cell r="DJ299">
            <v>199.6</v>
          </cell>
          <cell r="DK299" t="str">
            <v>1b</v>
          </cell>
          <cell r="DL299">
            <v>77</v>
          </cell>
          <cell r="DM299">
            <v>192.9</v>
          </cell>
          <cell r="DN299">
            <v>207.4</v>
          </cell>
          <cell r="DO299">
            <v>216.8</v>
          </cell>
          <cell r="DP299">
            <v>226.4</v>
          </cell>
          <cell r="DQ299">
            <v>236.1</v>
          </cell>
          <cell r="DR299">
            <v>250</v>
          </cell>
          <cell r="DS299">
            <v>265.39999999999998</v>
          </cell>
          <cell r="DT299">
            <v>71</v>
          </cell>
          <cell r="DV299">
            <v>191</v>
          </cell>
          <cell r="DW299" t="str">
            <v>&lt;1</v>
          </cell>
          <cell r="DX299">
            <v>1</v>
          </cell>
          <cell r="DY299">
            <v>2.6749999999999998</v>
          </cell>
          <cell r="DZ299">
            <v>187.4</v>
          </cell>
          <cell r="EA299">
            <v>213.7</v>
          </cell>
          <cell r="EB299">
            <v>239.1</v>
          </cell>
          <cell r="EC299">
            <v>261.7</v>
          </cell>
          <cell r="ED299">
            <v>292.10000000000002</v>
          </cell>
          <cell r="EE299">
            <v>351</v>
          </cell>
          <cell r="EF299">
            <v>68</v>
          </cell>
          <cell r="EG299">
            <v>7</v>
          </cell>
          <cell r="EH299" t="str">
            <v>No Homo.</v>
          </cell>
          <cell r="EO299">
            <v>17</v>
          </cell>
          <cell r="EP299">
            <v>45</v>
          </cell>
          <cell r="EQ299">
            <v>49</v>
          </cell>
          <cell r="ER299">
            <v>60</v>
          </cell>
          <cell r="ES299">
            <v>175.4</v>
          </cell>
          <cell r="ET299">
            <v>177.6</v>
          </cell>
          <cell r="EU299">
            <v>179.3</v>
          </cell>
          <cell r="EV299">
            <v>181.8</v>
          </cell>
          <cell r="EW299">
            <v>185.8</v>
          </cell>
          <cell r="EX299">
            <v>195.8</v>
          </cell>
          <cell r="EY299">
            <v>208.7</v>
          </cell>
          <cell r="EZ299">
            <v>19</v>
          </cell>
          <cell r="FC299">
            <v>65</v>
          </cell>
          <cell r="FE299">
            <v>176.8</v>
          </cell>
          <cell r="FF299">
            <v>189.2</v>
          </cell>
          <cell r="FG299">
            <v>194.8</v>
          </cell>
          <cell r="FH299">
            <v>201</v>
          </cell>
          <cell r="FI299">
            <v>211</v>
          </cell>
          <cell r="FJ299">
            <v>224</v>
          </cell>
          <cell r="FK299">
            <v>240.5</v>
          </cell>
          <cell r="FL299">
            <v>258.60000000000002</v>
          </cell>
          <cell r="FM299">
            <v>280.8</v>
          </cell>
          <cell r="FN299">
            <v>321.7</v>
          </cell>
          <cell r="FO299">
            <v>366.7</v>
          </cell>
          <cell r="FP299">
            <v>67</v>
          </cell>
          <cell r="FR299">
            <v>178.3</v>
          </cell>
          <cell r="FS299">
            <v>189.1</v>
          </cell>
          <cell r="FT299">
            <v>194</v>
          </cell>
          <cell r="FU299">
            <v>200.6</v>
          </cell>
          <cell r="FV299">
            <v>210.2</v>
          </cell>
          <cell r="FW299">
            <v>222.8</v>
          </cell>
          <cell r="FX299">
            <v>238.1</v>
          </cell>
          <cell r="FY299">
            <v>255.9</v>
          </cell>
          <cell r="FZ299">
            <v>276.7</v>
          </cell>
          <cell r="GA299">
            <v>311.39999999999998</v>
          </cell>
          <cell r="GB299">
            <v>346.9</v>
          </cell>
        </row>
        <row r="300">
          <cell r="A300">
            <v>38648</v>
          </cell>
          <cell r="B300">
            <v>0.83179999999999998</v>
          </cell>
          <cell r="C300">
            <v>0.83509999999999995</v>
          </cell>
          <cell r="D300">
            <v>0.83330000000000004</v>
          </cell>
          <cell r="E300">
            <v>0.8337</v>
          </cell>
          <cell r="F300">
            <v>0.88859999999999995</v>
          </cell>
          <cell r="G300">
            <v>0.82220000000000004</v>
          </cell>
          <cell r="H300">
            <v>0.79720000000000002</v>
          </cell>
          <cell r="I300">
            <v>0.86160000000000003</v>
          </cell>
          <cell r="J300">
            <v>0.87890000000000001</v>
          </cell>
          <cell r="K300">
            <v>0.80030000000000001</v>
          </cell>
          <cell r="L300">
            <v>0.83189999999999997</v>
          </cell>
          <cell r="M300">
            <v>0.80410000000000004</v>
          </cell>
          <cell r="N300">
            <v>0.80420000000000003</v>
          </cell>
          <cell r="O300">
            <v>0.8327</v>
          </cell>
          <cell r="P300">
            <v>0.73880000000000001</v>
          </cell>
          <cell r="Q300">
            <v>0.75260000000000005</v>
          </cell>
          <cell r="R300">
            <v>0.80559999999999998</v>
          </cell>
          <cell r="S300">
            <v>0.83069999999999999</v>
          </cell>
          <cell r="T300">
            <v>0.83030000000000004</v>
          </cell>
          <cell r="U300">
            <v>0.81100000000000005</v>
          </cell>
          <cell r="V300">
            <v>67</v>
          </cell>
          <cell r="W300">
            <v>175.7</v>
          </cell>
          <cell r="X300">
            <v>190</v>
          </cell>
          <cell r="Y300">
            <v>194.3</v>
          </cell>
          <cell r="Z300">
            <v>201.3</v>
          </cell>
          <cell r="AA300">
            <v>210.2</v>
          </cell>
          <cell r="AB300">
            <v>222.2</v>
          </cell>
          <cell r="AC300">
            <v>237.5</v>
          </cell>
          <cell r="AD300">
            <v>255.1</v>
          </cell>
          <cell r="AE300">
            <v>275.8</v>
          </cell>
          <cell r="AF300">
            <v>309.8</v>
          </cell>
          <cell r="AG300">
            <v>345</v>
          </cell>
          <cell r="AJ300" t="str">
            <v>ambient</v>
          </cell>
          <cell r="AK300">
            <v>146.1</v>
          </cell>
          <cell r="AL300">
            <v>165.7</v>
          </cell>
          <cell r="AM300">
            <v>169.8</v>
          </cell>
          <cell r="AN300">
            <v>171.5</v>
          </cell>
          <cell r="AO300">
            <v>173.8</v>
          </cell>
          <cell r="AP300">
            <v>179.5</v>
          </cell>
          <cell r="AQ300">
            <v>193.5</v>
          </cell>
          <cell r="AR300">
            <v>2.319</v>
          </cell>
          <cell r="AS300">
            <v>230</v>
          </cell>
          <cell r="AU300" t="str">
            <v>&lt;1</v>
          </cell>
          <cell r="AV300">
            <v>75</v>
          </cell>
          <cell r="AW300">
            <v>1</v>
          </cell>
          <cell r="AX300">
            <v>187.6</v>
          </cell>
          <cell r="AY300">
            <v>209.3</v>
          </cell>
          <cell r="AZ300">
            <v>232.4</v>
          </cell>
          <cell r="BA300">
            <v>255.8</v>
          </cell>
          <cell r="BB300">
            <v>284.60000000000002</v>
          </cell>
          <cell r="BC300">
            <v>343.7</v>
          </cell>
          <cell r="BD300">
            <v>2.5680000000000001</v>
          </cell>
          <cell r="BE300">
            <v>224</v>
          </cell>
          <cell r="BG300" t="str">
            <v>&lt;1</v>
          </cell>
          <cell r="BH300">
            <v>76</v>
          </cell>
          <cell r="BI300">
            <v>1</v>
          </cell>
          <cell r="BJ300">
            <v>189.8</v>
          </cell>
          <cell r="BK300">
            <v>213.8</v>
          </cell>
          <cell r="BL300">
            <v>236.5</v>
          </cell>
          <cell r="BM300">
            <v>258.60000000000002</v>
          </cell>
          <cell r="BN300">
            <v>287.39999999999998</v>
          </cell>
          <cell r="BO300">
            <v>343</v>
          </cell>
          <cell r="BP300">
            <v>14.45</v>
          </cell>
          <cell r="BQ300">
            <v>51</v>
          </cell>
          <cell r="BR300" t="str">
            <v>&gt;100</v>
          </cell>
          <cell r="BS300">
            <v>976</v>
          </cell>
          <cell r="BV300" t="str">
            <v>&lt;1</v>
          </cell>
          <cell r="BW300" t="str">
            <v>&lt;1</v>
          </cell>
          <cell r="BX300" t="str">
            <v>&lt;0.5</v>
          </cell>
          <cell r="BY300">
            <v>3.4540000000000002</v>
          </cell>
          <cell r="BZ300">
            <v>85</v>
          </cell>
          <cell r="CA300">
            <v>201.7</v>
          </cell>
          <cell r="CB300">
            <v>238.8</v>
          </cell>
          <cell r="CC300">
            <v>259</v>
          </cell>
          <cell r="CD300">
            <v>281.8</v>
          </cell>
          <cell r="CE300">
            <v>312.7</v>
          </cell>
          <cell r="CF300">
            <v>351.4</v>
          </cell>
          <cell r="CH300" t="str">
            <v>1b</v>
          </cell>
          <cell r="CI300">
            <v>80</v>
          </cell>
          <cell r="CJ300">
            <v>194.8</v>
          </cell>
          <cell r="CK300">
            <v>208.7</v>
          </cell>
          <cell r="CL300">
            <v>217.6</v>
          </cell>
          <cell r="CM300">
            <v>227.9</v>
          </cell>
          <cell r="CN300">
            <v>238.1</v>
          </cell>
          <cell r="CO300">
            <v>252.7</v>
          </cell>
          <cell r="CP300">
            <v>268.7</v>
          </cell>
          <cell r="CQ300" t="str">
            <v>1b</v>
          </cell>
          <cell r="CS300">
            <v>56</v>
          </cell>
          <cell r="CT300">
            <v>171.3</v>
          </cell>
          <cell r="CU300">
            <v>173.1</v>
          </cell>
          <cell r="CV300">
            <v>174.2</v>
          </cell>
          <cell r="CW300">
            <v>176</v>
          </cell>
          <cell r="CX300">
            <v>178.9</v>
          </cell>
          <cell r="CY300">
            <v>186.6</v>
          </cell>
          <cell r="CZ300">
            <v>197.1</v>
          </cell>
          <cell r="DA300" t="str">
            <v>1b</v>
          </cell>
          <cell r="DC300">
            <v>57</v>
          </cell>
          <cell r="DD300">
            <v>170.9</v>
          </cell>
          <cell r="DE300">
            <v>173</v>
          </cell>
          <cell r="DF300">
            <v>174.1</v>
          </cell>
          <cell r="DG300">
            <v>175.2</v>
          </cell>
          <cell r="DH300">
            <v>178.8</v>
          </cell>
          <cell r="DI300">
            <v>187</v>
          </cell>
          <cell r="DJ300">
            <v>199.6</v>
          </cell>
          <cell r="DK300" t="str">
            <v>1b</v>
          </cell>
          <cell r="DL300">
            <v>77</v>
          </cell>
          <cell r="DM300">
            <v>192.9</v>
          </cell>
          <cell r="DN300">
            <v>207.4</v>
          </cell>
          <cell r="DO300">
            <v>216.8</v>
          </cell>
          <cell r="DP300">
            <v>226.4</v>
          </cell>
          <cell r="DQ300">
            <v>236.1</v>
          </cell>
          <cell r="DR300">
            <v>250</v>
          </cell>
          <cell r="DS300">
            <v>265.39999999999998</v>
          </cell>
          <cell r="DT300">
            <v>76</v>
          </cell>
          <cell r="DV300">
            <v>241</v>
          </cell>
          <cell r="DW300" t="str">
            <v>&lt;1</v>
          </cell>
          <cell r="DX300">
            <v>1</v>
          </cell>
          <cell r="DY300">
            <v>2.2389999999999999</v>
          </cell>
          <cell r="DZ300">
            <v>189.3</v>
          </cell>
          <cell r="EA300">
            <v>213.6</v>
          </cell>
          <cell r="EB300">
            <v>235.4</v>
          </cell>
          <cell r="EC300">
            <v>256.8</v>
          </cell>
          <cell r="ED300">
            <v>285.39999999999998</v>
          </cell>
          <cell r="EE300">
            <v>345.6</v>
          </cell>
          <cell r="EF300">
            <v>68</v>
          </cell>
          <cell r="EG300">
            <v>7</v>
          </cell>
          <cell r="EH300" t="str">
            <v>No Homo.</v>
          </cell>
          <cell r="EO300">
            <v>16.760000000000002</v>
          </cell>
          <cell r="EP300">
            <v>45</v>
          </cell>
          <cell r="EQ300">
            <v>53</v>
          </cell>
          <cell r="ER300">
            <v>60</v>
          </cell>
          <cell r="ES300">
            <v>174.3</v>
          </cell>
          <cell r="ET300">
            <v>176.3</v>
          </cell>
          <cell r="EU300">
            <v>178</v>
          </cell>
          <cell r="EV300">
            <v>180.5</v>
          </cell>
          <cell r="EW300">
            <v>184.6</v>
          </cell>
          <cell r="EX300">
            <v>195.2</v>
          </cell>
          <cell r="EY300">
            <v>208.7</v>
          </cell>
          <cell r="EZ300">
            <v>19</v>
          </cell>
          <cell r="FC300">
            <v>65</v>
          </cell>
          <cell r="FE300">
            <v>176.8</v>
          </cell>
          <cell r="FF300">
            <v>189.2</v>
          </cell>
          <cell r="FG300">
            <v>194.8</v>
          </cell>
          <cell r="FH300">
            <v>201</v>
          </cell>
          <cell r="FI300">
            <v>211</v>
          </cell>
          <cell r="FJ300">
            <v>224</v>
          </cell>
          <cell r="FK300">
            <v>240.5</v>
          </cell>
          <cell r="FL300">
            <v>258.60000000000002</v>
          </cell>
          <cell r="FM300">
            <v>280.8</v>
          </cell>
          <cell r="FN300">
            <v>321.7</v>
          </cell>
          <cell r="FO300">
            <v>366.7</v>
          </cell>
          <cell r="FP300">
            <v>67</v>
          </cell>
          <cell r="FR300">
            <v>177.5</v>
          </cell>
          <cell r="FS300">
            <v>189.1</v>
          </cell>
          <cell r="FT300">
            <v>194.2</v>
          </cell>
          <cell r="FU300">
            <v>201.7</v>
          </cell>
          <cell r="FV300">
            <v>210.6</v>
          </cell>
          <cell r="FW300">
            <v>223</v>
          </cell>
          <cell r="FX300">
            <v>238.9</v>
          </cell>
          <cell r="FY300">
            <v>256.60000000000002</v>
          </cell>
          <cell r="FZ300">
            <v>277.7</v>
          </cell>
          <cell r="GA300">
            <v>314.5</v>
          </cell>
          <cell r="GB300">
            <v>353.2</v>
          </cell>
        </row>
        <row r="301">
          <cell r="A301">
            <v>38649</v>
          </cell>
          <cell r="B301">
            <v>0.83179999999999998</v>
          </cell>
          <cell r="C301">
            <v>0.83760000000000001</v>
          </cell>
          <cell r="D301">
            <v>0.83440000000000003</v>
          </cell>
          <cell r="E301">
            <v>0.83150000000000002</v>
          </cell>
          <cell r="F301">
            <v>0.88859999999999995</v>
          </cell>
          <cell r="G301">
            <v>0.82310000000000005</v>
          </cell>
          <cell r="H301">
            <v>0.79720000000000002</v>
          </cell>
          <cell r="I301">
            <v>0.86160000000000003</v>
          </cell>
          <cell r="J301">
            <v>0.87890000000000001</v>
          </cell>
          <cell r="K301">
            <v>0.80030000000000001</v>
          </cell>
          <cell r="L301">
            <v>0.83189999999999997</v>
          </cell>
          <cell r="M301">
            <v>0.80410000000000004</v>
          </cell>
          <cell r="N301">
            <v>0.80420000000000003</v>
          </cell>
          <cell r="O301">
            <v>0.8327</v>
          </cell>
          <cell r="P301">
            <v>0.73880000000000001</v>
          </cell>
          <cell r="Q301">
            <v>0.75260000000000005</v>
          </cell>
          <cell r="R301">
            <v>0.80569999999999997</v>
          </cell>
          <cell r="S301">
            <v>0.83009999999999995</v>
          </cell>
          <cell r="T301">
            <v>0.83030000000000004</v>
          </cell>
          <cell r="U301">
            <v>0.81100000000000005</v>
          </cell>
          <cell r="V301">
            <v>67</v>
          </cell>
          <cell r="W301">
            <v>175.7</v>
          </cell>
          <cell r="X301">
            <v>190</v>
          </cell>
          <cell r="Y301">
            <v>194.3</v>
          </cell>
          <cell r="Z301">
            <v>201.3</v>
          </cell>
          <cell r="AA301">
            <v>210.2</v>
          </cell>
          <cell r="AB301">
            <v>222.2</v>
          </cell>
          <cell r="AC301">
            <v>237.5</v>
          </cell>
          <cell r="AD301">
            <v>255.1</v>
          </cell>
          <cell r="AE301">
            <v>275.8</v>
          </cell>
          <cell r="AF301">
            <v>309.8</v>
          </cell>
          <cell r="AG301">
            <v>345</v>
          </cell>
          <cell r="AJ301" t="str">
            <v>ambient</v>
          </cell>
          <cell r="AK301">
            <v>146.1</v>
          </cell>
          <cell r="AL301">
            <v>165.7</v>
          </cell>
          <cell r="AM301">
            <v>169.8</v>
          </cell>
          <cell r="AN301">
            <v>171.5</v>
          </cell>
          <cell r="AO301">
            <v>173.8</v>
          </cell>
          <cell r="AP301">
            <v>179.5</v>
          </cell>
          <cell r="AQ301">
            <v>193.5</v>
          </cell>
          <cell r="AR301">
            <v>2.4020000000000001</v>
          </cell>
          <cell r="AS301">
            <v>227</v>
          </cell>
          <cell r="AU301" t="str">
            <v>&lt;1</v>
          </cell>
          <cell r="AV301">
            <v>74</v>
          </cell>
          <cell r="AW301">
            <v>1</v>
          </cell>
          <cell r="AX301">
            <v>186.9</v>
          </cell>
          <cell r="AY301">
            <v>210</v>
          </cell>
          <cell r="AZ301">
            <v>232.9</v>
          </cell>
          <cell r="BA301">
            <v>254.7</v>
          </cell>
          <cell r="BB301">
            <v>282.2</v>
          </cell>
          <cell r="BC301">
            <v>338.2</v>
          </cell>
          <cell r="BD301">
            <v>3.109</v>
          </cell>
          <cell r="BE301">
            <v>174</v>
          </cell>
          <cell r="BG301" t="str">
            <v>&lt;1</v>
          </cell>
          <cell r="BH301">
            <v>77</v>
          </cell>
          <cell r="BI301">
            <v>0.5</v>
          </cell>
          <cell r="BJ301">
            <v>190.1</v>
          </cell>
          <cell r="BK301">
            <v>219.3</v>
          </cell>
          <cell r="BL301">
            <v>244</v>
          </cell>
          <cell r="BM301">
            <v>266.89999999999998</v>
          </cell>
          <cell r="BN301">
            <v>297.2</v>
          </cell>
          <cell r="BO301">
            <v>347.8</v>
          </cell>
          <cell r="BP301">
            <v>14.45</v>
          </cell>
          <cell r="BQ301">
            <v>51</v>
          </cell>
          <cell r="BR301" t="str">
            <v>&gt;100</v>
          </cell>
          <cell r="BS301">
            <v>976</v>
          </cell>
          <cell r="BV301">
            <v>5</v>
          </cell>
          <cell r="BW301" t="str">
            <v>&lt;1</v>
          </cell>
          <cell r="BX301" t="str">
            <v>&lt;0.5</v>
          </cell>
          <cell r="BY301">
            <v>3.6040000000000001</v>
          </cell>
          <cell r="BZ301">
            <v>81</v>
          </cell>
          <cell r="CA301">
            <v>196.5</v>
          </cell>
          <cell r="CB301">
            <v>239.3</v>
          </cell>
          <cell r="CC301">
            <v>259.2</v>
          </cell>
          <cell r="CD301">
            <v>282.5</v>
          </cell>
          <cell r="CE301">
            <v>313.60000000000002</v>
          </cell>
          <cell r="CF301">
            <v>353.6</v>
          </cell>
          <cell r="CH301" t="str">
            <v>1b</v>
          </cell>
          <cell r="CI301">
            <v>80</v>
          </cell>
          <cell r="CJ301">
            <v>194.8</v>
          </cell>
          <cell r="CK301">
            <v>208.7</v>
          </cell>
          <cell r="CL301">
            <v>217.6</v>
          </cell>
          <cell r="CM301">
            <v>227.9</v>
          </cell>
          <cell r="CN301">
            <v>238.1</v>
          </cell>
          <cell r="CO301">
            <v>252.7</v>
          </cell>
          <cell r="CP301">
            <v>268.7</v>
          </cell>
          <cell r="CQ301" t="str">
            <v>1b</v>
          </cell>
          <cell r="CS301">
            <v>56</v>
          </cell>
          <cell r="CT301">
            <v>171.3</v>
          </cell>
          <cell r="CU301">
            <v>173.1</v>
          </cell>
          <cell r="CV301">
            <v>174.2</v>
          </cell>
          <cell r="CW301">
            <v>176</v>
          </cell>
          <cell r="CX301">
            <v>178.9</v>
          </cell>
          <cell r="CY301">
            <v>186.6</v>
          </cell>
          <cell r="CZ301">
            <v>197.1</v>
          </cell>
          <cell r="DA301" t="str">
            <v>1b</v>
          </cell>
          <cell r="DC301">
            <v>57</v>
          </cell>
          <cell r="DD301">
            <v>170.9</v>
          </cell>
          <cell r="DE301">
            <v>173</v>
          </cell>
          <cell r="DF301">
            <v>174.1</v>
          </cell>
          <cell r="DG301">
            <v>175.2</v>
          </cell>
          <cell r="DH301">
            <v>178.8</v>
          </cell>
          <cell r="DI301">
            <v>187</v>
          </cell>
          <cell r="DJ301">
            <v>199.6</v>
          </cell>
          <cell r="DK301" t="str">
            <v>1b</v>
          </cell>
          <cell r="DL301">
            <v>77</v>
          </cell>
          <cell r="DM301">
            <v>192.9</v>
          </cell>
          <cell r="DN301">
            <v>207.4</v>
          </cell>
          <cell r="DO301">
            <v>216.8</v>
          </cell>
          <cell r="DP301">
            <v>226.4</v>
          </cell>
          <cell r="DQ301">
            <v>236.1</v>
          </cell>
          <cell r="DR301">
            <v>250</v>
          </cell>
          <cell r="DS301">
            <v>265.39999999999998</v>
          </cell>
          <cell r="DT301">
            <v>75</v>
          </cell>
          <cell r="DV301">
            <v>282</v>
          </cell>
          <cell r="DW301" t="str">
            <v>&lt;1</v>
          </cell>
          <cell r="DX301">
            <v>1</v>
          </cell>
          <cell r="DY301">
            <v>2.4780000000000002</v>
          </cell>
          <cell r="DZ301">
            <v>190</v>
          </cell>
          <cell r="EA301">
            <v>214.1</v>
          </cell>
          <cell r="EB301">
            <v>235.9</v>
          </cell>
          <cell r="EC301">
            <v>255.6</v>
          </cell>
          <cell r="ED301">
            <v>281.5</v>
          </cell>
          <cell r="EE301">
            <v>341.5</v>
          </cell>
          <cell r="EF301">
            <v>68</v>
          </cell>
          <cell r="EG301">
            <v>7</v>
          </cell>
          <cell r="EH301" t="str">
            <v>No Homo.</v>
          </cell>
          <cell r="EO301">
            <v>16.760000000000002</v>
          </cell>
          <cell r="EP301">
            <v>45</v>
          </cell>
          <cell r="EQ301">
            <v>53</v>
          </cell>
          <cell r="ER301">
            <v>60</v>
          </cell>
          <cell r="ES301">
            <v>174.5</v>
          </cell>
          <cell r="ET301">
            <v>177.1</v>
          </cell>
          <cell r="EU301">
            <v>178.9</v>
          </cell>
          <cell r="EV301">
            <v>181.6</v>
          </cell>
          <cell r="EW301">
            <v>186</v>
          </cell>
          <cell r="EX301">
            <v>197</v>
          </cell>
          <cell r="EY301">
            <v>210.5</v>
          </cell>
          <cell r="EZ301">
            <v>19</v>
          </cell>
          <cell r="FC301">
            <v>65</v>
          </cell>
          <cell r="FE301">
            <v>178</v>
          </cell>
          <cell r="FF301">
            <v>188.7</v>
          </cell>
          <cell r="FG301">
            <v>193.4</v>
          </cell>
          <cell r="FH301">
            <v>200.5</v>
          </cell>
          <cell r="FI301">
            <v>210.4</v>
          </cell>
          <cell r="FJ301">
            <v>223.2</v>
          </cell>
          <cell r="FK301">
            <v>238.9</v>
          </cell>
          <cell r="FL301">
            <v>256.60000000000002</v>
          </cell>
          <cell r="FM301">
            <v>278.10000000000002</v>
          </cell>
          <cell r="FN301">
            <v>315.60000000000002</v>
          </cell>
          <cell r="FO301">
            <v>354.6</v>
          </cell>
          <cell r="FP301">
            <v>67</v>
          </cell>
          <cell r="FR301">
            <v>177.5</v>
          </cell>
          <cell r="FS301">
            <v>189.1</v>
          </cell>
          <cell r="FT301">
            <v>194.2</v>
          </cell>
          <cell r="FU301">
            <v>201.7</v>
          </cell>
          <cell r="FV301">
            <v>210.6</v>
          </cell>
          <cell r="FW301">
            <v>223</v>
          </cell>
          <cell r="FX301">
            <v>238.9</v>
          </cell>
          <cell r="FY301">
            <v>256.60000000000002</v>
          </cell>
          <cell r="FZ301">
            <v>277.7</v>
          </cell>
          <cell r="GA301">
            <v>314.5</v>
          </cell>
          <cell r="GB301">
            <v>353.2</v>
          </cell>
        </row>
        <row r="302">
          <cell r="A302">
            <v>38650</v>
          </cell>
          <cell r="B302">
            <v>0.83179999999999998</v>
          </cell>
          <cell r="C302">
            <v>0.83689999999999998</v>
          </cell>
          <cell r="D302">
            <v>0.83489999999999998</v>
          </cell>
          <cell r="E302">
            <v>0.83169999999999999</v>
          </cell>
          <cell r="F302">
            <v>0.88270000000000004</v>
          </cell>
          <cell r="G302">
            <v>0.82310000000000005</v>
          </cell>
          <cell r="H302">
            <v>0.79720000000000002</v>
          </cell>
          <cell r="I302">
            <v>0.86160000000000003</v>
          </cell>
          <cell r="J302">
            <v>0.87809999999999999</v>
          </cell>
          <cell r="K302">
            <v>0.80030000000000001</v>
          </cell>
          <cell r="L302">
            <v>0.83189999999999997</v>
          </cell>
          <cell r="M302">
            <v>0.80410000000000004</v>
          </cell>
          <cell r="N302">
            <v>0.80420000000000003</v>
          </cell>
          <cell r="O302">
            <v>0.8327</v>
          </cell>
          <cell r="P302">
            <v>0.73880000000000001</v>
          </cell>
          <cell r="Q302">
            <v>0.75260000000000005</v>
          </cell>
          <cell r="R302">
            <v>0.80579999999999996</v>
          </cell>
          <cell r="S302">
            <v>0.83009999999999995</v>
          </cell>
          <cell r="T302">
            <v>0.82850000000000001</v>
          </cell>
          <cell r="U302">
            <v>0.81100000000000005</v>
          </cell>
          <cell r="V302">
            <v>67</v>
          </cell>
          <cell r="W302">
            <v>175.7</v>
          </cell>
          <cell r="X302">
            <v>190</v>
          </cell>
          <cell r="Y302">
            <v>194.3</v>
          </cell>
          <cell r="Z302">
            <v>201.3</v>
          </cell>
          <cell r="AA302">
            <v>210.2</v>
          </cell>
          <cell r="AB302">
            <v>222.2</v>
          </cell>
          <cell r="AC302">
            <v>237.5</v>
          </cell>
          <cell r="AD302">
            <v>255.1</v>
          </cell>
          <cell r="AE302">
            <v>275.8</v>
          </cell>
          <cell r="AF302">
            <v>309.8</v>
          </cell>
          <cell r="AG302">
            <v>345</v>
          </cell>
          <cell r="AJ302" t="str">
            <v>ambient</v>
          </cell>
          <cell r="AK302">
            <v>146.1</v>
          </cell>
          <cell r="AL302">
            <v>165.7</v>
          </cell>
          <cell r="AM302">
            <v>169.8</v>
          </cell>
          <cell r="AN302">
            <v>171.5</v>
          </cell>
          <cell r="AO302">
            <v>173.8</v>
          </cell>
          <cell r="AP302">
            <v>179.5</v>
          </cell>
          <cell r="AQ302">
            <v>193.5</v>
          </cell>
          <cell r="AR302">
            <v>2.3650000000000002</v>
          </cell>
          <cell r="AS302">
            <v>248</v>
          </cell>
          <cell r="AU302" t="str">
            <v>&lt;1</v>
          </cell>
          <cell r="AV302">
            <v>74</v>
          </cell>
          <cell r="AW302">
            <v>1</v>
          </cell>
          <cell r="AX302">
            <v>187.3</v>
          </cell>
          <cell r="AY302">
            <v>211.7</v>
          </cell>
          <cell r="AZ302">
            <v>233.5</v>
          </cell>
          <cell r="BA302">
            <v>255.3</v>
          </cell>
          <cell r="BB302">
            <v>283.3</v>
          </cell>
          <cell r="BC302">
            <v>341.8</v>
          </cell>
          <cell r="BD302">
            <v>3.0259999999999998</v>
          </cell>
          <cell r="BE302">
            <v>198</v>
          </cell>
          <cell r="BG302" t="str">
            <v>&lt;1</v>
          </cell>
          <cell r="BH302">
            <v>71</v>
          </cell>
          <cell r="BI302">
            <v>1</v>
          </cell>
          <cell r="BJ302">
            <v>188.6</v>
          </cell>
          <cell r="BK302">
            <v>218.1</v>
          </cell>
          <cell r="BL302">
            <v>242.9</v>
          </cell>
          <cell r="BM302">
            <v>266</v>
          </cell>
          <cell r="BN302">
            <v>296.60000000000002</v>
          </cell>
          <cell r="BO302">
            <v>349.2</v>
          </cell>
          <cell r="BP302">
            <v>14.45</v>
          </cell>
          <cell r="BQ302">
            <v>51</v>
          </cell>
          <cell r="BR302" t="str">
            <v>&gt;100</v>
          </cell>
          <cell r="BS302">
            <v>1102</v>
          </cell>
          <cell r="BV302">
            <v>5</v>
          </cell>
          <cell r="BW302" t="str">
            <v>&lt;1</v>
          </cell>
          <cell r="BX302" t="str">
            <v>&lt;0.5</v>
          </cell>
          <cell r="BY302">
            <v>3.6040000000000001</v>
          </cell>
          <cell r="BZ302">
            <v>81</v>
          </cell>
          <cell r="CA302">
            <v>196.5</v>
          </cell>
          <cell r="CB302">
            <v>239.3</v>
          </cell>
          <cell r="CC302">
            <v>259.2</v>
          </cell>
          <cell r="CD302">
            <v>282.5</v>
          </cell>
          <cell r="CE302">
            <v>313.60000000000002</v>
          </cell>
          <cell r="CF302">
            <v>353.6</v>
          </cell>
          <cell r="CH302" t="str">
            <v>1b</v>
          </cell>
          <cell r="CI302">
            <v>80</v>
          </cell>
          <cell r="CJ302">
            <v>194.8</v>
          </cell>
          <cell r="CK302">
            <v>208.7</v>
          </cell>
          <cell r="CL302">
            <v>217.6</v>
          </cell>
          <cell r="CM302">
            <v>227.9</v>
          </cell>
          <cell r="CN302">
            <v>238.1</v>
          </cell>
          <cell r="CO302">
            <v>252.7</v>
          </cell>
          <cell r="CP302">
            <v>268.7</v>
          </cell>
          <cell r="CQ302" t="str">
            <v>1b</v>
          </cell>
          <cell r="CS302">
            <v>56</v>
          </cell>
          <cell r="CT302">
            <v>171.3</v>
          </cell>
          <cell r="CU302">
            <v>173.1</v>
          </cell>
          <cell r="CV302">
            <v>174.2</v>
          </cell>
          <cell r="CW302">
            <v>176</v>
          </cell>
          <cell r="CX302">
            <v>178.9</v>
          </cell>
          <cell r="CY302">
            <v>186.6</v>
          </cell>
          <cell r="CZ302">
            <v>197.1</v>
          </cell>
          <cell r="DA302" t="str">
            <v>1b</v>
          </cell>
          <cell r="DC302">
            <v>57</v>
          </cell>
          <cell r="DD302">
            <v>170.9</v>
          </cell>
          <cell r="DE302">
            <v>173</v>
          </cell>
          <cell r="DF302">
            <v>174.1</v>
          </cell>
          <cell r="DG302">
            <v>175.9</v>
          </cell>
          <cell r="DH302">
            <v>178.8</v>
          </cell>
          <cell r="DI302">
            <v>187</v>
          </cell>
          <cell r="DJ302">
            <v>199.6</v>
          </cell>
          <cell r="DK302" t="str">
            <v>1b</v>
          </cell>
          <cell r="DL302">
            <v>77</v>
          </cell>
          <cell r="DM302">
            <v>192.9</v>
          </cell>
          <cell r="DN302">
            <v>207.4</v>
          </cell>
          <cell r="DO302">
            <v>216.8</v>
          </cell>
          <cell r="DP302">
            <v>226.4</v>
          </cell>
          <cell r="DQ302">
            <v>236.1</v>
          </cell>
          <cell r="DR302">
            <v>250</v>
          </cell>
          <cell r="DS302">
            <v>265.39999999999998</v>
          </cell>
          <cell r="DT302">
            <v>75</v>
          </cell>
          <cell r="DV302">
            <v>274</v>
          </cell>
          <cell r="DW302">
            <v>1</v>
          </cell>
          <cell r="DX302">
            <v>1</v>
          </cell>
          <cell r="DY302">
            <v>2.359</v>
          </cell>
          <cell r="DZ302">
            <v>189.4</v>
          </cell>
          <cell r="EA302">
            <v>213.4</v>
          </cell>
          <cell r="EB302">
            <v>235.8</v>
          </cell>
          <cell r="EC302">
            <v>256.2</v>
          </cell>
          <cell r="ED302">
            <v>282.3</v>
          </cell>
          <cell r="EE302">
            <v>340.9</v>
          </cell>
          <cell r="EF302">
            <v>68</v>
          </cell>
          <cell r="EG302">
            <v>7</v>
          </cell>
          <cell r="EH302" t="str">
            <v>No Homo.</v>
          </cell>
          <cell r="EO302">
            <v>16.760000000000002</v>
          </cell>
          <cell r="EP302">
            <v>45</v>
          </cell>
          <cell r="EQ302">
            <v>53</v>
          </cell>
          <cell r="ER302">
            <v>60</v>
          </cell>
          <cell r="ES302">
            <v>174.7</v>
          </cell>
          <cell r="ET302">
            <v>177.1</v>
          </cell>
          <cell r="EU302">
            <v>178.7</v>
          </cell>
          <cell r="EV302">
            <v>181.2</v>
          </cell>
          <cell r="EW302">
            <v>185.5</v>
          </cell>
          <cell r="EX302">
            <v>196.3</v>
          </cell>
          <cell r="EY302">
            <v>210.5</v>
          </cell>
          <cell r="FC302">
            <v>65</v>
          </cell>
          <cell r="FE302">
            <v>178</v>
          </cell>
          <cell r="FF302">
            <v>188.7</v>
          </cell>
          <cell r="FG302">
            <v>193.4</v>
          </cell>
          <cell r="FH302">
            <v>200.5</v>
          </cell>
          <cell r="FI302">
            <v>210.4</v>
          </cell>
          <cell r="FJ302">
            <v>223.2</v>
          </cell>
          <cell r="FK302">
            <v>238.9</v>
          </cell>
          <cell r="FL302">
            <v>256.60000000000002</v>
          </cell>
          <cell r="FM302">
            <v>278.10000000000002</v>
          </cell>
          <cell r="FN302">
            <v>315.60000000000002</v>
          </cell>
          <cell r="FO302">
            <v>354.6</v>
          </cell>
          <cell r="FP302">
            <v>60</v>
          </cell>
          <cell r="FR302">
            <v>175.7</v>
          </cell>
          <cell r="FS302">
            <v>187.8</v>
          </cell>
          <cell r="FT302">
            <v>193.9</v>
          </cell>
          <cell r="FU302">
            <v>201.5</v>
          </cell>
          <cell r="FV302">
            <v>211.5</v>
          </cell>
          <cell r="FW302">
            <v>225.5</v>
          </cell>
          <cell r="FX302">
            <v>242.2</v>
          </cell>
          <cell r="FY302">
            <v>261</v>
          </cell>
          <cell r="FZ302">
            <v>284.89999999999998</v>
          </cell>
          <cell r="GA302">
            <v>328.8</v>
          </cell>
          <cell r="GB302">
            <v>373.5</v>
          </cell>
        </row>
        <row r="303">
          <cell r="A303">
            <v>38651</v>
          </cell>
          <cell r="B303">
            <v>0.83179999999999998</v>
          </cell>
          <cell r="C303">
            <v>0.83340000000000003</v>
          </cell>
          <cell r="D303">
            <v>0.83450000000000002</v>
          </cell>
          <cell r="E303">
            <v>0.83220000000000005</v>
          </cell>
          <cell r="F303">
            <v>0.88390000000000002</v>
          </cell>
          <cell r="G303">
            <v>0.82310000000000005</v>
          </cell>
          <cell r="H303">
            <v>0.79720000000000002</v>
          </cell>
          <cell r="I303">
            <v>0.86160000000000003</v>
          </cell>
          <cell r="J303">
            <v>0.87809999999999999</v>
          </cell>
          <cell r="K303">
            <v>0.80030000000000001</v>
          </cell>
          <cell r="L303">
            <v>0.83189999999999997</v>
          </cell>
          <cell r="M303">
            <v>0.80410000000000004</v>
          </cell>
          <cell r="N303">
            <v>0.80420000000000003</v>
          </cell>
          <cell r="O303">
            <v>0.8327</v>
          </cell>
          <cell r="P303">
            <v>0.73880000000000001</v>
          </cell>
          <cell r="Q303">
            <v>0.75260000000000005</v>
          </cell>
          <cell r="R303">
            <v>0.80479999999999996</v>
          </cell>
          <cell r="S303">
            <v>0.83009999999999995</v>
          </cell>
          <cell r="T303">
            <v>0.82850000000000001</v>
          </cell>
          <cell r="U303">
            <v>0.81100000000000005</v>
          </cell>
          <cell r="V303">
            <v>67</v>
          </cell>
          <cell r="W303">
            <v>175.7</v>
          </cell>
          <cell r="X303">
            <v>190</v>
          </cell>
          <cell r="Y303">
            <v>194.3</v>
          </cell>
          <cell r="Z303">
            <v>201.3</v>
          </cell>
          <cell r="AA303">
            <v>210.2</v>
          </cell>
          <cell r="AB303">
            <v>222.2</v>
          </cell>
          <cell r="AC303">
            <v>237.5</v>
          </cell>
          <cell r="AD303">
            <v>255.1</v>
          </cell>
          <cell r="AE303">
            <v>275.8</v>
          </cell>
          <cell r="AF303">
            <v>309.8</v>
          </cell>
          <cell r="AG303">
            <v>345</v>
          </cell>
          <cell r="AJ303" t="str">
            <v>ambient</v>
          </cell>
          <cell r="AK303">
            <v>146.1</v>
          </cell>
          <cell r="AL303">
            <v>165.7</v>
          </cell>
          <cell r="AM303">
            <v>169.8</v>
          </cell>
          <cell r="AN303">
            <v>171.5</v>
          </cell>
          <cell r="AO303">
            <v>173.8</v>
          </cell>
          <cell r="AP303">
            <v>179.5</v>
          </cell>
          <cell r="AQ303">
            <v>193.5</v>
          </cell>
          <cell r="AR303">
            <v>2.3439999999999999</v>
          </cell>
          <cell r="AS303">
            <v>268</v>
          </cell>
          <cell r="AU303" t="str">
            <v>&lt;1</v>
          </cell>
          <cell r="AV303">
            <v>67</v>
          </cell>
          <cell r="AW303" t="str">
            <v>1L</v>
          </cell>
          <cell r="AX303">
            <v>185.5</v>
          </cell>
          <cell r="AY303">
            <v>209.5</v>
          </cell>
          <cell r="AZ303">
            <v>233.1</v>
          </cell>
          <cell r="BA303">
            <v>255.1</v>
          </cell>
          <cell r="BB303">
            <v>282.5</v>
          </cell>
          <cell r="BC303">
            <v>341.6</v>
          </cell>
          <cell r="BD303">
            <v>2.895</v>
          </cell>
          <cell r="BE303">
            <v>218</v>
          </cell>
          <cell r="BG303">
            <v>1</v>
          </cell>
          <cell r="BH303">
            <v>69</v>
          </cell>
          <cell r="BI303">
            <v>1</v>
          </cell>
          <cell r="BJ303">
            <v>187.7</v>
          </cell>
          <cell r="BK303">
            <v>216</v>
          </cell>
          <cell r="BL303">
            <v>241.2</v>
          </cell>
          <cell r="BM303">
            <v>263.5</v>
          </cell>
          <cell r="BN303">
            <v>293.7</v>
          </cell>
          <cell r="BO303">
            <v>346.3</v>
          </cell>
          <cell r="BP303">
            <v>8.0299999999999994</v>
          </cell>
          <cell r="BQ303">
            <v>51</v>
          </cell>
          <cell r="BR303" t="str">
            <v>&gt;100</v>
          </cell>
          <cell r="BS303">
            <v>1102</v>
          </cell>
          <cell r="BV303">
            <v>5</v>
          </cell>
          <cell r="BW303" t="str">
            <v>&lt;1</v>
          </cell>
          <cell r="BX303" t="str">
            <v>&lt;0.5</v>
          </cell>
          <cell r="BY303">
            <v>3.6040000000000001</v>
          </cell>
          <cell r="BZ303">
            <v>81</v>
          </cell>
          <cell r="CA303">
            <v>196.5</v>
          </cell>
          <cell r="CB303">
            <v>239.3</v>
          </cell>
          <cell r="CC303">
            <v>259.2</v>
          </cell>
          <cell r="CD303">
            <v>282.5</v>
          </cell>
          <cell r="CE303">
            <v>313.60000000000002</v>
          </cell>
          <cell r="CF303">
            <v>353.6</v>
          </cell>
          <cell r="CH303" t="str">
            <v>1b</v>
          </cell>
          <cell r="CI303">
            <v>80</v>
          </cell>
          <cell r="CJ303">
            <v>194.8</v>
          </cell>
          <cell r="CK303">
            <v>208.7</v>
          </cell>
          <cell r="CL303">
            <v>217.6</v>
          </cell>
          <cell r="CM303">
            <v>227.9</v>
          </cell>
          <cell r="CN303">
            <v>238.1</v>
          </cell>
          <cell r="CO303">
            <v>252.7</v>
          </cell>
          <cell r="CP303">
            <v>268.7</v>
          </cell>
          <cell r="CQ303" t="str">
            <v>1b</v>
          </cell>
          <cell r="CS303">
            <v>56</v>
          </cell>
          <cell r="CT303">
            <v>171.3</v>
          </cell>
          <cell r="CU303">
            <v>173.1</v>
          </cell>
          <cell r="CV303">
            <v>174.2</v>
          </cell>
          <cell r="CW303">
            <v>176</v>
          </cell>
          <cell r="CX303">
            <v>178.9</v>
          </cell>
          <cell r="CY303">
            <v>186.6</v>
          </cell>
          <cell r="CZ303">
            <v>197.1</v>
          </cell>
          <cell r="DA303" t="str">
            <v>1b</v>
          </cell>
          <cell r="DC303">
            <v>57</v>
          </cell>
          <cell r="DD303">
            <v>170.9</v>
          </cell>
          <cell r="DE303">
            <v>173</v>
          </cell>
          <cell r="DF303">
            <v>174.1</v>
          </cell>
          <cell r="DG303">
            <v>175.9</v>
          </cell>
          <cell r="DH303">
            <v>178.8</v>
          </cell>
          <cell r="DI303">
            <v>187</v>
          </cell>
          <cell r="DJ303">
            <v>199.6</v>
          </cell>
          <cell r="DK303" t="str">
            <v>1b</v>
          </cell>
          <cell r="DL303">
            <v>77</v>
          </cell>
          <cell r="DM303">
            <v>192.9</v>
          </cell>
          <cell r="DN303">
            <v>207.4</v>
          </cell>
          <cell r="DO303">
            <v>216.8</v>
          </cell>
          <cell r="DP303">
            <v>226.4</v>
          </cell>
          <cell r="DQ303">
            <v>236.1</v>
          </cell>
          <cell r="DR303">
            <v>250</v>
          </cell>
          <cell r="DS303">
            <v>265.39999999999998</v>
          </cell>
          <cell r="DT303">
            <v>64</v>
          </cell>
          <cell r="DV303">
            <v>266</v>
          </cell>
          <cell r="DW303" t="str">
            <v>&lt;1</v>
          </cell>
          <cell r="DX303">
            <v>1</v>
          </cell>
          <cell r="DY303">
            <v>2.3260000000000001</v>
          </cell>
          <cell r="DZ303">
            <v>183.5</v>
          </cell>
          <cell r="EA303">
            <v>207.1</v>
          </cell>
          <cell r="EB303">
            <v>232.3</v>
          </cell>
          <cell r="EC303">
            <v>255.1</v>
          </cell>
          <cell r="ED303">
            <v>284.10000000000002</v>
          </cell>
          <cell r="EE303">
            <v>347</v>
          </cell>
          <cell r="EF303">
            <v>68</v>
          </cell>
          <cell r="EG303">
            <v>7</v>
          </cell>
          <cell r="EH303" t="str">
            <v>No Homo.</v>
          </cell>
          <cell r="EO303">
            <v>16.760000000000002</v>
          </cell>
          <cell r="EP303">
            <v>45</v>
          </cell>
          <cell r="EQ303">
            <v>53</v>
          </cell>
          <cell r="ER303">
            <v>60</v>
          </cell>
          <cell r="ES303">
            <v>174.9</v>
          </cell>
          <cell r="ET303">
            <v>177.1</v>
          </cell>
          <cell r="EU303">
            <v>178.9</v>
          </cell>
          <cell r="EV303">
            <v>181.5</v>
          </cell>
          <cell r="EW303">
            <v>185.9</v>
          </cell>
          <cell r="EX303">
            <v>197.1</v>
          </cell>
          <cell r="EY303">
            <v>212.6</v>
          </cell>
          <cell r="FC303">
            <v>65</v>
          </cell>
          <cell r="FE303">
            <v>178</v>
          </cell>
          <cell r="FF303">
            <v>188.7</v>
          </cell>
          <cell r="FG303">
            <v>193.4</v>
          </cell>
          <cell r="FH303">
            <v>200.5</v>
          </cell>
          <cell r="FI303">
            <v>210.4</v>
          </cell>
          <cell r="FJ303">
            <v>223.2</v>
          </cell>
          <cell r="FK303">
            <v>238.9</v>
          </cell>
          <cell r="FL303">
            <v>256.60000000000002</v>
          </cell>
          <cell r="FM303">
            <v>278.10000000000002</v>
          </cell>
          <cell r="FN303">
            <v>315.60000000000002</v>
          </cell>
          <cell r="FO303">
            <v>354.6</v>
          </cell>
          <cell r="FP303">
            <v>60</v>
          </cell>
          <cell r="FR303">
            <v>174.5</v>
          </cell>
          <cell r="FS303">
            <v>187.5</v>
          </cell>
          <cell r="FT303">
            <v>193.9</v>
          </cell>
          <cell r="FU303">
            <v>201.6</v>
          </cell>
          <cell r="FV303">
            <v>212.6</v>
          </cell>
          <cell r="FW303">
            <v>227.5</v>
          </cell>
          <cell r="FX303">
            <v>244.8</v>
          </cell>
          <cell r="FY303">
            <v>264.60000000000002</v>
          </cell>
          <cell r="FZ303">
            <v>290.7</v>
          </cell>
          <cell r="GA303">
            <v>344.6</v>
          </cell>
          <cell r="GB303">
            <v>393.4</v>
          </cell>
        </row>
        <row r="304">
          <cell r="A304">
            <v>38652</v>
          </cell>
          <cell r="B304">
            <v>0.83179999999999998</v>
          </cell>
          <cell r="C304">
            <v>0.83299999999999996</v>
          </cell>
          <cell r="D304">
            <v>0.83379999999999999</v>
          </cell>
          <cell r="E304">
            <v>0.83279999999999998</v>
          </cell>
          <cell r="F304">
            <v>0.88470000000000004</v>
          </cell>
          <cell r="G304">
            <v>0.82310000000000005</v>
          </cell>
          <cell r="H304">
            <v>0.79720000000000002</v>
          </cell>
          <cell r="I304">
            <v>0.86160000000000003</v>
          </cell>
          <cell r="J304">
            <v>0.87760000000000005</v>
          </cell>
          <cell r="K304">
            <v>0.80030000000000001</v>
          </cell>
          <cell r="L304">
            <v>0.83199999999999996</v>
          </cell>
          <cell r="M304">
            <v>0.80410000000000004</v>
          </cell>
          <cell r="N304">
            <v>0.80410000000000004</v>
          </cell>
          <cell r="O304">
            <v>0.8327</v>
          </cell>
          <cell r="P304">
            <v>0.73740000000000006</v>
          </cell>
          <cell r="Q304">
            <v>0.75260000000000005</v>
          </cell>
          <cell r="R304">
            <v>0.80500000000000005</v>
          </cell>
          <cell r="S304">
            <v>0.82830000000000004</v>
          </cell>
          <cell r="T304">
            <v>0.82850000000000001</v>
          </cell>
          <cell r="U304">
            <v>0.81100000000000005</v>
          </cell>
          <cell r="V304">
            <v>67</v>
          </cell>
          <cell r="W304">
            <v>175.7</v>
          </cell>
          <cell r="X304">
            <v>190</v>
          </cell>
          <cell r="Y304">
            <v>194.3</v>
          </cell>
          <cell r="Z304">
            <v>201.3</v>
          </cell>
          <cell r="AA304">
            <v>210.2</v>
          </cell>
          <cell r="AB304">
            <v>222.2</v>
          </cell>
          <cell r="AC304">
            <v>237.5</v>
          </cell>
          <cell r="AD304">
            <v>255.1</v>
          </cell>
          <cell r="AE304">
            <v>275.8</v>
          </cell>
          <cell r="AF304">
            <v>309.8</v>
          </cell>
          <cell r="AG304">
            <v>345</v>
          </cell>
          <cell r="AJ304" t="str">
            <v>ambient</v>
          </cell>
          <cell r="AK304">
            <v>146.1</v>
          </cell>
          <cell r="AL304">
            <v>165.7</v>
          </cell>
          <cell r="AM304">
            <v>169.8</v>
          </cell>
          <cell r="AN304">
            <v>171.5</v>
          </cell>
          <cell r="AO304">
            <v>173.8</v>
          </cell>
          <cell r="AP304">
            <v>179.5</v>
          </cell>
          <cell r="AQ304">
            <v>193.5</v>
          </cell>
          <cell r="AR304">
            <v>2.4180000000000001</v>
          </cell>
          <cell r="AS304">
            <v>246</v>
          </cell>
          <cell r="AU304">
            <v>1</v>
          </cell>
          <cell r="AV304">
            <v>65</v>
          </cell>
          <cell r="AW304" t="str">
            <v>1L</v>
          </cell>
          <cell r="AX304">
            <v>182.3</v>
          </cell>
          <cell r="AY304">
            <v>206.7</v>
          </cell>
          <cell r="AZ304">
            <v>230.4</v>
          </cell>
          <cell r="BA304">
            <v>253.5</v>
          </cell>
          <cell r="BB304">
            <v>281.2</v>
          </cell>
          <cell r="BC304">
            <v>338.2</v>
          </cell>
          <cell r="BD304">
            <v>2.8330000000000002</v>
          </cell>
          <cell r="BE304">
            <v>221</v>
          </cell>
          <cell r="BG304">
            <v>4</v>
          </cell>
          <cell r="BH304">
            <v>69</v>
          </cell>
          <cell r="BI304">
            <v>1</v>
          </cell>
          <cell r="BJ304">
            <v>186.5</v>
          </cell>
          <cell r="BK304">
            <v>215.1</v>
          </cell>
          <cell r="BL304">
            <v>239.1</v>
          </cell>
          <cell r="BM304">
            <v>261.3</v>
          </cell>
          <cell r="BN304">
            <v>290.39999999999998</v>
          </cell>
          <cell r="BO304">
            <v>344.3</v>
          </cell>
          <cell r="BP304">
            <v>8.0299999999999994</v>
          </cell>
          <cell r="BQ304">
            <v>51</v>
          </cell>
          <cell r="BR304" t="str">
            <v>&gt;100</v>
          </cell>
          <cell r="BS304">
            <v>1102</v>
          </cell>
          <cell r="BV304">
            <v>5</v>
          </cell>
          <cell r="BW304" t="str">
            <v>&lt;1</v>
          </cell>
          <cell r="BX304" t="str">
            <v>&lt;0.5</v>
          </cell>
          <cell r="BY304">
            <v>3.6040000000000001</v>
          </cell>
          <cell r="BZ304">
            <v>81</v>
          </cell>
          <cell r="CA304">
            <v>196.5</v>
          </cell>
          <cell r="CB304">
            <v>239.3</v>
          </cell>
          <cell r="CC304">
            <v>259.2</v>
          </cell>
          <cell r="CD304">
            <v>282.5</v>
          </cell>
          <cell r="CE304">
            <v>313.60000000000002</v>
          </cell>
          <cell r="CF304">
            <v>353.6</v>
          </cell>
          <cell r="CH304" t="str">
            <v>1b</v>
          </cell>
          <cell r="CI304">
            <v>80</v>
          </cell>
          <cell r="CJ304">
            <v>195.7</v>
          </cell>
          <cell r="CK304">
            <v>208.7</v>
          </cell>
          <cell r="CL304">
            <v>218.1</v>
          </cell>
          <cell r="CM304">
            <v>227.6</v>
          </cell>
          <cell r="CN304">
            <v>237.3</v>
          </cell>
          <cell r="CO304">
            <v>250.8</v>
          </cell>
          <cell r="CP304">
            <v>268.8</v>
          </cell>
          <cell r="CQ304" t="str">
            <v>1b</v>
          </cell>
          <cell r="CS304">
            <v>57</v>
          </cell>
          <cell r="CT304">
            <v>171.4</v>
          </cell>
          <cell r="CU304">
            <v>173.1</v>
          </cell>
          <cell r="CV304">
            <v>174</v>
          </cell>
          <cell r="CW304">
            <v>175.6</v>
          </cell>
          <cell r="CX304">
            <v>178.4</v>
          </cell>
          <cell r="CY304">
            <v>184.6</v>
          </cell>
          <cell r="CZ304">
            <v>197.2</v>
          </cell>
          <cell r="DA304" t="str">
            <v>1b</v>
          </cell>
          <cell r="DC304">
            <v>57</v>
          </cell>
          <cell r="DD304">
            <v>170.8</v>
          </cell>
          <cell r="DE304">
            <v>172.7</v>
          </cell>
          <cell r="DF304">
            <v>173.8</v>
          </cell>
          <cell r="DG304">
            <v>175.5</v>
          </cell>
          <cell r="DH304">
            <v>178.2</v>
          </cell>
          <cell r="DI304">
            <v>185.5</v>
          </cell>
          <cell r="DJ304">
            <v>196.3</v>
          </cell>
          <cell r="DK304" t="str">
            <v>1b</v>
          </cell>
          <cell r="DL304">
            <v>77</v>
          </cell>
          <cell r="DM304">
            <v>192.9</v>
          </cell>
          <cell r="DN304">
            <v>207.4</v>
          </cell>
          <cell r="DO304">
            <v>216.8</v>
          </cell>
          <cell r="DP304">
            <v>226.4</v>
          </cell>
          <cell r="DQ304">
            <v>236.1</v>
          </cell>
          <cell r="DR304">
            <v>250</v>
          </cell>
          <cell r="DS304">
            <v>265.39999999999998</v>
          </cell>
          <cell r="DT304">
            <v>63</v>
          </cell>
          <cell r="DV304">
            <v>280</v>
          </cell>
          <cell r="DW304">
            <v>1</v>
          </cell>
          <cell r="DX304" t="str">
            <v>1L</v>
          </cell>
          <cell r="DY304">
            <v>2.3079999999999998</v>
          </cell>
          <cell r="DZ304">
            <v>176.5</v>
          </cell>
          <cell r="EA304">
            <v>200.1</v>
          </cell>
          <cell r="EB304">
            <v>225.6</v>
          </cell>
          <cell r="EC304">
            <v>251.8</v>
          </cell>
          <cell r="ED304">
            <v>279.2</v>
          </cell>
          <cell r="EE304">
            <v>344.9</v>
          </cell>
          <cell r="EF304">
            <v>68</v>
          </cell>
          <cell r="EG304">
            <v>7</v>
          </cell>
          <cell r="EH304" t="str">
            <v>No Homo.</v>
          </cell>
          <cell r="EO304">
            <v>16.760000000000002</v>
          </cell>
          <cell r="EP304">
            <v>45</v>
          </cell>
          <cell r="EQ304">
            <v>53</v>
          </cell>
          <cell r="ER304">
            <v>60</v>
          </cell>
          <cell r="ES304">
            <v>175.2</v>
          </cell>
          <cell r="ET304">
            <v>177.6</v>
          </cell>
          <cell r="EU304">
            <v>179.5</v>
          </cell>
          <cell r="EV304">
            <v>182.1</v>
          </cell>
          <cell r="EW304">
            <v>186.7</v>
          </cell>
          <cell r="EX304">
            <v>197.9</v>
          </cell>
          <cell r="EY304">
            <v>210</v>
          </cell>
          <cell r="EZ304">
            <v>19</v>
          </cell>
          <cell r="FA304" t="str">
            <v>1b</v>
          </cell>
          <cell r="FC304">
            <v>44</v>
          </cell>
          <cell r="FE304">
            <v>174.5</v>
          </cell>
          <cell r="FF304">
            <v>188.7</v>
          </cell>
          <cell r="FG304">
            <v>193.8</v>
          </cell>
          <cell r="FH304">
            <v>201.9</v>
          </cell>
          <cell r="FI304">
            <v>211.9</v>
          </cell>
          <cell r="FJ304">
            <v>225.5</v>
          </cell>
          <cell r="FK304">
            <v>242.6</v>
          </cell>
          <cell r="FL304">
            <v>261.39999999999998</v>
          </cell>
          <cell r="FM304">
            <v>285.2</v>
          </cell>
          <cell r="FN304">
            <v>329.7</v>
          </cell>
          <cell r="FO304">
            <v>370.8</v>
          </cell>
          <cell r="FP304">
            <v>60</v>
          </cell>
          <cell r="FR304">
            <v>174.5</v>
          </cell>
          <cell r="FS304">
            <v>187.5</v>
          </cell>
          <cell r="FT304">
            <v>193.9</v>
          </cell>
          <cell r="FU304">
            <v>201.6</v>
          </cell>
          <cell r="FV304">
            <v>212.6</v>
          </cell>
          <cell r="FW304">
            <v>227.5</v>
          </cell>
          <cell r="FX304">
            <v>244.8</v>
          </cell>
          <cell r="FY304">
            <v>264.60000000000002</v>
          </cell>
          <cell r="FZ304">
            <v>290.7</v>
          </cell>
          <cell r="GA304">
            <v>344.6</v>
          </cell>
          <cell r="GB304">
            <v>393.4</v>
          </cell>
        </row>
        <row r="305">
          <cell r="A305">
            <v>38653</v>
          </cell>
          <cell r="B305">
            <v>0.83179999999999998</v>
          </cell>
          <cell r="C305">
            <v>0.83550000000000002</v>
          </cell>
          <cell r="D305">
            <v>0.83460000000000001</v>
          </cell>
          <cell r="E305">
            <v>0.83379999999999999</v>
          </cell>
          <cell r="F305">
            <v>0.88439999999999996</v>
          </cell>
          <cell r="G305">
            <v>0.82310000000000005</v>
          </cell>
          <cell r="H305">
            <v>0.80079999999999996</v>
          </cell>
          <cell r="I305">
            <v>0.86160000000000003</v>
          </cell>
          <cell r="J305">
            <v>0.87760000000000005</v>
          </cell>
          <cell r="K305">
            <v>0.80030000000000001</v>
          </cell>
          <cell r="L305">
            <v>0.83199999999999996</v>
          </cell>
          <cell r="M305">
            <v>0.80410000000000004</v>
          </cell>
          <cell r="N305">
            <v>0.80410000000000004</v>
          </cell>
          <cell r="O305">
            <v>0.8327</v>
          </cell>
          <cell r="P305">
            <v>0.73740000000000006</v>
          </cell>
          <cell r="Q305">
            <v>0.75260000000000005</v>
          </cell>
          <cell r="R305">
            <v>0.80500000000000005</v>
          </cell>
          <cell r="S305">
            <v>0.82830000000000004</v>
          </cell>
          <cell r="T305">
            <v>0.82889999999999997</v>
          </cell>
          <cell r="U305">
            <v>0.81100000000000005</v>
          </cell>
          <cell r="V305">
            <v>67</v>
          </cell>
          <cell r="W305">
            <v>175.7</v>
          </cell>
          <cell r="X305">
            <v>190</v>
          </cell>
          <cell r="Y305">
            <v>194.3</v>
          </cell>
          <cell r="Z305">
            <v>201.3</v>
          </cell>
          <cell r="AA305">
            <v>210.2</v>
          </cell>
          <cell r="AB305">
            <v>222.2</v>
          </cell>
          <cell r="AC305">
            <v>237.5</v>
          </cell>
          <cell r="AD305">
            <v>255.1</v>
          </cell>
          <cell r="AE305">
            <v>275.8</v>
          </cell>
          <cell r="AF305">
            <v>309.8</v>
          </cell>
          <cell r="AG305">
            <v>345</v>
          </cell>
          <cell r="AJ305" t="str">
            <v>ambient</v>
          </cell>
          <cell r="AK305">
            <v>146.1</v>
          </cell>
          <cell r="AL305">
            <v>165.7</v>
          </cell>
          <cell r="AM305">
            <v>169.8</v>
          </cell>
          <cell r="AN305">
            <v>171.5</v>
          </cell>
          <cell r="AO305">
            <v>173.8</v>
          </cell>
          <cell r="AP305">
            <v>179.5</v>
          </cell>
          <cell r="AQ305">
            <v>193.5</v>
          </cell>
          <cell r="AR305">
            <v>2.4969999999999999</v>
          </cell>
          <cell r="AS305">
            <v>255</v>
          </cell>
          <cell r="AU305">
            <v>1</v>
          </cell>
          <cell r="AV305">
            <v>63</v>
          </cell>
          <cell r="AW305" t="str">
            <v>1L</v>
          </cell>
          <cell r="AX305">
            <v>186.8</v>
          </cell>
          <cell r="AY305">
            <v>210.3</v>
          </cell>
          <cell r="AZ305">
            <v>234.3</v>
          </cell>
          <cell r="BA305">
            <v>256</v>
          </cell>
          <cell r="BB305">
            <v>283.89999999999998</v>
          </cell>
          <cell r="BC305">
            <v>344</v>
          </cell>
          <cell r="BD305">
            <v>2.7690000000000001</v>
          </cell>
          <cell r="BE305">
            <v>243</v>
          </cell>
          <cell r="BG305">
            <v>7</v>
          </cell>
          <cell r="BH305">
            <v>69</v>
          </cell>
          <cell r="BI305">
            <v>1</v>
          </cell>
          <cell r="BJ305">
            <v>189</v>
          </cell>
          <cell r="BK305">
            <v>216.6</v>
          </cell>
          <cell r="BL305">
            <v>239.4</v>
          </cell>
          <cell r="BM305">
            <v>260.60000000000002</v>
          </cell>
          <cell r="BN305">
            <v>288.60000000000002</v>
          </cell>
          <cell r="BO305">
            <v>342.6</v>
          </cell>
          <cell r="BP305">
            <v>8.0299999999999994</v>
          </cell>
          <cell r="BQ305">
            <v>51</v>
          </cell>
          <cell r="BR305" t="str">
            <v>&gt;100</v>
          </cell>
          <cell r="BS305">
            <v>1102</v>
          </cell>
          <cell r="BV305">
            <v>5</v>
          </cell>
          <cell r="BW305" t="str">
            <v>&lt;1</v>
          </cell>
          <cell r="BX305" t="str">
            <v>&lt;0.5</v>
          </cell>
          <cell r="BY305">
            <v>3.6040000000000001</v>
          </cell>
          <cell r="BZ305">
            <v>81</v>
          </cell>
          <cell r="CA305">
            <v>196.5</v>
          </cell>
          <cell r="CB305">
            <v>239.3</v>
          </cell>
          <cell r="CC305">
            <v>259.2</v>
          </cell>
          <cell r="CD305">
            <v>282.5</v>
          </cell>
          <cell r="CE305">
            <v>313.60000000000002</v>
          </cell>
          <cell r="CF305">
            <v>353.6</v>
          </cell>
          <cell r="CH305" t="str">
            <v>1b</v>
          </cell>
          <cell r="CI305">
            <v>80</v>
          </cell>
          <cell r="CJ305">
            <v>195.7</v>
          </cell>
          <cell r="CK305">
            <v>208.7</v>
          </cell>
          <cell r="CL305">
            <v>218.1</v>
          </cell>
          <cell r="CM305">
            <v>227.6</v>
          </cell>
          <cell r="CN305">
            <v>237.3</v>
          </cell>
          <cell r="CO305">
            <v>250.8</v>
          </cell>
          <cell r="CP305">
            <v>268.8</v>
          </cell>
          <cell r="CQ305" t="str">
            <v>1b</v>
          </cell>
          <cell r="CS305">
            <v>57</v>
          </cell>
          <cell r="CT305">
            <v>171.4</v>
          </cell>
          <cell r="CU305">
            <v>173.1</v>
          </cell>
          <cell r="CV305">
            <v>174</v>
          </cell>
          <cell r="CW305">
            <v>175.6</v>
          </cell>
          <cell r="CX305">
            <v>178.4</v>
          </cell>
          <cell r="CY305">
            <v>184.6</v>
          </cell>
          <cell r="CZ305">
            <v>197.2</v>
          </cell>
          <cell r="DA305" t="str">
            <v>1b</v>
          </cell>
          <cell r="DC305">
            <v>57</v>
          </cell>
          <cell r="DD305">
            <v>170.8</v>
          </cell>
          <cell r="DE305">
            <v>172.7</v>
          </cell>
          <cell r="DF305">
            <v>173.8</v>
          </cell>
          <cell r="DG305">
            <v>175.5</v>
          </cell>
          <cell r="DH305">
            <v>178.2</v>
          </cell>
          <cell r="DI305">
            <v>185.5</v>
          </cell>
          <cell r="DJ305">
            <v>196.3</v>
          </cell>
          <cell r="DK305" t="str">
            <v>1b</v>
          </cell>
          <cell r="DL305">
            <v>77</v>
          </cell>
          <cell r="DM305">
            <v>192.9</v>
          </cell>
          <cell r="DN305">
            <v>207.4</v>
          </cell>
          <cell r="DO305">
            <v>216.8</v>
          </cell>
          <cell r="DP305">
            <v>226.4</v>
          </cell>
          <cell r="DQ305">
            <v>236.1</v>
          </cell>
          <cell r="DR305">
            <v>250</v>
          </cell>
          <cell r="DS305">
            <v>265.39999999999998</v>
          </cell>
          <cell r="DT305">
            <v>60</v>
          </cell>
          <cell r="DV305">
            <v>277</v>
          </cell>
          <cell r="DW305">
            <v>1</v>
          </cell>
          <cell r="DX305" t="str">
            <v>1L</v>
          </cell>
          <cell r="DY305">
            <v>2.6219999999999999</v>
          </cell>
          <cell r="DZ305">
            <v>186.5</v>
          </cell>
          <cell r="EA305">
            <v>215</v>
          </cell>
          <cell r="EB305">
            <v>237.2</v>
          </cell>
          <cell r="EC305">
            <v>257.7</v>
          </cell>
          <cell r="ED305">
            <v>284.39999999999998</v>
          </cell>
          <cell r="EE305">
            <v>342</v>
          </cell>
          <cell r="EF305">
            <v>68</v>
          </cell>
          <cell r="EG305">
            <v>7</v>
          </cell>
          <cell r="EH305" t="str">
            <v>No Homo.</v>
          </cell>
          <cell r="EO305">
            <v>16.760000000000002</v>
          </cell>
          <cell r="EP305">
            <v>45</v>
          </cell>
          <cell r="EQ305">
            <v>53</v>
          </cell>
          <cell r="ER305">
            <v>59</v>
          </cell>
          <cell r="ES305">
            <v>174.8</v>
          </cell>
          <cell r="ET305">
            <v>177.6</v>
          </cell>
          <cell r="EU305">
            <v>179.5</v>
          </cell>
          <cell r="EV305">
            <v>182.2</v>
          </cell>
          <cell r="EW305">
            <v>186.8</v>
          </cell>
          <cell r="EX305">
            <v>197.5</v>
          </cell>
          <cell r="EY305">
            <v>210.5</v>
          </cell>
          <cell r="FC305">
            <v>44</v>
          </cell>
          <cell r="FE305">
            <v>174.5</v>
          </cell>
          <cell r="FF305">
            <v>188.7</v>
          </cell>
          <cell r="FG305">
            <v>193.8</v>
          </cell>
          <cell r="FH305">
            <v>201.9</v>
          </cell>
          <cell r="FI305">
            <v>211.9</v>
          </cell>
          <cell r="FJ305">
            <v>225.5</v>
          </cell>
          <cell r="FK305">
            <v>242.6</v>
          </cell>
          <cell r="FL305">
            <v>261.39999999999998</v>
          </cell>
          <cell r="FM305">
            <v>285.2</v>
          </cell>
          <cell r="FN305">
            <v>329.7</v>
          </cell>
          <cell r="FO305">
            <v>370.8</v>
          </cell>
          <cell r="FP305">
            <v>42</v>
          </cell>
          <cell r="FR305">
            <v>174.3</v>
          </cell>
          <cell r="FS305">
            <v>188.2</v>
          </cell>
          <cell r="FT305">
            <v>193.8</v>
          </cell>
          <cell r="FU305">
            <v>201.1</v>
          </cell>
          <cell r="FV305">
            <v>211.3</v>
          </cell>
          <cell r="FW305">
            <v>224.8</v>
          </cell>
          <cell r="FX305">
            <v>241.5</v>
          </cell>
          <cell r="FY305">
            <v>260.39999999999998</v>
          </cell>
          <cell r="FZ305">
            <v>284.5</v>
          </cell>
          <cell r="GA305">
            <v>328.3</v>
          </cell>
          <cell r="GB305">
            <v>371.4</v>
          </cell>
        </row>
        <row r="306">
          <cell r="A306">
            <v>38654</v>
          </cell>
          <cell r="B306">
            <v>0.83179999999999998</v>
          </cell>
          <cell r="C306">
            <v>0.83289999999999997</v>
          </cell>
          <cell r="D306">
            <v>0.83540000000000003</v>
          </cell>
          <cell r="E306">
            <v>0.83379999999999999</v>
          </cell>
          <cell r="F306">
            <v>0.88439999999999996</v>
          </cell>
          <cell r="G306">
            <v>0.82310000000000005</v>
          </cell>
          <cell r="H306">
            <v>0.80079999999999996</v>
          </cell>
          <cell r="I306">
            <v>0.86160000000000003</v>
          </cell>
          <cell r="J306">
            <v>0.87819999999999998</v>
          </cell>
          <cell r="K306">
            <v>0.80030000000000001</v>
          </cell>
          <cell r="L306">
            <v>0.83199999999999996</v>
          </cell>
          <cell r="M306">
            <v>0.80410000000000004</v>
          </cell>
          <cell r="N306">
            <v>0.80410000000000004</v>
          </cell>
          <cell r="O306">
            <v>0.8327</v>
          </cell>
          <cell r="P306">
            <v>0.73719999999999997</v>
          </cell>
          <cell r="Q306">
            <v>0.75260000000000005</v>
          </cell>
          <cell r="R306">
            <v>0.80500000000000005</v>
          </cell>
          <cell r="S306">
            <v>0.82830000000000004</v>
          </cell>
          <cell r="T306">
            <v>0.82889999999999997</v>
          </cell>
          <cell r="U306">
            <v>0.81100000000000005</v>
          </cell>
          <cell r="V306">
            <v>67</v>
          </cell>
          <cell r="W306">
            <v>175.7</v>
          </cell>
          <cell r="X306">
            <v>190</v>
          </cell>
          <cell r="Y306">
            <v>194.3</v>
          </cell>
          <cell r="Z306">
            <v>201.3</v>
          </cell>
          <cell r="AA306">
            <v>210.2</v>
          </cell>
          <cell r="AB306">
            <v>222.2</v>
          </cell>
          <cell r="AC306">
            <v>237.5</v>
          </cell>
          <cell r="AD306">
            <v>255.1</v>
          </cell>
          <cell r="AE306">
            <v>275.8</v>
          </cell>
          <cell r="AF306">
            <v>309.8</v>
          </cell>
          <cell r="AG306">
            <v>345</v>
          </cell>
          <cell r="AJ306" t="str">
            <v>ambient</v>
          </cell>
          <cell r="AK306">
            <v>146.1</v>
          </cell>
          <cell r="AL306">
            <v>165.7</v>
          </cell>
          <cell r="AM306">
            <v>169.8</v>
          </cell>
          <cell r="AN306">
            <v>171.5</v>
          </cell>
          <cell r="AO306">
            <v>173.8</v>
          </cell>
          <cell r="AP306">
            <v>179.5</v>
          </cell>
          <cell r="AQ306">
            <v>193.5</v>
          </cell>
          <cell r="AR306">
            <v>2.56</v>
          </cell>
          <cell r="AS306">
            <v>262</v>
          </cell>
          <cell r="AU306">
            <v>1</v>
          </cell>
          <cell r="AV306">
            <v>62</v>
          </cell>
          <cell r="AW306" t="str">
            <v>1L</v>
          </cell>
          <cell r="AX306">
            <v>187.6</v>
          </cell>
          <cell r="AY306">
            <v>213.9</v>
          </cell>
          <cell r="AZ306">
            <v>235.8</v>
          </cell>
          <cell r="BA306">
            <v>256.60000000000002</v>
          </cell>
          <cell r="BB306">
            <v>284</v>
          </cell>
          <cell r="BC306">
            <v>346.1</v>
          </cell>
          <cell r="BD306">
            <v>2.6389999999999998</v>
          </cell>
          <cell r="BE306">
            <v>245</v>
          </cell>
          <cell r="BG306">
            <v>7</v>
          </cell>
          <cell r="BH306">
            <v>70</v>
          </cell>
          <cell r="BI306">
            <v>1</v>
          </cell>
          <cell r="BJ306">
            <v>187.8</v>
          </cell>
          <cell r="BK306">
            <v>215.1</v>
          </cell>
          <cell r="BL306">
            <v>238.9</v>
          </cell>
          <cell r="BM306">
            <v>260.3</v>
          </cell>
          <cell r="BN306">
            <v>289.8</v>
          </cell>
          <cell r="BO306">
            <v>346.8</v>
          </cell>
          <cell r="BP306">
            <v>8.0299999999999994</v>
          </cell>
          <cell r="BQ306">
            <v>51</v>
          </cell>
          <cell r="BR306" t="str">
            <v>&gt;100</v>
          </cell>
          <cell r="BS306">
            <v>1102</v>
          </cell>
          <cell r="BV306">
            <v>5</v>
          </cell>
          <cell r="BW306" t="str">
            <v>&lt;1</v>
          </cell>
          <cell r="BX306" t="str">
            <v>&lt;0.5</v>
          </cell>
          <cell r="BY306">
            <v>3.6040000000000001</v>
          </cell>
          <cell r="BZ306">
            <v>81</v>
          </cell>
          <cell r="CA306">
            <v>196.5</v>
          </cell>
          <cell r="CB306">
            <v>239.3</v>
          </cell>
          <cell r="CC306">
            <v>259.2</v>
          </cell>
          <cell r="CD306">
            <v>282.5</v>
          </cell>
          <cell r="CE306">
            <v>313.60000000000002</v>
          </cell>
          <cell r="CF306">
            <v>353.6</v>
          </cell>
          <cell r="CH306" t="str">
            <v>1b</v>
          </cell>
          <cell r="CI306">
            <v>80</v>
          </cell>
          <cell r="CJ306">
            <v>195.7</v>
          </cell>
          <cell r="CK306">
            <v>208.7</v>
          </cell>
          <cell r="CL306">
            <v>218.1</v>
          </cell>
          <cell r="CM306">
            <v>227.6</v>
          </cell>
          <cell r="CN306">
            <v>237.3</v>
          </cell>
          <cell r="CO306">
            <v>250.8</v>
          </cell>
          <cell r="CP306">
            <v>268.8</v>
          </cell>
          <cell r="CQ306" t="str">
            <v>1b</v>
          </cell>
          <cell r="CS306">
            <v>57</v>
          </cell>
          <cell r="CT306">
            <v>171.4</v>
          </cell>
          <cell r="CU306">
            <v>173.1</v>
          </cell>
          <cell r="CV306">
            <v>174</v>
          </cell>
          <cell r="CW306">
            <v>175.6</v>
          </cell>
          <cell r="CX306">
            <v>178.4</v>
          </cell>
          <cell r="CY306">
            <v>184.6</v>
          </cell>
          <cell r="CZ306">
            <v>197.2</v>
          </cell>
          <cell r="DA306" t="str">
            <v>1b</v>
          </cell>
          <cell r="DC306">
            <v>57</v>
          </cell>
          <cell r="DD306">
            <v>170.8</v>
          </cell>
          <cell r="DE306">
            <v>172.7</v>
          </cell>
          <cell r="DF306">
            <v>173.8</v>
          </cell>
          <cell r="DG306">
            <v>175.5</v>
          </cell>
          <cell r="DH306">
            <v>178.2</v>
          </cell>
          <cell r="DI306">
            <v>185.5</v>
          </cell>
          <cell r="DJ306">
            <v>196.3</v>
          </cell>
          <cell r="DK306" t="str">
            <v>1b</v>
          </cell>
          <cell r="DL306">
            <v>77</v>
          </cell>
          <cell r="DM306">
            <v>192.9</v>
          </cell>
          <cell r="DN306">
            <v>207.4</v>
          </cell>
          <cell r="DO306">
            <v>216.8</v>
          </cell>
          <cell r="DP306">
            <v>226.4</v>
          </cell>
          <cell r="DQ306">
            <v>236.1</v>
          </cell>
          <cell r="DR306">
            <v>250</v>
          </cell>
          <cell r="DS306">
            <v>265.39999999999998</v>
          </cell>
          <cell r="DT306">
            <v>60</v>
          </cell>
          <cell r="DV306">
            <v>284</v>
          </cell>
          <cell r="DW306">
            <v>1</v>
          </cell>
          <cell r="DX306" t="str">
            <v>1L</v>
          </cell>
          <cell r="DY306">
            <v>2.62</v>
          </cell>
          <cell r="DZ306">
            <v>196.5</v>
          </cell>
          <cell r="EA306">
            <v>218.4</v>
          </cell>
          <cell r="EB306">
            <v>237.3</v>
          </cell>
          <cell r="EC306">
            <v>256.5</v>
          </cell>
          <cell r="ED306">
            <v>284.2</v>
          </cell>
          <cell r="EE306">
            <v>346.8</v>
          </cell>
          <cell r="EF306">
            <v>68</v>
          </cell>
          <cell r="EG306">
            <v>7</v>
          </cell>
          <cell r="EH306" t="str">
            <v>No Homo.</v>
          </cell>
          <cell r="EO306">
            <v>16.760000000000002</v>
          </cell>
          <cell r="EP306">
            <v>45</v>
          </cell>
          <cell r="EQ306">
            <v>53</v>
          </cell>
          <cell r="ER306">
            <v>60</v>
          </cell>
          <cell r="ES306">
            <v>174.1</v>
          </cell>
          <cell r="ET306">
            <v>176.6</v>
          </cell>
          <cell r="EU306">
            <v>178.8</v>
          </cell>
          <cell r="EV306">
            <v>181.5</v>
          </cell>
          <cell r="EW306">
            <v>186.3</v>
          </cell>
          <cell r="EX306">
            <v>198.3</v>
          </cell>
          <cell r="EY306">
            <v>210</v>
          </cell>
          <cell r="EZ306">
            <v>19</v>
          </cell>
          <cell r="FC306">
            <v>44</v>
          </cell>
          <cell r="FE306">
            <v>174.5</v>
          </cell>
          <cell r="FF306">
            <v>188.7</v>
          </cell>
          <cell r="FG306">
            <v>193.8</v>
          </cell>
          <cell r="FH306">
            <v>201.9</v>
          </cell>
          <cell r="FI306">
            <v>211.9</v>
          </cell>
          <cell r="FJ306">
            <v>225.5</v>
          </cell>
          <cell r="FK306">
            <v>242.6</v>
          </cell>
          <cell r="FL306">
            <v>261.39999999999998</v>
          </cell>
          <cell r="FM306">
            <v>285.2</v>
          </cell>
          <cell r="FN306">
            <v>329.7</v>
          </cell>
          <cell r="FO306">
            <v>370.8</v>
          </cell>
          <cell r="FP306">
            <v>53</v>
          </cell>
          <cell r="FR306">
            <v>174.5</v>
          </cell>
          <cell r="FS306">
            <v>189.1</v>
          </cell>
          <cell r="FT306">
            <v>193.9</v>
          </cell>
          <cell r="FU306">
            <v>201.3</v>
          </cell>
          <cell r="FV306">
            <v>211.9</v>
          </cell>
          <cell r="FW306">
            <v>225.9</v>
          </cell>
          <cell r="FX306">
            <v>243.3</v>
          </cell>
          <cell r="FY306">
            <v>263.10000000000002</v>
          </cell>
          <cell r="FZ306">
            <v>289.2</v>
          </cell>
          <cell r="GA306">
            <v>342</v>
          </cell>
          <cell r="GB306">
            <v>390.7</v>
          </cell>
        </row>
        <row r="307">
          <cell r="A307">
            <v>38655</v>
          </cell>
          <cell r="B307">
            <v>0.83179999999999998</v>
          </cell>
          <cell r="C307">
            <v>0.83350000000000002</v>
          </cell>
          <cell r="D307">
            <v>0.83550000000000002</v>
          </cell>
          <cell r="E307">
            <v>0.83379999999999999</v>
          </cell>
          <cell r="F307">
            <v>0.88439999999999996</v>
          </cell>
          <cell r="G307">
            <v>0.82310000000000005</v>
          </cell>
          <cell r="H307">
            <v>0.80079999999999996</v>
          </cell>
          <cell r="I307">
            <v>0.86160000000000003</v>
          </cell>
          <cell r="J307">
            <v>0.87819999999999998</v>
          </cell>
          <cell r="K307">
            <v>0.80030000000000001</v>
          </cell>
          <cell r="L307">
            <v>0.83199999999999996</v>
          </cell>
          <cell r="M307">
            <v>0.80410000000000004</v>
          </cell>
          <cell r="N307">
            <v>0.80410000000000004</v>
          </cell>
          <cell r="O307">
            <v>0.8327</v>
          </cell>
          <cell r="P307">
            <v>0.73719999999999997</v>
          </cell>
          <cell r="Q307">
            <v>0.75260000000000005</v>
          </cell>
          <cell r="R307">
            <v>0.80479999999999996</v>
          </cell>
          <cell r="S307">
            <v>0.82930000000000004</v>
          </cell>
          <cell r="T307">
            <v>0.82889999999999997</v>
          </cell>
          <cell r="U307">
            <v>0.81100000000000005</v>
          </cell>
          <cell r="V307">
            <v>67</v>
          </cell>
          <cell r="W307">
            <v>175.7</v>
          </cell>
          <cell r="X307">
            <v>190</v>
          </cell>
          <cell r="Y307">
            <v>194.3</v>
          </cell>
          <cell r="Z307">
            <v>201.3</v>
          </cell>
          <cell r="AA307">
            <v>210.2</v>
          </cell>
          <cell r="AB307">
            <v>222.2</v>
          </cell>
          <cell r="AC307">
            <v>237.5</v>
          </cell>
          <cell r="AD307">
            <v>255.1</v>
          </cell>
          <cell r="AE307">
            <v>275.8</v>
          </cell>
          <cell r="AF307">
            <v>309.8</v>
          </cell>
          <cell r="AG307">
            <v>345</v>
          </cell>
          <cell r="AJ307" t="str">
            <v>ambient</v>
          </cell>
          <cell r="AK307">
            <v>146.1</v>
          </cell>
          <cell r="AL307">
            <v>165.7</v>
          </cell>
          <cell r="AM307">
            <v>169.8</v>
          </cell>
          <cell r="AN307">
            <v>171.5</v>
          </cell>
          <cell r="AO307">
            <v>173.8</v>
          </cell>
          <cell r="AP307">
            <v>179.5</v>
          </cell>
          <cell r="AQ307">
            <v>193.5</v>
          </cell>
          <cell r="AR307">
            <v>2.4689999999999999</v>
          </cell>
          <cell r="AS307">
            <v>273</v>
          </cell>
          <cell r="AU307">
            <v>1</v>
          </cell>
          <cell r="AV307">
            <v>68</v>
          </cell>
          <cell r="AW307" t="str">
            <v>1L</v>
          </cell>
          <cell r="AX307">
            <v>187.2</v>
          </cell>
          <cell r="AY307">
            <v>213.6</v>
          </cell>
          <cell r="AZ307">
            <v>235.4</v>
          </cell>
          <cell r="BA307">
            <v>256.3</v>
          </cell>
          <cell r="BB307">
            <v>284.3</v>
          </cell>
          <cell r="BC307">
            <v>349.4</v>
          </cell>
          <cell r="BD307">
            <v>2.6389999999999998</v>
          </cell>
          <cell r="BE307">
            <v>245</v>
          </cell>
          <cell r="BG307">
            <v>7</v>
          </cell>
          <cell r="BH307">
            <v>70</v>
          </cell>
          <cell r="BI307">
            <v>1</v>
          </cell>
          <cell r="BJ307">
            <v>187.8</v>
          </cell>
          <cell r="BK307">
            <v>215.1</v>
          </cell>
          <cell r="BL307">
            <v>238.9</v>
          </cell>
          <cell r="BM307">
            <v>260.3</v>
          </cell>
          <cell r="BN307">
            <v>289.8</v>
          </cell>
          <cell r="BO307">
            <v>346.8</v>
          </cell>
          <cell r="BP307">
            <v>8.0299999999999994</v>
          </cell>
          <cell r="BQ307">
            <v>51</v>
          </cell>
          <cell r="BR307" t="str">
            <v>&gt;100</v>
          </cell>
          <cell r="BS307">
            <v>1102</v>
          </cell>
          <cell r="BV307">
            <v>5</v>
          </cell>
          <cell r="BW307" t="str">
            <v>&lt;1</v>
          </cell>
          <cell r="BX307" t="str">
            <v>&lt;0.5</v>
          </cell>
          <cell r="BY307">
            <v>3.6040000000000001</v>
          </cell>
          <cell r="BZ307">
            <v>81</v>
          </cell>
          <cell r="CA307">
            <v>196.5</v>
          </cell>
          <cell r="CB307">
            <v>239.3</v>
          </cell>
          <cell r="CC307">
            <v>259.2</v>
          </cell>
          <cell r="CD307">
            <v>282.5</v>
          </cell>
          <cell r="CE307">
            <v>313.60000000000002</v>
          </cell>
          <cell r="CF307">
            <v>353.6</v>
          </cell>
          <cell r="CH307" t="str">
            <v>1b</v>
          </cell>
          <cell r="CI307">
            <v>80</v>
          </cell>
          <cell r="CJ307">
            <v>195.7</v>
          </cell>
          <cell r="CK307">
            <v>208.7</v>
          </cell>
          <cell r="CL307">
            <v>218.1</v>
          </cell>
          <cell r="CM307">
            <v>227.6</v>
          </cell>
          <cell r="CN307">
            <v>237.3</v>
          </cell>
          <cell r="CO307">
            <v>250.8</v>
          </cell>
          <cell r="CP307">
            <v>268.8</v>
          </cell>
          <cell r="CQ307" t="str">
            <v>1b</v>
          </cell>
          <cell r="CS307">
            <v>57</v>
          </cell>
          <cell r="CT307">
            <v>171.4</v>
          </cell>
          <cell r="CU307">
            <v>173.1</v>
          </cell>
          <cell r="CV307">
            <v>174</v>
          </cell>
          <cell r="CW307">
            <v>175.6</v>
          </cell>
          <cell r="CX307">
            <v>178.4</v>
          </cell>
          <cell r="CY307">
            <v>184.6</v>
          </cell>
          <cell r="CZ307">
            <v>197.2</v>
          </cell>
          <cell r="DA307" t="str">
            <v>1b</v>
          </cell>
          <cell r="DC307">
            <v>57</v>
          </cell>
          <cell r="DD307">
            <v>170.8</v>
          </cell>
          <cell r="DE307">
            <v>172.7</v>
          </cell>
          <cell r="DF307">
            <v>173.8</v>
          </cell>
          <cell r="DG307">
            <v>175.5</v>
          </cell>
          <cell r="DH307">
            <v>178.2</v>
          </cell>
          <cell r="DI307">
            <v>185.5</v>
          </cell>
          <cell r="DJ307">
            <v>196.3</v>
          </cell>
          <cell r="DK307" t="str">
            <v>1b</v>
          </cell>
          <cell r="DL307">
            <v>77</v>
          </cell>
          <cell r="DM307">
            <v>192.9</v>
          </cell>
          <cell r="DN307">
            <v>207.4</v>
          </cell>
          <cell r="DO307">
            <v>216.8</v>
          </cell>
          <cell r="DP307">
            <v>226.4</v>
          </cell>
          <cell r="DQ307">
            <v>236.1</v>
          </cell>
          <cell r="DR307">
            <v>250</v>
          </cell>
          <cell r="DS307">
            <v>265.39999999999998</v>
          </cell>
          <cell r="DT307">
            <v>68</v>
          </cell>
          <cell r="DV307">
            <v>276</v>
          </cell>
          <cell r="DW307">
            <v>1</v>
          </cell>
          <cell r="DX307" t="str">
            <v>1L</v>
          </cell>
          <cell r="DY307">
            <v>2.472</v>
          </cell>
          <cell r="DZ307">
            <v>187.1</v>
          </cell>
          <cell r="EA307">
            <v>213.7</v>
          </cell>
          <cell r="EB307">
            <v>234.1</v>
          </cell>
          <cell r="EC307">
            <v>255.2</v>
          </cell>
          <cell r="ED307">
            <v>283.3</v>
          </cell>
          <cell r="EE307">
            <v>348.9</v>
          </cell>
          <cell r="EF307">
            <v>68</v>
          </cell>
          <cell r="EG307">
            <v>7</v>
          </cell>
          <cell r="EH307" t="str">
            <v>No Homo.</v>
          </cell>
          <cell r="EO307">
            <v>16.760000000000002</v>
          </cell>
          <cell r="EP307">
            <v>45</v>
          </cell>
          <cell r="EQ307">
            <v>53</v>
          </cell>
          <cell r="ER307">
            <v>59</v>
          </cell>
          <cell r="ES307">
            <v>174.7</v>
          </cell>
          <cell r="ET307">
            <v>177.1</v>
          </cell>
          <cell r="EU307">
            <v>178.7</v>
          </cell>
          <cell r="EV307">
            <v>181.2</v>
          </cell>
          <cell r="EW307">
            <v>185.4</v>
          </cell>
          <cell r="EX307">
            <v>196.4</v>
          </cell>
          <cell r="EY307">
            <v>211</v>
          </cell>
          <cell r="FC307">
            <v>57</v>
          </cell>
          <cell r="FE307">
            <v>174.4</v>
          </cell>
          <cell r="FF307">
            <v>188.6</v>
          </cell>
          <cell r="FG307">
            <v>194.1</v>
          </cell>
          <cell r="FH307">
            <v>202.1</v>
          </cell>
          <cell r="FI307">
            <v>212.4</v>
          </cell>
          <cell r="FJ307">
            <v>227.1</v>
          </cell>
          <cell r="FK307">
            <v>243.9</v>
          </cell>
          <cell r="FL307">
            <v>263.2</v>
          </cell>
          <cell r="FM307">
            <v>288.60000000000002</v>
          </cell>
          <cell r="FN307">
            <v>339.1</v>
          </cell>
          <cell r="FO307">
            <v>387.4</v>
          </cell>
          <cell r="FP307">
            <v>53</v>
          </cell>
          <cell r="FR307">
            <v>174.5</v>
          </cell>
          <cell r="FS307">
            <v>189.1</v>
          </cell>
          <cell r="FT307">
            <v>193.9</v>
          </cell>
          <cell r="FU307">
            <v>201.3</v>
          </cell>
          <cell r="FV307">
            <v>211.9</v>
          </cell>
          <cell r="FW307">
            <v>225.9</v>
          </cell>
          <cell r="FX307">
            <v>243.3</v>
          </cell>
          <cell r="FY307">
            <v>263.10000000000002</v>
          </cell>
          <cell r="FZ307">
            <v>289.2</v>
          </cell>
          <cell r="GA307">
            <v>342</v>
          </cell>
          <cell r="GB307">
            <v>390.7</v>
          </cell>
        </row>
        <row r="308">
          <cell r="A308">
            <v>38656</v>
          </cell>
          <cell r="B308">
            <v>0.83179999999999998</v>
          </cell>
          <cell r="C308">
            <v>0.83450000000000002</v>
          </cell>
          <cell r="D308">
            <v>0.83509999999999995</v>
          </cell>
          <cell r="E308">
            <v>0.8327</v>
          </cell>
          <cell r="F308">
            <v>0.88439999999999996</v>
          </cell>
          <cell r="G308">
            <v>0.82279999999999998</v>
          </cell>
          <cell r="H308">
            <v>0.80079999999999996</v>
          </cell>
          <cell r="I308">
            <v>0.86160000000000003</v>
          </cell>
          <cell r="J308">
            <v>0.87070000000000003</v>
          </cell>
          <cell r="K308">
            <v>0.80030000000000001</v>
          </cell>
          <cell r="L308">
            <v>0.83199999999999996</v>
          </cell>
          <cell r="M308">
            <v>0.80410000000000004</v>
          </cell>
          <cell r="N308">
            <v>0.80410000000000004</v>
          </cell>
          <cell r="O308">
            <v>0.8327</v>
          </cell>
          <cell r="P308">
            <v>0.73719999999999997</v>
          </cell>
          <cell r="Q308">
            <v>0.75260000000000005</v>
          </cell>
          <cell r="R308">
            <v>0.80489999999999995</v>
          </cell>
          <cell r="S308">
            <v>0.82920000000000005</v>
          </cell>
          <cell r="T308">
            <v>0.82889999999999997</v>
          </cell>
          <cell r="U308">
            <v>0.81100000000000005</v>
          </cell>
          <cell r="V308">
            <v>67</v>
          </cell>
          <cell r="W308">
            <v>175.7</v>
          </cell>
          <cell r="X308">
            <v>190</v>
          </cell>
          <cell r="Y308">
            <v>194.3</v>
          </cell>
          <cell r="Z308">
            <v>201.3</v>
          </cell>
          <cell r="AA308">
            <v>210.2</v>
          </cell>
          <cell r="AB308">
            <v>222.2</v>
          </cell>
          <cell r="AC308">
            <v>237.5</v>
          </cell>
          <cell r="AD308">
            <v>255.1</v>
          </cell>
          <cell r="AE308">
            <v>275.8</v>
          </cell>
          <cell r="AF308">
            <v>309.8</v>
          </cell>
          <cell r="AG308">
            <v>345</v>
          </cell>
          <cell r="AJ308" t="str">
            <v>ambient</v>
          </cell>
          <cell r="AK308">
            <v>146.1</v>
          </cell>
          <cell r="AL308">
            <v>165.7</v>
          </cell>
          <cell r="AM308">
            <v>169.8</v>
          </cell>
          <cell r="AN308">
            <v>171.5</v>
          </cell>
          <cell r="AO308">
            <v>173.8</v>
          </cell>
          <cell r="AP308">
            <v>179.5</v>
          </cell>
          <cell r="AQ308">
            <v>193.5</v>
          </cell>
          <cell r="AR308">
            <v>2.4710000000000001</v>
          </cell>
          <cell r="AS308">
            <v>275</v>
          </cell>
          <cell r="AU308" t="str">
            <v>&lt;1</v>
          </cell>
          <cell r="AV308">
            <v>66</v>
          </cell>
          <cell r="AW308">
            <v>1</v>
          </cell>
          <cell r="AX308">
            <v>186.7</v>
          </cell>
          <cell r="AY308">
            <v>213.3</v>
          </cell>
          <cell r="AZ308">
            <v>235.4</v>
          </cell>
          <cell r="BA308">
            <v>256.10000000000002</v>
          </cell>
          <cell r="BB308">
            <v>284.2</v>
          </cell>
          <cell r="BC308">
            <v>349.7</v>
          </cell>
          <cell r="BD308">
            <v>2.774</v>
          </cell>
          <cell r="BE308">
            <v>227</v>
          </cell>
          <cell r="BG308">
            <v>4</v>
          </cell>
          <cell r="BH308">
            <v>72</v>
          </cell>
          <cell r="BI308">
            <v>1</v>
          </cell>
          <cell r="BJ308">
            <v>187.1</v>
          </cell>
          <cell r="BK308">
            <v>217.6</v>
          </cell>
          <cell r="BL308">
            <v>241.1</v>
          </cell>
          <cell r="BM308">
            <v>264.5</v>
          </cell>
          <cell r="BN308">
            <v>295.3</v>
          </cell>
          <cell r="BO308">
            <v>351.2</v>
          </cell>
          <cell r="BP308">
            <v>8.0299999999999994</v>
          </cell>
          <cell r="BQ308">
            <v>51</v>
          </cell>
          <cell r="BR308" t="str">
            <v>&gt;100</v>
          </cell>
          <cell r="BS308">
            <v>1102</v>
          </cell>
          <cell r="BV308">
            <v>15</v>
          </cell>
          <cell r="BW308" t="str">
            <v>&lt;1</v>
          </cell>
          <cell r="BX308" t="str">
            <v>&lt;0.5</v>
          </cell>
          <cell r="BY308">
            <v>3.601</v>
          </cell>
          <cell r="BZ308">
            <v>85</v>
          </cell>
          <cell r="CA308">
            <v>194.9</v>
          </cell>
          <cell r="CB308">
            <v>238.7</v>
          </cell>
          <cell r="CC308">
            <v>259.7</v>
          </cell>
          <cell r="CD308">
            <v>282.2</v>
          </cell>
          <cell r="CE308">
            <v>313.3</v>
          </cell>
          <cell r="CF308">
            <v>353.8</v>
          </cell>
          <cell r="CH308" t="str">
            <v>1b</v>
          </cell>
          <cell r="CI308">
            <v>80</v>
          </cell>
          <cell r="CJ308">
            <v>195.7</v>
          </cell>
          <cell r="CK308">
            <v>208.7</v>
          </cell>
          <cell r="CL308">
            <v>218.1</v>
          </cell>
          <cell r="CM308">
            <v>227.6</v>
          </cell>
          <cell r="CN308">
            <v>237.3</v>
          </cell>
          <cell r="CO308">
            <v>250.8</v>
          </cell>
          <cell r="CP308">
            <v>268.8</v>
          </cell>
          <cell r="CQ308" t="str">
            <v>1b</v>
          </cell>
          <cell r="CS308">
            <v>57</v>
          </cell>
          <cell r="CT308">
            <v>171.4</v>
          </cell>
          <cell r="CU308">
            <v>173.1</v>
          </cell>
          <cell r="CV308">
            <v>174</v>
          </cell>
          <cell r="CW308">
            <v>175.6</v>
          </cell>
          <cell r="CX308">
            <v>178.4</v>
          </cell>
          <cell r="CY308">
            <v>184.6</v>
          </cell>
          <cell r="CZ308">
            <v>197.2</v>
          </cell>
          <cell r="DA308" t="str">
            <v>1b</v>
          </cell>
          <cell r="DC308">
            <v>57</v>
          </cell>
          <cell r="DD308">
            <v>170.8</v>
          </cell>
          <cell r="DE308">
            <v>172.7</v>
          </cell>
          <cell r="DF308">
            <v>173.8</v>
          </cell>
          <cell r="DG308">
            <v>175.5</v>
          </cell>
          <cell r="DH308">
            <v>178.2</v>
          </cell>
          <cell r="DI308">
            <v>185.5</v>
          </cell>
          <cell r="DJ308">
            <v>196.3</v>
          </cell>
          <cell r="DK308" t="str">
            <v>1b</v>
          </cell>
          <cell r="DL308">
            <v>77</v>
          </cell>
          <cell r="DM308">
            <v>192.9</v>
          </cell>
          <cell r="DN308">
            <v>207.4</v>
          </cell>
          <cell r="DO308">
            <v>216.8</v>
          </cell>
          <cell r="DP308">
            <v>226.4</v>
          </cell>
          <cell r="DQ308">
            <v>236.1</v>
          </cell>
          <cell r="DR308">
            <v>250</v>
          </cell>
          <cell r="DS308">
            <v>265.39999999999998</v>
          </cell>
          <cell r="DT308">
            <v>64</v>
          </cell>
          <cell r="DV308">
            <v>269</v>
          </cell>
          <cell r="DW308" t="str">
            <v>&lt;1</v>
          </cell>
          <cell r="DX308">
            <v>1</v>
          </cell>
          <cell r="DY308">
            <v>2.4700000000000002</v>
          </cell>
          <cell r="DZ308">
            <v>183.5</v>
          </cell>
          <cell r="EA308">
            <v>211.8</v>
          </cell>
          <cell r="EB308">
            <v>234.9</v>
          </cell>
          <cell r="EC308">
            <v>255.3</v>
          </cell>
          <cell r="ED308">
            <v>283.39999999999998</v>
          </cell>
          <cell r="EE308">
            <v>349.9</v>
          </cell>
          <cell r="EF308">
            <v>68</v>
          </cell>
          <cell r="EG308">
            <v>7</v>
          </cell>
          <cell r="EH308" t="str">
            <v>No Homo.</v>
          </cell>
          <cell r="EO308">
            <v>12.87</v>
          </cell>
          <cell r="EP308">
            <v>45</v>
          </cell>
          <cell r="EQ308">
            <v>49</v>
          </cell>
          <cell r="ER308">
            <v>59</v>
          </cell>
          <cell r="ES308">
            <v>173.9</v>
          </cell>
          <cell r="ET308">
            <v>176.6</v>
          </cell>
          <cell r="EU308">
            <v>178.4</v>
          </cell>
          <cell r="EV308">
            <v>180.8</v>
          </cell>
          <cell r="EW308">
            <v>185</v>
          </cell>
          <cell r="EX308">
            <v>195.7</v>
          </cell>
          <cell r="EY308">
            <v>210.5</v>
          </cell>
          <cell r="EZ308">
            <v>19</v>
          </cell>
          <cell r="FA308" t="str">
            <v>1b</v>
          </cell>
          <cell r="FC308">
            <v>58</v>
          </cell>
          <cell r="FE308">
            <v>176</v>
          </cell>
          <cell r="FF308">
            <v>189.5</v>
          </cell>
          <cell r="FG308">
            <v>193.9</v>
          </cell>
          <cell r="FH308">
            <v>200.6</v>
          </cell>
          <cell r="FI308">
            <v>210.9</v>
          </cell>
          <cell r="FJ308">
            <v>224.9</v>
          </cell>
          <cell r="FK308">
            <v>241.7</v>
          </cell>
          <cell r="FL308">
            <v>260</v>
          </cell>
          <cell r="FM308">
            <v>285</v>
          </cell>
          <cell r="FN308">
            <v>329.7</v>
          </cell>
          <cell r="FO308">
            <v>374.4</v>
          </cell>
          <cell r="FP308">
            <v>53</v>
          </cell>
          <cell r="FR308">
            <v>174.5</v>
          </cell>
          <cell r="FS308">
            <v>189.1</v>
          </cell>
          <cell r="FT308">
            <v>193.9</v>
          </cell>
          <cell r="FU308">
            <v>201.3</v>
          </cell>
          <cell r="FV308">
            <v>211.9</v>
          </cell>
          <cell r="FW308">
            <v>225.9</v>
          </cell>
          <cell r="FX308">
            <v>243.3</v>
          </cell>
          <cell r="FY308">
            <v>263.10000000000002</v>
          </cell>
          <cell r="FZ308">
            <v>289.2</v>
          </cell>
          <cell r="GA308">
            <v>342</v>
          </cell>
          <cell r="GB308">
            <v>390.7</v>
          </cell>
        </row>
        <row r="309">
          <cell r="A309">
            <v>38657</v>
          </cell>
          <cell r="B309">
            <v>0.83179999999999998</v>
          </cell>
          <cell r="C309">
            <v>0.83379999999999999</v>
          </cell>
          <cell r="D309">
            <v>0.83450000000000002</v>
          </cell>
          <cell r="E309">
            <v>0.83250000000000002</v>
          </cell>
          <cell r="F309">
            <v>0.88439999999999996</v>
          </cell>
          <cell r="G309">
            <v>0.82279999999999998</v>
          </cell>
          <cell r="H309">
            <v>0.80079999999999996</v>
          </cell>
          <cell r="I309">
            <v>0.86160000000000003</v>
          </cell>
          <cell r="J309">
            <v>0.87070000000000003</v>
          </cell>
          <cell r="K309">
            <v>0.80030000000000001</v>
          </cell>
          <cell r="L309">
            <v>0.83199999999999996</v>
          </cell>
          <cell r="M309">
            <v>0.80410000000000004</v>
          </cell>
          <cell r="N309">
            <v>0.80300000000000005</v>
          </cell>
          <cell r="O309">
            <v>0.8327</v>
          </cell>
          <cell r="P309">
            <v>0.73719999999999997</v>
          </cell>
          <cell r="Q309">
            <v>0.75260000000000005</v>
          </cell>
          <cell r="R309">
            <v>0.80489999999999995</v>
          </cell>
          <cell r="S309">
            <v>0.82920000000000005</v>
          </cell>
          <cell r="T309">
            <v>0.8286</v>
          </cell>
          <cell r="U309">
            <v>0.81100000000000005</v>
          </cell>
          <cell r="V309">
            <v>67</v>
          </cell>
          <cell r="W309">
            <v>175.7</v>
          </cell>
          <cell r="X309">
            <v>190</v>
          </cell>
          <cell r="Y309">
            <v>194.3</v>
          </cell>
          <cell r="Z309">
            <v>201.3</v>
          </cell>
          <cell r="AA309">
            <v>210.2</v>
          </cell>
          <cell r="AB309">
            <v>222.2</v>
          </cell>
          <cell r="AC309">
            <v>237.5</v>
          </cell>
          <cell r="AD309">
            <v>255.1</v>
          </cell>
          <cell r="AE309">
            <v>275.8</v>
          </cell>
          <cell r="AF309">
            <v>309.8</v>
          </cell>
          <cell r="AG309">
            <v>345</v>
          </cell>
          <cell r="AJ309" t="str">
            <v>ambient</v>
          </cell>
          <cell r="AK309">
            <v>146.1</v>
          </cell>
          <cell r="AL309">
            <v>165.7</v>
          </cell>
          <cell r="AM309">
            <v>169.8</v>
          </cell>
          <cell r="AN309">
            <v>171.5</v>
          </cell>
          <cell r="AO309">
            <v>173.8</v>
          </cell>
          <cell r="AP309">
            <v>179.5</v>
          </cell>
          <cell r="AQ309">
            <v>193.5</v>
          </cell>
          <cell r="AR309">
            <v>2.4569999999999999</v>
          </cell>
          <cell r="AS309">
            <v>264</v>
          </cell>
          <cell r="AU309">
            <v>1</v>
          </cell>
          <cell r="AV309">
            <v>65</v>
          </cell>
          <cell r="AW309">
            <v>1</v>
          </cell>
          <cell r="AX309">
            <v>184.5</v>
          </cell>
          <cell r="AY309">
            <v>211</v>
          </cell>
          <cell r="AZ309">
            <v>231.9</v>
          </cell>
          <cell r="BA309">
            <v>253.6</v>
          </cell>
          <cell r="BB309">
            <v>281.60000000000002</v>
          </cell>
          <cell r="BC309">
            <v>344</v>
          </cell>
          <cell r="BD309">
            <v>2.7250000000000001</v>
          </cell>
          <cell r="BE309">
            <v>240</v>
          </cell>
          <cell r="BG309">
            <v>4</v>
          </cell>
          <cell r="BH309">
            <v>74</v>
          </cell>
          <cell r="BI309">
            <v>1</v>
          </cell>
          <cell r="BJ309">
            <v>184.9</v>
          </cell>
          <cell r="BK309">
            <v>212.2</v>
          </cell>
          <cell r="BL309">
            <v>235.5</v>
          </cell>
          <cell r="BM309">
            <v>259</v>
          </cell>
          <cell r="BN309">
            <v>289.7</v>
          </cell>
          <cell r="BO309">
            <v>345</v>
          </cell>
          <cell r="BP309">
            <v>8.0299999999999994</v>
          </cell>
          <cell r="BQ309">
            <v>51</v>
          </cell>
          <cell r="BR309" t="str">
            <v>&gt;100</v>
          </cell>
          <cell r="BS309">
            <v>1102</v>
          </cell>
          <cell r="BV309">
            <v>15</v>
          </cell>
          <cell r="BW309" t="str">
            <v>&lt;1</v>
          </cell>
          <cell r="BX309" t="str">
            <v>&lt;0.5</v>
          </cell>
          <cell r="BY309">
            <v>3.601</v>
          </cell>
          <cell r="BZ309">
            <v>85</v>
          </cell>
          <cell r="CA309">
            <v>194.9</v>
          </cell>
          <cell r="CB309">
            <v>238.7</v>
          </cell>
          <cell r="CC309">
            <v>259.7</v>
          </cell>
          <cell r="CD309">
            <v>282.2</v>
          </cell>
          <cell r="CE309">
            <v>313.3</v>
          </cell>
          <cell r="CF309">
            <v>353.8</v>
          </cell>
          <cell r="CH309" t="str">
            <v>1b</v>
          </cell>
          <cell r="CI309">
            <v>80</v>
          </cell>
          <cell r="CJ309">
            <v>195.7</v>
          </cell>
          <cell r="CK309">
            <v>208.7</v>
          </cell>
          <cell r="CL309">
            <v>218.1</v>
          </cell>
          <cell r="CM309">
            <v>227.6</v>
          </cell>
          <cell r="CN309">
            <v>237.3</v>
          </cell>
          <cell r="CO309">
            <v>250.8</v>
          </cell>
          <cell r="CP309">
            <v>268.8</v>
          </cell>
          <cell r="CQ309" t="str">
            <v>1b</v>
          </cell>
          <cell r="CS309">
            <v>57</v>
          </cell>
          <cell r="CT309">
            <v>171.4</v>
          </cell>
          <cell r="CU309">
            <v>173.1</v>
          </cell>
          <cell r="CV309">
            <v>174</v>
          </cell>
          <cell r="CW309">
            <v>175.6</v>
          </cell>
          <cell r="CX309">
            <v>178.4</v>
          </cell>
          <cell r="CY309">
            <v>184.6</v>
          </cell>
          <cell r="CZ309">
            <v>197.2</v>
          </cell>
          <cell r="DA309" t="str">
            <v>1b</v>
          </cell>
          <cell r="DC309">
            <v>57</v>
          </cell>
          <cell r="DD309">
            <v>170.7</v>
          </cell>
          <cell r="DE309">
            <v>172.3</v>
          </cell>
          <cell r="DF309">
            <v>173.5</v>
          </cell>
          <cell r="DG309">
            <v>175</v>
          </cell>
          <cell r="DH309">
            <v>177.6</v>
          </cell>
          <cell r="DI309">
            <v>184.4</v>
          </cell>
          <cell r="DJ309">
            <v>196.6</v>
          </cell>
          <cell r="DK309" t="str">
            <v>1b</v>
          </cell>
          <cell r="DL309">
            <v>77</v>
          </cell>
          <cell r="DM309">
            <v>192.9</v>
          </cell>
          <cell r="DN309">
            <v>207.4</v>
          </cell>
          <cell r="DO309">
            <v>216.8</v>
          </cell>
          <cell r="DP309">
            <v>226.4</v>
          </cell>
          <cell r="DQ309">
            <v>236.1</v>
          </cell>
          <cell r="DR309">
            <v>250</v>
          </cell>
          <cell r="DS309">
            <v>265.39999999999998</v>
          </cell>
          <cell r="DT309">
            <v>67</v>
          </cell>
          <cell r="DV309">
            <v>265</v>
          </cell>
          <cell r="DW309">
            <v>1</v>
          </cell>
          <cell r="DX309">
            <v>1</v>
          </cell>
          <cell r="DY309">
            <v>2.3639999999999999</v>
          </cell>
          <cell r="DZ309">
            <v>187.2</v>
          </cell>
          <cell r="EA309">
            <v>209.3</v>
          </cell>
          <cell r="EB309">
            <v>228.9</v>
          </cell>
          <cell r="EC309">
            <v>250.2</v>
          </cell>
          <cell r="ED309">
            <v>279.3</v>
          </cell>
          <cell r="EE309">
            <v>343.5</v>
          </cell>
          <cell r="EF309">
            <v>68</v>
          </cell>
          <cell r="EG309">
            <v>7</v>
          </cell>
          <cell r="EH309" t="str">
            <v>No Homo.</v>
          </cell>
          <cell r="EO309">
            <v>12.87</v>
          </cell>
          <cell r="EP309">
            <v>45</v>
          </cell>
          <cell r="EQ309">
            <v>49</v>
          </cell>
          <cell r="ER309">
            <v>59</v>
          </cell>
          <cell r="ES309">
            <v>173.9</v>
          </cell>
          <cell r="ET309">
            <v>176.6</v>
          </cell>
          <cell r="EU309">
            <v>178.4</v>
          </cell>
          <cell r="EV309">
            <v>180.8</v>
          </cell>
          <cell r="EW309">
            <v>185</v>
          </cell>
          <cell r="EX309">
            <v>195.7</v>
          </cell>
          <cell r="EY309">
            <v>210.5</v>
          </cell>
          <cell r="EZ309">
            <v>19</v>
          </cell>
          <cell r="FA309" t="str">
            <v>1b</v>
          </cell>
          <cell r="FC309">
            <v>58</v>
          </cell>
          <cell r="FE309">
            <v>176</v>
          </cell>
          <cell r="FF309">
            <v>189.5</v>
          </cell>
          <cell r="FG309">
            <v>193.9</v>
          </cell>
          <cell r="FH309">
            <v>200.6</v>
          </cell>
          <cell r="FI309">
            <v>210.9</v>
          </cell>
          <cell r="FJ309">
            <v>224.9</v>
          </cell>
          <cell r="FK309">
            <v>241.7</v>
          </cell>
          <cell r="FL309">
            <v>260</v>
          </cell>
          <cell r="FM309">
            <v>285</v>
          </cell>
          <cell r="FN309">
            <v>329.7</v>
          </cell>
          <cell r="FO309">
            <v>374.4</v>
          </cell>
          <cell r="FP309">
            <v>58</v>
          </cell>
          <cell r="FQ309">
            <v>237</v>
          </cell>
          <cell r="FR309">
            <v>176.1</v>
          </cell>
          <cell r="FS309">
            <v>188.9</v>
          </cell>
          <cell r="FT309">
            <v>194.5</v>
          </cell>
          <cell r="FU309">
            <v>201.8</v>
          </cell>
          <cell r="FV309">
            <v>212.2</v>
          </cell>
          <cell r="FW309">
            <v>225.9</v>
          </cell>
          <cell r="FX309">
            <v>242.6</v>
          </cell>
          <cell r="FY309">
            <v>261.89999999999998</v>
          </cell>
          <cell r="FZ309">
            <v>286.39999999999998</v>
          </cell>
          <cell r="GA309">
            <v>332.3</v>
          </cell>
          <cell r="GB309">
            <v>378.6</v>
          </cell>
        </row>
        <row r="310">
          <cell r="A310">
            <v>38658</v>
          </cell>
          <cell r="B310">
            <v>0.83179999999999998</v>
          </cell>
          <cell r="C310">
            <v>0.8327</v>
          </cell>
          <cell r="D310">
            <v>0.83360000000000001</v>
          </cell>
          <cell r="E310">
            <v>0.83289999999999997</v>
          </cell>
          <cell r="F310">
            <v>0.88439999999999996</v>
          </cell>
          <cell r="G310">
            <v>0.82279999999999998</v>
          </cell>
          <cell r="H310">
            <v>0.79210000000000003</v>
          </cell>
          <cell r="I310">
            <v>0.86160000000000003</v>
          </cell>
          <cell r="J310">
            <v>0.87450000000000006</v>
          </cell>
          <cell r="K310">
            <v>0.80030000000000001</v>
          </cell>
          <cell r="L310">
            <v>0.83199999999999996</v>
          </cell>
          <cell r="M310">
            <v>0.8034</v>
          </cell>
          <cell r="N310">
            <v>0.80300000000000005</v>
          </cell>
          <cell r="O310">
            <v>0.8327</v>
          </cell>
          <cell r="P310">
            <v>0.73719999999999997</v>
          </cell>
          <cell r="Q310">
            <v>0.75260000000000005</v>
          </cell>
          <cell r="R310">
            <v>0.80500000000000005</v>
          </cell>
          <cell r="S310">
            <v>0.82920000000000005</v>
          </cell>
          <cell r="T310">
            <v>0.8286</v>
          </cell>
          <cell r="U310">
            <v>0.81100000000000005</v>
          </cell>
          <cell r="V310">
            <v>67</v>
          </cell>
          <cell r="W310">
            <v>175.7</v>
          </cell>
          <cell r="X310">
            <v>190</v>
          </cell>
          <cell r="Y310">
            <v>194.3</v>
          </cell>
          <cell r="Z310">
            <v>201.3</v>
          </cell>
          <cell r="AA310">
            <v>210.2</v>
          </cell>
          <cell r="AB310">
            <v>222.2</v>
          </cell>
          <cell r="AC310">
            <v>237.5</v>
          </cell>
          <cell r="AD310">
            <v>255.1</v>
          </cell>
          <cell r="AE310">
            <v>275.8</v>
          </cell>
          <cell r="AF310">
            <v>309.8</v>
          </cell>
          <cell r="AG310">
            <v>345</v>
          </cell>
          <cell r="AJ310" t="str">
            <v>ambient</v>
          </cell>
          <cell r="AK310">
            <v>146.1</v>
          </cell>
          <cell r="AL310">
            <v>165.7</v>
          </cell>
          <cell r="AM310">
            <v>169.8</v>
          </cell>
          <cell r="AN310">
            <v>171.5</v>
          </cell>
          <cell r="AO310">
            <v>173.8</v>
          </cell>
          <cell r="AP310">
            <v>179.5</v>
          </cell>
          <cell r="AQ310">
            <v>193.5</v>
          </cell>
          <cell r="AR310">
            <v>2.3620000000000001</v>
          </cell>
          <cell r="AS310">
            <v>262</v>
          </cell>
          <cell r="AU310" t="str">
            <v>&lt;1</v>
          </cell>
          <cell r="AV310">
            <v>63</v>
          </cell>
          <cell r="AW310">
            <v>1</v>
          </cell>
          <cell r="AX310">
            <v>182.1</v>
          </cell>
          <cell r="AY310">
            <v>207.3</v>
          </cell>
          <cell r="AZ310">
            <v>229</v>
          </cell>
          <cell r="BA310">
            <v>251.6</v>
          </cell>
          <cell r="BB310">
            <v>279.8</v>
          </cell>
          <cell r="BC310">
            <v>344.3</v>
          </cell>
          <cell r="BD310">
            <v>2.593</v>
          </cell>
          <cell r="BE310">
            <v>235</v>
          </cell>
          <cell r="BG310">
            <v>1</v>
          </cell>
          <cell r="BH310">
            <v>67</v>
          </cell>
          <cell r="BI310">
            <v>1</v>
          </cell>
          <cell r="BJ310">
            <v>184.3</v>
          </cell>
          <cell r="BK310">
            <v>212.2</v>
          </cell>
          <cell r="BL310">
            <v>235.7</v>
          </cell>
          <cell r="BM310">
            <v>259</v>
          </cell>
          <cell r="BN310">
            <v>289.89999999999998</v>
          </cell>
          <cell r="BO310">
            <v>347.7</v>
          </cell>
          <cell r="BP310">
            <v>8.0299999999999994</v>
          </cell>
          <cell r="BQ310">
            <v>51</v>
          </cell>
          <cell r="BR310" t="str">
            <v>&gt;100</v>
          </cell>
          <cell r="BS310">
            <v>1102</v>
          </cell>
          <cell r="BV310">
            <v>15</v>
          </cell>
          <cell r="BW310" t="str">
            <v>&lt;1</v>
          </cell>
          <cell r="BX310" t="str">
            <v>&lt;0.5</v>
          </cell>
          <cell r="BY310">
            <v>3.601</v>
          </cell>
          <cell r="BZ310">
            <v>85</v>
          </cell>
          <cell r="CA310">
            <v>194.9</v>
          </cell>
          <cell r="CB310">
            <v>238.7</v>
          </cell>
          <cell r="CC310">
            <v>259.7</v>
          </cell>
          <cell r="CD310">
            <v>282.2</v>
          </cell>
          <cell r="CE310">
            <v>313.3</v>
          </cell>
          <cell r="CF310">
            <v>353.8</v>
          </cell>
          <cell r="CH310" t="str">
            <v>1b</v>
          </cell>
          <cell r="CI310">
            <v>80</v>
          </cell>
          <cell r="CJ310">
            <v>195.9</v>
          </cell>
          <cell r="CK310">
            <v>208.6</v>
          </cell>
          <cell r="CL310">
            <v>218.9</v>
          </cell>
          <cell r="CM310">
            <v>228.5</v>
          </cell>
          <cell r="CN310">
            <v>238.6</v>
          </cell>
          <cell r="CO310">
            <v>253.7</v>
          </cell>
          <cell r="CP310">
            <v>269</v>
          </cell>
          <cell r="CQ310" t="str">
            <v>1b</v>
          </cell>
          <cell r="CS310">
            <v>56</v>
          </cell>
          <cell r="CT310">
            <v>170.9</v>
          </cell>
          <cell r="CU310">
            <v>172.6</v>
          </cell>
          <cell r="CV310">
            <v>173.9</v>
          </cell>
          <cell r="CW310">
            <v>175.6</v>
          </cell>
          <cell r="CX310">
            <v>178.4</v>
          </cell>
          <cell r="CY310">
            <v>185.9</v>
          </cell>
          <cell r="CZ310">
            <v>198.7</v>
          </cell>
          <cell r="DA310" t="str">
            <v>1b</v>
          </cell>
          <cell r="DC310">
            <v>57</v>
          </cell>
          <cell r="DD310">
            <v>170.7</v>
          </cell>
          <cell r="DE310">
            <v>172.3</v>
          </cell>
          <cell r="DF310">
            <v>173.5</v>
          </cell>
          <cell r="DG310">
            <v>175</v>
          </cell>
          <cell r="DH310">
            <v>177.6</v>
          </cell>
          <cell r="DI310">
            <v>184.4</v>
          </cell>
          <cell r="DJ310">
            <v>196.6</v>
          </cell>
          <cell r="DK310" t="str">
            <v>1b</v>
          </cell>
          <cell r="DL310">
            <v>77</v>
          </cell>
          <cell r="DM310">
            <v>192.9</v>
          </cell>
          <cell r="DN310">
            <v>207.4</v>
          </cell>
          <cell r="DO310">
            <v>216.8</v>
          </cell>
          <cell r="DP310">
            <v>226.4</v>
          </cell>
          <cell r="DQ310">
            <v>236.1</v>
          </cell>
          <cell r="DR310">
            <v>250</v>
          </cell>
          <cell r="DS310">
            <v>265.39999999999998</v>
          </cell>
          <cell r="DT310">
            <v>62</v>
          </cell>
          <cell r="DV310">
            <v>263</v>
          </cell>
          <cell r="DW310">
            <v>1</v>
          </cell>
          <cell r="DX310">
            <v>1</v>
          </cell>
          <cell r="DY310">
            <v>2.266</v>
          </cell>
          <cell r="DZ310">
            <v>180.4</v>
          </cell>
          <cell r="EA310">
            <v>203.2</v>
          </cell>
          <cell r="EB310">
            <v>223.7</v>
          </cell>
          <cell r="EC310">
            <v>247.3</v>
          </cell>
          <cell r="ED310">
            <v>275.89999999999998</v>
          </cell>
          <cell r="EE310">
            <v>336.6</v>
          </cell>
          <cell r="EF310">
            <v>68</v>
          </cell>
          <cell r="EG310">
            <v>7</v>
          </cell>
          <cell r="EH310" t="str">
            <v>No Homo.</v>
          </cell>
          <cell r="EO310">
            <v>12.87</v>
          </cell>
          <cell r="EP310">
            <v>45</v>
          </cell>
          <cell r="EQ310">
            <v>49</v>
          </cell>
          <cell r="ER310">
            <v>60</v>
          </cell>
          <cell r="ES310">
            <v>174</v>
          </cell>
          <cell r="ET310">
            <v>176.7</v>
          </cell>
          <cell r="EU310">
            <v>178.5</v>
          </cell>
          <cell r="EV310">
            <v>181.2</v>
          </cell>
          <cell r="EW310">
            <v>185.6</v>
          </cell>
          <cell r="EX310">
            <v>196.7</v>
          </cell>
          <cell r="EY310">
            <v>210.8</v>
          </cell>
          <cell r="EZ310">
            <v>19</v>
          </cell>
          <cell r="FC310">
            <v>58</v>
          </cell>
          <cell r="FE310">
            <v>175.7</v>
          </cell>
          <cell r="FF310">
            <v>189.5</v>
          </cell>
          <cell r="FG310">
            <v>195.1</v>
          </cell>
          <cell r="FH310">
            <v>202.2</v>
          </cell>
          <cell r="FI310">
            <v>212.1</v>
          </cell>
          <cell r="FJ310">
            <v>225.7</v>
          </cell>
          <cell r="FK310">
            <v>242.3</v>
          </cell>
          <cell r="FL310">
            <v>261</v>
          </cell>
          <cell r="FM310">
            <v>284.3</v>
          </cell>
          <cell r="FN310">
            <v>328.4</v>
          </cell>
          <cell r="FO310">
            <v>372.4</v>
          </cell>
          <cell r="FP310">
            <v>58</v>
          </cell>
          <cell r="FQ310">
            <v>237</v>
          </cell>
          <cell r="FR310">
            <v>176.1</v>
          </cell>
          <cell r="FS310">
            <v>188.9</v>
          </cell>
          <cell r="FT310">
            <v>194.5</v>
          </cell>
          <cell r="FU310">
            <v>201.8</v>
          </cell>
          <cell r="FV310">
            <v>212.2</v>
          </cell>
          <cell r="FW310">
            <v>225.9</v>
          </cell>
          <cell r="FX310">
            <v>242.6</v>
          </cell>
          <cell r="FY310">
            <v>261.89999999999998</v>
          </cell>
          <cell r="FZ310">
            <v>286.39999999999998</v>
          </cell>
          <cell r="GA310">
            <v>332.3</v>
          </cell>
          <cell r="GB310">
            <v>378.6</v>
          </cell>
        </row>
        <row r="311">
          <cell r="A311">
            <v>38659</v>
          </cell>
          <cell r="B311">
            <v>0.83179999999999998</v>
          </cell>
          <cell r="C311">
            <v>0.83520000000000005</v>
          </cell>
          <cell r="D311">
            <v>0.83379999999999999</v>
          </cell>
          <cell r="E311">
            <v>0.83350000000000002</v>
          </cell>
          <cell r="F311">
            <v>0.88439999999999996</v>
          </cell>
          <cell r="G311">
            <v>0.82279999999999998</v>
          </cell>
          <cell r="H311">
            <v>0.79210000000000003</v>
          </cell>
          <cell r="I311">
            <v>0.86160000000000003</v>
          </cell>
          <cell r="J311">
            <v>0.87450000000000006</v>
          </cell>
          <cell r="K311">
            <v>0.80030000000000001</v>
          </cell>
          <cell r="L311">
            <v>0.83199999999999996</v>
          </cell>
          <cell r="M311">
            <v>0.8034</v>
          </cell>
          <cell r="N311">
            <v>0.80300000000000005</v>
          </cell>
          <cell r="O311">
            <v>0.8327</v>
          </cell>
          <cell r="P311">
            <v>0.73719999999999997</v>
          </cell>
          <cell r="Q311">
            <v>0.75260000000000005</v>
          </cell>
          <cell r="R311">
            <v>0.80510000000000004</v>
          </cell>
          <cell r="S311">
            <v>0.82920000000000005</v>
          </cell>
          <cell r="T311">
            <v>0.82879999999999998</v>
          </cell>
          <cell r="U311">
            <v>0.81100000000000005</v>
          </cell>
          <cell r="V311">
            <v>67</v>
          </cell>
          <cell r="W311">
            <v>175.7</v>
          </cell>
          <cell r="X311">
            <v>190</v>
          </cell>
          <cell r="Y311">
            <v>194.3</v>
          </cell>
          <cell r="Z311">
            <v>201.3</v>
          </cell>
          <cell r="AA311">
            <v>210.2</v>
          </cell>
          <cell r="AB311">
            <v>222.2</v>
          </cell>
          <cell r="AC311">
            <v>237.5</v>
          </cell>
          <cell r="AD311">
            <v>255.1</v>
          </cell>
          <cell r="AE311">
            <v>275.8</v>
          </cell>
          <cell r="AF311">
            <v>309.8</v>
          </cell>
          <cell r="AG311">
            <v>345</v>
          </cell>
          <cell r="AJ311" t="str">
            <v>ambient</v>
          </cell>
          <cell r="AK311">
            <v>146.1</v>
          </cell>
          <cell r="AL311">
            <v>165.7</v>
          </cell>
          <cell r="AM311">
            <v>169.8</v>
          </cell>
          <cell r="AN311">
            <v>171.5</v>
          </cell>
          <cell r="AO311">
            <v>173.8</v>
          </cell>
          <cell r="AP311">
            <v>179.5</v>
          </cell>
          <cell r="AQ311">
            <v>193.5</v>
          </cell>
          <cell r="AR311">
            <v>2.4790000000000001</v>
          </cell>
          <cell r="AS311">
            <v>265</v>
          </cell>
          <cell r="AU311">
            <v>1</v>
          </cell>
          <cell r="AV311">
            <v>63</v>
          </cell>
          <cell r="AW311">
            <v>1</v>
          </cell>
          <cell r="AX311">
            <v>179.8</v>
          </cell>
          <cell r="AY311">
            <v>209.7</v>
          </cell>
          <cell r="AZ311">
            <v>234.6</v>
          </cell>
          <cell r="BA311">
            <v>258.8</v>
          </cell>
          <cell r="BB311">
            <v>289.7</v>
          </cell>
          <cell r="BC311">
            <v>346.1</v>
          </cell>
          <cell r="BD311">
            <v>2.5670000000000002</v>
          </cell>
          <cell r="BE311">
            <v>247</v>
          </cell>
          <cell r="BG311">
            <v>1</v>
          </cell>
          <cell r="BH311">
            <v>67</v>
          </cell>
          <cell r="BI311">
            <v>1</v>
          </cell>
          <cell r="BJ311">
            <v>183.7</v>
          </cell>
          <cell r="BK311">
            <v>212.7</v>
          </cell>
          <cell r="BL311">
            <v>235.4</v>
          </cell>
          <cell r="BM311">
            <v>257.7</v>
          </cell>
          <cell r="BN311">
            <v>285.5</v>
          </cell>
          <cell r="BO311">
            <v>338.4</v>
          </cell>
          <cell r="BP311">
            <v>8.0299999999999994</v>
          </cell>
          <cell r="BQ311">
            <v>51</v>
          </cell>
          <cell r="BR311" t="str">
            <v>&gt;100</v>
          </cell>
          <cell r="BS311">
            <v>1102</v>
          </cell>
          <cell r="BV311">
            <v>15</v>
          </cell>
          <cell r="BW311" t="str">
            <v>&lt;1</v>
          </cell>
          <cell r="BX311" t="str">
            <v>&lt;0.5</v>
          </cell>
          <cell r="BY311">
            <v>3.601</v>
          </cell>
          <cell r="BZ311">
            <v>85</v>
          </cell>
          <cell r="CA311">
            <v>194.9</v>
          </cell>
          <cell r="CB311">
            <v>238.7</v>
          </cell>
          <cell r="CC311">
            <v>259.7</v>
          </cell>
          <cell r="CD311">
            <v>282.2</v>
          </cell>
          <cell r="CE311">
            <v>313.3</v>
          </cell>
          <cell r="CF311">
            <v>353.8</v>
          </cell>
          <cell r="CH311" t="str">
            <v>1b</v>
          </cell>
          <cell r="CI311">
            <v>80</v>
          </cell>
          <cell r="CJ311">
            <v>195.9</v>
          </cell>
          <cell r="CK311">
            <v>208.6</v>
          </cell>
          <cell r="CL311">
            <v>218.9</v>
          </cell>
          <cell r="CM311">
            <v>228.5</v>
          </cell>
          <cell r="CN311">
            <v>238.6</v>
          </cell>
          <cell r="CO311">
            <v>253.7</v>
          </cell>
          <cell r="CP311">
            <v>269</v>
          </cell>
          <cell r="CQ311" t="str">
            <v>1b</v>
          </cell>
          <cell r="CS311">
            <v>56</v>
          </cell>
          <cell r="CT311">
            <v>170.9</v>
          </cell>
          <cell r="CU311">
            <v>172.6</v>
          </cell>
          <cell r="CV311">
            <v>173.9</v>
          </cell>
          <cell r="CW311">
            <v>175.6</v>
          </cell>
          <cell r="CX311">
            <v>178.4</v>
          </cell>
          <cell r="CY311">
            <v>185.9</v>
          </cell>
          <cell r="CZ311">
            <v>198.7</v>
          </cell>
          <cell r="DA311" t="str">
            <v>1b</v>
          </cell>
          <cell r="DC311">
            <v>57</v>
          </cell>
          <cell r="DD311">
            <v>170.7</v>
          </cell>
          <cell r="DE311">
            <v>172.3</v>
          </cell>
          <cell r="DF311">
            <v>173.5</v>
          </cell>
          <cell r="DG311">
            <v>175</v>
          </cell>
          <cell r="DH311">
            <v>177.6</v>
          </cell>
          <cell r="DI311">
            <v>184.4</v>
          </cell>
          <cell r="DJ311">
            <v>196.6</v>
          </cell>
          <cell r="DK311" t="str">
            <v>1b</v>
          </cell>
          <cell r="DL311">
            <v>77</v>
          </cell>
          <cell r="DM311">
            <v>192.9</v>
          </cell>
          <cell r="DN311">
            <v>207.4</v>
          </cell>
          <cell r="DO311">
            <v>216.8</v>
          </cell>
          <cell r="DP311">
            <v>226.4</v>
          </cell>
          <cell r="DQ311">
            <v>236.1</v>
          </cell>
          <cell r="DR311">
            <v>250</v>
          </cell>
          <cell r="DS311">
            <v>265.39999999999998</v>
          </cell>
          <cell r="DT311">
            <v>62</v>
          </cell>
          <cell r="DV311">
            <v>302</v>
          </cell>
          <cell r="DW311">
            <v>1</v>
          </cell>
          <cell r="DX311">
            <v>1</v>
          </cell>
          <cell r="DY311">
            <v>2.573</v>
          </cell>
          <cell r="DZ311">
            <v>182.4</v>
          </cell>
          <cell r="EA311">
            <v>210.7</v>
          </cell>
          <cell r="EB311">
            <v>234.3</v>
          </cell>
          <cell r="EC311">
            <v>255.2</v>
          </cell>
          <cell r="ED311">
            <v>282.2</v>
          </cell>
          <cell r="EE311">
            <v>342.4</v>
          </cell>
          <cell r="EF311">
            <v>68</v>
          </cell>
          <cell r="EG311">
            <v>7</v>
          </cell>
          <cell r="EH311" t="str">
            <v>No Homo.</v>
          </cell>
          <cell r="EO311">
            <v>12.87</v>
          </cell>
          <cell r="EP311">
            <v>45</v>
          </cell>
          <cell r="EQ311">
            <v>49</v>
          </cell>
          <cell r="ER311">
            <v>59</v>
          </cell>
          <cell r="ES311">
            <v>174.3</v>
          </cell>
          <cell r="ET311">
            <v>176.7</v>
          </cell>
          <cell r="EU311">
            <v>178.8</v>
          </cell>
          <cell r="EV311">
            <v>181.5</v>
          </cell>
          <cell r="EW311">
            <v>186.1</v>
          </cell>
          <cell r="EX311">
            <v>197.4</v>
          </cell>
          <cell r="EY311">
            <v>209.7</v>
          </cell>
          <cell r="FC311">
            <v>58</v>
          </cell>
          <cell r="FE311">
            <v>175.7</v>
          </cell>
          <cell r="FF311">
            <v>189.5</v>
          </cell>
          <cell r="FG311">
            <v>195.1</v>
          </cell>
          <cell r="FH311">
            <v>202.2</v>
          </cell>
          <cell r="FI311">
            <v>212.1</v>
          </cell>
          <cell r="FJ311">
            <v>225.7</v>
          </cell>
          <cell r="FK311">
            <v>242.3</v>
          </cell>
          <cell r="FL311">
            <v>261</v>
          </cell>
          <cell r="FM311">
            <v>284.3</v>
          </cell>
          <cell r="FN311">
            <v>328.4</v>
          </cell>
          <cell r="FO311">
            <v>372.4</v>
          </cell>
          <cell r="FP311">
            <v>58</v>
          </cell>
          <cell r="FQ311">
            <v>248</v>
          </cell>
          <cell r="FR311">
            <v>174.8</v>
          </cell>
          <cell r="FS311">
            <v>188.6</v>
          </cell>
          <cell r="FT311">
            <v>194.8</v>
          </cell>
          <cell r="FU311">
            <v>202.5</v>
          </cell>
          <cell r="FV311">
            <v>212.4</v>
          </cell>
          <cell r="FW311">
            <v>225.6</v>
          </cell>
          <cell r="FX311">
            <v>242.7</v>
          </cell>
          <cell r="FY311">
            <v>262</v>
          </cell>
          <cell r="FZ311">
            <v>285.7</v>
          </cell>
          <cell r="GA311">
            <v>332</v>
          </cell>
          <cell r="GB311">
            <v>378.1</v>
          </cell>
        </row>
        <row r="312">
          <cell r="A312">
            <v>38660</v>
          </cell>
          <cell r="B312">
            <v>0.83179999999999998</v>
          </cell>
          <cell r="C312">
            <v>0.83630000000000004</v>
          </cell>
          <cell r="D312">
            <v>0.83540000000000003</v>
          </cell>
          <cell r="E312">
            <v>0.83399999999999996</v>
          </cell>
          <cell r="F312">
            <v>0.88439999999999996</v>
          </cell>
          <cell r="G312">
            <v>0.82279999999999998</v>
          </cell>
          <cell r="H312">
            <v>0.79210000000000003</v>
          </cell>
          <cell r="I312">
            <v>0.86160000000000003</v>
          </cell>
          <cell r="J312">
            <v>0.87360000000000004</v>
          </cell>
          <cell r="K312">
            <v>0.80030000000000001</v>
          </cell>
          <cell r="L312">
            <v>0.83199999999999996</v>
          </cell>
          <cell r="M312">
            <v>0.8034</v>
          </cell>
          <cell r="N312">
            <v>0.80300000000000005</v>
          </cell>
          <cell r="O312">
            <v>0.8327</v>
          </cell>
          <cell r="P312">
            <v>0.73719999999999997</v>
          </cell>
          <cell r="Q312">
            <v>0.75260000000000005</v>
          </cell>
          <cell r="R312">
            <v>0.80510000000000004</v>
          </cell>
          <cell r="S312">
            <v>0.82920000000000005</v>
          </cell>
          <cell r="T312">
            <v>0.82820000000000005</v>
          </cell>
          <cell r="U312">
            <v>0.81100000000000005</v>
          </cell>
          <cell r="V312">
            <v>67</v>
          </cell>
          <cell r="W312">
            <v>175.7</v>
          </cell>
          <cell r="X312">
            <v>190</v>
          </cell>
          <cell r="Y312">
            <v>194.3</v>
          </cell>
          <cell r="Z312">
            <v>201.3</v>
          </cell>
          <cell r="AA312">
            <v>210.2</v>
          </cell>
          <cell r="AB312">
            <v>222.2</v>
          </cell>
          <cell r="AC312">
            <v>237.5</v>
          </cell>
          <cell r="AD312">
            <v>255.1</v>
          </cell>
          <cell r="AE312">
            <v>275.8</v>
          </cell>
          <cell r="AF312">
            <v>309.8</v>
          </cell>
          <cell r="AG312">
            <v>345</v>
          </cell>
          <cell r="AJ312" t="str">
            <v>ambient</v>
          </cell>
          <cell r="AK312">
            <v>146.1</v>
          </cell>
          <cell r="AL312">
            <v>165.7</v>
          </cell>
          <cell r="AM312">
            <v>169.8</v>
          </cell>
          <cell r="AN312">
            <v>171.5</v>
          </cell>
          <cell r="AO312">
            <v>173.8</v>
          </cell>
          <cell r="AP312">
            <v>179.5</v>
          </cell>
          <cell r="AQ312">
            <v>193.5</v>
          </cell>
          <cell r="AR312">
            <v>2.472</v>
          </cell>
          <cell r="AS312">
            <v>291</v>
          </cell>
          <cell r="AU312">
            <v>1</v>
          </cell>
          <cell r="AV312">
            <v>61</v>
          </cell>
          <cell r="AW312">
            <v>1</v>
          </cell>
          <cell r="AX312">
            <v>187.9</v>
          </cell>
          <cell r="AY312">
            <v>212.5</v>
          </cell>
          <cell r="AZ312">
            <v>234.3</v>
          </cell>
          <cell r="BA312">
            <v>254</v>
          </cell>
          <cell r="BB312">
            <v>280.10000000000002</v>
          </cell>
          <cell r="BC312">
            <v>336.5</v>
          </cell>
          <cell r="BD312">
            <v>2.5979999999999999</v>
          </cell>
          <cell r="BE312">
            <v>246</v>
          </cell>
          <cell r="BG312">
            <v>4</v>
          </cell>
          <cell r="BH312">
            <v>65</v>
          </cell>
          <cell r="BI312">
            <v>1</v>
          </cell>
          <cell r="BJ312">
            <v>188.5</v>
          </cell>
          <cell r="BK312">
            <v>213.6</v>
          </cell>
          <cell r="BL312">
            <v>235.6</v>
          </cell>
          <cell r="BM312">
            <v>257.39999999999998</v>
          </cell>
          <cell r="BN312">
            <v>286.39999999999998</v>
          </cell>
          <cell r="BO312">
            <v>343</v>
          </cell>
          <cell r="BP312">
            <v>8.0299999999999994</v>
          </cell>
          <cell r="BQ312">
            <v>51</v>
          </cell>
          <cell r="BR312" t="str">
            <v>&gt;100</v>
          </cell>
          <cell r="BS312">
            <v>1102</v>
          </cell>
          <cell r="BV312">
            <v>15</v>
          </cell>
          <cell r="BW312" t="str">
            <v>&lt;1</v>
          </cell>
          <cell r="BX312" t="str">
            <v>&lt;0.5</v>
          </cell>
          <cell r="BY312">
            <v>3.601</v>
          </cell>
          <cell r="BZ312">
            <v>85</v>
          </cell>
          <cell r="CA312">
            <v>194.9</v>
          </cell>
          <cell r="CB312">
            <v>238.7</v>
          </cell>
          <cell r="CC312">
            <v>259.7</v>
          </cell>
          <cell r="CD312">
            <v>282.2</v>
          </cell>
          <cell r="CE312">
            <v>313.3</v>
          </cell>
          <cell r="CF312">
            <v>353.8</v>
          </cell>
          <cell r="CH312" t="str">
            <v>1b</v>
          </cell>
          <cell r="CI312">
            <v>80</v>
          </cell>
          <cell r="CJ312">
            <v>195.9</v>
          </cell>
          <cell r="CK312">
            <v>208.6</v>
          </cell>
          <cell r="CL312">
            <v>218.9</v>
          </cell>
          <cell r="CM312">
            <v>228.5</v>
          </cell>
          <cell r="CN312">
            <v>238.6</v>
          </cell>
          <cell r="CO312">
            <v>253.7</v>
          </cell>
          <cell r="CP312">
            <v>269</v>
          </cell>
          <cell r="CQ312" t="str">
            <v>1b</v>
          </cell>
          <cell r="CS312">
            <v>56</v>
          </cell>
          <cell r="CT312">
            <v>170.9</v>
          </cell>
          <cell r="CU312">
            <v>172.6</v>
          </cell>
          <cell r="CV312">
            <v>173.9</v>
          </cell>
          <cell r="CW312">
            <v>175.6</v>
          </cell>
          <cell r="CX312">
            <v>178.4</v>
          </cell>
          <cell r="CY312">
            <v>185.9</v>
          </cell>
          <cell r="CZ312">
            <v>198.7</v>
          </cell>
          <cell r="DA312" t="str">
            <v>1b</v>
          </cell>
          <cell r="DC312">
            <v>57</v>
          </cell>
          <cell r="DD312">
            <v>170.7</v>
          </cell>
          <cell r="DE312">
            <v>172.3</v>
          </cell>
          <cell r="DF312">
            <v>173.5</v>
          </cell>
          <cell r="DG312">
            <v>175</v>
          </cell>
          <cell r="DH312">
            <v>177.6</v>
          </cell>
          <cell r="DI312">
            <v>184.4</v>
          </cell>
          <cell r="DJ312">
            <v>196.6</v>
          </cell>
          <cell r="DK312" t="str">
            <v>1b</v>
          </cell>
          <cell r="DL312">
            <v>77</v>
          </cell>
          <cell r="DM312">
            <v>192.9</v>
          </cell>
          <cell r="DN312">
            <v>207.4</v>
          </cell>
          <cell r="DO312">
            <v>216.8</v>
          </cell>
          <cell r="DP312">
            <v>226.4</v>
          </cell>
          <cell r="DQ312">
            <v>236.1</v>
          </cell>
          <cell r="DR312">
            <v>250</v>
          </cell>
          <cell r="DS312">
            <v>265.39999999999998</v>
          </cell>
          <cell r="DT312">
            <v>62</v>
          </cell>
          <cell r="DV312">
            <v>281</v>
          </cell>
          <cell r="DW312">
            <v>1</v>
          </cell>
          <cell r="DX312">
            <v>1</v>
          </cell>
          <cell r="DY312">
            <v>2.4430000000000001</v>
          </cell>
          <cell r="DZ312">
            <v>191.8</v>
          </cell>
          <cell r="EA312">
            <v>216.6</v>
          </cell>
          <cell r="EB312">
            <v>237.4</v>
          </cell>
          <cell r="EC312">
            <v>256.8</v>
          </cell>
          <cell r="ED312">
            <v>284</v>
          </cell>
          <cell r="EE312">
            <v>346.9</v>
          </cell>
          <cell r="EF312">
            <v>68</v>
          </cell>
          <cell r="EG312">
            <v>7</v>
          </cell>
          <cell r="EH312" t="str">
            <v>No Homo.</v>
          </cell>
          <cell r="EO312">
            <v>12.87</v>
          </cell>
          <cell r="EP312">
            <v>45</v>
          </cell>
          <cell r="EQ312">
            <v>49</v>
          </cell>
          <cell r="ER312">
            <v>59</v>
          </cell>
          <cell r="ES312">
            <v>174.3</v>
          </cell>
          <cell r="ET312">
            <v>176.7</v>
          </cell>
          <cell r="EU312">
            <v>178.7</v>
          </cell>
          <cell r="EV312">
            <v>181.3</v>
          </cell>
          <cell r="EW312">
            <v>185.7</v>
          </cell>
          <cell r="EX312">
            <v>196.5</v>
          </cell>
          <cell r="EY312">
            <v>209.3</v>
          </cell>
          <cell r="FC312">
            <v>58</v>
          </cell>
          <cell r="FE312">
            <v>175.7</v>
          </cell>
          <cell r="FF312">
            <v>189.5</v>
          </cell>
          <cell r="FG312">
            <v>195.1</v>
          </cell>
          <cell r="FH312">
            <v>202.2</v>
          </cell>
          <cell r="FI312">
            <v>212.1</v>
          </cell>
          <cell r="FJ312">
            <v>225.7</v>
          </cell>
          <cell r="FK312">
            <v>242.3</v>
          </cell>
          <cell r="FL312">
            <v>261</v>
          </cell>
          <cell r="FM312">
            <v>284.3</v>
          </cell>
          <cell r="FN312">
            <v>328.4</v>
          </cell>
          <cell r="FO312">
            <v>372.4</v>
          </cell>
          <cell r="FP312">
            <v>52</v>
          </cell>
          <cell r="FR312">
            <v>173</v>
          </cell>
          <cell r="FS312">
            <v>188.7</v>
          </cell>
          <cell r="FT312">
            <v>194.5</v>
          </cell>
          <cell r="FU312">
            <v>201.9</v>
          </cell>
          <cell r="FV312">
            <v>212.2</v>
          </cell>
          <cell r="FW312">
            <v>226.2</v>
          </cell>
          <cell r="FX312">
            <v>242.9</v>
          </cell>
          <cell r="FY312">
            <v>261.2</v>
          </cell>
          <cell r="FZ312">
            <v>285.39999999999998</v>
          </cell>
          <cell r="GA312">
            <v>327.60000000000002</v>
          </cell>
          <cell r="GB312">
            <v>368.9</v>
          </cell>
        </row>
        <row r="313">
          <cell r="A313">
            <v>38661</v>
          </cell>
          <cell r="B313">
            <v>0.83179999999999998</v>
          </cell>
          <cell r="C313">
            <v>0.83650000000000002</v>
          </cell>
          <cell r="D313">
            <v>0.83589999999999998</v>
          </cell>
          <cell r="E313">
            <v>0.83440000000000003</v>
          </cell>
          <cell r="F313">
            <v>0.88439999999999996</v>
          </cell>
          <cell r="G313">
            <v>0.82279999999999998</v>
          </cell>
          <cell r="H313">
            <v>0.79210000000000003</v>
          </cell>
          <cell r="I313">
            <v>0.86160000000000003</v>
          </cell>
          <cell r="J313">
            <v>0.87360000000000004</v>
          </cell>
          <cell r="K313">
            <v>0.80030000000000001</v>
          </cell>
          <cell r="L313">
            <v>0.83199999999999996</v>
          </cell>
          <cell r="M313">
            <v>0.8034</v>
          </cell>
          <cell r="N313">
            <v>0.80300000000000005</v>
          </cell>
          <cell r="O313">
            <v>0.8327</v>
          </cell>
          <cell r="P313">
            <v>0.73460000000000003</v>
          </cell>
          <cell r="Q313">
            <v>0.75290000000000001</v>
          </cell>
          <cell r="R313">
            <v>0.80449999999999999</v>
          </cell>
          <cell r="S313">
            <v>0.82920000000000005</v>
          </cell>
          <cell r="T313">
            <v>0.82820000000000005</v>
          </cell>
          <cell r="U313">
            <v>0.81100000000000005</v>
          </cell>
          <cell r="V313">
            <v>67</v>
          </cell>
          <cell r="W313">
            <v>175.7</v>
          </cell>
          <cell r="X313">
            <v>190</v>
          </cell>
          <cell r="Y313">
            <v>194.3</v>
          </cell>
          <cell r="Z313">
            <v>201.3</v>
          </cell>
          <cell r="AA313">
            <v>210.2</v>
          </cell>
          <cell r="AB313">
            <v>222.2</v>
          </cell>
          <cell r="AC313">
            <v>237.5</v>
          </cell>
          <cell r="AD313">
            <v>255.1</v>
          </cell>
          <cell r="AE313">
            <v>275.8</v>
          </cell>
          <cell r="AF313">
            <v>309.8</v>
          </cell>
          <cell r="AG313">
            <v>345</v>
          </cell>
          <cell r="AJ313" t="str">
            <v>ambient</v>
          </cell>
          <cell r="AK313">
            <v>146.1</v>
          </cell>
          <cell r="AL313">
            <v>165.7</v>
          </cell>
          <cell r="AM313">
            <v>169.8</v>
          </cell>
          <cell r="AN313">
            <v>171.5</v>
          </cell>
          <cell r="AO313">
            <v>173.8</v>
          </cell>
          <cell r="AP313">
            <v>179.5</v>
          </cell>
          <cell r="AQ313">
            <v>193.5</v>
          </cell>
          <cell r="AR313">
            <v>2.5659999999999998</v>
          </cell>
          <cell r="AS313">
            <v>273</v>
          </cell>
          <cell r="AU313">
            <v>1</v>
          </cell>
          <cell r="AV313">
            <v>68</v>
          </cell>
          <cell r="AW313">
            <v>1</v>
          </cell>
          <cell r="AX313">
            <v>191.3</v>
          </cell>
          <cell r="AY313">
            <v>216.6</v>
          </cell>
          <cell r="AZ313">
            <v>236.7</v>
          </cell>
          <cell r="BA313">
            <v>256</v>
          </cell>
          <cell r="BB313">
            <v>283.7</v>
          </cell>
          <cell r="BC313">
            <v>348</v>
          </cell>
          <cell r="BD313">
            <v>2.5619999999999998</v>
          </cell>
          <cell r="BE313">
            <v>270</v>
          </cell>
          <cell r="BG313">
            <v>4</v>
          </cell>
          <cell r="BH313">
            <v>73</v>
          </cell>
          <cell r="BI313">
            <v>1</v>
          </cell>
          <cell r="BJ313">
            <v>188.7</v>
          </cell>
          <cell r="BK313">
            <v>214.7</v>
          </cell>
          <cell r="BL313">
            <v>236.1</v>
          </cell>
          <cell r="BM313">
            <v>257.8</v>
          </cell>
          <cell r="BN313">
            <v>286.89999999999998</v>
          </cell>
          <cell r="BO313">
            <v>347.1</v>
          </cell>
          <cell r="BP313">
            <v>8.0299999999999994</v>
          </cell>
          <cell r="BQ313">
            <v>51</v>
          </cell>
          <cell r="BR313" t="str">
            <v>&gt;100</v>
          </cell>
          <cell r="BS313">
            <v>1102</v>
          </cell>
          <cell r="BV313">
            <v>15</v>
          </cell>
          <cell r="BW313" t="str">
            <v>&lt;1</v>
          </cell>
          <cell r="BX313" t="str">
            <v>&lt;0.5</v>
          </cell>
          <cell r="BY313">
            <v>3.601</v>
          </cell>
          <cell r="BZ313">
            <v>85</v>
          </cell>
          <cell r="CA313">
            <v>194.9</v>
          </cell>
          <cell r="CB313">
            <v>238.7</v>
          </cell>
          <cell r="CC313">
            <v>259.7</v>
          </cell>
          <cell r="CD313">
            <v>282.2</v>
          </cell>
          <cell r="CE313">
            <v>313.3</v>
          </cell>
          <cell r="CF313">
            <v>353.8</v>
          </cell>
          <cell r="CH313" t="str">
            <v>1b</v>
          </cell>
          <cell r="CI313">
            <v>80</v>
          </cell>
          <cell r="CJ313">
            <v>195.9</v>
          </cell>
          <cell r="CK313">
            <v>208.6</v>
          </cell>
          <cell r="CL313">
            <v>218.9</v>
          </cell>
          <cell r="CM313">
            <v>228.5</v>
          </cell>
          <cell r="CN313">
            <v>238.6</v>
          </cell>
          <cell r="CO313">
            <v>253.7</v>
          </cell>
          <cell r="CP313">
            <v>269</v>
          </cell>
          <cell r="CQ313" t="str">
            <v>1b</v>
          </cell>
          <cell r="CS313">
            <v>56</v>
          </cell>
          <cell r="CT313">
            <v>170.9</v>
          </cell>
          <cell r="CU313">
            <v>172.6</v>
          </cell>
          <cell r="CV313">
            <v>173.9</v>
          </cell>
          <cell r="CW313">
            <v>175.6</v>
          </cell>
          <cell r="CX313">
            <v>178.4</v>
          </cell>
          <cell r="CY313">
            <v>185.9</v>
          </cell>
          <cell r="CZ313">
            <v>198.7</v>
          </cell>
          <cell r="DA313" t="str">
            <v>1b</v>
          </cell>
          <cell r="DC313">
            <v>57</v>
          </cell>
          <cell r="DD313">
            <v>170.7</v>
          </cell>
          <cell r="DE313">
            <v>172.3</v>
          </cell>
          <cell r="DF313">
            <v>173.5</v>
          </cell>
          <cell r="DG313">
            <v>175</v>
          </cell>
          <cell r="DH313">
            <v>177.6</v>
          </cell>
          <cell r="DI313">
            <v>184.4</v>
          </cell>
          <cell r="DJ313">
            <v>196.6</v>
          </cell>
          <cell r="DK313" t="str">
            <v>1b</v>
          </cell>
          <cell r="DL313">
            <v>77</v>
          </cell>
          <cell r="DM313">
            <v>192.9</v>
          </cell>
          <cell r="DN313">
            <v>207.4</v>
          </cell>
          <cell r="DO313">
            <v>216.8</v>
          </cell>
          <cell r="DP313">
            <v>226.4</v>
          </cell>
          <cell r="DQ313">
            <v>236.1</v>
          </cell>
          <cell r="DR313">
            <v>250</v>
          </cell>
          <cell r="DS313">
            <v>265.39999999999998</v>
          </cell>
          <cell r="DT313">
            <v>72</v>
          </cell>
          <cell r="DV313">
            <v>288</v>
          </cell>
          <cell r="DW313">
            <v>1</v>
          </cell>
          <cell r="DX313">
            <v>1</v>
          </cell>
          <cell r="DY313">
            <v>2.6320000000000001</v>
          </cell>
          <cell r="DZ313">
            <v>196.9</v>
          </cell>
          <cell r="EA313">
            <v>219.1</v>
          </cell>
          <cell r="EB313">
            <v>237.9</v>
          </cell>
          <cell r="EC313">
            <v>257.5</v>
          </cell>
          <cell r="ED313">
            <v>285.5</v>
          </cell>
          <cell r="EE313">
            <v>351.1</v>
          </cell>
          <cell r="EF313">
            <v>68</v>
          </cell>
          <cell r="EG313">
            <v>7</v>
          </cell>
          <cell r="EH313" t="str">
            <v>No Homo.</v>
          </cell>
          <cell r="EO313">
            <v>12.87</v>
          </cell>
          <cell r="EP313">
            <v>45</v>
          </cell>
          <cell r="EQ313">
            <v>49</v>
          </cell>
          <cell r="ER313">
            <v>59</v>
          </cell>
          <cell r="ES313">
            <v>173.7</v>
          </cell>
          <cell r="ET313">
            <v>176.1</v>
          </cell>
          <cell r="EU313">
            <v>177.8</v>
          </cell>
          <cell r="EV313">
            <v>180.4</v>
          </cell>
          <cell r="EW313">
            <v>184.7</v>
          </cell>
          <cell r="EX313">
            <v>195.9</v>
          </cell>
          <cell r="EY313">
            <v>209.5</v>
          </cell>
          <cell r="FC313">
            <v>55</v>
          </cell>
          <cell r="FE313">
            <v>174.6</v>
          </cell>
          <cell r="FF313">
            <v>189.4</v>
          </cell>
          <cell r="FG313">
            <v>194.8</v>
          </cell>
          <cell r="FH313">
            <v>202.5</v>
          </cell>
          <cell r="FI313">
            <v>213.2</v>
          </cell>
          <cell r="FJ313">
            <v>228.3</v>
          </cell>
          <cell r="FK313">
            <v>245.3</v>
          </cell>
          <cell r="FL313">
            <v>265.2</v>
          </cell>
          <cell r="FM313">
            <v>291.89999999999998</v>
          </cell>
          <cell r="FN313">
            <v>345.6</v>
          </cell>
          <cell r="FO313">
            <v>393.9</v>
          </cell>
          <cell r="FP313">
            <v>52</v>
          </cell>
          <cell r="FR313">
            <v>173</v>
          </cell>
          <cell r="FS313">
            <v>188.7</v>
          </cell>
          <cell r="FT313">
            <v>194.5</v>
          </cell>
          <cell r="FU313">
            <v>201.9</v>
          </cell>
          <cell r="FV313">
            <v>212.2</v>
          </cell>
          <cell r="FW313">
            <v>226.2</v>
          </cell>
          <cell r="FX313">
            <v>242.9</v>
          </cell>
          <cell r="FY313">
            <v>261.2</v>
          </cell>
          <cell r="FZ313">
            <v>285.39999999999998</v>
          </cell>
          <cell r="GA313">
            <v>327.60000000000002</v>
          </cell>
          <cell r="GB313">
            <v>368.9</v>
          </cell>
        </row>
        <row r="314">
          <cell r="A314">
            <v>38662</v>
          </cell>
          <cell r="B314">
            <v>0.83179999999999998</v>
          </cell>
          <cell r="C314">
            <v>0.8357</v>
          </cell>
          <cell r="D314">
            <v>0.83579999999999999</v>
          </cell>
          <cell r="E314">
            <v>0.83440000000000003</v>
          </cell>
          <cell r="F314">
            <v>0.88439999999999996</v>
          </cell>
          <cell r="G314">
            <v>0.82279999999999998</v>
          </cell>
          <cell r="H314">
            <v>0.79210000000000003</v>
          </cell>
          <cell r="I314">
            <v>0.86160000000000003</v>
          </cell>
          <cell r="J314">
            <v>0.87409999999999999</v>
          </cell>
          <cell r="K314">
            <v>0.80030000000000001</v>
          </cell>
          <cell r="L314">
            <v>0.83199999999999996</v>
          </cell>
          <cell r="M314">
            <v>0.8034</v>
          </cell>
          <cell r="N314">
            <v>0.80300000000000005</v>
          </cell>
          <cell r="O314">
            <v>0.8327</v>
          </cell>
          <cell r="P314">
            <v>0.73270000000000002</v>
          </cell>
          <cell r="Q314">
            <v>0.75270000000000004</v>
          </cell>
          <cell r="R314">
            <v>0.8044</v>
          </cell>
          <cell r="S314">
            <v>0.82920000000000005</v>
          </cell>
          <cell r="T314">
            <v>0.82820000000000005</v>
          </cell>
          <cell r="U314">
            <v>0.81100000000000005</v>
          </cell>
          <cell r="V314">
            <v>67</v>
          </cell>
          <cell r="W314">
            <v>175.7</v>
          </cell>
          <cell r="X314">
            <v>190</v>
          </cell>
          <cell r="Y314">
            <v>194.3</v>
          </cell>
          <cell r="Z314">
            <v>201.3</v>
          </cell>
          <cell r="AA314">
            <v>210.2</v>
          </cell>
          <cell r="AB314">
            <v>222.2</v>
          </cell>
          <cell r="AC314">
            <v>237.5</v>
          </cell>
          <cell r="AD314">
            <v>255.1</v>
          </cell>
          <cell r="AE314">
            <v>275.8</v>
          </cell>
          <cell r="AF314">
            <v>309.8</v>
          </cell>
          <cell r="AG314">
            <v>345</v>
          </cell>
          <cell r="AJ314" t="str">
            <v>ambient</v>
          </cell>
          <cell r="AK314">
            <v>146.1</v>
          </cell>
          <cell r="AL314">
            <v>165.7</v>
          </cell>
          <cell r="AM314">
            <v>169.8</v>
          </cell>
          <cell r="AN314">
            <v>171.5</v>
          </cell>
          <cell r="AO314">
            <v>173.8</v>
          </cell>
          <cell r="AP314">
            <v>179.5</v>
          </cell>
          <cell r="AQ314">
            <v>193.5</v>
          </cell>
          <cell r="AR314">
            <v>2.5409999999999999</v>
          </cell>
          <cell r="AS314">
            <v>274</v>
          </cell>
          <cell r="AU314">
            <v>1</v>
          </cell>
          <cell r="AV314">
            <v>69</v>
          </cell>
          <cell r="AW314">
            <v>1</v>
          </cell>
          <cell r="AX314">
            <v>189.2</v>
          </cell>
          <cell r="AY314">
            <v>216</v>
          </cell>
          <cell r="AZ314">
            <v>236.4</v>
          </cell>
          <cell r="BA314">
            <v>256.39999999999998</v>
          </cell>
          <cell r="BB314">
            <v>284.39999999999998</v>
          </cell>
          <cell r="BC314">
            <v>347.7</v>
          </cell>
          <cell r="BD314">
            <v>2.5619999999999998</v>
          </cell>
          <cell r="BE314">
            <v>270</v>
          </cell>
          <cell r="BG314">
            <v>4</v>
          </cell>
          <cell r="BH314">
            <v>73</v>
          </cell>
          <cell r="BI314">
            <v>1</v>
          </cell>
          <cell r="BJ314">
            <v>188.7</v>
          </cell>
          <cell r="BK314">
            <v>214.7</v>
          </cell>
          <cell r="BL314">
            <v>236.1</v>
          </cell>
          <cell r="BM314">
            <v>257.8</v>
          </cell>
          <cell r="BN314">
            <v>286.89999999999998</v>
          </cell>
          <cell r="BO314">
            <v>347.1</v>
          </cell>
          <cell r="BP314">
            <v>8.0299999999999994</v>
          </cell>
          <cell r="BQ314">
            <v>51</v>
          </cell>
          <cell r="BR314" t="str">
            <v>&gt;100</v>
          </cell>
          <cell r="BS314">
            <v>1102</v>
          </cell>
          <cell r="BV314">
            <v>15</v>
          </cell>
          <cell r="BW314" t="str">
            <v>&lt;1</v>
          </cell>
          <cell r="BX314" t="str">
            <v>&lt;0.5</v>
          </cell>
          <cell r="BY314">
            <v>3.601</v>
          </cell>
          <cell r="BZ314">
            <v>85</v>
          </cell>
          <cell r="CA314">
            <v>194.9</v>
          </cell>
          <cell r="CB314">
            <v>238.7</v>
          </cell>
          <cell r="CC314">
            <v>259.7</v>
          </cell>
          <cell r="CD314">
            <v>282.2</v>
          </cell>
          <cell r="CE314">
            <v>313.3</v>
          </cell>
          <cell r="CF314">
            <v>353.8</v>
          </cell>
          <cell r="CH314" t="str">
            <v>1b</v>
          </cell>
          <cell r="CI314">
            <v>80</v>
          </cell>
          <cell r="CJ314">
            <v>195.9</v>
          </cell>
          <cell r="CK314">
            <v>208.6</v>
          </cell>
          <cell r="CL314">
            <v>218.9</v>
          </cell>
          <cell r="CM314">
            <v>228.5</v>
          </cell>
          <cell r="CN314">
            <v>238.6</v>
          </cell>
          <cell r="CO314">
            <v>253.7</v>
          </cell>
          <cell r="CP314">
            <v>269</v>
          </cell>
          <cell r="CQ314" t="str">
            <v>1b</v>
          </cell>
          <cell r="CS314">
            <v>56</v>
          </cell>
          <cell r="CT314">
            <v>170.9</v>
          </cell>
          <cell r="CU314">
            <v>172.6</v>
          </cell>
          <cell r="CV314">
            <v>173.9</v>
          </cell>
          <cell r="CW314">
            <v>175.6</v>
          </cell>
          <cell r="CX314">
            <v>178.4</v>
          </cell>
          <cell r="CY314">
            <v>185.9</v>
          </cell>
          <cell r="CZ314">
            <v>198.7</v>
          </cell>
          <cell r="DA314" t="str">
            <v>1b</v>
          </cell>
          <cell r="DC314">
            <v>57</v>
          </cell>
          <cell r="DD314">
            <v>170.7</v>
          </cell>
          <cell r="DE314">
            <v>172.3</v>
          </cell>
          <cell r="DF314">
            <v>173.5</v>
          </cell>
          <cell r="DG314">
            <v>175</v>
          </cell>
          <cell r="DH314">
            <v>177.6</v>
          </cell>
          <cell r="DI314">
            <v>184.4</v>
          </cell>
          <cell r="DJ314">
            <v>196.6</v>
          </cell>
          <cell r="DK314" t="str">
            <v>1b</v>
          </cell>
          <cell r="DL314">
            <v>77</v>
          </cell>
          <cell r="DM314">
            <v>192.9</v>
          </cell>
          <cell r="DN314">
            <v>207.4</v>
          </cell>
          <cell r="DO314">
            <v>216.8</v>
          </cell>
          <cell r="DP314">
            <v>226.4</v>
          </cell>
          <cell r="DQ314">
            <v>236.1</v>
          </cell>
          <cell r="DR314">
            <v>250</v>
          </cell>
          <cell r="DS314">
            <v>265.39999999999998</v>
          </cell>
          <cell r="DT314">
            <v>71</v>
          </cell>
          <cell r="DV314">
            <v>270</v>
          </cell>
          <cell r="DW314">
            <v>1</v>
          </cell>
          <cell r="DX314">
            <v>1</v>
          </cell>
          <cell r="DY314">
            <v>2.5299999999999998</v>
          </cell>
          <cell r="DZ314">
            <v>190.6</v>
          </cell>
          <cell r="EA314">
            <v>216.9</v>
          </cell>
          <cell r="EB314">
            <v>237.8</v>
          </cell>
          <cell r="EC314">
            <v>257</v>
          </cell>
          <cell r="ED314">
            <v>284.89999999999998</v>
          </cell>
          <cell r="EE314">
            <v>345.7</v>
          </cell>
          <cell r="EF314">
            <v>68</v>
          </cell>
          <cell r="EG314">
            <v>7</v>
          </cell>
          <cell r="EH314" t="str">
            <v>No Homo.</v>
          </cell>
          <cell r="EO314">
            <v>12.13</v>
          </cell>
          <cell r="EP314">
            <v>45</v>
          </cell>
          <cell r="EQ314">
            <v>48</v>
          </cell>
          <cell r="ER314">
            <v>59</v>
          </cell>
          <cell r="ES314">
            <v>173.8</v>
          </cell>
          <cell r="ET314">
            <v>176.3</v>
          </cell>
          <cell r="EU314">
            <v>178.1</v>
          </cell>
          <cell r="EV314">
            <v>180.6</v>
          </cell>
          <cell r="EW314">
            <v>184.8</v>
          </cell>
          <cell r="EX314">
            <v>195.8</v>
          </cell>
          <cell r="EY314">
            <v>208.8</v>
          </cell>
          <cell r="FC314">
            <v>55</v>
          </cell>
          <cell r="FE314">
            <v>174.6</v>
          </cell>
          <cell r="FF314">
            <v>189.4</v>
          </cell>
          <cell r="FG314">
            <v>194.8</v>
          </cell>
          <cell r="FH314">
            <v>202.5</v>
          </cell>
          <cell r="FI314">
            <v>213.2</v>
          </cell>
          <cell r="FJ314">
            <v>228.3</v>
          </cell>
          <cell r="FK314">
            <v>245.3</v>
          </cell>
          <cell r="FL314">
            <v>265.2</v>
          </cell>
          <cell r="FM314">
            <v>291.89999999999998</v>
          </cell>
          <cell r="FN314">
            <v>345.6</v>
          </cell>
          <cell r="FO314">
            <v>393.9</v>
          </cell>
          <cell r="FP314">
            <v>53</v>
          </cell>
          <cell r="FR314">
            <v>174.5</v>
          </cell>
          <cell r="FS314">
            <v>188.9</v>
          </cell>
          <cell r="FT314">
            <v>194.7</v>
          </cell>
          <cell r="FU314">
            <v>202.5</v>
          </cell>
          <cell r="FV314">
            <v>213.2</v>
          </cell>
          <cell r="FW314">
            <v>227.6</v>
          </cell>
          <cell r="FX314">
            <v>244.8</v>
          </cell>
          <cell r="FY314">
            <v>263.7</v>
          </cell>
          <cell r="FZ314">
            <v>288.39999999999998</v>
          </cell>
          <cell r="GA314">
            <v>337.3</v>
          </cell>
          <cell r="GB314">
            <v>381.1</v>
          </cell>
        </row>
        <row r="315">
          <cell r="A315">
            <v>38663</v>
          </cell>
          <cell r="B315">
            <v>0.83179999999999998</v>
          </cell>
          <cell r="C315">
            <v>0.83440000000000003</v>
          </cell>
          <cell r="D315">
            <v>0.83499999999999996</v>
          </cell>
          <cell r="E315">
            <v>0.83489999999999998</v>
          </cell>
          <cell r="F315">
            <v>0.88170000000000004</v>
          </cell>
          <cell r="G315">
            <v>0.82279999999999998</v>
          </cell>
          <cell r="H315">
            <v>0.79210000000000003</v>
          </cell>
          <cell r="I315">
            <v>0.86160000000000003</v>
          </cell>
          <cell r="J315">
            <v>0.87409999999999999</v>
          </cell>
          <cell r="K315">
            <v>0.80030000000000001</v>
          </cell>
          <cell r="L315">
            <v>0.83199999999999996</v>
          </cell>
          <cell r="M315">
            <v>0.8034</v>
          </cell>
          <cell r="N315">
            <v>0.80300000000000005</v>
          </cell>
          <cell r="O315">
            <v>0.8327</v>
          </cell>
          <cell r="P315">
            <v>0.73270000000000002</v>
          </cell>
          <cell r="Q315">
            <v>0.75270000000000004</v>
          </cell>
          <cell r="R315">
            <v>0.8044</v>
          </cell>
          <cell r="S315">
            <v>0.82920000000000005</v>
          </cell>
          <cell r="T315">
            <v>0.82830000000000004</v>
          </cell>
          <cell r="U315">
            <v>0.81100000000000005</v>
          </cell>
          <cell r="V315">
            <v>67</v>
          </cell>
          <cell r="W315">
            <v>175.7</v>
          </cell>
          <cell r="X315">
            <v>190</v>
          </cell>
          <cell r="Y315">
            <v>194.3</v>
          </cell>
          <cell r="Z315">
            <v>201.3</v>
          </cell>
          <cell r="AA315">
            <v>210.2</v>
          </cell>
          <cell r="AB315">
            <v>222.2</v>
          </cell>
          <cell r="AC315">
            <v>237.5</v>
          </cell>
          <cell r="AD315">
            <v>255.1</v>
          </cell>
          <cell r="AE315">
            <v>275.8</v>
          </cell>
          <cell r="AF315">
            <v>309.8</v>
          </cell>
          <cell r="AG315">
            <v>345</v>
          </cell>
          <cell r="AJ315" t="str">
            <v>ambient</v>
          </cell>
          <cell r="AK315">
            <v>146.1</v>
          </cell>
          <cell r="AL315">
            <v>165.7</v>
          </cell>
          <cell r="AM315">
            <v>169.8</v>
          </cell>
          <cell r="AN315">
            <v>171.5</v>
          </cell>
          <cell r="AO315">
            <v>173.8</v>
          </cell>
          <cell r="AP315">
            <v>179.5</v>
          </cell>
          <cell r="AQ315">
            <v>193.5</v>
          </cell>
          <cell r="AR315">
            <v>2.5059999999999998</v>
          </cell>
          <cell r="AS315">
            <v>268</v>
          </cell>
          <cell r="AU315">
            <v>1</v>
          </cell>
          <cell r="AV315">
            <v>68</v>
          </cell>
          <cell r="AW315">
            <v>1</v>
          </cell>
          <cell r="AX315">
            <v>186.7</v>
          </cell>
          <cell r="AY315">
            <v>212.1</v>
          </cell>
          <cell r="AZ315">
            <v>234.3</v>
          </cell>
          <cell r="BA315">
            <v>255.7</v>
          </cell>
          <cell r="BB315">
            <v>283.7</v>
          </cell>
          <cell r="BC315">
            <v>348.4</v>
          </cell>
          <cell r="BD315">
            <v>2.5390000000000001</v>
          </cell>
          <cell r="BE315">
            <v>274</v>
          </cell>
          <cell r="BG315">
            <v>7</v>
          </cell>
          <cell r="BH315">
            <v>70</v>
          </cell>
          <cell r="BI315">
            <v>1</v>
          </cell>
          <cell r="BJ315">
            <v>187.1</v>
          </cell>
          <cell r="BK315">
            <v>214</v>
          </cell>
          <cell r="BL315">
            <v>235.6</v>
          </cell>
          <cell r="BM315">
            <v>256.3</v>
          </cell>
          <cell r="BN315">
            <v>284.39999999999998</v>
          </cell>
          <cell r="BO315">
            <v>344.9</v>
          </cell>
          <cell r="BP315">
            <v>8.06</v>
          </cell>
          <cell r="BQ315">
            <v>51</v>
          </cell>
          <cell r="BR315" t="str">
            <v>&gt;100</v>
          </cell>
          <cell r="BS315">
            <v>903</v>
          </cell>
          <cell r="BV315">
            <v>15</v>
          </cell>
          <cell r="BW315" t="str">
            <v>&lt;1</v>
          </cell>
          <cell r="BX315" t="str">
            <v>&lt;0.5</v>
          </cell>
          <cell r="BY315">
            <v>3.601</v>
          </cell>
          <cell r="BZ315">
            <v>85</v>
          </cell>
          <cell r="CA315">
            <v>194.9</v>
          </cell>
          <cell r="CB315">
            <v>238.7</v>
          </cell>
          <cell r="CC315">
            <v>259.7</v>
          </cell>
          <cell r="CD315">
            <v>282.2</v>
          </cell>
          <cell r="CE315">
            <v>313.3</v>
          </cell>
          <cell r="CF315">
            <v>353.8</v>
          </cell>
          <cell r="CH315" t="str">
            <v>1b</v>
          </cell>
          <cell r="CI315">
            <v>80</v>
          </cell>
          <cell r="CJ315">
            <v>195.9</v>
          </cell>
          <cell r="CK315">
            <v>208.6</v>
          </cell>
          <cell r="CL315">
            <v>218.9</v>
          </cell>
          <cell r="CM315">
            <v>228.5</v>
          </cell>
          <cell r="CN315">
            <v>238.6</v>
          </cell>
          <cell r="CO315">
            <v>253.7</v>
          </cell>
          <cell r="CP315">
            <v>269</v>
          </cell>
          <cell r="CQ315" t="str">
            <v>1b</v>
          </cell>
          <cell r="CS315">
            <v>56</v>
          </cell>
          <cell r="CT315">
            <v>170.9</v>
          </cell>
          <cell r="CU315">
            <v>172.6</v>
          </cell>
          <cell r="CV315">
            <v>173.9</v>
          </cell>
          <cell r="CW315">
            <v>175.6</v>
          </cell>
          <cell r="CX315">
            <v>178.4</v>
          </cell>
          <cell r="CY315">
            <v>185.9</v>
          </cell>
          <cell r="CZ315">
            <v>198.7</v>
          </cell>
          <cell r="DA315" t="str">
            <v>1b</v>
          </cell>
          <cell r="DC315">
            <v>57</v>
          </cell>
          <cell r="DD315">
            <v>170.7</v>
          </cell>
          <cell r="DE315">
            <v>172.3</v>
          </cell>
          <cell r="DF315">
            <v>173.5</v>
          </cell>
          <cell r="DG315">
            <v>175</v>
          </cell>
          <cell r="DH315">
            <v>177.6</v>
          </cell>
          <cell r="DI315">
            <v>184.4</v>
          </cell>
          <cell r="DJ315">
            <v>196.6</v>
          </cell>
          <cell r="DK315" t="str">
            <v>1b</v>
          </cell>
          <cell r="DL315">
            <v>77</v>
          </cell>
          <cell r="DM315">
            <v>192.9</v>
          </cell>
          <cell r="DN315">
            <v>207.4</v>
          </cell>
          <cell r="DO315">
            <v>216.8</v>
          </cell>
          <cell r="DP315">
            <v>226.4</v>
          </cell>
          <cell r="DQ315">
            <v>236.1</v>
          </cell>
          <cell r="DR315">
            <v>250</v>
          </cell>
          <cell r="DS315">
            <v>265.39999999999998</v>
          </cell>
          <cell r="DT315">
            <v>62</v>
          </cell>
          <cell r="DV315">
            <v>280</v>
          </cell>
          <cell r="DW315">
            <v>1</v>
          </cell>
          <cell r="DX315">
            <v>1</v>
          </cell>
          <cell r="DY315">
            <v>2.4540000000000002</v>
          </cell>
          <cell r="DZ315">
            <v>182.6</v>
          </cell>
          <cell r="EA315">
            <v>209.9</v>
          </cell>
          <cell r="EB315">
            <v>233.9</v>
          </cell>
          <cell r="EC315">
            <v>255.8</v>
          </cell>
          <cell r="ED315">
            <v>284.3</v>
          </cell>
          <cell r="EE315">
            <v>353.9</v>
          </cell>
          <cell r="EF315">
            <v>68</v>
          </cell>
          <cell r="EG315">
            <v>7</v>
          </cell>
          <cell r="EH315" t="str">
            <v>No Homo.</v>
          </cell>
          <cell r="EO315">
            <v>12.13</v>
          </cell>
          <cell r="EP315">
            <v>45</v>
          </cell>
          <cell r="EQ315">
            <v>48</v>
          </cell>
          <cell r="ER315">
            <v>59</v>
          </cell>
          <cell r="ES315">
            <v>174.2</v>
          </cell>
          <cell r="ET315">
            <v>176.6</v>
          </cell>
          <cell r="EU315">
            <v>178.8</v>
          </cell>
          <cell r="EV315">
            <v>181.5</v>
          </cell>
          <cell r="EW315">
            <v>185.9</v>
          </cell>
          <cell r="EX315">
            <v>197</v>
          </cell>
          <cell r="EY315">
            <v>212.9</v>
          </cell>
          <cell r="EZ315">
            <v>19</v>
          </cell>
          <cell r="FA315" t="str">
            <v>1b</v>
          </cell>
          <cell r="FC315">
            <v>55</v>
          </cell>
          <cell r="FE315">
            <v>174.6</v>
          </cell>
          <cell r="FF315">
            <v>189.4</v>
          </cell>
          <cell r="FG315">
            <v>194.8</v>
          </cell>
          <cell r="FH315">
            <v>202.5</v>
          </cell>
          <cell r="FI315">
            <v>213.2</v>
          </cell>
          <cell r="FJ315">
            <v>228.3</v>
          </cell>
          <cell r="FK315">
            <v>245.3</v>
          </cell>
          <cell r="FL315">
            <v>265.2</v>
          </cell>
          <cell r="FM315">
            <v>291.89999999999998</v>
          </cell>
          <cell r="FN315">
            <v>345.6</v>
          </cell>
          <cell r="FO315">
            <v>393.9</v>
          </cell>
          <cell r="FP315">
            <v>53</v>
          </cell>
          <cell r="FQ315">
            <v>244</v>
          </cell>
          <cell r="FR315">
            <v>174.5</v>
          </cell>
          <cell r="FS315">
            <v>188.9</v>
          </cell>
          <cell r="FT315">
            <v>194.7</v>
          </cell>
          <cell r="FU315">
            <v>202.5</v>
          </cell>
          <cell r="FV315">
            <v>213.2</v>
          </cell>
          <cell r="FW315">
            <v>227.6</v>
          </cell>
          <cell r="FX315">
            <v>244.8</v>
          </cell>
          <cell r="FY315">
            <v>263.7</v>
          </cell>
          <cell r="FZ315">
            <v>288.39999999999998</v>
          </cell>
          <cell r="GA315">
            <v>337.3</v>
          </cell>
          <cell r="GB315">
            <v>381.1</v>
          </cell>
        </row>
        <row r="316">
          <cell r="A316">
            <v>38664</v>
          </cell>
          <cell r="B316">
            <v>0.83179999999999998</v>
          </cell>
          <cell r="C316">
            <v>0.83199999999999996</v>
          </cell>
          <cell r="D316">
            <v>0.83379999999999999</v>
          </cell>
          <cell r="E316">
            <v>0.83430000000000004</v>
          </cell>
          <cell r="F316">
            <v>0.87880000000000003</v>
          </cell>
          <cell r="G316">
            <v>0.82279999999999998</v>
          </cell>
          <cell r="H316">
            <v>0.79210000000000003</v>
          </cell>
          <cell r="I316">
            <v>0.86160000000000003</v>
          </cell>
          <cell r="J316">
            <v>0.87450000000000006</v>
          </cell>
          <cell r="K316">
            <v>0.80030000000000001</v>
          </cell>
          <cell r="L316">
            <v>0.83199999999999996</v>
          </cell>
          <cell r="M316">
            <v>0.80210000000000004</v>
          </cell>
          <cell r="N316">
            <v>0.80300000000000005</v>
          </cell>
          <cell r="O316">
            <v>0.8327</v>
          </cell>
          <cell r="P316">
            <v>0.73060000000000003</v>
          </cell>
          <cell r="Q316">
            <v>0.75170000000000003</v>
          </cell>
          <cell r="R316">
            <v>0.80400000000000005</v>
          </cell>
          <cell r="S316">
            <v>0.82830000000000004</v>
          </cell>
          <cell r="T316">
            <v>0.82830000000000004</v>
          </cell>
          <cell r="U316">
            <v>0.81100000000000005</v>
          </cell>
          <cell r="V316">
            <v>67</v>
          </cell>
          <cell r="W316">
            <v>175.7</v>
          </cell>
          <cell r="X316">
            <v>190</v>
          </cell>
          <cell r="Y316">
            <v>194.3</v>
          </cell>
          <cell r="Z316">
            <v>201.3</v>
          </cell>
          <cell r="AA316">
            <v>210.2</v>
          </cell>
          <cell r="AB316">
            <v>222.2</v>
          </cell>
          <cell r="AC316">
            <v>237.5</v>
          </cell>
          <cell r="AD316">
            <v>255.1</v>
          </cell>
          <cell r="AE316">
            <v>275.8</v>
          </cell>
          <cell r="AF316">
            <v>309.8</v>
          </cell>
          <cell r="AG316">
            <v>345</v>
          </cell>
          <cell r="AJ316" t="str">
            <v>ambient</v>
          </cell>
          <cell r="AK316">
            <v>146.1</v>
          </cell>
          <cell r="AL316">
            <v>165.7</v>
          </cell>
          <cell r="AM316">
            <v>169.8</v>
          </cell>
          <cell r="AN316">
            <v>171.5</v>
          </cell>
          <cell r="AO316">
            <v>173.8</v>
          </cell>
          <cell r="AP316">
            <v>179.5</v>
          </cell>
          <cell r="AQ316">
            <v>193.5</v>
          </cell>
          <cell r="AR316">
            <v>2.2599999999999998</v>
          </cell>
          <cell r="AS316">
            <v>263</v>
          </cell>
          <cell r="AU316">
            <v>1</v>
          </cell>
          <cell r="AV316">
            <v>63</v>
          </cell>
          <cell r="AW316">
            <v>1</v>
          </cell>
          <cell r="AX316">
            <v>182.1</v>
          </cell>
          <cell r="AY316">
            <v>208.3</v>
          </cell>
          <cell r="AZ316">
            <v>229.6</v>
          </cell>
          <cell r="BA316">
            <v>251.9</v>
          </cell>
          <cell r="BB316">
            <v>278.8</v>
          </cell>
          <cell r="BC316">
            <v>337.8</v>
          </cell>
          <cell r="BD316">
            <v>2.4729999999999999</v>
          </cell>
          <cell r="BE316">
            <v>265</v>
          </cell>
          <cell r="BG316">
            <v>10</v>
          </cell>
          <cell r="BH316">
            <v>68</v>
          </cell>
          <cell r="BI316">
            <v>1</v>
          </cell>
          <cell r="BJ316">
            <v>185</v>
          </cell>
          <cell r="BK316">
            <v>210.8</v>
          </cell>
          <cell r="BL316">
            <v>232.2</v>
          </cell>
          <cell r="BM316">
            <v>252.9</v>
          </cell>
          <cell r="BN316">
            <v>279.8</v>
          </cell>
          <cell r="BO316">
            <v>336.2</v>
          </cell>
          <cell r="BP316">
            <v>8.06</v>
          </cell>
          <cell r="BQ316">
            <v>51</v>
          </cell>
          <cell r="BR316" t="str">
            <v>&gt;100</v>
          </cell>
          <cell r="BS316">
            <v>903</v>
          </cell>
          <cell r="BV316">
            <v>15</v>
          </cell>
          <cell r="BW316" t="str">
            <v>&lt;1</v>
          </cell>
          <cell r="BX316" t="str">
            <v>&lt;0.5</v>
          </cell>
          <cell r="BY316">
            <v>3.601</v>
          </cell>
          <cell r="BZ316">
            <v>85</v>
          </cell>
          <cell r="CA316">
            <v>194.9</v>
          </cell>
          <cell r="CB316">
            <v>238.7</v>
          </cell>
          <cell r="CC316">
            <v>259.7</v>
          </cell>
          <cell r="CD316">
            <v>282.2</v>
          </cell>
          <cell r="CE316">
            <v>313.3</v>
          </cell>
          <cell r="CF316">
            <v>353.8</v>
          </cell>
          <cell r="CH316" t="str">
            <v>1b</v>
          </cell>
          <cell r="CI316">
            <v>80</v>
          </cell>
          <cell r="CJ316">
            <v>195.9</v>
          </cell>
          <cell r="CK316">
            <v>208.6</v>
          </cell>
          <cell r="CL316">
            <v>218.9</v>
          </cell>
          <cell r="CM316">
            <v>228.5</v>
          </cell>
          <cell r="CN316">
            <v>238.6</v>
          </cell>
          <cell r="CO316">
            <v>253.7</v>
          </cell>
          <cell r="CP316">
            <v>269</v>
          </cell>
          <cell r="CS316">
            <v>56</v>
          </cell>
          <cell r="CT316">
            <v>170.2</v>
          </cell>
          <cell r="CU316">
            <v>171.9</v>
          </cell>
          <cell r="CV316">
            <v>173.1</v>
          </cell>
          <cell r="CW316">
            <v>174.9</v>
          </cell>
          <cell r="CX316">
            <v>177.5</v>
          </cell>
          <cell r="CY316">
            <v>184.5</v>
          </cell>
          <cell r="CZ316">
            <v>197.9</v>
          </cell>
          <cell r="DA316" t="str">
            <v>1b</v>
          </cell>
          <cell r="DC316">
            <v>57</v>
          </cell>
          <cell r="DD316">
            <v>170.7</v>
          </cell>
          <cell r="DE316">
            <v>172.3</v>
          </cell>
          <cell r="DF316">
            <v>173.5</v>
          </cell>
          <cell r="DG316">
            <v>175</v>
          </cell>
          <cell r="DH316">
            <v>177.6</v>
          </cell>
          <cell r="DI316">
            <v>184.4</v>
          </cell>
          <cell r="DJ316">
            <v>196.6</v>
          </cell>
          <cell r="DK316" t="str">
            <v>1b</v>
          </cell>
          <cell r="DL316">
            <v>77</v>
          </cell>
          <cell r="DM316">
            <v>192.9</v>
          </cell>
          <cell r="DN316">
            <v>207.4</v>
          </cell>
          <cell r="DO316">
            <v>216.8</v>
          </cell>
          <cell r="DP316">
            <v>226.4</v>
          </cell>
          <cell r="DQ316">
            <v>236.1</v>
          </cell>
          <cell r="DR316">
            <v>250</v>
          </cell>
          <cell r="DS316">
            <v>265.39999999999998</v>
          </cell>
          <cell r="DT316">
            <v>62</v>
          </cell>
          <cell r="DV316">
            <v>250</v>
          </cell>
          <cell r="DW316">
            <v>1</v>
          </cell>
          <cell r="DX316">
            <v>1</v>
          </cell>
          <cell r="DY316">
            <v>2.3769999999999998</v>
          </cell>
          <cell r="DZ316">
            <v>177.3</v>
          </cell>
          <cell r="EA316">
            <v>202.4</v>
          </cell>
          <cell r="EB316">
            <v>223.8</v>
          </cell>
          <cell r="EC316">
            <v>247.5</v>
          </cell>
          <cell r="ED316">
            <v>275.89999999999998</v>
          </cell>
          <cell r="EE316">
            <v>339.3</v>
          </cell>
          <cell r="EF316">
            <v>68</v>
          </cell>
          <cell r="EG316">
            <v>7</v>
          </cell>
          <cell r="EH316" t="str">
            <v>No Homo.</v>
          </cell>
          <cell r="EO316">
            <v>12.13</v>
          </cell>
          <cell r="EP316">
            <v>45</v>
          </cell>
          <cell r="EQ316">
            <v>48</v>
          </cell>
          <cell r="ER316">
            <v>59</v>
          </cell>
          <cell r="ES316">
            <v>173.5</v>
          </cell>
          <cell r="ET316">
            <v>175.8</v>
          </cell>
          <cell r="EU316">
            <v>177.8</v>
          </cell>
          <cell r="EV316">
            <v>180.3</v>
          </cell>
          <cell r="EW316">
            <v>184.5</v>
          </cell>
          <cell r="EX316">
            <v>194.4</v>
          </cell>
          <cell r="EY316">
            <v>208.6</v>
          </cell>
          <cell r="FC316">
            <v>54</v>
          </cell>
          <cell r="FE316">
            <v>174.7</v>
          </cell>
          <cell r="FF316">
            <v>189.2</v>
          </cell>
          <cell r="FG316">
            <v>195.1</v>
          </cell>
          <cell r="FH316">
            <v>202.2</v>
          </cell>
          <cell r="FI316">
            <v>212.8</v>
          </cell>
          <cell r="FJ316">
            <v>227.2</v>
          </cell>
          <cell r="FK316">
            <v>244.6</v>
          </cell>
          <cell r="FL316">
            <v>263.89999999999998</v>
          </cell>
          <cell r="FM316">
            <v>290</v>
          </cell>
          <cell r="FN316">
            <v>340.7</v>
          </cell>
          <cell r="FO316">
            <v>385.3</v>
          </cell>
          <cell r="FP316">
            <v>53</v>
          </cell>
          <cell r="FQ316">
            <v>244</v>
          </cell>
          <cell r="FR316">
            <v>174.5</v>
          </cell>
          <cell r="FS316">
            <v>188.9</v>
          </cell>
          <cell r="FT316">
            <v>194.7</v>
          </cell>
          <cell r="FU316">
            <v>202.5</v>
          </cell>
          <cell r="FV316">
            <v>213.2</v>
          </cell>
          <cell r="FW316">
            <v>227.6</v>
          </cell>
          <cell r="FX316">
            <v>244.8</v>
          </cell>
          <cell r="FY316">
            <v>263.7</v>
          </cell>
          <cell r="FZ316">
            <v>288.39999999999998</v>
          </cell>
          <cell r="GA316">
            <v>337.3</v>
          </cell>
          <cell r="GB316">
            <v>381.1</v>
          </cell>
        </row>
        <row r="317">
          <cell r="A317">
            <v>38665</v>
          </cell>
          <cell r="B317">
            <v>0.83179999999999998</v>
          </cell>
          <cell r="C317">
            <v>0.83040000000000003</v>
          </cell>
          <cell r="D317">
            <v>0.8327</v>
          </cell>
          <cell r="E317">
            <v>0.8327</v>
          </cell>
          <cell r="F317">
            <v>0.87760000000000005</v>
          </cell>
          <cell r="G317">
            <v>0.82279999999999998</v>
          </cell>
          <cell r="H317">
            <v>0.79210000000000003</v>
          </cell>
          <cell r="I317">
            <v>0.86160000000000003</v>
          </cell>
          <cell r="J317">
            <v>0.87450000000000006</v>
          </cell>
          <cell r="K317">
            <v>0.80030000000000001</v>
          </cell>
          <cell r="L317">
            <v>0.83199999999999996</v>
          </cell>
          <cell r="M317">
            <v>0.8014</v>
          </cell>
          <cell r="N317">
            <v>0.80189999999999995</v>
          </cell>
          <cell r="O317">
            <v>0.8327</v>
          </cell>
          <cell r="P317">
            <v>0.72789999999999999</v>
          </cell>
          <cell r="Q317">
            <v>0.75029999999999997</v>
          </cell>
          <cell r="R317">
            <v>0.80400000000000005</v>
          </cell>
          <cell r="S317">
            <v>0.82830000000000004</v>
          </cell>
          <cell r="T317">
            <v>0.82799999999999996</v>
          </cell>
          <cell r="U317">
            <v>0.81100000000000005</v>
          </cell>
          <cell r="V317">
            <v>67</v>
          </cell>
          <cell r="W317">
            <v>175.7</v>
          </cell>
          <cell r="X317">
            <v>190</v>
          </cell>
          <cell r="Y317">
            <v>194.3</v>
          </cell>
          <cell r="Z317">
            <v>201.3</v>
          </cell>
          <cell r="AA317">
            <v>210.2</v>
          </cell>
          <cell r="AB317">
            <v>222.2</v>
          </cell>
          <cell r="AC317">
            <v>237.5</v>
          </cell>
          <cell r="AD317">
            <v>255.1</v>
          </cell>
          <cell r="AE317">
            <v>275.8</v>
          </cell>
          <cell r="AF317">
            <v>309.8</v>
          </cell>
          <cell r="AG317">
            <v>345</v>
          </cell>
          <cell r="AJ317" t="str">
            <v>ambient</v>
          </cell>
          <cell r="AK317">
            <v>146.1</v>
          </cell>
          <cell r="AL317">
            <v>165.7</v>
          </cell>
          <cell r="AM317">
            <v>169.8</v>
          </cell>
          <cell r="AN317">
            <v>171.5</v>
          </cell>
          <cell r="AO317">
            <v>173.8</v>
          </cell>
          <cell r="AP317">
            <v>179.5</v>
          </cell>
          <cell r="AQ317">
            <v>193.5</v>
          </cell>
          <cell r="AR317">
            <v>2.2570000000000001</v>
          </cell>
          <cell r="AS317">
            <v>234</v>
          </cell>
          <cell r="AU317">
            <v>1</v>
          </cell>
          <cell r="AV317">
            <v>63</v>
          </cell>
          <cell r="AW317">
            <v>1</v>
          </cell>
          <cell r="AX317">
            <v>179.5</v>
          </cell>
          <cell r="AY317">
            <v>206.4</v>
          </cell>
          <cell r="AZ317">
            <v>227.9</v>
          </cell>
          <cell r="BA317">
            <v>250.2</v>
          </cell>
          <cell r="BB317">
            <v>278</v>
          </cell>
          <cell r="BC317">
            <v>337.3</v>
          </cell>
          <cell r="BD317">
            <v>2.4950000000000001</v>
          </cell>
          <cell r="BE317">
            <v>253</v>
          </cell>
          <cell r="BG317">
            <v>10</v>
          </cell>
          <cell r="BH317">
            <v>65</v>
          </cell>
          <cell r="BI317">
            <v>1</v>
          </cell>
          <cell r="BJ317">
            <v>185.4</v>
          </cell>
          <cell r="BK317">
            <v>205.9</v>
          </cell>
          <cell r="BL317">
            <v>225.5</v>
          </cell>
          <cell r="BM317">
            <v>248.2</v>
          </cell>
          <cell r="BN317">
            <v>276.2</v>
          </cell>
          <cell r="BO317">
            <v>332.9</v>
          </cell>
          <cell r="BP317">
            <v>8.06</v>
          </cell>
          <cell r="BQ317">
            <v>51</v>
          </cell>
          <cell r="BR317" t="str">
            <v>&gt;100</v>
          </cell>
          <cell r="BS317">
            <v>903</v>
          </cell>
          <cell r="BV317">
            <v>15</v>
          </cell>
          <cell r="BW317" t="str">
            <v>&lt;1</v>
          </cell>
          <cell r="BX317" t="str">
            <v>&lt;0.5</v>
          </cell>
          <cell r="BY317">
            <v>3.601</v>
          </cell>
          <cell r="BZ317">
            <v>85</v>
          </cell>
          <cell r="CA317">
            <v>194.9</v>
          </cell>
          <cell r="CB317">
            <v>238.7</v>
          </cell>
          <cell r="CC317">
            <v>259.7</v>
          </cell>
          <cell r="CD317">
            <v>282.2</v>
          </cell>
          <cell r="CE317">
            <v>313.3</v>
          </cell>
          <cell r="CF317">
            <v>353.8</v>
          </cell>
          <cell r="CH317" t="str">
            <v>1b</v>
          </cell>
          <cell r="CI317">
            <v>80</v>
          </cell>
          <cell r="CJ317">
            <v>195.9</v>
          </cell>
          <cell r="CK317">
            <v>208.6</v>
          </cell>
          <cell r="CL317">
            <v>218.9</v>
          </cell>
          <cell r="CM317">
            <v>228.5</v>
          </cell>
          <cell r="CN317">
            <v>238.6</v>
          </cell>
          <cell r="CO317">
            <v>253.7</v>
          </cell>
          <cell r="CP317">
            <v>269</v>
          </cell>
          <cell r="CQ317" t="str">
            <v>1b</v>
          </cell>
          <cell r="CS317">
            <v>56</v>
          </cell>
          <cell r="CT317">
            <v>170.8</v>
          </cell>
          <cell r="CU317">
            <v>172.7</v>
          </cell>
          <cell r="CV317">
            <v>174</v>
          </cell>
          <cell r="CW317">
            <v>175.6</v>
          </cell>
          <cell r="CX317">
            <v>178.2</v>
          </cell>
          <cell r="CY317">
            <v>185</v>
          </cell>
          <cell r="CZ317">
            <v>196.7</v>
          </cell>
          <cell r="DA317" t="str">
            <v>1b</v>
          </cell>
          <cell r="DC317">
            <v>56</v>
          </cell>
          <cell r="DD317">
            <v>170.5</v>
          </cell>
          <cell r="DE317">
            <v>172.3</v>
          </cell>
          <cell r="DF317">
            <v>173.5</v>
          </cell>
          <cell r="DG317">
            <v>175.2</v>
          </cell>
          <cell r="DH317">
            <v>177.9</v>
          </cell>
          <cell r="DI317">
            <v>184.6</v>
          </cell>
          <cell r="DJ317">
            <v>197.4</v>
          </cell>
          <cell r="DK317" t="str">
            <v>1b</v>
          </cell>
          <cell r="DL317">
            <v>77</v>
          </cell>
          <cell r="DM317">
            <v>192.9</v>
          </cell>
          <cell r="DN317">
            <v>207.4</v>
          </cell>
          <cell r="DO317">
            <v>216.8</v>
          </cell>
          <cell r="DP317">
            <v>226.4</v>
          </cell>
          <cell r="DQ317">
            <v>236.1</v>
          </cell>
          <cell r="DR317">
            <v>250</v>
          </cell>
          <cell r="DS317">
            <v>265.39999999999998</v>
          </cell>
          <cell r="DT317">
            <v>65</v>
          </cell>
          <cell r="DV317">
            <v>233</v>
          </cell>
          <cell r="DW317">
            <v>1</v>
          </cell>
          <cell r="DX317">
            <v>1</v>
          </cell>
          <cell r="DY317">
            <v>2.2610000000000001</v>
          </cell>
          <cell r="DZ317">
            <v>174.9</v>
          </cell>
          <cell r="EA317">
            <v>200.7</v>
          </cell>
          <cell r="EB317">
            <v>222.9</v>
          </cell>
          <cell r="EC317">
            <v>247.1</v>
          </cell>
          <cell r="ED317">
            <v>276.2</v>
          </cell>
          <cell r="EE317">
            <v>336.6</v>
          </cell>
          <cell r="EF317">
            <v>68</v>
          </cell>
          <cell r="EG317">
            <v>7</v>
          </cell>
          <cell r="EH317" t="str">
            <v>No Homo.</v>
          </cell>
          <cell r="EO317">
            <v>12.13</v>
          </cell>
          <cell r="EP317">
            <v>45</v>
          </cell>
          <cell r="EQ317">
            <v>48</v>
          </cell>
          <cell r="ER317">
            <v>59</v>
          </cell>
          <cell r="ES317">
            <v>173.5</v>
          </cell>
          <cell r="ET317">
            <v>175.8</v>
          </cell>
          <cell r="EU317">
            <v>177.8</v>
          </cell>
          <cell r="EV317">
            <v>180.3</v>
          </cell>
          <cell r="EW317">
            <v>184.5</v>
          </cell>
          <cell r="EX317">
            <v>194.4</v>
          </cell>
          <cell r="EY317">
            <v>208.6</v>
          </cell>
          <cell r="FC317">
            <v>54</v>
          </cell>
          <cell r="FE317">
            <v>174.7</v>
          </cell>
          <cell r="FF317">
            <v>189.2</v>
          </cell>
          <cell r="FG317">
            <v>195.1</v>
          </cell>
          <cell r="FH317">
            <v>202.2</v>
          </cell>
          <cell r="FI317">
            <v>212.8</v>
          </cell>
          <cell r="FJ317">
            <v>227.2</v>
          </cell>
          <cell r="FK317">
            <v>244.6</v>
          </cell>
          <cell r="FL317">
            <v>263.89999999999998</v>
          </cell>
          <cell r="FM317">
            <v>290</v>
          </cell>
          <cell r="FN317">
            <v>340.7</v>
          </cell>
          <cell r="FO317">
            <v>385.3</v>
          </cell>
          <cell r="FP317">
            <v>52</v>
          </cell>
          <cell r="FR317">
            <v>173.6</v>
          </cell>
          <cell r="FS317">
            <v>189.2</v>
          </cell>
          <cell r="FT317">
            <v>196</v>
          </cell>
          <cell r="FU317">
            <v>203.9</v>
          </cell>
          <cell r="FV317">
            <v>214.6</v>
          </cell>
          <cell r="FW317">
            <v>230</v>
          </cell>
          <cell r="FX317">
            <v>247.6</v>
          </cell>
          <cell r="FY317">
            <v>268.2</v>
          </cell>
          <cell r="FZ317">
            <v>294.89999999999998</v>
          </cell>
          <cell r="GA317">
            <v>348.7</v>
          </cell>
          <cell r="GB317">
            <v>391.1</v>
          </cell>
        </row>
        <row r="318">
          <cell r="A318">
            <v>38666</v>
          </cell>
          <cell r="B318">
            <v>0.83179999999999998</v>
          </cell>
          <cell r="C318">
            <v>0.83109999999999995</v>
          </cell>
          <cell r="D318">
            <v>0.83209999999999995</v>
          </cell>
          <cell r="E318">
            <v>0.83350000000000002</v>
          </cell>
          <cell r="F318">
            <v>0.87260000000000004</v>
          </cell>
          <cell r="G318">
            <v>0.82279999999999998</v>
          </cell>
          <cell r="H318">
            <v>0.79210000000000003</v>
          </cell>
          <cell r="I318">
            <v>0.86160000000000003</v>
          </cell>
          <cell r="J318">
            <v>0.87590000000000001</v>
          </cell>
          <cell r="K318">
            <v>0.80030000000000001</v>
          </cell>
          <cell r="L318">
            <v>0.83199999999999996</v>
          </cell>
          <cell r="M318">
            <v>0.8014</v>
          </cell>
          <cell r="N318">
            <v>0.80089999999999995</v>
          </cell>
          <cell r="O318">
            <v>0.8327</v>
          </cell>
          <cell r="P318">
            <v>0.72789999999999999</v>
          </cell>
          <cell r="Q318">
            <v>0.75029999999999997</v>
          </cell>
          <cell r="R318">
            <v>0.80400000000000005</v>
          </cell>
          <cell r="S318">
            <v>0.82830000000000004</v>
          </cell>
          <cell r="T318">
            <v>0.82789999999999997</v>
          </cell>
          <cell r="U318">
            <v>0.81100000000000005</v>
          </cell>
          <cell r="V318">
            <v>67</v>
          </cell>
          <cell r="W318">
            <v>175.7</v>
          </cell>
          <cell r="X318">
            <v>190</v>
          </cell>
          <cell r="Y318">
            <v>194.3</v>
          </cell>
          <cell r="Z318">
            <v>201.3</v>
          </cell>
          <cell r="AA318">
            <v>210.2</v>
          </cell>
          <cell r="AB318">
            <v>222.2</v>
          </cell>
          <cell r="AC318">
            <v>237.5</v>
          </cell>
          <cell r="AD318">
            <v>255.1</v>
          </cell>
          <cell r="AE318">
            <v>275.8</v>
          </cell>
          <cell r="AF318">
            <v>309.8</v>
          </cell>
          <cell r="AG318">
            <v>345</v>
          </cell>
          <cell r="AJ318" t="str">
            <v>ambient</v>
          </cell>
          <cell r="AK318">
            <v>146.1</v>
          </cell>
          <cell r="AL318">
            <v>165.7</v>
          </cell>
          <cell r="AM318">
            <v>169.8</v>
          </cell>
          <cell r="AN318">
            <v>171.5</v>
          </cell>
          <cell r="AO318">
            <v>173.8</v>
          </cell>
          <cell r="AP318">
            <v>179.5</v>
          </cell>
          <cell r="AQ318">
            <v>193.5</v>
          </cell>
          <cell r="AR318">
            <v>2.3559999999999999</v>
          </cell>
          <cell r="AS318">
            <v>239</v>
          </cell>
          <cell r="AU318">
            <v>1</v>
          </cell>
          <cell r="AV318">
            <v>62</v>
          </cell>
          <cell r="AW318">
            <v>1</v>
          </cell>
          <cell r="AX318">
            <v>179.2</v>
          </cell>
          <cell r="AY318">
            <v>206.8</v>
          </cell>
          <cell r="AZ318">
            <v>228.3</v>
          </cell>
          <cell r="BA318">
            <v>251.5</v>
          </cell>
          <cell r="BB318">
            <v>280.89999999999998</v>
          </cell>
          <cell r="BC318">
            <v>344.4</v>
          </cell>
          <cell r="BD318">
            <v>2.371</v>
          </cell>
          <cell r="BE318">
            <v>261</v>
          </cell>
          <cell r="BG318">
            <v>10</v>
          </cell>
          <cell r="BH318">
            <v>70</v>
          </cell>
          <cell r="BI318">
            <v>1</v>
          </cell>
          <cell r="BJ318">
            <v>187.4</v>
          </cell>
          <cell r="BK318">
            <v>208.4</v>
          </cell>
          <cell r="BL318">
            <v>229.2</v>
          </cell>
          <cell r="BM318">
            <v>251.7</v>
          </cell>
          <cell r="BN318">
            <v>280</v>
          </cell>
          <cell r="BO318">
            <v>345.1</v>
          </cell>
          <cell r="BP318">
            <v>8.06</v>
          </cell>
          <cell r="BQ318">
            <v>51</v>
          </cell>
          <cell r="BR318" t="str">
            <v>&gt;100</v>
          </cell>
          <cell r="BS318">
            <v>903</v>
          </cell>
          <cell r="BV318">
            <v>15</v>
          </cell>
          <cell r="BW318" t="str">
            <v>&lt;1</v>
          </cell>
          <cell r="BX318" t="str">
            <v>&lt;0.5</v>
          </cell>
          <cell r="BY318">
            <v>3.601</v>
          </cell>
          <cell r="BZ318">
            <v>85</v>
          </cell>
          <cell r="CA318">
            <v>194.9</v>
          </cell>
          <cell r="CB318">
            <v>238.7</v>
          </cell>
          <cell r="CC318">
            <v>259.7</v>
          </cell>
          <cell r="CD318">
            <v>282.2</v>
          </cell>
          <cell r="CE318">
            <v>313.3</v>
          </cell>
          <cell r="CF318">
            <v>353.8</v>
          </cell>
          <cell r="CH318" t="str">
            <v>1b</v>
          </cell>
          <cell r="CI318">
            <v>80</v>
          </cell>
          <cell r="CJ318">
            <v>195.9</v>
          </cell>
          <cell r="CK318">
            <v>208.6</v>
          </cell>
          <cell r="CL318">
            <v>218.9</v>
          </cell>
          <cell r="CM318">
            <v>228.5</v>
          </cell>
          <cell r="CN318">
            <v>238.6</v>
          </cell>
          <cell r="CO318">
            <v>253.7</v>
          </cell>
          <cell r="CP318">
            <v>269</v>
          </cell>
          <cell r="CQ318" t="str">
            <v>1b</v>
          </cell>
          <cell r="CS318">
            <v>56</v>
          </cell>
          <cell r="CT318">
            <v>170.8</v>
          </cell>
          <cell r="CU318">
            <v>172.7</v>
          </cell>
          <cell r="CV318">
            <v>174</v>
          </cell>
          <cell r="CW318">
            <v>175.6</v>
          </cell>
          <cell r="CX318">
            <v>178.2</v>
          </cell>
          <cell r="CY318">
            <v>185</v>
          </cell>
          <cell r="CZ318">
            <v>196.7</v>
          </cell>
          <cell r="DA318" t="str">
            <v>1b</v>
          </cell>
          <cell r="DC318">
            <v>57</v>
          </cell>
          <cell r="DD318">
            <v>171.3</v>
          </cell>
          <cell r="DE318">
            <v>173.5</v>
          </cell>
          <cell r="DF318">
            <v>174.9</v>
          </cell>
          <cell r="DG318">
            <v>176.5</v>
          </cell>
          <cell r="DH318">
            <v>179.3</v>
          </cell>
          <cell r="DI318">
            <v>186.5</v>
          </cell>
          <cell r="DJ318">
            <v>197.8</v>
          </cell>
          <cell r="DK318" t="str">
            <v>1b</v>
          </cell>
          <cell r="DL318">
            <v>77</v>
          </cell>
          <cell r="DM318">
            <v>192.9</v>
          </cell>
          <cell r="DN318">
            <v>207.4</v>
          </cell>
          <cell r="DO318">
            <v>216.8</v>
          </cell>
          <cell r="DP318">
            <v>226.4</v>
          </cell>
          <cell r="DQ318">
            <v>236.1</v>
          </cell>
          <cell r="DR318">
            <v>250</v>
          </cell>
          <cell r="DS318">
            <v>265.39999999999998</v>
          </cell>
          <cell r="DT318">
            <v>61</v>
          </cell>
          <cell r="DW318">
            <v>1</v>
          </cell>
          <cell r="DX318">
            <v>1</v>
          </cell>
          <cell r="DY318">
            <v>2.38</v>
          </cell>
          <cell r="DZ318">
            <v>183.1</v>
          </cell>
          <cell r="EA318">
            <v>207.3</v>
          </cell>
          <cell r="EB318">
            <v>227.9</v>
          </cell>
          <cell r="EC318">
            <v>251.1</v>
          </cell>
          <cell r="ED318">
            <v>281.89999999999998</v>
          </cell>
          <cell r="EE318">
            <v>347.3</v>
          </cell>
          <cell r="EF318">
            <v>68</v>
          </cell>
          <cell r="EG318">
            <v>7</v>
          </cell>
          <cell r="EH318" t="str">
            <v>No Homo.</v>
          </cell>
          <cell r="EO318">
            <v>12.13</v>
          </cell>
          <cell r="EP318">
            <v>45</v>
          </cell>
          <cell r="EQ318">
            <v>48</v>
          </cell>
          <cell r="ER318">
            <v>59</v>
          </cell>
          <cell r="ES318">
            <v>173.5</v>
          </cell>
          <cell r="ET318">
            <v>175.8</v>
          </cell>
          <cell r="EU318">
            <v>177.8</v>
          </cell>
          <cell r="EV318">
            <v>180.3</v>
          </cell>
          <cell r="EW318">
            <v>184.5</v>
          </cell>
          <cell r="EX318">
            <v>194.4</v>
          </cell>
          <cell r="EY318">
            <v>208.6</v>
          </cell>
          <cell r="FC318">
            <v>54</v>
          </cell>
          <cell r="FE318">
            <v>174.7</v>
          </cell>
          <cell r="FF318">
            <v>189.2</v>
          </cell>
          <cell r="FG318">
            <v>195.1</v>
          </cell>
          <cell r="FH318">
            <v>202.2</v>
          </cell>
          <cell r="FI318">
            <v>212.8</v>
          </cell>
          <cell r="FJ318">
            <v>227.2</v>
          </cell>
          <cell r="FK318">
            <v>244.6</v>
          </cell>
          <cell r="FL318">
            <v>263.89999999999998</v>
          </cell>
          <cell r="FM318">
            <v>290</v>
          </cell>
          <cell r="FN318">
            <v>340.7</v>
          </cell>
          <cell r="FO318">
            <v>385.3</v>
          </cell>
          <cell r="FP318">
            <v>47</v>
          </cell>
          <cell r="FR318">
            <v>174.2</v>
          </cell>
          <cell r="FS318">
            <v>189.3</v>
          </cell>
          <cell r="FT318">
            <v>196.4</v>
          </cell>
          <cell r="FU318">
            <v>204.3</v>
          </cell>
          <cell r="FV318">
            <v>215.2</v>
          </cell>
          <cell r="FW318">
            <v>230.6</v>
          </cell>
          <cell r="FX318">
            <v>248.7</v>
          </cell>
          <cell r="FY318">
            <v>269.3</v>
          </cell>
          <cell r="FZ318">
            <v>296.3</v>
          </cell>
          <cell r="GA318">
            <v>349.8</v>
          </cell>
          <cell r="GB318">
            <v>391.4</v>
          </cell>
        </row>
        <row r="319">
          <cell r="A319">
            <v>38667</v>
          </cell>
          <cell r="B319">
            <v>0.83179999999999998</v>
          </cell>
          <cell r="C319">
            <v>0.83220000000000005</v>
          </cell>
          <cell r="D319">
            <v>0.83209999999999995</v>
          </cell>
          <cell r="E319">
            <v>0.83409999999999995</v>
          </cell>
          <cell r="F319">
            <v>0.873</v>
          </cell>
          <cell r="G319">
            <v>0.82279999999999998</v>
          </cell>
          <cell r="H319">
            <v>0.79049999999999998</v>
          </cell>
          <cell r="I319">
            <v>0.86160000000000003</v>
          </cell>
          <cell r="J319">
            <v>0.87590000000000001</v>
          </cell>
          <cell r="K319">
            <v>0.79290000000000005</v>
          </cell>
          <cell r="L319">
            <v>0.83199999999999996</v>
          </cell>
          <cell r="M319">
            <v>0.8014</v>
          </cell>
          <cell r="N319">
            <v>0.80089999999999995</v>
          </cell>
          <cell r="O319">
            <v>0.8327</v>
          </cell>
          <cell r="P319">
            <v>0.72789999999999999</v>
          </cell>
          <cell r="Q319">
            <v>0.75029999999999997</v>
          </cell>
          <cell r="R319">
            <v>0.80320000000000003</v>
          </cell>
          <cell r="S319">
            <v>0.82799999999999996</v>
          </cell>
          <cell r="T319">
            <v>0.82789999999999997</v>
          </cell>
          <cell r="U319">
            <v>0.81100000000000005</v>
          </cell>
          <cell r="V319">
            <v>67</v>
          </cell>
          <cell r="W319">
            <v>175.7</v>
          </cell>
          <cell r="X319">
            <v>190</v>
          </cell>
          <cell r="Y319">
            <v>194.3</v>
          </cell>
          <cell r="Z319">
            <v>201.3</v>
          </cell>
          <cell r="AA319">
            <v>210.2</v>
          </cell>
          <cell r="AB319">
            <v>222.2</v>
          </cell>
          <cell r="AC319">
            <v>237.5</v>
          </cell>
          <cell r="AD319">
            <v>255.1</v>
          </cell>
          <cell r="AE319">
            <v>275.8</v>
          </cell>
          <cell r="AF319">
            <v>309.8</v>
          </cell>
          <cell r="AG319">
            <v>345</v>
          </cell>
          <cell r="AJ319" t="str">
            <v>ambient</v>
          </cell>
          <cell r="AK319">
            <v>70.5</v>
          </cell>
          <cell r="AL319">
            <v>149.6</v>
          </cell>
          <cell r="AM319">
            <v>157.69999999999999</v>
          </cell>
          <cell r="AN319">
            <v>161.5</v>
          </cell>
          <cell r="AO319">
            <v>163.6</v>
          </cell>
          <cell r="AP319">
            <v>167.4</v>
          </cell>
          <cell r="AQ319">
            <v>178.7</v>
          </cell>
          <cell r="AR319">
            <v>2.448</v>
          </cell>
          <cell r="AS319">
            <v>236</v>
          </cell>
          <cell r="AU319">
            <v>1</v>
          </cell>
          <cell r="AV319">
            <v>64</v>
          </cell>
          <cell r="AW319">
            <v>1</v>
          </cell>
          <cell r="AX319">
            <v>182.8</v>
          </cell>
          <cell r="AY319">
            <v>210</v>
          </cell>
          <cell r="AZ319">
            <v>232.4</v>
          </cell>
          <cell r="BA319">
            <v>255.3</v>
          </cell>
          <cell r="BB319">
            <v>284.39999999999998</v>
          </cell>
          <cell r="BC319">
            <v>349.3</v>
          </cell>
          <cell r="BD319">
            <v>2.383</v>
          </cell>
          <cell r="BE319">
            <v>262</v>
          </cell>
          <cell r="BG319">
            <v>10</v>
          </cell>
          <cell r="BH319">
            <v>72</v>
          </cell>
          <cell r="BI319" t="str">
            <v>1L</v>
          </cell>
          <cell r="BJ319">
            <v>188.4</v>
          </cell>
          <cell r="BK319">
            <v>210.2</v>
          </cell>
          <cell r="BL319">
            <v>230.6</v>
          </cell>
          <cell r="BM319">
            <v>252.9</v>
          </cell>
          <cell r="BN319">
            <v>280.89999999999998</v>
          </cell>
          <cell r="BO319">
            <v>346.6</v>
          </cell>
          <cell r="BP319">
            <v>8.06</v>
          </cell>
          <cell r="BQ319">
            <v>51</v>
          </cell>
          <cell r="BR319" t="str">
            <v>&gt;100</v>
          </cell>
          <cell r="BS319">
            <v>903</v>
          </cell>
          <cell r="BV319">
            <v>15</v>
          </cell>
          <cell r="BW319" t="str">
            <v>&lt;1</v>
          </cell>
          <cell r="BX319" t="str">
            <v>&lt;0.5</v>
          </cell>
          <cell r="BY319">
            <v>3.601</v>
          </cell>
          <cell r="BZ319">
            <v>85</v>
          </cell>
          <cell r="CA319">
            <v>194.9</v>
          </cell>
          <cell r="CB319">
            <v>238.7</v>
          </cell>
          <cell r="CC319">
            <v>259.7</v>
          </cell>
          <cell r="CD319">
            <v>282.2</v>
          </cell>
          <cell r="CE319">
            <v>313.3</v>
          </cell>
          <cell r="CF319">
            <v>353.8</v>
          </cell>
          <cell r="CH319" t="str">
            <v>1b</v>
          </cell>
          <cell r="CI319">
            <v>80</v>
          </cell>
          <cell r="CJ319">
            <v>195.6</v>
          </cell>
          <cell r="CK319">
            <v>209.1</v>
          </cell>
          <cell r="CL319">
            <v>218.7</v>
          </cell>
          <cell r="CM319">
            <v>228.1</v>
          </cell>
          <cell r="CN319">
            <v>238.2</v>
          </cell>
          <cell r="CO319">
            <v>252.8</v>
          </cell>
          <cell r="CP319">
            <v>268.7</v>
          </cell>
          <cell r="CQ319" t="str">
            <v>1b</v>
          </cell>
          <cell r="CS319">
            <v>56</v>
          </cell>
          <cell r="CT319">
            <v>170.8</v>
          </cell>
          <cell r="CU319">
            <v>172.7</v>
          </cell>
          <cell r="CV319">
            <v>174</v>
          </cell>
          <cell r="CW319">
            <v>175.6</v>
          </cell>
          <cell r="CX319">
            <v>178.2</v>
          </cell>
          <cell r="CY319">
            <v>185</v>
          </cell>
          <cell r="CZ319">
            <v>196.7</v>
          </cell>
          <cell r="DA319" t="str">
            <v>1b</v>
          </cell>
          <cell r="DC319">
            <v>57</v>
          </cell>
          <cell r="DD319">
            <v>171.3</v>
          </cell>
          <cell r="DE319">
            <v>173.5</v>
          </cell>
          <cell r="DF319">
            <v>174.9</v>
          </cell>
          <cell r="DG319">
            <v>176.5</v>
          </cell>
          <cell r="DH319">
            <v>179.3</v>
          </cell>
          <cell r="DI319">
            <v>186.5</v>
          </cell>
          <cell r="DJ319">
            <v>197.8</v>
          </cell>
          <cell r="DK319" t="str">
            <v>1b</v>
          </cell>
          <cell r="DL319">
            <v>77</v>
          </cell>
          <cell r="DM319">
            <v>192.9</v>
          </cell>
          <cell r="DN319">
            <v>207.4</v>
          </cell>
          <cell r="DO319">
            <v>216.8</v>
          </cell>
          <cell r="DP319">
            <v>226.4</v>
          </cell>
          <cell r="DQ319">
            <v>236.1</v>
          </cell>
          <cell r="DR319">
            <v>250</v>
          </cell>
          <cell r="DS319">
            <v>265.39999999999998</v>
          </cell>
          <cell r="DT319">
            <v>65</v>
          </cell>
          <cell r="DV319">
            <v>223</v>
          </cell>
          <cell r="DW319">
            <v>1</v>
          </cell>
          <cell r="DX319">
            <v>1</v>
          </cell>
          <cell r="DY319">
            <v>2.59</v>
          </cell>
          <cell r="DZ319">
            <v>183.5</v>
          </cell>
          <cell r="EA319">
            <v>212.4</v>
          </cell>
          <cell r="EB319">
            <v>236.9</v>
          </cell>
          <cell r="EC319">
            <v>259.5</v>
          </cell>
          <cell r="ED319">
            <v>289.5</v>
          </cell>
          <cell r="EE319">
            <v>353.6</v>
          </cell>
          <cell r="EF319">
            <v>68</v>
          </cell>
          <cell r="EG319">
            <v>7</v>
          </cell>
          <cell r="EH319" t="str">
            <v>No Homo.</v>
          </cell>
          <cell r="EO319">
            <v>12.13</v>
          </cell>
          <cell r="EP319">
            <v>45</v>
          </cell>
          <cell r="EQ319">
            <v>48</v>
          </cell>
          <cell r="ER319">
            <v>60</v>
          </cell>
          <cell r="ES319">
            <v>175.1</v>
          </cell>
          <cell r="ET319">
            <v>177.8</v>
          </cell>
          <cell r="EU319">
            <v>179.7</v>
          </cell>
          <cell r="EV319">
            <v>182.5</v>
          </cell>
          <cell r="EW319">
            <v>187.1</v>
          </cell>
          <cell r="EX319">
            <v>197.7</v>
          </cell>
          <cell r="EY319">
            <v>212.6</v>
          </cell>
          <cell r="EZ319">
            <v>19</v>
          </cell>
          <cell r="FC319">
            <v>52</v>
          </cell>
          <cell r="FE319">
            <v>171</v>
          </cell>
          <cell r="FF319">
            <v>188.4</v>
          </cell>
          <cell r="FG319">
            <v>195</v>
          </cell>
          <cell r="FH319">
            <v>203.1</v>
          </cell>
          <cell r="FI319">
            <v>214.1</v>
          </cell>
          <cell r="FJ319">
            <v>229.6</v>
          </cell>
          <cell r="FK319">
            <v>246.6</v>
          </cell>
          <cell r="FL319">
            <v>266.8</v>
          </cell>
          <cell r="FM319">
            <v>293.2</v>
          </cell>
          <cell r="FN319">
            <v>344.4</v>
          </cell>
          <cell r="FO319">
            <v>386.6</v>
          </cell>
          <cell r="FP319">
            <v>47</v>
          </cell>
          <cell r="FR319">
            <v>174.2</v>
          </cell>
          <cell r="FS319">
            <v>189.3</v>
          </cell>
          <cell r="FT319">
            <v>196.4</v>
          </cell>
          <cell r="FU319">
            <v>204.3</v>
          </cell>
          <cell r="FV319">
            <v>215.2</v>
          </cell>
          <cell r="FW319">
            <v>230.6</v>
          </cell>
          <cell r="FX319">
            <v>248.7</v>
          </cell>
          <cell r="FY319">
            <v>269.3</v>
          </cell>
          <cell r="FZ319">
            <v>296.3</v>
          </cell>
          <cell r="GA319">
            <v>349.8</v>
          </cell>
          <cell r="GB319">
            <v>391.4</v>
          </cell>
        </row>
        <row r="320">
          <cell r="A320">
            <v>38668</v>
          </cell>
          <cell r="B320">
            <v>0.83179999999999998</v>
          </cell>
          <cell r="C320">
            <v>0.83409999999999995</v>
          </cell>
          <cell r="D320">
            <v>0.83320000000000005</v>
          </cell>
          <cell r="E320">
            <v>0.83340000000000003</v>
          </cell>
          <cell r="F320">
            <v>0.873</v>
          </cell>
          <cell r="G320">
            <v>0.82279999999999998</v>
          </cell>
          <cell r="H320">
            <v>0.79049999999999998</v>
          </cell>
          <cell r="I320">
            <v>0.86160000000000003</v>
          </cell>
          <cell r="J320">
            <v>0.87419999999999998</v>
          </cell>
          <cell r="K320">
            <v>0.79290000000000005</v>
          </cell>
          <cell r="L320">
            <v>0.83199999999999996</v>
          </cell>
          <cell r="M320">
            <v>0.8014</v>
          </cell>
          <cell r="N320">
            <v>0.80089999999999995</v>
          </cell>
          <cell r="O320">
            <v>0.8327</v>
          </cell>
          <cell r="P320">
            <v>0.72819999999999996</v>
          </cell>
          <cell r="Q320">
            <v>0.75029999999999997</v>
          </cell>
          <cell r="R320">
            <v>0.80289999999999995</v>
          </cell>
          <cell r="S320">
            <v>0.82799999999999996</v>
          </cell>
          <cell r="T320">
            <v>0.82799999999999996</v>
          </cell>
          <cell r="U320">
            <v>0.81100000000000005</v>
          </cell>
          <cell r="V320">
            <v>67</v>
          </cell>
          <cell r="W320">
            <v>175.7</v>
          </cell>
          <cell r="X320">
            <v>190</v>
          </cell>
          <cell r="Y320">
            <v>194.3</v>
          </cell>
          <cell r="Z320">
            <v>201.3</v>
          </cell>
          <cell r="AA320">
            <v>210.2</v>
          </cell>
          <cell r="AB320">
            <v>222.2</v>
          </cell>
          <cell r="AC320">
            <v>237.5</v>
          </cell>
          <cell r="AD320">
            <v>255.1</v>
          </cell>
          <cell r="AE320">
            <v>275.8</v>
          </cell>
          <cell r="AF320">
            <v>309.8</v>
          </cell>
          <cell r="AG320">
            <v>345</v>
          </cell>
          <cell r="AJ320" t="str">
            <v>ambient</v>
          </cell>
          <cell r="AK320">
            <v>70.5</v>
          </cell>
          <cell r="AL320">
            <v>149.6</v>
          </cell>
          <cell r="AM320">
            <v>157.69999999999999</v>
          </cell>
          <cell r="AN320">
            <v>161.5</v>
          </cell>
          <cell r="AO320">
            <v>163.6</v>
          </cell>
          <cell r="AP320">
            <v>167.4</v>
          </cell>
          <cell r="AQ320">
            <v>178.7</v>
          </cell>
          <cell r="AS320">
            <v>249</v>
          </cell>
          <cell r="AU320">
            <v>1</v>
          </cell>
          <cell r="AV320">
            <v>62</v>
          </cell>
          <cell r="AW320">
            <v>1</v>
          </cell>
          <cell r="AX320">
            <v>182.9</v>
          </cell>
          <cell r="AY320">
            <v>208.7</v>
          </cell>
          <cell r="AZ320">
            <v>231.9</v>
          </cell>
          <cell r="BA320">
            <v>255.3</v>
          </cell>
          <cell r="BB320">
            <v>284.60000000000002</v>
          </cell>
          <cell r="BC320">
            <v>352.3</v>
          </cell>
          <cell r="BD320">
            <v>2.415</v>
          </cell>
          <cell r="BE320">
            <v>281</v>
          </cell>
          <cell r="BG320">
            <v>13</v>
          </cell>
          <cell r="BH320">
            <v>63</v>
          </cell>
          <cell r="BI320">
            <v>1</v>
          </cell>
          <cell r="BJ320">
            <v>179.7</v>
          </cell>
          <cell r="BK320">
            <v>208.2</v>
          </cell>
          <cell r="BL320">
            <v>230.6</v>
          </cell>
          <cell r="BM320">
            <v>253</v>
          </cell>
          <cell r="BN320">
            <v>281.8</v>
          </cell>
          <cell r="BO320">
            <v>346.8</v>
          </cell>
          <cell r="BP320">
            <v>8.06</v>
          </cell>
          <cell r="BQ320">
            <v>51</v>
          </cell>
          <cell r="BR320" t="str">
            <v>&gt;100</v>
          </cell>
          <cell r="BS320">
            <v>903</v>
          </cell>
          <cell r="BV320">
            <v>15</v>
          </cell>
          <cell r="BW320" t="str">
            <v>&lt;1</v>
          </cell>
          <cell r="BX320" t="str">
            <v>&lt;0.5</v>
          </cell>
          <cell r="BY320">
            <v>3.601</v>
          </cell>
          <cell r="BZ320">
            <v>85</v>
          </cell>
          <cell r="CA320">
            <v>194.9</v>
          </cell>
          <cell r="CB320">
            <v>238.7</v>
          </cell>
          <cell r="CC320">
            <v>259.7</v>
          </cell>
          <cell r="CD320">
            <v>282.2</v>
          </cell>
          <cell r="CE320">
            <v>313.3</v>
          </cell>
          <cell r="CF320">
            <v>353.8</v>
          </cell>
          <cell r="CH320" t="str">
            <v>1b</v>
          </cell>
          <cell r="CI320">
            <v>80</v>
          </cell>
          <cell r="CJ320">
            <v>195.6</v>
          </cell>
          <cell r="CK320">
            <v>209.1</v>
          </cell>
          <cell r="CL320">
            <v>218.7</v>
          </cell>
          <cell r="CM320">
            <v>228.1</v>
          </cell>
          <cell r="CN320">
            <v>238.2</v>
          </cell>
          <cell r="CO320">
            <v>252.8</v>
          </cell>
          <cell r="CP320">
            <v>268.7</v>
          </cell>
          <cell r="CQ320" t="str">
            <v>1b</v>
          </cell>
          <cell r="CS320">
            <v>56</v>
          </cell>
          <cell r="CT320">
            <v>170.8</v>
          </cell>
          <cell r="CU320">
            <v>172.7</v>
          </cell>
          <cell r="CV320">
            <v>174</v>
          </cell>
          <cell r="CW320">
            <v>175.6</v>
          </cell>
          <cell r="CX320">
            <v>178.2</v>
          </cell>
          <cell r="CY320">
            <v>185</v>
          </cell>
          <cell r="CZ320">
            <v>196.7</v>
          </cell>
          <cell r="DA320" t="str">
            <v>1b</v>
          </cell>
          <cell r="DC320">
            <v>57</v>
          </cell>
          <cell r="DD320">
            <v>171.3</v>
          </cell>
          <cell r="DE320">
            <v>173.5</v>
          </cell>
          <cell r="DF320">
            <v>174.9</v>
          </cell>
          <cell r="DG320">
            <v>176.5</v>
          </cell>
          <cell r="DH320">
            <v>179.3</v>
          </cell>
          <cell r="DI320">
            <v>186.5</v>
          </cell>
          <cell r="DJ320">
            <v>197.8</v>
          </cell>
          <cell r="DK320" t="str">
            <v>1b</v>
          </cell>
          <cell r="DL320">
            <v>77</v>
          </cell>
          <cell r="DM320">
            <v>192.9</v>
          </cell>
          <cell r="DN320">
            <v>207.4</v>
          </cell>
          <cell r="DO320">
            <v>216.8</v>
          </cell>
          <cell r="DP320">
            <v>226.4</v>
          </cell>
          <cell r="DQ320">
            <v>236.1</v>
          </cell>
          <cell r="DR320">
            <v>250</v>
          </cell>
          <cell r="DS320">
            <v>265.39999999999998</v>
          </cell>
          <cell r="DT320">
            <v>61</v>
          </cell>
          <cell r="DV320">
            <v>269</v>
          </cell>
          <cell r="DW320">
            <v>1</v>
          </cell>
          <cell r="DX320">
            <v>1</v>
          </cell>
          <cell r="DY320">
            <v>2.4529999999999998</v>
          </cell>
          <cell r="DZ320">
            <v>181.4</v>
          </cell>
          <cell r="EA320">
            <v>209.5</v>
          </cell>
          <cell r="EB320">
            <v>232.7</v>
          </cell>
          <cell r="EC320">
            <v>255.5</v>
          </cell>
          <cell r="ED320">
            <v>284.5</v>
          </cell>
          <cell r="EE320">
            <v>356.9</v>
          </cell>
          <cell r="EF320">
            <v>68</v>
          </cell>
          <cell r="EG320">
            <v>7</v>
          </cell>
          <cell r="EH320" t="str">
            <v>No Homo.</v>
          </cell>
          <cell r="EO320">
            <v>12.33</v>
          </cell>
          <cell r="EP320">
            <v>45</v>
          </cell>
          <cell r="EQ320">
            <v>49</v>
          </cell>
          <cell r="ER320">
            <v>60</v>
          </cell>
          <cell r="ES320">
            <v>175.4</v>
          </cell>
          <cell r="ET320">
            <v>177.9</v>
          </cell>
          <cell r="EU320">
            <v>179.9</v>
          </cell>
          <cell r="EV320">
            <v>182.6</v>
          </cell>
          <cell r="EW320">
            <v>187.2</v>
          </cell>
          <cell r="EX320">
            <v>198.1</v>
          </cell>
          <cell r="EY320">
            <v>210.7</v>
          </cell>
          <cell r="EZ320">
            <v>19</v>
          </cell>
          <cell r="FC320">
            <v>52</v>
          </cell>
          <cell r="FE320">
            <v>171</v>
          </cell>
          <cell r="FF320">
            <v>188.4</v>
          </cell>
          <cell r="FG320">
            <v>195</v>
          </cell>
          <cell r="FH320">
            <v>203.1</v>
          </cell>
          <cell r="FI320">
            <v>214.1</v>
          </cell>
          <cell r="FJ320">
            <v>229.6</v>
          </cell>
          <cell r="FK320">
            <v>246.6</v>
          </cell>
          <cell r="FL320">
            <v>266.8</v>
          </cell>
          <cell r="FM320">
            <v>293.2</v>
          </cell>
          <cell r="FN320">
            <v>344.4</v>
          </cell>
          <cell r="FO320">
            <v>386.6</v>
          </cell>
          <cell r="FP320">
            <v>54</v>
          </cell>
          <cell r="FR320">
            <v>168.6</v>
          </cell>
          <cell r="FS320">
            <v>189.4</v>
          </cell>
          <cell r="FT320">
            <v>196.3</v>
          </cell>
          <cell r="FU320">
            <v>204.4</v>
          </cell>
          <cell r="FV320">
            <v>215.7</v>
          </cell>
          <cell r="FW320">
            <v>231.1</v>
          </cell>
          <cell r="FX320">
            <v>249.3</v>
          </cell>
          <cell r="FY320">
            <v>269.8</v>
          </cell>
          <cell r="FZ320">
            <v>297.39999999999998</v>
          </cell>
          <cell r="GA320">
            <v>352</v>
          </cell>
          <cell r="GB320">
            <v>391</v>
          </cell>
        </row>
        <row r="321">
          <cell r="A321">
            <v>38669</v>
          </cell>
          <cell r="B321">
            <v>0.83179999999999998</v>
          </cell>
          <cell r="C321">
            <v>0.8296</v>
          </cell>
          <cell r="D321">
            <v>0.83169999999999999</v>
          </cell>
          <cell r="E321">
            <v>0.83340000000000003</v>
          </cell>
          <cell r="F321">
            <v>0.873</v>
          </cell>
          <cell r="G321">
            <v>0.82279999999999998</v>
          </cell>
          <cell r="H321">
            <v>0.79049999999999998</v>
          </cell>
          <cell r="I321">
            <v>0.86160000000000003</v>
          </cell>
          <cell r="J321">
            <v>0.87419999999999998</v>
          </cell>
          <cell r="K321">
            <v>0.79239999999999999</v>
          </cell>
          <cell r="L321">
            <v>0.83199999999999996</v>
          </cell>
          <cell r="M321">
            <v>0.8014</v>
          </cell>
          <cell r="N321">
            <v>0.80089999999999995</v>
          </cell>
          <cell r="O321">
            <v>0.8327</v>
          </cell>
          <cell r="P321">
            <v>0.72870000000000001</v>
          </cell>
          <cell r="Q321">
            <v>0.75029999999999997</v>
          </cell>
          <cell r="R321">
            <v>0.80269999999999997</v>
          </cell>
          <cell r="S321">
            <v>0.82799999999999996</v>
          </cell>
          <cell r="T321">
            <v>0.82789999999999997</v>
          </cell>
          <cell r="U321">
            <v>0.81100000000000005</v>
          </cell>
          <cell r="V321">
            <v>67</v>
          </cell>
          <cell r="W321">
            <v>175.7</v>
          </cell>
          <cell r="X321">
            <v>190</v>
          </cell>
          <cell r="Y321">
            <v>194.3</v>
          </cell>
          <cell r="Z321">
            <v>201.3</v>
          </cell>
          <cell r="AA321">
            <v>210.2</v>
          </cell>
          <cell r="AB321">
            <v>222.2</v>
          </cell>
          <cell r="AC321">
            <v>237.5</v>
          </cell>
          <cell r="AD321">
            <v>255.1</v>
          </cell>
          <cell r="AE321">
            <v>275.8</v>
          </cell>
          <cell r="AF321">
            <v>309.8</v>
          </cell>
          <cell r="AG321">
            <v>345</v>
          </cell>
          <cell r="AJ321" t="str">
            <v>ambient</v>
          </cell>
          <cell r="AK321">
            <v>71</v>
          </cell>
          <cell r="AL321">
            <v>148.9</v>
          </cell>
          <cell r="AM321">
            <v>157.1</v>
          </cell>
          <cell r="AN321">
            <v>160.69999999999999</v>
          </cell>
          <cell r="AO321">
            <v>162.6</v>
          </cell>
          <cell r="AP321">
            <v>165.4</v>
          </cell>
          <cell r="AQ321">
            <v>174.3</v>
          </cell>
          <cell r="AR321">
            <v>2.4140000000000001</v>
          </cell>
          <cell r="AS321">
            <v>228</v>
          </cell>
          <cell r="AU321">
            <v>1</v>
          </cell>
          <cell r="AV321">
            <v>60</v>
          </cell>
          <cell r="AW321">
            <v>1</v>
          </cell>
          <cell r="AX321">
            <v>180.2</v>
          </cell>
          <cell r="AY321">
            <v>207.6</v>
          </cell>
          <cell r="AZ321">
            <v>232.8</v>
          </cell>
          <cell r="BA321">
            <v>255.8</v>
          </cell>
          <cell r="BB321">
            <v>284.8</v>
          </cell>
          <cell r="BC321">
            <v>345.9</v>
          </cell>
          <cell r="BD321">
            <v>2.415</v>
          </cell>
          <cell r="BE321">
            <v>281</v>
          </cell>
          <cell r="BG321">
            <v>13</v>
          </cell>
          <cell r="BH321">
            <v>63</v>
          </cell>
          <cell r="BI321">
            <v>1</v>
          </cell>
          <cell r="BJ321">
            <v>179.7</v>
          </cell>
          <cell r="BK321">
            <v>208.2</v>
          </cell>
          <cell r="BL321">
            <v>230.6</v>
          </cell>
          <cell r="BM321">
            <v>253</v>
          </cell>
          <cell r="BN321">
            <v>281.8</v>
          </cell>
          <cell r="BO321">
            <v>346.8</v>
          </cell>
          <cell r="BP321">
            <v>8.06</v>
          </cell>
          <cell r="BQ321">
            <v>51</v>
          </cell>
          <cell r="BR321" t="str">
            <v>&gt;100</v>
          </cell>
          <cell r="BS321">
            <v>903</v>
          </cell>
          <cell r="BV321">
            <v>15</v>
          </cell>
          <cell r="BW321" t="str">
            <v>&lt;1</v>
          </cell>
          <cell r="BX321" t="str">
            <v>&lt;0.5</v>
          </cell>
          <cell r="BY321">
            <v>3.601</v>
          </cell>
          <cell r="BZ321">
            <v>85</v>
          </cell>
          <cell r="CA321">
            <v>194.9</v>
          </cell>
          <cell r="CB321">
            <v>238.7</v>
          </cell>
          <cell r="CC321">
            <v>259.7</v>
          </cell>
          <cell r="CD321">
            <v>282.2</v>
          </cell>
          <cell r="CE321">
            <v>313.3</v>
          </cell>
          <cell r="CF321">
            <v>353.8</v>
          </cell>
          <cell r="CH321" t="str">
            <v>1b</v>
          </cell>
          <cell r="CI321">
            <v>80</v>
          </cell>
          <cell r="CJ321">
            <v>195.6</v>
          </cell>
          <cell r="CK321">
            <v>209.1</v>
          </cell>
          <cell r="CL321">
            <v>218.7</v>
          </cell>
          <cell r="CM321">
            <v>228.1</v>
          </cell>
          <cell r="CN321">
            <v>238.2</v>
          </cell>
          <cell r="CO321">
            <v>252.8</v>
          </cell>
          <cell r="CP321">
            <v>268.7</v>
          </cell>
          <cell r="CQ321" t="str">
            <v>1b</v>
          </cell>
          <cell r="CS321">
            <v>56</v>
          </cell>
          <cell r="CT321">
            <v>170.8</v>
          </cell>
          <cell r="CU321">
            <v>172.7</v>
          </cell>
          <cell r="CV321">
            <v>174</v>
          </cell>
          <cell r="CW321">
            <v>175.6</v>
          </cell>
          <cell r="CX321">
            <v>178.2</v>
          </cell>
          <cell r="CY321">
            <v>185</v>
          </cell>
          <cell r="CZ321">
            <v>196.7</v>
          </cell>
          <cell r="DA321" t="str">
            <v>1b</v>
          </cell>
          <cell r="DC321">
            <v>57</v>
          </cell>
          <cell r="DD321">
            <v>171.3</v>
          </cell>
          <cell r="DE321">
            <v>173.5</v>
          </cell>
          <cell r="DF321">
            <v>174.9</v>
          </cell>
          <cell r="DG321">
            <v>176.5</v>
          </cell>
          <cell r="DH321">
            <v>179.3</v>
          </cell>
          <cell r="DI321">
            <v>186.5</v>
          </cell>
          <cell r="DJ321">
            <v>197.8</v>
          </cell>
          <cell r="DK321" t="str">
            <v>1b</v>
          </cell>
          <cell r="DL321">
            <v>77</v>
          </cell>
          <cell r="DM321">
            <v>192.9</v>
          </cell>
          <cell r="DN321">
            <v>207.4</v>
          </cell>
          <cell r="DO321">
            <v>216.8</v>
          </cell>
          <cell r="DP321">
            <v>226.4</v>
          </cell>
          <cell r="DQ321">
            <v>236.1</v>
          </cell>
          <cell r="DR321">
            <v>250</v>
          </cell>
          <cell r="DS321">
            <v>265.39999999999998</v>
          </cell>
          <cell r="DT321">
            <v>58</v>
          </cell>
          <cell r="DV321">
            <v>202</v>
          </cell>
          <cell r="DW321">
            <v>1</v>
          </cell>
          <cell r="DX321">
            <v>1</v>
          </cell>
          <cell r="DY321">
            <v>2.4329999999999998</v>
          </cell>
          <cell r="DZ321">
            <v>170.8</v>
          </cell>
          <cell r="EA321">
            <v>207.8</v>
          </cell>
          <cell r="EB321">
            <v>235.6</v>
          </cell>
          <cell r="EC321">
            <v>260.39999999999998</v>
          </cell>
          <cell r="ED321">
            <v>292.60000000000002</v>
          </cell>
          <cell r="EE321">
            <v>358.7</v>
          </cell>
          <cell r="EF321">
            <v>68</v>
          </cell>
          <cell r="EG321">
            <v>7</v>
          </cell>
          <cell r="EH321" t="str">
            <v>No Homo.</v>
          </cell>
          <cell r="EO321">
            <v>12.33</v>
          </cell>
          <cell r="EP321">
            <v>45</v>
          </cell>
          <cell r="EQ321">
            <v>49</v>
          </cell>
          <cell r="ER321">
            <v>59</v>
          </cell>
          <cell r="ES321">
            <v>172.5</v>
          </cell>
          <cell r="ET321">
            <v>177.2</v>
          </cell>
          <cell r="EU321">
            <v>179.1</v>
          </cell>
          <cell r="EV321">
            <v>181.5</v>
          </cell>
          <cell r="EW321">
            <v>185.8</v>
          </cell>
          <cell r="EX321">
            <v>195.2</v>
          </cell>
          <cell r="EY321">
            <v>209.4</v>
          </cell>
          <cell r="FC321">
            <v>52</v>
          </cell>
          <cell r="FE321">
            <v>171</v>
          </cell>
          <cell r="FF321">
            <v>188.4</v>
          </cell>
          <cell r="FG321">
            <v>195</v>
          </cell>
          <cell r="FH321">
            <v>203.1</v>
          </cell>
          <cell r="FI321">
            <v>214.1</v>
          </cell>
          <cell r="FJ321">
            <v>229.6</v>
          </cell>
          <cell r="FK321">
            <v>246.6</v>
          </cell>
          <cell r="FL321">
            <v>266.8</v>
          </cell>
          <cell r="FM321">
            <v>293.2</v>
          </cell>
          <cell r="FN321">
            <v>344.4</v>
          </cell>
          <cell r="FO321">
            <v>386.6</v>
          </cell>
          <cell r="FP321">
            <v>54</v>
          </cell>
          <cell r="FR321">
            <v>171.8</v>
          </cell>
          <cell r="FS321">
            <v>188.2</v>
          </cell>
          <cell r="FT321">
            <v>194.6</v>
          </cell>
          <cell r="FU321">
            <v>201.7</v>
          </cell>
          <cell r="FV321">
            <v>212.6</v>
          </cell>
          <cell r="FW321">
            <v>227.5</v>
          </cell>
          <cell r="FX321">
            <v>245</v>
          </cell>
          <cell r="FY321">
            <v>264.60000000000002</v>
          </cell>
          <cell r="FZ321">
            <v>290.89999999999998</v>
          </cell>
          <cell r="GA321">
            <v>337.1</v>
          </cell>
          <cell r="GB321">
            <v>376.3</v>
          </cell>
        </row>
        <row r="322">
          <cell r="A322">
            <v>38670</v>
          </cell>
          <cell r="B322">
            <v>0.83179999999999998</v>
          </cell>
          <cell r="C322">
            <v>0.83350000000000002</v>
          </cell>
          <cell r="D322">
            <v>0.83140000000000003</v>
          </cell>
          <cell r="E322">
            <v>0.82989999999999997</v>
          </cell>
          <cell r="F322">
            <v>0.87360000000000004</v>
          </cell>
          <cell r="G322">
            <v>0.82310000000000005</v>
          </cell>
          <cell r="H322">
            <v>0.79049999999999998</v>
          </cell>
          <cell r="I322">
            <v>0.86160000000000003</v>
          </cell>
          <cell r="J322">
            <v>0.87260000000000004</v>
          </cell>
          <cell r="K322">
            <v>0.79169999999999996</v>
          </cell>
          <cell r="L322">
            <v>0.83199999999999996</v>
          </cell>
          <cell r="M322">
            <v>0.8014</v>
          </cell>
          <cell r="N322">
            <v>0.80089999999999995</v>
          </cell>
          <cell r="O322">
            <v>0.8327</v>
          </cell>
          <cell r="P322">
            <v>0.72870000000000001</v>
          </cell>
          <cell r="Q322">
            <v>0.75029999999999997</v>
          </cell>
          <cell r="R322">
            <v>0.80249999999999999</v>
          </cell>
          <cell r="S322">
            <v>0.82799999999999996</v>
          </cell>
          <cell r="T322">
            <v>0.82789999999999997</v>
          </cell>
          <cell r="U322">
            <v>0.81100000000000005</v>
          </cell>
          <cell r="V322">
            <v>67</v>
          </cell>
          <cell r="W322">
            <v>175.7</v>
          </cell>
          <cell r="X322">
            <v>190</v>
          </cell>
          <cell r="Y322">
            <v>194.3</v>
          </cell>
          <cell r="Z322">
            <v>201.3</v>
          </cell>
          <cell r="AA322">
            <v>210.2</v>
          </cell>
          <cell r="AB322">
            <v>222.2</v>
          </cell>
          <cell r="AC322">
            <v>237.5</v>
          </cell>
          <cell r="AD322">
            <v>255.1</v>
          </cell>
          <cell r="AE322">
            <v>275.8</v>
          </cell>
          <cell r="AF322">
            <v>309.8</v>
          </cell>
          <cell r="AG322">
            <v>345</v>
          </cell>
          <cell r="AJ322" t="str">
            <v>ambient</v>
          </cell>
          <cell r="AK322">
            <v>68.400000000000006</v>
          </cell>
          <cell r="AL322">
            <v>148</v>
          </cell>
          <cell r="AM322">
            <v>156.80000000000001</v>
          </cell>
          <cell r="AN322">
            <v>160.30000000000001</v>
          </cell>
          <cell r="AO322">
            <v>162.30000000000001</v>
          </cell>
          <cell r="AP322">
            <v>165.2</v>
          </cell>
          <cell r="AQ322">
            <v>174.4</v>
          </cell>
          <cell r="AR322">
            <v>2.673</v>
          </cell>
          <cell r="AS322">
            <v>203</v>
          </cell>
          <cell r="AU322">
            <v>1</v>
          </cell>
          <cell r="AV322">
            <v>68</v>
          </cell>
          <cell r="AW322">
            <v>1</v>
          </cell>
          <cell r="AX322">
            <v>185.8</v>
          </cell>
          <cell r="AY322">
            <v>216.6</v>
          </cell>
          <cell r="AZ322">
            <v>240</v>
          </cell>
          <cell r="BA322">
            <v>262.2</v>
          </cell>
          <cell r="BB322">
            <v>292.39999999999998</v>
          </cell>
          <cell r="BC322">
            <v>347.6</v>
          </cell>
          <cell r="BD322">
            <v>3.02</v>
          </cell>
          <cell r="BE322">
            <v>164</v>
          </cell>
          <cell r="BG322" t="str">
            <v>&lt;1</v>
          </cell>
          <cell r="BH322">
            <v>73</v>
          </cell>
          <cell r="BI322">
            <v>1</v>
          </cell>
          <cell r="BJ322">
            <v>186</v>
          </cell>
          <cell r="BK322">
            <v>224.7</v>
          </cell>
          <cell r="BL322">
            <v>247.8</v>
          </cell>
          <cell r="BM322">
            <v>269.7</v>
          </cell>
          <cell r="BN322">
            <v>299.89999999999998</v>
          </cell>
          <cell r="BO322">
            <v>348.3</v>
          </cell>
          <cell r="BP322">
            <v>10.15</v>
          </cell>
          <cell r="BQ322">
            <v>51</v>
          </cell>
          <cell r="BR322" t="str">
            <v>&gt;100</v>
          </cell>
          <cell r="BS322">
            <v>815</v>
          </cell>
          <cell r="BV322">
            <v>7</v>
          </cell>
          <cell r="BW322" t="str">
            <v>&lt; 1</v>
          </cell>
          <cell r="BX322" t="str">
            <v>&lt; 0.5</v>
          </cell>
          <cell r="BY322">
            <v>3.5710000000000002</v>
          </cell>
          <cell r="BZ322">
            <v>85</v>
          </cell>
          <cell r="CA322">
            <v>189.2</v>
          </cell>
          <cell r="CB322">
            <v>240.2</v>
          </cell>
          <cell r="CC322">
            <v>260</v>
          </cell>
          <cell r="CD322">
            <v>282.60000000000002</v>
          </cell>
          <cell r="CE322">
            <v>313.7</v>
          </cell>
          <cell r="CF322">
            <v>353.9</v>
          </cell>
          <cell r="CH322" t="str">
            <v>1b</v>
          </cell>
          <cell r="CI322">
            <v>80</v>
          </cell>
          <cell r="CJ322">
            <v>195.6</v>
          </cell>
          <cell r="CK322">
            <v>209.1</v>
          </cell>
          <cell r="CL322">
            <v>218.7</v>
          </cell>
          <cell r="CM322">
            <v>228.1</v>
          </cell>
          <cell r="CN322">
            <v>238.2</v>
          </cell>
          <cell r="CO322">
            <v>252.8</v>
          </cell>
          <cell r="CP322">
            <v>268.7</v>
          </cell>
          <cell r="CQ322" t="str">
            <v>1b</v>
          </cell>
          <cell r="CS322">
            <v>56</v>
          </cell>
          <cell r="CT322">
            <v>170.8</v>
          </cell>
          <cell r="CU322">
            <v>172.7</v>
          </cell>
          <cell r="CV322">
            <v>174</v>
          </cell>
          <cell r="CW322">
            <v>175.6</v>
          </cell>
          <cell r="CX322">
            <v>178.2</v>
          </cell>
          <cell r="CY322">
            <v>185</v>
          </cell>
          <cell r="CZ322">
            <v>196.7</v>
          </cell>
          <cell r="DA322" t="str">
            <v>1b</v>
          </cell>
          <cell r="DC322">
            <v>57</v>
          </cell>
          <cell r="DD322">
            <v>171.3</v>
          </cell>
          <cell r="DE322">
            <v>173.5</v>
          </cell>
          <cell r="DF322">
            <v>174.9</v>
          </cell>
          <cell r="DG322">
            <v>176.5</v>
          </cell>
          <cell r="DH322">
            <v>179.3</v>
          </cell>
          <cell r="DI322">
            <v>186.5</v>
          </cell>
          <cell r="DJ322">
            <v>197.8</v>
          </cell>
          <cell r="DK322" t="str">
            <v>1b</v>
          </cell>
          <cell r="DL322">
            <v>77</v>
          </cell>
          <cell r="DM322">
            <v>192.9</v>
          </cell>
          <cell r="DN322">
            <v>207.4</v>
          </cell>
          <cell r="DO322">
            <v>216.8</v>
          </cell>
          <cell r="DP322">
            <v>226.4</v>
          </cell>
          <cell r="DQ322">
            <v>236.1</v>
          </cell>
          <cell r="DR322">
            <v>250</v>
          </cell>
          <cell r="DS322">
            <v>265.39999999999998</v>
          </cell>
          <cell r="DT322">
            <v>78</v>
          </cell>
          <cell r="DV322">
            <v>236</v>
          </cell>
          <cell r="DW322">
            <v>1</v>
          </cell>
          <cell r="DX322">
            <v>1</v>
          </cell>
          <cell r="DY322">
            <v>2.7639999999999998</v>
          </cell>
          <cell r="DZ322">
            <v>194.2</v>
          </cell>
          <cell r="EA322">
            <v>219.5</v>
          </cell>
          <cell r="EB322">
            <v>241</v>
          </cell>
          <cell r="EC322">
            <v>261</v>
          </cell>
          <cell r="ED322">
            <v>290.60000000000002</v>
          </cell>
          <cell r="EE322">
            <v>349.2</v>
          </cell>
          <cell r="EF322">
            <v>68</v>
          </cell>
          <cell r="EG322">
            <v>7</v>
          </cell>
          <cell r="EH322" t="str">
            <v>No Homo.</v>
          </cell>
          <cell r="EO322">
            <v>12.33</v>
          </cell>
          <cell r="EP322">
            <v>45</v>
          </cell>
          <cell r="EQ322">
            <v>49</v>
          </cell>
          <cell r="ER322">
            <v>60</v>
          </cell>
          <cell r="ES322">
            <v>172.1</v>
          </cell>
          <cell r="ET322">
            <v>177.2</v>
          </cell>
          <cell r="EU322">
            <v>179.1</v>
          </cell>
          <cell r="EV322">
            <v>181.8</v>
          </cell>
          <cell r="EW322">
            <v>186</v>
          </cell>
          <cell r="EX322">
            <v>195.9</v>
          </cell>
          <cell r="EY322">
            <v>209.2</v>
          </cell>
          <cell r="EZ322">
            <v>19</v>
          </cell>
          <cell r="FA322" t="str">
            <v>1b</v>
          </cell>
          <cell r="FC322">
            <v>52</v>
          </cell>
          <cell r="FE322">
            <v>171</v>
          </cell>
          <cell r="FF322">
            <v>188.4</v>
          </cell>
          <cell r="FG322">
            <v>195</v>
          </cell>
          <cell r="FH322">
            <v>203.1</v>
          </cell>
          <cell r="FI322">
            <v>214.1</v>
          </cell>
          <cell r="FJ322">
            <v>229.6</v>
          </cell>
          <cell r="FK322">
            <v>246.6</v>
          </cell>
          <cell r="FL322">
            <v>266.8</v>
          </cell>
          <cell r="FM322">
            <v>293.2</v>
          </cell>
          <cell r="FN322">
            <v>344.4</v>
          </cell>
          <cell r="FO322">
            <v>386.6</v>
          </cell>
          <cell r="FP322">
            <v>54</v>
          </cell>
          <cell r="FR322">
            <v>168.6</v>
          </cell>
          <cell r="FS322">
            <v>188.5</v>
          </cell>
          <cell r="FT322">
            <v>195.3</v>
          </cell>
          <cell r="FU322">
            <v>202.74</v>
          </cell>
          <cell r="FV322">
            <v>213.5</v>
          </cell>
          <cell r="FW322">
            <v>229</v>
          </cell>
          <cell r="FX322">
            <v>247.6</v>
          </cell>
          <cell r="FY322">
            <v>268.2</v>
          </cell>
          <cell r="FZ322">
            <v>296.2</v>
          </cell>
          <cell r="GA322">
            <v>350.6</v>
          </cell>
          <cell r="GB322">
            <v>389.8</v>
          </cell>
        </row>
        <row r="323">
          <cell r="A323">
            <v>38671</v>
          </cell>
          <cell r="B323">
            <v>0.83179999999999998</v>
          </cell>
          <cell r="C323">
            <v>0.83140000000000003</v>
          </cell>
          <cell r="D323">
            <v>0.83199999999999996</v>
          </cell>
          <cell r="E323">
            <v>0.83189999999999997</v>
          </cell>
          <cell r="F323">
            <v>0.874</v>
          </cell>
          <cell r="G323">
            <v>0.82310000000000005</v>
          </cell>
          <cell r="H323">
            <v>0.79049999999999998</v>
          </cell>
          <cell r="I323">
            <v>0.86160000000000003</v>
          </cell>
          <cell r="J323">
            <v>0.87260000000000004</v>
          </cell>
          <cell r="K323">
            <v>0.79169999999999996</v>
          </cell>
          <cell r="L323">
            <v>0.83199999999999996</v>
          </cell>
          <cell r="M323">
            <v>0.8014</v>
          </cell>
          <cell r="N323">
            <v>0.80089999999999995</v>
          </cell>
          <cell r="O323">
            <v>0.8327</v>
          </cell>
          <cell r="P323">
            <v>0.72870000000000001</v>
          </cell>
          <cell r="Q323">
            <v>0.75029999999999997</v>
          </cell>
          <cell r="R323">
            <v>0.80279999999999996</v>
          </cell>
          <cell r="S323">
            <v>0.82830000000000004</v>
          </cell>
          <cell r="T323">
            <v>0.82789999999999997</v>
          </cell>
          <cell r="U323">
            <v>0.81100000000000005</v>
          </cell>
          <cell r="V323">
            <v>67</v>
          </cell>
          <cell r="W323">
            <v>175.7</v>
          </cell>
          <cell r="X323">
            <v>190</v>
          </cell>
          <cell r="Y323">
            <v>194.3</v>
          </cell>
          <cell r="Z323">
            <v>201.3</v>
          </cell>
          <cell r="AA323">
            <v>210.2</v>
          </cell>
          <cell r="AB323">
            <v>222.2</v>
          </cell>
          <cell r="AC323">
            <v>237.5</v>
          </cell>
          <cell r="AD323">
            <v>255.1</v>
          </cell>
          <cell r="AE323">
            <v>275.8</v>
          </cell>
          <cell r="AF323">
            <v>309.8</v>
          </cell>
          <cell r="AG323">
            <v>345</v>
          </cell>
          <cell r="AJ323" t="str">
            <v>ambient</v>
          </cell>
          <cell r="AK323">
            <v>68.400000000000006</v>
          </cell>
          <cell r="AL323">
            <v>148</v>
          </cell>
          <cell r="AM323">
            <v>156.80000000000001</v>
          </cell>
          <cell r="AN323">
            <v>160.30000000000001</v>
          </cell>
          <cell r="AO323">
            <v>162.30000000000001</v>
          </cell>
          <cell r="AP323">
            <v>165.2</v>
          </cell>
          <cell r="AQ323">
            <v>174.4</v>
          </cell>
          <cell r="AR323">
            <v>2.593</v>
          </cell>
          <cell r="AS323">
            <v>228</v>
          </cell>
          <cell r="AU323">
            <v>1</v>
          </cell>
          <cell r="AV323">
            <v>64</v>
          </cell>
          <cell r="AW323">
            <v>1</v>
          </cell>
          <cell r="AX323">
            <v>177.8</v>
          </cell>
          <cell r="AY323">
            <v>211.7</v>
          </cell>
          <cell r="AZ323">
            <v>237.1</v>
          </cell>
          <cell r="BA323">
            <v>260</v>
          </cell>
          <cell r="BB323">
            <v>289.89999999999998</v>
          </cell>
          <cell r="BC323">
            <v>349.2</v>
          </cell>
          <cell r="BD323">
            <v>2.742</v>
          </cell>
          <cell r="BE323">
            <v>209</v>
          </cell>
          <cell r="BG323">
            <v>4</v>
          </cell>
          <cell r="BH323">
            <v>67</v>
          </cell>
          <cell r="BI323">
            <v>1</v>
          </cell>
          <cell r="BJ323">
            <v>186.1</v>
          </cell>
          <cell r="BK323">
            <v>215.7</v>
          </cell>
          <cell r="BL323">
            <v>240.9</v>
          </cell>
          <cell r="BM323">
            <v>263.3</v>
          </cell>
          <cell r="BN323">
            <v>294.60000000000002</v>
          </cell>
          <cell r="BO323">
            <v>353.4</v>
          </cell>
          <cell r="BP323">
            <v>10.15</v>
          </cell>
          <cell r="BQ323">
            <v>51</v>
          </cell>
          <cell r="BR323" t="str">
            <v>&gt;100</v>
          </cell>
          <cell r="BS323">
            <v>815</v>
          </cell>
          <cell r="BV323">
            <v>7</v>
          </cell>
          <cell r="BW323" t="str">
            <v>&lt; 1</v>
          </cell>
          <cell r="BX323" t="str">
            <v>&lt; 0.5</v>
          </cell>
          <cell r="BY323">
            <v>3.5710000000000002</v>
          </cell>
          <cell r="BZ323">
            <v>85</v>
          </cell>
          <cell r="CA323">
            <v>189.2</v>
          </cell>
          <cell r="CB323">
            <v>240.2</v>
          </cell>
          <cell r="CC323">
            <v>260</v>
          </cell>
          <cell r="CD323">
            <v>282.60000000000002</v>
          </cell>
          <cell r="CE323">
            <v>313.7</v>
          </cell>
          <cell r="CF323">
            <v>353.9</v>
          </cell>
          <cell r="CH323" t="str">
            <v>1b</v>
          </cell>
          <cell r="CI323">
            <v>80</v>
          </cell>
          <cell r="CJ323">
            <v>195.6</v>
          </cell>
          <cell r="CK323">
            <v>209.1</v>
          </cell>
          <cell r="CL323">
            <v>218.7</v>
          </cell>
          <cell r="CM323">
            <v>228.1</v>
          </cell>
          <cell r="CN323">
            <v>238.2</v>
          </cell>
          <cell r="CO323">
            <v>252.8</v>
          </cell>
          <cell r="CP323">
            <v>268.7</v>
          </cell>
          <cell r="CQ323" t="str">
            <v>1b</v>
          </cell>
          <cell r="CS323">
            <v>56</v>
          </cell>
          <cell r="CT323">
            <v>170.8</v>
          </cell>
          <cell r="CU323">
            <v>172.7</v>
          </cell>
          <cell r="CV323">
            <v>174</v>
          </cell>
          <cell r="CW323">
            <v>175.6</v>
          </cell>
          <cell r="CX323">
            <v>178.2</v>
          </cell>
          <cell r="CY323">
            <v>185</v>
          </cell>
          <cell r="CZ323">
            <v>196.7</v>
          </cell>
          <cell r="DA323" t="str">
            <v>1b</v>
          </cell>
          <cell r="DC323">
            <v>57</v>
          </cell>
          <cell r="DD323">
            <v>171.3</v>
          </cell>
          <cell r="DE323">
            <v>173.5</v>
          </cell>
          <cell r="DF323">
            <v>174.9</v>
          </cell>
          <cell r="DG323">
            <v>176.5</v>
          </cell>
          <cell r="DH323">
            <v>179.3</v>
          </cell>
          <cell r="DI323">
            <v>186.5</v>
          </cell>
          <cell r="DJ323">
            <v>197.8</v>
          </cell>
          <cell r="DK323" t="str">
            <v>1b</v>
          </cell>
          <cell r="DL323">
            <v>77</v>
          </cell>
          <cell r="DM323">
            <v>192.9</v>
          </cell>
          <cell r="DN323">
            <v>207.4</v>
          </cell>
          <cell r="DO323">
            <v>216.8</v>
          </cell>
          <cell r="DP323">
            <v>226.4</v>
          </cell>
          <cell r="DQ323">
            <v>236.1</v>
          </cell>
          <cell r="DR323">
            <v>250</v>
          </cell>
          <cell r="DS323">
            <v>265.39999999999998</v>
          </cell>
          <cell r="DT323">
            <v>57</v>
          </cell>
          <cell r="DV323">
            <v>224</v>
          </cell>
          <cell r="DW323">
            <v>1</v>
          </cell>
          <cell r="DX323">
            <v>1</v>
          </cell>
          <cell r="DY323">
            <v>2.5649999999999999</v>
          </cell>
          <cell r="DZ323">
            <v>173.1</v>
          </cell>
          <cell r="EA323">
            <v>209.5</v>
          </cell>
          <cell r="EB323">
            <v>237.4</v>
          </cell>
          <cell r="EC323">
            <v>261</v>
          </cell>
          <cell r="ED323">
            <v>291.10000000000002</v>
          </cell>
          <cell r="EE323">
            <v>350.2</v>
          </cell>
          <cell r="EF323">
            <v>68</v>
          </cell>
          <cell r="EG323">
            <v>7</v>
          </cell>
          <cell r="EH323" t="str">
            <v>No Homo.</v>
          </cell>
          <cell r="EO323">
            <v>12.33</v>
          </cell>
          <cell r="EP323">
            <v>45</v>
          </cell>
          <cell r="EQ323">
            <v>49</v>
          </cell>
          <cell r="ER323">
            <v>60</v>
          </cell>
          <cell r="ES323">
            <v>174.6</v>
          </cell>
          <cell r="ET323">
            <v>177.2</v>
          </cell>
          <cell r="EU323">
            <v>179.1</v>
          </cell>
          <cell r="EV323">
            <v>181.7</v>
          </cell>
          <cell r="EW323">
            <v>186.3</v>
          </cell>
          <cell r="EX323">
            <v>197.5</v>
          </cell>
          <cell r="EY323">
            <v>209.5</v>
          </cell>
          <cell r="FC323">
            <v>54</v>
          </cell>
          <cell r="FE323">
            <v>171.3</v>
          </cell>
          <cell r="FF323">
            <v>188.9</v>
          </cell>
          <cell r="FG323">
            <v>195.1</v>
          </cell>
          <cell r="FH323">
            <v>202.5</v>
          </cell>
          <cell r="FI323">
            <v>213</v>
          </cell>
          <cell r="FJ323">
            <v>227.3</v>
          </cell>
          <cell r="FK323">
            <v>243.8</v>
          </cell>
          <cell r="FL323">
            <v>262.5</v>
          </cell>
          <cell r="FM323">
            <v>287.2</v>
          </cell>
          <cell r="FN323">
            <v>330.4</v>
          </cell>
          <cell r="FO323">
            <v>371.8</v>
          </cell>
          <cell r="FP323">
            <v>54</v>
          </cell>
          <cell r="FR323">
            <v>168.6</v>
          </cell>
          <cell r="FS323">
            <v>188.5</v>
          </cell>
          <cell r="FT323">
            <v>195.3</v>
          </cell>
          <cell r="FU323">
            <v>202.74</v>
          </cell>
          <cell r="FV323">
            <v>213.5</v>
          </cell>
          <cell r="FW323">
            <v>229</v>
          </cell>
          <cell r="FX323">
            <v>247.6</v>
          </cell>
          <cell r="FY323">
            <v>268.2</v>
          </cell>
          <cell r="FZ323">
            <v>296.2</v>
          </cell>
          <cell r="GA323">
            <v>350.6</v>
          </cell>
          <cell r="GB323">
            <v>389.8</v>
          </cell>
        </row>
        <row r="324">
          <cell r="A324">
            <v>38672</v>
          </cell>
          <cell r="B324">
            <v>0.83179999999999998</v>
          </cell>
          <cell r="C324">
            <v>0.83099999999999996</v>
          </cell>
          <cell r="D324">
            <v>0.83160000000000001</v>
          </cell>
          <cell r="E324">
            <v>0.83250000000000002</v>
          </cell>
          <cell r="F324">
            <v>0.874</v>
          </cell>
          <cell r="G324">
            <v>0.82310000000000005</v>
          </cell>
          <cell r="H324">
            <v>0.78939999999999999</v>
          </cell>
          <cell r="I324">
            <v>0.86160000000000003</v>
          </cell>
          <cell r="J324">
            <v>0.87209999999999999</v>
          </cell>
          <cell r="K324">
            <v>0.79169999999999996</v>
          </cell>
          <cell r="L324">
            <v>0.83189999999999997</v>
          </cell>
          <cell r="M324">
            <v>0.8014</v>
          </cell>
          <cell r="N324">
            <v>0.80089999999999995</v>
          </cell>
          <cell r="O324">
            <v>0.8327</v>
          </cell>
          <cell r="P324">
            <v>0.72870000000000001</v>
          </cell>
          <cell r="Q324">
            <v>0.75029999999999997</v>
          </cell>
          <cell r="R324">
            <v>0.80300000000000005</v>
          </cell>
          <cell r="S324">
            <v>0.82879999999999998</v>
          </cell>
          <cell r="T324">
            <v>0.82789999999999997</v>
          </cell>
          <cell r="U324">
            <v>0.81100000000000005</v>
          </cell>
          <cell r="V324">
            <v>67</v>
          </cell>
          <cell r="W324">
            <v>175.7</v>
          </cell>
          <cell r="X324">
            <v>190</v>
          </cell>
          <cell r="Y324">
            <v>194.3</v>
          </cell>
          <cell r="Z324">
            <v>201.3</v>
          </cell>
          <cell r="AA324">
            <v>210.2</v>
          </cell>
          <cell r="AB324">
            <v>222.2</v>
          </cell>
          <cell r="AC324">
            <v>237.5</v>
          </cell>
          <cell r="AD324">
            <v>255.1</v>
          </cell>
          <cell r="AE324">
            <v>275.8</v>
          </cell>
          <cell r="AF324">
            <v>309.8</v>
          </cell>
          <cell r="AG324">
            <v>345</v>
          </cell>
          <cell r="AJ324" t="str">
            <v>ambient</v>
          </cell>
          <cell r="AK324">
            <v>68.400000000000006</v>
          </cell>
          <cell r="AL324">
            <v>148</v>
          </cell>
          <cell r="AM324">
            <v>156.80000000000001</v>
          </cell>
          <cell r="AN324">
            <v>160.30000000000001</v>
          </cell>
          <cell r="AO324">
            <v>162.30000000000001</v>
          </cell>
          <cell r="AP324">
            <v>165.2</v>
          </cell>
          <cell r="AQ324">
            <v>174.4</v>
          </cell>
          <cell r="AR324">
            <v>2.3410000000000002</v>
          </cell>
          <cell r="AS324">
            <v>231</v>
          </cell>
          <cell r="AU324">
            <v>1</v>
          </cell>
          <cell r="AV324">
            <v>63</v>
          </cell>
          <cell r="AW324">
            <v>1</v>
          </cell>
          <cell r="AX324">
            <v>169.1</v>
          </cell>
          <cell r="AY324">
            <v>204.4</v>
          </cell>
          <cell r="AZ324">
            <v>232.6</v>
          </cell>
          <cell r="BA324">
            <v>256.8</v>
          </cell>
          <cell r="BB324">
            <v>286.2</v>
          </cell>
          <cell r="BC324">
            <v>348.4</v>
          </cell>
          <cell r="BD324">
            <v>2.698</v>
          </cell>
          <cell r="BE324">
            <v>195</v>
          </cell>
          <cell r="BG324">
            <v>7</v>
          </cell>
          <cell r="BH324">
            <v>68</v>
          </cell>
          <cell r="BI324">
            <v>1</v>
          </cell>
          <cell r="BJ324">
            <v>185.4</v>
          </cell>
          <cell r="BK324">
            <v>217.3</v>
          </cell>
          <cell r="BL324">
            <v>242.2</v>
          </cell>
          <cell r="BM324">
            <v>263.89999999999998</v>
          </cell>
          <cell r="BN324">
            <v>296.2</v>
          </cell>
          <cell r="BO324">
            <v>354</v>
          </cell>
          <cell r="BP324">
            <v>10.15</v>
          </cell>
          <cell r="BQ324">
            <v>51</v>
          </cell>
          <cell r="BR324" t="str">
            <v>&gt;100</v>
          </cell>
          <cell r="BS324">
            <v>815</v>
          </cell>
          <cell r="BV324">
            <v>7</v>
          </cell>
          <cell r="BW324" t="str">
            <v>&lt; 1</v>
          </cell>
          <cell r="BX324" t="str">
            <v>&lt; 0.5</v>
          </cell>
          <cell r="BY324">
            <v>3.5710000000000002</v>
          </cell>
          <cell r="BZ324">
            <v>85</v>
          </cell>
          <cell r="CA324">
            <v>189.2</v>
          </cell>
          <cell r="CB324">
            <v>240.2</v>
          </cell>
          <cell r="CC324">
            <v>260</v>
          </cell>
          <cell r="CD324">
            <v>282.60000000000002</v>
          </cell>
          <cell r="CE324">
            <v>313.7</v>
          </cell>
          <cell r="CF324">
            <v>353.9</v>
          </cell>
          <cell r="CH324" t="str">
            <v>1b</v>
          </cell>
          <cell r="CI324">
            <v>80</v>
          </cell>
          <cell r="CJ324">
            <v>197.3</v>
          </cell>
          <cell r="CK324">
            <v>209</v>
          </cell>
          <cell r="CL324">
            <v>218.2</v>
          </cell>
          <cell r="CM324">
            <v>228</v>
          </cell>
          <cell r="CN324">
            <v>237.9</v>
          </cell>
          <cell r="CO324">
            <v>252.6</v>
          </cell>
          <cell r="CP324">
            <v>268.39999999999998</v>
          </cell>
          <cell r="CQ324" t="str">
            <v>1b</v>
          </cell>
          <cell r="CS324">
            <v>56</v>
          </cell>
          <cell r="CT324">
            <v>170.8</v>
          </cell>
          <cell r="CU324">
            <v>172.7</v>
          </cell>
          <cell r="CV324">
            <v>174</v>
          </cell>
          <cell r="CW324">
            <v>175.6</v>
          </cell>
          <cell r="CX324">
            <v>178.2</v>
          </cell>
          <cell r="CY324">
            <v>185</v>
          </cell>
          <cell r="CZ324">
            <v>196.7</v>
          </cell>
          <cell r="DA324" t="str">
            <v>1b</v>
          </cell>
          <cell r="DC324">
            <v>57</v>
          </cell>
          <cell r="DD324">
            <v>171.3</v>
          </cell>
          <cell r="DE324">
            <v>173.5</v>
          </cell>
          <cell r="DF324">
            <v>174.9</v>
          </cell>
          <cell r="DG324">
            <v>176.5</v>
          </cell>
          <cell r="DH324">
            <v>179.3</v>
          </cell>
          <cell r="DI324">
            <v>186.5</v>
          </cell>
          <cell r="DJ324">
            <v>197.8</v>
          </cell>
          <cell r="DK324" t="str">
            <v>1b</v>
          </cell>
          <cell r="DL324">
            <v>77</v>
          </cell>
          <cell r="DM324">
            <v>192.9</v>
          </cell>
          <cell r="DN324">
            <v>207.4</v>
          </cell>
          <cell r="DO324">
            <v>216.8</v>
          </cell>
          <cell r="DP324">
            <v>226.4</v>
          </cell>
          <cell r="DQ324">
            <v>236.1</v>
          </cell>
          <cell r="DR324">
            <v>250</v>
          </cell>
          <cell r="DS324">
            <v>265.39999999999998</v>
          </cell>
          <cell r="DT324">
            <v>53</v>
          </cell>
          <cell r="DV324">
            <v>254</v>
          </cell>
          <cell r="DW324">
            <v>1</v>
          </cell>
          <cell r="DX324">
            <v>1</v>
          </cell>
          <cell r="DY324">
            <v>2.2229999999999999</v>
          </cell>
          <cell r="DZ324">
            <v>169.8</v>
          </cell>
          <cell r="EA324">
            <v>195.8</v>
          </cell>
          <cell r="EB324">
            <v>224.3</v>
          </cell>
          <cell r="EC324">
            <v>253.1</v>
          </cell>
          <cell r="ED324">
            <v>282.2</v>
          </cell>
          <cell r="EE324">
            <v>348.6</v>
          </cell>
          <cell r="EF324">
            <v>68</v>
          </cell>
          <cell r="EG324">
            <v>7</v>
          </cell>
          <cell r="EH324" t="str">
            <v>No Homo.</v>
          </cell>
          <cell r="EO324">
            <v>12.33</v>
          </cell>
          <cell r="EP324">
            <v>45</v>
          </cell>
          <cell r="EQ324">
            <v>49</v>
          </cell>
          <cell r="ER324">
            <v>60</v>
          </cell>
          <cell r="ES324">
            <v>174.5</v>
          </cell>
          <cell r="ET324">
            <v>177</v>
          </cell>
          <cell r="EU324">
            <v>178.9</v>
          </cell>
          <cell r="EV324">
            <v>181.5</v>
          </cell>
          <cell r="EW324">
            <v>186.1</v>
          </cell>
          <cell r="EX324">
            <v>196.8</v>
          </cell>
          <cell r="EY324">
            <v>209.6</v>
          </cell>
          <cell r="EZ324">
            <v>19</v>
          </cell>
          <cell r="FC324">
            <v>53</v>
          </cell>
          <cell r="FE324">
            <v>170.8</v>
          </cell>
          <cell r="FF324">
            <v>189.2</v>
          </cell>
          <cell r="FG324">
            <v>195.1</v>
          </cell>
          <cell r="FH324">
            <v>202</v>
          </cell>
          <cell r="FI324">
            <v>212.8</v>
          </cell>
          <cell r="FJ324">
            <v>227.6</v>
          </cell>
          <cell r="FK324">
            <v>244.9</v>
          </cell>
          <cell r="FL324">
            <v>264.39999999999998</v>
          </cell>
          <cell r="FM324">
            <v>290.10000000000002</v>
          </cell>
          <cell r="FN324">
            <v>339.5</v>
          </cell>
          <cell r="FO324">
            <v>383.3</v>
          </cell>
          <cell r="FP324">
            <v>54</v>
          </cell>
          <cell r="FR324">
            <v>168.6</v>
          </cell>
          <cell r="FS324">
            <v>188.5</v>
          </cell>
          <cell r="FT324">
            <v>195.3</v>
          </cell>
          <cell r="FU324">
            <v>202.74</v>
          </cell>
          <cell r="FV324">
            <v>213.5</v>
          </cell>
          <cell r="FW324">
            <v>229</v>
          </cell>
          <cell r="FX324">
            <v>247.6</v>
          </cell>
          <cell r="FY324">
            <v>268.2</v>
          </cell>
          <cell r="FZ324">
            <v>296.2</v>
          </cell>
          <cell r="GA324">
            <v>350.6</v>
          </cell>
          <cell r="GB324">
            <v>389.8</v>
          </cell>
        </row>
        <row r="325">
          <cell r="A325">
            <v>38673</v>
          </cell>
          <cell r="B325">
            <v>0.83179999999999998</v>
          </cell>
          <cell r="C325">
            <v>0.83450000000000002</v>
          </cell>
          <cell r="D325">
            <v>0.83250000000000002</v>
          </cell>
          <cell r="E325">
            <v>0.83240000000000003</v>
          </cell>
          <cell r="F325">
            <v>0.87649999999999995</v>
          </cell>
          <cell r="G325">
            <v>0.82310000000000005</v>
          </cell>
          <cell r="H325">
            <v>0.78939999999999999</v>
          </cell>
          <cell r="I325">
            <v>0.86160000000000003</v>
          </cell>
          <cell r="J325">
            <v>0.87209999999999999</v>
          </cell>
          <cell r="K325">
            <v>0.79169999999999996</v>
          </cell>
          <cell r="L325">
            <v>0.83189999999999997</v>
          </cell>
          <cell r="M325">
            <v>0.8014</v>
          </cell>
          <cell r="N325">
            <v>0.80089999999999995</v>
          </cell>
          <cell r="O325">
            <v>0.8327</v>
          </cell>
          <cell r="P325">
            <v>0.72950000000000004</v>
          </cell>
          <cell r="Q325">
            <v>0.75029999999999997</v>
          </cell>
          <cell r="R325">
            <v>0.80330000000000001</v>
          </cell>
          <cell r="S325">
            <v>0.82879999999999998</v>
          </cell>
          <cell r="T325">
            <v>0.82979999999999998</v>
          </cell>
          <cell r="U325">
            <v>0.81100000000000005</v>
          </cell>
          <cell r="V325">
            <v>67</v>
          </cell>
          <cell r="W325">
            <v>175.7</v>
          </cell>
          <cell r="X325">
            <v>190</v>
          </cell>
          <cell r="Y325">
            <v>194.3</v>
          </cell>
          <cell r="Z325">
            <v>201.3</v>
          </cell>
          <cell r="AA325">
            <v>210.2</v>
          </cell>
          <cell r="AB325">
            <v>222.2</v>
          </cell>
          <cell r="AC325">
            <v>237.5</v>
          </cell>
          <cell r="AD325">
            <v>255.1</v>
          </cell>
          <cell r="AE325">
            <v>275.8</v>
          </cell>
          <cell r="AF325">
            <v>309.8</v>
          </cell>
          <cell r="AG325">
            <v>345</v>
          </cell>
          <cell r="AJ325" t="str">
            <v>ambient</v>
          </cell>
          <cell r="AK325">
            <v>68.400000000000006</v>
          </cell>
          <cell r="AL325">
            <v>148</v>
          </cell>
          <cell r="AM325">
            <v>156.80000000000001</v>
          </cell>
          <cell r="AN325">
            <v>160.30000000000001</v>
          </cell>
          <cell r="AO325">
            <v>162.30000000000001</v>
          </cell>
          <cell r="AP325">
            <v>165.2</v>
          </cell>
          <cell r="AQ325">
            <v>174.4</v>
          </cell>
          <cell r="AR325">
            <v>2.4329999999999998</v>
          </cell>
          <cell r="AS325">
            <v>239</v>
          </cell>
          <cell r="AU325">
            <v>1</v>
          </cell>
          <cell r="AV325">
            <v>56</v>
          </cell>
          <cell r="AW325">
            <v>1</v>
          </cell>
          <cell r="AX325">
            <v>173.7</v>
          </cell>
          <cell r="AY325">
            <v>207</v>
          </cell>
          <cell r="AZ325">
            <v>233.7</v>
          </cell>
          <cell r="BA325">
            <v>256.89999999999998</v>
          </cell>
          <cell r="BB325">
            <v>286.5</v>
          </cell>
          <cell r="BC325">
            <v>351.1</v>
          </cell>
          <cell r="BD325">
            <v>2.7130000000000001</v>
          </cell>
          <cell r="BE325">
            <v>216</v>
          </cell>
          <cell r="BG325">
            <v>7</v>
          </cell>
          <cell r="BH325">
            <v>69</v>
          </cell>
          <cell r="BI325">
            <v>1</v>
          </cell>
          <cell r="BJ325">
            <v>180.5</v>
          </cell>
          <cell r="BK325">
            <v>215.7</v>
          </cell>
          <cell r="BL325">
            <v>240.5</v>
          </cell>
          <cell r="BM325">
            <v>261.89999999999998</v>
          </cell>
          <cell r="BN325">
            <v>291.5</v>
          </cell>
          <cell r="BO325">
            <v>346.7</v>
          </cell>
          <cell r="BP325">
            <v>10.15</v>
          </cell>
          <cell r="BQ325">
            <v>51</v>
          </cell>
          <cell r="BR325" t="str">
            <v>&gt;100</v>
          </cell>
          <cell r="BS325">
            <v>815</v>
          </cell>
          <cell r="BV325">
            <v>7</v>
          </cell>
          <cell r="BW325" t="str">
            <v>&lt; 1</v>
          </cell>
          <cell r="BX325" t="str">
            <v>&lt; 0.5</v>
          </cell>
          <cell r="BY325">
            <v>3.5710000000000002</v>
          </cell>
          <cell r="BZ325">
            <v>85</v>
          </cell>
          <cell r="CA325">
            <v>189.2</v>
          </cell>
          <cell r="CB325">
            <v>240.2</v>
          </cell>
          <cell r="CC325">
            <v>260</v>
          </cell>
          <cell r="CD325">
            <v>282.60000000000002</v>
          </cell>
          <cell r="CE325">
            <v>313.7</v>
          </cell>
          <cell r="CF325">
            <v>353.9</v>
          </cell>
          <cell r="CH325" t="str">
            <v>1b</v>
          </cell>
          <cell r="CI325">
            <v>80</v>
          </cell>
          <cell r="CJ325">
            <v>197.3</v>
          </cell>
          <cell r="CK325">
            <v>209</v>
          </cell>
          <cell r="CL325">
            <v>218.2</v>
          </cell>
          <cell r="CM325">
            <v>228</v>
          </cell>
          <cell r="CN325">
            <v>237.9</v>
          </cell>
          <cell r="CO325">
            <v>252.6</v>
          </cell>
          <cell r="CP325">
            <v>268.39999999999998</v>
          </cell>
          <cell r="CQ325" t="str">
            <v>1b</v>
          </cell>
          <cell r="CS325">
            <v>56</v>
          </cell>
          <cell r="CT325">
            <v>170.8</v>
          </cell>
          <cell r="CU325">
            <v>172.7</v>
          </cell>
          <cell r="CV325">
            <v>174</v>
          </cell>
          <cell r="CW325">
            <v>175.6</v>
          </cell>
          <cell r="CX325">
            <v>178.2</v>
          </cell>
          <cell r="CY325">
            <v>185</v>
          </cell>
          <cell r="CZ325">
            <v>196.7</v>
          </cell>
          <cell r="DA325" t="str">
            <v>1b</v>
          </cell>
          <cell r="DC325">
            <v>57</v>
          </cell>
          <cell r="DD325">
            <v>171.3</v>
          </cell>
          <cell r="DE325">
            <v>173.5</v>
          </cell>
          <cell r="DF325">
            <v>174.9</v>
          </cell>
          <cell r="DG325">
            <v>176.5</v>
          </cell>
          <cell r="DH325">
            <v>179.3</v>
          </cell>
          <cell r="DI325">
            <v>186.5</v>
          </cell>
          <cell r="DJ325">
            <v>197.8</v>
          </cell>
          <cell r="DK325" t="str">
            <v>1b</v>
          </cell>
          <cell r="DL325">
            <v>77</v>
          </cell>
          <cell r="DM325">
            <v>192.9</v>
          </cell>
          <cell r="DN325">
            <v>207.4</v>
          </cell>
          <cell r="DO325">
            <v>216.8</v>
          </cell>
          <cell r="DP325">
            <v>226.4</v>
          </cell>
          <cell r="DQ325">
            <v>236.1</v>
          </cell>
          <cell r="DR325">
            <v>250</v>
          </cell>
          <cell r="DS325">
            <v>265.39999999999998</v>
          </cell>
          <cell r="DT325">
            <v>58</v>
          </cell>
          <cell r="DV325">
            <v>275</v>
          </cell>
          <cell r="DW325">
            <v>1</v>
          </cell>
          <cell r="DX325">
            <v>1</v>
          </cell>
          <cell r="DY325">
            <v>2.4540000000000002</v>
          </cell>
          <cell r="DZ325">
            <v>176.1</v>
          </cell>
          <cell r="EA325">
            <v>210.4</v>
          </cell>
          <cell r="EB325">
            <v>235</v>
          </cell>
          <cell r="EC325">
            <v>256.5</v>
          </cell>
          <cell r="ED325">
            <v>284.7</v>
          </cell>
          <cell r="EE325">
            <v>349.4</v>
          </cell>
          <cell r="EF325">
            <v>68</v>
          </cell>
          <cell r="EG325">
            <v>7</v>
          </cell>
          <cell r="EH325" t="str">
            <v>No Homo.</v>
          </cell>
          <cell r="EO325">
            <v>12.33</v>
          </cell>
          <cell r="EP325">
            <v>45</v>
          </cell>
          <cell r="EQ325">
            <v>49</v>
          </cell>
          <cell r="ER325">
            <v>59</v>
          </cell>
          <cell r="ES325">
            <v>174</v>
          </cell>
          <cell r="ET325">
            <v>176.7</v>
          </cell>
          <cell r="EU325">
            <v>178.6</v>
          </cell>
          <cell r="EV325">
            <v>181.3</v>
          </cell>
          <cell r="EW325">
            <v>185.5</v>
          </cell>
          <cell r="EX325">
            <v>196</v>
          </cell>
          <cell r="EY325">
            <v>208.8</v>
          </cell>
          <cell r="EZ325">
            <v>19</v>
          </cell>
          <cell r="FA325" t="str">
            <v>1b</v>
          </cell>
          <cell r="FC325">
            <v>53</v>
          </cell>
          <cell r="FE325">
            <v>170.8</v>
          </cell>
          <cell r="FF325">
            <v>189.2</v>
          </cell>
          <cell r="FG325">
            <v>195.1</v>
          </cell>
          <cell r="FH325">
            <v>202</v>
          </cell>
          <cell r="FI325">
            <v>212.8</v>
          </cell>
          <cell r="FJ325">
            <v>227.6</v>
          </cell>
          <cell r="FK325">
            <v>244.9</v>
          </cell>
          <cell r="FL325">
            <v>264.39999999999998</v>
          </cell>
          <cell r="FM325">
            <v>290.10000000000002</v>
          </cell>
          <cell r="FN325">
            <v>339.5</v>
          </cell>
          <cell r="FO325">
            <v>383.3</v>
          </cell>
          <cell r="FP325">
            <v>62</v>
          </cell>
          <cell r="FR325">
            <v>173.1</v>
          </cell>
          <cell r="FS325">
            <v>190</v>
          </cell>
          <cell r="FT325">
            <v>194.8</v>
          </cell>
          <cell r="FU325">
            <v>201.1</v>
          </cell>
          <cell r="FV325">
            <v>210.8</v>
          </cell>
          <cell r="FW325">
            <v>225.2</v>
          </cell>
          <cell r="FX325">
            <v>241.5</v>
          </cell>
          <cell r="FY325">
            <v>259.7</v>
          </cell>
          <cell r="FZ325">
            <v>282.89999999999998</v>
          </cell>
          <cell r="GA325">
            <v>321.8</v>
          </cell>
          <cell r="GB325">
            <v>361.7</v>
          </cell>
        </row>
        <row r="326">
          <cell r="A326">
            <v>38674</v>
          </cell>
          <cell r="B326">
            <v>0.83179999999999998</v>
          </cell>
          <cell r="C326">
            <v>0.83399999999999996</v>
          </cell>
          <cell r="D326">
            <v>0.83340000000000003</v>
          </cell>
          <cell r="E326">
            <v>0.83350000000000002</v>
          </cell>
          <cell r="F326">
            <v>0.877</v>
          </cell>
          <cell r="G326">
            <v>0.82310000000000005</v>
          </cell>
          <cell r="H326">
            <v>0.78939999999999999</v>
          </cell>
          <cell r="I326">
            <v>0.86160000000000003</v>
          </cell>
          <cell r="J326">
            <v>0.87439999999999996</v>
          </cell>
          <cell r="K326">
            <v>0.79169999999999996</v>
          </cell>
          <cell r="L326">
            <v>0.83189999999999997</v>
          </cell>
          <cell r="M326">
            <v>0.8014</v>
          </cell>
          <cell r="N326">
            <v>0.80089999999999995</v>
          </cell>
          <cell r="O326">
            <v>0.8327</v>
          </cell>
          <cell r="P326">
            <v>0.72950000000000004</v>
          </cell>
          <cell r="Q326">
            <v>0.75029999999999997</v>
          </cell>
          <cell r="R326">
            <v>0.80369999999999997</v>
          </cell>
          <cell r="S326">
            <v>0.82879999999999998</v>
          </cell>
          <cell r="T326">
            <v>0.83</v>
          </cell>
          <cell r="U326">
            <v>0.81100000000000005</v>
          </cell>
          <cell r="V326">
            <v>67</v>
          </cell>
          <cell r="W326">
            <v>175.7</v>
          </cell>
          <cell r="X326">
            <v>190</v>
          </cell>
          <cell r="Y326">
            <v>194.3</v>
          </cell>
          <cell r="Z326">
            <v>201.3</v>
          </cell>
          <cell r="AA326">
            <v>210.2</v>
          </cell>
          <cell r="AB326">
            <v>222.2</v>
          </cell>
          <cell r="AC326">
            <v>237.5</v>
          </cell>
          <cell r="AD326">
            <v>255.1</v>
          </cell>
          <cell r="AE326">
            <v>275.8</v>
          </cell>
          <cell r="AF326">
            <v>309.8</v>
          </cell>
          <cell r="AG326">
            <v>345</v>
          </cell>
          <cell r="AJ326" t="str">
            <v>ambient</v>
          </cell>
          <cell r="AK326">
            <v>68.400000000000006</v>
          </cell>
          <cell r="AL326">
            <v>148</v>
          </cell>
          <cell r="AM326">
            <v>156.80000000000001</v>
          </cell>
          <cell r="AN326">
            <v>160.30000000000001</v>
          </cell>
          <cell r="AO326">
            <v>162.30000000000001</v>
          </cell>
          <cell r="AP326">
            <v>165.2</v>
          </cell>
          <cell r="AQ326">
            <v>174.4</v>
          </cell>
          <cell r="AR326">
            <v>2.3559999999999999</v>
          </cell>
          <cell r="AS326">
            <v>250</v>
          </cell>
          <cell r="AU326">
            <v>1</v>
          </cell>
          <cell r="AV326">
            <v>61</v>
          </cell>
          <cell r="AW326">
            <v>1</v>
          </cell>
          <cell r="AX326">
            <v>180.8</v>
          </cell>
          <cell r="AY326">
            <v>206.2</v>
          </cell>
          <cell r="AZ326">
            <v>229.1</v>
          </cell>
          <cell r="BA326">
            <v>253</v>
          </cell>
          <cell r="BB326">
            <v>281.39999999999998</v>
          </cell>
          <cell r="BC326">
            <v>343.5</v>
          </cell>
          <cell r="BD326">
            <v>2.5790000000000002</v>
          </cell>
          <cell r="BE326">
            <v>240</v>
          </cell>
          <cell r="BG326">
            <v>7</v>
          </cell>
          <cell r="BH326">
            <v>65</v>
          </cell>
          <cell r="BI326">
            <v>1</v>
          </cell>
          <cell r="BJ326">
            <v>177.5</v>
          </cell>
          <cell r="BK326">
            <v>212.9</v>
          </cell>
          <cell r="BL326">
            <v>237.4</v>
          </cell>
          <cell r="BM326">
            <v>259.39999999999998</v>
          </cell>
          <cell r="BN326">
            <v>288.89999999999998</v>
          </cell>
          <cell r="BO326">
            <v>346.8</v>
          </cell>
          <cell r="BP326">
            <v>10.15</v>
          </cell>
          <cell r="BQ326">
            <v>51</v>
          </cell>
          <cell r="BR326" t="str">
            <v>&gt;100</v>
          </cell>
          <cell r="BS326">
            <v>815</v>
          </cell>
          <cell r="BV326">
            <v>7</v>
          </cell>
          <cell r="BW326" t="str">
            <v>&lt; 1</v>
          </cell>
          <cell r="BX326" t="str">
            <v>&lt; 0.5</v>
          </cell>
          <cell r="BY326">
            <v>3.5710000000000002</v>
          </cell>
          <cell r="BZ326">
            <v>85</v>
          </cell>
          <cell r="CA326">
            <v>189.2</v>
          </cell>
          <cell r="CB326">
            <v>240.2</v>
          </cell>
          <cell r="CC326">
            <v>260</v>
          </cell>
          <cell r="CD326">
            <v>282.60000000000002</v>
          </cell>
          <cell r="CE326">
            <v>313.7</v>
          </cell>
          <cell r="CF326">
            <v>353.9</v>
          </cell>
          <cell r="CH326" t="str">
            <v>1b</v>
          </cell>
          <cell r="CI326">
            <v>80</v>
          </cell>
          <cell r="CJ326">
            <v>197.3</v>
          </cell>
          <cell r="CK326">
            <v>209</v>
          </cell>
          <cell r="CL326">
            <v>218.2</v>
          </cell>
          <cell r="CM326">
            <v>228</v>
          </cell>
          <cell r="CN326">
            <v>237.9</v>
          </cell>
          <cell r="CO326">
            <v>252.6</v>
          </cell>
          <cell r="CP326">
            <v>268.39999999999998</v>
          </cell>
          <cell r="CQ326" t="str">
            <v>1b</v>
          </cell>
          <cell r="CS326">
            <v>56</v>
          </cell>
          <cell r="CT326">
            <v>170.8</v>
          </cell>
          <cell r="CU326">
            <v>172.7</v>
          </cell>
          <cell r="CV326">
            <v>174</v>
          </cell>
          <cell r="CW326">
            <v>175.6</v>
          </cell>
          <cell r="CX326">
            <v>178.2</v>
          </cell>
          <cell r="CY326">
            <v>185</v>
          </cell>
          <cell r="CZ326">
            <v>196.7</v>
          </cell>
          <cell r="DA326" t="str">
            <v>1b</v>
          </cell>
          <cell r="DC326">
            <v>57</v>
          </cell>
          <cell r="DD326">
            <v>171.3</v>
          </cell>
          <cell r="DE326">
            <v>173.5</v>
          </cell>
          <cell r="DF326">
            <v>174.9</v>
          </cell>
          <cell r="DG326">
            <v>176.5</v>
          </cell>
          <cell r="DH326">
            <v>179.3</v>
          </cell>
          <cell r="DI326">
            <v>186.5</v>
          </cell>
          <cell r="DJ326">
            <v>197.8</v>
          </cell>
          <cell r="DK326" t="str">
            <v>1b</v>
          </cell>
          <cell r="DL326">
            <v>77</v>
          </cell>
          <cell r="DM326">
            <v>192.9</v>
          </cell>
          <cell r="DN326">
            <v>207.4</v>
          </cell>
          <cell r="DO326">
            <v>216.8</v>
          </cell>
          <cell r="DP326">
            <v>226.4</v>
          </cell>
          <cell r="DQ326">
            <v>236.1</v>
          </cell>
          <cell r="DR326">
            <v>250</v>
          </cell>
          <cell r="DS326">
            <v>265.39999999999998</v>
          </cell>
          <cell r="DT326">
            <v>63</v>
          </cell>
          <cell r="DV326">
            <v>265</v>
          </cell>
          <cell r="DW326">
            <v>1</v>
          </cell>
          <cell r="DX326">
            <v>1</v>
          </cell>
          <cell r="DY326">
            <v>2.3109999999999999</v>
          </cell>
          <cell r="DZ326">
            <v>175.6</v>
          </cell>
          <cell r="EA326">
            <v>203.8</v>
          </cell>
          <cell r="EB326">
            <v>226.2</v>
          </cell>
          <cell r="EC326">
            <v>251</v>
          </cell>
          <cell r="ED326">
            <v>279.10000000000002</v>
          </cell>
          <cell r="EE326">
            <v>341.6</v>
          </cell>
          <cell r="EF326">
            <v>68</v>
          </cell>
          <cell r="EG326">
            <v>7</v>
          </cell>
          <cell r="EH326" t="str">
            <v>No Homo.</v>
          </cell>
          <cell r="EO326">
            <v>12.33</v>
          </cell>
          <cell r="EP326">
            <v>45</v>
          </cell>
          <cell r="EQ326">
            <v>49</v>
          </cell>
          <cell r="ER326">
            <v>59</v>
          </cell>
          <cell r="ES326">
            <v>173.8</v>
          </cell>
          <cell r="ET326">
            <v>176.3</v>
          </cell>
          <cell r="EU326">
            <v>178.1</v>
          </cell>
          <cell r="EV326">
            <v>180.8</v>
          </cell>
          <cell r="EW326">
            <v>185.1</v>
          </cell>
          <cell r="EX326">
            <v>196.1</v>
          </cell>
          <cell r="EY326">
            <v>208.4</v>
          </cell>
          <cell r="EZ326">
            <v>19</v>
          </cell>
          <cell r="FC326">
            <v>53</v>
          </cell>
          <cell r="FE326">
            <v>170.8</v>
          </cell>
          <cell r="FF326">
            <v>189.2</v>
          </cell>
          <cell r="FG326">
            <v>195.1</v>
          </cell>
          <cell r="FH326">
            <v>202</v>
          </cell>
          <cell r="FI326">
            <v>212.8</v>
          </cell>
          <cell r="FJ326">
            <v>227.6</v>
          </cell>
          <cell r="FK326">
            <v>244.9</v>
          </cell>
          <cell r="FL326">
            <v>264.39999999999998</v>
          </cell>
          <cell r="FM326">
            <v>290.10000000000002</v>
          </cell>
          <cell r="FN326">
            <v>339.5</v>
          </cell>
          <cell r="FO326">
            <v>383.3</v>
          </cell>
          <cell r="FP326">
            <v>63</v>
          </cell>
          <cell r="FR326">
            <v>173.6</v>
          </cell>
          <cell r="FS326">
            <v>188.9</v>
          </cell>
          <cell r="FT326">
            <v>194.5</v>
          </cell>
          <cell r="FU326">
            <v>201.6</v>
          </cell>
          <cell r="FV326">
            <v>211.1</v>
          </cell>
          <cell r="FW326">
            <v>225.2</v>
          </cell>
          <cell r="FX326">
            <v>242.3</v>
          </cell>
          <cell r="FY326">
            <v>261.7</v>
          </cell>
          <cell r="FZ326">
            <v>285.7</v>
          </cell>
          <cell r="GA326">
            <v>331.7</v>
          </cell>
        </row>
        <row r="327">
          <cell r="A327">
            <v>38675</v>
          </cell>
          <cell r="B327">
            <v>0.83099999999999996</v>
          </cell>
          <cell r="C327">
            <v>0.83420000000000005</v>
          </cell>
          <cell r="D327">
            <v>0.83399999999999996</v>
          </cell>
          <cell r="E327">
            <v>0.83260000000000001</v>
          </cell>
          <cell r="F327">
            <v>0.877</v>
          </cell>
          <cell r="G327">
            <v>0.82310000000000005</v>
          </cell>
          <cell r="H327">
            <v>0.78939999999999999</v>
          </cell>
          <cell r="I327">
            <v>0.86160000000000003</v>
          </cell>
          <cell r="J327">
            <v>0.87439999999999996</v>
          </cell>
          <cell r="K327">
            <v>0.79169999999999996</v>
          </cell>
          <cell r="L327">
            <v>0.83189999999999997</v>
          </cell>
          <cell r="M327">
            <v>0.8014</v>
          </cell>
          <cell r="N327">
            <v>0.80089999999999995</v>
          </cell>
          <cell r="O327">
            <v>0.8327</v>
          </cell>
          <cell r="P327">
            <v>0.73</v>
          </cell>
          <cell r="Q327">
            <v>0.75029999999999997</v>
          </cell>
          <cell r="R327">
            <v>0.80369999999999997</v>
          </cell>
          <cell r="S327">
            <v>0.82879999999999998</v>
          </cell>
          <cell r="T327">
            <v>0.83009999999999995</v>
          </cell>
          <cell r="U327">
            <v>0.81100000000000005</v>
          </cell>
          <cell r="V327">
            <v>66</v>
          </cell>
          <cell r="W327">
            <v>178.1</v>
          </cell>
          <cell r="X327">
            <v>188.9</v>
          </cell>
          <cell r="Y327">
            <v>193.8</v>
          </cell>
          <cell r="Z327">
            <v>200.5</v>
          </cell>
          <cell r="AA327">
            <v>210.4</v>
          </cell>
          <cell r="AB327">
            <v>223.4</v>
          </cell>
          <cell r="AC327">
            <v>240.2</v>
          </cell>
          <cell r="AD327">
            <v>258.39999999999998</v>
          </cell>
          <cell r="AE327">
            <v>280.7</v>
          </cell>
          <cell r="AF327">
            <v>323.5</v>
          </cell>
          <cell r="AJ327" t="str">
            <v>ambient</v>
          </cell>
          <cell r="AK327">
            <v>68.400000000000006</v>
          </cell>
          <cell r="AL327">
            <v>148</v>
          </cell>
          <cell r="AM327">
            <v>156.80000000000001</v>
          </cell>
          <cell r="AN327">
            <v>160.30000000000001</v>
          </cell>
          <cell r="AO327">
            <v>162.30000000000001</v>
          </cell>
          <cell r="AP327">
            <v>165.2</v>
          </cell>
          <cell r="AQ327">
            <v>174.4</v>
          </cell>
          <cell r="AR327">
            <v>2.306</v>
          </cell>
          <cell r="AS327">
            <v>254</v>
          </cell>
          <cell r="AU327">
            <v>1</v>
          </cell>
          <cell r="AV327">
            <v>64</v>
          </cell>
          <cell r="AW327">
            <v>1</v>
          </cell>
          <cell r="AX327">
            <v>181.4</v>
          </cell>
          <cell r="AY327">
            <v>204.2</v>
          </cell>
          <cell r="AZ327">
            <v>226.8</v>
          </cell>
          <cell r="BA327">
            <v>250.6</v>
          </cell>
          <cell r="BB327">
            <v>279</v>
          </cell>
          <cell r="BC327">
            <v>340.7</v>
          </cell>
          <cell r="BD327">
            <v>2.3159999999999998</v>
          </cell>
          <cell r="BE327">
            <v>260</v>
          </cell>
          <cell r="BG327">
            <v>4</v>
          </cell>
          <cell r="BH327">
            <v>66</v>
          </cell>
          <cell r="BI327">
            <v>1</v>
          </cell>
          <cell r="BJ327">
            <v>178.1</v>
          </cell>
          <cell r="BK327">
            <v>204.4</v>
          </cell>
          <cell r="BL327">
            <v>227.2</v>
          </cell>
          <cell r="BM327">
            <v>252.5</v>
          </cell>
          <cell r="BN327">
            <v>282.3</v>
          </cell>
          <cell r="BO327">
            <v>344.7</v>
          </cell>
          <cell r="BP327">
            <v>10.15</v>
          </cell>
          <cell r="BQ327">
            <v>51</v>
          </cell>
          <cell r="BR327" t="str">
            <v>&gt;100</v>
          </cell>
          <cell r="BS327">
            <v>815</v>
          </cell>
          <cell r="BV327">
            <v>7</v>
          </cell>
          <cell r="BW327" t="str">
            <v>&lt; 1</v>
          </cell>
          <cell r="BX327" t="str">
            <v>&lt; 0.5</v>
          </cell>
          <cell r="BY327">
            <v>3.5710000000000002</v>
          </cell>
          <cell r="BZ327">
            <v>85</v>
          </cell>
          <cell r="CA327">
            <v>189.2</v>
          </cell>
          <cell r="CB327">
            <v>240.2</v>
          </cell>
          <cell r="CC327">
            <v>260</v>
          </cell>
          <cell r="CD327">
            <v>282.60000000000002</v>
          </cell>
          <cell r="CE327">
            <v>313.7</v>
          </cell>
          <cell r="CF327">
            <v>353.9</v>
          </cell>
          <cell r="CH327" t="str">
            <v>1b</v>
          </cell>
          <cell r="CI327">
            <v>80</v>
          </cell>
          <cell r="CJ327">
            <v>197.3</v>
          </cell>
          <cell r="CK327">
            <v>209</v>
          </cell>
          <cell r="CL327">
            <v>218.2</v>
          </cell>
          <cell r="CM327">
            <v>228</v>
          </cell>
          <cell r="CN327">
            <v>237.9</v>
          </cell>
          <cell r="CO327">
            <v>252.6</v>
          </cell>
          <cell r="CP327">
            <v>268.39999999999998</v>
          </cell>
          <cell r="CQ327" t="str">
            <v>1b</v>
          </cell>
          <cell r="CS327">
            <v>56</v>
          </cell>
          <cell r="CT327">
            <v>170.8</v>
          </cell>
          <cell r="CU327">
            <v>172.7</v>
          </cell>
          <cell r="CV327">
            <v>174</v>
          </cell>
          <cell r="CW327">
            <v>175.6</v>
          </cell>
          <cell r="CX327">
            <v>178.2</v>
          </cell>
          <cell r="CY327">
            <v>185</v>
          </cell>
          <cell r="CZ327">
            <v>196.7</v>
          </cell>
          <cell r="DA327" t="str">
            <v>1b</v>
          </cell>
          <cell r="DC327">
            <v>57</v>
          </cell>
          <cell r="DD327">
            <v>171.3</v>
          </cell>
          <cell r="DE327">
            <v>173.5</v>
          </cell>
          <cell r="DF327">
            <v>174.9</v>
          </cell>
          <cell r="DG327">
            <v>176.5</v>
          </cell>
          <cell r="DH327">
            <v>179.3</v>
          </cell>
          <cell r="DI327">
            <v>186.5</v>
          </cell>
          <cell r="DJ327">
            <v>197.8</v>
          </cell>
          <cell r="DK327" t="str">
            <v>1b</v>
          </cell>
          <cell r="DL327">
            <v>77</v>
          </cell>
          <cell r="DM327">
            <v>192.9</v>
          </cell>
          <cell r="DN327">
            <v>207.4</v>
          </cell>
          <cell r="DO327">
            <v>216.8</v>
          </cell>
          <cell r="DP327">
            <v>226.4</v>
          </cell>
          <cell r="DQ327">
            <v>236.1</v>
          </cell>
          <cell r="DR327">
            <v>250</v>
          </cell>
          <cell r="DS327">
            <v>265.39999999999998</v>
          </cell>
          <cell r="DT327">
            <v>65</v>
          </cell>
          <cell r="DV327">
            <v>296</v>
          </cell>
          <cell r="DW327">
            <v>1</v>
          </cell>
          <cell r="DX327">
            <v>1</v>
          </cell>
          <cell r="DY327">
            <v>2.2240000000000002</v>
          </cell>
          <cell r="DZ327">
            <v>177.3</v>
          </cell>
          <cell r="EA327">
            <v>203.6</v>
          </cell>
          <cell r="EB327">
            <v>224.1</v>
          </cell>
          <cell r="EC327">
            <v>248.8</v>
          </cell>
          <cell r="ED327">
            <v>277.2</v>
          </cell>
          <cell r="EE327">
            <v>340.6</v>
          </cell>
          <cell r="EF327">
            <v>68</v>
          </cell>
          <cell r="EG327">
            <v>7</v>
          </cell>
          <cell r="EH327" t="str">
            <v>No Homo.</v>
          </cell>
          <cell r="EO327">
            <v>12.33</v>
          </cell>
          <cell r="EP327">
            <v>45</v>
          </cell>
          <cell r="EQ327">
            <v>49</v>
          </cell>
          <cell r="ER327">
            <v>59</v>
          </cell>
          <cell r="ES327">
            <v>174</v>
          </cell>
          <cell r="ET327">
            <v>176.3</v>
          </cell>
          <cell r="EU327">
            <v>178.1</v>
          </cell>
          <cell r="EV327">
            <v>180.7</v>
          </cell>
          <cell r="EW327">
            <v>184.8</v>
          </cell>
          <cell r="EX327">
            <v>195.2</v>
          </cell>
          <cell r="EY327">
            <v>208.4</v>
          </cell>
          <cell r="EZ327">
            <v>19</v>
          </cell>
          <cell r="FC327">
            <v>53</v>
          </cell>
          <cell r="FE327">
            <v>170.8</v>
          </cell>
          <cell r="FF327">
            <v>189.2</v>
          </cell>
          <cell r="FG327">
            <v>195.1</v>
          </cell>
          <cell r="FH327">
            <v>202</v>
          </cell>
          <cell r="FI327">
            <v>212.8</v>
          </cell>
          <cell r="FJ327">
            <v>227.6</v>
          </cell>
          <cell r="FK327">
            <v>244.9</v>
          </cell>
          <cell r="FL327">
            <v>264.39999999999998</v>
          </cell>
          <cell r="FM327">
            <v>290.10000000000002</v>
          </cell>
          <cell r="FN327">
            <v>339.5</v>
          </cell>
          <cell r="FO327">
            <v>383.3</v>
          </cell>
          <cell r="FP327">
            <v>63</v>
          </cell>
          <cell r="FR327">
            <v>176.6</v>
          </cell>
          <cell r="FS327">
            <v>189.2</v>
          </cell>
          <cell r="FT327">
            <v>193.9</v>
          </cell>
          <cell r="FU327">
            <v>201.4</v>
          </cell>
          <cell r="FV327">
            <v>211.8</v>
          </cell>
          <cell r="FW327">
            <v>226.3</v>
          </cell>
          <cell r="FX327">
            <v>243.3</v>
          </cell>
          <cell r="FY327">
            <v>262</v>
          </cell>
          <cell r="FZ327">
            <v>285.39999999999998</v>
          </cell>
          <cell r="GA327">
            <v>329.1</v>
          </cell>
        </row>
        <row r="328">
          <cell r="A328">
            <v>38676</v>
          </cell>
          <cell r="B328">
            <v>0.83099999999999996</v>
          </cell>
          <cell r="C328">
            <v>0.8347</v>
          </cell>
          <cell r="D328">
            <v>0.83430000000000004</v>
          </cell>
          <cell r="E328">
            <v>0.83379999999999999</v>
          </cell>
          <cell r="F328">
            <v>0.877</v>
          </cell>
          <cell r="G328">
            <v>0.82310000000000005</v>
          </cell>
          <cell r="H328">
            <v>0.78939999999999999</v>
          </cell>
          <cell r="I328">
            <v>0.86160000000000003</v>
          </cell>
          <cell r="J328">
            <v>0.874</v>
          </cell>
          <cell r="K328">
            <v>0.79169999999999996</v>
          </cell>
          <cell r="L328">
            <v>0.83189999999999997</v>
          </cell>
          <cell r="M328">
            <v>0.8044</v>
          </cell>
          <cell r="N328">
            <v>0.80089999999999995</v>
          </cell>
          <cell r="O328">
            <v>0.8327</v>
          </cell>
          <cell r="P328">
            <v>0.72989999999999999</v>
          </cell>
          <cell r="Q328">
            <v>0.75090000000000001</v>
          </cell>
          <cell r="R328">
            <v>0.80369999999999997</v>
          </cell>
          <cell r="S328">
            <v>0.83079999999999998</v>
          </cell>
          <cell r="T328">
            <v>0.83</v>
          </cell>
          <cell r="U328">
            <v>0.81100000000000005</v>
          </cell>
          <cell r="V328">
            <v>66</v>
          </cell>
          <cell r="W328">
            <v>178.1</v>
          </cell>
          <cell r="X328">
            <v>188.9</v>
          </cell>
          <cell r="Y328">
            <v>193.8</v>
          </cell>
          <cell r="Z328">
            <v>200.5</v>
          </cell>
          <cell r="AA328">
            <v>210.4</v>
          </cell>
          <cell r="AB328">
            <v>223.4</v>
          </cell>
          <cell r="AC328">
            <v>240.2</v>
          </cell>
          <cell r="AD328">
            <v>258.39999999999998</v>
          </cell>
          <cell r="AE328">
            <v>280.7</v>
          </cell>
          <cell r="AF328">
            <v>323.5</v>
          </cell>
          <cell r="AJ328" t="str">
            <v>ambient</v>
          </cell>
          <cell r="AK328">
            <v>68.400000000000006</v>
          </cell>
          <cell r="AL328">
            <v>148</v>
          </cell>
          <cell r="AM328">
            <v>156.80000000000001</v>
          </cell>
          <cell r="AN328">
            <v>160.30000000000001</v>
          </cell>
          <cell r="AO328">
            <v>162.30000000000001</v>
          </cell>
          <cell r="AP328">
            <v>165.2</v>
          </cell>
          <cell r="AQ328">
            <v>174.4</v>
          </cell>
          <cell r="AR328">
            <v>2.306</v>
          </cell>
          <cell r="AS328">
            <v>264</v>
          </cell>
          <cell r="AU328">
            <v>1</v>
          </cell>
          <cell r="AV328">
            <v>67</v>
          </cell>
          <cell r="AW328">
            <v>1</v>
          </cell>
          <cell r="AX328">
            <v>183.4</v>
          </cell>
          <cell r="AY328">
            <v>205.4</v>
          </cell>
          <cell r="AZ328">
            <v>226.7</v>
          </cell>
          <cell r="BA328">
            <v>250.1</v>
          </cell>
          <cell r="BB328">
            <v>277.5</v>
          </cell>
          <cell r="BC328">
            <v>335.8</v>
          </cell>
          <cell r="BD328">
            <v>2.2869999999999999</v>
          </cell>
          <cell r="BE328">
            <v>262</v>
          </cell>
          <cell r="BG328">
            <v>4</v>
          </cell>
          <cell r="BH328">
            <v>68</v>
          </cell>
          <cell r="BI328">
            <v>1</v>
          </cell>
          <cell r="BJ328">
            <v>179.2</v>
          </cell>
          <cell r="BK328">
            <v>205</v>
          </cell>
          <cell r="BL328">
            <v>226.1</v>
          </cell>
          <cell r="BM328">
            <v>250.1</v>
          </cell>
          <cell r="BN328">
            <v>278.5</v>
          </cell>
          <cell r="BO328">
            <v>336.8</v>
          </cell>
          <cell r="BP328">
            <v>10.15</v>
          </cell>
          <cell r="BQ328">
            <v>51</v>
          </cell>
          <cell r="BR328" t="str">
            <v>&gt;100</v>
          </cell>
          <cell r="BS328">
            <v>815</v>
          </cell>
          <cell r="BV328">
            <v>7</v>
          </cell>
          <cell r="BW328" t="str">
            <v>&lt; 1</v>
          </cell>
          <cell r="BX328" t="str">
            <v>&lt; 0.5</v>
          </cell>
          <cell r="BY328">
            <v>3.5710000000000002</v>
          </cell>
          <cell r="BZ328">
            <v>85</v>
          </cell>
          <cell r="CA328">
            <v>189.2</v>
          </cell>
          <cell r="CB328">
            <v>240.2</v>
          </cell>
          <cell r="CC328">
            <v>260</v>
          </cell>
          <cell r="CD328">
            <v>282.60000000000002</v>
          </cell>
          <cell r="CE328">
            <v>313.7</v>
          </cell>
          <cell r="CF328">
            <v>353.9</v>
          </cell>
          <cell r="CH328" t="str">
            <v>1b</v>
          </cell>
          <cell r="CI328">
            <v>80</v>
          </cell>
          <cell r="CJ328">
            <v>197.3</v>
          </cell>
          <cell r="CK328">
            <v>209</v>
          </cell>
          <cell r="CL328">
            <v>218.2</v>
          </cell>
          <cell r="CM328">
            <v>228</v>
          </cell>
          <cell r="CN328">
            <v>237.9</v>
          </cell>
          <cell r="CO328">
            <v>252.6</v>
          </cell>
          <cell r="CP328">
            <v>268.39999999999998</v>
          </cell>
          <cell r="CQ328" t="str">
            <v>1b</v>
          </cell>
          <cell r="CS328">
            <v>54</v>
          </cell>
          <cell r="CT328">
            <v>169.7</v>
          </cell>
          <cell r="CU328">
            <v>171.4</v>
          </cell>
          <cell r="CV328">
            <v>172.6</v>
          </cell>
          <cell r="CW328">
            <v>174.1</v>
          </cell>
          <cell r="CX328">
            <v>176.8</v>
          </cell>
          <cell r="CY328">
            <v>183.9</v>
          </cell>
          <cell r="CZ328">
            <v>197.1</v>
          </cell>
          <cell r="DA328" t="str">
            <v>1b</v>
          </cell>
          <cell r="DC328">
            <v>57</v>
          </cell>
          <cell r="DD328">
            <v>171.3</v>
          </cell>
          <cell r="DE328">
            <v>173.5</v>
          </cell>
          <cell r="DF328">
            <v>174.9</v>
          </cell>
          <cell r="DG328">
            <v>176.5</v>
          </cell>
          <cell r="DH328">
            <v>179.3</v>
          </cell>
          <cell r="DI328">
            <v>186.5</v>
          </cell>
          <cell r="DJ328">
            <v>197.8</v>
          </cell>
          <cell r="DK328" t="str">
            <v>1b</v>
          </cell>
          <cell r="DL328">
            <v>77</v>
          </cell>
          <cell r="DM328">
            <v>192.9</v>
          </cell>
          <cell r="DN328">
            <v>207.4</v>
          </cell>
          <cell r="DO328">
            <v>216.8</v>
          </cell>
          <cell r="DP328">
            <v>226.4</v>
          </cell>
          <cell r="DQ328">
            <v>236.1</v>
          </cell>
          <cell r="DR328">
            <v>250</v>
          </cell>
          <cell r="DS328">
            <v>265.39999999999998</v>
          </cell>
          <cell r="DT328">
            <v>71</v>
          </cell>
          <cell r="DV328">
            <v>259</v>
          </cell>
          <cell r="DW328">
            <v>1</v>
          </cell>
          <cell r="DX328">
            <v>1</v>
          </cell>
          <cell r="DY328">
            <v>2.3140000000000001</v>
          </cell>
          <cell r="DZ328">
            <v>184.3</v>
          </cell>
          <cell r="EA328">
            <v>208.2</v>
          </cell>
          <cell r="EB328">
            <v>228.1</v>
          </cell>
          <cell r="EC328">
            <v>250.2</v>
          </cell>
          <cell r="ED328">
            <v>278.3</v>
          </cell>
          <cell r="EE328">
            <v>337.1</v>
          </cell>
          <cell r="EF328">
            <v>68</v>
          </cell>
          <cell r="EG328">
            <v>7</v>
          </cell>
          <cell r="EH328" t="str">
            <v>No Homo.</v>
          </cell>
          <cell r="EO328">
            <v>12.33</v>
          </cell>
          <cell r="EP328">
            <v>45</v>
          </cell>
          <cell r="EQ328">
            <v>49</v>
          </cell>
          <cell r="ER328">
            <v>59</v>
          </cell>
          <cell r="ES328">
            <v>174</v>
          </cell>
          <cell r="ET328">
            <v>176.3</v>
          </cell>
          <cell r="EU328">
            <v>178.1</v>
          </cell>
          <cell r="EV328">
            <v>180.7</v>
          </cell>
          <cell r="EW328">
            <v>184.8</v>
          </cell>
          <cell r="EX328">
            <v>195.2</v>
          </cell>
          <cell r="EY328">
            <v>208.4</v>
          </cell>
          <cell r="EZ328">
            <v>19</v>
          </cell>
          <cell r="FC328">
            <v>61</v>
          </cell>
          <cell r="FE328">
            <v>173.2</v>
          </cell>
          <cell r="FF328">
            <v>189.4</v>
          </cell>
          <cell r="FG328">
            <v>194.9</v>
          </cell>
          <cell r="FH328">
            <v>202.5</v>
          </cell>
          <cell r="FI328">
            <v>211.6</v>
          </cell>
          <cell r="FJ328">
            <v>225.1</v>
          </cell>
          <cell r="FK328">
            <v>241.4</v>
          </cell>
          <cell r="FL328">
            <v>259.7</v>
          </cell>
          <cell r="FM328">
            <v>281.39999999999998</v>
          </cell>
          <cell r="FN328">
            <v>318.5</v>
          </cell>
          <cell r="FP328">
            <v>63</v>
          </cell>
          <cell r="FR328">
            <v>176.6</v>
          </cell>
          <cell r="FS328">
            <v>189.2</v>
          </cell>
          <cell r="FT328">
            <v>193.9</v>
          </cell>
          <cell r="FU328">
            <v>201.4</v>
          </cell>
          <cell r="FV328">
            <v>211.8</v>
          </cell>
          <cell r="FW328">
            <v>226.3</v>
          </cell>
          <cell r="FX328">
            <v>243.3</v>
          </cell>
          <cell r="FY328">
            <v>262</v>
          </cell>
          <cell r="FZ328">
            <v>285.39999999999998</v>
          </cell>
          <cell r="GA328">
            <v>329.1</v>
          </cell>
        </row>
        <row r="329">
          <cell r="A329">
            <v>38677</v>
          </cell>
          <cell r="B329">
            <v>0.83099999999999996</v>
          </cell>
          <cell r="C329">
            <v>0.83540000000000003</v>
          </cell>
          <cell r="D329">
            <v>0.83479999999999999</v>
          </cell>
          <cell r="E329">
            <v>0.83420000000000005</v>
          </cell>
          <cell r="F329">
            <v>0.877</v>
          </cell>
          <cell r="G329">
            <v>0.82310000000000005</v>
          </cell>
          <cell r="H329">
            <v>0.78939999999999999</v>
          </cell>
          <cell r="I329">
            <v>0.86160000000000003</v>
          </cell>
          <cell r="J329">
            <v>0.874</v>
          </cell>
          <cell r="K329">
            <v>0.79169999999999996</v>
          </cell>
          <cell r="L329">
            <v>0.83189999999999997</v>
          </cell>
          <cell r="M329">
            <v>0.8044</v>
          </cell>
          <cell r="N329">
            <v>0.80449999999999999</v>
          </cell>
          <cell r="O329">
            <v>0.8327</v>
          </cell>
          <cell r="P329">
            <v>0.72989999999999999</v>
          </cell>
          <cell r="Q329">
            <v>0.75090000000000001</v>
          </cell>
          <cell r="R329">
            <v>0.80369999999999997</v>
          </cell>
          <cell r="S329">
            <v>0.83079999999999998</v>
          </cell>
          <cell r="T329">
            <v>0.83</v>
          </cell>
          <cell r="U329">
            <v>0.81100000000000005</v>
          </cell>
          <cell r="V329">
            <v>65</v>
          </cell>
          <cell r="W329">
            <v>175.2</v>
          </cell>
          <cell r="X329">
            <v>189.6</v>
          </cell>
          <cell r="Y329">
            <v>194.2</v>
          </cell>
          <cell r="Z329">
            <v>200.3</v>
          </cell>
          <cell r="AA329">
            <v>209.5</v>
          </cell>
          <cell r="AB329">
            <v>222.5</v>
          </cell>
          <cell r="AC329">
            <v>238.1</v>
          </cell>
          <cell r="AD329">
            <v>255.8</v>
          </cell>
          <cell r="AE329">
            <v>277</v>
          </cell>
          <cell r="AF329">
            <v>312.60000000000002</v>
          </cell>
          <cell r="AJ329" t="str">
            <v>ambient</v>
          </cell>
          <cell r="AK329">
            <v>68.400000000000006</v>
          </cell>
          <cell r="AL329">
            <v>148</v>
          </cell>
          <cell r="AM329">
            <v>156.80000000000001</v>
          </cell>
          <cell r="AN329">
            <v>160.30000000000001</v>
          </cell>
          <cell r="AO329">
            <v>162.30000000000001</v>
          </cell>
          <cell r="AP329">
            <v>165.2</v>
          </cell>
          <cell r="AQ329">
            <v>174.4</v>
          </cell>
          <cell r="AR329">
            <v>2.3180000000000001</v>
          </cell>
          <cell r="AS329">
            <v>250</v>
          </cell>
          <cell r="AU329">
            <v>1</v>
          </cell>
          <cell r="AV329">
            <v>65</v>
          </cell>
          <cell r="AW329">
            <v>1</v>
          </cell>
          <cell r="AX329">
            <v>185.6</v>
          </cell>
          <cell r="AY329">
            <v>207</v>
          </cell>
          <cell r="AZ329">
            <v>227.5</v>
          </cell>
          <cell r="BA329">
            <v>250.5</v>
          </cell>
          <cell r="BB329">
            <v>279.60000000000002</v>
          </cell>
          <cell r="BC329">
            <v>342.2</v>
          </cell>
          <cell r="BD329">
            <v>2.2330000000000001</v>
          </cell>
          <cell r="BE329">
            <v>269</v>
          </cell>
          <cell r="BG329">
            <v>4</v>
          </cell>
          <cell r="BH329">
            <v>68</v>
          </cell>
          <cell r="BI329">
            <v>1</v>
          </cell>
          <cell r="BJ329">
            <v>179.4</v>
          </cell>
          <cell r="BK329">
            <v>204.2</v>
          </cell>
          <cell r="BL329">
            <v>223.7</v>
          </cell>
          <cell r="BM329">
            <v>247.1</v>
          </cell>
          <cell r="BN329">
            <v>275.2</v>
          </cell>
          <cell r="BO329">
            <v>333.5</v>
          </cell>
          <cell r="BP329">
            <v>10.15</v>
          </cell>
          <cell r="BQ329">
            <v>51</v>
          </cell>
          <cell r="BR329" t="str">
            <v>&gt;100</v>
          </cell>
          <cell r="BS329">
            <v>815</v>
          </cell>
          <cell r="BV329">
            <v>7</v>
          </cell>
          <cell r="BW329" t="str">
            <v>&lt; 1</v>
          </cell>
          <cell r="BX329" t="str">
            <v>&lt; 0.5</v>
          </cell>
          <cell r="BY329">
            <v>3.5710000000000002</v>
          </cell>
          <cell r="BZ329">
            <v>85</v>
          </cell>
          <cell r="CA329">
            <v>189.2</v>
          </cell>
          <cell r="CB329">
            <v>240.2</v>
          </cell>
          <cell r="CC329">
            <v>260</v>
          </cell>
          <cell r="CD329">
            <v>282.60000000000002</v>
          </cell>
          <cell r="CE329">
            <v>313.7</v>
          </cell>
          <cell r="CF329">
            <v>353.9</v>
          </cell>
          <cell r="CH329" t="str">
            <v>1b</v>
          </cell>
          <cell r="CI329">
            <v>80</v>
          </cell>
          <cell r="CJ329">
            <v>197.3</v>
          </cell>
          <cell r="CK329">
            <v>209</v>
          </cell>
          <cell r="CL329">
            <v>218.2</v>
          </cell>
          <cell r="CM329">
            <v>228</v>
          </cell>
          <cell r="CN329">
            <v>237.9</v>
          </cell>
          <cell r="CO329">
            <v>252.6</v>
          </cell>
          <cell r="CP329">
            <v>268.39999999999998</v>
          </cell>
          <cell r="CQ329" t="str">
            <v>1b</v>
          </cell>
          <cell r="CS329">
            <v>54</v>
          </cell>
          <cell r="CT329">
            <v>169.7</v>
          </cell>
          <cell r="CU329">
            <v>171.4</v>
          </cell>
          <cell r="CV329">
            <v>172.6</v>
          </cell>
          <cell r="CW329">
            <v>174.1</v>
          </cell>
          <cell r="CX329">
            <v>176.8</v>
          </cell>
          <cell r="CY329">
            <v>183.9</v>
          </cell>
          <cell r="CZ329">
            <v>197.1</v>
          </cell>
          <cell r="DA329" t="str">
            <v>1b</v>
          </cell>
          <cell r="DC329">
            <v>57</v>
          </cell>
          <cell r="DD329">
            <v>171</v>
          </cell>
          <cell r="DE329">
            <v>172.5</v>
          </cell>
          <cell r="DF329">
            <v>173.7</v>
          </cell>
          <cell r="DG329">
            <v>175.3</v>
          </cell>
          <cell r="DH329">
            <v>178.3</v>
          </cell>
          <cell r="DI329">
            <v>185.6</v>
          </cell>
          <cell r="DJ329">
            <v>197.1</v>
          </cell>
          <cell r="DK329" t="str">
            <v>1b</v>
          </cell>
          <cell r="DL329">
            <v>77</v>
          </cell>
          <cell r="DM329">
            <v>192.9</v>
          </cell>
          <cell r="DN329">
            <v>207.4</v>
          </cell>
          <cell r="DO329">
            <v>216.8</v>
          </cell>
          <cell r="DP329">
            <v>226.4</v>
          </cell>
          <cell r="DQ329">
            <v>236.1</v>
          </cell>
          <cell r="DR329">
            <v>250</v>
          </cell>
          <cell r="DS329">
            <v>265.39999999999998</v>
          </cell>
          <cell r="DT329">
            <v>70</v>
          </cell>
          <cell r="DV329">
            <v>260</v>
          </cell>
          <cell r="DW329">
            <v>1</v>
          </cell>
          <cell r="DX329">
            <v>1</v>
          </cell>
          <cell r="DY329">
            <v>2.3319999999999999</v>
          </cell>
          <cell r="DZ329">
            <v>182.3</v>
          </cell>
          <cell r="EA329">
            <v>208.3</v>
          </cell>
          <cell r="EB329">
            <v>228.9</v>
          </cell>
          <cell r="EC329">
            <v>251.1</v>
          </cell>
          <cell r="ED329">
            <v>279.8</v>
          </cell>
          <cell r="EE329">
            <v>339.6</v>
          </cell>
          <cell r="EF329">
            <v>68</v>
          </cell>
          <cell r="EG329">
            <v>7</v>
          </cell>
          <cell r="EH329" t="str">
            <v>No Homo.</v>
          </cell>
          <cell r="EO329">
            <v>12.33</v>
          </cell>
          <cell r="EP329">
            <v>45</v>
          </cell>
          <cell r="EQ329">
            <v>49</v>
          </cell>
          <cell r="ER329">
            <v>59</v>
          </cell>
          <cell r="ES329">
            <v>174</v>
          </cell>
          <cell r="ET329">
            <v>176.3</v>
          </cell>
          <cell r="EU329">
            <v>178.1</v>
          </cell>
          <cell r="EV329">
            <v>180.7</v>
          </cell>
          <cell r="EW329">
            <v>184.8</v>
          </cell>
          <cell r="EX329">
            <v>195.2</v>
          </cell>
          <cell r="EY329">
            <v>208.4</v>
          </cell>
          <cell r="EZ329">
            <v>19</v>
          </cell>
          <cell r="FC329">
            <v>61</v>
          </cell>
          <cell r="FE329">
            <v>173.2</v>
          </cell>
          <cell r="FF329">
            <v>189.4</v>
          </cell>
          <cell r="FG329">
            <v>194.9</v>
          </cell>
          <cell r="FH329">
            <v>202.5</v>
          </cell>
          <cell r="FI329">
            <v>211.6</v>
          </cell>
          <cell r="FJ329">
            <v>225.1</v>
          </cell>
          <cell r="FK329">
            <v>241.4</v>
          </cell>
          <cell r="FL329">
            <v>259.7</v>
          </cell>
          <cell r="FM329">
            <v>281.39999999999998</v>
          </cell>
          <cell r="FN329">
            <v>318.5</v>
          </cell>
          <cell r="FP329">
            <v>63</v>
          </cell>
          <cell r="FR329">
            <v>176.6</v>
          </cell>
          <cell r="FS329">
            <v>189.2</v>
          </cell>
          <cell r="FT329">
            <v>193.9</v>
          </cell>
          <cell r="FU329">
            <v>201.4</v>
          </cell>
          <cell r="FV329">
            <v>211.8</v>
          </cell>
          <cell r="FW329">
            <v>226.3</v>
          </cell>
          <cell r="FX329">
            <v>243.3</v>
          </cell>
          <cell r="FY329">
            <v>262</v>
          </cell>
          <cell r="FZ329">
            <v>285.39999999999998</v>
          </cell>
          <cell r="GA329">
            <v>329.1</v>
          </cell>
        </row>
        <row r="330">
          <cell r="A330">
            <v>38678</v>
          </cell>
          <cell r="B330">
            <v>0.83099999999999996</v>
          </cell>
          <cell r="C330">
            <v>0.8387</v>
          </cell>
          <cell r="D330">
            <v>0.83750000000000002</v>
          </cell>
          <cell r="E330">
            <v>0.83689999999999998</v>
          </cell>
          <cell r="F330">
            <v>0.877</v>
          </cell>
          <cell r="G330">
            <v>0.82310000000000005</v>
          </cell>
          <cell r="H330">
            <v>0.78939999999999999</v>
          </cell>
          <cell r="I330">
            <v>0.86160000000000003</v>
          </cell>
          <cell r="J330">
            <v>0.87409999999999999</v>
          </cell>
          <cell r="K330">
            <v>0.80510000000000004</v>
          </cell>
          <cell r="L330">
            <v>0.83189999999999997</v>
          </cell>
          <cell r="M330">
            <v>0.8044</v>
          </cell>
          <cell r="N330">
            <v>0.80449999999999999</v>
          </cell>
          <cell r="O330">
            <v>0.8357</v>
          </cell>
          <cell r="P330">
            <v>0.72989999999999999</v>
          </cell>
          <cell r="Q330">
            <v>0.75090000000000001</v>
          </cell>
          <cell r="R330">
            <v>0.80369999999999997</v>
          </cell>
          <cell r="S330">
            <v>0.83079999999999998</v>
          </cell>
          <cell r="T330">
            <v>0.83</v>
          </cell>
          <cell r="U330">
            <v>0.81100000000000005</v>
          </cell>
          <cell r="V330">
            <v>65</v>
          </cell>
          <cell r="W330">
            <v>174.4</v>
          </cell>
          <cell r="X330">
            <v>189.3</v>
          </cell>
          <cell r="Y330">
            <v>193.5</v>
          </cell>
          <cell r="Z330">
            <v>199.6</v>
          </cell>
          <cell r="AA330">
            <v>208.2</v>
          </cell>
          <cell r="AB330">
            <v>220.9</v>
          </cell>
          <cell r="AC330">
            <v>236.9</v>
          </cell>
          <cell r="AD330">
            <v>254.6</v>
          </cell>
          <cell r="AE330">
            <v>276.2</v>
          </cell>
          <cell r="AF330">
            <v>310.7</v>
          </cell>
          <cell r="AJ330" t="str">
            <v>ambient</v>
          </cell>
          <cell r="AK330">
            <v>154.5</v>
          </cell>
          <cell r="AL330">
            <v>168.7</v>
          </cell>
          <cell r="AM330">
            <v>171.9</v>
          </cell>
          <cell r="AN330">
            <v>174.9</v>
          </cell>
          <cell r="AO330">
            <v>179.5</v>
          </cell>
          <cell r="AP330">
            <v>192.3</v>
          </cell>
          <cell r="AQ330">
            <v>206.5</v>
          </cell>
          <cell r="AR330">
            <v>2.415</v>
          </cell>
          <cell r="AS330">
            <v>297</v>
          </cell>
          <cell r="AU330">
            <v>1</v>
          </cell>
          <cell r="AV330">
            <v>69</v>
          </cell>
          <cell r="AW330">
            <v>1</v>
          </cell>
          <cell r="AX330">
            <v>188.1</v>
          </cell>
          <cell r="AY330">
            <v>209.2</v>
          </cell>
          <cell r="AZ330">
            <v>230.1</v>
          </cell>
          <cell r="BA330">
            <v>251.7</v>
          </cell>
          <cell r="BB330">
            <v>278.8</v>
          </cell>
          <cell r="BC330">
            <v>332</v>
          </cell>
          <cell r="BD330">
            <v>2.4769999999999999</v>
          </cell>
          <cell r="BE330">
            <v>321</v>
          </cell>
          <cell r="BG330">
            <v>10</v>
          </cell>
          <cell r="BH330">
            <v>72</v>
          </cell>
          <cell r="BI330" t="str">
            <v>1L</v>
          </cell>
          <cell r="BJ330">
            <v>180.8</v>
          </cell>
          <cell r="BK330">
            <v>208.2</v>
          </cell>
          <cell r="BL330">
            <v>231.9</v>
          </cell>
          <cell r="BM330">
            <v>257.89999999999998</v>
          </cell>
          <cell r="BN330">
            <v>286.89999999999998</v>
          </cell>
          <cell r="BO330">
            <v>343.2</v>
          </cell>
          <cell r="BP330">
            <v>10.15</v>
          </cell>
          <cell r="BQ330">
            <v>51</v>
          </cell>
          <cell r="BR330" t="str">
            <v>&gt;100</v>
          </cell>
          <cell r="BS330">
            <v>815</v>
          </cell>
          <cell r="BV330">
            <v>7</v>
          </cell>
          <cell r="BW330" t="str">
            <v>&lt; 1</v>
          </cell>
          <cell r="BX330" t="str">
            <v>&lt; 0.5</v>
          </cell>
          <cell r="BY330">
            <v>3.5710000000000002</v>
          </cell>
          <cell r="BZ330">
            <v>85</v>
          </cell>
          <cell r="CA330">
            <v>189.2</v>
          </cell>
          <cell r="CB330">
            <v>240.2</v>
          </cell>
          <cell r="CC330">
            <v>260</v>
          </cell>
          <cell r="CD330">
            <v>282.60000000000002</v>
          </cell>
          <cell r="CE330">
            <v>313.7</v>
          </cell>
          <cell r="CF330">
            <v>353.9</v>
          </cell>
          <cell r="CH330" t="str">
            <v>1b</v>
          </cell>
          <cell r="CI330">
            <v>80</v>
          </cell>
          <cell r="CJ330">
            <v>197.3</v>
          </cell>
          <cell r="CK330">
            <v>209</v>
          </cell>
          <cell r="CL330">
            <v>218.2</v>
          </cell>
          <cell r="CM330">
            <v>228</v>
          </cell>
          <cell r="CN330">
            <v>237.9</v>
          </cell>
          <cell r="CO330">
            <v>252.6</v>
          </cell>
          <cell r="CP330">
            <v>268.39999999999998</v>
          </cell>
          <cell r="CQ330" t="str">
            <v>1b</v>
          </cell>
          <cell r="CS330">
            <v>54</v>
          </cell>
          <cell r="CT330">
            <v>169.7</v>
          </cell>
          <cell r="CU330">
            <v>171.4</v>
          </cell>
          <cell r="CV330">
            <v>172.6</v>
          </cell>
          <cell r="CW330">
            <v>174.1</v>
          </cell>
          <cell r="CX330">
            <v>176.8</v>
          </cell>
          <cell r="CY330">
            <v>183.9</v>
          </cell>
          <cell r="CZ330">
            <v>197.1</v>
          </cell>
          <cell r="DA330" t="str">
            <v>1b</v>
          </cell>
          <cell r="DC330">
            <v>57</v>
          </cell>
          <cell r="DD330">
            <v>171</v>
          </cell>
          <cell r="DE330">
            <v>172.5</v>
          </cell>
          <cell r="DF330">
            <v>173.7</v>
          </cell>
          <cell r="DG330">
            <v>175.3</v>
          </cell>
          <cell r="DH330">
            <v>178.3</v>
          </cell>
          <cell r="DI330">
            <v>185.6</v>
          </cell>
          <cell r="DJ330">
            <v>197.1</v>
          </cell>
          <cell r="DK330" t="str">
            <v>1b</v>
          </cell>
          <cell r="DL330">
            <v>80</v>
          </cell>
          <cell r="DM330">
            <v>198.1</v>
          </cell>
          <cell r="DN330">
            <v>211.8</v>
          </cell>
          <cell r="DO330">
            <v>220.7</v>
          </cell>
          <cell r="DP330">
            <v>229.9</v>
          </cell>
          <cell r="DQ330">
            <v>238.9</v>
          </cell>
          <cell r="DR330">
            <v>250.9</v>
          </cell>
          <cell r="DS330">
            <v>265.8</v>
          </cell>
          <cell r="DT330">
            <v>76</v>
          </cell>
          <cell r="DV330">
            <v>317</v>
          </cell>
          <cell r="DW330">
            <v>1</v>
          </cell>
          <cell r="DX330" t="str">
            <v>1L</v>
          </cell>
          <cell r="DY330">
            <v>2.4620000000000002</v>
          </cell>
          <cell r="DZ330">
            <v>186.7</v>
          </cell>
          <cell r="EA330">
            <v>212.3</v>
          </cell>
          <cell r="EB330">
            <v>233.7</v>
          </cell>
          <cell r="EC330">
            <v>255.2</v>
          </cell>
          <cell r="ED330">
            <v>281.60000000000002</v>
          </cell>
          <cell r="EE330">
            <v>335.6</v>
          </cell>
          <cell r="EF330">
            <v>68</v>
          </cell>
          <cell r="EG330">
            <v>7</v>
          </cell>
          <cell r="EH330" t="str">
            <v>No Homo.</v>
          </cell>
          <cell r="EO330">
            <v>11.97</v>
          </cell>
          <cell r="EP330">
            <v>45</v>
          </cell>
          <cell r="EQ330">
            <v>49</v>
          </cell>
          <cell r="ER330">
            <v>59</v>
          </cell>
          <cell r="ES330">
            <v>174</v>
          </cell>
          <cell r="ET330">
            <v>176.3</v>
          </cell>
          <cell r="EU330">
            <v>178.1</v>
          </cell>
          <cell r="EV330">
            <v>180.7</v>
          </cell>
          <cell r="EW330">
            <v>184.8</v>
          </cell>
          <cell r="EX330">
            <v>195.2</v>
          </cell>
          <cell r="EY330">
            <v>208.4</v>
          </cell>
          <cell r="EZ330">
            <v>19</v>
          </cell>
          <cell r="FC330">
            <v>61</v>
          </cell>
          <cell r="FE330">
            <v>173.2</v>
          </cell>
          <cell r="FF330">
            <v>189.4</v>
          </cell>
          <cell r="FG330">
            <v>194.9</v>
          </cell>
          <cell r="FH330">
            <v>202.5</v>
          </cell>
          <cell r="FI330">
            <v>211.6</v>
          </cell>
          <cell r="FJ330">
            <v>225.1</v>
          </cell>
          <cell r="FK330">
            <v>241.4</v>
          </cell>
          <cell r="FL330">
            <v>259.7</v>
          </cell>
          <cell r="FM330">
            <v>281.39999999999998</v>
          </cell>
          <cell r="FN330">
            <v>318.5</v>
          </cell>
          <cell r="FP330">
            <v>63</v>
          </cell>
          <cell r="FR330">
            <v>176.6</v>
          </cell>
          <cell r="FS330">
            <v>189.2</v>
          </cell>
          <cell r="FT330">
            <v>193.9</v>
          </cell>
          <cell r="FU330">
            <v>201.4</v>
          </cell>
          <cell r="FV330">
            <v>211.8</v>
          </cell>
          <cell r="FW330">
            <v>226.3</v>
          </cell>
          <cell r="FX330">
            <v>243.3</v>
          </cell>
          <cell r="FY330">
            <v>262</v>
          </cell>
          <cell r="FZ330">
            <v>285.39999999999998</v>
          </cell>
          <cell r="GA330">
            <v>329.1</v>
          </cell>
        </row>
        <row r="331">
          <cell r="A331">
            <v>38679</v>
          </cell>
          <cell r="B331">
            <v>0.83099999999999996</v>
          </cell>
          <cell r="C331">
            <v>0.83740000000000003</v>
          </cell>
          <cell r="D331">
            <v>0.83650000000000002</v>
          </cell>
          <cell r="E331">
            <v>0.83440000000000003</v>
          </cell>
          <cell r="F331">
            <v>0.877</v>
          </cell>
          <cell r="G331">
            <v>0.82310000000000005</v>
          </cell>
          <cell r="H331">
            <v>0.78939999999999999</v>
          </cell>
          <cell r="I331">
            <v>0.86160000000000003</v>
          </cell>
          <cell r="J331">
            <v>0.87409999999999999</v>
          </cell>
          <cell r="K331">
            <v>0.8054</v>
          </cell>
          <cell r="L331">
            <v>0.83430000000000004</v>
          </cell>
          <cell r="M331">
            <v>0.8044</v>
          </cell>
          <cell r="N331">
            <v>0.80449999999999999</v>
          </cell>
          <cell r="O331">
            <v>0.8357</v>
          </cell>
          <cell r="P331">
            <v>0.73240000000000005</v>
          </cell>
          <cell r="Q331">
            <v>0.75160000000000005</v>
          </cell>
          <cell r="R331">
            <v>0.80369999999999997</v>
          </cell>
          <cell r="S331">
            <v>0.83079999999999998</v>
          </cell>
          <cell r="T331">
            <v>0.83040000000000003</v>
          </cell>
          <cell r="U331">
            <v>0.81100000000000005</v>
          </cell>
          <cell r="V331">
            <v>65</v>
          </cell>
          <cell r="W331">
            <v>174.4</v>
          </cell>
          <cell r="X331">
            <v>189.3</v>
          </cell>
          <cell r="Y331">
            <v>193.5</v>
          </cell>
          <cell r="Z331">
            <v>199.6</v>
          </cell>
          <cell r="AA331">
            <v>208.2</v>
          </cell>
          <cell r="AB331">
            <v>220.9</v>
          </cell>
          <cell r="AC331">
            <v>236.9</v>
          </cell>
          <cell r="AD331">
            <v>254.6</v>
          </cell>
          <cell r="AE331">
            <v>276.2</v>
          </cell>
          <cell r="AF331">
            <v>310.7</v>
          </cell>
          <cell r="AJ331" t="str">
            <v>ambient</v>
          </cell>
          <cell r="AK331">
            <v>157.4</v>
          </cell>
          <cell r="AL331">
            <v>169.2</v>
          </cell>
          <cell r="AM331">
            <v>172.5</v>
          </cell>
          <cell r="AN331">
            <v>175.2</v>
          </cell>
          <cell r="AO331">
            <v>179.7</v>
          </cell>
          <cell r="AP331">
            <v>191.1</v>
          </cell>
          <cell r="AQ331">
            <v>205</v>
          </cell>
          <cell r="AR331">
            <v>3.0049999999999999</v>
          </cell>
          <cell r="AS331">
            <v>299</v>
          </cell>
          <cell r="AU331">
            <v>1</v>
          </cell>
          <cell r="AV331">
            <v>68</v>
          </cell>
          <cell r="AW331">
            <v>1</v>
          </cell>
          <cell r="AX331">
            <v>187.3</v>
          </cell>
          <cell r="AY331">
            <v>209.4</v>
          </cell>
          <cell r="AZ331">
            <v>232</v>
          </cell>
          <cell r="BA331">
            <v>256</v>
          </cell>
          <cell r="BB331">
            <v>283.8</v>
          </cell>
          <cell r="BC331">
            <v>338.7</v>
          </cell>
          <cell r="BD331">
            <v>2.7749999999999999</v>
          </cell>
          <cell r="BE331">
            <v>286</v>
          </cell>
          <cell r="BG331">
            <v>10</v>
          </cell>
          <cell r="BH331">
            <v>70</v>
          </cell>
          <cell r="BI331">
            <v>1</v>
          </cell>
          <cell r="BJ331">
            <v>180.8</v>
          </cell>
          <cell r="BK331">
            <v>203.5</v>
          </cell>
          <cell r="BL331">
            <v>225.1</v>
          </cell>
          <cell r="BM331">
            <v>251.7</v>
          </cell>
          <cell r="BN331">
            <v>282.10000000000002</v>
          </cell>
          <cell r="BO331">
            <v>338.2</v>
          </cell>
          <cell r="BP331">
            <v>10.15</v>
          </cell>
          <cell r="BQ331">
            <v>51</v>
          </cell>
          <cell r="BR331" t="str">
            <v>&gt;100</v>
          </cell>
          <cell r="BS331">
            <v>815</v>
          </cell>
          <cell r="BV331">
            <v>7</v>
          </cell>
          <cell r="BW331" t="str">
            <v>&lt; 1</v>
          </cell>
          <cell r="BX331" t="str">
            <v>&lt; 0.5</v>
          </cell>
          <cell r="BY331">
            <v>3.5710000000000002</v>
          </cell>
          <cell r="BZ331">
            <v>85</v>
          </cell>
          <cell r="CA331">
            <v>189.2</v>
          </cell>
          <cell r="CB331">
            <v>240.2</v>
          </cell>
          <cell r="CC331">
            <v>260</v>
          </cell>
          <cell r="CD331">
            <v>282.60000000000002</v>
          </cell>
          <cell r="CE331">
            <v>313.7</v>
          </cell>
          <cell r="CF331">
            <v>353.9</v>
          </cell>
          <cell r="CH331" t="str">
            <v>1b</v>
          </cell>
          <cell r="CI331">
            <v>79</v>
          </cell>
          <cell r="CJ331">
            <v>198.2</v>
          </cell>
          <cell r="CK331">
            <v>211.3</v>
          </cell>
          <cell r="CL331">
            <v>220.4</v>
          </cell>
          <cell r="CM331">
            <v>229.9</v>
          </cell>
          <cell r="CN331">
            <v>238.1</v>
          </cell>
          <cell r="CO331">
            <v>249.9</v>
          </cell>
          <cell r="CP331">
            <v>264.3</v>
          </cell>
          <cell r="CQ331" t="str">
            <v>1b</v>
          </cell>
          <cell r="CS331">
            <v>54</v>
          </cell>
          <cell r="CT331">
            <v>169.7</v>
          </cell>
          <cell r="CU331">
            <v>171.4</v>
          </cell>
          <cell r="CV331">
            <v>172.6</v>
          </cell>
          <cell r="CW331">
            <v>174.1</v>
          </cell>
          <cell r="CX331">
            <v>176.8</v>
          </cell>
          <cell r="CY331">
            <v>183.9</v>
          </cell>
          <cell r="CZ331">
            <v>197.1</v>
          </cell>
          <cell r="DA331" t="str">
            <v>1b</v>
          </cell>
          <cell r="DC331">
            <v>57</v>
          </cell>
          <cell r="DD331">
            <v>171</v>
          </cell>
          <cell r="DE331">
            <v>172.5</v>
          </cell>
          <cell r="DF331">
            <v>173.7</v>
          </cell>
          <cell r="DG331">
            <v>175.3</v>
          </cell>
          <cell r="DH331">
            <v>178.3</v>
          </cell>
          <cell r="DI331">
            <v>185.6</v>
          </cell>
          <cell r="DJ331">
            <v>197.1</v>
          </cell>
          <cell r="DK331" t="str">
            <v>1b</v>
          </cell>
          <cell r="DL331">
            <v>80</v>
          </cell>
          <cell r="DM331">
            <v>198.1</v>
          </cell>
          <cell r="DN331">
            <v>211.8</v>
          </cell>
          <cell r="DO331">
            <v>220.7</v>
          </cell>
          <cell r="DP331">
            <v>229.9</v>
          </cell>
          <cell r="DQ331">
            <v>238.9</v>
          </cell>
          <cell r="DR331">
            <v>250.9</v>
          </cell>
          <cell r="DS331">
            <v>265.8</v>
          </cell>
          <cell r="DT331">
            <v>73</v>
          </cell>
          <cell r="DV331">
            <v>329</v>
          </cell>
          <cell r="DW331">
            <v>1</v>
          </cell>
          <cell r="DX331" t="str">
            <v>1L</v>
          </cell>
          <cell r="DY331">
            <v>2.911</v>
          </cell>
          <cell r="DZ331">
            <v>181.9</v>
          </cell>
          <cell r="EA331">
            <v>216.5</v>
          </cell>
          <cell r="EB331">
            <v>247.6</v>
          </cell>
          <cell r="EC331">
            <v>274.3</v>
          </cell>
          <cell r="ED331">
            <v>300.39999999999998</v>
          </cell>
          <cell r="EE331">
            <v>347.4</v>
          </cell>
          <cell r="EF331">
            <v>68</v>
          </cell>
          <cell r="EG331">
            <v>7</v>
          </cell>
          <cell r="EH331" t="str">
            <v>No Homo.</v>
          </cell>
          <cell r="EO331">
            <v>11.97</v>
          </cell>
          <cell r="EP331">
            <v>45</v>
          </cell>
          <cell r="EQ331">
            <v>49</v>
          </cell>
          <cell r="ER331">
            <v>59</v>
          </cell>
          <cell r="ES331">
            <v>174</v>
          </cell>
          <cell r="ET331">
            <v>176.3</v>
          </cell>
          <cell r="EU331">
            <v>178.1</v>
          </cell>
          <cell r="EV331">
            <v>180.7</v>
          </cell>
          <cell r="EW331">
            <v>184.8</v>
          </cell>
          <cell r="EX331">
            <v>195.2</v>
          </cell>
          <cell r="EY331">
            <v>208.4</v>
          </cell>
          <cell r="EZ331">
            <v>19</v>
          </cell>
          <cell r="FC331">
            <v>61</v>
          </cell>
          <cell r="FE331">
            <v>173.2</v>
          </cell>
          <cell r="FF331">
            <v>189.4</v>
          </cell>
          <cell r="FG331">
            <v>194.9</v>
          </cell>
          <cell r="FH331">
            <v>202.5</v>
          </cell>
          <cell r="FI331">
            <v>211.6</v>
          </cell>
          <cell r="FJ331">
            <v>225.1</v>
          </cell>
          <cell r="FK331">
            <v>241.4</v>
          </cell>
          <cell r="FL331">
            <v>259.7</v>
          </cell>
          <cell r="FM331">
            <v>281.39999999999998</v>
          </cell>
          <cell r="FN331">
            <v>318.5</v>
          </cell>
          <cell r="FP331">
            <v>60</v>
          </cell>
          <cell r="FR331">
            <v>172.6</v>
          </cell>
          <cell r="FS331">
            <v>188.2</v>
          </cell>
          <cell r="FT331">
            <v>193.2</v>
          </cell>
          <cell r="FU331">
            <v>199.7</v>
          </cell>
          <cell r="FV331">
            <v>208.9</v>
          </cell>
          <cell r="FW331">
            <v>222.1</v>
          </cell>
          <cell r="FX331">
            <v>238.3</v>
          </cell>
          <cell r="FY331">
            <v>256</v>
          </cell>
          <cell r="FZ331">
            <v>277.3</v>
          </cell>
          <cell r="GA331">
            <v>311.5</v>
          </cell>
        </row>
        <row r="332">
          <cell r="A332">
            <v>38680</v>
          </cell>
          <cell r="B332">
            <v>0.83160000000000001</v>
          </cell>
          <cell r="C332">
            <v>0.83599999999999997</v>
          </cell>
          <cell r="D332">
            <v>0.83630000000000004</v>
          </cell>
          <cell r="E332">
            <v>0.83579999999999999</v>
          </cell>
          <cell r="F332">
            <v>0.877</v>
          </cell>
          <cell r="G332">
            <v>0.82310000000000005</v>
          </cell>
          <cell r="H332">
            <v>0.78939999999999999</v>
          </cell>
          <cell r="I332">
            <v>0.86160000000000003</v>
          </cell>
          <cell r="J332">
            <v>0.87360000000000004</v>
          </cell>
          <cell r="K332">
            <v>0.8054</v>
          </cell>
          <cell r="L332">
            <v>0.83430000000000004</v>
          </cell>
          <cell r="M332">
            <v>0.8044</v>
          </cell>
          <cell r="N332">
            <v>0.80449999999999999</v>
          </cell>
          <cell r="O332">
            <v>0.8357</v>
          </cell>
          <cell r="P332">
            <v>0.7359</v>
          </cell>
          <cell r="Q332">
            <v>0.75160000000000005</v>
          </cell>
          <cell r="R332">
            <v>0.80469999999999997</v>
          </cell>
          <cell r="S332">
            <v>0.83160000000000001</v>
          </cell>
          <cell r="T332">
            <v>0.83030000000000004</v>
          </cell>
          <cell r="U332">
            <v>0.81100000000000005</v>
          </cell>
          <cell r="V332">
            <v>65</v>
          </cell>
          <cell r="W332">
            <v>174.4</v>
          </cell>
          <cell r="X332">
            <v>189.3</v>
          </cell>
          <cell r="Y332">
            <v>193.5</v>
          </cell>
          <cell r="Z332">
            <v>199.6</v>
          </cell>
          <cell r="AA332">
            <v>208.2</v>
          </cell>
          <cell r="AB332">
            <v>220.9</v>
          </cell>
          <cell r="AC332">
            <v>236.9</v>
          </cell>
          <cell r="AD332">
            <v>254.6</v>
          </cell>
          <cell r="AE332">
            <v>276.2</v>
          </cell>
          <cell r="AF332">
            <v>310.7</v>
          </cell>
          <cell r="AJ332" t="str">
            <v>ambient</v>
          </cell>
          <cell r="AK332">
            <v>157.4</v>
          </cell>
          <cell r="AL332">
            <v>169.2</v>
          </cell>
          <cell r="AM332">
            <v>172.5</v>
          </cell>
          <cell r="AN332">
            <v>175.2</v>
          </cell>
          <cell r="AO332">
            <v>179.7</v>
          </cell>
          <cell r="AP332">
            <v>191.1</v>
          </cell>
          <cell r="AQ332">
            <v>205</v>
          </cell>
          <cell r="AR332">
            <v>2.4929999999999999</v>
          </cell>
          <cell r="AS332">
            <v>298</v>
          </cell>
          <cell r="AU332">
            <v>1</v>
          </cell>
          <cell r="AV332">
            <v>68</v>
          </cell>
          <cell r="AW332">
            <v>1</v>
          </cell>
          <cell r="AX332">
            <v>187.2</v>
          </cell>
          <cell r="AY332">
            <v>209</v>
          </cell>
          <cell r="AZ332">
            <v>231</v>
          </cell>
          <cell r="BA332">
            <v>254.7</v>
          </cell>
          <cell r="BB332">
            <v>282.2</v>
          </cell>
          <cell r="BC332">
            <v>334.1</v>
          </cell>
          <cell r="BD332">
            <v>2.355</v>
          </cell>
          <cell r="BE332">
            <v>304</v>
          </cell>
          <cell r="BG332">
            <v>10</v>
          </cell>
          <cell r="BH332">
            <v>70</v>
          </cell>
          <cell r="BI332">
            <v>1</v>
          </cell>
          <cell r="BJ332">
            <v>184.5</v>
          </cell>
          <cell r="BK332">
            <v>206.9</v>
          </cell>
          <cell r="BL332">
            <v>226.2</v>
          </cell>
          <cell r="BM332">
            <v>250.6</v>
          </cell>
          <cell r="BN332">
            <v>278.60000000000002</v>
          </cell>
          <cell r="BO332">
            <v>330.4</v>
          </cell>
          <cell r="BP332">
            <v>10.15</v>
          </cell>
          <cell r="BQ332">
            <v>51</v>
          </cell>
          <cell r="BR332" t="str">
            <v>&gt;100</v>
          </cell>
          <cell r="BS332">
            <v>815</v>
          </cell>
          <cell r="BV332">
            <v>7</v>
          </cell>
          <cell r="BW332" t="str">
            <v>&lt; 1</v>
          </cell>
          <cell r="BX332" t="str">
            <v>&lt; 0.5</v>
          </cell>
          <cell r="BY332">
            <v>3.5710000000000002</v>
          </cell>
          <cell r="BZ332">
            <v>85</v>
          </cell>
          <cell r="CA332">
            <v>189.2</v>
          </cell>
          <cell r="CB332">
            <v>240.2</v>
          </cell>
          <cell r="CC332">
            <v>260</v>
          </cell>
          <cell r="CD332">
            <v>282.60000000000002</v>
          </cell>
          <cell r="CE332">
            <v>313.7</v>
          </cell>
          <cell r="CF332">
            <v>353.9</v>
          </cell>
          <cell r="CH332" t="str">
            <v>1b</v>
          </cell>
          <cell r="CI332">
            <v>79</v>
          </cell>
          <cell r="CJ332">
            <v>198.2</v>
          </cell>
          <cell r="CK332">
            <v>211.3</v>
          </cell>
          <cell r="CL332">
            <v>220.4</v>
          </cell>
          <cell r="CM332">
            <v>229.9</v>
          </cell>
          <cell r="CN332">
            <v>238.1</v>
          </cell>
          <cell r="CO332">
            <v>249.9</v>
          </cell>
          <cell r="CP332">
            <v>264.3</v>
          </cell>
          <cell r="CQ332" t="str">
            <v>1b</v>
          </cell>
          <cell r="CS332">
            <v>54</v>
          </cell>
          <cell r="CT332">
            <v>169.7</v>
          </cell>
          <cell r="CU332">
            <v>171.4</v>
          </cell>
          <cell r="CV332">
            <v>172.6</v>
          </cell>
          <cell r="CW332">
            <v>174.1</v>
          </cell>
          <cell r="CX332">
            <v>176.8</v>
          </cell>
          <cell r="CY332">
            <v>183.9</v>
          </cell>
          <cell r="CZ332">
            <v>197.1</v>
          </cell>
          <cell r="DA332" t="str">
            <v>1b</v>
          </cell>
          <cell r="DC332">
            <v>57</v>
          </cell>
          <cell r="DD332">
            <v>171</v>
          </cell>
          <cell r="DE332">
            <v>172.5</v>
          </cell>
          <cell r="DF332">
            <v>173.7</v>
          </cell>
          <cell r="DG332">
            <v>175.3</v>
          </cell>
          <cell r="DH332">
            <v>178.3</v>
          </cell>
          <cell r="DI332">
            <v>185.6</v>
          </cell>
          <cell r="DJ332">
            <v>197.1</v>
          </cell>
          <cell r="DK332" t="str">
            <v>1b</v>
          </cell>
          <cell r="DL332">
            <v>80</v>
          </cell>
          <cell r="DM332">
            <v>198.1</v>
          </cell>
          <cell r="DN332">
            <v>211.8</v>
          </cell>
          <cell r="DO332">
            <v>220.7</v>
          </cell>
          <cell r="DP332">
            <v>229.9</v>
          </cell>
          <cell r="DQ332">
            <v>238.9</v>
          </cell>
          <cell r="DR332">
            <v>250.9</v>
          </cell>
          <cell r="DS332">
            <v>265.8</v>
          </cell>
          <cell r="DT332">
            <v>68</v>
          </cell>
          <cell r="DV332">
            <v>296</v>
          </cell>
          <cell r="DW332">
            <v>1</v>
          </cell>
          <cell r="DX332">
            <v>1</v>
          </cell>
          <cell r="DY332">
            <v>2.3919999999999999</v>
          </cell>
          <cell r="DZ332">
            <v>186</v>
          </cell>
          <cell r="EA332">
            <v>209.9</v>
          </cell>
          <cell r="EB332">
            <v>229.9</v>
          </cell>
          <cell r="EC332">
            <v>252.8</v>
          </cell>
          <cell r="ED332">
            <v>280.2</v>
          </cell>
          <cell r="EE332">
            <v>334.2</v>
          </cell>
          <cell r="EF332">
            <v>68</v>
          </cell>
          <cell r="EG332">
            <v>7</v>
          </cell>
          <cell r="EH332" t="str">
            <v>No Homo.</v>
          </cell>
          <cell r="EO332">
            <v>11.97</v>
          </cell>
          <cell r="EP332">
            <v>45</v>
          </cell>
          <cell r="EQ332">
            <v>49</v>
          </cell>
          <cell r="ER332">
            <v>59</v>
          </cell>
          <cell r="ES332">
            <v>173.3</v>
          </cell>
          <cell r="ET332">
            <v>175.3</v>
          </cell>
          <cell r="EU332">
            <v>176.9</v>
          </cell>
          <cell r="EV332">
            <v>179.1</v>
          </cell>
          <cell r="EW332">
            <v>183.3</v>
          </cell>
          <cell r="EX332">
            <v>193.1</v>
          </cell>
          <cell r="EY332">
            <v>209.8</v>
          </cell>
          <cell r="EZ332">
            <v>19</v>
          </cell>
          <cell r="FA332" t="str">
            <v>1b</v>
          </cell>
          <cell r="FC332">
            <v>61</v>
          </cell>
          <cell r="FE332">
            <v>173.2</v>
          </cell>
          <cell r="FF332">
            <v>189.4</v>
          </cell>
          <cell r="FG332">
            <v>194.9</v>
          </cell>
          <cell r="FH332">
            <v>202.5</v>
          </cell>
          <cell r="FI332">
            <v>211.6</v>
          </cell>
          <cell r="FJ332">
            <v>225.1</v>
          </cell>
          <cell r="FK332">
            <v>241.4</v>
          </cell>
          <cell r="FL332">
            <v>259.7</v>
          </cell>
          <cell r="FM332">
            <v>281.39999999999998</v>
          </cell>
          <cell r="FN332">
            <v>318.5</v>
          </cell>
          <cell r="FP332">
            <v>62</v>
          </cell>
          <cell r="FR332">
            <v>173</v>
          </cell>
          <cell r="FS332">
            <v>188</v>
          </cell>
          <cell r="FT332">
            <v>193.6</v>
          </cell>
          <cell r="FU332">
            <v>199.5</v>
          </cell>
          <cell r="FV332">
            <v>209.5</v>
          </cell>
          <cell r="FW332">
            <v>222.3</v>
          </cell>
          <cell r="FX332">
            <v>238.7</v>
          </cell>
          <cell r="FY332">
            <v>256.7</v>
          </cell>
          <cell r="FZ332">
            <v>277.89999999999998</v>
          </cell>
          <cell r="GA332">
            <v>311.2</v>
          </cell>
        </row>
        <row r="333">
          <cell r="A333">
            <v>38681</v>
          </cell>
          <cell r="B333">
            <v>0.83160000000000001</v>
          </cell>
          <cell r="C333">
            <v>0.83460000000000001</v>
          </cell>
          <cell r="D333">
            <v>0.83560000000000001</v>
          </cell>
          <cell r="E333">
            <v>0.83589999999999998</v>
          </cell>
          <cell r="F333">
            <v>0.877</v>
          </cell>
          <cell r="G333">
            <v>0.82310000000000005</v>
          </cell>
          <cell r="H333">
            <v>0.78939999999999999</v>
          </cell>
          <cell r="I333">
            <v>0.86160000000000003</v>
          </cell>
          <cell r="J333">
            <v>0.87360000000000004</v>
          </cell>
          <cell r="K333">
            <v>0.8054</v>
          </cell>
          <cell r="L333">
            <v>0.83430000000000004</v>
          </cell>
          <cell r="M333">
            <v>0.8044</v>
          </cell>
          <cell r="N333">
            <v>0.80449999999999999</v>
          </cell>
          <cell r="O333">
            <v>0.8357</v>
          </cell>
          <cell r="P333">
            <v>0.73719999999999997</v>
          </cell>
          <cell r="Q333">
            <v>0.75160000000000005</v>
          </cell>
          <cell r="R333">
            <v>0.80469999999999997</v>
          </cell>
          <cell r="S333">
            <v>0.83169999999999999</v>
          </cell>
          <cell r="T333">
            <v>0.83030000000000004</v>
          </cell>
          <cell r="U333">
            <v>0.81100000000000005</v>
          </cell>
          <cell r="V333">
            <v>65</v>
          </cell>
          <cell r="W333">
            <v>174.4</v>
          </cell>
          <cell r="X333">
            <v>189.3</v>
          </cell>
          <cell r="Y333">
            <v>193.5</v>
          </cell>
          <cell r="Z333">
            <v>199.6</v>
          </cell>
          <cell r="AA333">
            <v>208.2</v>
          </cell>
          <cell r="AB333">
            <v>220.9</v>
          </cell>
          <cell r="AC333">
            <v>236.9</v>
          </cell>
          <cell r="AD333">
            <v>254.6</v>
          </cell>
          <cell r="AE333">
            <v>276.2</v>
          </cell>
          <cell r="AF333">
            <v>310.7</v>
          </cell>
          <cell r="AJ333" t="str">
            <v>ambient</v>
          </cell>
          <cell r="AK333">
            <v>157.4</v>
          </cell>
          <cell r="AL333">
            <v>169.2</v>
          </cell>
          <cell r="AM333">
            <v>172.5</v>
          </cell>
          <cell r="AN333">
            <v>175.2</v>
          </cell>
          <cell r="AO333">
            <v>179.7</v>
          </cell>
          <cell r="AP333">
            <v>191.1</v>
          </cell>
          <cell r="AQ333">
            <v>205</v>
          </cell>
          <cell r="AR333">
            <v>2.4470000000000001</v>
          </cell>
          <cell r="AS333">
            <v>281</v>
          </cell>
          <cell r="AU333">
            <v>1</v>
          </cell>
          <cell r="AV333">
            <v>70</v>
          </cell>
          <cell r="AW333" t="str">
            <v>1.0L</v>
          </cell>
          <cell r="AX333">
            <v>185.8</v>
          </cell>
          <cell r="AY333">
            <v>207.4</v>
          </cell>
          <cell r="AZ333">
            <v>228.8</v>
          </cell>
          <cell r="BA333">
            <v>252.3</v>
          </cell>
          <cell r="BB333">
            <v>279.8</v>
          </cell>
          <cell r="BC333">
            <v>334</v>
          </cell>
          <cell r="BD333">
            <v>2.3370000000000002</v>
          </cell>
          <cell r="BE333">
            <v>292</v>
          </cell>
          <cell r="BG333">
            <v>13</v>
          </cell>
          <cell r="BH333">
            <v>70</v>
          </cell>
          <cell r="BI333" t="str">
            <v>1.0L</v>
          </cell>
          <cell r="BJ333">
            <v>183.2</v>
          </cell>
          <cell r="BK333">
            <v>205.3</v>
          </cell>
          <cell r="BL333">
            <v>226.1</v>
          </cell>
          <cell r="BM333">
            <v>250.4</v>
          </cell>
          <cell r="BN333">
            <v>278.10000000000002</v>
          </cell>
          <cell r="BO333">
            <v>330.5</v>
          </cell>
          <cell r="BP333">
            <v>10.15</v>
          </cell>
          <cell r="BQ333">
            <v>51</v>
          </cell>
          <cell r="BR333" t="str">
            <v>&gt;100</v>
          </cell>
          <cell r="BS333">
            <v>815</v>
          </cell>
          <cell r="BV333">
            <v>7</v>
          </cell>
          <cell r="BW333" t="str">
            <v>&lt; 1</v>
          </cell>
          <cell r="BX333" t="str">
            <v>&lt; 0.5</v>
          </cell>
          <cell r="BY333">
            <v>3.5710000000000002</v>
          </cell>
          <cell r="BZ333">
            <v>85</v>
          </cell>
          <cell r="CA333">
            <v>189.2</v>
          </cell>
          <cell r="CB333">
            <v>240.2</v>
          </cell>
          <cell r="CC333">
            <v>260</v>
          </cell>
          <cell r="CD333">
            <v>282.60000000000002</v>
          </cell>
          <cell r="CE333">
            <v>313.7</v>
          </cell>
          <cell r="CF333">
            <v>353.9</v>
          </cell>
          <cell r="CH333" t="str">
            <v>1b</v>
          </cell>
          <cell r="CI333">
            <v>79</v>
          </cell>
          <cell r="CJ333">
            <v>198.2</v>
          </cell>
          <cell r="CK333">
            <v>211.3</v>
          </cell>
          <cell r="CL333">
            <v>220.4</v>
          </cell>
          <cell r="CM333">
            <v>229.9</v>
          </cell>
          <cell r="CN333">
            <v>238.1</v>
          </cell>
          <cell r="CO333">
            <v>249.9</v>
          </cell>
          <cell r="CP333">
            <v>264.3</v>
          </cell>
          <cell r="CQ333" t="str">
            <v>1b</v>
          </cell>
          <cell r="CS333">
            <v>54</v>
          </cell>
          <cell r="CT333">
            <v>169.7</v>
          </cell>
          <cell r="CU333">
            <v>171.4</v>
          </cell>
          <cell r="CV333">
            <v>172.6</v>
          </cell>
          <cell r="CW333">
            <v>174.1</v>
          </cell>
          <cell r="CX333">
            <v>176.8</v>
          </cell>
          <cell r="CY333">
            <v>183.9</v>
          </cell>
          <cell r="CZ333">
            <v>197.1</v>
          </cell>
          <cell r="DA333" t="str">
            <v>1b</v>
          </cell>
          <cell r="DC333">
            <v>57</v>
          </cell>
          <cell r="DD333">
            <v>171</v>
          </cell>
          <cell r="DE333">
            <v>172.5</v>
          </cell>
          <cell r="DF333">
            <v>173.7</v>
          </cell>
          <cell r="DG333">
            <v>175.3</v>
          </cell>
          <cell r="DH333">
            <v>178.3</v>
          </cell>
          <cell r="DI333">
            <v>185.6</v>
          </cell>
          <cell r="DJ333">
            <v>197.1</v>
          </cell>
          <cell r="DK333" t="str">
            <v>1b</v>
          </cell>
          <cell r="DL333">
            <v>80</v>
          </cell>
          <cell r="DM333">
            <v>198.1</v>
          </cell>
          <cell r="DN333">
            <v>211.8</v>
          </cell>
          <cell r="DO333">
            <v>220.7</v>
          </cell>
          <cell r="DP333">
            <v>229.9</v>
          </cell>
          <cell r="DQ333">
            <v>238.9</v>
          </cell>
          <cell r="DR333">
            <v>250.9</v>
          </cell>
          <cell r="DS333">
            <v>265.8</v>
          </cell>
          <cell r="DT333">
            <v>70</v>
          </cell>
          <cell r="DV333">
            <v>272</v>
          </cell>
          <cell r="DW333">
            <v>1</v>
          </cell>
          <cell r="DX333" t="str">
            <v>1L</v>
          </cell>
          <cell r="DY333">
            <v>2.4129999999999998</v>
          </cell>
          <cell r="DZ333">
            <v>180.3</v>
          </cell>
          <cell r="EA333">
            <v>204.7</v>
          </cell>
          <cell r="EB333">
            <v>225.9</v>
          </cell>
          <cell r="EC333">
            <v>249.5</v>
          </cell>
          <cell r="ED333">
            <v>277.3</v>
          </cell>
          <cell r="EE333">
            <v>333.1</v>
          </cell>
          <cell r="EF333">
            <v>68</v>
          </cell>
          <cell r="EG333">
            <v>7</v>
          </cell>
          <cell r="EH333" t="str">
            <v>No Homo.</v>
          </cell>
          <cell r="EO333">
            <v>11.97</v>
          </cell>
          <cell r="EP333">
            <v>45</v>
          </cell>
          <cell r="EQ333">
            <v>49</v>
          </cell>
          <cell r="ER333">
            <v>58</v>
          </cell>
          <cell r="ES333">
            <v>173.1</v>
          </cell>
          <cell r="ET333">
            <v>175.3</v>
          </cell>
          <cell r="EU333">
            <v>176.9</v>
          </cell>
          <cell r="EV333">
            <v>179.1</v>
          </cell>
          <cell r="EW333">
            <v>183</v>
          </cell>
          <cell r="EX333">
            <v>192.1</v>
          </cell>
          <cell r="EY333">
            <v>208.8</v>
          </cell>
          <cell r="FC333">
            <v>63</v>
          </cell>
          <cell r="FE333">
            <v>173.7</v>
          </cell>
          <cell r="FF333">
            <v>188.3</v>
          </cell>
          <cell r="FG333">
            <v>193.6</v>
          </cell>
          <cell r="FH333">
            <v>200.3</v>
          </cell>
          <cell r="FI333">
            <v>209.9</v>
          </cell>
          <cell r="FJ333">
            <v>223.2</v>
          </cell>
          <cell r="FK333">
            <v>238.8</v>
          </cell>
          <cell r="FL333">
            <v>257.3</v>
          </cell>
          <cell r="FM333">
            <v>278.8</v>
          </cell>
          <cell r="FN333">
            <v>313.2</v>
          </cell>
          <cell r="FP333">
            <v>62</v>
          </cell>
          <cell r="FR333">
            <v>173</v>
          </cell>
          <cell r="FS333">
            <v>188</v>
          </cell>
          <cell r="FT333">
            <v>193.6</v>
          </cell>
          <cell r="FU333">
            <v>199.5</v>
          </cell>
          <cell r="FV333">
            <v>209.5</v>
          </cell>
          <cell r="FW333">
            <v>222.3</v>
          </cell>
          <cell r="FX333">
            <v>238.7</v>
          </cell>
          <cell r="FY333">
            <v>256.7</v>
          </cell>
          <cell r="FZ333">
            <v>277.89999999999998</v>
          </cell>
          <cell r="GA333">
            <v>311.2</v>
          </cell>
        </row>
        <row r="334">
          <cell r="A334">
            <v>38682</v>
          </cell>
          <cell r="B334">
            <v>0.83160000000000001</v>
          </cell>
          <cell r="C334">
            <v>0.83499999999999996</v>
          </cell>
          <cell r="D334">
            <v>0.83530000000000004</v>
          </cell>
          <cell r="E334">
            <v>0.84</v>
          </cell>
          <cell r="F334">
            <v>0.877</v>
          </cell>
          <cell r="G334">
            <v>0.82310000000000005</v>
          </cell>
          <cell r="H334">
            <v>0.78939999999999999</v>
          </cell>
          <cell r="I334">
            <v>0.86160000000000003</v>
          </cell>
          <cell r="J334">
            <v>0.87429999999999997</v>
          </cell>
          <cell r="K334">
            <v>0.8054</v>
          </cell>
          <cell r="L334">
            <v>0.83430000000000004</v>
          </cell>
          <cell r="M334">
            <v>0.8044</v>
          </cell>
          <cell r="N334">
            <v>0.80449999999999999</v>
          </cell>
          <cell r="O334">
            <v>0.8357</v>
          </cell>
          <cell r="P334">
            <v>0.73719999999999997</v>
          </cell>
          <cell r="Q334">
            <v>0.75160000000000005</v>
          </cell>
          <cell r="R334">
            <v>0.80520000000000003</v>
          </cell>
          <cell r="S334">
            <v>0.83169999999999999</v>
          </cell>
          <cell r="T334">
            <v>0.83030000000000004</v>
          </cell>
          <cell r="U334">
            <v>0.81100000000000005</v>
          </cell>
          <cell r="V334">
            <v>65</v>
          </cell>
          <cell r="W334">
            <v>174.4</v>
          </cell>
          <cell r="X334">
            <v>189.3</v>
          </cell>
          <cell r="Y334">
            <v>193.5</v>
          </cell>
          <cell r="Z334">
            <v>199.6</v>
          </cell>
          <cell r="AA334">
            <v>208.2</v>
          </cell>
          <cell r="AB334">
            <v>220.9</v>
          </cell>
          <cell r="AC334">
            <v>236.9</v>
          </cell>
          <cell r="AD334">
            <v>254.6</v>
          </cell>
          <cell r="AE334">
            <v>276.2</v>
          </cell>
          <cell r="AF334">
            <v>310.7</v>
          </cell>
          <cell r="AJ334" t="str">
            <v>ambient</v>
          </cell>
          <cell r="AK334">
            <v>157.4</v>
          </cell>
          <cell r="AL334">
            <v>169.2</v>
          </cell>
          <cell r="AM334">
            <v>172.5</v>
          </cell>
          <cell r="AN334">
            <v>175.2</v>
          </cell>
          <cell r="AO334">
            <v>179.7</v>
          </cell>
          <cell r="AP334">
            <v>191.1</v>
          </cell>
          <cell r="AQ334">
            <v>205</v>
          </cell>
          <cell r="AR334">
            <v>2.3239999999999998</v>
          </cell>
          <cell r="AS334">
            <v>263</v>
          </cell>
          <cell r="AU334">
            <v>1</v>
          </cell>
          <cell r="AV334">
            <v>69</v>
          </cell>
          <cell r="AW334" t="str">
            <v>1.0L</v>
          </cell>
          <cell r="AX334">
            <v>185.1</v>
          </cell>
          <cell r="AY334">
            <v>205.9</v>
          </cell>
          <cell r="AZ334">
            <v>227.7</v>
          </cell>
          <cell r="BA334">
            <v>251.4</v>
          </cell>
          <cell r="BB334">
            <v>279.60000000000002</v>
          </cell>
          <cell r="BC334">
            <v>334.9</v>
          </cell>
          <cell r="BD334">
            <v>2.3980000000000001</v>
          </cell>
          <cell r="BE334">
            <v>323</v>
          </cell>
          <cell r="BG334">
            <v>13</v>
          </cell>
          <cell r="BH334">
            <v>70</v>
          </cell>
          <cell r="BI334" t="str">
            <v>1.0L</v>
          </cell>
          <cell r="BJ334">
            <v>182.8</v>
          </cell>
          <cell r="BK334">
            <v>210.2</v>
          </cell>
          <cell r="BL334">
            <v>231</v>
          </cell>
          <cell r="BM334">
            <v>251.3</v>
          </cell>
          <cell r="BN334">
            <v>276.8</v>
          </cell>
          <cell r="BO334">
            <v>333.5</v>
          </cell>
          <cell r="BP334">
            <v>10.15</v>
          </cell>
          <cell r="BQ334">
            <v>51</v>
          </cell>
          <cell r="BR334" t="str">
            <v>&gt;100</v>
          </cell>
          <cell r="BS334">
            <v>815</v>
          </cell>
          <cell r="BV334">
            <v>7</v>
          </cell>
          <cell r="BW334" t="str">
            <v>&lt; 1</v>
          </cell>
          <cell r="BX334" t="str">
            <v>&lt; 0.5</v>
          </cell>
          <cell r="BY334">
            <v>3.5710000000000002</v>
          </cell>
          <cell r="BZ334">
            <v>85</v>
          </cell>
          <cell r="CA334">
            <v>189.2</v>
          </cell>
          <cell r="CB334">
            <v>240.2</v>
          </cell>
          <cell r="CC334">
            <v>260</v>
          </cell>
          <cell r="CD334">
            <v>282.60000000000002</v>
          </cell>
          <cell r="CE334">
            <v>313.7</v>
          </cell>
          <cell r="CF334">
            <v>353.9</v>
          </cell>
          <cell r="CH334" t="str">
            <v>1b</v>
          </cell>
          <cell r="CI334">
            <v>79</v>
          </cell>
          <cell r="CJ334">
            <v>198.2</v>
          </cell>
          <cell r="CK334">
            <v>211.3</v>
          </cell>
          <cell r="CL334">
            <v>220.4</v>
          </cell>
          <cell r="CM334">
            <v>229.9</v>
          </cell>
          <cell r="CN334">
            <v>238.1</v>
          </cell>
          <cell r="CO334">
            <v>249.9</v>
          </cell>
          <cell r="CP334">
            <v>264.3</v>
          </cell>
          <cell r="CQ334" t="str">
            <v>1b</v>
          </cell>
          <cell r="CS334">
            <v>54</v>
          </cell>
          <cell r="CT334">
            <v>169.7</v>
          </cell>
          <cell r="CU334">
            <v>171.4</v>
          </cell>
          <cell r="CV334">
            <v>172.6</v>
          </cell>
          <cell r="CW334">
            <v>174.1</v>
          </cell>
          <cell r="CX334">
            <v>176.8</v>
          </cell>
          <cell r="CY334">
            <v>183.9</v>
          </cell>
          <cell r="CZ334">
            <v>197.1</v>
          </cell>
          <cell r="DA334" t="str">
            <v>1b</v>
          </cell>
          <cell r="DC334">
            <v>57</v>
          </cell>
          <cell r="DD334">
            <v>171</v>
          </cell>
          <cell r="DE334">
            <v>172.5</v>
          </cell>
          <cell r="DF334">
            <v>173.7</v>
          </cell>
          <cell r="DG334">
            <v>175.3</v>
          </cell>
          <cell r="DH334">
            <v>178.3</v>
          </cell>
          <cell r="DI334">
            <v>185.6</v>
          </cell>
          <cell r="DJ334">
            <v>197.1</v>
          </cell>
          <cell r="DK334" t="str">
            <v>1b</v>
          </cell>
          <cell r="DL334">
            <v>80</v>
          </cell>
          <cell r="DM334">
            <v>198.1</v>
          </cell>
          <cell r="DN334">
            <v>211.8</v>
          </cell>
          <cell r="DO334">
            <v>220.7</v>
          </cell>
          <cell r="DP334">
            <v>229.9</v>
          </cell>
          <cell r="DQ334">
            <v>238.9</v>
          </cell>
          <cell r="DR334">
            <v>250.9</v>
          </cell>
          <cell r="DS334">
            <v>265.8</v>
          </cell>
          <cell r="DT334">
            <v>68</v>
          </cell>
          <cell r="DV334">
            <v>253</v>
          </cell>
          <cell r="DW334">
            <v>1</v>
          </cell>
          <cell r="DX334" t="str">
            <v>1L</v>
          </cell>
          <cell r="DY334">
            <v>2.2949999999999999</v>
          </cell>
          <cell r="DZ334">
            <v>180.3</v>
          </cell>
          <cell r="EA334">
            <v>205.7</v>
          </cell>
          <cell r="EB334">
            <v>227.3</v>
          </cell>
          <cell r="EC334">
            <v>251.4</v>
          </cell>
          <cell r="ED334">
            <v>279.7</v>
          </cell>
          <cell r="EE334">
            <v>336.3</v>
          </cell>
          <cell r="EF334">
            <v>68</v>
          </cell>
          <cell r="EG334">
            <v>7</v>
          </cell>
          <cell r="EH334" t="str">
            <v>No Homo.</v>
          </cell>
          <cell r="EO334">
            <v>11.97</v>
          </cell>
          <cell r="EP334">
            <v>45</v>
          </cell>
          <cell r="EQ334">
            <v>49</v>
          </cell>
          <cell r="ER334">
            <v>58</v>
          </cell>
          <cell r="ES334">
            <v>173.1</v>
          </cell>
          <cell r="ET334">
            <v>175</v>
          </cell>
          <cell r="EU334">
            <v>176.7</v>
          </cell>
          <cell r="EV334">
            <v>179</v>
          </cell>
          <cell r="EW334">
            <v>182.9</v>
          </cell>
          <cell r="EX334">
            <v>192.7</v>
          </cell>
          <cell r="EY334">
            <v>207.3</v>
          </cell>
          <cell r="FC334">
            <v>63</v>
          </cell>
          <cell r="FE334">
            <v>174</v>
          </cell>
          <cell r="FF334">
            <v>188.6</v>
          </cell>
          <cell r="FG334">
            <v>194</v>
          </cell>
          <cell r="FH334">
            <v>200.6</v>
          </cell>
          <cell r="FI334">
            <v>21.6</v>
          </cell>
          <cell r="FJ334">
            <v>224.3</v>
          </cell>
          <cell r="FK334">
            <v>240.8</v>
          </cell>
          <cell r="FL334">
            <v>259</v>
          </cell>
          <cell r="FM334">
            <v>282</v>
          </cell>
          <cell r="FN334">
            <v>322.3</v>
          </cell>
          <cell r="FP334">
            <v>62</v>
          </cell>
          <cell r="FR334">
            <v>173</v>
          </cell>
          <cell r="FS334">
            <v>188</v>
          </cell>
          <cell r="FT334">
            <v>193.6</v>
          </cell>
          <cell r="FU334">
            <v>199.5</v>
          </cell>
          <cell r="FV334">
            <v>209.5</v>
          </cell>
          <cell r="FW334">
            <v>222.3</v>
          </cell>
          <cell r="FX334">
            <v>238.7</v>
          </cell>
          <cell r="FY334">
            <v>256.7</v>
          </cell>
          <cell r="FZ334">
            <v>277.89999999999998</v>
          </cell>
          <cell r="GA334">
            <v>311.2</v>
          </cell>
        </row>
        <row r="335">
          <cell r="A335">
            <v>38683</v>
          </cell>
          <cell r="B335">
            <v>0.83160000000000001</v>
          </cell>
          <cell r="C335">
            <v>0.83550000000000002</v>
          </cell>
          <cell r="D335">
            <v>0.83540000000000003</v>
          </cell>
          <cell r="E335">
            <v>0.84</v>
          </cell>
          <cell r="F335">
            <v>0.877</v>
          </cell>
          <cell r="G335">
            <v>0.82310000000000005</v>
          </cell>
          <cell r="H335">
            <v>0.78939999999999999</v>
          </cell>
          <cell r="I335">
            <v>0.86160000000000003</v>
          </cell>
          <cell r="J335">
            <v>0.87429999999999997</v>
          </cell>
          <cell r="K335">
            <v>0.8054</v>
          </cell>
          <cell r="L335">
            <v>0.83430000000000004</v>
          </cell>
          <cell r="M335">
            <v>0.8044</v>
          </cell>
          <cell r="N335">
            <v>0.80449999999999999</v>
          </cell>
          <cell r="O335">
            <v>0.8357</v>
          </cell>
          <cell r="P335">
            <v>0.73919999999999997</v>
          </cell>
          <cell r="Q335">
            <v>0.75160000000000005</v>
          </cell>
          <cell r="R335">
            <v>0.80549999999999999</v>
          </cell>
          <cell r="S335">
            <v>0.83169999999999999</v>
          </cell>
          <cell r="T335">
            <v>0.83030000000000004</v>
          </cell>
          <cell r="U335">
            <v>0.81100000000000005</v>
          </cell>
          <cell r="V335">
            <v>65</v>
          </cell>
          <cell r="W335">
            <v>174.4</v>
          </cell>
          <cell r="X335">
            <v>189.3</v>
          </cell>
          <cell r="Y335">
            <v>193.5</v>
          </cell>
          <cell r="Z335">
            <v>199.6</v>
          </cell>
          <cell r="AA335">
            <v>208.2</v>
          </cell>
          <cell r="AB335">
            <v>220.9</v>
          </cell>
          <cell r="AC335">
            <v>236.9</v>
          </cell>
          <cell r="AD335">
            <v>254.6</v>
          </cell>
          <cell r="AE335">
            <v>276.2</v>
          </cell>
          <cell r="AF335">
            <v>310.7</v>
          </cell>
          <cell r="AJ335" t="str">
            <v>ambient</v>
          </cell>
          <cell r="AK335">
            <v>157.4</v>
          </cell>
          <cell r="AL335">
            <v>169.2</v>
          </cell>
          <cell r="AM335">
            <v>172.5</v>
          </cell>
          <cell r="AN335">
            <v>175.2</v>
          </cell>
          <cell r="AO335">
            <v>179.7</v>
          </cell>
          <cell r="AP335">
            <v>191.1</v>
          </cell>
          <cell r="AQ335">
            <v>205</v>
          </cell>
          <cell r="AR335">
            <v>2.331</v>
          </cell>
          <cell r="AS335">
            <v>275</v>
          </cell>
          <cell r="AU335">
            <v>1</v>
          </cell>
          <cell r="AV335">
            <v>70</v>
          </cell>
          <cell r="AW335" t="str">
            <v>1.0L</v>
          </cell>
          <cell r="AX335">
            <v>182.3</v>
          </cell>
          <cell r="AY335">
            <v>206.1</v>
          </cell>
          <cell r="AZ335">
            <v>228.5</v>
          </cell>
          <cell r="BA335">
            <v>252.1</v>
          </cell>
          <cell r="BB335">
            <v>279.8</v>
          </cell>
          <cell r="BC335">
            <v>333.4</v>
          </cell>
          <cell r="BD335">
            <v>2.3980000000000001</v>
          </cell>
          <cell r="BE335">
            <v>323</v>
          </cell>
          <cell r="BG335">
            <v>13</v>
          </cell>
          <cell r="BH335">
            <v>70</v>
          </cell>
          <cell r="BI335" t="str">
            <v>1.0L</v>
          </cell>
          <cell r="BJ335">
            <v>182.8</v>
          </cell>
          <cell r="BK335">
            <v>210.2</v>
          </cell>
          <cell r="BL335">
            <v>231</v>
          </cell>
          <cell r="BM335">
            <v>251.3</v>
          </cell>
          <cell r="BN335">
            <v>276.8</v>
          </cell>
          <cell r="BO335">
            <v>333.5</v>
          </cell>
          <cell r="BP335">
            <v>10.15</v>
          </cell>
          <cell r="BQ335">
            <v>51</v>
          </cell>
          <cell r="BR335" t="str">
            <v>&gt;100</v>
          </cell>
          <cell r="BS335">
            <v>815</v>
          </cell>
          <cell r="BV335">
            <v>7</v>
          </cell>
          <cell r="BW335" t="str">
            <v>&lt; 1</v>
          </cell>
          <cell r="BX335" t="str">
            <v>&lt; 0.5</v>
          </cell>
          <cell r="BY335">
            <v>3.5710000000000002</v>
          </cell>
          <cell r="BZ335">
            <v>85</v>
          </cell>
          <cell r="CA335">
            <v>189.2</v>
          </cell>
          <cell r="CB335">
            <v>240.2</v>
          </cell>
          <cell r="CC335">
            <v>260</v>
          </cell>
          <cell r="CD335">
            <v>282.60000000000002</v>
          </cell>
          <cell r="CE335">
            <v>313.7</v>
          </cell>
          <cell r="CF335">
            <v>353.9</v>
          </cell>
          <cell r="CH335" t="str">
            <v>1b</v>
          </cell>
          <cell r="CI335">
            <v>79</v>
          </cell>
          <cell r="CJ335">
            <v>198.2</v>
          </cell>
          <cell r="CK335">
            <v>211.3</v>
          </cell>
          <cell r="CL335">
            <v>220.4</v>
          </cell>
          <cell r="CM335">
            <v>229.9</v>
          </cell>
          <cell r="CN335">
            <v>238.1</v>
          </cell>
          <cell r="CO335">
            <v>249.9</v>
          </cell>
          <cell r="CP335">
            <v>264.3</v>
          </cell>
          <cell r="CQ335" t="str">
            <v>1b</v>
          </cell>
          <cell r="CS335">
            <v>54</v>
          </cell>
          <cell r="CT335">
            <v>169.7</v>
          </cell>
          <cell r="CU335">
            <v>171.4</v>
          </cell>
          <cell r="CV335">
            <v>172.6</v>
          </cell>
          <cell r="CW335">
            <v>174.1</v>
          </cell>
          <cell r="CX335">
            <v>176.8</v>
          </cell>
          <cell r="CY335">
            <v>183.9</v>
          </cell>
          <cell r="CZ335">
            <v>197.1</v>
          </cell>
          <cell r="DA335" t="str">
            <v>1b</v>
          </cell>
          <cell r="DC335">
            <v>57</v>
          </cell>
          <cell r="DD335">
            <v>171</v>
          </cell>
          <cell r="DE335">
            <v>172.5</v>
          </cell>
          <cell r="DF335">
            <v>173.7</v>
          </cell>
          <cell r="DG335">
            <v>175.3</v>
          </cell>
          <cell r="DH335">
            <v>178.3</v>
          </cell>
          <cell r="DI335">
            <v>185.6</v>
          </cell>
          <cell r="DJ335">
            <v>197.1</v>
          </cell>
          <cell r="DK335" t="str">
            <v>1b</v>
          </cell>
          <cell r="DL335">
            <v>80</v>
          </cell>
          <cell r="DM335">
            <v>198.1</v>
          </cell>
          <cell r="DN335">
            <v>211.8</v>
          </cell>
          <cell r="DO335">
            <v>220.7</v>
          </cell>
          <cell r="DP335">
            <v>229.9</v>
          </cell>
          <cell r="DQ335">
            <v>238.9</v>
          </cell>
          <cell r="DR335">
            <v>250.9</v>
          </cell>
          <cell r="DS335">
            <v>265.8</v>
          </cell>
          <cell r="DT335">
            <v>70</v>
          </cell>
          <cell r="DV335">
            <v>280</v>
          </cell>
          <cell r="DW335">
            <v>1</v>
          </cell>
          <cell r="DX335" t="str">
            <v>1L</v>
          </cell>
          <cell r="DY335">
            <v>2.3620000000000001</v>
          </cell>
          <cell r="DZ335">
            <v>181.7</v>
          </cell>
          <cell r="EA335">
            <v>207.9</v>
          </cell>
          <cell r="EB335">
            <v>229.8</v>
          </cell>
          <cell r="EC335">
            <v>252.7</v>
          </cell>
          <cell r="ED335">
            <v>280.7</v>
          </cell>
          <cell r="EE335">
            <v>337.5</v>
          </cell>
          <cell r="EF335">
            <v>68</v>
          </cell>
          <cell r="EG335">
            <v>7</v>
          </cell>
          <cell r="EH335" t="str">
            <v>No Homo.</v>
          </cell>
          <cell r="EO335">
            <v>11.97</v>
          </cell>
          <cell r="EP335">
            <v>45</v>
          </cell>
          <cell r="EQ335">
            <v>49</v>
          </cell>
          <cell r="ER335">
            <v>58</v>
          </cell>
          <cell r="ES335">
            <v>172.8</v>
          </cell>
          <cell r="ET335">
            <v>175</v>
          </cell>
          <cell r="EU335">
            <v>176.5</v>
          </cell>
          <cell r="EV335">
            <v>178.8</v>
          </cell>
          <cell r="EW335">
            <v>182.5</v>
          </cell>
          <cell r="EX335">
            <v>192.2</v>
          </cell>
          <cell r="EY335">
            <v>206.4</v>
          </cell>
          <cell r="FC335">
            <v>63</v>
          </cell>
          <cell r="FE335">
            <v>173.6</v>
          </cell>
          <cell r="FF335">
            <v>188.7</v>
          </cell>
          <cell r="FG335">
            <v>194.7</v>
          </cell>
          <cell r="FH335">
            <v>201.8</v>
          </cell>
          <cell r="FI335">
            <v>211.8</v>
          </cell>
          <cell r="FJ335">
            <v>225.7</v>
          </cell>
          <cell r="FK335">
            <v>242.6</v>
          </cell>
          <cell r="FL335">
            <v>260.8</v>
          </cell>
          <cell r="FM335">
            <v>284</v>
          </cell>
          <cell r="FN335">
            <v>325.8</v>
          </cell>
          <cell r="FP335">
            <v>62</v>
          </cell>
          <cell r="FR335">
            <v>173</v>
          </cell>
          <cell r="FS335">
            <v>188</v>
          </cell>
          <cell r="FT335">
            <v>193.6</v>
          </cell>
          <cell r="FU335">
            <v>199.5</v>
          </cell>
          <cell r="FV335">
            <v>209.5</v>
          </cell>
          <cell r="FW335">
            <v>222.3</v>
          </cell>
          <cell r="FX335">
            <v>238.7</v>
          </cell>
          <cell r="FY335">
            <v>256.7</v>
          </cell>
          <cell r="FZ335">
            <v>277.89999999999998</v>
          </cell>
          <cell r="GA335">
            <v>311.2</v>
          </cell>
        </row>
        <row r="336">
          <cell r="A336">
            <v>38684</v>
          </cell>
          <cell r="B336">
            <v>0.83160000000000001</v>
          </cell>
          <cell r="C336">
            <v>0.83630000000000004</v>
          </cell>
          <cell r="D336">
            <v>0.83550000000000002</v>
          </cell>
          <cell r="E336">
            <v>0.82899999999999996</v>
          </cell>
          <cell r="F336">
            <v>0.877</v>
          </cell>
          <cell r="G336">
            <v>0.82289999999999996</v>
          </cell>
          <cell r="H336">
            <v>0.78939999999999999</v>
          </cell>
          <cell r="I336">
            <v>0.86160000000000003</v>
          </cell>
          <cell r="J336">
            <v>0.87480000000000002</v>
          </cell>
          <cell r="K336">
            <v>0.8054</v>
          </cell>
          <cell r="L336">
            <v>0.83430000000000004</v>
          </cell>
          <cell r="M336">
            <v>0.8044</v>
          </cell>
          <cell r="N336">
            <v>0.80449999999999999</v>
          </cell>
          <cell r="O336">
            <v>0.8357</v>
          </cell>
          <cell r="P336">
            <v>0.7399</v>
          </cell>
          <cell r="Q336">
            <v>0.75160000000000005</v>
          </cell>
          <cell r="R336">
            <v>0.80569999999999997</v>
          </cell>
          <cell r="S336">
            <v>0.83169999999999999</v>
          </cell>
          <cell r="T336">
            <v>0.83220000000000005</v>
          </cell>
          <cell r="U336">
            <v>0.81100000000000005</v>
          </cell>
          <cell r="V336">
            <v>65</v>
          </cell>
          <cell r="W336">
            <v>174.4</v>
          </cell>
          <cell r="X336">
            <v>189.3</v>
          </cell>
          <cell r="Y336">
            <v>193.5</v>
          </cell>
          <cell r="Z336">
            <v>199.6</v>
          </cell>
          <cell r="AA336">
            <v>208.2</v>
          </cell>
          <cell r="AB336">
            <v>220.9</v>
          </cell>
          <cell r="AC336">
            <v>236.9</v>
          </cell>
          <cell r="AD336">
            <v>254.6</v>
          </cell>
          <cell r="AE336">
            <v>276.2</v>
          </cell>
          <cell r="AF336">
            <v>310.7</v>
          </cell>
          <cell r="AJ336" t="str">
            <v>ambient</v>
          </cell>
          <cell r="AK336">
            <v>157.4</v>
          </cell>
          <cell r="AL336">
            <v>169.2</v>
          </cell>
          <cell r="AM336">
            <v>172.5</v>
          </cell>
          <cell r="AN336">
            <v>175.2</v>
          </cell>
          <cell r="AO336">
            <v>179.7</v>
          </cell>
          <cell r="AP336">
            <v>191.1</v>
          </cell>
          <cell r="AQ336">
            <v>205</v>
          </cell>
          <cell r="AR336">
            <v>2.286</v>
          </cell>
          <cell r="AS336">
            <v>281</v>
          </cell>
          <cell r="AU336">
            <v>1</v>
          </cell>
          <cell r="AV336">
            <v>70</v>
          </cell>
          <cell r="AW336" t="str">
            <v>1.0L</v>
          </cell>
          <cell r="AX336">
            <v>184.4</v>
          </cell>
          <cell r="AY336">
            <v>205.7</v>
          </cell>
          <cell r="AZ336">
            <v>227.9</v>
          </cell>
          <cell r="BA336">
            <v>251.7</v>
          </cell>
          <cell r="BB336">
            <v>280.2</v>
          </cell>
          <cell r="BC336">
            <v>335.9</v>
          </cell>
          <cell r="BD336">
            <v>3.0579999999999998</v>
          </cell>
          <cell r="BE336">
            <v>138</v>
          </cell>
          <cell r="BG336" t="str">
            <v>&lt;1</v>
          </cell>
          <cell r="BH336">
            <v>76</v>
          </cell>
          <cell r="BI336">
            <v>1</v>
          </cell>
          <cell r="BJ336">
            <v>183.4</v>
          </cell>
          <cell r="BK336">
            <v>222.8</v>
          </cell>
          <cell r="BL336">
            <v>248.7</v>
          </cell>
          <cell r="BM336">
            <v>272.89999999999998</v>
          </cell>
          <cell r="BN336">
            <v>304</v>
          </cell>
          <cell r="BO336">
            <v>349.9</v>
          </cell>
          <cell r="BP336">
            <v>10.15</v>
          </cell>
          <cell r="BQ336">
            <v>51</v>
          </cell>
          <cell r="BR336" t="str">
            <v>&gt;100</v>
          </cell>
          <cell r="BS336">
            <v>815</v>
          </cell>
          <cell r="BV336">
            <v>10</v>
          </cell>
          <cell r="BW336" t="str">
            <v>&lt; 1</v>
          </cell>
          <cell r="BX336" t="str">
            <v>&lt; 0.5</v>
          </cell>
          <cell r="BY336">
            <v>3.4689999999999999</v>
          </cell>
          <cell r="BZ336">
            <v>78</v>
          </cell>
          <cell r="CA336">
            <v>206.3</v>
          </cell>
          <cell r="CB336">
            <v>237.3</v>
          </cell>
          <cell r="CC336">
            <v>259.60000000000002</v>
          </cell>
          <cell r="CD336">
            <v>282.2</v>
          </cell>
          <cell r="CE336">
            <v>313.5</v>
          </cell>
          <cell r="CF336">
            <v>353.9</v>
          </cell>
          <cell r="CH336" t="str">
            <v>1b</v>
          </cell>
          <cell r="CI336">
            <v>79</v>
          </cell>
          <cell r="CJ336">
            <v>198.2</v>
          </cell>
          <cell r="CK336">
            <v>211.3</v>
          </cell>
          <cell r="CL336">
            <v>220.4</v>
          </cell>
          <cell r="CM336">
            <v>229.9</v>
          </cell>
          <cell r="CN336">
            <v>238.1</v>
          </cell>
          <cell r="CO336">
            <v>249.9</v>
          </cell>
          <cell r="CP336">
            <v>264.3</v>
          </cell>
          <cell r="CQ336" t="str">
            <v>1b</v>
          </cell>
          <cell r="CS336">
            <v>54</v>
          </cell>
          <cell r="CT336">
            <v>169.7</v>
          </cell>
          <cell r="CU336">
            <v>171.4</v>
          </cell>
          <cell r="CV336">
            <v>172.6</v>
          </cell>
          <cell r="CW336">
            <v>174.1</v>
          </cell>
          <cell r="CX336">
            <v>176.8</v>
          </cell>
          <cell r="CY336">
            <v>183.9</v>
          </cell>
          <cell r="CZ336">
            <v>197.1</v>
          </cell>
          <cell r="DA336" t="str">
            <v>1b</v>
          </cell>
          <cell r="DC336">
            <v>57</v>
          </cell>
          <cell r="DD336">
            <v>171</v>
          </cell>
          <cell r="DE336">
            <v>172.5</v>
          </cell>
          <cell r="DF336">
            <v>173.7</v>
          </cell>
          <cell r="DG336">
            <v>175.3</v>
          </cell>
          <cell r="DH336">
            <v>178.3</v>
          </cell>
          <cell r="DI336">
            <v>185.6</v>
          </cell>
          <cell r="DJ336">
            <v>197.1</v>
          </cell>
          <cell r="DK336" t="str">
            <v>1b</v>
          </cell>
          <cell r="DL336">
            <v>80</v>
          </cell>
          <cell r="DM336">
            <v>198.1</v>
          </cell>
          <cell r="DN336">
            <v>211.8</v>
          </cell>
          <cell r="DO336">
            <v>220.7</v>
          </cell>
          <cell r="DP336">
            <v>229.9</v>
          </cell>
          <cell r="DQ336">
            <v>238.9</v>
          </cell>
          <cell r="DR336">
            <v>250.9</v>
          </cell>
          <cell r="DS336">
            <v>265.8</v>
          </cell>
          <cell r="DT336">
            <v>70</v>
          </cell>
          <cell r="DV336">
            <v>270</v>
          </cell>
          <cell r="DW336">
            <v>1</v>
          </cell>
          <cell r="DX336" t="str">
            <v>1L</v>
          </cell>
          <cell r="DY336">
            <v>2.2709999999999999</v>
          </cell>
          <cell r="DZ336">
            <v>183.9</v>
          </cell>
          <cell r="EA336">
            <v>204</v>
          </cell>
          <cell r="EB336">
            <v>226.1</v>
          </cell>
          <cell r="EC336">
            <v>250</v>
          </cell>
          <cell r="ED336">
            <v>277.2</v>
          </cell>
          <cell r="EE336">
            <v>337.1</v>
          </cell>
          <cell r="EF336">
            <v>68</v>
          </cell>
          <cell r="EG336">
            <v>7</v>
          </cell>
          <cell r="EH336" t="str">
            <v>No Homo.</v>
          </cell>
          <cell r="EO336">
            <v>12.04</v>
          </cell>
          <cell r="EP336">
            <v>45</v>
          </cell>
          <cell r="EQ336">
            <v>50</v>
          </cell>
          <cell r="ER336">
            <v>58</v>
          </cell>
          <cell r="ES336">
            <v>172.9</v>
          </cell>
          <cell r="ET336">
            <v>175</v>
          </cell>
          <cell r="EU336">
            <v>176.6</v>
          </cell>
          <cell r="EV336">
            <v>178.9</v>
          </cell>
          <cell r="EW336">
            <v>182.8</v>
          </cell>
          <cell r="EX336">
            <v>192.4</v>
          </cell>
          <cell r="EY336">
            <v>207.3</v>
          </cell>
          <cell r="EZ336">
            <v>19</v>
          </cell>
          <cell r="FA336" t="str">
            <v>1b</v>
          </cell>
          <cell r="FC336">
            <v>63</v>
          </cell>
          <cell r="FE336">
            <v>173.6</v>
          </cell>
          <cell r="FF336">
            <v>188.7</v>
          </cell>
          <cell r="FG336">
            <v>194.7</v>
          </cell>
          <cell r="FH336">
            <v>201.8</v>
          </cell>
          <cell r="FI336">
            <v>211.8</v>
          </cell>
          <cell r="FJ336">
            <v>225.7</v>
          </cell>
          <cell r="FK336">
            <v>242.6</v>
          </cell>
          <cell r="FL336">
            <v>260.8</v>
          </cell>
          <cell r="FM336">
            <v>284</v>
          </cell>
          <cell r="FN336">
            <v>325.8</v>
          </cell>
          <cell r="FP336">
            <v>65</v>
          </cell>
          <cell r="FR336">
            <v>173.8</v>
          </cell>
          <cell r="FS336">
            <v>190.1</v>
          </cell>
          <cell r="FT336">
            <v>194.8</v>
          </cell>
          <cell r="FU336">
            <v>201.5</v>
          </cell>
          <cell r="FV336">
            <v>211.3</v>
          </cell>
          <cell r="FW336">
            <v>225</v>
          </cell>
          <cell r="FX336">
            <v>241.5</v>
          </cell>
          <cell r="FY336">
            <v>260.39999999999998</v>
          </cell>
          <cell r="FZ336">
            <v>282.7</v>
          </cell>
          <cell r="GA336">
            <v>322.8</v>
          </cell>
        </row>
        <row r="337">
          <cell r="A337">
            <v>38685</v>
          </cell>
          <cell r="B337">
            <v>0.83160000000000001</v>
          </cell>
          <cell r="C337">
            <v>0.83609999999999995</v>
          </cell>
          <cell r="D337">
            <v>0.8357</v>
          </cell>
          <cell r="E337">
            <v>0.83</v>
          </cell>
          <cell r="F337">
            <v>0.877</v>
          </cell>
          <cell r="G337">
            <v>0.82289999999999996</v>
          </cell>
          <cell r="H337">
            <v>0.78939999999999999</v>
          </cell>
          <cell r="I337">
            <v>0.86160000000000003</v>
          </cell>
          <cell r="J337">
            <v>0.87480000000000002</v>
          </cell>
          <cell r="K337">
            <v>0.8054</v>
          </cell>
          <cell r="L337">
            <v>0.83430000000000004</v>
          </cell>
          <cell r="M337">
            <v>0.8044</v>
          </cell>
          <cell r="N337">
            <v>0.80449999999999999</v>
          </cell>
          <cell r="O337">
            <v>0.8357</v>
          </cell>
          <cell r="P337">
            <v>0.7399</v>
          </cell>
          <cell r="Q337">
            <v>0.75160000000000005</v>
          </cell>
          <cell r="R337">
            <v>0.80669999999999997</v>
          </cell>
          <cell r="S337">
            <v>0.83169999999999999</v>
          </cell>
          <cell r="T337">
            <v>0.83220000000000005</v>
          </cell>
          <cell r="U337">
            <v>0.81100000000000005</v>
          </cell>
          <cell r="V337">
            <v>65</v>
          </cell>
          <cell r="W337">
            <v>174.4</v>
          </cell>
          <cell r="X337">
            <v>189.3</v>
          </cell>
          <cell r="Y337">
            <v>193.5</v>
          </cell>
          <cell r="Z337">
            <v>199.6</v>
          </cell>
          <cell r="AA337">
            <v>208.2</v>
          </cell>
          <cell r="AB337">
            <v>220.9</v>
          </cell>
          <cell r="AC337">
            <v>236.9</v>
          </cell>
          <cell r="AD337">
            <v>254.6</v>
          </cell>
          <cell r="AE337">
            <v>276.2</v>
          </cell>
          <cell r="AF337">
            <v>310.7</v>
          </cell>
          <cell r="AJ337" t="str">
            <v>ambient</v>
          </cell>
          <cell r="AK337">
            <v>157.4</v>
          </cell>
          <cell r="AL337">
            <v>169.2</v>
          </cell>
          <cell r="AM337">
            <v>172.5</v>
          </cell>
          <cell r="AN337">
            <v>175.2</v>
          </cell>
          <cell r="AO337">
            <v>179.7</v>
          </cell>
          <cell r="AP337">
            <v>191.1</v>
          </cell>
          <cell r="AQ337">
            <v>205</v>
          </cell>
          <cell r="AR337">
            <v>2.266</v>
          </cell>
          <cell r="AS337">
            <v>271</v>
          </cell>
          <cell r="AU337">
            <v>1</v>
          </cell>
          <cell r="AV337">
            <v>69</v>
          </cell>
          <cell r="AW337" t="str">
            <v>1.0L</v>
          </cell>
          <cell r="AX337">
            <v>180.1</v>
          </cell>
          <cell r="AY337">
            <v>206.4</v>
          </cell>
          <cell r="AZ337">
            <v>225.8</v>
          </cell>
          <cell r="BA337">
            <v>252.3</v>
          </cell>
          <cell r="BB337">
            <v>280.3</v>
          </cell>
          <cell r="BC337">
            <v>340.1</v>
          </cell>
          <cell r="BD337">
            <v>2.9780000000000002</v>
          </cell>
          <cell r="BE337">
            <v>158</v>
          </cell>
          <cell r="BG337" t="str">
            <v>&lt;1</v>
          </cell>
          <cell r="BH337">
            <v>75</v>
          </cell>
          <cell r="BI337">
            <v>1</v>
          </cell>
          <cell r="BJ337">
            <v>190.6</v>
          </cell>
          <cell r="BK337">
            <v>220.7</v>
          </cell>
          <cell r="BL337">
            <v>246.4</v>
          </cell>
          <cell r="BM337">
            <v>270.89999999999998</v>
          </cell>
          <cell r="BN337">
            <v>304.2</v>
          </cell>
          <cell r="BO337">
            <v>355.1</v>
          </cell>
          <cell r="BP337">
            <v>10.15</v>
          </cell>
          <cell r="BQ337">
            <v>51</v>
          </cell>
          <cell r="BR337" t="str">
            <v>&gt;100</v>
          </cell>
          <cell r="BS337">
            <v>815</v>
          </cell>
          <cell r="BV337">
            <v>10</v>
          </cell>
          <cell r="BW337" t="str">
            <v>&lt; 1</v>
          </cell>
          <cell r="BX337" t="str">
            <v>&lt; 0.5</v>
          </cell>
          <cell r="BY337">
            <v>3.4689999999999999</v>
          </cell>
          <cell r="BZ337">
            <v>78</v>
          </cell>
          <cell r="CA337">
            <v>206.3</v>
          </cell>
          <cell r="CB337">
            <v>237.3</v>
          </cell>
          <cell r="CC337">
            <v>259.60000000000002</v>
          </cell>
          <cell r="CD337">
            <v>282.2</v>
          </cell>
          <cell r="CE337">
            <v>313.5</v>
          </cell>
          <cell r="CF337">
            <v>353.9</v>
          </cell>
          <cell r="CH337" t="str">
            <v>1b</v>
          </cell>
          <cell r="CI337">
            <v>79</v>
          </cell>
          <cell r="CJ337">
            <v>198.2</v>
          </cell>
          <cell r="CK337">
            <v>211.3</v>
          </cell>
          <cell r="CL337">
            <v>220.4</v>
          </cell>
          <cell r="CM337">
            <v>229.9</v>
          </cell>
          <cell r="CN337">
            <v>238.1</v>
          </cell>
          <cell r="CO337">
            <v>249.9</v>
          </cell>
          <cell r="CP337">
            <v>264.3</v>
          </cell>
          <cell r="CQ337" t="str">
            <v>1b</v>
          </cell>
          <cell r="CS337">
            <v>54</v>
          </cell>
          <cell r="CT337">
            <v>169.7</v>
          </cell>
          <cell r="CU337">
            <v>171.4</v>
          </cell>
          <cell r="CV337">
            <v>172.6</v>
          </cell>
          <cell r="CW337">
            <v>174.1</v>
          </cell>
          <cell r="CX337">
            <v>176.8</v>
          </cell>
          <cell r="CY337">
            <v>183.9</v>
          </cell>
          <cell r="CZ337">
            <v>197.1</v>
          </cell>
          <cell r="DA337" t="str">
            <v>1b</v>
          </cell>
          <cell r="DC337">
            <v>57</v>
          </cell>
          <cell r="DD337">
            <v>171</v>
          </cell>
          <cell r="DE337">
            <v>172.5</v>
          </cell>
          <cell r="DF337">
            <v>173.7</v>
          </cell>
          <cell r="DG337">
            <v>175.3</v>
          </cell>
          <cell r="DH337">
            <v>178.3</v>
          </cell>
          <cell r="DI337">
            <v>185.6</v>
          </cell>
          <cell r="DJ337">
            <v>197.1</v>
          </cell>
          <cell r="DK337" t="str">
            <v>1b</v>
          </cell>
          <cell r="DL337">
            <v>80</v>
          </cell>
          <cell r="DM337">
            <v>198.1</v>
          </cell>
          <cell r="DN337">
            <v>211.8</v>
          </cell>
          <cell r="DO337">
            <v>220.7</v>
          </cell>
          <cell r="DP337">
            <v>229.9</v>
          </cell>
          <cell r="DQ337">
            <v>238.9</v>
          </cell>
          <cell r="DR337">
            <v>250.9</v>
          </cell>
          <cell r="DS337">
            <v>265.8</v>
          </cell>
          <cell r="DT337">
            <v>68</v>
          </cell>
          <cell r="DV337">
            <v>278</v>
          </cell>
          <cell r="DW337">
            <v>1</v>
          </cell>
          <cell r="DX337" t="str">
            <v>1L</v>
          </cell>
          <cell r="DY337">
            <v>2.2349999999999999</v>
          </cell>
          <cell r="DZ337">
            <v>179.3</v>
          </cell>
          <cell r="EA337">
            <v>203.9</v>
          </cell>
          <cell r="EB337">
            <v>226.2</v>
          </cell>
          <cell r="EC337">
            <v>250.8</v>
          </cell>
          <cell r="ED337">
            <v>278.7</v>
          </cell>
          <cell r="EE337">
            <v>339.9</v>
          </cell>
          <cell r="EF337">
            <v>68</v>
          </cell>
          <cell r="EG337">
            <v>7</v>
          </cell>
          <cell r="EH337" t="str">
            <v>No Homo.</v>
          </cell>
          <cell r="EO337">
            <v>12.04</v>
          </cell>
          <cell r="EP337">
            <v>45</v>
          </cell>
          <cell r="EQ337">
            <v>50</v>
          </cell>
          <cell r="ER337">
            <v>59</v>
          </cell>
          <cell r="ES337">
            <v>173.1</v>
          </cell>
          <cell r="ET337">
            <v>175</v>
          </cell>
          <cell r="EU337">
            <v>176.6</v>
          </cell>
          <cell r="EV337">
            <v>178.8</v>
          </cell>
          <cell r="EW337">
            <v>182.8</v>
          </cell>
          <cell r="EX337">
            <v>193.2</v>
          </cell>
          <cell r="EY337">
            <v>206.5</v>
          </cell>
          <cell r="EZ337">
            <v>19</v>
          </cell>
          <cell r="FC337">
            <v>63</v>
          </cell>
          <cell r="FE337">
            <v>173.6</v>
          </cell>
          <cell r="FF337">
            <v>188.7</v>
          </cell>
          <cell r="FG337">
            <v>194.7</v>
          </cell>
          <cell r="FH337">
            <v>201.8</v>
          </cell>
          <cell r="FI337">
            <v>211.8</v>
          </cell>
          <cell r="FJ337">
            <v>225.7</v>
          </cell>
          <cell r="FK337">
            <v>242.6</v>
          </cell>
          <cell r="FL337">
            <v>260.8</v>
          </cell>
          <cell r="FM337">
            <v>284</v>
          </cell>
          <cell r="FN337">
            <v>325.8</v>
          </cell>
          <cell r="FP337">
            <v>65</v>
          </cell>
          <cell r="FR337">
            <v>175.2</v>
          </cell>
          <cell r="FS337">
            <v>190</v>
          </cell>
          <cell r="FT337">
            <v>195.6</v>
          </cell>
          <cell r="FU337">
            <v>203</v>
          </cell>
          <cell r="FV337">
            <v>213.2</v>
          </cell>
          <cell r="FW337">
            <v>227.5</v>
          </cell>
          <cell r="FX337">
            <v>244.1</v>
          </cell>
          <cell r="FY337">
            <v>262.7</v>
          </cell>
          <cell r="FZ337">
            <v>286.10000000000002</v>
          </cell>
          <cell r="GA337">
            <v>331.1</v>
          </cell>
        </row>
        <row r="338">
          <cell r="A338">
            <v>38686</v>
          </cell>
          <cell r="B338">
            <v>0.83150000000000002</v>
          </cell>
          <cell r="C338">
            <v>0.83609999999999995</v>
          </cell>
          <cell r="D338">
            <v>0.83579999999999999</v>
          </cell>
          <cell r="E338">
            <v>0.83099999999999996</v>
          </cell>
          <cell r="F338">
            <v>0.877</v>
          </cell>
          <cell r="G338">
            <v>0.82289999999999996</v>
          </cell>
          <cell r="H338">
            <v>0.78939999999999999</v>
          </cell>
          <cell r="I338">
            <v>0.86160000000000003</v>
          </cell>
          <cell r="J338">
            <v>0.87909999999999999</v>
          </cell>
          <cell r="K338">
            <v>0.8054</v>
          </cell>
          <cell r="L338">
            <v>0.83430000000000004</v>
          </cell>
          <cell r="M338">
            <v>0.8044</v>
          </cell>
          <cell r="N338">
            <v>0.80449999999999999</v>
          </cell>
          <cell r="O338">
            <v>0.83560000000000001</v>
          </cell>
          <cell r="P338">
            <v>0.7399</v>
          </cell>
          <cell r="Q338">
            <v>0.75160000000000005</v>
          </cell>
          <cell r="R338">
            <v>0.80700000000000005</v>
          </cell>
          <cell r="S338">
            <v>0.83130000000000004</v>
          </cell>
          <cell r="T338">
            <v>0.83220000000000005</v>
          </cell>
          <cell r="U338">
            <v>0.81100000000000005</v>
          </cell>
          <cell r="V338">
            <v>65</v>
          </cell>
          <cell r="W338">
            <v>174.4</v>
          </cell>
          <cell r="X338">
            <v>189.3</v>
          </cell>
          <cell r="Y338">
            <v>193.5</v>
          </cell>
          <cell r="Z338">
            <v>199.6</v>
          </cell>
          <cell r="AA338">
            <v>208.2</v>
          </cell>
          <cell r="AB338">
            <v>220.9</v>
          </cell>
          <cell r="AC338">
            <v>236.9</v>
          </cell>
          <cell r="AD338">
            <v>254.6</v>
          </cell>
          <cell r="AE338">
            <v>276.2</v>
          </cell>
          <cell r="AF338">
            <v>310.7</v>
          </cell>
          <cell r="AJ338" t="str">
            <v>ambient</v>
          </cell>
          <cell r="AK338">
            <v>157.4</v>
          </cell>
          <cell r="AL338">
            <v>169.2</v>
          </cell>
          <cell r="AM338">
            <v>172.5</v>
          </cell>
          <cell r="AN338">
            <v>175.2</v>
          </cell>
          <cell r="AO338">
            <v>179.7</v>
          </cell>
          <cell r="AP338">
            <v>191.1</v>
          </cell>
          <cell r="AQ338">
            <v>205</v>
          </cell>
          <cell r="AR338">
            <v>2.234</v>
          </cell>
          <cell r="AS338">
            <v>268</v>
          </cell>
          <cell r="AU338">
            <v>1</v>
          </cell>
          <cell r="AV338">
            <v>68</v>
          </cell>
          <cell r="AW338" t="str">
            <v>1.0L</v>
          </cell>
          <cell r="AX338">
            <v>180.2</v>
          </cell>
          <cell r="AY338">
            <v>204.2</v>
          </cell>
          <cell r="AZ338">
            <v>227.5</v>
          </cell>
          <cell r="BA338">
            <v>251.7</v>
          </cell>
          <cell r="BB338">
            <v>279.8</v>
          </cell>
          <cell r="BC338">
            <v>339.5</v>
          </cell>
          <cell r="BD338">
            <v>2.9609999999999999</v>
          </cell>
          <cell r="BE338">
            <v>173</v>
          </cell>
          <cell r="BG338" t="str">
            <v>&lt;1</v>
          </cell>
          <cell r="BH338">
            <v>75</v>
          </cell>
          <cell r="BI338">
            <v>1</v>
          </cell>
          <cell r="BJ338">
            <v>189.9</v>
          </cell>
          <cell r="BK338">
            <v>219.1</v>
          </cell>
          <cell r="BL338">
            <v>244.8</v>
          </cell>
          <cell r="BM338">
            <v>268.60000000000002</v>
          </cell>
          <cell r="BN338">
            <v>301</v>
          </cell>
          <cell r="BO338">
            <v>352.4</v>
          </cell>
          <cell r="BP338">
            <v>10.15</v>
          </cell>
          <cell r="BQ338">
            <v>51</v>
          </cell>
          <cell r="BR338" t="str">
            <v>&gt;100</v>
          </cell>
          <cell r="BS338">
            <v>816</v>
          </cell>
          <cell r="BV338">
            <v>10</v>
          </cell>
          <cell r="BW338" t="str">
            <v>&lt; 1</v>
          </cell>
          <cell r="BX338" t="str">
            <v>&lt; 0.5</v>
          </cell>
          <cell r="BY338">
            <v>3.4689999999999999</v>
          </cell>
          <cell r="BZ338">
            <v>78</v>
          </cell>
          <cell r="CA338">
            <v>206.3</v>
          </cell>
          <cell r="CB338">
            <v>237.3</v>
          </cell>
          <cell r="CC338">
            <v>259.60000000000002</v>
          </cell>
          <cell r="CD338">
            <v>282.2</v>
          </cell>
          <cell r="CE338">
            <v>313.5</v>
          </cell>
          <cell r="CF338">
            <v>353.9</v>
          </cell>
          <cell r="CH338" t="str">
            <v>1b</v>
          </cell>
          <cell r="CI338">
            <v>80</v>
          </cell>
          <cell r="CJ338">
            <v>198.4</v>
          </cell>
          <cell r="CK338">
            <v>211.1</v>
          </cell>
          <cell r="CL338">
            <v>220.4</v>
          </cell>
          <cell r="CM338">
            <v>229.7</v>
          </cell>
          <cell r="CN338">
            <v>238.5</v>
          </cell>
          <cell r="CO338">
            <v>250.4</v>
          </cell>
          <cell r="CP338">
            <v>265.5</v>
          </cell>
          <cell r="CQ338" t="str">
            <v>1b</v>
          </cell>
          <cell r="CS338">
            <v>54</v>
          </cell>
          <cell r="CT338">
            <v>169.7</v>
          </cell>
          <cell r="CU338">
            <v>171.4</v>
          </cell>
          <cell r="CV338">
            <v>172.6</v>
          </cell>
          <cell r="CW338">
            <v>174.1</v>
          </cell>
          <cell r="CX338">
            <v>176.8</v>
          </cell>
          <cell r="CY338">
            <v>183.9</v>
          </cell>
          <cell r="CZ338">
            <v>197.1</v>
          </cell>
          <cell r="DA338" t="str">
            <v>1b</v>
          </cell>
          <cell r="DC338">
            <v>57</v>
          </cell>
          <cell r="DD338">
            <v>171</v>
          </cell>
          <cell r="DE338">
            <v>172.5</v>
          </cell>
          <cell r="DF338">
            <v>173.7</v>
          </cell>
          <cell r="DG338">
            <v>175.3</v>
          </cell>
          <cell r="DH338">
            <v>178.3</v>
          </cell>
          <cell r="DI338">
            <v>185.6</v>
          </cell>
          <cell r="DJ338">
            <v>197.1</v>
          </cell>
          <cell r="DK338" t="str">
            <v>1b</v>
          </cell>
          <cell r="DL338">
            <v>80</v>
          </cell>
          <cell r="DM338">
            <v>195.5</v>
          </cell>
          <cell r="DN338">
            <v>211.7</v>
          </cell>
          <cell r="DO338">
            <v>221.9</v>
          </cell>
          <cell r="DP338">
            <v>231.2</v>
          </cell>
          <cell r="DQ338">
            <v>239.8</v>
          </cell>
          <cell r="DR338">
            <v>252.1</v>
          </cell>
          <cell r="DS338">
            <v>267.10000000000002</v>
          </cell>
          <cell r="DT338">
            <v>67</v>
          </cell>
          <cell r="DV338">
            <v>277</v>
          </cell>
          <cell r="DW338">
            <v>1</v>
          </cell>
          <cell r="DX338" t="str">
            <v>1L</v>
          </cell>
          <cell r="DY338">
            <v>2.2450000000000001</v>
          </cell>
          <cell r="DZ338">
            <v>175.7</v>
          </cell>
          <cell r="EA338">
            <v>201.9</v>
          </cell>
          <cell r="EB338">
            <v>224.3</v>
          </cell>
          <cell r="EC338">
            <v>250.1</v>
          </cell>
          <cell r="ED338">
            <v>278.60000000000002</v>
          </cell>
          <cell r="EE338">
            <v>340.3</v>
          </cell>
          <cell r="EF338">
            <v>68</v>
          </cell>
          <cell r="EG338">
            <v>7</v>
          </cell>
          <cell r="EH338" t="str">
            <v>No Homo.</v>
          </cell>
          <cell r="EO338">
            <v>12.04</v>
          </cell>
          <cell r="EP338">
            <v>45</v>
          </cell>
          <cell r="EQ338">
            <v>50</v>
          </cell>
          <cell r="ER338">
            <v>60</v>
          </cell>
          <cell r="ES338">
            <v>173.3</v>
          </cell>
          <cell r="ET338">
            <v>175.2</v>
          </cell>
          <cell r="EU338">
            <v>176.8</v>
          </cell>
          <cell r="EV338">
            <v>179.2</v>
          </cell>
          <cell r="EW338">
            <v>183.1</v>
          </cell>
          <cell r="EX338">
            <v>193.1</v>
          </cell>
          <cell r="EY338">
            <v>206.2</v>
          </cell>
          <cell r="FC338">
            <v>61</v>
          </cell>
          <cell r="FE338">
            <v>174.6</v>
          </cell>
          <cell r="FF338">
            <v>189.6</v>
          </cell>
          <cell r="FG338">
            <v>195.8</v>
          </cell>
          <cell r="FH338">
            <v>203.4</v>
          </cell>
          <cell r="FI338">
            <v>214.2</v>
          </cell>
          <cell r="FJ338">
            <v>228.7</v>
          </cell>
          <cell r="FK338">
            <v>245</v>
          </cell>
          <cell r="FL338">
            <v>263.60000000000002</v>
          </cell>
          <cell r="FM338">
            <v>287.39999999999998</v>
          </cell>
          <cell r="FN338">
            <v>332.3</v>
          </cell>
          <cell r="FP338">
            <v>65</v>
          </cell>
          <cell r="FR338">
            <v>175.2</v>
          </cell>
          <cell r="FS338">
            <v>190</v>
          </cell>
          <cell r="FT338">
            <v>195.6</v>
          </cell>
          <cell r="FU338">
            <v>203</v>
          </cell>
          <cell r="FV338">
            <v>213.2</v>
          </cell>
          <cell r="FW338">
            <v>227.5</v>
          </cell>
          <cell r="FX338">
            <v>244.1</v>
          </cell>
          <cell r="FY338">
            <v>262.7</v>
          </cell>
          <cell r="FZ338">
            <v>286.10000000000002</v>
          </cell>
          <cell r="GA338">
            <v>331.1</v>
          </cell>
        </row>
        <row r="339">
          <cell r="A339">
            <v>38687</v>
          </cell>
          <cell r="B339">
            <v>0.83150000000000002</v>
          </cell>
          <cell r="C339">
            <v>0.83379999999999999</v>
          </cell>
          <cell r="D339">
            <v>0.83499999999999996</v>
          </cell>
          <cell r="E339">
            <v>0.83120000000000005</v>
          </cell>
          <cell r="F339">
            <v>0.877</v>
          </cell>
          <cell r="G339">
            <v>0.82289999999999996</v>
          </cell>
          <cell r="H339">
            <v>0.78939999999999999</v>
          </cell>
          <cell r="I339">
            <v>0.86160000000000003</v>
          </cell>
          <cell r="J339">
            <v>0.87909999999999999</v>
          </cell>
          <cell r="K339">
            <v>0.8054</v>
          </cell>
          <cell r="L339">
            <v>0.83430000000000004</v>
          </cell>
          <cell r="M339">
            <v>0.80430000000000001</v>
          </cell>
          <cell r="N339">
            <v>0.80449999999999999</v>
          </cell>
          <cell r="O339">
            <v>0.83560000000000001</v>
          </cell>
          <cell r="P339">
            <v>0.7399</v>
          </cell>
          <cell r="Q339">
            <v>0.75160000000000005</v>
          </cell>
          <cell r="R339">
            <v>0.80700000000000005</v>
          </cell>
          <cell r="S339">
            <v>0.83079999999999998</v>
          </cell>
          <cell r="T339">
            <v>0.83220000000000005</v>
          </cell>
          <cell r="U339">
            <v>0.81100000000000005</v>
          </cell>
          <cell r="V339">
            <v>65</v>
          </cell>
          <cell r="W339">
            <v>174.4</v>
          </cell>
          <cell r="X339">
            <v>189.3</v>
          </cell>
          <cell r="Y339">
            <v>193.5</v>
          </cell>
          <cell r="Z339">
            <v>199.6</v>
          </cell>
          <cell r="AA339">
            <v>208.2</v>
          </cell>
          <cell r="AB339">
            <v>220.9</v>
          </cell>
          <cell r="AC339">
            <v>236.9</v>
          </cell>
          <cell r="AD339">
            <v>254.6</v>
          </cell>
          <cell r="AE339">
            <v>276.2</v>
          </cell>
          <cell r="AF339">
            <v>310.7</v>
          </cell>
          <cell r="AJ339" t="str">
            <v>ambient</v>
          </cell>
          <cell r="AK339">
            <v>157.4</v>
          </cell>
          <cell r="AL339">
            <v>169.2</v>
          </cell>
          <cell r="AM339">
            <v>172.5</v>
          </cell>
          <cell r="AN339">
            <v>175.2</v>
          </cell>
          <cell r="AO339">
            <v>179.7</v>
          </cell>
          <cell r="AP339">
            <v>191.1</v>
          </cell>
          <cell r="AQ339">
            <v>205</v>
          </cell>
          <cell r="AR339">
            <v>2.2599999999999998</v>
          </cell>
          <cell r="AS339">
            <v>266</v>
          </cell>
          <cell r="AU339">
            <v>1</v>
          </cell>
          <cell r="AV339">
            <v>70</v>
          </cell>
          <cell r="AW339" t="str">
            <v>1.0L</v>
          </cell>
          <cell r="AX339">
            <v>185.2</v>
          </cell>
          <cell r="AY339">
            <v>203.2</v>
          </cell>
          <cell r="AZ339">
            <v>225</v>
          </cell>
          <cell r="BA339">
            <v>249</v>
          </cell>
          <cell r="BB339">
            <v>277.5</v>
          </cell>
          <cell r="BC339">
            <v>333</v>
          </cell>
          <cell r="BD339">
            <v>2.8780000000000001</v>
          </cell>
          <cell r="BE339">
            <v>182</v>
          </cell>
          <cell r="BG339">
            <v>1</v>
          </cell>
          <cell r="BH339">
            <v>74</v>
          </cell>
          <cell r="BI339">
            <v>1</v>
          </cell>
          <cell r="BJ339">
            <v>181.3</v>
          </cell>
          <cell r="BK339">
            <v>211</v>
          </cell>
          <cell r="BL339">
            <v>236.7</v>
          </cell>
          <cell r="BM339">
            <v>261.60000000000002</v>
          </cell>
          <cell r="BN339">
            <v>292</v>
          </cell>
          <cell r="BO339">
            <v>343.5</v>
          </cell>
          <cell r="BP339">
            <v>10.15</v>
          </cell>
          <cell r="BQ339">
            <v>51</v>
          </cell>
          <cell r="BR339" t="str">
            <v>&gt;100</v>
          </cell>
          <cell r="BS339">
            <v>816</v>
          </cell>
          <cell r="BV339">
            <v>10</v>
          </cell>
          <cell r="BW339" t="str">
            <v>&lt; 1</v>
          </cell>
          <cell r="BX339" t="str">
            <v>&lt; 0.5</v>
          </cell>
          <cell r="BY339">
            <v>3.4689999999999999</v>
          </cell>
          <cell r="BZ339">
            <v>78</v>
          </cell>
          <cell r="CA339">
            <v>206.3</v>
          </cell>
          <cell r="CB339">
            <v>237.3</v>
          </cell>
          <cell r="CC339">
            <v>259.60000000000002</v>
          </cell>
          <cell r="CD339">
            <v>282.2</v>
          </cell>
          <cell r="CE339">
            <v>313.5</v>
          </cell>
          <cell r="CF339">
            <v>353.9</v>
          </cell>
          <cell r="CH339" t="str">
            <v>1b</v>
          </cell>
          <cell r="CI339">
            <v>80</v>
          </cell>
          <cell r="CJ339">
            <v>198.4</v>
          </cell>
          <cell r="CK339">
            <v>211.1</v>
          </cell>
          <cell r="CL339">
            <v>220.4</v>
          </cell>
          <cell r="CM339">
            <v>229.7</v>
          </cell>
          <cell r="CN339">
            <v>238.5</v>
          </cell>
          <cell r="CO339">
            <v>250.4</v>
          </cell>
          <cell r="CP339">
            <v>265.5</v>
          </cell>
          <cell r="CS339">
            <v>57</v>
          </cell>
          <cell r="CT339">
            <v>171.1</v>
          </cell>
          <cell r="CU339">
            <v>172.5</v>
          </cell>
          <cell r="CV339">
            <v>173.6</v>
          </cell>
          <cell r="CW339">
            <v>175.3</v>
          </cell>
          <cell r="CX339">
            <v>178.1</v>
          </cell>
          <cell r="CY339">
            <v>185.2</v>
          </cell>
          <cell r="CZ339">
            <v>197.5</v>
          </cell>
          <cell r="DA339" t="str">
            <v>1b</v>
          </cell>
          <cell r="DC339">
            <v>57</v>
          </cell>
          <cell r="DD339">
            <v>171</v>
          </cell>
          <cell r="DE339">
            <v>172.5</v>
          </cell>
          <cell r="DF339">
            <v>173.7</v>
          </cell>
          <cell r="DG339">
            <v>175.3</v>
          </cell>
          <cell r="DH339">
            <v>178.3</v>
          </cell>
          <cell r="DI339">
            <v>185.6</v>
          </cell>
          <cell r="DJ339">
            <v>197.1</v>
          </cell>
          <cell r="DK339" t="str">
            <v>1b</v>
          </cell>
          <cell r="DL339">
            <v>80</v>
          </cell>
          <cell r="DM339">
            <v>195.5</v>
          </cell>
          <cell r="DN339">
            <v>211.7</v>
          </cell>
          <cell r="DO339">
            <v>221.9</v>
          </cell>
          <cell r="DP339">
            <v>231.2</v>
          </cell>
          <cell r="DQ339">
            <v>239.8</v>
          </cell>
          <cell r="DR339">
            <v>252.1</v>
          </cell>
          <cell r="DS339">
            <v>267.10000000000002</v>
          </cell>
          <cell r="DT339">
            <v>70</v>
          </cell>
          <cell r="DV339">
            <v>254</v>
          </cell>
          <cell r="DW339">
            <v>1</v>
          </cell>
          <cell r="DX339" t="str">
            <v>1L</v>
          </cell>
          <cell r="DY339">
            <v>2.2429999999999999</v>
          </cell>
          <cell r="DZ339">
            <v>180.2</v>
          </cell>
          <cell r="EA339">
            <v>203.1</v>
          </cell>
          <cell r="EB339">
            <v>223.9</v>
          </cell>
          <cell r="EC339">
            <v>248.2</v>
          </cell>
          <cell r="ED339">
            <v>276.89999999999998</v>
          </cell>
          <cell r="EE339">
            <v>333.9</v>
          </cell>
          <cell r="EF339">
            <v>68</v>
          </cell>
          <cell r="EG339">
            <v>7</v>
          </cell>
          <cell r="EH339" t="str">
            <v>No Homo.</v>
          </cell>
          <cell r="EO339">
            <v>12.04</v>
          </cell>
          <cell r="EP339">
            <v>45</v>
          </cell>
          <cell r="EQ339">
            <v>50</v>
          </cell>
          <cell r="ER339">
            <v>60</v>
          </cell>
          <cell r="ES339">
            <v>173.3</v>
          </cell>
          <cell r="ET339">
            <v>175.2</v>
          </cell>
          <cell r="EU339">
            <v>176.8</v>
          </cell>
          <cell r="EV339">
            <v>179.2</v>
          </cell>
          <cell r="EW339">
            <v>183.1</v>
          </cell>
          <cell r="EX339">
            <v>193.1</v>
          </cell>
          <cell r="EY339">
            <v>206.2</v>
          </cell>
          <cell r="FC339">
            <v>61</v>
          </cell>
          <cell r="FE339">
            <v>175.5</v>
          </cell>
          <cell r="FF339">
            <v>189.5</v>
          </cell>
          <cell r="FG339">
            <v>195.7</v>
          </cell>
          <cell r="FH339">
            <v>202.3</v>
          </cell>
          <cell r="FI339">
            <v>212.5</v>
          </cell>
          <cell r="FJ339">
            <v>226.5</v>
          </cell>
          <cell r="FK339">
            <v>243.3</v>
          </cell>
          <cell r="FL339">
            <v>261.2</v>
          </cell>
          <cell r="FM339">
            <v>283.7</v>
          </cell>
          <cell r="FN339">
            <v>324</v>
          </cell>
          <cell r="FP339">
            <v>65</v>
          </cell>
          <cell r="FR339">
            <v>175.2</v>
          </cell>
          <cell r="FS339">
            <v>190</v>
          </cell>
          <cell r="FT339">
            <v>195.6</v>
          </cell>
          <cell r="FU339">
            <v>203</v>
          </cell>
          <cell r="FV339">
            <v>213.2</v>
          </cell>
          <cell r="FW339">
            <v>227.5</v>
          </cell>
          <cell r="FX339">
            <v>244.1</v>
          </cell>
          <cell r="FY339">
            <v>262.7</v>
          </cell>
          <cell r="FZ339">
            <v>286.10000000000002</v>
          </cell>
          <cell r="GA339">
            <v>331.1</v>
          </cell>
        </row>
        <row r="340">
          <cell r="A340">
            <v>38688</v>
          </cell>
          <cell r="B340">
            <v>0.83150000000000002</v>
          </cell>
          <cell r="C340">
            <v>0.83340000000000003</v>
          </cell>
          <cell r="D340">
            <v>0.83499999999999996</v>
          </cell>
          <cell r="E340">
            <v>0.83089999999999997</v>
          </cell>
          <cell r="F340">
            <v>0.877</v>
          </cell>
          <cell r="G340">
            <v>0.82289999999999996</v>
          </cell>
          <cell r="H340">
            <v>0.78939999999999999</v>
          </cell>
          <cell r="I340">
            <v>0.86160000000000003</v>
          </cell>
          <cell r="J340">
            <v>0.88029999999999997</v>
          </cell>
          <cell r="K340">
            <v>0.8054</v>
          </cell>
          <cell r="L340">
            <v>0.83430000000000004</v>
          </cell>
          <cell r="M340">
            <v>0.80420000000000003</v>
          </cell>
          <cell r="N340">
            <v>0.80469999999999997</v>
          </cell>
          <cell r="O340">
            <v>0.83560000000000001</v>
          </cell>
          <cell r="P340">
            <v>0.73729999999999996</v>
          </cell>
          <cell r="Q340">
            <v>0.75160000000000005</v>
          </cell>
          <cell r="R340">
            <v>0.80700000000000005</v>
          </cell>
          <cell r="S340">
            <v>0.83079999999999998</v>
          </cell>
          <cell r="T340">
            <v>0.83220000000000005</v>
          </cell>
          <cell r="U340">
            <v>0.81100000000000005</v>
          </cell>
          <cell r="V340">
            <v>65</v>
          </cell>
          <cell r="W340">
            <v>173.7</v>
          </cell>
          <cell r="X340">
            <v>189</v>
          </cell>
          <cell r="Y340">
            <v>195.2</v>
          </cell>
          <cell r="Z340">
            <v>202.2</v>
          </cell>
          <cell r="AA340">
            <v>212.6</v>
          </cell>
          <cell r="AB340">
            <v>226.2</v>
          </cell>
          <cell r="AC340">
            <v>243.2</v>
          </cell>
          <cell r="AD340">
            <v>261.39999999999998</v>
          </cell>
          <cell r="AE340">
            <v>284.5</v>
          </cell>
          <cell r="AF340">
            <v>326</v>
          </cell>
          <cell r="AJ340" t="str">
            <v>ambient</v>
          </cell>
          <cell r="AK340">
            <v>157.4</v>
          </cell>
          <cell r="AL340">
            <v>169.2</v>
          </cell>
          <cell r="AM340">
            <v>172.5</v>
          </cell>
          <cell r="AN340">
            <v>175.2</v>
          </cell>
          <cell r="AO340">
            <v>179.7</v>
          </cell>
          <cell r="AP340">
            <v>191.1</v>
          </cell>
          <cell r="AQ340">
            <v>205</v>
          </cell>
          <cell r="AR340">
            <v>2.2869999999999999</v>
          </cell>
          <cell r="AS340">
            <v>255</v>
          </cell>
          <cell r="AU340">
            <v>1</v>
          </cell>
          <cell r="AV340">
            <v>64</v>
          </cell>
          <cell r="AW340" t="str">
            <v>1.0L</v>
          </cell>
          <cell r="AX340">
            <v>180.5</v>
          </cell>
          <cell r="AY340">
            <v>205.3</v>
          </cell>
          <cell r="AZ340">
            <v>226.3</v>
          </cell>
          <cell r="BA340">
            <v>251.3</v>
          </cell>
          <cell r="BB340">
            <v>279.89999999999998</v>
          </cell>
          <cell r="BC340">
            <v>339.3</v>
          </cell>
          <cell r="BD340">
            <v>2.601</v>
          </cell>
          <cell r="BE340">
            <v>184</v>
          </cell>
          <cell r="BG340" t="str">
            <v>&lt;1</v>
          </cell>
          <cell r="BH340">
            <v>71</v>
          </cell>
          <cell r="BI340">
            <v>1</v>
          </cell>
          <cell r="BJ340">
            <v>180.3</v>
          </cell>
          <cell r="BK340">
            <v>209.3</v>
          </cell>
          <cell r="BL340">
            <v>235.1</v>
          </cell>
          <cell r="BM340">
            <v>261.5</v>
          </cell>
          <cell r="BN340">
            <v>293.60000000000002</v>
          </cell>
          <cell r="BO340">
            <v>347.5</v>
          </cell>
          <cell r="BP340">
            <v>10.15</v>
          </cell>
          <cell r="BQ340">
            <v>51</v>
          </cell>
          <cell r="BR340" t="str">
            <v>&gt;100</v>
          </cell>
          <cell r="BS340">
            <v>816</v>
          </cell>
          <cell r="BV340">
            <v>10</v>
          </cell>
          <cell r="BW340" t="str">
            <v>&lt; 1</v>
          </cell>
          <cell r="BX340" t="str">
            <v>&lt; 0.5</v>
          </cell>
          <cell r="BY340">
            <v>3.4689999999999999</v>
          </cell>
          <cell r="BZ340">
            <v>78</v>
          </cell>
          <cell r="CA340">
            <v>206.3</v>
          </cell>
          <cell r="CB340">
            <v>237.3</v>
          </cell>
          <cell r="CC340">
            <v>259.60000000000002</v>
          </cell>
          <cell r="CD340">
            <v>282.2</v>
          </cell>
          <cell r="CE340">
            <v>313.5</v>
          </cell>
          <cell r="CF340">
            <v>353.9</v>
          </cell>
          <cell r="CH340" t="str">
            <v>1b</v>
          </cell>
          <cell r="CI340">
            <v>80</v>
          </cell>
          <cell r="CJ340">
            <v>198.4</v>
          </cell>
          <cell r="CK340">
            <v>211.1</v>
          </cell>
          <cell r="CL340">
            <v>220.4</v>
          </cell>
          <cell r="CM340">
            <v>229.7</v>
          </cell>
          <cell r="CN340">
            <v>238.5</v>
          </cell>
          <cell r="CO340">
            <v>250.4</v>
          </cell>
          <cell r="CP340">
            <v>265.5</v>
          </cell>
          <cell r="CQ340" t="str">
            <v>1b</v>
          </cell>
          <cell r="CS340">
            <v>57</v>
          </cell>
          <cell r="CT340">
            <v>171.5</v>
          </cell>
          <cell r="CU340">
            <v>172.9</v>
          </cell>
          <cell r="CV340">
            <v>174.1</v>
          </cell>
          <cell r="CW340">
            <v>175.8</v>
          </cell>
          <cell r="CX340">
            <v>178.7</v>
          </cell>
          <cell r="CY340">
            <v>186.5</v>
          </cell>
          <cell r="CZ340">
            <v>198</v>
          </cell>
          <cell r="DA340" t="str">
            <v>1b</v>
          </cell>
          <cell r="DC340">
            <v>56</v>
          </cell>
          <cell r="DD340">
            <v>171.7</v>
          </cell>
          <cell r="DE340">
            <v>173</v>
          </cell>
          <cell r="DF340">
            <v>174.4</v>
          </cell>
          <cell r="DG340">
            <v>175.9</v>
          </cell>
          <cell r="DH340">
            <v>178.8</v>
          </cell>
          <cell r="DI340">
            <v>186</v>
          </cell>
          <cell r="DJ340">
            <v>198.4</v>
          </cell>
          <cell r="DK340" t="str">
            <v>1b</v>
          </cell>
          <cell r="DL340">
            <v>80</v>
          </cell>
          <cell r="DM340">
            <v>195.5</v>
          </cell>
          <cell r="DN340">
            <v>211.7</v>
          </cell>
          <cell r="DO340">
            <v>221.9</v>
          </cell>
          <cell r="DP340">
            <v>231.2</v>
          </cell>
          <cell r="DQ340">
            <v>239.8</v>
          </cell>
          <cell r="DR340">
            <v>252.1</v>
          </cell>
          <cell r="DS340">
            <v>267.10000000000002</v>
          </cell>
          <cell r="DT340">
            <v>68</v>
          </cell>
          <cell r="DV340">
            <v>254</v>
          </cell>
          <cell r="DW340">
            <v>1</v>
          </cell>
          <cell r="DX340" t="str">
            <v>1L</v>
          </cell>
          <cell r="DY340">
            <v>2.2210000000000001</v>
          </cell>
          <cell r="DZ340">
            <v>180.4</v>
          </cell>
          <cell r="EA340">
            <v>202</v>
          </cell>
          <cell r="EB340">
            <v>222.5</v>
          </cell>
          <cell r="EC340">
            <v>247.6</v>
          </cell>
          <cell r="ED340">
            <v>277.8</v>
          </cell>
          <cell r="EE340">
            <v>338.5</v>
          </cell>
          <cell r="EF340">
            <v>68</v>
          </cell>
          <cell r="EG340">
            <v>7</v>
          </cell>
          <cell r="EH340" t="str">
            <v>No Homo.</v>
          </cell>
          <cell r="EO340">
            <v>12.04</v>
          </cell>
          <cell r="EP340">
            <v>45</v>
          </cell>
          <cell r="EQ340">
            <v>50</v>
          </cell>
          <cell r="ER340">
            <v>60</v>
          </cell>
          <cell r="ES340">
            <v>173.3</v>
          </cell>
          <cell r="ET340">
            <v>175.2</v>
          </cell>
          <cell r="EU340">
            <v>176.8</v>
          </cell>
          <cell r="EV340">
            <v>179.2</v>
          </cell>
          <cell r="EW340">
            <v>183.1</v>
          </cell>
          <cell r="EX340">
            <v>193.1</v>
          </cell>
          <cell r="EY340">
            <v>206.2</v>
          </cell>
          <cell r="FC340">
            <v>61</v>
          </cell>
          <cell r="FE340">
            <v>175.5</v>
          </cell>
          <cell r="FF340">
            <v>189.5</v>
          </cell>
          <cell r="FG340">
            <v>195.7</v>
          </cell>
          <cell r="FH340">
            <v>202.3</v>
          </cell>
          <cell r="FI340">
            <v>212.5</v>
          </cell>
          <cell r="FJ340">
            <v>226.5</v>
          </cell>
          <cell r="FK340">
            <v>243.3</v>
          </cell>
          <cell r="FL340">
            <v>261.2</v>
          </cell>
          <cell r="FM340">
            <v>283.7</v>
          </cell>
          <cell r="FN340">
            <v>324</v>
          </cell>
          <cell r="FP340">
            <v>65</v>
          </cell>
          <cell r="FR340">
            <v>175.2</v>
          </cell>
          <cell r="FS340">
            <v>190</v>
          </cell>
          <cell r="FT340">
            <v>195.6</v>
          </cell>
          <cell r="FU340">
            <v>203</v>
          </cell>
          <cell r="FV340">
            <v>213.2</v>
          </cell>
          <cell r="FW340">
            <v>227.5</v>
          </cell>
          <cell r="FX340">
            <v>244.1</v>
          </cell>
          <cell r="FY340">
            <v>262.7</v>
          </cell>
          <cell r="FZ340">
            <v>286.10000000000002</v>
          </cell>
          <cell r="GA340">
            <v>331.1</v>
          </cell>
        </row>
        <row r="341">
          <cell r="A341">
            <v>38689</v>
          </cell>
          <cell r="B341">
            <v>0.83150000000000002</v>
          </cell>
          <cell r="C341">
            <v>0.83220000000000005</v>
          </cell>
          <cell r="D341">
            <v>0.83440000000000003</v>
          </cell>
          <cell r="E341">
            <v>0.83279999999999998</v>
          </cell>
          <cell r="F341">
            <v>0.877</v>
          </cell>
          <cell r="G341">
            <v>0.82289999999999996</v>
          </cell>
          <cell r="H341">
            <v>0.78939999999999999</v>
          </cell>
          <cell r="I341">
            <v>0.86160000000000003</v>
          </cell>
          <cell r="J341">
            <v>0.88029999999999997</v>
          </cell>
          <cell r="K341">
            <v>0.8054</v>
          </cell>
          <cell r="L341">
            <v>0.83430000000000004</v>
          </cell>
          <cell r="M341">
            <v>0.80420000000000003</v>
          </cell>
          <cell r="N341">
            <v>0.80469999999999997</v>
          </cell>
          <cell r="O341">
            <v>0.83560000000000001</v>
          </cell>
          <cell r="P341">
            <v>0.73680000000000001</v>
          </cell>
          <cell r="Q341">
            <v>0.75160000000000005</v>
          </cell>
          <cell r="R341">
            <v>0.80679999999999996</v>
          </cell>
          <cell r="S341">
            <v>0.83069999999999999</v>
          </cell>
          <cell r="T341">
            <v>0.83109999999999995</v>
          </cell>
          <cell r="U341">
            <v>0.81100000000000005</v>
          </cell>
          <cell r="V341">
            <v>65</v>
          </cell>
          <cell r="W341">
            <v>173.7</v>
          </cell>
          <cell r="X341">
            <v>189</v>
          </cell>
          <cell r="Y341">
            <v>195.2</v>
          </cell>
          <cell r="Z341">
            <v>202.2</v>
          </cell>
          <cell r="AA341">
            <v>212.6</v>
          </cell>
          <cell r="AB341">
            <v>226.2</v>
          </cell>
          <cell r="AC341">
            <v>243.2</v>
          </cell>
          <cell r="AD341">
            <v>261.39999999999998</v>
          </cell>
          <cell r="AE341">
            <v>284.5</v>
          </cell>
          <cell r="AF341">
            <v>326</v>
          </cell>
          <cell r="AJ341" t="str">
            <v>ambient</v>
          </cell>
          <cell r="AK341">
            <v>157.4</v>
          </cell>
          <cell r="AL341">
            <v>169.2</v>
          </cell>
          <cell r="AM341">
            <v>172.5</v>
          </cell>
          <cell r="AN341">
            <v>175.2</v>
          </cell>
          <cell r="AO341">
            <v>179.7</v>
          </cell>
          <cell r="AP341">
            <v>191.1</v>
          </cell>
          <cell r="AQ341">
            <v>205</v>
          </cell>
          <cell r="AR341">
            <v>2.2639999999999998</v>
          </cell>
          <cell r="AS341">
            <v>257</v>
          </cell>
          <cell r="AU341">
            <v>1</v>
          </cell>
          <cell r="AV341">
            <v>66</v>
          </cell>
          <cell r="AW341">
            <v>1</v>
          </cell>
          <cell r="AX341">
            <v>178.8</v>
          </cell>
          <cell r="AY341">
            <v>202.4</v>
          </cell>
          <cell r="AZ341">
            <v>223.7</v>
          </cell>
          <cell r="BA341">
            <v>249.3</v>
          </cell>
          <cell r="BB341">
            <v>278.60000000000002</v>
          </cell>
          <cell r="BC341">
            <v>337</v>
          </cell>
          <cell r="BD341">
            <v>2.5529999999999999</v>
          </cell>
          <cell r="BE341">
            <v>200</v>
          </cell>
          <cell r="BG341">
            <v>4</v>
          </cell>
          <cell r="BH341">
            <v>70</v>
          </cell>
          <cell r="BI341">
            <v>1</v>
          </cell>
          <cell r="BJ341">
            <v>179.2</v>
          </cell>
          <cell r="BK341">
            <v>207.1</v>
          </cell>
          <cell r="BL341">
            <v>234.5</v>
          </cell>
          <cell r="BM341">
            <v>260.7</v>
          </cell>
          <cell r="BN341">
            <v>292.10000000000002</v>
          </cell>
          <cell r="BO341">
            <v>346.2</v>
          </cell>
          <cell r="BP341">
            <v>10.15</v>
          </cell>
          <cell r="BQ341">
            <v>51</v>
          </cell>
          <cell r="BR341" t="str">
            <v>&gt;100</v>
          </cell>
          <cell r="BS341">
            <v>816</v>
          </cell>
          <cell r="BV341">
            <v>10</v>
          </cell>
          <cell r="BW341" t="str">
            <v>&lt; 1</v>
          </cell>
          <cell r="BX341" t="str">
            <v>&lt; 0.5</v>
          </cell>
          <cell r="BY341">
            <v>3.4689999999999999</v>
          </cell>
          <cell r="BZ341">
            <v>78</v>
          </cell>
          <cell r="CA341">
            <v>206.3</v>
          </cell>
          <cell r="CB341">
            <v>237.3</v>
          </cell>
          <cell r="CC341">
            <v>259.60000000000002</v>
          </cell>
          <cell r="CD341">
            <v>282.2</v>
          </cell>
          <cell r="CE341">
            <v>313.5</v>
          </cell>
          <cell r="CF341">
            <v>353.9</v>
          </cell>
          <cell r="CH341" t="str">
            <v>1b</v>
          </cell>
          <cell r="CI341">
            <v>80</v>
          </cell>
          <cell r="CJ341">
            <v>198.4</v>
          </cell>
          <cell r="CK341">
            <v>211.1</v>
          </cell>
          <cell r="CL341">
            <v>220.4</v>
          </cell>
          <cell r="CM341">
            <v>229.7</v>
          </cell>
          <cell r="CN341">
            <v>238.5</v>
          </cell>
          <cell r="CO341">
            <v>250.4</v>
          </cell>
          <cell r="CP341">
            <v>265.5</v>
          </cell>
          <cell r="CQ341" t="str">
            <v>1b</v>
          </cell>
          <cell r="CS341">
            <v>57</v>
          </cell>
          <cell r="CT341">
            <v>171.5</v>
          </cell>
          <cell r="CU341">
            <v>172.9</v>
          </cell>
          <cell r="CV341">
            <v>174.1</v>
          </cell>
          <cell r="CW341">
            <v>175.8</v>
          </cell>
          <cell r="CX341">
            <v>178.7</v>
          </cell>
          <cell r="CY341">
            <v>186.5</v>
          </cell>
          <cell r="CZ341">
            <v>198</v>
          </cell>
          <cell r="DA341" t="str">
            <v>1b</v>
          </cell>
          <cell r="DC341">
            <v>56</v>
          </cell>
          <cell r="DD341">
            <v>171.7</v>
          </cell>
          <cell r="DE341">
            <v>173</v>
          </cell>
          <cell r="DF341">
            <v>174.4</v>
          </cell>
          <cell r="DG341">
            <v>175.9</v>
          </cell>
          <cell r="DH341">
            <v>178.8</v>
          </cell>
          <cell r="DI341">
            <v>186</v>
          </cell>
          <cell r="DJ341">
            <v>198.4</v>
          </cell>
          <cell r="DK341" t="str">
            <v>1b</v>
          </cell>
          <cell r="DL341">
            <v>80</v>
          </cell>
          <cell r="DM341">
            <v>195.5</v>
          </cell>
          <cell r="DN341">
            <v>211.7</v>
          </cell>
          <cell r="DO341">
            <v>221.9</v>
          </cell>
          <cell r="DP341">
            <v>231.2</v>
          </cell>
          <cell r="DQ341">
            <v>239.8</v>
          </cell>
          <cell r="DR341">
            <v>252.1</v>
          </cell>
          <cell r="DS341">
            <v>267.10000000000002</v>
          </cell>
          <cell r="DT341">
            <v>66</v>
          </cell>
          <cell r="DV341">
            <v>231</v>
          </cell>
          <cell r="DW341">
            <v>1</v>
          </cell>
          <cell r="DX341" t="str">
            <v>1L</v>
          </cell>
          <cell r="DY341">
            <v>2.2610000000000001</v>
          </cell>
          <cell r="DZ341">
            <v>176.7</v>
          </cell>
          <cell r="EA341">
            <v>198.1</v>
          </cell>
          <cell r="EB341">
            <v>220.1</v>
          </cell>
          <cell r="EC341">
            <v>247.3</v>
          </cell>
          <cell r="ED341">
            <v>278.7</v>
          </cell>
          <cell r="EE341">
            <v>340.8</v>
          </cell>
          <cell r="EF341">
            <v>68</v>
          </cell>
          <cell r="EG341">
            <v>7</v>
          </cell>
          <cell r="EH341" t="str">
            <v>No Homo.</v>
          </cell>
          <cell r="EO341">
            <v>12.04</v>
          </cell>
          <cell r="EP341">
            <v>45</v>
          </cell>
          <cell r="EQ341">
            <v>50</v>
          </cell>
          <cell r="ER341">
            <v>59</v>
          </cell>
          <cell r="ES341">
            <v>173.5</v>
          </cell>
          <cell r="ET341">
            <v>175.5</v>
          </cell>
          <cell r="EU341">
            <v>177</v>
          </cell>
          <cell r="EV341">
            <v>179.3</v>
          </cell>
          <cell r="EW341">
            <v>183.2</v>
          </cell>
          <cell r="EX341">
            <v>192.9</v>
          </cell>
          <cell r="EY341">
            <v>207.4</v>
          </cell>
          <cell r="FC341">
            <v>61</v>
          </cell>
          <cell r="FE341">
            <v>175.5</v>
          </cell>
          <cell r="FF341">
            <v>189.5</v>
          </cell>
          <cell r="FG341">
            <v>195.7</v>
          </cell>
          <cell r="FH341">
            <v>202.3</v>
          </cell>
          <cell r="FI341">
            <v>212.5</v>
          </cell>
          <cell r="FJ341">
            <v>226.5</v>
          </cell>
          <cell r="FK341">
            <v>243.3</v>
          </cell>
          <cell r="FL341">
            <v>261.2</v>
          </cell>
          <cell r="FM341">
            <v>283.7</v>
          </cell>
          <cell r="FN341">
            <v>324</v>
          </cell>
          <cell r="FP341">
            <v>65</v>
          </cell>
          <cell r="FR341">
            <v>175.9</v>
          </cell>
          <cell r="FS341">
            <v>190.4</v>
          </cell>
          <cell r="FT341">
            <v>195.9</v>
          </cell>
          <cell r="FU341">
            <v>203.7</v>
          </cell>
          <cell r="FV341">
            <v>214.5</v>
          </cell>
          <cell r="FW341">
            <v>228.8</v>
          </cell>
          <cell r="FX341">
            <v>245.4</v>
          </cell>
          <cell r="FY341">
            <v>263.3</v>
          </cell>
          <cell r="FZ341">
            <v>286.7</v>
          </cell>
          <cell r="GA341">
            <v>329.7</v>
          </cell>
        </row>
        <row r="342">
          <cell r="A342">
            <v>38690</v>
          </cell>
          <cell r="B342">
            <v>0.83150000000000002</v>
          </cell>
          <cell r="C342">
            <v>0.83689999999999998</v>
          </cell>
          <cell r="D342">
            <v>0.83460000000000001</v>
          </cell>
          <cell r="E342">
            <v>0.83279999999999998</v>
          </cell>
          <cell r="F342">
            <v>0.877</v>
          </cell>
          <cell r="G342">
            <v>0.82289999999999996</v>
          </cell>
          <cell r="H342">
            <v>0.80889999999999995</v>
          </cell>
          <cell r="I342">
            <v>0.86160000000000003</v>
          </cell>
          <cell r="J342">
            <v>0.88070000000000004</v>
          </cell>
          <cell r="K342">
            <v>0.80620000000000003</v>
          </cell>
          <cell r="L342">
            <v>0.83430000000000004</v>
          </cell>
          <cell r="M342">
            <v>0.80420000000000003</v>
          </cell>
          <cell r="N342">
            <v>0.80469999999999997</v>
          </cell>
          <cell r="O342">
            <v>0.83560000000000001</v>
          </cell>
          <cell r="P342">
            <v>0.73680000000000001</v>
          </cell>
          <cell r="Q342">
            <v>0.75090000000000001</v>
          </cell>
          <cell r="R342">
            <v>0.80669999999999997</v>
          </cell>
          <cell r="S342">
            <v>0.83030000000000004</v>
          </cell>
          <cell r="T342">
            <v>0.83109999999999995</v>
          </cell>
          <cell r="U342">
            <v>0.81100000000000005</v>
          </cell>
          <cell r="V342">
            <v>65</v>
          </cell>
          <cell r="W342">
            <v>173.7</v>
          </cell>
          <cell r="X342">
            <v>189</v>
          </cell>
          <cell r="Y342">
            <v>195.2</v>
          </cell>
          <cell r="Z342">
            <v>202.2</v>
          </cell>
          <cell r="AA342">
            <v>212.6</v>
          </cell>
          <cell r="AB342">
            <v>226.2</v>
          </cell>
          <cell r="AC342">
            <v>243.2</v>
          </cell>
          <cell r="AD342">
            <v>261.39999999999998</v>
          </cell>
          <cell r="AE342">
            <v>284.5</v>
          </cell>
          <cell r="AF342">
            <v>326</v>
          </cell>
          <cell r="AJ342" t="str">
            <v>ambient</v>
          </cell>
          <cell r="AK342">
            <v>163.69999999999999</v>
          </cell>
          <cell r="AL342">
            <v>171.4</v>
          </cell>
          <cell r="AM342">
            <v>174</v>
          </cell>
          <cell r="AN342">
            <v>177.1</v>
          </cell>
          <cell r="AO342">
            <v>181.9</v>
          </cell>
          <cell r="AP342">
            <v>194.1</v>
          </cell>
          <cell r="AQ342">
            <v>206.4</v>
          </cell>
          <cell r="AR342">
            <v>2.3109999999999999</v>
          </cell>
          <cell r="AS342">
            <v>269</v>
          </cell>
          <cell r="AU342">
            <v>1</v>
          </cell>
          <cell r="AV342">
            <v>71</v>
          </cell>
          <cell r="AW342">
            <v>1</v>
          </cell>
          <cell r="AX342">
            <v>179.4</v>
          </cell>
          <cell r="AY342">
            <v>203.1</v>
          </cell>
          <cell r="AZ342">
            <v>224.8</v>
          </cell>
          <cell r="BA342">
            <v>249.5</v>
          </cell>
          <cell r="BB342">
            <v>278.3</v>
          </cell>
          <cell r="BC342">
            <v>336.2</v>
          </cell>
          <cell r="BD342">
            <v>2.5529999999999999</v>
          </cell>
          <cell r="BE342">
            <v>200</v>
          </cell>
          <cell r="BG342">
            <v>4</v>
          </cell>
          <cell r="BH342">
            <v>70</v>
          </cell>
          <cell r="BI342">
            <v>1</v>
          </cell>
          <cell r="BJ342">
            <v>179.2</v>
          </cell>
          <cell r="BK342">
            <v>207.1</v>
          </cell>
          <cell r="BL342">
            <v>234.5</v>
          </cell>
          <cell r="BM342">
            <v>260.7</v>
          </cell>
          <cell r="BN342">
            <v>292.10000000000002</v>
          </cell>
          <cell r="BO342">
            <v>346.2</v>
          </cell>
          <cell r="BP342">
            <v>10.15</v>
          </cell>
          <cell r="BQ342">
            <v>51</v>
          </cell>
          <cell r="BR342" t="str">
            <v>&gt;100</v>
          </cell>
          <cell r="BS342">
            <v>816</v>
          </cell>
          <cell r="BV342">
            <v>10</v>
          </cell>
          <cell r="BW342" t="str">
            <v>&lt; 1</v>
          </cell>
          <cell r="BX342" t="str">
            <v>&lt; 0.5</v>
          </cell>
          <cell r="BY342">
            <v>3.4689999999999999</v>
          </cell>
          <cell r="BZ342">
            <v>78</v>
          </cell>
          <cell r="CA342">
            <v>206.3</v>
          </cell>
          <cell r="CB342">
            <v>237.3</v>
          </cell>
          <cell r="CC342">
            <v>259.60000000000002</v>
          </cell>
          <cell r="CD342">
            <v>282.2</v>
          </cell>
          <cell r="CE342">
            <v>313.5</v>
          </cell>
          <cell r="CF342">
            <v>353.9</v>
          </cell>
          <cell r="CH342" t="str">
            <v>1b</v>
          </cell>
          <cell r="CI342">
            <v>80</v>
          </cell>
          <cell r="CJ342">
            <v>198.4</v>
          </cell>
          <cell r="CK342">
            <v>211.1</v>
          </cell>
          <cell r="CL342">
            <v>220.4</v>
          </cell>
          <cell r="CM342">
            <v>229.7</v>
          </cell>
          <cell r="CN342">
            <v>238.5</v>
          </cell>
          <cell r="CO342">
            <v>250.4</v>
          </cell>
          <cell r="CP342">
            <v>265.5</v>
          </cell>
          <cell r="CQ342" t="str">
            <v>1b</v>
          </cell>
          <cell r="CS342">
            <v>57</v>
          </cell>
          <cell r="CT342">
            <v>171.5</v>
          </cell>
          <cell r="CU342">
            <v>172.9</v>
          </cell>
          <cell r="CV342">
            <v>174.1</v>
          </cell>
          <cell r="CW342">
            <v>175.8</v>
          </cell>
          <cell r="CX342">
            <v>178.7</v>
          </cell>
          <cell r="CY342">
            <v>186.5</v>
          </cell>
          <cell r="CZ342">
            <v>198</v>
          </cell>
          <cell r="DA342" t="str">
            <v>1b</v>
          </cell>
          <cell r="DC342">
            <v>56</v>
          </cell>
          <cell r="DD342">
            <v>171.7</v>
          </cell>
          <cell r="DE342">
            <v>173</v>
          </cell>
          <cell r="DF342">
            <v>174.4</v>
          </cell>
          <cell r="DG342">
            <v>175.9</v>
          </cell>
          <cell r="DH342">
            <v>178.8</v>
          </cell>
          <cell r="DI342">
            <v>186</v>
          </cell>
          <cell r="DJ342">
            <v>198.4</v>
          </cell>
          <cell r="DK342" t="str">
            <v>1b</v>
          </cell>
          <cell r="DL342">
            <v>80</v>
          </cell>
          <cell r="DM342">
            <v>195.5</v>
          </cell>
          <cell r="DN342">
            <v>211.7</v>
          </cell>
          <cell r="DO342">
            <v>221.9</v>
          </cell>
          <cell r="DP342">
            <v>231.2</v>
          </cell>
          <cell r="DQ342">
            <v>239.8</v>
          </cell>
          <cell r="DR342">
            <v>252.1</v>
          </cell>
          <cell r="DS342">
            <v>267.10000000000002</v>
          </cell>
          <cell r="DT342">
            <v>78</v>
          </cell>
          <cell r="DV342">
            <v>307</v>
          </cell>
          <cell r="DW342">
            <v>1</v>
          </cell>
          <cell r="DX342" t="str">
            <v>1L</v>
          </cell>
          <cell r="DY342">
            <v>2.3620000000000001</v>
          </cell>
          <cell r="DZ342">
            <v>189.1</v>
          </cell>
          <cell r="EA342">
            <v>210.2</v>
          </cell>
          <cell r="EB342">
            <v>229</v>
          </cell>
          <cell r="EC342">
            <v>251.2</v>
          </cell>
          <cell r="ED342">
            <v>279.2</v>
          </cell>
          <cell r="EE342">
            <v>340.3</v>
          </cell>
          <cell r="EF342">
            <v>68</v>
          </cell>
          <cell r="EG342">
            <v>7</v>
          </cell>
          <cell r="EH342" t="str">
            <v>No Homo.</v>
          </cell>
          <cell r="EO342">
            <v>12.04</v>
          </cell>
          <cell r="EP342">
            <v>45</v>
          </cell>
          <cell r="EQ342">
            <v>50</v>
          </cell>
          <cell r="ER342">
            <v>58</v>
          </cell>
          <cell r="ES342">
            <v>173.2</v>
          </cell>
          <cell r="ET342">
            <v>175.3</v>
          </cell>
          <cell r="EU342">
            <v>176.8</v>
          </cell>
          <cell r="EV342">
            <v>179.1</v>
          </cell>
          <cell r="EW342">
            <v>183</v>
          </cell>
          <cell r="EX342">
            <v>192.6</v>
          </cell>
          <cell r="EY342">
            <v>204.8</v>
          </cell>
          <cell r="EZ342">
            <v>19</v>
          </cell>
          <cell r="FC342">
            <v>67</v>
          </cell>
          <cell r="FE342">
            <v>174.6</v>
          </cell>
          <cell r="FF342">
            <v>189.5</v>
          </cell>
          <cell r="FG342">
            <v>195.6</v>
          </cell>
          <cell r="FH342">
            <v>203.4</v>
          </cell>
          <cell r="FI342">
            <v>213.5</v>
          </cell>
          <cell r="FJ342">
            <v>227.7</v>
          </cell>
          <cell r="FK342">
            <v>243.9</v>
          </cell>
          <cell r="FL342">
            <v>262</v>
          </cell>
          <cell r="FM342">
            <v>284.60000000000002</v>
          </cell>
          <cell r="FN342">
            <v>325.3</v>
          </cell>
          <cell r="FP342">
            <v>65</v>
          </cell>
          <cell r="FR342">
            <v>175.9</v>
          </cell>
          <cell r="FS342">
            <v>190.4</v>
          </cell>
          <cell r="FT342">
            <v>195.9</v>
          </cell>
          <cell r="FU342">
            <v>203.7</v>
          </cell>
          <cell r="FV342">
            <v>214.5</v>
          </cell>
          <cell r="FW342">
            <v>228.8</v>
          </cell>
          <cell r="FX342">
            <v>245.4</v>
          </cell>
          <cell r="FY342">
            <v>263.3</v>
          </cell>
          <cell r="FZ342">
            <v>286.7</v>
          </cell>
          <cell r="GA342">
            <v>329.7</v>
          </cell>
        </row>
        <row r="343">
          <cell r="A343">
            <v>38691</v>
          </cell>
          <cell r="B343">
            <v>0.83140000000000003</v>
          </cell>
          <cell r="C343">
            <v>0.83599999999999997</v>
          </cell>
          <cell r="D343">
            <v>0.83489999999999998</v>
          </cell>
          <cell r="E343">
            <v>0.8306</v>
          </cell>
          <cell r="F343">
            <v>0.877</v>
          </cell>
          <cell r="G343">
            <v>0.82289999999999996</v>
          </cell>
          <cell r="H343">
            <v>0.80889999999999995</v>
          </cell>
          <cell r="I343">
            <v>0.86160000000000003</v>
          </cell>
          <cell r="J343">
            <v>0.88070000000000004</v>
          </cell>
          <cell r="K343">
            <v>0.80620000000000003</v>
          </cell>
          <cell r="L343">
            <v>0.83430000000000004</v>
          </cell>
          <cell r="M343">
            <v>0.80420000000000003</v>
          </cell>
          <cell r="N343">
            <v>0.80469999999999997</v>
          </cell>
          <cell r="O343">
            <v>0.83560000000000001</v>
          </cell>
          <cell r="P343">
            <v>0.73680000000000001</v>
          </cell>
          <cell r="Q343">
            <v>0.75090000000000001</v>
          </cell>
          <cell r="R343">
            <v>0.80620000000000003</v>
          </cell>
          <cell r="S343">
            <v>0.83030000000000004</v>
          </cell>
          <cell r="T343">
            <v>0.83109999999999995</v>
          </cell>
          <cell r="U343">
            <v>0.81100000000000005</v>
          </cell>
          <cell r="V343">
            <v>64</v>
          </cell>
          <cell r="W343">
            <v>174.2</v>
          </cell>
          <cell r="X343">
            <v>189.4</v>
          </cell>
          <cell r="Y343">
            <v>195.1</v>
          </cell>
          <cell r="Z343">
            <v>202.6</v>
          </cell>
          <cell r="AA343">
            <v>212.4</v>
          </cell>
          <cell r="AB343">
            <v>225.9</v>
          </cell>
          <cell r="AC343">
            <v>242.5</v>
          </cell>
          <cell r="AD343">
            <v>261.39999999999998</v>
          </cell>
          <cell r="AE343">
            <v>284.60000000000002</v>
          </cell>
          <cell r="AF343">
            <v>326.8</v>
          </cell>
          <cell r="AJ343" t="str">
            <v>ambient</v>
          </cell>
          <cell r="AK343">
            <v>163.69999999999999</v>
          </cell>
          <cell r="AL343">
            <v>171.4</v>
          </cell>
          <cell r="AM343">
            <v>174</v>
          </cell>
          <cell r="AN343">
            <v>177.1</v>
          </cell>
          <cell r="AO343">
            <v>181.9</v>
          </cell>
          <cell r="AP343">
            <v>194.1</v>
          </cell>
          <cell r="AQ343">
            <v>206.4</v>
          </cell>
          <cell r="AR343">
            <v>2.3849999999999998</v>
          </cell>
          <cell r="AS343">
            <v>270</v>
          </cell>
          <cell r="AU343">
            <v>1</v>
          </cell>
          <cell r="AV343">
            <v>70</v>
          </cell>
          <cell r="AW343" t="str">
            <v>1L</v>
          </cell>
          <cell r="AX343">
            <v>184.3</v>
          </cell>
          <cell r="AY343">
            <v>204.1</v>
          </cell>
          <cell r="AZ343">
            <v>225.3</v>
          </cell>
          <cell r="BA343">
            <v>250.6</v>
          </cell>
          <cell r="BB343">
            <v>279.5</v>
          </cell>
          <cell r="BC343">
            <v>339.2</v>
          </cell>
          <cell r="BD343">
            <v>2.8929999999999998</v>
          </cell>
          <cell r="BE343">
            <v>184</v>
          </cell>
          <cell r="BG343" t="str">
            <v>&lt;1</v>
          </cell>
          <cell r="BH343">
            <v>76</v>
          </cell>
          <cell r="BI343">
            <v>1</v>
          </cell>
          <cell r="BJ343">
            <v>184.9</v>
          </cell>
          <cell r="BK343">
            <v>218.9</v>
          </cell>
          <cell r="BL343">
            <v>244.5</v>
          </cell>
          <cell r="BM343">
            <v>269.2</v>
          </cell>
          <cell r="BN343">
            <v>301.10000000000002</v>
          </cell>
          <cell r="BO343">
            <v>350.5</v>
          </cell>
          <cell r="BP343">
            <v>10.15</v>
          </cell>
          <cell r="BQ343">
            <v>51</v>
          </cell>
          <cell r="BR343" t="str">
            <v>&gt;100</v>
          </cell>
          <cell r="BS343">
            <v>816</v>
          </cell>
          <cell r="BV343">
            <v>14</v>
          </cell>
          <cell r="BW343" t="str">
            <v>&lt; 1</v>
          </cell>
          <cell r="BX343" t="str">
            <v>&lt; 0.5</v>
          </cell>
          <cell r="BY343">
            <v>3.3940000000000001</v>
          </cell>
          <cell r="BZ343">
            <v>85</v>
          </cell>
          <cell r="CA343">
            <v>203.4</v>
          </cell>
          <cell r="CB343">
            <v>237.9</v>
          </cell>
          <cell r="CC343">
            <v>260.3</v>
          </cell>
          <cell r="CD343">
            <v>283.2</v>
          </cell>
          <cell r="CE343">
            <v>314.39999999999998</v>
          </cell>
          <cell r="CF343">
            <v>354.7</v>
          </cell>
          <cell r="CH343" t="str">
            <v>1b</v>
          </cell>
          <cell r="CI343">
            <v>80</v>
          </cell>
          <cell r="CJ343">
            <v>198.4</v>
          </cell>
          <cell r="CK343">
            <v>211.1</v>
          </cell>
          <cell r="CL343">
            <v>220.4</v>
          </cell>
          <cell r="CM343">
            <v>229.7</v>
          </cell>
          <cell r="CN343">
            <v>238.5</v>
          </cell>
          <cell r="CO343">
            <v>250.4</v>
          </cell>
          <cell r="CP343">
            <v>265.5</v>
          </cell>
          <cell r="CQ343" t="str">
            <v>1b</v>
          </cell>
          <cell r="CS343">
            <v>57</v>
          </cell>
          <cell r="CT343">
            <v>171.5</v>
          </cell>
          <cell r="CU343">
            <v>172.9</v>
          </cell>
          <cell r="CV343">
            <v>174.1</v>
          </cell>
          <cell r="CW343">
            <v>175.8</v>
          </cell>
          <cell r="CX343">
            <v>178.7</v>
          </cell>
          <cell r="CY343">
            <v>186.5</v>
          </cell>
          <cell r="CZ343">
            <v>198</v>
          </cell>
          <cell r="DA343" t="str">
            <v>1b</v>
          </cell>
          <cell r="DC343">
            <v>56</v>
          </cell>
          <cell r="DD343">
            <v>171.7</v>
          </cell>
          <cell r="DE343">
            <v>173</v>
          </cell>
          <cell r="DF343">
            <v>174.4</v>
          </cell>
          <cell r="DG343">
            <v>175.9</v>
          </cell>
          <cell r="DH343">
            <v>178.8</v>
          </cell>
          <cell r="DI343">
            <v>186</v>
          </cell>
          <cell r="DJ343">
            <v>198.4</v>
          </cell>
          <cell r="DK343" t="str">
            <v>1b</v>
          </cell>
          <cell r="DL343">
            <v>80</v>
          </cell>
          <cell r="DM343">
            <v>195.5</v>
          </cell>
          <cell r="DN343">
            <v>211.7</v>
          </cell>
          <cell r="DO343">
            <v>221.9</v>
          </cell>
          <cell r="DP343">
            <v>231.2</v>
          </cell>
          <cell r="DQ343">
            <v>239.8</v>
          </cell>
          <cell r="DR343">
            <v>252.1</v>
          </cell>
          <cell r="DS343">
            <v>267.10000000000002</v>
          </cell>
          <cell r="DT343">
            <v>71</v>
          </cell>
          <cell r="DV343">
            <v>293</v>
          </cell>
          <cell r="DW343">
            <v>1</v>
          </cell>
          <cell r="DX343" t="str">
            <v>1L</v>
          </cell>
          <cell r="DY343">
            <v>2.3450000000000002</v>
          </cell>
          <cell r="DZ343">
            <v>181.5</v>
          </cell>
          <cell r="EA343">
            <v>206.3</v>
          </cell>
          <cell r="EB343">
            <v>228.1</v>
          </cell>
          <cell r="EC343">
            <v>252.3</v>
          </cell>
          <cell r="ED343">
            <v>280.89999999999998</v>
          </cell>
          <cell r="EE343">
            <v>342.3</v>
          </cell>
          <cell r="EF343">
            <v>68</v>
          </cell>
          <cell r="EG343">
            <v>7</v>
          </cell>
          <cell r="EH343" t="str">
            <v>No Homo.</v>
          </cell>
          <cell r="EO343">
            <v>12.04</v>
          </cell>
          <cell r="EP343">
            <v>45</v>
          </cell>
          <cell r="EQ343">
            <v>50</v>
          </cell>
          <cell r="ER343">
            <v>59</v>
          </cell>
          <cell r="ES343">
            <v>173.9</v>
          </cell>
          <cell r="ET343">
            <v>175.7</v>
          </cell>
          <cell r="EU343">
            <v>177.1</v>
          </cell>
          <cell r="EV343">
            <v>179.4</v>
          </cell>
          <cell r="EW343">
            <v>183.3</v>
          </cell>
          <cell r="EX343">
            <v>192.7</v>
          </cell>
          <cell r="EY343">
            <v>205.1</v>
          </cell>
          <cell r="EZ343">
            <v>19</v>
          </cell>
          <cell r="FC343">
            <v>67</v>
          </cell>
          <cell r="FE343">
            <v>174.6</v>
          </cell>
          <cell r="FF343">
            <v>189.5</v>
          </cell>
          <cell r="FG343">
            <v>195.6</v>
          </cell>
          <cell r="FH343">
            <v>203.4</v>
          </cell>
          <cell r="FI343">
            <v>213.5</v>
          </cell>
          <cell r="FJ343">
            <v>227.7</v>
          </cell>
          <cell r="FK343">
            <v>243.9</v>
          </cell>
          <cell r="FL343">
            <v>262</v>
          </cell>
          <cell r="FM343">
            <v>284.60000000000002</v>
          </cell>
          <cell r="FN343">
            <v>325.3</v>
          </cell>
          <cell r="FP343">
            <v>65</v>
          </cell>
          <cell r="FR343">
            <v>175.9</v>
          </cell>
          <cell r="FS343">
            <v>190.4</v>
          </cell>
          <cell r="FT343">
            <v>195.9</v>
          </cell>
          <cell r="FU343">
            <v>203.7</v>
          </cell>
          <cell r="FV343">
            <v>214.5</v>
          </cell>
          <cell r="FW343">
            <v>228.8</v>
          </cell>
          <cell r="FX343">
            <v>245.4</v>
          </cell>
          <cell r="FY343">
            <v>263.3</v>
          </cell>
          <cell r="FZ343">
            <v>286.7</v>
          </cell>
          <cell r="GA343">
            <v>329.7</v>
          </cell>
        </row>
        <row r="344">
          <cell r="A344">
            <v>38692</v>
          </cell>
          <cell r="B344">
            <v>0.83140000000000003</v>
          </cell>
          <cell r="C344">
            <v>0.83530000000000004</v>
          </cell>
          <cell r="D344">
            <v>0.83509999999999995</v>
          </cell>
          <cell r="E344">
            <v>0.83150000000000002</v>
          </cell>
          <cell r="F344">
            <v>0.877</v>
          </cell>
          <cell r="G344">
            <v>0.82289999999999996</v>
          </cell>
          <cell r="H344">
            <v>0.80889999999999995</v>
          </cell>
          <cell r="I344">
            <v>0.86160000000000003</v>
          </cell>
          <cell r="J344">
            <v>0.88</v>
          </cell>
          <cell r="K344">
            <v>0.80620000000000003</v>
          </cell>
          <cell r="L344">
            <v>0.83430000000000004</v>
          </cell>
          <cell r="M344">
            <v>0.80420000000000003</v>
          </cell>
          <cell r="N344">
            <v>0.80469999999999997</v>
          </cell>
          <cell r="O344">
            <v>0.83560000000000001</v>
          </cell>
          <cell r="P344">
            <v>0.73680000000000001</v>
          </cell>
          <cell r="Q344">
            <v>0.75090000000000001</v>
          </cell>
          <cell r="R344">
            <v>0.80669999999999997</v>
          </cell>
          <cell r="S344">
            <v>0.83030000000000004</v>
          </cell>
          <cell r="T344">
            <v>0.83209999999999995</v>
          </cell>
          <cell r="U344">
            <v>0.81100000000000005</v>
          </cell>
          <cell r="V344">
            <v>64</v>
          </cell>
          <cell r="W344">
            <v>174.2</v>
          </cell>
          <cell r="X344">
            <v>189.4</v>
          </cell>
          <cell r="Y344">
            <v>195.1</v>
          </cell>
          <cell r="Z344">
            <v>202.6</v>
          </cell>
          <cell r="AA344">
            <v>212.4</v>
          </cell>
          <cell r="AB344">
            <v>225.9</v>
          </cell>
          <cell r="AC344">
            <v>242.5</v>
          </cell>
          <cell r="AD344">
            <v>261.39999999999998</v>
          </cell>
          <cell r="AE344">
            <v>284.60000000000002</v>
          </cell>
          <cell r="AF344">
            <v>326.8</v>
          </cell>
          <cell r="AJ344" t="str">
            <v>ambient</v>
          </cell>
          <cell r="AK344">
            <v>163.69999999999999</v>
          </cell>
          <cell r="AL344">
            <v>171.4</v>
          </cell>
          <cell r="AM344">
            <v>174</v>
          </cell>
          <cell r="AN344">
            <v>177.1</v>
          </cell>
          <cell r="AO344">
            <v>181.9</v>
          </cell>
          <cell r="AP344">
            <v>194.1</v>
          </cell>
          <cell r="AQ344">
            <v>206.4</v>
          </cell>
          <cell r="AR344">
            <v>2.4340000000000002</v>
          </cell>
          <cell r="AS344">
            <v>289</v>
          </cell>
          <cell r="AU344">
            <v>1</v>
          </cell>
          <cell r="AV344">
            <v>70</v>
          </cell>
          <cell r="AW344" t="str">
            <v>1L</v>
          </cell>
          <cell r="AX344">
            <v>183</v>
          </cell>
          <cell r="AY344">
            <v>202</v>
          </cell>
          <cell r="AZ344">
            <v>223.9</v>
          </cell>
          <cell r="BA344">
            <v>248.7</v>
          </cell>
          <cell r="BB344">
            <v>276.89999999999998</v>
          </cell>
          <cell r="BC344">
            <v>334.3</v>
          </cell>
          <cell r="BD344">
            <v>2.8210000000000002</v>
          </cell>
          <cell r="BE344">
            <v>187</v>
          </cell>
          <cell r="BG344" t="str">
            <v>&lt;1</v>
          </cell>
          <cell r="BH344">
            <v>75</v>
          </cell>
          <cell r="BI344">
            <v>1</v>
          </cell>
          <cell r="BJ344">
            <v>184.1</v>
          </cell>
          <cell r="BK344">
            <v>216.5</v>
          </cell>
          <cell r="BL344">
            <v>241.9</v>
          </cell>
          <cell r="BM344">
            <v>265.7</v>
          </cell>
          <cell r="BN344">
            <v>296</v>
          </cell>
          <cell r="BO344">
            <v>345.3</v>
          </cell>
          <cell r="BP344">
            <v>10.15</v>
          </cell>
          <cell r="BQ344">
            <v>51</v>
          </cell>
          <cell r="BR344" t="str">
            <v>&gt;100</v>
          </cell>
          <cell r="BS344">
            <v>816</v>
          </cell>
          <cell r="BV344">
            <v>14</v>
          </cell>
          <cell r="BW344" t="str">
            <v>&lt; 1</v>
          </cell>
          <cell r="BX344" t="str">
            <v>&lt; 0.5</v>
          </cell>
          <cell r="BY344">
            <v>3.3940000000000001</v>
          </cell>
          <cell r="BZ344">
            <v>85</v>
          </cell>
          <cell r="CA344">
            <v>203.4</v>
          </cell>
          <cell r="CB344">
            <v>237.9</v>
          </cell>
          <cell r="CC344">
            <v>260.3</v>
          </cell>
          <cell r="CD344">
            <v>283.2</v>
          </cell>
          <cell r="CE344">
            <v>314.39999999999998</v>
          </cell>
          <cell r="CF344">
            <v>354.7</v>
          </cell>
          <cell r="CH344" t="str">
            <v>1b</v>
          </cell>
          <cell r="CI344">
            <v>80</v>
          </cell>
          <cell r="CJ344">
            <v>198.4</v>
          </cell>
          <cell r="CK344">
            <v>211.1</v>
          </cell>
          <cell r="CL344">
            <v>220.4</v>
          </cell>
          <cell r="CM344">
            <v>229.7</v>
          </cell>
          <cell r="CN344">
            <v>238.5</v>
          </cell>
          <cell r="CO344">
            <v>250.4</v>
          </cell>
          <cell r="CP344">
            <v>265.5</v>
          </cell>
          <cell r="CQ344" t="str">
            <v>1b</v>
          </cell>
          <cell r="CS344">
            <v>57</v>
          </cell>
          <cell r="CT344">
            <v>171.5</v>
          </cell>
          <cell r="CU344">
            <v>172.9</v>
          </cell>
          <cell r="CV344">
            <v>174.1</v>
          </cell>
          <cell r="CW344">
            <v>175.8</v>
          </cell>
          <cell r="CX344">
            <v>178.7</v>
          </cell>
          <cell r="CY344">
            <v>186.5</v>
          </cell>
          <cell r="CZ344">
            <v>198</v>
          </cell>
          <cell r="DA344" t="str">
            <v>1b</v>
          </cell>
          <cell r="DC344">
            <v>56</v>
          </cell>
          <cell r="DD344">
            <v>171.7</v>
          </cell>
          <cell r="DE344">
            <v>173</v>
          </cell>
          <cell r="DF344">
            <v>174.4</v>
          </cell>
          <cell r="DG344">
            <v>175.9</v>
          </cell>
          <cell r="DH344">
            <v>178.8</v>
          </cell>
          <cell r="DI344">
            <v>186</v>
          </cell>
          <cell r="DJ344">
            <v>198.4</v>
          </cell>
          <cell r="DK344" t="str">
            <v>1b</v>
          </cell>
          <cell r="DL344">
            <v>80</v>
          </cell>
          <cell r="DM344">
            <v>195.5</v>
          </cell>
          <cell r="DN344">
            <v>211.7</v>
          </cell>
          <cell r="DO344">
            <v>221.9</v>
          </cell>
          <cell r="DP344">
            <v>231.2</v>
          </cell>
          <cell r="DQ344">
            <v>239.8</v>
          </cell>
          <cell r="DR344">
            <v>252.1</v>
          </cell>
          <cell r="DS344">
            <v>267.10000000000002</v>
          </cell>
          <cell r="DT344">
            <v>70</v>
          </cell>
          <cell r="DV344">
            <v>280</v>
          </cell>
          <cell r="DW344">
            <v>1</v>
          </cell>
          <cell r="DX344" t="str">
            <v>1L</v>
          </cell>
          <cell r="DY344">
            <v>2.3610000000000002</v>
          </cell>
          <cell r="DZ344">
            <v>177.7</v>
          </cell>
          <cell r="EA344">
            <v>201.4</v>
          </cell>
          <cell r="EB344">
            <v>224</v>
          </cell>
          <cell r="EC344">
            <v>248.9</v>
          </cell>
          <cell r="ED344">
            <v>276.8</v>
          </cell>
          <cell r="EE344">
            <v>334.2</v>
          </cell>
          <cell r="EF344">
            <v>68</v>
          </cell>
          <cell r="EG344">
            <v>7</v>
          </cell>
          <cell r="EH344" t="str">
            <v>No Homo.</v>
          </cell>
          <cell r="EO344">
            <v>12.14</v>
          </cell>
          <cell r="EP344">
            <v>45</v>
          </cell>
          <cell r="EQ344">
            <v>50</v>
          </cell>
          <cell r="ER344">
            <v>59</v>
          </cell>
          <cell r="ES344">
            <v>173.3</v>
          </cell>
          <cell r="ET344">
            <v>175.2</v>
          </cell>
          <cell r="EU344">
            <v>177</v>
          </cell>
          <cell r="EV344">
            <v>179.1</v>
          </cell>
          <cell r="EW344">
            <v>182.7</v>
          </cell>
          <cell r="EX344">
            <v>191.8</v>
          </cell>
          <cell r="EY344">
            <v>204.4</v>
          </cell>
          <cell r="EZ344">
            <v>19</v>
          </cell>
          <cell r="FC344">
            <v>67</v>
          </cell>
          <cell r="FE344">
            <v>174.6</v>
          </cell>
          <cell r="FF344">
            <v>189.5</v>
          </cell>
          <cell r="FG344">
            <v>195.6</v>
          </cell>
          <cell r="FH344">
            <v>203.4</v>
          </cell>
          <cell r="FI344">
            <v>213.5</v>
          </cell>
          <cell r="FJ344">
            <v>227.7</v>
          </cell>
          <cell r="FK344">
            <v>243.9</v>
          </cell>
          <cell r="FL344">
            <v>262</v>
          </cell>
          <cell r="FM344">
            <v>284.60000000000002</v>
          </cell>
          <cell r="FN344">
            <v>325.3</v>
          </cell>
          <cell r="FP344">
            <v>65</v>
          </cell>
          <cell r="FR344">
            <v>178.1</v>
          </cell>
          <cell r="FS344">
            <v>189.8</v>
          </cell>
          <cell r="FT344">
            <v>194.4</v>
          </cell>
          <cell r="FU344">
            <v>202.2</v>
          </cell>
          <cell r="FV344">
            <v>212.3</v>
          </cell>
          <cell r="FW344">
            <v>225.8</v>
          </cell>
          <cell r="FX344">
            <v>242.4</v>
          </cell>
          <cell r="FY344">
            <v>260.7</v>
          </cell>
          <cell r="FZ344">
            <v>282.10000000000002</v>
          </cell>
          <cell r="GA344">
            <v>320.8</v>
          </cell>
        </row>
        <row r="345">
          <cell r="A345">
            <v>38693</v>
          </cell>
          <cell r="B345">
            <v>0.83140000000000003</v>
          </cell>
          <cell r="C345">
            <v>0.83550000000000002</v>
          </cell>
          <cell r="D345">
            <v>0.83509999999999995</v>
          </cell>
          <cell r="E345">
            <v>0.83160000000000001</v>
          </cell>
          <cell r="F345">
            <v>0.877</v>
          </cell>
          <cell r="G345">
            <v>0.82289999999999996</v>
          </cell>
          <cell r="H345">
            <v>0.80889999999999995</v>
          </cell>
          <cell r="I345">
            <v>0.86160000000000003</v>
          </cell>
          <cell r="J345">
            <v>0.88</v>
          </cell>
          <cell r="K345">
            <v>0.80620000000000003</v>
          </cell>
          <cell r="L345">
            <v>0.83430000000000004</v>
          </cell>
          <cell r="M345">
            <v>0.80420000000000003</v>
          </cell>
          <cell r="N345">
            <v>0.80469999999999997</v>
          </cell>
          <cell r="O345">
            <v>0.83560000000000001</v>
          </cell>
          <cell r="P345">
            <v>0.7369</v>
          </cell>
          <cell r="Q345">
            <v>0.75060000000000004</v>
          </cell>
          <cell r="R345">
            <v>0.80640000000000001</v>
          </cell>
          <cell r="S345">
            <v>0.83030000000000004</v>
          </cell>
          <cell r="T345">
            <v>0.83209999999999995</v>
          </cell>
          <cell r="U345">
            <v>0.81100000000000005</v>
          </cell>
          <cell r="V345">
            <v>64</v>
          </cell>
          <cell r="W345">
            <v>174.2</v>
          </cell>
          <cell r="X345">
            <v>189.4</v>
          </cell>
          <cell r="Y345">
            <v>195.1</v>
          </cell>
          <cell r="Z345">
            <v>202.6</v>
          </cell>
          <cell r="AA345">
            <v>212.4</v>
          </cell>
          <cell r="AB345">
            <v>225.9</v>
          </cell>
          <cell r="AC345">
            <v>242.5</v>
          </cell>
          <cell r="AD345">
            <v>261.39999999999998</v>
          </cell>
          <cell r="AE345">
            <v>284.60000000000002</v>
          </cell>
          <cell r="AF345">
            <v>326.8</v>
          </cell>
          <cell r="AJ345" t="str">
            <v>ambient</v>
          </cell>
          <cell r="AK345">
            <v>163.69999999999999</v>
          </cell>
          <cell r="AL345">
            <v>171.4</v>
          </cell>
          <cell r="AM345">
            <v>174</v>
          </cell>
          <cell r="AN345">
            <v>177.1</v>
          </cell>
          <cell r="AO345">
            <v>181.9</v>
          </cell>
          <cell r="AP345">
            <v>194.1</v>
          </cell>
          <cell r="AQ345">
            <v>206.4</v>
          </cell>
          <cell r="AR345">
            <v>2.391</v>
          </cell>
          <cell r="AS345">
            <v>270</v>
          </cell>
          <cell r="AU345">
            <v>1</v>
          </cell>
          <cell r="AV345">
            <v>69</v>
          </cell>
          <cell r="AW345" t="str">
            <v>1L</v>
          </cell>
          <cell r="AX345">
            <v>184.7</v>
          </cell>
          <cell r="AY345">
            <v>203.2</v>
          </cell>
          <cell r="AZ345">
            <v>225.8</v>
          </cell>
          <cell r="BA345">
            <v>250.5</v>
          </cell>
          <cell r="BB345">
            <v>279</v>
          </cell>
          <cell r="BC345">
            <v>338.7</v>
          </cell>
          <cell r="BD345">
            <v>2.7290000000000001</v>
          </cell>
          <cell r="BE345">
            <v>196</v>
          </cell>
          <cell r="BG345" t="str">
            <v>&lt;1</v>
          </cell>
          <cell r="BH345">
            <v>75</v>
          </cell>
          <cell r="BI345">
            <v>1</v>
          </cell>
          <cell r="BJ345">
            <v>191.1</v>
          </cell>
          <cell r="BK345">
            <v>217.5</v>
          </cell>
          <cell r="BL345">
            <v>243.2</v>
          </cell>
          <cell r="BM345">
            <v>267.60000000000002</v>
          </cell>
          <cell r="BN345">
            <v>299.5</v>
          </cell>
          <cell r="BO345">
            <v>352.2</v>
          </cell>
          <cell r="BP345">
            <v>10.15</v>
          </cell>
          <cell r="BQ345">
            <v>51</v>
          </cell>
          <cell r="BR345" t="str">
            <v>&gt;100</v>
          </cell>
          <cell r="BS345">
            <v>816</v>
          </cell>
          <cell r="BV345">
            <v>14</v>
          </cell>
          <cell r="BW345" t="str">
            <v>&lt; 1</v>
          </cell>
          <cell r="BX345" t="str">
            <v>&lt; 0.5</v>
          </cell>
          <cell r="BY345">
            <v>3.3940000000000001</v>
          </cell>
          <cell r="BZ345">
            <v>85</v>
          </cell>
          <cell r="CA345">
            <v>203.4</v>
          </cell>
          <cell r="CB345">
            <v>237.9</v>
          </cell>
          <cell r="CC345">
            <v>260.3</v>
          </cell>
          <cell r="CD345">
            <v>283.2</v>
          </cell>
          <cell r="CE345">
            <v>314.39999999999998</v>
          </cell>
          <cell r="CF345">
            <v>354.7</v>
          </cell>
          <cell r="CH345" t="str">
            <v>1b</v>
          </cell>
          <cell r="CI345">
            <v>80</v>
          </cell>
          <cell r="CJ345">
            <v>198.4</v>
          </cell>
          <cell r="CK345">
            <v>211.1</v>
          </cell>
          <cell r="CL345">
            <v>220.4</v>
          </cell>
          <cell r="CM345">
            <v>229.7</v>
          </cell>
          <cell r="CN345">
            <v>238.5</v>
          </cell>
          <cell r="CO345">
            <v>250.4</v>
          </cell>
          <cell r="CP345">
            <v>265.5</v>
          </cell>
          <cell r="CQ345" t="str">
            <v>1b</v>
          </cell>
          <cell r="CS345">
            <v>57</v>
          </cell>
          <cell r="CT345">
            <v>171.5</v>
          </cell>
          <cell r="CU345">
            <v>172.9</v>
          </cell>
          <cell r="CV345">
            <v>174.1</v>
          </cell>
          <cell r="CW345">
            <v>175.8</v>
          </cell>
          <cell r="CX345">
            <v>178.7</v>
          </cell>
          <cell r="CY345">
            <v>186.5</v>
          </cell>
          <cell r="CZ345">
            <v>198</v>
          </cell>
          <cell r="DA345" t="str">
            <v>1b</v>
          </cell>
          <cell r="DC345">
            <v>56</v>
          </cell>
          <cell r="DD345">
            <v>171.7</v>
          </cell>
          <cell r="DE345">
            <v>173</v>
          </cell>
          <cell r="DF345">
            <v>174.4</v>
          </cell>
          <cell r="DG345">
            <v>175.9</v>
          </cell>
          <cell r="DH345">
            <v>178.8</v>
          </cell>
          <cell r="DI345">
            <v>186</v>
          </cell>
          <cell r="DJ345">
            <v>198.4</v>
          </cell>
          <cell r="DK345" t="str">
            <v>1b</v>
          </cell>
          <cell r="DL345">
            <v>80</v>
          </cell>
          <cell r="DM345">
            <v>195.5</v>
          </cell>
          <cell r="DN345">
            <v>211.7</v>
          </cell>
          <cell r="DO345">
            <v>221.9</v>
          </cell>
          <cell r="DP345">
            <v>231.2</v>
          </cell>
          <cell r="DQ345">
            <v>239.8</v>
          </cell>
          <cell r="DR345">
            <v>252.1</v>
          </cell>
          <cell r="DS345">
            <v>267.10000000000002</v>
          </cell>
          <cell r="DT345">
            <v>67</v>
          </cell>
          <cell r="DV345">
            <v>276</v>
          </cell>
          <cell r="DW345">
            <v>1</v>
          </cell>
          <cell r="DX345" t="str">
            <v>1L</v>
          </cell>
          <cell r="DY345">
            <v>2.3380000000000001</v>
          </cell>
          <cell r="DZ345">
            <v>183.8</v>
          </cell>
          <cell r="EA345">
            <v>203.2</v>
          </cell>
          <cell r="EB345">
            <v>225.6</v>
          </cell>
          <cell r="EC345">
            <v>250.4</v>
          </cell>
          <cell r="ED345">
            <v>280.39999999999998</v>
          </cell>
          <cell r="EE345">
            <v>343.4</v>
          </cell>
          <cell r="EF345">
            <v>68</v>
          </cell>
          <cell r="EG345">
            <v>7</v>
          </cell>
          <cell r="EH345" t="str">
            <v>No Homo.</v>
          </cell>
          <cell r="EO345">
            <v>12.14</v>
          </cell>
          <cell r="EP345">
            <v>45</v>
          </cell>
          <cell r="EQ345">
            <v>50</v>
          </cell>
          <cell r="ER345">
            <v>59</v>
          </cell>
          <cell r="ES345">
            <v>174</v>
          </cell>
          <cell r="ET345">
            <v>175.8</v>
          </cell>
          <cell r="EU345">
            <v>177.3</v>
          </cell>
          <cell r="EV345">
            <v>179.5</v>
          </cell>
          <cell r="EW345">
            <v>183.3</v>
          </cell>
          <cell r="EX345">
            <v>192.3</v>
          </cell>
          <cell r="EY345">
            <v>204.5</v>
          </cell>
          <cell r="EZ345">
            <v>19</v>
          </cell>
          <cell r="FC345">
            <v>67</v>
          </cell>
          <cell r="FE345">
            <v>174.6</v>
          </cell>
          <cell r="FF345">
            <v>189.5</v>
          </cell>
          <cell r="FG345">
            <v>195.6</v>
          </cell>
          <cell r="FH345">
            <v>203.4</v>
          </cell>
          <cell r="FI345">
            <v>213.5</v>
          </cell>
          <cell r="FJ345">
            <v>227.7</v>
          </cell>
          <cell r="FK345">
            <v>243.9</v>
          </cell>
          <cell r="FL345">
            <v>262</v>
          </cell>
          <cell r="FM345">
            <v>284.60000000000002</v>
          </cell>
          <cell r="FN345">
            <v>325.3</v>
          </cell>
          <cell r="FP345">
            <v>65</v>
          </cell>
          <cell r="FR345">
            <v>179.3</v>
          </cell>
          <cell r="FS345">
            <v>189.5</v>
          </cell>
          <cell r="FT345">
            <v>195.8</v>
          </cell>
          <cell r="FU345">
            <v>203.3</v>
          </cell>
          <cell r="FV345">
            <v>213.6</v>
          </cell>
          <cell r="FW345">
            <v>227.6</v>
          </cell>
          <cell r="FX345">
            <v>244.5</v>
          </cell>
          <cell r="FY345">
            <v>262.7</v>
          </cell>
          <cell r="FZ345">
            <v>285.8</v>
          </cell>
          <cell r="GA345">
            <v>329.8</v>
          </cell>
        </row>
        <row r="346">
          <cell r="A346">
            <v>38694</v>
          </cell>
          <cell r="B346">
            <v>0.83140000000000003</v>
          </cell>
          <cell r="C346">
            <v>0.83819999999999995</v>
          </cell>
          <cell r="D346">
            <v>0.83599999999999997</v>
          </cell>
          <cell r="E346">
            <v>0.8327</v>
          </cell>
          <cell r="F346">
            <v>0.877</v>
          </cell>
          <cell r="G346">
            <v>0.82289999999999996</v>
          </cell>
          <cell r="H346">
            <v>0.80889999999999995</v>
          </cell>
          <cell r="I346">
            <v>0.86160000000000003</v>
          </cell>
          <cell r="J346">
            <v>0.88049999999999995</v>
          </cell>
          <cell r="K346">
            <v>0.80620000000000003</v>
          </cell>
          <cell r="L346">
            <v>0.83430000000000004</v>
          </cell>
          <cell r="M346">
            <v>0.80420000000000003</v>
          </cell>
          <cell r="N346">
            <v>0.80469999999999997</v>
          </cell>
          <cell r="O346">
            <v>0.83560000000000001</v>
          </cell>
          <cell r="P346">
            <v>0.7369</v>
          </cell>
          <cell r="Q346">
            <v>0.75060000000000004</v>
          </cell>
          <cell r="R346">
            <v>0.80720000000000003</v>
          </cell>
          <cell r="S346">
            <v>0.83260000000000001</v>
          </cell>
          <cell r="T346">
            <v>0.83209999999999995</v>
          </cell>
          <cell r="U346">
            <v>0.81100000000000005</v>
          </cell>
          <cell r="V346">
            <v>64</v>
          </cell>
          <cell r="W346">
            <v>174.2</v>
          </cell>
          <cell r="X346">
            <v>189.4</v>
          </cell>
          <cell r="Y346">
            <v>195.1</v>
          </cell>
          <cell r="Z346">
            <v>202.6</v>
          </cell>
          <cell r="AA346">
            <v>212.4</v>
          </cell>
          <cell r="AB346">
            <v>225.9</v>
          </cell>
          <cell r="AC346">
            <v>242.5</v>
          </cell>
          <cell r="AD346">
            <v>261.39999999999998</v>
          </cell>
          <cell r="AE346">
            <v>284.60000000000002</v>
          </cell>
          <cell r="AF346">
            <v>326.8</v>
          </cell>
          <cell r="AJ346" t="str">
            <v>ambient</v>
          </cell>
          <cell r="AK346">
            <v>163.69999999999999</v>
          </cell>
          <cell r="AL346">
            <v>171.4</v>
          </cell>
          <cell r="AM346">
            <v>174</v>
          </cell>
          <cell r="AN346">
            <v>177.1</v>
          </cell>
          <cell r="AO346">
            <v>181.9</v>
          </cell>
          <cell r="AP346">
            <v>194.1</v>
          </cell>
          <cell r="AQ346">
            <v>206.4</v>
          </cell>
          <cell r="AR346">
            <v>2.577</v>
          </cell>
          <cell r="AS346">
            <v>278</v>
          </cell>
          <cell r="AU346">
            <v>1</v>
          </cell>
          <cell r="AV346">
            <v>68</v>
          </cell>
          <cell r="AW346" t="str">
            <v>1L</v>
          </cell>
          <cell r="AX346">
            <v>184.6</v>
          </cell>
          <cell r="AY346">
            <v>204.2</v>
          </cell>
          <cell r="AZ346">
            <v>226.2</v>
          </cell>
          <cell r="BA346">
            <v>249.7</v>
          </cell>
          <cell r="BB346">
            <v>277.2</v>
          </cell>
          <cell r="BC346">
            <v>333.6</v>
          </cell>
          <cell r="BD346">
            <v>2.6779999999999999</v>
          </cell>
          <cell r="BE346">
            <v>203</v>
          </cell>
          <cell r="BG346">
            <v>1</v>
          </cell>
          <cell r="BH346">
            <v>73</v>
          </cell>
          <cell r="BI346">
            <v>1</v>
          </cell>
          <cell r="BJ346">
            <v>188.8</v>
          </cell>
          <cell r="BK346">
            <v>213</v>
          </cell>
          <cell r="BL346">
            <v>238.4</v>
          </cell>
          <cell r="BM346">
            <v>261.3</v>
          </cell>
          <cell r="BN346">
            <v>291.3</v>
          </cell>
          <cell r="BO346">
            <v>342.1</v>
          </cell>
          <cell r="BP346">
            <v>10.15</v>
          </cell>
          <cell r="BQ346">
            <v>51</v>
          </cell>
          <cell r="BR346" t="str">
            <v>&gt;100</v>
          </cell>
          <cell r="BS346">
            <v>816</v>
          </cell>
          <cell r="BV346">
            <v>14</v>
          </cell>
          <cell r="BW346" t="str">
            <v>&lt; 1</v>
          </cell>
          <cell r="BX346" t="str">
            <v>&lt; 0.5</v>
          </cell>
          <cell r="BY346">
            <v>3.3940000000000001</v>
          </cell>
          <cell r="BZ346">
            <v>85</v>
          </cell>
          <cell r="CA346">
            <v>203.4</v>
          </cell>
          <cell r="CB346">
            <v>237.9</v>
          </cell>
          <cell r="CC346">
            <v>260.3</v>
          </cell>
          <cell r="CD346">
            <v>283.2</v>
          </cell>
          <cell r="CE346">
            <v>314.39999999999998</v>
          </cell>
          <cell r="CF346">
            <v>354.7</v>
          </cell>
          <cell r="CH346" t="str">
            <v>1b</v>
          </cell>
          <cell r="CI346">
            <v>80</v>
          </cell>
          <cell r="CJ346">
            <v>197.2</v>
          </cell>
          <cell r="CK346">
            <v>210.3</v>
          </cell>
          <cell r="CL346">
            <v>219.7</v>
          </cell>
          <cell r="CM346">
            <v>229.6</v>
          </cell>
          <cell r="CN346">
            <v>238.2</v>
          </cell>
          <cell r="CO346">
            <v>250.3</v>
          </cell>
          <cell r="CP346">
            <v>265.2</v>
          </cell>
          <cell r="CQ346" t="str">
            <v>1b</v>
          </cell>
          <cell r="CS346">
            <v>57</v>
          </cell>
          <cell r="CT346">
            <v>171.5</v>
          </cell>
          <cell r="CU346">
            <v>172.9</v>
          </cell>
          <cell r="CV346">
            <v>174.1</v>
          </cell>
          <cell r="CW346">
            <v>175.8</v>
          </cell>
          <cell r="CX346">
            <v>178.7</v>
          </cell>
          <cell r="CY346">
            <v>186.5</v>
          </cell>
          <cell r="CZ346">
            <v>198</v>
          </cell>
          <cell r="DA346" t="str">
            <v>1b</v>
          </cell>
          <cell r="DC346">
            <v>56</v>
          </cell>
          <cell r="DD346">
            <v>171.7</v>
          </cell>
          <cell r="DE346">
            <v>173</v>
          </cell>
          <cell r="DF346">
            <v>174.4</v>
          </cell>
          <cell r="DG346">
            <v>175.9</v>
          </cell>
          <cell r="DH346">
            <v>178.8</v>
          </cell>
          <cell r="DI346">
            <v>186</v>
          </cell>
          <cell r="DJ346">
            <v>198.4</v>
          </cell>
          <cell r="DK346" t="str">
            <v>1b</v>
          </cell>
          <cell r="DL346">
            <v>80</v>
          </cell>
          <cell r="DM346">
            <v>197.5</v>
          </cell>
          <cell r="DN346">
            <v>211.7</v>
          </cell>
          <cell r="DO346">
            <v>220.7</v>
          </cell>
          <cell r="DP346">
            <v>230.3</v>
          </cell>
          <cell r="DQ346">
            <v>239.2</v>
          </cell>
          <cell r="DR346">
            <v>251.7</v>
          </cell>
          <cell r="DS346">
            <v>266.89999999999998</v>
          </cell>
          <cell r="DT346">
            <v>69</v>
          </cell>
          <cell r="DV346">
            <v>301</v>
          </cell>
          <cell r="DW346">
            <v>1</v>
          </cell>
          <cell r="DX346" t="str">
            <v>1L</v>
          </cell>
          <cell r="DY346">
            <v>2.5049999999999999</v>
          </cell>
          <cell r="DZ346">
            <v>187</v>
          </cell>
          <cell r="EA346">
            <v>206.7</v>
          </cell>
          <cell r="EB346">
            <v>229</v>
          </cell>
          <cell r="EC346">
            <v>251.3</v>
          </cell>
          <cell r="ED346">
            <v>278.10000000000002</v>
          </cell>
          <cell r="EE346">
            <v>336.5</v>
          </cell>
          <cell r="EF346">
            <v>68</v>
          </cell>
          <cell r="EG346">
            <v>7</v>
          </cell>
          <cell r="EH346" t="str">
            <v>No Homo.</v>
          </cell>
          <cell r="EO346">
            <v>12.14</v>
          </cell>
          <cell r="EP346">
            <v>45</v>
          </cell>
          <cell r="EQ346">
            <v>50</v>
          </cell>
          <cell r="ER346">
            <v>59</v>
          </cell>
          <cell r="ES346">
            <v>173.7</v>
          </cell>
          <cell r="ET346">
            <v>175.6</v>
          </cell>
          <cell r="EU346">
            <v>177.2</v>
          </cell>
          <cell r="EV346">
            <v>179.4</v>
          </cell>
          <cell r="EW346">
            <v>182.9</v>
          </cell>
          <cell r="EX346">
            <v>191.2</v>
          </cell>
          <cell r="EY346">
            <v>204.8</v>
          </cell>
          <cell r="EZ346">
            <v>19</v>
          </cell>
          <cell r="FC346">
            <v>65</v>
          </cell>
          <cell r="FP346">
            <v>65</v>
          </cell>
          <cell r="FR346">
            <v>179.3</v>
          </cell>
          <cell r="FS346">
            <v>189.5</v>
          </cell>
          <cell r="FT346">
            <v>195.8</v>
          </cell>
          <cell r="FU346">
            <v>203.3</v>
          </cell>
          <cell r="FV346">
            <v>213.6</v>
          </cell>
          <cell r="FW346">
            <v>227.6</v>
          </cell>
          <cell r="FX346">
            <v>244.5</v>
          </cell>
          <cell r="FY346">
            <v>262.7</v>
          </cell>
          <cell r="FZ346">
            <v>285.8</v>
          </cell>
          <cell r="GA346">
            <v>329.8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w op"/>
      <sheetName val="เงินกู้ธนชาติ"/>
      <sheetName val="Tank_Test"/>
      <sheetName val="Wht cur"/>
      <sheetName val="Dec15"/>
      <sheetName val="DEC31"/>
      <sheetName val="DEPSYS47"/>
      <sheetName val="Account List"/>
      <sheetName val="S-o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"/>
      <sheetName val="10-1 Media"/>
      <sheetName val="10-cut"/>
      <sheetName val="PTT PHENOL indirect manpower"/>
      <sheetName val="payment"/>
      <sheetName val="part-import"/>
      <sheetName val="part-loc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aptco00"/>
      <sheetName val="Invoice"/>
      <sheetName val="Aug'98"/>
      <sheetName val="10-cut"/>
      <sheetName val="10-1 Media"/>
      <sheetName val="DEPSYS47"/>
      <sheetName val="LC _ TR Listing"/>
      <sheetName val="SWDV"/>
      <sheetName val="input data"/>
      <sheetName val="Wht cur"/>
      <sheetName val="Dir"/>
      <sheetName val="FF-3"/>
      <sheetName val="VariableII  period"/>
      <sheetName val="163040 LC_TR"/>
      <sheetName val="Menu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CST1198"/>
      <sheetName val="Dec15"/>
      <sheetName val="DEC31"/>
      <sheetName val="Discontinue_Item"/>
      <sheetName val="PL"/>
      <sheetName val="CJEs"/>
      <sheetName val="CRJE"/>
      <sheetName val="เครื่องมือ"/>
      <sheetName val="163040 LC-TR"/>
      <sheetName val="Month"/>
      <sheetName val="REVISED VERSION1"/>
      <sheetName val="COST (ACC.ขาย10-2005)"/>
      <sheetName val="info"/>
      <sheetName val="MA"/>
      <sheetName val="DistiSwamp"/>
      <sheetName val="LOH Alloc Wkgs Q404 Fcst"/>
      <sheetName val="Prime &amp; Rework % Model"/>
      <sheetName val="DATA"/>
      <sheetName val="TAXCOM96"/>
      <sheetName val="P&amp;L"/>
      <sheetName val="SCH"/>
      <sheetName val="ADD"/>
      <sheetName val="CA Sheet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BPR"/>
      <sheetName val="10"/>
      <sheetName val="FF1 COC"/>
      <sheetName val="FF-5"/>
      <sheetName val="MMIP(JU)"/>
      <sheetName val="F-1&amp;F-2"/>
      <sheetName val="ledger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เงินกู้ MGC"/>
      <sheetName val="Account List"/>
      <sheetName val="SEA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1"/>
      <sheetName val="Sheet2"/>
      <sheetName val="Sheet3"/>
      <sheetName val="effi"/>
      <sheetName val="ADJ - RATE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FF_3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Company Info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FF_2 _1_"/>
      <sheetName val="MFA"/>
      <sheetName val="TO - SP"/>
      <sheetName val="Energy(update)"/>
      <sheetName val="ค่าขนส่ง"/>
      <sheetName val="Newspaper"/>
      <sheetName val="STATEMENT"/>
      <sheetName val="Purchase Order"/>
      <sheetName val="Customize Your Purchase Order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List"/>
      <sheetName val="S33"/>
      <sheetName val=" IB-PL-00-01 SUMMARY"/>
      <sheetName val="ตั๋วเงินรับ"/>
      <sheetName val="SH-G"/>
      <sheetName val=" IBPL0001"/>
      <sheetName val="EQ4NTV"/>
      <sheetName val="DIST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US007"/>
      <sheetName val="DATA EXPEN.BG"/>
      <sheetName val="Machine2,3'04"/>
      <sheetName val="U"/>
      <sheetName val="B131 "/>
      <sheetName val="P2対D1"/>
      <sheetName val="2.Conso"/>
      <sheetName val="P12.4"/>
      <sheetName val="FFO"/>
      <sheetName val="Equipment List"/>
      <sheetName val="Data Sheet"/>
      <sheetName val="ลูกหนี้(เก่า)"/>
      <sheetName val="Prod"/>
      <sheetName val="Retire 2014 - 2016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oy_Info"/>
      <sheetName val="DPLA_"/>
      <sheetName val="D1_(F)"/>
      <sheetName val="E1_(F)"/>
      <sheetName val="F1_(F)"/>
      <sheetName val="Part_O(A1-D1)"/>
      <sheetName val="K2"/>
      <sheetName val="FF-5"/>
      <sheetName val="MMIP(JU)"/>
      <sheetName val="F-1&amp;F-2"/>
      <sheetName val="C"/>
      <sheetName val="D"/>
      <sheetName val="P&amp;L"/>
      <sheetName val="SCH"/>
      <sheetName val="ADD"/>
      <sheetName val="O-11"/>
      <sheetName val="BPR"/>
      <sheetName val="PL"/>
      <sheetName val="FF-6"/>
      <sheetName val="DFA"/>
      <sheetName val="SWDV"/>
      <sheetName val="Header"/>
      <sheetName val="Invoice"/>
      <sheetName val="10-1 Media"/>
      <sheetName val="10-cut"/>
      <sheetName val="Menu"/>
      <sheetName val="DEPSYS47"/>
      <sheetName val="DEP12"/>
      <sheetName val="DIRECT SELLING"/>
      <sheetName val="DISCOUNT"/>
      <sheetName val="GROSS SALES"/>
      <sheetName val="RESERVE"/>
      <sheetName val="WEIGHT"/>
      <sheetName val="VC"/>
      <sheetName val="CST1198"/>
      <sheetName val="Discontinue_Item"/>
      <sheetName val="CJEs"/>
      <sheetName val="CRJE"/>
      <sheetName val="Month"/>
      <sheetName val="ADJ - RATE"/>
      <sheetName val="163040 LC-TR"/>
      <sheetName val="PM-TE"/>
      <sheetName val="mbb-bl-5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JobDetails"/>
      <sheetName val="REVISED VERSION1"/>
      <sheetName val="10-1_Media"/>
      <sheetName val="DIRECT_SELLING"/>
      <sheetName val="GROSS_SALES"/>
      <sheetName val="Financial Summary"/>
      <sheetName val="เงินกู้ธนชาติ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FF_3"/>
      <sheetName val="Newspaper"/>
      <sheetName val="TO - SP"/>
      <sheetName val="List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BS"/>
      <sheetName val="Mth"/>
      <sheetName val="RATE"/>
      <sheetName val="CA Sheet"/>
      <sheetName val="PHSB-GL-TB"/>
      <sheetName val="COMP2000CY"/>
      <sheetName val="FF-1"/>
      <sheetName val="FF_2 _1_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asia oil palm"/>
      <sheetName val="Customize Your Loan Manager"/>
      <sheetName val="Loan Amortization Table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Company Info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ӳc?㌪,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STATEMENT"/>
      <sheetName val="Purchase Order"/>
      <sheetName val="Customize Your Purchase Order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Machine2,3'04"/>
      <sheetName val="feature"/>
      <sheetName val="B131 "/>
      <sheetName val="Variance"/>
      <sheetName val="Current Month"/>
      <sheetName val="ת הלוואות"/>
      <sheetName val="STATC"/>
      <sheetName val="BP-BREAK"/>
      <sheetName val="CA Comp"/>
      <sheetName val="Adm97"/>
      <sheetName val="FF-2"/>
      <sheetName val="S.33(2)"/>
      <sheetName val="U"/>
      <sheetName val="I101 - AR"/>
      <sheetName val="I102 - AP"/>
      <sheetName val="CRA-Detail"/>
      <sheetName val="CA-PRE(P)"/>
      <sheetName val="table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(4)"/>
      <sheetName val="Direct Mat 1"/>
      <sheetName val="fac S"/>
      <sheetName val="fAC S2"/>
      <sheetName val="FAC S 4"/>
      <sheetName val="faC S 5"/>
      <sheetName val="Packing 2"/>
      <sheetName val="FG1"/>
      <sheetName val="C (2)"/>
      <sheetName val="C (3)"/>
      <sheetName val="ยานพาหนะ"/>
      <sheetName val="เครื่องมือ"/>
      <sheetName val="ADJ - RATE"/>
      <sheetName val="M_Maincomp"/>
      <sheetName val="M_CT_OUT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MD(1)"/>
      <sheetName val="DMD Office"/>
      <sheetName val="Project&amp;CE"/>
      <sheetName val="PROJECT&amp;EC"/>
      <sheetName val="Admin(1)"/>
      <sheetName val="ADMIN OFFICE"/>
      <sheetName val="Admin(2)"/>
      <sheetName val="ADMIN OFFICE (2)"/>
      <sheetName val="Fire(1)"/>
      <sheetName val="FIRE FIGHTING"/>
      <sheetName val="Guest(1)"/>
      <sheetName val="GUEST HOUSE"/>
      <sheetName val="Estate(1)"/>
      <sheetName val="ESTATE"/>
      <sheetName val="Security(1)"/>
      <sheetName val="SECURITY"/>
      <sheetName val="Waste(1)"/>
      <sheetName val="WASTE"/>
      <sheetName val="Eng(1)"/>
      <sheetName val="ENG - OFFICE"/>
      <sheetName val="Civil(1)"/>
      <sheetName val="CIVIL"/>
      <sheetName val="Civil(2)"/>
      <sheetName val="CIVIL (2)"/>
      <sheetName val="Workshop(1)"/>
      <sheetName val="WORKSHOP"/>
      <sheetName val="Mech Chop(1)"/>
      <sheetName val="WORKSHOP_2"/>
      <sheetName val="Workshop(2)"/>
      <sheetName val="MECH CHOPPER"/>
      <sheetName val="Safety(1)"/>
      <sheetName val="SAFETY"/>
      <sheetName val="Safety(2)"/>
      <sheetName val="SAFETY (2)"/>
      <sheetName val="CE(1)"/>
      <sheetName val="CE"/>
      <sheetName val="Power(1)"/>
      <sheetName val="POWER"/>
      <sheetName val="Store(1)"/>
      <sheetName val="STORE"/>
      <sheetName val="Env.(1)"/>
      <sheetName val="Environment"/>
      <sheetName val="Green(1)"/>
      <sheetName val="Project Green"/>
      <sheetName val="Chief(1)"/>
      <sheetName val="CHIEF-ENG"/>
      <sheetName val="Ele(1)"/>
      <sheetName val="ELE ENG"/>
      <sheetName val="EleEng(1)"/>
      <sheetName val="ELE ENG (2)"/>
      <sheetName val="IT(1)"/>
      <sheetName val="IT"/>
      <sheetName val="IT2"/>
      <sheetName val="IT (2)"/>
      <sheetName val="Inst(1)"/>
      <sheetName val="INSTRUMENT"/>
      <sheetName val="P&amp;HR(1)"/>
      <sheetName val="P&amp;HR OFFICE"/>
      <sheetName val="Per(1)"/>
      <sheetName val="P&amp;HR OFFICE (2)"/>
      <sheetName val="CDC(1)"/>
      <sheetName val="CDC"/>
      <sheetName val="Medical(1)"/>
      <sheetName val="MEDICALS"/>
      <sheetName val="Tran(1)"/>
      <sheetName val="TRANSPORT"/>
      <sheetName val="PR(1)"/>
      <sheetName val="PR&amp;GR"/>
      <sheetName val="PC(1)"/>
      <sheetName val="PC"/>
      <sheetName val="Yard(1)"/>
      <sheetName val="YARD(FC)"/>
      <sheetName val="Pulp(1)"/>
      <sheetName val="PULP MILL"/>
      <sheetName val="Sheet(1)"/>
      <sheetName val="Desp(1)"/>
      <sheetName val="SHEETING(FC)"/>
      <sheetName val="DESPATCH(FC)"/>
      <sheetName val="Reco(1)"/>
      <sheetName val="RECOVERY"/>
      <sheetName val="Che(1)"/>
      <sheetName val="CHE PLANT"/>
      <sheetName val="ISO(1)"/>
      <sheetName val="ISO"/>
      <sheetName val="QA(1)"/>
      <sheetName val="QA&amp;R"/>
      <sheetName val="Zone(1)"/>
      <sheetName val="Factory Zone"/>
      <sheetName val="Pro(1)"/>
      <sheetName val="RM Promotion"/>
      <sheetName val="Drawing"/>
      <sheetName val="Draw"/>
      <sheetName val="ADJ - RATE"/>
      <sheetName val="DMD_Office"/>
      <sheetName val="ADMIN_OFFICE"/>
      <sheetName val="ADMIN_OFFICE_(2)"/>
      <sheetName val="FIRE_FIGHTING"/>
      <sheetName val="GUEST_HOUSE"/>
      <sheetName val="ENG_-_OFFICE"/>
      <sheetName val="CIVIL_(2)"/>
      <sheetName val="Mech_Chop(1)"/>
      <sheetName val="MECH_CHOPPER"/>
      <sheetName val="SAFETY_(2)"/>
      <sheetName val="Env_(1)"/>
      <sheetName val="Project_Green"/>
      <sheetName val="ELE_ENG"/>
      <sheetName val="ELE_ENG_(2)"/>
      <sheetName val="IT_(2)"/>
      <sheetName val="P&amp;HR_OFFICE"/>
      <sheetName val="P&amp;HR_OFFICE_(2)"/>
      <sheetName val="PULP_MILL"/>
      <sheetName val="CHE_PLANT"/>
      <sheetName val="Factory_Zone"/>
      <sheetName val="RM_Promotion"/>
      <sheetName val="M_Maincomp"/>
      <sheetName val="M_CT_OUT"/>
      <sheetName val="YTD-Actual"/>
      <sheetName val="YTD_Revised"/>
      <sheetName val="10-1 Media"/>
      <sheetName val="10-cut"/>
      <sheetName val="Invoice"/>
      <sheetName val="Assumption"/>
      <sheetName val="PRMT-00"/>
      <sheetName val="MA"/>
      <sheetName val="7251-02000-02252"/>
      <sheetName val="7251-01xxxx"/>
      <sheetName val="PS1L(Most)"/>
      <sheetName val="FC_7251"/>
      <sheetName val="หมวดงานภายนอกอาคาร"/>
      <sheetName val="หมวดงานโครงสร้างบ่อบำบัดน้ำ"/>
      <sheetName val="เงินกู้ MGC"/>
      <sheetName val="BUDGET"/>
      <sheetName val="COSUB"/>
      <sheetName val="Capitalised interest -Kbank"/>
      <sheetName val="10-1 Medi"/>
      <sheetName val="ADMIN OFFICE _2_"/>
      <sheetName val="03100(SS)"/>
      <sheetName val="เงินกู้ธนชาติ"/>
      <sheetName val="code"/>
      <sheetName val="ADJ_-_RATE"/>
      <sheetName val="SBM"/>
      <sheetName val="เงินกู้_MGC"/>
      <sheetName val="ADMIN_OFFICE__2_"/>
      <sheetName val="DMD_Office1"/>
      <sheetName val="ADMIN_OFFICE1"/>
      <sheetName val="ADMIN_OFFICE_(2)1"/>
      <sheetName val="FIRE_FIGHTING1"/>
      <sheetName val="GUEST_HOUSE1"/>
      <sheetName val="ENG_-_OFFICE1"/>
      <sheetName val="CIVIL_(2)1"/>
      <sheetName val="Mech_Chop(1)1"/>
      <sheetName val="MECH_CHOPPER1"/>
      <sheetName val="SAFETY_(2)1"/>
      <sheetName val="Env_(1)1"/>
      <sheetName val="Project_Green1"/>
      <sheetName val="ELE_ENG1"/>
      <sheetName val="ELE_ENG_(2)1"/>
      <sheetName val="IT_(2)1"/>
      <sheetName val="P&amp;HR_OFFICE1"/>
      <sheetName val="P&amp;HR_OFFICE_(2)1"/>
      <sheetName val="PULP_MILL1"/>
      <sheetName val="CHE_PLANT1"/>
      <sheetName val="Factory_Zone1"/>
      <sheetName val="RM_Promotion1"/>
      <sheetName val="ADJ_-_RATE1"/>
      <sheetName val="เงินกู้_MGC1"/>
      <sheetName val="ADMIN_OFFICE__2_1"/>
      <sheetName val="ACTUAL"/>
    </sheetNames>
    <sheetDataSet>
      <sheetData sheetId="0" refreshError="1"/>
      <sheetData sheetId="1" refreshError="1"/>
      <sheetData sheetId="2" refreshError="1">
        <row r="8">
          <cell r="B8">
            <v>557050</v>
          </cell>
          <cell r="C8" t="str">
            <v>Spare Parts of  Vehicle</v>
          </cell>
          <cell r="E8">
            <v>2500</v>
          </cell>
          <cell r="F8">
            <v>2500</v>
          </cell>
          <cell r="G8">
            <v>2500</v>
          </cell>
          <cell r="H8">
            <v>2500</v>
          </cell>
          <cell r="I8">
            <v>2500</v>
          </cell>
          <cell r="J8">
            <v>2500</v>
          </cell>
          <cell r="K8">
            <v>2500</v>
          </cell>
          <cell r="L8">
            <v>2500</v>
          </cell>
          <cell r="M8">
            <v>2500</v>
          </cell>
          <cell r="N8">
            <v>2500</v>
          </cell>
          <cell r="O8">
            <v>2500</v>
          </cell>
          <cell r="P8">
            <v>2500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4000</v>
          </cell>
          <cell r="F9">
            <v>4000</v>
          </cell>
          <cell r="G9">
            <v>4000</v>
          </cell>
          <cell r="H9">
            <v>4000</v>
          </cell>
          <cell r="I9">
            <v>4000</v>
          </cell>
          <cell r="J9">
            <v>4000</v>
          </cell>
          <cell r="K9">
            <v>4000</v>
          </cell>
          <cell r="L9">
            <v>4000</v>
          </cell>
          <cell r="M9">
            <v>4000</v>
          </cell>
          <cell r="N9">
            <v>4000</v>
          </cell>
          <cell r="O9">
            <v>4000</v>
          </cell>
          <cell r="P9">
            <v>4000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</row>
        <row r="11">
          <cell r="B11">
            <v>558030</v>
          </cell>
          <cell r="C11" t="str">
            <v>Stationery, Office Supplies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</row>
        <row r="12">
          <cell r="B12">
            <v>564040</v>
          </cell>
          <cell r="C12" t="str">
            <v>Gasoline for Vehicle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5000</v>
          </cell>
          <cell r="P12">
            <v>5000</v>
          </cell>
        </row>
        <row r="13">
          <cell r="B13">
            <v>561009</v>
          </cell>
          <cell r="C13" t="str">
            <v>Other Indirect Labour</v>
          </cell>
        </row>
        <row r="14">
          <cell r="B14">
            <v>561100</v>
          </cell>
          <cell r="C14" t="str">
            <v>Overtime</v>
          </cell>
        </row>
        <row r="15">
          <cell r="B15">
            <v>561200</v>
          </cell>
          <cell r="C15" t="str">
            <v>Contractor Indirect Labour</v>
          </cell>
        </row>
        <row r="16">
          <cell r="B16">
            <v>561300</v>
          </cell>
          <cell r="C16" t="str">
            <v>Professional Fees</v>
          </cell>
        </row>
        <row r="17">
          <cell r="B17">
            <v>562030</v>
          </cell>
          <cell r="C17" t="str">
            <v>Train fee by Other Institute (Taining)</v>
          </cell>
          <cell r="E17">
            <v>2000</v>
          </cell>
          <cell r="F17">
            <v>2000</v>
          </cell>
          <cell r="G17">
            <v>2000</v>
          </cell>
          <cell r="H17">
            <v>2000</v>
          </cell>
          <cell r="I17">
            <v>2000</v>
          </cell>
          <cell r="J17">
            <v>2000</v>
          </cell>
          <cell r="K17">
            <v>2000</v>
          </cell>
          <cell r="L17">
            <v>2000</v>
          </cell>
          <cell r="M17">
            <v>2000</v>
          </cell>
          <cell r="N17">
            <v>2000</v>
          </cell>
          <cell r="O17">
            <v>2000</v>
          </cell>
          <cell r="P17">
            <v>2000</v>
          </cell>
        </row>
        <row r="18">
          <cell r="B18">
            <v>562040</v>
          </cell>
          <cell r="C18" t="str">
            <v>Per Diem Travel Exp. Lodg by Other-Local (Training)</v>
          </cell>
        </row>
        <row r="19">
          <cell r="B19">
            <v>562041</v>
          </cell>
          <cell r="C19" t="str">
            <v>Travelling Expenses - Local for Training</v>
          </cell>
        </row>
        <row r="20">
          <cell r="B20">
            <v>562060</v>
          </cell>
          <cell r="C20" t="str">
            <v>Per Diem Travel Exp. Lodg Training-Abroad</v>
          </cell>
        </row>
        <row r="21">
          <cell r="B21">
            <v>562061</v>
          </cell>
          <cell r="C21" t="str">
            <v>Travelling Expenses - Abroad for Training</v>
          </cell>
        </row>
        <row r="22">
          <cell r="B22">
            <v>564000</v>
          </cell>
          <cell r="C22" t="str">
            <v>Travelling  Expense - Local</v>
          </cell>
          <cell r="E22">
            <v>15000</v>
          </cell>
          <cell r="F22">
            <v>15000</v>
          </cell>
          <cell r="G22">
            <v>15000</v>
          </cell>
          <cell r="H22">
            <v>15000</v>
          </cell>
          <cell r="I22">
            <v>15000</v>
          </cell>
          <cell r="J22">
            <v>15000</v>
          </cell>
          <cell r="K22">
            <v>15000</v>
          </cell>
          <cell r="L22">
            <v>15000</v>
          </cell>
          <cell r="M22">
            <v>15000</v>
          </cell>
          <cell r="N22">
            <v>15000</v>
          </cell>
          <cell r="O22">
            <v>15000</v>
          </cell>
          <cell r="P22">
            <v>15000</v>
          </cell>
        </row>
        <row r="23">
          <cell r="B23">
            <v>564010</v>
          </cell>
          <cell r="C23" t="str">
            <v>Travelling &amp; Other Expenses - Abroad</v>
          </cell>
          <cell r="E23">
            <v>20000</v>
          </cell>
          <cell r="F23">
            <v>20000</v>
          </cell>
          <cell r="G23">
            <v>20000</v>
          </cell>
          <cell r="H23">
            <v>20000</v>
          </cell>
          <cell r="I23">
            <v>20000</v>
          </cell>
          <cell r="J23">
            <v>20000</v>
          </cell>
          <cell r="K23">
            <v>20000</v>
          </cell>
          <cell r="L23">
            <v>20000</v>
          </cell>
          <cell r="M23">
            <v>20000</v>
          </cell>
          <cell r="N23">
            <v>20000</v>
          </cell>
          <cell r="O23">
            <v>20000</v>
          </cell>
          <cell r="P23">
            <v>20000</v>
          </cell>
        </row>
        <row r="24">
          <cell r="B24">
            <v>564020</v>
          </cell>
          <cell r="C24" t="str">
            <v>Per Diem &amp; Lodging - Local (Travelling)</v>
          </cell>
          <cell r="E24">
            <v>10000</v>
          </cell>
          <cell r="F24">
            <v>10000</v>
          </cell>
          <cell r="G24">
            <v>10000</v>
          </cell>
          <cell r="H24">
            <v>10000</v>
          </cell>
          <cell r="I24">
            <v>10000</v>
          </cell>
          <cell r="J24">
            <v>10000</v>
          </cell>
          <cell r="K24">
            <v>10000</v>
          </cell>
          <cell r="L24">
            <v>10000</v>
          </cell>
          <cell r="M24">
            <v>10000</v>
          </cell>
          <cell r="N24">
            <v>10000</v>
          </cell>
          <cell r="O24">
            <v>10000</v>
          </cell>
          <cell r="P24">
            <v>10000</v>
          </cell>
        </row>
        <row r="25">
          <cell r="B25">
            <v>564030</v>
          </cell>
          <cell r="C25" t="str">
            <v>Per Diem &amp; Lodging - Abroad (Travelling)</v>
          </cell>
          <cell r="E25">
            <v>20000</v>
          </cell>
          <cell r="F25">
            <v>20000</v>
          </cell>
          <cell r="G25">
            <v>20000</v>
          </cell>
          <cell r="H25">
            <v>20000</v>
          </cell>
          <cell r="I25">
            <v>20000</v>
          </cell>
          <cell r="J25">
            <v>20000</v>
          </cell>
          <cell r="K25">
            <v>20000</v>
          </cell>
          <cell r="L25">
            <v>20000</v>
          </cell>
          <cell r="M25">
            <v>20000</v>
          </cell>
          <cell r="N25">
            <v>20000</v>
          </cell>
          <cell r="O25">
            <v>20000</v>
          </cell>
          <cell r="P25">
            <v>20000</v>
          </cell>
        </row>
        <row r="26">
          <cell r="B26">
            <v>565020</v>
          </cell>
          <cell r="C26" t="str">
            <v>Telephone - Local</v>
          </cell>
          <cell r="E26">
            <v>1000</v>
          </cell>
          <cell r="F26">
            <v>1000</v>
          </cell>
          <cell r="G26">
            <v>1000</v>
          </cell>
          <cell r="H26">
            <v>1000</v>
          </cell>
          <cell r="I26">
            <v>1000</v>
          </cell>
          <cell r="J26">
            <v>1000</v>
          </cell>
          <cell r="K26">
            <v>1000</v>
          </cell>
          <cell r="L26">
            <v>1000</v>
          </cell>
          <cell r="M26">
            <v>1000</v>
          </cell>
          <cell r="N26">
            <v>1000</v>
          </cell>
          <cell r="O26">
            <v>1000</v>
          </cell>
          <cell r="P26">
            <v>1000</v>
          </cell>
        </row>
        <row r="27">
          <cell r="B27">
            <v>565040</v>
          </cell>
          <cell r="C27" t="str">
            <v>Long Distance Call</v>
          </cell>
          <cell r="E27">
            <v>3000</v>
          </cell>
          <cell r="F27">
            <v>3000</v>
          </cell>
          <cell r="G27">
            <v>3000</v>
          </cell>
          <cell r="H27">
            <v>3000</v>
          </cell>
          <cell r="I27">
            <v>3000</v>
          </cell>
          <cell r="J27">
            <v>3000</v>
          </cell>
          <cell r="K27">
            <v>3000</v>
          </cell>
          <cell r="L27">
            <v>3000</v>
          </cell>
          <cell r="M27">
            <v>3000</v>
          </cell>
          <cell r="N27">
            <v>3000</v>
          </cell>
          <cell r="O27">
            <v>3000</v>
          </cell>
          <cell r="P27">
            <v>3000</v>
          </cell>
        </row>
        <row r="28">
          <cell r="B28">
            <v>565050</v>
          </cell>
          <cell r="C28" t="str">
            <v>Facsimile Expenses</v>
          </cell>
          <cell r="E28">
            <v>1000</v>
          </cell>
          <cell r="F28">
            <v>1000</v>
          </cell>
          <cell r="G28">
            <v>1000</v>
          </cell>
          <cell r="H28">
            <v>1000</v>
          </cell>
          <cell r="I28">
            <v>1000</v>
          </cell>
          <cell r="J28">
            <v>1000</v>
          </cell>
          <cell r="K28">
            <v>1000</v>
          </cell>
          <cell r="L28">
            <v>1000</v>
          </cell>
          <cell r="M28">
            <v>1000</v>
          </cell>
          <cell r="N28">
            <v>1000</v>
          </cell>
          <cell r="O28">
            <v>1000</v>
          </cell>
          <cell r="P28">
            <v>1000</v>
          </cell>
        </row>
        <row r="29">
          <cell r="B29">
            <v>565060</v>
          </cell>
          <cell r="C29" t="str">
            <v>Mobile Phone Expenses</v>
          </cell>
          <cell r="E29">
            <v>12500</v>
          </cell>
          <cell r="F29">
            <v>12500</v>
          </cell>
          <cell r="G29">
            <v>12500</v>
          </cell>
          <cell r="H29">
            <v>12500</v>
          </cell>
          <cell r="I29">
            <v>12500</v>
          </cell>
          <cell r="J29">
            <v>12500</v>
          </cell>
          <cell r="K29">
            <v>12500</v>
          </cell>
          <cell r="L29">
            <v>12500</v>
          </cell>
          <cell r="M29">
            <v>12500</v>
          </cell>
          <cell r="N29">
            <v>12500</v>
          </cell>
          <cell r="O29">
            <v>12500</v>
          </cell>
          <cell r="P29">
            <v>12500</v>
          </cell>
        </row>
        <row r="30">
          <cell r="B30">
            <v>567104</v>
          </cell>
          <cell r="C30" t="str">
            <v>Photo-Copy Machine Rent</v>
          </cell>
        </row>
        <row r="31">
          <cell r="B31">
            <v>567401</v>
          </cell>
          <cell r="C31" t="str">
            <v>Testing and Analysis Exp.</v>
          </cell>
        </row>
        <row r="32">
          <cell r="B32">
            <v>567904</v>
          </cell>
          <cell r="C32" t="str">
            <v>Entertainment</v>
          </cell>
          <cell r="E32">
            <v>30000</v>
          </cell>
          <cell r="F32">
            <v>30000</v>
          </cell>
          <cell r="G32">
            <v>30000</v>
          </cell>
          <cell r="H32">
            <v>30000</v>
          </cell>
          <cell r="I32">
            <v>30000</v>
          </cell>
          <cell r="J32">
            <v>30000</v>
          </cell>
          <cell r="K32">
            <v>30000</v>
          </cell>
          <cell r="L32">
            <v>30000</v>
          </cell>
          <cell r="M32">
            <v>30000</v>
          </cell>
          <cell r="N32">
            <v>30000</v>
          </cell>
          <cell r="O32">
            <v>30000</v>
          </cell>
          <cell r="P32">
            <v>30000</v>
          </cell>
        </row>
        <row r="33">
          <cell r="B33">
            <v>567907</v>
          </cell>
          <cell r="C33" t="str">
            <v>Photo &amp; Film Expenses (Photocopy outside only,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1000</v>
          </cell>
          <cell r="P33">
            <v>1000</v>
          </cell>
        </row>
        <row r="34">
          <cell r="C34" t="str">
            <v>Film outside only)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8">
          <cell r="B8">
            <v>557060</v>
          </cell>
          <cell r="C8" t="str">
            <v>Repair &amp; Maint. Furniture &amp; Equiment</v>
          </cell>
          <cell r="E8">
            <v>17200</v>
          </cell>
          <cell r="F8">
            <v>10000</v>
          </cell>
          <cell r="G8">
            <v>14000</v>
          </cell>
          <cell r="H8">
            <v>11000</v>
          </cell>
          <cell r="I8">
            <v>10000</v>
          </cell>
          <cell r="J8">
            <v>10000</v>
          </cell>
          <cell r="K8">
            <v>14000</v>
          </cell>
          <cell r="L8">
            <v>10000</v>
          </cell>
          <cell r="M8">
            <v>10000</v>
          </cell>
          <cell r="N8">
            <v>13000</v>
          </cell>
          <cell r="O8">
            <v>10000</v>
          </cell>
          <cell r="P8">
            <v>10000</v>
          </cell>
        </row>
        <row r="9">
          <cell r="B9">
            <v>557080</v>
          </cell>
          <cell r="C9" t="str">
            <v>Repair &amp; Maint-Building &amp; Structure</v>
          </cell>
          <cell r="E9">
            <v>2500</v>
          </cell>
          <cell r="F9">
            <v>2500</v>
          </cell>
          <cell r="G9">
            <v>2500</v>
          </cell>
          <cell r="H9">
            <v>2500</v>
          </cell>
          <cell r="I9">
            <v>2500</v>
          </cell>
          <cell r="J9">
            <v>2500</v>
          </cell>
          <cell r="K9">
            <v>2500</v>
          </cell>
          <cell r="L9">
            <v>2500</v>
          </cell>
          <cell r="M9">
            <v>2500</v>
          </cell>
          <cell r="N9">
            <v>2500</v>
          </cell>
          <cell r="O9">
            <v>2500</v>
          </cell>
          <cell r="P9">
            <v>2500</v>
          </cell>
        </row>
        <row r="10">
          <cell r="B10">
            <v>567905</v>
          </cell>
          <cell r="C10" t="str">
            <v>Drinking water</v>
          </cell>
          <cell r="E10">
            <v>17000</v>
          </cell>
          <cell r="F10">
            <v>17000</v>
          </cell>
          <cell r="G10">
            <v>17000</v>
          </cell>
          <cell r="H10">
            <v>17000</v>
          </cell>
          <cell r="I10">
            <v>17000</v>
          </cell>
          <cell r="J10">
            <v>17000</v>
          </cell>
          <cell r="K10">
            <v>17000</v>
          </cell>
          <cell r="L10">
            <v>17000</v>
          </cell>
          <cell r="M10">
            <v>17000</v>
          </cell>
          <cell r="N10">
            <v>17000</v>
          </cell>
          <cell r="O10">
            <v>17000</v>
          </cell>
          <cell r="P10">
            <v>17000</v>
          </cell>
        </row>
        <row r="11">
          <cell r="B11">
            <v>565000</v>
          </cell>
          <cell r="C11" t="str">
            <v>Postage &amp; Mail</v>
          </cell>
          <cell r="E11">
            <v>10000</v>
          </cell>
          <cell r="F11">
            <v>10000</v>
          </cell>
          <cell r="G11">
            <v>10000</v>
          </cell>
          <cell r="H11">
            <v>10000</v>
          </cell>
          <cell r="I11">
            <v>10000</v>
          </cell>
          <cell r="J11">
            <v>10000</v>
          </cell>
          <cell r="K11">
            <v>10000</v>
          </cell>
          <cell r="L11">
            <v>10000</v>
          </cell>
          <cell r="M11">
            <v>10000</v>
          </cell>
          <cell r="N11">
            <v>10000</v>
          </cell>
          <cell r="O11">
            <v>10000</v>
          </cell>
          <cell r="P11">
            <v>10000</v>
          </cell>
        </row>
        <row r="12">
          <cell r="B12">
            <v>567902</v>
          </cell>
          <cell r="C12" t="str">
            <v>Magazine &amp; Subscriptions</v>
          </cell>
          <cell r="E12">
            <v>15000</v>
          </cell>
          <cell r="F12">
            <v>15000</v>
          </cell>
          <cell r="G12">
            <v>15000</v>
          </cell>
          <cell r="H12">
            <v>15000</v>
          </cell>
          <cell r="I12">
            <v>15000</v>
          </cell>
          <cell r="J12">
            <v>15000</v>
          </cell>
          <cell r="K12">
            <v>15000</v>
          </cell>
          <cell r="L12">
            <v>15000</v>
          </cell>
          <cell r="M12">
            <v>15000</v>
          </cell>
          <cell r="N12">
            <v>15000</v>
          </cell>
          <cell r="O12">
            <v>15000</v>
          </cell>
          <cell r="P12">
            <v>15000</v>
          </cell>
        </row>
        <row r="13">
          <cell r="B13">
            <v>565020</v>
          </cell>
          <cell r="C13" t="str">
            <v>Telephone - Local</v>
          </cell>
          <cell r="E13">
            <v>20000</v>
          </cell>
          <cell r="F13">
            <v>20000</v>
          </cell>
          <cell r="G13">
            <v>20000</v>
          </cell>
          <cell r="H13">
            <v>20000</v>
          </cell>
          <cell r="I13">
            <v>20000</v>
          </cell>
          <cell r="J13">
            <v>20000</v>
          </cell>
          <cell r="K13">
            <v>20000</v>
          </cell>
          <cell r="L13">
            <v>20000</v>
          </cell>
          <cell r="M13">
            <v>20000</v>
          </cell>
          <cell r="N13">
            <v>20000</v>
          </cell>
          <cell r="O13">
            <v>20000</v>
          </cell>
          <cell r="P13">
            <v>20000</v>
          </cell>
        </row>
        <row r="14">
          <cell r="B14">
            <v>566010</v>
          </cell>
          <cell r="C14" t="str">
            <v>Premise Tax</v>
          </cell>
          <cell r="H14">
            <v>2904305</v>
          </cell>
        </row>
        <row r="15">
          <cell r="B15">
            <v>566030</v>
          </cell>
          <cell r="C15" t="str">
            <v>Signboard Tax</v>
          </cell>
          <cell r="H15">
            <v>20000</v>
          </cell>
          <cell r="K15">
            <v>20000</v>
          </cell>
        </row>
        <row r="16">
          <cell r="B16">
            <v>565050</v>
          </cell>
          <cell r="C16" t="str">
            <v>Facsmile Expenses</v>
          </cell>
          <cell r="E16">
            <v>4000</v>
          </cell>
          <cell r="F16">
            <v>4000</v>
          </cell>
          <cell r="G16">
            <v>4000</v>
          </cell>
          <cell r="H16">
            <v>4000</v>
          </cell>
          <cell r="I16">
            <v>4000</v>
          </cell>
          <cell r="J16">
            <v>4000</v>
          </cell>
          <cell r="K16">
            <v>4000</v>
          </cell>
          <cell r="L16">
            <v>4000</v>
          </cell>
          <cell r="M16">
            <v>4000</v>
          </cell>
          <cell r="N16">
            <v>4000</v>
          </cell>
          <cell r="O16">
            <v>4000</v>
          </cell>
          <cell r="P16">
            <v>4000</v>
          </cell>
        </row>
        <row r="17">
          <cell r="B17">
            <v>566099</v>
          </cell>
          <cell r="C17" t="str">
            <v>Other Tax and License Fee</v>
          </cell>
          <cell r="E17">
            <v>200</v>
          </cell>
          <cell r="F17">
            <v>5200</v>
          </cell>
          <cell r="G17">
            <v>200</v>
          </cell>
          <cell r="H17">
            <v>200</v>
          </cell>
          <cell r="I17">
            <v>200</v>
          </cell>
          <cell r="J17">
            <v>5200</v>
          </cell>
          <cell r="K17">
            <v>200</v>
          </cell>
          <cell r="L17">
            <v>18200</v>
          </cell>
          <cell r="M17">
            <v>200</v>
          </cell>
          <cell r="N17">
            <v>200</v>
          </cell>
          <cell r="O17">
            <v>5200</v>
          </cell>
          <cell r="P17">
            <v>200</v>
          </cell>
        </row>
        <row r="18">
          <cell r="B18">
            <v>567101</v>
          </cell>
          <cell r="C18" t="str">
            <v>Land Rent</v>
          </cell>
          <cell r="E18">
            <v>53300</v>
          </cell>
          <cell r="F18">
            <v>0</v>
          </cell>
          <cell r="G18">
            <v>0</v>
          </cell>
          <cell r="H18">
            <v>3000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B19">
            <v>567904</v>
          </cell>
          <cell r="C19" t="str">
            <v>Entertainment</v>
          </cell>
          <cell r="E19">
            <v>11000</v>
          </cell>
          <cell r="F19">
            <v>51000</v>
          </cell>
          <cell r="G19">
            <v>11000</v>
          </cell>
          <cell r="H19">
            <v>11000</v>
          </cell>
          <cell r="I19">
            <v>11000</v>
          </cell>
          <cell r="J19">
            <v>11000</v>
          </cell>
          <cell r="K19">
            <v>11000</v>
          </cell>
          <cell r="L19">
            <v>11000</v>
          </cell>
          <cell r="M19">
            <v>11000</v>
          </cell>
          <cell r="N19">
            <v>11000</v>
          </cell>
          <cell r="O19">
            <v>11000</v>
          </cell>
          <cell r="P19">
            <v>11000</v>
          </cell>
        </row>
        <row r="20">
          <cell r="B20">
            <v>567999</v>
          </cell>
          <cell r="C20" t="str">
            <v>Other Miscellaneous Expenses</v>
          </cell>
          <cell r="E20">
            <v>128200</v>
          </cell>
          <cell r="F20">
            <v>6800</v>
          </cell>
          <cell r="G20">
            <v>7700</v>
          </cell>
          <cell r="H20">
            <v>4200</v>
          </cell>
          <cell r="I20">
            <v>16700</v>
          </cell>
          <cell r="J20">
            <v>1700</v>
          </cell>
          <cell r="K20">
            <v>93200</v>
          </cell>
          <cell r="L20">
            <v>23700</v>
          </cell>
          <cell r="M20">
            <v>25200</v>
          </cell>
          <cell r="N20">
            <v>4200</v>
          </cell>
          <cell r="O20">
            <v>1700</v>
          </cell>
          <cell r="P20">
            <v>1700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8">
          <cell r="B8">
            <v>557060</v>
          </cell>
        </row>
      </sheetData>
      <sheetData sheetId="143" refreshError="1"/>
      <sheetData sheetId="144">
        <row r="8">
          <cell r="B8">
            <v>557050</v>
          </cell>
        </row>
      </sheetData>
      <sheetData sheetId="145">
        <row r="8">
          <cell r="B8">
            <v>557050</v>
          </cell>
        </row>
      </sheetData>
      <sheetData sheetId="146">
        <row r="8">
          <cell r="B8">
            <v>557060</v>
          </cell>
        </row>
      </sheetData>
      <sheetData sheetId="147">
        <row r="8">
          <cell r="B8">
            <v>557060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VIBAN"/>
      <sheetName val="NGUON"/>
      <sheetName val="UNC_CONGTHUONG"/>
      <sheetName val="UNC2"/>
      <sheetName val="UNC_DAUTU"/>
      <sheetName val="GIAYNHANNO"/>
      <sheetName val="HOPDONGTD"/>
      <sheetName val="XL4Poppy"/>
      <sheetName val="DMD Office"/>
      <sheetName val="ADMIN OFFICE (2)"/>
      <sheetName val="ADJ - RATE"/>
      <sheetName val="M_Maincomp"/>
      <sheetName val="M_CT_OUT"/>
    </sheetNames>
    <sheetDataSet>
      <sheetData sheetId="0" refreshError="1">
        <row r="1">
          <cell r="A1" t="str">
            <v>MADONVI</v>
          </cell>
        </row>
        <row r="2">
          <cell r="A2">
            <v>1</v>
          </cell>
        </row>
        <row r="3">
          <cell r="A3">
            <v>2</v>
          </cell>
        </row>
        <row r="4">
          <cell r="A4">
            <v>3</v>
          </cell>
        </row>
        <row r="5">
          <cell r="A5">
            <v>4</v>
          </cell>
        </row>
        <row r="6">
          <cell r="A6">
            <v>5</v>
          </cell>
        </row>
        <row r="7">
          <cell r="A7">
            <v>6</v>
          </cell>
        </row>
        <row r="8">
          <cell r="A8">
            <v>7</v>
          </cell>
        </row>
        <row r="9">
          <cell r="A9">
            <v>8</v>
          </cell>
        </row>
        <row r="10">
          <cell r="A10">
            <v>9</v>
          </cell>
        </row>
        <row r="11">
          <cell r="A11">
            <v>10</v>
          </cell>
        </row>
        <row r="12">
          <cell r="A12">
            <v>11</v>
          </cell>
        </row>
        <row r="13">
          <cell r="A13">
            <v>12</v>
          </cell>
        </row>
        <row r="14">
          <cell r="A14">
            <v>13</v>
          </cell>
        </row>
        <row r="15">
          <cell r="A15">
            <v>14</v>
          </cell>
        </row>
        <row r="16">
          <cell r="A16">
            <v>15</v>
          </cell>
        </row>
        <row r="17">
          <cell r="A17">
            <v>16</v>
          </cell>
        </row>
        <row r="18">
          <cell r="A18">
            <v>17</v>
          </cell>
        </row>
        <row r="19">
          <cell r="A19">
            <v>18</v>
          </cell>
        </row>
        <row r="20">
          <cell r="A20">
            <v>19</v>
          </cell>
        </row>
        <row r="21">
          <cell r="A21">
            <v>20</v>
          </cell>
        </row>
        <row r="22">
          <cell r="A22">
            <v>21</v>
          </cell>
        </row>
        <row r="23">
          <cell r="A23">
            <v>22</v>
          </cell>
        </row>
        <row r="24">
          <cell r="A24">
            <v>23</v>
          </cell>
        </row>
        <row r="25">
          <cell r="A25">
            <v>24</v>
          </cell>
        </row>
        <row r="26">
          <cell r="A26">
            <v>25</v>
          </cell>
        </row>
        <row r="27">
          <cell r="A27">
            <v>26</v>
          </cell>
        </row>
        <row r="28">
          <cell r="A28">
            <v>27</v>
          </cell>
        </row>
        <row r="29">
          <cell r="A29">
            <v>28</v>
          </cell>
        </row>
        <row r="30">
          <cell r="A30">
            <v>29</v>
          </cell>
        </row>
        <row r="31">
          <cell r="A31">
            <v>30</v>
          </cell>
        </row>
        <row r="32">
          <cell r="A32">
            <v>31</v>
          </cell>
        </row>
        <row r="33">
          <cell r="A33">
            <v>32</v>
          </cell>
        </row>
        <row r="34">
          <cell r="A34">
            <v>33</v>
          </cell>
        </row>
        <row r="35">
          <cell r="A35">
            <v>34</v>
          </cell>
        </row>
        <row r="36">
          <cell r="A36">
            <v>35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</row>
        <row r="40">
          <cell r="A40">
            <v>39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>
            <v>43</v>
          </cell>
        </row>
        <row r="45">
          <cell r="A45">
            <v>44</v>
          </cell>
        </row>
        <row r="46">
          <cell r="A46">
            <v>45</v>
          </cell>
        </row>
        <row r="47">
          <cell r="A47">
            <v>46</v>
          </cell>
        </row>
        <row r="48">
          <cell r="A48">
            <v>47</v>
          </cell>
        </row>
        <row r="49">
          <cell r="A49">
            <v>48</v>
          </cell>
        </row>
        <row r="50">
          <cell r="A50">
            <v>49</v>
          </cell>
        </row>
        <row r="51">
          <cell r="A51">
            <v>50</v>
          </cell>
        </row>
        <row r="52">
          <cell r="A52">
            <v>51</v>
          </cell>
        </row>
        <row r="53">
          <cell r="A53">
            <v>52</v>
          </cell>
        </row>
        <row r="54">
          <cell r="A54">
            <v>53</v>
          </cell>
        </row>
        <row r="55">
          <cell r="A55">
            <v>54</v>
          </cell>
        </row>
        <row r="56">
          <cell r="A56">
            <v>55</v>
          </cell>
        </row>
        <row r="57">
          <cell r="A57">
            <v>56</v>
          </cell>
        </row>
        <row r="58">
          <cell r="A58">
            <v>57</v>
          </cell>
        </row>
        <row r="59">
          <cell r="A59">
            <v>58</v>
          </cell>
        </row>
        <row r="60">
          <cell r="A60">
            <v>59</v>
          </cell>
        </row>
        <row r="61">
          <cell r="A61">
            <v>60</v>
          </cell>
        </row>
        <row r="62">
          <cell r="A62">
            <v>61</v>
          </cell>
        </row>
        <row r="63">
          <cell r="A63">
            <v>62</v>
          </cell>
        </row>
        <row r="64">
          <cell r="A64">
            <v>63</v>
          </cell>
        </row>
        <row r="65">
          <cell r="A65">
            <v>64</v>
          </cell>
        </row>
        <row r="66">
          <cell r="A66">
            <v>65</v>
          </cell>
        </row>
        <row r="67">
          <cell r="A67">
            <v>66</v>
          </cell>
        </row>
        <row r="68">
          <cell r="A68">
            <v>67</v>
          </cell>
        </row>
        <row r="69">
          <cell r="A69">
            <v>68</v>
          </cell>
        </row>
        <row r="70">
          <cell r="A70">
            <v>69</v>
          </cell>
        </row>
        <row r="71">
          <cell r="A71">
            <v>70</v>
          </cell>
        </row>
        <row r="72">
          <cell r="A72">
            <v>71</v>
          </cell>
        </row>
        <row r="73">
          <cell r="A73">
            <v>72</v>
          </cell>
        </row>
        <row r="74">
          <cell r="A74">
            <v>73</v>
          </cell>
        </row>
        <row r="75">
          <cell r="A75">
            <v>74</v>
          </cell>
        </row>
        <row r="76">
          <cell r="A76">
            <v>75</v>
          </cell>
        </row>
        <row r="77">
          <cell r="A77">
            <v>76</v>
          </cell>
        </row>
        <row r="78">
          <cell r="A78">
            <v>77</v>
          </cell>
        </row>
        <row r="79">
          <cell r="A79">
            <v>78</v>
          </cell>
        </row>
        <row r="80">
          <cell r="A80">
            <v>79</v>
          </cell>
        </row>
        <row r="81">
          <cell r="A81">
            <v>80</v>
          </cell>
        </row>
        <row r="82">
          <cell r="A82">
            <v>81</v>
          </cell>
        </row>
        <row r="83">
          <cell r="A83">
            <v>82</v>
          </cell>
        </row>
        <row r="84">
          <cell r="A84">
            <v>83</v>
          </cell>
        </row>
        <row r="85">
          <cell r="A85">
            <v>84</v>
          </cell>
        </row>
        <row r="86">
          <cell r="A86">
            <v>85</v>
          </cell>
        </row>
        <row r="87">
          <cell r="A87">
            <v>86</v>
          </cell>
        </row>
        <row r="88">
          <cell r="A88">
            <v>87</v>
          </cell>
        </row>
        <row r="89">
          <cell r="A89">
            <v>88</v>
          </cell>
        </row>
        <row r="90">
          <cell r="A90">
            <v>89</v>
          </cell>
        </row>
        <row r="91">
          <cell r="A91">
            <v>90</v>
          </cell>
        </row>
        <row r="92">
          <cell r="A92">
            <v>91</v>
          </cell>
        </row>
        <row r="93">
          <cell r="A93">
            <v>92</v>
          </cell>
        </row>
        <row r="94">
          <cell r="A94">
            <v>93</v>
          </cell>
        </row>
        <row r="95">
          <cell r="A95">
            <v>94</v>
          </cell>
        </row>
        <row r="96">
          <cell r="A96">
            <v>95</v>
          </cell>
        </row>
        <row r="97">
          <cell r="A97">
            <v>96</v>
          </cell>
        </row>
        <row r="98">
          <cell r="A98">
            <v>97</v>
          </cell>
        </row>
        <row r="99">
          <cell r="A99">
            <v>98</v>
          </cell>
        </row>
        <row r="100">
          <cell r="A100">
            <v>99</v>
          </cell>
        </row>
        <row r="101">
          <cell r="A101">
            <v>100</v>
          </cell>
        </row>
        <row r="102">
          <cell r="A102">
            <v>101</v>
          </cell>
        </row>
        <row r="103">
          <cell r="A103">
            <v>102</v>
          </cell>
        </row>
        <row r="104">
          <cell r="A104">
            <v>103</v>
          </cell>
        </row>
        <row r="105">
          <cell r="A105">
            <v>104</v>
          </cell>
        </row>
        <row r="106">
          <cell r="A106">
            <v>105</v>
          </cell>
        </row>
        <row r="107">
          <cell r="A107">
            <v>106</v>
          </cell>
        </row>
      </sheetData>
      <sheetData sheetId="1" refreshError="1">
        <row r="1">
          <cell r="A1" t="str">
            <v>SOÁ</v>
          </cell>
          <cell r="B1" t="str">
            <v>NGAØY</v>
          </cell>
          <cell r="C1" t="str">
            <v>MADONVI</v>
          </cell>
          <cell r="D1" t="str">
            <v>ÑONVÒ</v>
          </cell>
          <cell r="F1" t="str">
            <v>NGAÂNHAØNG</v>
          </cell>
          <cell r="G1" t="str">
            <v>TÆNH,TP</v>
          </cell>
          <cell r="H1" t="str">
            <v>NOÄIDUNG</v>
          </cell>
          <cell r="I1" t="str">
            <v>SOÁTIEÀN</v>
          </cell>
        </row>
        <row r="2">
          <cell r="A2">
            <v>50</v>
          </cell>
          <cell r="B2">
            <v>37744</v>
          </cell>
          <cell r="C2">
            <v>3</v>
          </cell>
          <cell r="D2" t="str">
            <v>Cty Coå Phaàn Boät Giaët Lix</v>
          </cell>
          <cell r="F2" t="str">
            <v>Coâng Thöông CN 14</v>
          </cell>
          <cell r="G2" t="str">
            <v>Hoà Chí Minh</v>
          </cell>
          <cell r="H2" t="str">
            <v>Traû tieàn mua boät giaët</v>
          </cell>
          <cell r="I2">
            <v>250000000</v>
          </cell>
        </row>
        <row r="3">
          <cell r="A3">
            <v>51</v>
          </cell>
          <cell r="B3">
            <v>37744</v>
          </cell>
          <cell r="C3">
            <v>41</v>
          </cell>
          <cell r="D3" t="str">
            <v>Cty Xi Maêng Nghi Sôn</v>
          </cell>
          <cell r="F3" t="str">
            <v>Coâng Thöông CN 9</v>
          </cell>
          <cell r="G3" t="str">
            <v>Hoà Chí Minh</v>
          </cell>
          <cell r="H3" t="str">
            <v>Traû tieàn mua ximaêng</v>
          </cell>
          <cell r="I3">
            <v>246000000</v>
          </cell>
        </row>
        <row r="4">
          <cell r="A4">
            <v>3</v>
          </cell>
          <cell r="B4">
            <v>37746</v>
          </cell>
          <cell r="C4">
            <v>8</v>
          </cell>
          <cell r="D4" t="str">
            <v>Cty Xi Maêng Haø Tieân II</v>
          </cell>
          <cell r="F4" t="str">
            <v>Coâng Thöông</v>
          </cell>
          <cell r="G4" t="str">
            <v>Kieân Giang</v>
          </cell>
          <cell r="H4" t="str">
            <v>Traû tieàn mua xi maêng 200taán</v>
          </cell>
          <cell r="I4">
            <v>160160000</v>
          </cell>
        </row>
        <row r="5">
          <cell r="A5">
            <v>4</v>
          </cell>
          <cell r="B5">
            <v>37746</v>
          </cell>
          <cell r="C5">
            <v>5</v>
          </cell>
          <cell r="D5" t="str">
            <v>Cty TNHH TMaïi Thaønh Long</v>
          </cell>
          <cell r="F5" t="str">
            <v>Coâng Thöong CN6</v>
          </cell>
          <cell r="G5" t="str">
            <v>Hoà Chí Minh</v>
          </cell>
          <cell r="H5" t="str">
            <v>Traû tieàn mua boät ngoït</v>
          </cell>
          <cell r="I5">
            <v>250630399</v>
          </cell>
        </row>
        <row r="6">
          <cell r="A6">
            <v>1</v>
          </cell>
          <cell r="B6">
            <v>37746</v>
          </cell>
          <cell r="C6">
            <v>19</v>
          </cell>
          <cell r="D6" t="str">
            <v>Cty LD Khí Ñoát Saøi Goøn (Elf)</v>
          </cell>
          <cell r="F6" t="str">
            <v>Eximbank</v>
          </cell>
          <cell r="G6" t="str">
            <v>Hoà Chí Minh</v>
          </cell>
          <cell r="H6" t="str">
            <v>Traû tieàn mua gaz</v>
          </cell>
          <cell r="I6">
            <v>23820360</v>
          </cell>
        </row>
        <row r="7">
          <cell r="A7">
            <v>5</v>
          </cell>
          <cell r="B7">
            <v>37746</v>
          </cell>
          <cell r="C7">
            <v>1</v>
          </cell>
          <cell r="D7" t="str">
            <v>Nhaø Maùy Thuoác Laù Saøi Goøn</v>
          </cell>
          <cell r="F7" t="str">
            <v>Sôû Giao Dòch II CTVN</v>
          </cell>
          <cell r="G7" t="str">
            <v>Hoà Chí Minh</v>
          </cell>
          <cell r="H7" t="str">
            <v>Traû tieàn mua thuoác laù</v>
          </cell>
          <cell r="I7">
            <v>136300000</v>
          </cell>
        </row>
        <row r="8">
          <cell r="A8">
            <v>6</v>
          </cell>
          <cell r="B8">
            <v>37746</v>
          </cell>
          <cell r="C8">
            <v>10</v>
          </cell>
          <cell r="D8" t="str">
            <v>Cty TNHH Daàu Nhôùt vaø Hoùa Chaát VN</v>
          </cell>
          <cell r="F8" t="str">
            <v>Hoàng Kong&amp; Thöôïng Haûi</v>
          </cell>
          <cell r="G8" t="str">
            <v>Hoà Chí Minh</v>
          </cell>
          <cell r="H8" t="str">
            <v>Traû tieàn mua nhôùt</v>
          </cell>
          <cell r="I8">
            <v>307000000</v>
          </cell>
        </row>
        <row r="9">
          <cell r="A9">
            <v>2</v>
          </cell>
          <cell r="B9">
            <v>37746</v>
          </cell>
          <cell r="C9">
            <v>83</v>
          </cell>
          <cell r="D9" t="str">
            <v>CTy TNHH TM TH Thuaän Taân</v>
          </cell>
          <cell r="F9" t="str">
            <v>Ngoaïi Thöông</v>
          </cell>
          <cell r="G9" t="str">
            <v>Hoà Chí Minh</v>
          </cell>
          <cell r="H9" t="str">
            <v>Traû tieàn mua tivi</v>
          </cell>
          <cell r="I9">
            <v>43649600</v>
          </cell>
        </row>
        <row r="10">
          <cell r="A10">
            <v>3</v>
          </cell>
          <cell r="B10">
            <v>37746</v>
          </cell>
          <cell r="C10">
            <v>31</v>
          </cell>
          <cell r="D10" t="str">
            <v>Cty Daàu Aên Golden Hope - Nhaø Beø</v>
          </cell>
          <cell r="F10" t="str">
            <v>Sôû Giao Dòch II CTVN</v>
          </cell>
          <cell r="G10" t="str">
            <v>Hoà Chí Minh</v>
          </cell>
          <cell r="H10" t="str">
            <v>Traû tieàn daàu aên( TT.TN.BL)</v>
          </cell>
          <cell r="I10">
            <v>75965070</v>
          </cell>
        </row>
        <row r="11">
          <cell r="A11">
            <v>4</v>
          </cell>
          <cell r="B11">
            <v>37747</v>
          </cell>
          <cell r="C11">
            <v>25</v>
          </cell>
          <cell r="D11" t="str">
            <v xml:space="preserve"> Thu Baûo Hieåm Xaõ Hoäi Tænh Baïc Lieâu</v>
          </cell>
          <cell r="F11" t="str">
            <v>NN &amp; P/T N/Thoân</v>
          </cell>
          <cell r="G11" t="str">
            <v>Baïc Lieâu</v>
          </cell>
          <cell r="H11" t="str">
            <v>Noäp BHXH,BHYT thaùng 4/2003</v>
          </cell>
          <cell r="I11">
            <v>25053850</v>
          </cell>
        </row>
        <row r="12">
          <cell r="A12">
            <v>7</v>
          </cell>
          <cell r="B12">
            <v>37748</v>
          </cell>
          <cell r="C12">
            <v>41</v>
          </cell>
          <cell r="D12" t="str">
            <v>Cty Xi Maêng Nghi Sôn</v>
          </cell>
          <cell r="F12" t="str">
            <v>Coâng Thöông CN 9</v>
          </cell>
          <cell r="G12" t="str">
            <v>Hoà Chí Minh</v>
          </cell>
          <cell r="H12" t="str">
            <v>Traû tieàn mua xi maêng 300taán</v>
          </cell>
          <cell r="I12">
            <v>246000000</v>
          </cell>
        </row>
        <row r="13">
          <cell r="A13">
            <v>5</v>
          </cell>
          <cell r="B13">
            <v>37749</v>
          </cell>
          <cell r="C13">
            <v>31</v>
          </cell>
          <cell r="D13" t="str">
            <v>Cty Daàu Aên Golden Hope - Nhaø Beø</v>
          </cell>
          <cell r="F13" t="str">
            <v>Sôû Giao Dòch II CTVN</v>
          </cell>
          <cell r="G13" t="str">
            <v>Hoà Chí Minh</v>
          </cell>
          <cell r="H13" t="str">
            <v>Traû tieàn daàu aên( TT.BL: 5.427.400Ñ ;TT.CM : 84888128ñ)</v>
          </cell>
          <cell r="I13">
            <v>90315528</v>
          </cell>
        </row>
        <row r="14">
          <cell r="A14">
            <v>6</v>
          </cell>
          <cell r="B14">
            <v>37750</v>
          </cell>
          <cell r="C14">
            <v>27</v>
          </cell>
          <cell r="D14" t="str">
            <v>Cty TNHH Quoác Teá Nagarjuna</v>
          </cell>
          <cell r="F14" t="str">
            <v>INDOVINA</v>
          </cell>
          <cell r="G14" t="str">
            <v>Hoà Chí Minh</v>
          </cell>
          <cell r="H14" t="str">
            <v>Traø tieàn mua ñöôøng</v>
          </cell>
          <cell r="I14">
            <v>27300000</v>
          </cell>
        </row>
        <row r="15">
          <cell r="A15">
            <v>7</v>
          </cell>
          <cell r="B15">
            <v>37750</v>
          </cell>
          <cell r="C15">
            <v>83</v>
          </cell>
          <cell r="D15" t="str">
            <v>CTy TNHH TM TH Thuaän Taân</v>
          </cell>
          <cell r="F15" t="str">
            <v>Ngoaïi Thöông</v>
          </cell>
          <cell r="G15" t="str">
            <v>Hoà Chí Minh</v>
          </cell>
          <cell r="H15" t="str">
            <v>Traøtieàn mua Tivi</v>
          </cell>
          <cell r="I15">
            <v>15880260</v>
          </cell>
        </row>
        <row r="16">
          <cell r="A16">
            <v>8</v>
          </cell>
          <cell r="B16">
            <v>37750</v>
          </cell>
          <cell r="C16">
            <v>14</v>
          </cell>
          <cell r="D16" t="str">
            <v>Coâng Ty Theùp Mieàn Nam</v>
          </cell>
          <cell r="F16" t="str">
            <v>Coâng Thöông CN I</v>
          </cell>
          <cell r="G16" t="str">
            <v>Hoà Chí Minh</v>
          </cell>
          <cell r="H16" t="str">
            <v>Traû tieàn mua haøng cho CN Theùp Mieàn Nam taïi Caàn Thô</v>
          </cell>
          <cell r="I16">
            <v>449567255</v>
          </cell>
        </row>
        <row r="17">
          <cell r="A17">
            <v>9</v>
          </cell>
          <cell r="B17">
            <v>37750</v>
          </cell>
          <cell r="C17">
            <v>5</v>
          </cell>
          <cell r="D17" t="str">
            <v>Cty TNHH TMaïi Thaønh Long</v>
          </cell>
          <cell r="F17" t="str">
            <v>Coâng Thöong CN6</v>
          </cell>
          <cell r="G17" t="str">
            <v>Hoà Chí Minh</v>
          </cell>
          <cell r="H17" t="str">
            <v>Traû tieàn mua boät ngoït</v>
          </cell>
          <cell r="I17">
            <v>257555067</v>
          </cell>
        </row>
        <row r="18">
          <cell r="A18">
            <v>8</v>
          </cell>
          <cell r="B18">
            <v>37750</v>
          </cell>
          <cell r="C18">
            <v>94</v>
          </cell>
          <cell r="D18" t="str">
            <v>CTy TNHH SX Taân AÙ Chaâu</v>
          </cell>
          <cell r="F18" t="str">
            <v>Coâng Thöông CN 9</v>
          </cell>
          <cell r="G18" t="str">
            <v>Hoà Chí Minh</v>
          </cell>
          <cell r="H18" t="str">
            <v>Traû tieàn mua chaùo Bình Tieân</v>
          </cell>
          <cell r="I18">
            <v>5963000</v>
          </cell>
        </row>
        <row r="19">
          <cell r="A19">
            <v>9</v>
          </cell>
          <cell r="B19">
            <v>37750</v>
          </cell>
          <cell r="C19">
            <v>44</v>
          </cell>
          <cell r="D19" t="str">
            <v>CTy Ñieän Baùo Ñieän Thoaïi Baïc Lieâu</v>
          </cell>
          <cell r="F19" t="str">
            <v xml:space="preserve">Coâng Thöông </v>
          </cell>
          <cell r="G19" t="str">
            <v>Baïc Lieâu</v>
          </cell>
          <cell r="H19" t="str">
            <v>Tieàn ñieän thoaïi thaùng 4/2003</v>
          </cell>
          <cell r="I19">
            <v>10122657</v>
          </cell>
        </row>
        <row r="20">
          <cell r="A20">
            <v>10</v>
          </cell>
          <cell r="B20">
            <v>37753</v>
          </cell>
          <cell r="C20">
            <v>28</v>
          </cell>
          <cell r="D20" t="str">
            <v>Chi Nhaùnh Cty CP Söõa VN Taïi Caàn Thô</v>
          </cell>
          <cell r="F20" t="str">
            <v>Ñaàu Tö &amp; Phaùt Trieån</v>
          </cell>
          <cell r="G20" t="str">
            <v>Caàn Thô</v>
          </cell>
          <cell r="H20" t="str">
            <v>Traû tieàn mua söõa caùc loaïi</v>
          </cell>
          <cell r="I20">
            <v>374144218</v>
          </cell>
        </row>
        <row r="21">
          <cell r="A21">
            <v>11</v>
          </cell>
          <cell r="B21">
            <v>37753</v>
          </cell>
          <cell r="C21">
            <v>73</v>
          </cell>
          <cell r="D21" t="str">
            <v>Cty. TNHH SX.TM.HMP Myõ Haûo</v>
          </cell>
          <cell r="F21" t="str">
            <v>Ngoaïi Thöông</v>
          </cell>
          <cell r="G21" t="str">
            <v>Hoà Chí Minh</v>
          </cell>
          <cell r="H21" t="str">
            <v>Traû tieàn mua nöôùc röûa cheùn(TT.CM: 45.050.322ñ ; TT.BL: 32.637.627ñ)</v>
          </cell>
          <cell r="I21">
            <v>77687949</v>
          </cell>
        </row>
        <row r="22">
          <cell r="A22">
            <v>10</v>
          </cell>
          <cell r="B22">
            <v>37753</v>
          </cell>
          <cell r="C22">
            <v>8</v>
          </cell>
          <cell r="D22" t="str">
            <v>Cty Xi Maêng Haø Tieân II</v>
          </cell>
          <cell r="F22" t="str">
            <v>Coâng Thöông</v>
          </cell>
          <cell r="G22" t="str">
            <v>Kieân Giang</v>
          </cell>
          <cell r="H22" t="str">
            <v>Traû tieàn mua xi maêng 250taán</v>
          </cell>
          <cell r="I22">
            <v>200200000</v>
          </cell>
        </row>
        <row r="23">
          <cell r="A23">
            <v>12</v>
          </cell>
          <cell r="B23">
            <v>37754</v>
          </cell>
          <cell r="C23">
            <v>90</v>
          </cell>
          <cell r="D23" t="str">
            <v>CN CTy. CP Ñöôøng Bieân Hoøa taïi Caàn Thô</v>
          </cell>
          <cell r="F23" t="str">
            <v>Coâng Thöông</v>
          </cell>
          <cell r="G23" t="str">
            <v>Caàn Thô</v>
          </cell>
          <cell r="H23" t="str">
            <v>Traû tieàn mua ñöôøng</v>
          </cell>
          <cell r="I23">
            <v>10220000</v>
          </cell>
        </row>
        <row r="24">
          <cell r="A24">
            <v>13</v>
          </cell>
          <cell r="B24">
            <v>37755</v>
          </cell>
          <cell r="C24">
            <v>66</v>
          </cell>
          <cell r="D24" t="str">
            <v>Cty UNI PRESIDENT</v>
          </cell>
          <cell r="F24" t="str">
            <v>ANZ</v>
          </cell>
          <cell r="G24" t="str">
            <v>Hoà Chí Minh</v>
          </cell>
          <cell r="H24" t="str">
            <v>Traû tieàn mua mì</v>
          </cell>
          <cell r="I24">
            <v>56918400</v>
          </cell>
        </row>
        <row r="25">
          <cell r="A25">
            <v>11</v>
          </cell>
          <cell r="B25">
            <v>37755</v>
          </cell>
          <cell r="C25">
            <v>16</v>
          </cell>
          <cell r="D25" t="str">
            <v>Cty Daàu Khí Petechim</v>
          </cell>
          <cell r="F25" t="str">
            <v>Ngoaïi Thöông</v>
          </cell>
          <cell r="G25" t="str">
            <v>Hoà Chí Minh</v>
          </cell>
          <cell r="H25" t="str">
            <v>Traû tieàn mua xaêng daàu</v>
          </cell>
          <cell r="I25">
            <v>3930000000</v>
          </cell>
        </row>
        <row r="26">
          <cell r="A26">
            <v>12</v>
          </cell>
          <cell r="B26">
            <v>37755</v>
          </cell>
          <cell r="C26">
            <v>5</v>
          </cell>
          <cell r="D26" t="str">
            <v>Cty TNHH TMaïi Thaønh Long</v>
          </cell>
          <cell r="F26" t="str">
            <v>Coâng Thöong CN6</v>
          </cell>
          <cell r="G26" t="str">
            <v>Hoà Chí Minh</v>
          </cell>
          <cell r="H26" t="str">
            <v>Traû tieàn mua boät ngoït</v>
          </cell>
          <cell r="I26">
            <v>280171260</v>
          </cell>
        </row>
        <row r="27">
          <cell r="A27">
            <v>13</v>
          </cell>
          <cell r="B27">
            <v>37755</v>
          </cell>
          <cell r="C27">
            <v>8</v>
          </cell>
          <cell r="D27" t="str">
            <v>Cty Xi Maêng Haø Tieân II</v>
          </cell>
          <cell r="F27" t="str">
            <v>Coâng Thöông</v>
          </cell>
          <cell r="G27" t="str">
            <v>Kieân Giang</v>
          </cell>
          <cell r="H27" t="str">
            <v>Traû tieàn mua xi maêng 250taán</v>
          </cell>
          <cell r="I27">
            <v>200200000</v>
          </cell>
        </row>
        <row r="28">
          <cell r="A28">
            <v>14</v>
          </cell>
          <cell r="B28">
            <v>37755</v>
          </cell>
          <cell r="C28">
            <v>1</v>
          </cell>
          <cell r="D28" t="str">
            <v>Nhaø Maùy Thuoác Laù Saøi Goøn</v>
          </cell>
          <cell r="F28" t="str">
            <v>Sôû Giao Dòch II CTVN</v>
          </cell>
          <cell r="G28" t="str">
            <v>Hoà Chí Minh</v>
          </cell>
          <cell r="H28" t="str">
            <v>Traû tieàn mua thuoác laù</v>
          </cell>
          <cell r="I28">
            <v>187500000</v>
          </cell>
        </row>
        <row r="29">
          <cell r="A29">
            <v>15</v>
          </cell>
          <cell r="B29">
            <v>37755</v>
          </cell>
          <cell r="C29">
            <v>3</v>
          </cell>
          <cell r="D29" t="str">
            <v>Cty Coå Phaàn Boät Giaët Lix</v>
          </cell>
          <cell r="F29" t="str">
            <v>Coâng Thöông CN 14</v>
          </cell>
          <cell r="G29" t="str">
            <v>Hoà Chí Minh</v>
          </cell>
          <cell r="H29" t="str">
            <v>Traû tieàn mua boät giaët</v>
          </cell>
          <cell r="I29">
            <v>300000000</v>
          </cell>
        </row>
        <row r="30">
          <cell r="A30">
            <v>14</v>
          </cell>
          <cell r="B30">
            <v>37756</v>
          </cell>
          <cell r="C30">
            <v>27</v>
          </cell>
          <cell r="D30" t="str">
            <v>Cty TNHH Quoác Teá Nagarjuna</v>
          </cell>
          <cell r="F30" t="str">
            <v>INDOVINA</v>
          </cell>
          <cell r="G30" t="str">
            <v>Hoà Chí Minh</v>
          </cell>
          <cell r="H30" t="str">
            <v>Traû tieàn mua ñöôøng</v>
          </cell>
          <cell r="I30">
            <v>27650000</v>
          </cell>
        </row>
        <row r="31">
          <cell r="A31">
            <v>15</v>
          </cell>
          <cell r="B31">
            <v>37756</v>
          </cell>
          <cell r="C31">
            <v>9</v>
          </cell>
          <cell r="D31" t="str">
            <v>Castrol Vieät Nam Ltd</v>
          </cell>
          <cell r="F31" t="str">
            <v>Ngoaïi Thöông</v>
          </cell>
          <cell r="G31" t="str">
            <v>Hoà Chí Minh</v>
          </cell>
          <cell r="H31" t="str">
            <v>Traû tieàn mua nhôùt</v>
          </cell>
          <cell r="I31">
            <v>158147302</v>
          </cell>
        </row>
        <row r="32">
          <cell r="A32">
            <v>16</v>
          </cell>
          <cell r="B32">
            <v>37756</v>
          </cell>
          <cell r="C32">
            <v>95</v>
          </cell>
          <cell r="D32" t="str">
            <v>Cty Deät May Thaønh Coâng - CN MieànTaây</v>
          </cell>
          <cell r="F32" t="str">
            <v>Ñaàu Tö &amp; Phaùt Trieån</v>
          </cell>
          <cell r="G32" t="str">
            <v>Caàn Thô</v>
          </cell>
          <cell r="H32" t="str">
            <v>Traû tieàn mua haøng may maëc+ vaûi</v>
          </cell>
          <cell r="I32">
            <v>2667640</v>
          </cell>
        </row>
        <row r="33">
          <cell r="A33">
            <v>17</v>
          </cell>
          <cell r="B33">
            <v>37757</v>
          </cell>
          <cell r="C33">
            <v>21</v>
          </cell>
          <cell r="D33" t="str">
            <v>Cty Coå Phaàn Vaät Tö  Haäu Giang</v>
          </cell>
          <cell r="F33" t="str">
            <v>Coâng Thöông</v>
          </cell>
          <cell r="G33" t="str">
            <v>Caàn Thô</v>
          </cell>
          <cell r="H33" t="str">
            <v>Traû tieàn mua gaz</v>
          </cell>
          <cell r="I33">
            <v>50000000</v>
          </cell>
        </row>
        <row r="34">
          <cell r="A34">
            <v>18</v>
          </cell>
          <cell r="B34">
            <v>37760</v>
          </cell>
          <cell r="C34">
            <v>28</v>
          </cell>
          <cell r="D34" t="str">
            <v>Chi Nhaùnh Cty CP Söõa VN Taïi Caàn Thô</v>
          </cell>
          <cell r="F34" t="str">
            <v>Ñaàu Tö &amp; Phaùt Trieån</v>
          </cell>
          <cell r="G34" t="str">
            <v>Caàn Thô</v>
          </cell>
          <cell r="H34" t="str">
            <v>Traû tieàn mua söõa caùc loaïi</v>
          </cell>
          <cell r="I34">
            <v>444196009</v>
          </cell>
        </row>
        <row r="35">
          <cell r="A35">
            <v>19</v>
          </cell>
          <cell r="B35">
            <v>37760</v>
          </cell>
          <cell r="C35">
            <v>31</v>
          </cell>
          <cell r="D35" t="str">
            <v>Cty Daàu Aên Golden Hope - Nhaø Beø</v>
          </cell>
          <cell r="F35" t="str">
            <v>Sôû Giao Dòch II CTVN</v>
          </cell>
          <cell r="G35" t="str">
            <v>Hoà Chí Minh</v>
          </cell>
          <cell r="H35" t="str">
            <v>Traû tieàn daàu aên( TT.BL: 77.570.548ñ ;TT.CM : 82.727.876ñ)</v>
          </cell>
          <cell r="I35">
            <v>160298424</v>
          </cell>
        </row>
        <row r="36">
          <cell r="A36">
            <v>16</v>
          </cell>
          <cell r="B36">
            <v>37760</v>
          </cell>
          <cell r="C36">
            <v>8</v>
          </cell>
          <cell r="D36" t="str">
            <v>Cty Xi Maêng Haø Tieân II</v>
          </cell>
          <cell r="F36" t="str">
            <v>Coâng Thöông</v>
          </cell>
          <cell r="G36" t="str">
            <v>Kieân Giang</v>
          </cell>
          <cell r="H36" t="str">
            <v>Traû tieàn mua xi maêng 200taán</v>
          </cell>
          <cell r="I36">
            <v>160160000</v>
          </cell>
        </row>
        <row r="37">
          <cell r="A37">
            <v>20</v>
          </cell>
          <cell r="B37">
            <v>37760</v>
          </cell>
          <cell r="C37">
            <v>27</v>
          </cell>
          <cell r="D37" t="str">
            <v>Cty TNHH Quoác Teá Nagarjuna</v>
          </cell>
          <cell r="F37" t="str">
            <v>INDOVINA</v>
          </cell>
          <cell r="G37" t="str">
            <v>Hoà Chí Minh</v>
          </cell>
          <cell r="H37" t="str">
            <v>Traû tieàn mua ñöôøng</v>
          </cell>
          <cell r="I37">
            <v>27650000</v>
          </cell>
        </row>
        <row r="38">
          <cell r="A38">
            <v>21</v>
          </cell>
          <cell r="B38">
            <v>37760</v>
          </cell>
          <cell r="C38">
            <v>73</v>
          </cell>
          <cell r="D38" t="str">
            <v>Cty. TNHH SX.TM.HMP Myõ Haûo</v>
          </cell>
          <cell r="F38" t="str">
            <v>Ngoaïi Thöông</v>
          </cell>
          <cell r="G38" t="str">
            <v>Hoà Chí Minh</v>
          </cell>
          <cell r="H38" t="str">
            <v>Traû tieàn mua nöôùc röûa cheùn(TT.CM: 59.742.382ñ ; TT.BL: 37.733.597ñ)</v>
          </cell>
          <cell r="I38">
            <v>97475979</v>
          </cell>
        </row>
        <row r="39">
          <cell r="A39">
            <v>17</v>
          </cell>
          <cell r="B39">
            <v>37761</v>
          </cell>
          <cell r="C39">
            <v>4</v>
          </cell>
          <cell r="D39" t="str">
            <v>Cty TMKT &amp; Ñaàu Tö PETEC</v>
          </cell>
          <cell r="F39" t="str">
            <v>Sôû Giao Dòch II  CTVN</v>
          </cell>
          <cell r="G39" t="str">
            <v>Hoà Chí Minh</v>
          </cell>
          <cell r="H39" t="str">
            <v>Traû tieàn mua xaêng daàu</v>
          </cell>
          <cell r="I39">
            <v>1000000000</v>
          </cell>
        </row>
        <row r="40">
          <cell r="A40">
            <v>18</v>
          </cell>
          <cell r="B40">
            <v>37761</v>
          </cell>
          <cell r="C40">
            <v>14</v>
          </cell>
          <cell r="D40" t="str">
            <v>Coâng Ty Theùp Mieàn Nam</v>
          </cell>
          <cell r="F40" t="str">
            <v>Coâng Thöông CN I</v>
          </cell>
          <cell r="G40" t="str">
            <v>Hoà Chí Minh</v>
          </cell>
          <cell r="H40" t="str">
            <v>Traû tieàn mua haøng cho CN Theùp Mieàn Nam taïi Caàn Thô</v>
          </cell>
          <cell r="I40">
            <v>250000000</v>
          </cell>
        </row>
        <row r="41">
          <cell r="A41">
            <v>22</v>
          </cell>
          <cell r="B41">
            <v>37761</v>
          </cell>
          <cell r="C41">
            <v>19</v>
          </cell>
          <cell r="D41" t="str">
            <v>Cty LD Khí Ñoát Saøi Goøn (Elf)</v>
          </cell>
          <cell r="F41" t="str">
            <v>Eximbank</v>
          </cell>
          <cell r="G41" t="str">
            <v>Hoà Chí Minh</v>
          </cell>
          <cell r="H41" t="str">
            <v>Traû tieàn mua gaz</v>
          </cell>
          <cell r="I41">
            <v>23922360</v>
          </cell>
        </row>
        <row r="42">
          <cell r="A42">
            <v>19</v>
          </cell>
          <cell r="B42">
            <v>37762</v>
          </cell>
          <cell r="C42">
            <v>8</v>
          </cell>
          <cell r="D42" t="str">
            <v>Cty Xi Maêng Haø Tieân II</v>
          </cell>
          <cell r="F42" t="str">
            <v>Coâng Thöông</v>
          </cell>
          <cell r="G42" t="str">
            <v>Kieân Giang</v>
          </cell>
          <cell r="H42" t="str">
            <v>Traû tieàn mua xi maêng 200taán</v>
          </cell>
          <cell r="I42">
            <v>157190000</v>
          </cell>
        </row>
        <row r="43">
          <cell r="A43">
            <v>20</v>
          </cell>
          <cell r="B43">
            <v>37762</v>
          </cell>
          <cell r="C43">
            <v>1</v>
          </cell>
          <cell r="D43" t="str">
            <v>Nhaø Maùy Thuoác Laù Saøi Goøn</v>
          </cell>
          <cell r="F43" t="str">
            <v>Sôû Giao Dòch II CTVN</v>
          </cell>
          <cell r="G43" t="str">
            <v>Hoà Chí Minh</v>
          </cell>
          <cell r="H43" t="str">
            <v>Traû tieàn mua thuoác laù</v>
          </cell>
          <cell r="I43">
            <v>300000000</v>
          </cell>
        </row>
        <row r="44">
          <cell r="A44">
            <v>23</v>
          </cell>
          <cell r="B44">
            <v>37762</v>
          </cell>
          <cell r="C44">
            <v>31</v>
          </cell>
          <cell r="D44" t="str">
            <v>Cty Daàu Aên Golden Hope - Nhaø Beø</v>
          </cell>
          <cell r="F44" t="str">
            <v>Sôû Giao Dòch II CTVN</v>
          </cell>
          <cell r="G44" t="str">
            <v>Hoà Chí Minh</v>
          </cell>
          <cell r="H44" t="str">
            <v>Traû tieàn daàu aên( TT.TN.BL)</v>
          </cell>
          <cell r="I44">
            <v>76436404</v>
          </cell>
        </row>
        <row r="45">
          <cell r="A45">
            <v>24</v>
          </cell>
          <cell r="B45">
            <v>37763</v>
          </cell>
          <cell r="C45">
            <v>28</v>
          </cell>
          <cell r="D45" t="str">
            <v>Chi Nhaùnh Cty CP Söõa VN Taïi Caàn Thô</v>
          </cell>
          <cell r="F45" t="str">
            <v>Ñaàu Tö &amp; Phaùt Trieån</v>
          </cell>
          <cell r="G45" t="str">
            <v>Caàn Thô</v>
          </cell>
          <cell r="H45" t="str">
            <v>Traû tieàn mua söõa caùc loaïi</v>
          </cell>
          <cell r="I45">
            <v>213758688</v>
          </cell>
        </row>
        <row r="46">
          <cell r="A46">
            <v>25</v>
          </cell>
          <cell r="B46">
            <v>37764</v>
          </cell>
          <cell r="C46">
            <v>31</v>
          </cell>
          <cell r="D46" t="str">
            <v>Cty Daàu Aên Golden Hope - Nhaø Beø</v>
          </cell>
          <cell r="F46" t="str">
            <v>Sôû Giao Dòch II CTVN</v>
          </cell>
          <cell r="G46" t="str">
            <v>Hoà Chí Minh</v>
          </cell>
          <cell r="H46" t="str">
            <v>Traû tieàn daàu aên( TT.TN.CM)</v>
          </cell>
          <cell r="I46">
            <v>80386240</v>
          </cell>
        </row>
        <row r="47">
          <cell r="A47">
            <v>26</v>
          </cell>
          <cell r="B47">
            <v>37764</v>
          </cell>
          <cell r="C47">
            <v>27</v>
          </cell>
          <cell r="D47" t="str">
            <v>Cty TNHH Quoác Teá Nagarjuna</v>
          </cell>
          <cell r="F47" t="str">
            <v>INDOVINA</v>
          </cell>
          <cell r="G47" t="str">
            <v>Hoà Chí Minh</v>
          </cell>
          <cell r="H47" t="str">
            <v>Traû tieàn mua ñöôøng</v>
          </cell>
          <cell r="I47">
            <v>27650000</v>
          </cell>
        </row>
        <row r="48">
          <cell r="A48">
            <v>21</v>
          </cell>
          <cell r="B48">
            <v>37764</v>
          </cell>
          <cell r="C48">
            <v>5</v>
          </cell>
          <cell r="D48" t="str">
            <v>Cty TNHH TMaïi Thaønh Long</v>
          </cell>
          <cell r="F48" t="str">
            <v>Coâng Thöong CN6</v>
          </cell>
          <cell r="G48" t="str">
            <v>Hoà Chí Minh</v>
          </cell>
          <cell r="H48" t="str">
            <v>Traû tieàn mua boät ngoït</v>
          </cell>
          <cell r="I48">
            <v>178321565</v>
          </cell>
        </row>
        <row r="49">
          <cell r="A49">
            <v>22</v>
          </cell>
          <cell r="B49">
            <v>37764</v>
          </cell>
          <cell r="C49">
            <v>36</v>
          </cell>
          <cell r="D49" t="str">
            <v>XN Xaêng Daàu Daàu Khí Vuõng Taøu</v>
          </cell>
          <cell r="F49" t="str">
            <v>Coâng Thöông</v>
          </cell>
          <cell r="G49" t="str">
            <v>Baø Ròa-Vuõng Taøu</v>
          </cell>
          <cell r="H49" t="str">
            <v>Traû tieàn mua xaêng daàu</v>
          </cell>
          <cell r="I49">
            <v>7700000000</v>
          </cell>
        </row>
        <row r="50">
          <cell r="A50">
            <v>27</v>
          </cell>
          <cell r="B50">
            <v>37764</v>
          </cell>
          <cell r="C50">
            <v>31</v>
          </cell>
          <cell r="D50" t="str">
            <v>Cty Daàu Aên Golden Hope - Nhaø Beø</v>
          </cell>
          <cell r="F50" t="str">
            <v>Sôû Giao Dòch II CTVN</v>
          </cell>
          <cell r="G50" t="str">
            <v>Hoà Chí Minh</v>
          </cell>
          <cell r="H50" t="str">
            <v>Traû tieàn daàu aên( TT.TN.BL)</v>
          </cell>
          <cell r="I50">
            <v>75292290</v>
          </cell>
        </row>
        <row r="51">
          <cell r="A51">
            <v>28</v>
          </cell>
          <cell r="B51">
            <v>37764</v>
          </cell>
          <cell r="C51">
            <v>83</v>
          </cell>
          <cell r="D51" t="str">
            <v>CTy TNHH TM TH Thuaän Taân</v>
          </cell>
          <cell r="F51" t="str">
            <v>Ngoaïi Thöông</v>
          </cell>
          <cell r="G51" t="str">
            <v>Hoà Chí Minh</v>
          </cell>
          <cell r="H51" t="str">
            <v>Traû tieàn mua Tivi</v>
          </cell>
          <cell r="I51">
            <v>30206880</v>
          </cell>
        </row>
        <row r="52">
          <cell r="A52">
            <v>29</v>
          </cell>
          <cell r="B52">
            <v>37767</v>
          </cell>
          <cell r="C52">
            <v>28</v>
          </cell>
          <cell r="D52" t="str">
            <v>Chi Nhaùnh Cty CP Söõa VN Taïi Caàn Thô</v>
          </cell>
          <cell r="F52" t="str">
            <v>Ñaàu Tö &amp; Phaùt Trieån</v>
          </cell>
          <cell r="G52" t="str">
            <v>Caàn Thô</v>
          </cell>
          <cell r="H52" t="str">
            <v>Traû tieàn mua söõa caùc loaïi</v>
          </cell>
          <cell r="I52">
            <v>282740000</v>
          </cell>
        </row>
        <row r="53">
          <cell r="A53">
            <v>23</v>
          </cell>
          <cell r="B53">
            <v>37767</v>
          </cell>
          <cell r="C53">
            <v>8</v>
          </cell>
          <cell r="D53" t="str">
            <v>Cty Xi Maêng Haø Tieân II</v>
          </cell>
          <cell r="F53" t="str">
            <v>Coâng Thöông</v>
          </cell>
          <cell r="G53" t="str">
            <v>Kieân Giang</v>
          </cell>
          <cell r="H53" t="str">
            <v>Traû tieàn mua xi maêng 250taán</v>
          </cell>
          <cell r="I53">
            <v>196487500</v>
          </cell>
        </row>
        <row r="54">
          <cell r="A54">
            <v>24</v>
          </cell>
          <cell r="B54">
            <v>37767</v>
          </cell>
          <cell r="C54">
            <v>73</v>
          </cell>
          <cell r="D54" t="str">
            <v>Cty. TNHH SX.TM.HMP Myõ Haûo</v>
          </cell>
          <cell r="F54" t="str">
            <v>Ngoaïi Thöông</v>
          </cell>
          <cell r="G54" t="str">
            <v>Hoà Chí Minh</v>
          </cell>
          <cell r="H54" t="str">
            <v>Traû tieàn mua nöôùc röûa cheùn(TT.CM: 33.298.230ñ ; TT.BL: 34.805.606ñ)</v>
          </cell>
          <cell r="I54">
            <v>68103836</v>
          </cell>
        </row>
        <row r="55">
          <cell r="A55">
            <v>25</v>
          </cell>
          <cell r="B55">
            <v>37768</v>
          </cell>
          <cell r="C55">
            <v>4</v>
          </cell>
          <cell r="D55" t="str">
            <v>Cty TMKT &amp; Ñaàu Tö PETEC</v>
          </cell>
          <cell r="F55" t="str">
            <v>Sôû Giao Dòch II  CTVN</v>
          </cell>
          <cell r="G55" t="str">
            <v>Hoà Chí Minh</v>
          </cell>
          <cell r="H55" t="str">
            <v>Traû tieàn mua xaêng daàu</v>
          </cell>
          <cell r="I55">
            <v>4300000000</v>
          </cell>
        </row>
        <row r="56">
          <cell r="A56">
            <v>26</v>
          </cell>
          <cell r="B56">
            <v>37768</v>
          </cell>
          <cell r="C56">
            <v>4</v>
          </cell>
          <cell r="D56" t="str">
            <v>Cty TMKT &amp; Ñaàu Tö PETEC</v>
          </cell>
          <cell r="F56" t="str">
            <v>Sôû Giao Dòch II  CTVN</v>
          </cell>
          <cell r="G56" t="str">
            <v>Hoà Chí Minh</v>
          </cell>
          <cell r="H56" t="str">
            <v>Traû tieàn mua xaêng daàu</v>
          </cell>
          <cell r="I56">
            <v>6640000000</v>
          </cell>
        </row>
        <row r="57">
          <cell r="A57">
            <v>27</v>
          </cell>
          <cell r="B57">
            <v>37769</v>
          </cell>
          <cell r="C57">
            <v>90</v>
          </cell>
          <cell r="D57" t="str">
            <v>CN CTy. CP Ñöôøng Bieân Hoøa taïi Caàn Thô</v>
          </cell>
          <cell r="F57" t="str">
            <v>Coâng Thöông</v>
          </cell>
          <cell r="G57" t="str">
            <v>Caàn Thô</v>
          </cell>
          <cell r="H57" t="str">
            <v>Traû tieàn mì</v>
          </cell>
          <cell r="I57">
            <v>43943642</v>
          </cell>
        </row>
        <row r="58">
          <cell r="A58">
            <v>28</v>
          </cell>
          <cell r="B58">
            <v>37769</v>
          </cell>
          <cell r="C58">
            <v>10</v>
          </cell>
          <cell r="D58" t="str">
            <v>Cty TNHH Daàu Nhôùt vaø Hoùa Chaát VN</v>
          </cell>
          <cell r="F58" t="str">
            <v>Hoàng Kong&amp; Thöôïng Haûi</v>
          </cell>
          <cell r="G58" t="str">
            <v>Hoà Chí Minh</v>
          </cell>
          <cell r="H58" t="str">
            <v>Traû tieàn mua nhôùt</v>
          </cell>
          <cell r="I58">
            <v>414580000</v>
          </cell>
        </row>
        <row r="59">
          <cell r="A59">
            <v>29</v>
          </cell>
          <cell r="B59">
            <v>37770</v>
          </cell>
          <cell r="C59">
            <v>1</v>
          </cell>
          <cell r="D59" t="str">
            <v>Nhaø Maùy Thuoác Laù Saøi Goøn</v>
          </cell>
          <cell r="F59" t="str">
            <v>Sôû Giao Dòch II CTVN</v>
          </cell>
          <cell r="G59" t="str">
            <v>Hoà Chí Minh</v>
          </cell>
          <cell r="H59" t="str">
            <v>Traû tieàn mua thuoác laù</v>
          </cell>
          <cell r="I59">
            <v>184825000</v>
          </cell>
        </row>
        <row r="60">
          <cell r="A60">
            <v>30</v>
          </cell>
          <cell r="B60">
            <v>37770</v>
          </cell>
          <cell r="C60">
            <v>12</v>
          </cell>
          <cell r="D60" t="str">
            <v>Cty Miwon Vieät Nam</v>
          </cell>
          <cell r="F60" t="str">
            <v>Coâng Thöông</v>
          </cell>
          <cell r="G60" t="str">
            <v>Phuù Thoï</v>
          </cell>
          <cell r="H60" t="str">
            <v>Traû tieàn mua boät ngoït</v>
          </cell>
          <cell r="I60">
            <v>85317300</v>
          </cell>
        </row>
        <row r="61">
          <cell r="A61">
            <v>31</v>
          </cell>
          <cell r="B61">
            <v>37770</v>
          </cell>
          <cell r="C61">
            <v>41</v>
          </cell>
          <cell r="D61" t="str">
            <v>Cty Xi Maêng Nghi Sôn</v>
          </cell>
          <cell r="F61" t="str">
            <v>Coâng Thöông CN 9</v>
          </cell>
          <cell r="G61" t="str">
            <v>Hoà Chí Minh</v>
          </cell>
          <cell r="H61" t="str">
            <v>Traû tieàn mua xi maêng</v>
          </cell>
          <cell r="I61">
            <v>246000000</v>
          </cell>
        </row>
        <row r="62">
          <cell r="A62">
            <v>30</v>
          </cell>
          <cell r="B62">
            <v>37771</v>
          </cell>
          <cell r="C62">
            <v>28</v>
          </cell>
          <cell r="D62" t="str">
            <v>Chi Nhaùnh Cty CP Söõa VN Taïi Caàn Thô</v>
          </cell>
          <cell r="F62" t="str">
            <v>Ñaàu Tö &amp; Phaùt Trieån</v>
          </cell>
          <cell r="G62" t="str">
            <v>Caàn Thô</v>
          </cell>
          <cell r="H62" t="str">
            <v>Traû tieàn mua söõa caùc loaïi</v>
          </cell>
          <cell r="I62">
            <v>387001969</v>
          </cell>
        </row>
        <row r="63">
          <cell r="A63">
            <v>31</v>
          </cell>
          <cell r="B63">
            <v>37771</v>
          </cell>
          <cell r="C63">
            <v>90</v>
          </cell>
          <cell r="D63" t="str">
            <v>CN CTy. CP Ñöôøng Bieân Hoøa taïi Caàn Thô</v>
          </cell>
          <cell r="F63" t="str">
            <v>Coâng Thöông</v>
          </cell>
          <cell r="G63" t="str">
            <v>Caàn Thô</v>
          </cell>
          <cell r="H63" t="str">
            <v>Traû tieàn mua ñöôøng</v>
          </cell>
          <cell r="I63">
            <v>10243500</v>
          </cell>
        </row>
        <row r="64">
          <cell r="A64">
            <v>1</v>
          </cell>
          <cell r="B64">
            <v>37774</v>
          </cell>
          <cell r="C64">
            <v>28</v>
          </cell>
          <cell r="D64" t="str">
            <v>Chi Nhaùnh Cty CP Söõa VN Taïi Caàn Thô</v>
          </cell>
          <cell r="F64" t="str">
            <v>Ñaàu Tö &amp; Phaùt Trieån</v>
          </cell>
          <cell r="G64" t="str">
            <v>Caàn Thô</v>
          </cell>
          <cell r="H64" t="str">
            <v>Traû tieàn mua söõa caùc loaïi</v>
          </cell>
          <cell r="I64">
            <v>477437721</v>
          </cell>
        </row>
        <row r="65">
          <cell r="A65">
            <v>1</v>
          </cell>
          <cell r="B65">
            <v>37774</v>
          </cell>
          <cell r="C65">
            <v>8</v>
          </cell>
          <cell r="D65" t="str">
            <v>Cty Xi Maêng Haø Tieân II</v>
          </cell>
          <cell r="F65" t="str">
            <v>Coâng Thöông</v>
          </cell>
          <cell r="G65" t="str">
            <v>Kieân Giang</v>
          </cell>
          <cell r="H65" t="str">
            <v>Traû tieàn mua xi maêng 200taán</v>
          </cell>
          <cell r="I65">
            <v>160160000</v>
          </cell>
        </row>
        <row r="66">
          <cell r="A66">
            <v>2</v>
          </cell>
          <cell r="B66">
            <v>37774</v>
          </cell>
          <cell r="C66">
            <v>73</v>
          </cell>
          <cell r="D66" t="str">
            <v>Cty. TNHH SX.TM.HMP Myõ Haûo</v>
          </cell>
          <cell r="F66" t="str">
            <v>Ngoaïi Thöông</v>
          </cell>
          <cell r="G66" t="str">
            <v>Hoà Chí Minh</v>
          </cell>
          <cell r="H66" t="str">
            <v>Traû tieàn mua nöôùc röûa cheùn(TT.TN.CM)</v>
          </cell>
          <cell r="I66">
            <v>27631646</v>
          </cell>
        </row>
        <row r="67">
          <cell r="A67">
            <v>3</v>
          </cell>
          <cell r="B67">
            <v>37774</v>
          </cell>
          <cell r="C67">
            <v>19</v>
          </cell>
          <cell r="D67" t="str">
            <v>Cty LD Khí Ñoát Saøi Goøn (Elf)</v>
          </cell>
          <cell r="F67" t="str">
            <v>Eximbank</v>
          </cell>
          <cell r="G67" t="str">
            <v>Hoà Chí Minh</v>
          </cell>
          <cell r="H67" t="str">
            <v>Traû tieàn mua gaz</v>
          </cell>
          <cell r="I67">
            <v>23922360</v>
          </cell>
        </row>
        <row r="68">
          <cell r="A68">
            <v>4</v>
          </cell>
          <cell r="B68">
            <v>37774</v>
          </cell>
          <cell r="C68">
            <v>31</v>
          </cell>
          <cell r="D68" t="str">
            <v>Cty Daàu Aên Golden Hope - Nhaø Beø</v>
          </cell>
          <cell r="F68" t="str">
            <v>Sôû Giao Dòch II CTVN</v>
          </cell>
          <cell r="G68" t="str">
            <v>Hoà Chí Minh</v>
          </cell>
          <cell r="H68" t="str">
            <v>Traû tieàn mua daàu aên (TT.CM : 76.365.168ñ ) daàu xaù traïm Caàn Thô : 26.999.500ñ</v>
          </cell>
          <cell r="I68">
            <v>103364668</v>
          </cell>
        </row>
        <row r="69">
          <cell r="A69">
            <v>2</v>
          </cell>
          <cell r="B69">
            <v>37775</v>
          </cell>
          <cell r="C69">
            <v>3</v>
          </cell>
          <cell r="D69" t="str">
            <v>Cty Coå Phaàn Boät Giaët Lix</v>
          </cell>
          <cell r="F69" t="str">
            <v>Coâng Thöông CN 14</v>
          </cell>
          <cell r="G69" t="str">
            <v>Hoà Chí Minh</v>
          </cell>
          <cell r="H69" t="str">
            <v>Traû tieàn mua boät giaët</v>
          </cell>
          <cell r="I69">
            <v>320000000</v>
          </cell>
        </row>
        <row r="70">
          <cell r="A70">
            <v>3</v>
          </cell>
          <cell r="B70">
            <v>37775</v>
          </cell>
          <cell r="C70">
            <v>5</v>
          </cell>
          <cell r="D70" t="str">
            <v>Cty TNHH TMaïi Thaønh Long</v>
          </cell>
          <cell r="F70" t="str">
            <v>Coâng Thöong CN6</v>
          </cell>
          <cell r="G70" t="str">
            <v>Hoà Chí Minh</v>
          </cell>
          <cell r="H70" t="str">
            <v>Traû tieàn mua boät ngoït</v>
          </cell>
          <cell r="I70">
            <v>253568855</v>
          </cell>
        </row>
        <row r="71">
          <cell r="A71">
            <v>4</v>
          </cell>
          <cell r="B71">
            <v>37775</v>
          </cell>
          <cell r="C71">
            <v>14</v>
          </cell>
          <cell r="D71" t="str">
            <v>Coâng Ty Theùp Mieàn Nam</v>
          </cell>
          <cell r="F71" t="str">
            <v>Coâng Thöông CN I</v>
          </cell>
          <cell r="G71" t="str">
            <v>Hoà Chí Minh</v>
          </cell>
          <cell r="H71" t="str">
            <v>Traû tieàn mua haøng cho CN Theùp Mieàn Nam taïi Caàn Thô</v>
          </cell>
          <cell r="I71">
            <v>220921628</v>
          </cell>
        </row>
        <row r="72">
          <cell r="A72">
            <v>5</v>
          </cell>
          <cell r="B72">
            <v>37775</v>
          </cell>
          <cell r="C72">
            <v>25</v>
          </cell>
          <cell r="D72" t="str">
            <v xml:space="preserve"> Thu Baûo Hieåm Xaõ Hoäi Tænh Baïc Lieâu</v>
          </cell>
          <cell r="F72" t="str">
            <v>NN &amp; P/T N/Thoân</v>
          </cell>
          <cell r="G72" t="str">
            <v>Baïc Lieâu</v>
          </cell>
          <cell r="H72" t="str">
            <v>Noäp BHXH,BHYT thaùng 5/2003</v>
          </cell>
          <cell r="I72">
            <v>23806564</v>
          </cell>
        </row>
        <row r="73">
          <cell r="A73">
            <v>6</v>
          </cell>
          <cell r="B73">
            <v>37775</v>
          </cell>
          <cell r="C73">
            <v>79</v>
          </cell>
          <cell r="D73" t="str">
            <v>Doanh Nghiệp Tư Nhaân Minh Nghi</v>
          </cell>
          <cell r="F73" t="str">
            <v>T.M.C.P SG Coâng Thöông CN Bình Chaùnh</v>
          </cell>
          <cell r="G73" t="str">
            <v>Hoà Chí Minh</v>
          </cell>
          <cell r="H73" t="str">
            <v>Traû tieàn mua nöôùc ngoït (TT.CM)</v>
          </cell>
          <cell r="I73">
            <v>12045000</v>
          </cell>
        </row>
        <row r="74">
          <cell r="A74">
            <v>7</v>
          </cell>
          <cell r="B74">
            <v>37775</v>
          </cell>
          <cell r="C74">
            <v>66</v>
          </cell>
          <cell r="D74" t="str">
            <v>Cty UNI PRESIDENT</v>
          </cell>
          <cell r="F74" t="str">
            <v>ANZ</v>
          </cell>
          <cell r="G74" t="str">
            <v>Hoà Chí Minh</v>
          </cell>
          <cell r="H74" t="str">
            <v>Traû tieàn mua mì UNI</v>
          </cell>
          <cell r="I74">
            <v>45995586</v>
          </cell>
        </row>
        <row r="75">
          <cell r="A75">
            <v>8</v>
          </cell>
          <cell r="B75">
            <v>37775</v>
          </cell>
          <cell r="C75">
            <v>93</v>
          </cell>
          <cell r="D75" t="str">
            <v>Cty Coå Phaàn Giaáy Vieãn Ñoâng</v>
          </cell>
          <cell r="F75" t="str">
            <v>Coâng Thöông CN 12</v>
          </cell>
          <cell r="G75" t="str">
            <v>Hoà Chí Minh</v>
          </cell>
          <cell r="H75" t="str">
            <v>Traû tieàn mua giaáy vieãn ñoâng</v>
          </cell>
          <cell r="I75">
            <v>20372022</v>
          </cell>
        </row>
        <row r="76">
          <cell r="A76">
            <v>9</v>
          </cell>
          <cell r="B76">
            <v>37776</v>
          </cell>
          <cell r="C76">
            <v>96</v>
          </cell>
          <cell r="D76" t="str">
            <v>CTy Xi Maêng Kieân Giang</v>
          </cell>
          <cell r="F76" t="str">
            <v>Noâng Nghieäp Kieân Löông</v>
          </cell>
          <cell r="G76" t="str">
            <v>Kieân Giang</v>
          </cell>
          <cell r="H76" t="str">
            <v xml:space="preserve">Traû tieàn mua xi maêng </v>
          </cell>
          <cell r="I76">
            <v>34912500</v>
          </cell>
        </row>
        <row r="77">
          <cell r="A77">
            <v>10</v>
          </cell>
          <cell r="B77">
            <v>37776</v>
          </cell>
          <cell r="C77">
            <v>28</v>
          </cell>
          <cell r="D77" t="str">
            <v>Chi Nhaùnh Cty CP Söõa VN Taïi Caàn Thô</v>
          </cell>
          <cell r="F77" t="str">
            <v>Ñaàu Tö &amp; Phaùt Trieån</v>
          </cell>
          <cell r="G77" t="str">
            <v>Caàn Thô</v>
          </cell>
          <cell r="H77" t="str">
            <v>Traû tieàn mua söõa caùc loaïi</v>
          </cell>
          <cell r="I77">
            <v>412585425</v>
          </cell>
        </row>
        <row r="78">
          <cell r="A78">
            <v>11</v>
          </cell>
          <cell r="B78">
            <v>37776</v>
          </cell>
          <cell r="C78">
            <v>94</v>
          </cell>
          <cell r="D78" t="str">
            <v>CTy TNHH SX Taân AÙ Chaâu</v>
          </cell>
          <cell r="F78" t="str">
            <v>Coâng Thöông CN 9</v>
          </cell>
          <cell r="G78" t="str">
            <v>Hoà Chí Minh</v>
          </cell>
          <cell r="H78" t="str">
            <v>Traû tieàn mua chaùo Bình Tieân</v>
          </cell>
          <cell r="I78">
            <v>5909000</v>
          </cell>
        </row>
        <row r="79">
          <cell r="A79">
            <v>12</v>
          </cell>
          <cell r="B79">
            <v>37777</v>
          </cell>
          <cell r="C79">
            <v>31</v>
          </cell>
          <cell r="D79" t="str">
            <v>Cty Daàu Aên Golden Hope - Nhaø Beø</v>
          </cell>
          <cell r="F79" t="str">
            <v>Sôû Giao Dòch II CTVN</v>
          </cell>
          <cell r="G79" t="str">
            <v>Hoà Chí Minh</v>
          </cell>
          <cell r="H79" t="str">
            <v>Traû tieàn daàu aên( TT.TN.BL)</v>
          </cell>
          <cell r="I79">
            <v>76906808</v>
          </cell>
        </row>
        <row r="80">
          <cell r="A80">
            <v>13</v>
          </cell>
          <cell r="B80">
            <v>37777</v>
          </cell>
          <cell r="C80">
            <v>27</v>
          </cell>
          <cell r="D80" t="str">
            <v>Cty TNHH Quoác Teá Nagarjuna</v>
          </cell>
          <cell r="F80" t="str">
            <v>INDOVINA</v>
          </cell>
          <cell r="G80" t="str">
            <v>Hoà Chí Minh</v>
          </cell>
          <cell r="H80" t="str">
            <v>Traû tieàn mua ñöôøng</v>
          </cell>
          <cell r="I80">
            <v>55300000</v>
          </cell>
        </row>
        <row r="81">
          <cell r="A81">
            <v>5</v>
          </cell>
          <cell r="B81">
            <v>37778</v>
          </cell>
          <cell r="C81">
            <v>36</v>
          </cell>
          <cell r="D81" t="str">
            <v>XN Xaêng Daàu Daàu Khí Vuõng Taøu</v>
          </cell>
          <cell r="F81" t="str">
            <v>Coâng Thöông</v>
          </cell>
          <cell r="G81" t="str">
            <v>Baø Ròa-Vuõng Taøu</v>
          </cell>
          <cell r="H81" t="str">
            <v>Traû tieàn mua xaêng daàu</v>
          </cell>
          <cell r="I81">
            <v>1710000000</v>
          </cell>
        </row>
        <row r="82">
          <cell r="A82">
            <v>6</v>
          </cell>
          <cell r="B82">
            <v>37778</v>
          </cell>
          <cell r="C82">
            <v>8</v>
          </cell>
          <cell r="D82" t="str">
            <v>Cty Xi Maêng Haø Tieân II</v>
          </cell>
          <cell r="F82" t="str">
            <v>Coâng Thöông</v>
          </cell>
          <cell r="G82" t="str">
            <v>Kieân Giang</v>
          </cell>
          <cell r="H82" t="str">
            <v>Traû tieàn mua xi maêng 250taán</v>
          </cell>
          <cell r="I82">
            <v>200200000</v>
          </cell>
        </row>
        <row r="83">
          <cell r="A83">
            <v>14</v>
          </cell>
          <cell r="B83">
            <v>37781</v>
          </cell>
          <cell r="C83">
            <v>31</v>
          </cell>
          <cell r="D83" t="str">
            <v>Cty Daàu Aên Golden Hope - Nhaø Beø</v>
          </cell>
          <cell r="F83" t="str">
            <v>Sôû Giao Dòch II CTVN</v>
          </cell>
          <cell r="G83" t="str">
            <v>Hoà Chí Minh</v>
          </cell>
          <cell r="H83" t="str">
            <v>Traû tieàn daàu aên( TT.TN.CM)</v>
          </cell>
          <cell r="I83">
            <v>118206000</v>
          </cell>
        </row>
        <row r="84">
          <cell r="A84">
            <v>15</v>
          </cell>
          <cell r="B84">
            <v>37782</v>
          </cell>
          <cell r="C84">
            <v>77</v>
          </cell>
          <cell r="D84" t="str">
            <v>Cty Ñieän &amp; Ñieän Töû SAMSUNG VINA</v>
          </cell>
          <cell r="F84" t="str">
            <v>Coâng Thöông CN 4</v>
          </cell>
          <cell r="G84" t="str">
            <v>Hoà Chí Minh</v>
          </cell>
          <cell r="H84" t="str">
            <v>Traû tieàn mua Tivi</v>
          </cell>
          <cell r="I84">
            <v>34371189</v>
          </cell>
        </row>
        <row r="85">
          <cell r="A85">
            <v>16</v>
          </cell>
          <cell r="B85">
            <v>37782</v>
          </cell>
          <cell r="C85">
            <v>44</v>
          </cell>
          <cell r="D85" t="str">
            <v>CTy Ñieän Baùo Ñieän Thoaïi Baïc Lieâu</v>
          </cell>
          <cell r="F85" t="str">
            <v xml:space="preserve">Coâng Thöông </v>
          </cell>
          <cell r="G85" t="str">
            <v>Baïc Lieâu</v>
          </cell>
          <cell r="H85" t="str">
            <v>Traû tieàn ñieän thoaïi thaùng 5/2003</v>
          </cell>
          <cell r="I85">
            <v>10124274</v>
          </cell>
        </row>
        <row r="86">
          <cell r="A86">
            <v>7</v>
          </cell>
          <cell r="B86">
            <v>37782</v>
          </cell>
          <cell r="C86">
            <v>5</v>
          </cell>
          <cell r="D86" t="str">
            <v>Cty TNHH TMaïi Thaønh Long</v>
          </cell>
          <cell r="F86" t="str">
            <v>Coâng Thöong CN6</v>
          </cell>
          <cell r="G86" t="str">
            <v>Hoà Chí Minh</v>
          </cell>
          <cell r="H86" t="str">
            <v>Traû tieàn mua boät ngoït</v>
          </cell>
          <cell r="I86">
            <v>267589825</v>
          </cell>
        </row>
        <row r="87">
          <cell r="A87">
            <v>8</v>
          </cell>
          <cell r="B87">
            <v>37782</v>
          </cell>
          <cell r="C87">
            <v>1</v>
          </cell>
          <cell r="D87" t="str">
            <v>Nhaø Maùy Thuoác Laù Saøi Goøn</v>
          </cell>
          <cell r="F87" t="str">
            <v>Sôû Giao Dòch II CTVN</v>
          </cell>
          <cell r="G87" t="str">
            <v>Hoà Chí Minh</v>
          </cell>
          <cell r="H87" t="str">
            <v>Traû tieàn mua thuoác laù</v>
          </cell>
          <cell r="I87">
            <v>185000000</v>
          </cell>
        </row>
        <row r="88">
          <cell r="A88">
            <v>9</v>
          </cell>
          <cell r="B88">
            <v>37782</v>
          </cell>
          <cell r="C88">
            <v>10</v>
          </cell>
          <cell r="D88" t="str">
            <v>Cty TNHH Daàu Nhôùt vaø Hoùa Chaát VN</v>
          </cell>
          <cell r="F88" t="str">
            <v>Hoàng Kong&amp; Thöôïng Haûi</v>
          </cell>
          <cell r="G88" t="str">
            <v>Hoà Chí Minh</v>
          </cell>
          <cell r="H88" t="str">
            <v>Traû tieàn mua nhôùt</v>
          </cell>
          <cell r="I88">
            <v>275280000</v>
          </cell>
        </row>
        <row r="89">
          <cell r="A89">
            <v>17</v>
          </cell>
          <cell r="B89">
            <v>37783</v>
          </cell>
          <cell r="C89">
            <v>28</v>
          </cell>
          <cell r="D89" t="str">
            <v>Chi Nhaùnh Cty CP Söõa VN Taïi Caàn Thô</v>
          </cell>
          <cell r="F89" t="str">
            <v>Ñaàu Tö &amp; Phaùt Trieån</v>
          </cell>
          <cell r="G89" t="str">
            <v>Caàn Thô</v>
          </cell>
          <cell r="H89" t="str">
            <v>Traû tieàn mua söõa caùc loaïi</v>
          </cell>
          <cell r="I89">
            <v>383158406</v>
          </cell>
        </row>
        <row r="90">
          <cell r="A90">
            <v>18</v>
          </cell>
          <cell r="B90">
            <v>37783</v>
          </cell>
          <cell r="C90">
            <v>62</v>
          </cell>
          <cell r="D90" t="str">
            <v>CTy Coå Phaàn Cô Khí Tænh Soùc Traêng</v>
          </cell>
          <cell r="F90" t="str">
            <v>Ñaàu Tö vaø Phaùt Trieån</v>
          </cell>
          <cell r="G90" t="str">
            <v>Soùc Traêng</v>
          </cell>
          <cell r="H90" t="str">
            <v>Traû tieàn mua boàn nhieân lieäu</v>
          </cell>
          <cell r="I90">
            <v>40000000</v>
          </cell>
        </row>
        <row r="91">
          <cell r="A91">
            <v>10</v>
          </cell>
          <cell r="B91">
            <v>37784</v>
          </cell>
          <cell r="C91">
            <v>8</v>
          </cell>
          <cell r="D91" t="str">
            <v>Cty Xi Maêng Haø Tieân II</v>
          </cell>
          <cell r="F91" t="str">
            <v>Coâng Thöông</v>
          </cell>
          <cell r="G91" t="str">
            <v>Kieân Giang</v>
          </cell>
          <cell r="H91" t="str">
            <v>Traû tieàn mua xi maêng 200taán</v>
          </cell>
          <cell r="I91">
            <v>160160000</v>
          </cell>
        </row>
        <row r="92">
          <cell r="A92">
            <v>19</v>
          </cell>
          <cell r="B92">
            <v>37784</v>
          </cell>
          <cell r="C92">
            <v>95</v>
          </cell>
          <cell r="D92" t="str">
            <v>Cty Deät May Thaønh Coâng - CN MieànTaây</v>
          </cell>
          <cell r="F92" t="str">
            <v>Ñaàu Tö &amp; Phaùt Trieån</v>
          </cell>
          <cell r="G92" t="str">
            <v>Caàn Thô</v>
          </cell>
          <cell r="H92" t="str">
            <v>Traû tieàn haøng may maëc</v>
          </cell>
          <cell r="I92">
            <v>1503393</v>
          </cell>
        </row>
        <row r="93">
          <cell r="A93">
            <v>20</v>
          </cell>
          <cell r="B93">
            <v>37784</v>
          </cell>
          <cell r="C93">
            <v>83</v>
          </cell>
          <cell r="D93" t="str">
            <v>CTy TNHH TM TH Thuaän Taân</v>
          </cell>
          <cell r="F93" t="str">
            <v>Ngoaïi Thöông</v>
          </cell>
          <cell r="G93" t="str">
            <v>Hoà Chí Minh</v>
          </cell>
          <cell r="H93" t="str">
            <v>Traû tieàn mua Tivi</v>
          </cell>
          <cell r="I93">
            <v>46154900</v>
          </cell>
        </row>
        <row r="94">
          <cell r="A94">
            <v>21</v>
          </cell>
          <cell r="B94">
            <v>37784</v>
          </cell>
          <cell r="C94">
            <v>76</v>
          </cell>
          <cell r="D94" t="str">
            <v>Cty Ñieän &amp; Ñieän Töû TCL Vieät Nam</v>
          </cell>
          <cell r="F94" t="str">
            <v>Ngoaïi Thöông</v>
          </cell>
          <cell r="G94" t="str">
            <v>Ñoàng Nai</v>
          </cell>
          <cell r="H94" t="str">
            <v>Traû tieàn mua Tivi</v>
          </cell>
          <cell r="I94">
            <v>27994000</v>
          </cell>
        </row>
        <row r="95">
          <cell r="A95">
            <v>11</v>
          </cell>
          <cell r="B95">
            <v>37785</v>
          </cell>
          <cell r="C95">
            <v>56</v>
          </cell>
          <cell r="D95" t="str">
            <v>Coâng Ty Thöông Maïi Caàn Thô</v>
          </cell>
          <cell r="F95" t="str">
            <v>Coâng Thöông</v>
          </cell>
          <cell r="G95" t="str">
            <v>Caàn Thô</v>
          </cell>
          <cell r="H95" t="str">
            <v>Traû tieàn mua xaêng daàu</v>
          </cell>
          <cell r="I95">
            <v>1793600000</v>
          </cell>
        </row>
        <row r="96">
          <cell r="A96">
            <v>22</v>
          </cell>
          <cell r="B96">
            <v>37785</v>
          </cell>
          <cell r="C96">
            <v>73</v>
          </cell>
          <cell r="D96" t="str">
            <v>Cty. TNHH SX.TM.HMP Myõ Haûo</v>
          </cell>
          <cell r="F96" t="str">
            <v>Ngoaïi Thöông</v>
          </cell>
          <cell r="G96" t="str">
            <v>Hoà Chí Minh</v>
          </cell>
          <cell r="H96" t="str">
            <v>Traû tieàn mua nöôùc röûa cheùn(TT.CM: 25.281.910ñ ; TT.BL: 76.233.426ñ)</v>
          </cell>
          <cell r="I96">
            <v>101515336</v>
          </cell>
        </row>
        <row r="97">
          <cell r="A97">
            <v>23</v>
          </cell>
          <cell r="B97">
            <v>37785</v>
          </cell>
          <cell r="C97">
            <v>27</v>
          </cell>
          <cell r="D97" t="str">
            <v>Cty TNHH Quoác Teá Nagarjuna</v>
          </cell>
          <cell r="F97" t="str">
            <v>INDOVINA</v>
          </cell>
          <cell r="G97" t="str">
            <v>Hoà Chí Minh</v>
          </cell>
          <cell r="H97" t="str">
            <v>Traû tieàn mua ñöôøng</v>
          </cell>
          <cell r="I97">
            <v>27650000</v>
          </cell>
        </row>
        <row r="98">
          <cell r="A98">
            <v>11</v>
          </cell>
          <cell r="B98">
            <v>37785</v>
          </cell>
          <cell r="C98">
            <v>56</v>
          </cell>
          <cell r="D98" t="str">
            <v>Coâng Ty Thöông Maïi Caàn Thô</v>
          </cell>
          <cell r="F98" t="str">
            <v>Coâng Thöông</v>
          </cell>
          <cell r="G98" t="str">
            <v>Caàn Thô</v>
          </cell>
          <cell r="H98" t="str">
            <v>Traû tieàn mua xaêng daàu</v>
          </cell>
          <cell r="I98">
            <v>1793600000</v>
          </cell>
        </row>
        <row r="99">
          <cell r="A99">
            <v>24</v>
          </cell>
          <cell r="B99">
            <v>37785</v>
          </cell>
          <cell r="C99">
            <v>31</v>
          </cell>
          <cell r="D99" t="str">
            <v>Cty Daàu Aên Golden Hope - Nhaø Beø</v>
          </cell>
          <cell r="F99" t="str">
            <v>Sôû Giao Dòch II CTVN</v>
          </cell>
          <cell r="G99" t="str">
            <v>Hoà Chí Minh</v>
          </cell>
          <cell r="H99" t="str">
            <v>Traû tieàn daàu aên( TT.TN.CM)</v>
          </cell>
          <cell r="I99">
            <v>74527992</v>
          </cell>
        </row>
        <row r="100">
          <cell r="A100">
            <v>12</v>
          </cell>
          <cell r="B100">
            <v>37785</v>
          </cell>
          <cell r="C100">
            <v>69</v>
          </cell>
          <cell r="D100" t="str">
            <v>Cty TNHH Vaän Taûi-TM-DV T.H.P</v>
          </cell>
          <cell r="F100" t="str">
            <v>Coâng Thöông CN 5</v>
          </cell>
          <cell r="G100" t="str">
            <v>Hoà Chí Minh</v>
          </cell>
          <cell r="H100" t="str">
            <v>Traû tieàn mua daàu FO</v>
          </cell>
          <cell r="I100">
            <v>269280000</v>
          </cell>
        </row>
        <row r="101">
          <cell r="A101">
            <v>13</v>
          </cell>
          <cell r="B101">
            <v>37788</v>
          </cell>
          <cell r="C101">
            <v>8</v>
          </cell>
          <cell r="D101" t="str">
            <v>Cty Xi Maêng Haø Tieân II</v>
          </cell>
          <cell r="F101" t="str">
            <v>Coâng Thöông</v>
          </cell>
          <cell r="G101" t="str">
            <v>Kieân Giang</v>
          </cell>
          <cell r="H101" t="str">
            <v>Traû tieàn mua xi maêng 200taán</v>
          </cell>
          <cell r="I101">
            <v>160160000</v>
          </cell>
        </row>
        <row r="102">
          <cell r="A102">
            <v>14</v>
          </cell>
          <cell r="B102">
            <v>37788</v>
          </cell>
          <cell r="C102">
            <v>5</v>
          </cell>
          <cell r="D102" t="str">
            <v>Cty TNHH TMaïi Thaønh Long</v>
          </cell>
          <cell r="F102" t="str">
            <v>Coâng Thöong CN6</v>
          </cell>
          <cell r="G102" t="str">
            <v>Hoà Chí Minh</v>
          </cell>
          <cell r="H102" t="str">
            <v>Traû tieàn mua boät ngoït</v>
          </cell>
          <cell r="I102">
            <v>412067254</v>
          </cell>
        </row>
        <row r="103">
          <cell r="A103">
            <v>15</v>
          </cell>
          <cell r="B103">
            <v>37788</v>
          </cell>
          <cell r="C103">
            <v>41</v>
          </cell>
          <cell r="D103" t="str">
            <v>Cty Xi Maêng Nghi Sôn</v>
          </cell>
          <cell r="F103" t="str">
            <v>Coâng Thöông CN 9</v>
          </cell>
          <cell r="G103" t="str">
            <v>Hoà Chí Minh</v>
          </cell>
          <cell r="H103" t="str">
            <v>Traû tieàn mua xi maêng 400 taán</v>
          </cell>
          <cell r="I103">
            <v>328000000</v>
          </cell>
        </row>
        <row r="104">
          <cell r="A104">
            <v>25</v>
          </cell>
          <cell r="B104">
            <v>37788</v>
          </cell>
          <cell r="C104">
            <v>31</v>
          </cell>
          <cell r="D104" t="str">
            <v>Cty Daàu Aên Golden Hope - Nhaø Beø</v>
          </cell>
          <cell r="F104" t="str">
            <v>Sôû Giao Dòch II CTVN</v>
          </cell>
          <cell r="G104" t="str">
            <v>Hoà Chí Minh</v>
          </cell>
          <cell r="H104" t="str">
            <v>Traû tieàn daàu aên( TT.TN.BL)</v>
          </cell>
          <cell r="I104">
            <v>69654749</v>
          </cell>
        </row>
        <row r="105">
          <cell r="A105">
            <v>26</v>
          </cell>
          <cell r="B105">
            <v>37788</v>
          </cell>
          <cell r="C105">
            <v>73</v>
          </cell>
          <cell r="D105" t="str">
            <v>Cty. TNHH SX.TM.HMP Myõ Haûo</v>
          </cell>
          <cell r="F105" t="str">
            <v>Ngoaïi Thöông</v>
          </cell>
          <cell r="G105" t="str">
            <v>Hoà Chí Minh</v>
          </cell>
          <cell r="H105" t="str">
            <v>Traû tieàn mua nöôùc röûa cheùn(TT.TN.CM)</v>
          </cell>
          <cell r="I105">
            <v>27352179</v>
          </cell>
        </row>
        <row r="106">
          <cell r="A106">
            <v>27</v>
          </cell>
          <cell r="B106">
            <v>37788</v>
          </cell>
          <cell r="C106">
            <v>66</v>
          </cell>
          <cell r="D106" t="str">
            <v>Cty UNI PRESIDENT</v>
          </cell>
          <cell r="F106" t="str">
            <v>ANZ</v>
          </cell>
          <cell r="G106" t="str">
            <v>Hoà Chí Minh</v>
          </cell>
          <cell r="H106" t="str">
            <v>Traû tieàn mua mì UNI</v>
          </cell>
          <cell r="I106">
            <v>53795484</v>
          </cell>
        </row>
        <row r="107">
          <cell r="A107">
            <v>28</v>
          </cell>
          <cell r="B107">
            <v>37789</v>
          </cell>
          <cell r="C107">
            <v>77</v>
          </cell>
          <cell r="D107" t="str">
            <v>Cty Ñieän &amp; Ñieän Töû SAMSUNG VINA</v>
          </cell>
          <cell r="F107" t="str">
            <v>Coâng Thöông CN 4</v>
          </cell>
          <cell r="G107" t="str">
            <v>Hoà Chí Minh</v>
          </cell>
          <cell r="H107" t="str">
            <v>Traû tieàn mua haøng ñieän töû</v>
          </cell>
          <cell r="I107">
            <v>32797991</v>
          </cell>
        </row>
        <row r="108">
          <cell r="A108">
            <v>29</v>
          </cell>
          <cell r="B108">
            <v>37790</v>
          </cell>
          <cell r="C108">
            <v>73</v>
          </cell>
          <cell r="D108" t="str">
            <v>Cty. TNHH SX.TM.HMP Myõ Haûo</v>
          </cell>
          <cell r="F108" t="str">
            <v>Ngoaïi Thöông</v>
          </cell>
          <cell r="G108" t="str">
            <v>Hoà Chí Minh</v>
          </cell>
          <cell r="H108" t="str">
            <v>Traû tieàn mua nöôùc röûa cheùn(TT.TN.BL)</v>
          </cell>
          <cell r="I108">
            <v>54477574</v>
          </cell>
        </row>
        <row r="109">
          <cell r="A109">
            <v>30</v>
          </cell>
          <cell r="B109">
            <v>37790</v>
          </cell>
          <cell r="C109">
            <v>83</v>
          </cell>
          <cell r="D109" t="str">
            <v>CTy TNHH TM TH Thuaän Taân</v>
          </cell>
          <cell r="F109" t="str">
            <v>Ngoaïi Thöông</v>
          </cell>
          <cell r="G109" t="str">
            <v>Hoà Chí Minh</v>
          </cell>
          <cell r="H109" t="str">
            <v>Traû tieàn mua Tivi</v>
          </cell>
          <cell r="I109">
            <v>14927000</v>
          </cell>
        </row>
        <row r="110">
          <cell r="A110">
            <v>16</v>
          </cell>
          <cell r="B110">
            <v>37790</v>
          </cell>
          <cell r="C110">
            <v>8</v>
          </cell>
          <cell r="D110" t="str">
            <v>Cty Xi Maêng Haø Tieân II</v>
          </cell>
          <cell r="F110" t="str">
            <v>Coâng Thöông</v>
          </cell>
          <cell r="G110" t="str">
            <v>Kieân Giang</v>
          </cell>
          <cell r="H110" t="str">
            <v>Traû tieàn mua xi maêng 100taán</v>
          </cell>
          <cell r="I110">
            <v>80080000</v>
          </cell>
        </row>
        <row r="111">
          <cell r="A111">
            <v>17</v>
          </cell>
          <cell r="B111">
            <v>37790</v>
          </cell>
          <cell r="C111">
            <v>36</v>
          </cell>
          <cell r="D111" t="str">
            <v>XN Xaêng Daàu Daàu Khí Vuõng Taøu</v>
          </cell>
          <cell r="F111" t="str">
            <v>Coâng Thöông</v>
          </cell>
          <cell r="G111" t="str">
            <v>Baø Ròa-Vuõng Taøu</v>
          </cell>
          <cell r="H111" t="str">
            <v>Traû tieàn mua xaêng daàu</v>
          </cell>
          <cell r="I111">
            <v>170000000</v>
          </cell>
        </row>
        <row r="112">
          <cell r="A112">
            <v>18</v>
          </cell>
          <cell r="B112">
            <v>37790</v>
          </cell>
          <cell r="C112">
            <v>90</v>
          </cell>
          <cell r="D112" t="str">
            <v>CN CTy. CP Ñöôøng Bieân Hoøa taïi Caàn Thô</v>
          </cell>
          <cell r="F112" t="str">
            <v>Coâng Thöông</v>
          </cell>
          <cell r="G112" t="str">
            <v>Caàn Thô</v>
          </cell>
          <cell r="H112" t="str">
            <v>Traû tieàn mua ñöôøng</v>
          </cell>
          <cell r="I112">
            <v>10216000</v>
          </cell>
        </row>
        <row r="113">
          <cell r="A113">
            <v>19</v>
          </cell>
          <cell r="B113">
            <v>37790</v>
          </cell>
          <cell r="C113">
            <v>36</v>
          </cell>
          <cell r="D113" t="str">
            <v>XN Xaêng Daàu Daàu Khí Vuõng Taøu</v>
          </cell>
          <cell r="F113" t="str">
            <v>Coâng Thöông</v>
          </cell>
          <cell r="G113" t="str">
            <v>Baø Ròa-Vuõng Taøu</v>
          </cell>
          <cell r="H113" t="str">
            <v>Traû tieàn mua xaêng daàu</v>
          </cell>
          <cell r="I113">
            <v>1390000000</v>
          </cell>
        </row>
        <row r="114">
          <cell r="A114">
            <v>20</v>
          </cell>
          <cell r="B114">
            <v>37791</v>
          </cell>
          <cell r="C114">
            <v>3</v>
          </cell>
          <cell r="D114" t="str">
            <v>Cty Coå Phaàn Boät Giaët Lix</v>
          </cell>
          <cell r="F114" t="str">
            <v>Coâng Thöông CN 14</v>
          </cell>
          <cell r="G114" t="str">
            <v>Hoà Chí Minh</v>
          </cell>
          <cell r="H114" t="str">
            <v>Traû tieàn mua boät giaët</v>
          </cell>
          <cell r="I114">
            <v>300000000</v>
          </cell>
        </row>
        <row r="115">
          <cell r="A115">
            <v>31</v>
          </cell>
          <cell r="B115">
            <v>37791</v>
          </cell>
          <cell r="C115">
            <v>28</v>
          </cell>
          <cell r="D115" t="str">
            <v>Chi Nhaùnh Cty CP Söõa VN Taïi Caàn Thô</v>
          </cell>
          <cell r="F115" t="str">
            <v>Ñaàu Tö &amp; Phaùt Trieån</v>
          </cell>
          <cell r="G115" t="str">
            <v>Caàn Thô</v>
          </cell>
          <cell r="H115" t="str">
            <v>Traû tieàn mua söõa caùc loaïi</v>
          </cell>
          <cell r="I115">
            <v>224711795</v>
          </cell>
        </row>
        <row r="116">
          <cell r="A116">
            <v>32</v>
          </cell>
          <cell r="B116">
            <v>37791</v>
          </cell>
          <cell r="C116">
            <v>4</v>
          </cell>
          <cell r="D116" t="str">
            <v>Cty TMKT &amp; Ñaàu Tö PETEC</v>
          </cell>
          <cell r="F116" t="str">
            <v>Sôû Giao Dòch II  CTVN</v>
          </cell>
          <cell r="G116" t="str">
            <v>Hoà Chí Minh</v>
          </cell>
          <cell r="H116" t="str">
            <v>Traû tieàn mua truï bôm theo thoâng baùo ngaøy 18/6/2003</v>
          </cell>
          <cell r="I116">
            <v>50400000</v>
          </cell>
        </row>
        <row r="117">
          <cell r="A117">
            <v>33</v>
          </cell>
          <cell r="B117">
            <v>37791</v>
          </cell>
          <cell r="C117">
            <v>68</v>
          </cell>
          <cell r="D117" t="str">
            <v>Nhaø Maùy Daàu Töôøng An</v>
          </cell>
          <cell r="F117" t="str">
            <v>Sôû Giao Dòch II CTVN</v>
          </cell>
          <cell r="G117" t="str">
            <v>Hoà Chí Minh</v>
          </cell>
          <cell r="H117" t="str">
            <v>Traû tieàn mua daàu aên Töôøng An</v>
          </cell>
          <cell r="I117">
            <v>22716430</v>
          </cell>
        </row>
        <row r="118">
          <cell r="A118">
            <v>34</v>
          </cell>
          <cell r="B118">
            <v>37792</v>
          </cell>
          <cell r="C118">
            <v>73</v>
          </cell>
          <cell r="D118" t="str">
            <v>Cty. TNHH SX.TM.HMP Myõ Haûo</v>
          </cell>
          <cell r="F118" t="str">
            <v>Ngoaïi Thöông</v>
          </cell>
          <cell r="G118" t="str">
            <v>Hoà Chí Minh</v>
          </cell>
          <cell r="H118" t="str">
            <v>Traû tieàn mua nöôùc röûa cheùn(TT.CM: 27.813.983ñ ; TT.BL: 32.331.479ñ)</v>
          </cell>
          <cell r="I118">
            <v>60145462</v>
          </cell>
        </row>
        <row r="119">
          <cell r="A119">
            <v>35</v>
          </cell>
          <cell r="B119">
            <v>37792</v>
          </cell>
          <cell r="C119">
            <v>31</v>
          </cell>
          <cell r="D119" t="str">
            <v>Cty Daàu Aên Golden Hope - Nhaø Beø</v>
          </cell>
          <cell r="F119" t="str">
            <v>Sôû Giao Dòch II CTVN</v>
          </cell>
          <cell r="G119" t="str">
            <v>Hoà Chí Minh</v>
          </cell>
          <cell r="H119" t="str">
            <v>Traû tieàn daàu aên( TT.TN.BL)</v>
          </cell>
          <cell r="I119">
            <v>80666564</v>
          </cell>
        </row>
        <row r="120">
          <cell r="A120">
            <v>21</v>
          </cell>
          <cell r="B120">
            <v>37792</v>
          </cell>
          <cell r="C120">
            <v>8</v>
          </cell>
          <cell r="D120" t="str">
            <v>Cty Xi Maêng Haø Tieân II</v>
          </cell>
          <cell r="F120" t="str">
            <v>Coâng Thöông</v>
          </cell>
          <cell r="G120" t="str">
            <v>Kieân Giang</v>
          </cell>
          <cell r="H120" t="str">
            <v>Traû tieàn mua xi maêng 200taán</v>
          </cell>
          <cell r="I120">
            <v>160160000</v>
          </cell>
        </row>
        <row r="121">
          <cell r="A121">
            <v>36</v>
          </cell>
          <cell r="B121">
            <v>37792</v>
          </cell>
          <cell r="C121">
            <v>25</v>
          </cell>
          <cell r="D121" t="str">
            <v xml:space="preserve"> Thu Baûo Hieåm Xaõ Hoäi Tænh Baïc Lieâu</v>
          </cell>
          <cell r="F121" t="str">
            <v>NN &amp; P/T N/Thoân</v>
          </cell>
          <cell r="G121" t="str">
            <v>Baïc Lieâu</v>
          </cell>
          <cell r="H121" t="str">
            <v>Noäp BHXH,BHYT thaùng 6/2003</v>
          </cell>
          <cell r="I121">
            <v>15074407</v>
          </cell>
        </row>
        <row r="122">
          <cell r="A122">
            <v>37</v>
          </cell>
          <cell r="B122">
            <v>37792</v>
          </cell>
          <cell r="C122">
            <v>83</v>
          </cell>
          <cell r="D122" t="str">
            <v>CTy TNHH TM TH Thuaän Taân</v>
          </cell>
          <cell r="F122" t="str">
            <v>Ngoaïi Thöông</v>
          </cell>
          <cell r="G122" t="str">
            <v>Hoà Chí Minh</v>
          </cell>
          <cell r="H122" t="str">
            <v>Traû tieàn mua Tivi</v>
          </cell>
          <cell r="I122">
            <v>12397000</v>
          </cell>
        </row>
        <row r="123">
          <cell r="A123">
            <v>38</v>
          </cell>
          <cell r="B123">
            <v>37792</v>
          </cell>
          <cell r="C123">
            <v>31</v>
          </cell>
          <cell r="D123" t="str">
            <v>Cty Daàu Aên Golden Hope - Nhaø Beø</v>
          </cell>
          <cell r="F123" t="str">
            <v>Sôû Giao Dòch II CTVN</v>
          </cell>
          <cell r="G123" t="str">
            <v>Hoà Chí Minh</v>
          </cell>
          <cell r="H123" t="str">
            <v>Traû tieàn daàu aên( TT.TN.BL)</v>
          </cell>
          <cell r="I123">
            <v>76920615</v>
          </cell>
        </row>
        <row r="124">
          <cell r="A124">
            <v>22</v>
          </cell>
          <cell r="B124">
            <v>37795</v>
          </cell>
          <cell r="C124">
            <v>36</v>
          </cell>
          <cell r="D124" t="str">
            <v>XN Xaêng Daàu Daàu Khí Vuõng Taøu</v>
          </cell>
          <cell r="F124" t="str">
            <v>Coâng Thöông</v>
          </cell>
          <cell r="G124" t="str">
            <v>Baø Ròa-Vuõng Taøu</v>
          </cell>
          <cell r="H124" t="str">
            <v>Traû tieàn mua xaêng daàu</v>
          </cell>
          <cell r="I124">
            <v>2300000000</v>
          </cell>
        </row>
        <row r="125">
          <cell r="A125">
            <v>23</v>
          </cell>
          <cell r="B125">
            <v>37795</v>
          </cell>
          <cell r="C125">
            <v>16</v>
          </cell>
          <cell r="D125" t="str">
            <v>Cty Daàu Khí Petechim</v>
          </cell>
          <cell r="F125" t="str">
            <v>Ngoaïi Thöông</v>
          </cell>
          <cell r="G125" t="str">
            <v>Hoà Chí Minh</v>
          </cell>
          <cell r="H125" t="str">
            <v>Traû tieàn mua xaêng daàu</v>
          </cell>
          <cell r="I125">
            <v>1500000000</v>
          </cell>
        </row>
        <row r="126">
          <cell r="A126">
            <v>40</v>
          </cell>
          <cell r="B126">
            <v>37795</v>
          </cell>
          <cell r="C126">
            <v>73</v>
          </cell>
          <cell r="D126" t="str">
            <v>Cty. TNHH SX.TM.HMP Myõ Haûo</v>
          </cell>
          <cell r="F126" t="str">
            <v>Ngoaïi Thöông</v>
          </cell>
          <cell r="G126" t="str">
            <v>Hoà Chí Minh</v>
          </cell>
          <cell r="H126" t="str">
            <v>Traû tieàn mua nöôùc röûa cheùn(TT.TN.BL)</v>
          </cell>
          <cell r="I126">
            <v>35430157</v>
          </cell>
        </row>
        <row r="127">
          <cell r="A127">
            <v>39</v>
          </cell>
          <cell r="B127">
            <v>37795</v>
          </cell>
          <cell r="C127">
            <v>19</v>
          </cell>
          <cell r="D127" t="str">
            <v>Cty LD Khí Ñoát Saøi Goøn (Elf)</v>
          </cell>
          <cell r="F127" t="str">
            <v>Eximbank</v>
          </cell>
          <cell r="G127" t="str">
            <v>Hoà Chí Minh</v>
          </cell>
          <cell r="H127" t="str">
            <v>Traû tieàn mua gaz</v>
          </cell>
          <cell r="I127">
            <v>27703650</v>
          </cell>
        </row>
        <row r="128">
          <cell r="A128">
            <v>24</v>
          </cell>
          <cell r="B128">
            <v>37795</v>
          </cell>
          <cell r="C128">
            <v>90</v>
          </cell>
          <cell r="D128" t="str">
            <v>CN CTy. CP Ñöôøng Bieân Hoøa taïi Caàn Thô</v>
          </cell>
          <cell r="F128" t="str">
            <v>Coâng Thöông</v>
          </cell>
          <cell r="G128" t="str">
            <v>Caàn Thô</v>
          </cell>
          <cell r="H128" t="str">
            <v>Traû tieàn mua ñöôøng</v>
          </cell>
          <cell r="I128">
            <v>10216000</v>
          </cell>
        </row>
        <row r="129">
          <cell r="A129">
            <v>25</v>
          </cell>
          <cell r="B129">
            <v>37795</v>
          </cell>
          <cell r="C129">
            <v>4</v>
          </cell>
          <cell r="D129" t="str">
            <v>Cty TMKT &amp; Ñaàu Tö PETEC</v>
          </cell>
          <cell r="F129" t="str">
            <v>Sôû Giao Dòch II  CTVN</v>
          </cell>
          <cell r="G129" t="str">
            <v>Hoà Chí Minh</v>
          </cell>
          <cell r="H129" t="str">
            <v>Traû tieàn mua xaêng daàu</v>
          </cell>
          <cell r="I129">
            <v>2500000000</v>
          </cell>
        </row>
        <row r="130">
          <cell r="A130">
            <v>41</v>
          </cell>
          <cell r="B130">
            <v>37796</v>
          </cell>
          <cell r="C130">
            <v>73</v>
          </cell>
          <cell r="D130" t="str">
            <v>Cty. TNHH SX.TM.HMP Myõ Haûo</v>
          </cell>
          <cell r="F130" t="str">
            <v>Ngoaïi Thöông</v>
          </cell>
          <cell r="G130" t="str">
            <v>Hoà Chí Minh</v>
          </cell>
          <cell r="H130" t="str">
            <v>Traû tieàn mua nöôùc röûa cheùn(TT.Baïc Lieâu)</v>
          </cell>
          <cell r="I130">
            <v>67176554</v>
          </cell>
        </row>
        <row r="131">
          <cell r="A131">
            <v>42</v>
          </cell>
          <cell r="B131">
            <v>37796</v>
          </cell>
          <cell r="C131">
            <v>31</v>
          </cell>
          <cell r="D131" t="str">
            <v>Cty Daàu Aên Golden Hope - Nhaø Beø</v>
          </cell>
          <cell r="F131" t="str">
            <v>Sôû Giao Dòch II CTVN</v>
          </cell>
          <cell r="G131" t="str">
            <v>Hoà Chí Minh</v>
          </cell>
          <cell r="H131" t="str">
            <v>Traû tieàn daàu aên( TT.TN.CM)</v>
          </cell>
          <cell r="I131">
            <v>78014376</v>
          </cell>
        </row>
        <row r="132">
          <cell r="A132">
            <v>43</v>
          </cell>
          <cell r="B132">
            <v>37796</v>
          </cell>
          <cell r="C132">
            <v>83</v>
          </cell>
          <cell r="D132" t="str">
            <v>CTy TNHH TM TH Thuaän Taân</v>
          </cell>
          <cell r="F132" t="str">
            <v>Ngoaïi Thöông</v>
          </cell>
          <cell r="G132" t="str">
            <v>Hoà Chí Minh</v>
          </cell>
          <cell r="H132" t="str">
            <v>Traû tieàn mua Tivi</v>
          </cell>
          <cell r="I132">
            <v>12997600</v>
          </cell>
        </row>
        <row r="133">
          <cell r="A133">
            <v>44</v>
          </cell>
          <cell r="B133">
            <v>37796</v>
          </cell>
          <cell r="C133">
            <v>76</v>
          </cell>
          <cell r="D133" t="str">
            <v>Cty Ñieän &amp; Ñieän Töû TCL Vieät Nam</v>
          </cell>
          <cell r="F133" t="str">
            <v>Ngoaïi Thöông</v>
          </cell>
          <cell r="G133" t="str">
            <v>Ñoàng Nai</v>
          </cell>
          <cell r="H133" t="str">
            <v>Traû tieàn mua Tivi</v>
          </cell>
          <cell r="I133">
            <v>20750000</v>
          </cell>
        </row>
        <row r="134">
          <cell r="A134">
            <v>26</v>
          </cell>
          <cell r="B134">
            <v>37796</v>
          </cell>
          <cell r="C134">
            <v>1</v>
          </cell>
          <cell r="D134" t="str">
            <v>Nhaø Maùy Thuoác Laù Saøi Goøn</v>
          </cell>
          <cell r="F134" t="str">
            <v>Sôû Giao Dòch II CTVN</v>
          </cell>
          <cell r="G134" t="str">
            <v>Hoà Chí Minh</v>
          </cell>
          <cell r="H134" t="str">
            <v>Traû tieàn mua thuoác laù</v>
          </cell>
          <cell r="I134">
            <v>219775000</v>
          </cell>
        </row>
        <row r="135">
          <cell r="A135">
            <v>27</v>
          </cell>
          <cell r="B135">
            <v>37796</v>
          </cell>
          <cell r="C135">
            <v>5</v>
          </cell>
          <cell r="D135" t="str">
            <v>Cty TNHH TMaïi Thaønh Long</v>
          </cell>
          <cell r="F135" t="str">
            <v>Coâng Thöong CN6</v>
          </cell>
          <cell r="G135" t="str">
            <v>Hoà Chí Minh</v>
          </cell>
          <cell r="H135" t="str">
            <v>Traû tieàn mua boät ngoït</v>
          </cell>
          <cell r="I135">
            <v>275808757</v>
          </cell>
        </row>
        <row r="136">
          <cell r="A136">
            <v>28</v>
          </cell>
          <cell r="B136">
            <v>37797</v>
          </cell>
          <cell r="C136">
            <v>77</v>
          </cell>
          <cell r="D136" t="str">
            <v>Cty Ñieän &amp; Ñieän Töû SAMSUNG VINA</v>
          </cell>
          <cell r="F136" t="str">
            <v>Coâng Thöông CN 4</v>
          </cell>
          <cell r="G136" t="str">
            <v>Hoà Chí Minh</v>
          </cell>
          <cell r="H136" t="str">
            <v>Traû tieàn mua haøng ñieän töû</v>
          </cell>
          <cell r="I136">
            <v>14497978</v>
          </cell>
        </row>
        <row r="137">
          <cell r="A137">
            <v>29</v>
          </cell>
          <cell r="B137">
            <v>37797</v>
          </cell>
          <cell r="C137">
            <v>27</v>
          </cell>
          <cell r="D137" t="str">
            <v>Cty TNHH Quoác Teá Nagarjuna</v>
          </cell>
          <cell r="F137" t="str">
            <v>INDOVINA</v>
          </cell>
          <cell r="G137" t="str">
            <v>Hoà Chí Minh</v>
          </cell>
          <cell r="H137" t="str">
            <v>Traû tieàn mua ñöôøng</v>
          </cell>
          <cell r="I137">
            <v>27650000</v>
          </cell>
        </row>
        <row r="138">
          <cell r="A138">
            <v>30</v>
          </cell>
          <cell r="B138">
            <v>37797</v>
          </cell>
          <cell r="C138">
            <v>4</v>
          </cell>
          <cell r="D138" t="str">
            <v>Cty TMKT &amp; Ñaàu Tö PETEC</v>
          </cell>
          <cell r="F138" t="str">
            <v>Sôû Giao Dòch II  CTVN</v>
          </cell>
          <cell r="G138" t="str">
            <v>Hoà Chí Minh</v>
          </cell>
          <cell r="H138" t="str">
            <v>Traû tieàn mua xaêng daàu</v>
          </cell>
          <cell r="I138">
            <v>1600000000</v>
          </cell>
        </row>
        <row r="139">
          <cell r="A139">
            <v>47</v>
          </cell>
          <cell r="B139">
            <v>37798</v>
          </cell>
          <cell r="C139">
            <v>28</v>
          </cell>
          <cell r="D139" t="str">
            <v>Chi Nhaùnh Cty CP Söõa VN Taïi Caàn Thô</v>
          </cell>
          <cell r="F139" t="str">
            <v>Ñaàu Tö &amp; Phaùt Trieån</v>
          </cell>
          <cell r="G139" t="str">
            <v>Caàn Thô</v>
          </cell>
          <cell r="H139" t="str">
            <v>Traû tieàn mua söõa caùc loaïi</v>
          </cell>
          <cell r="I139">
            <v>344783551</v>
          </cell>
        </row>
        <row r="140">
          <cell r="A140">
            <v>31</v>
          </cell>
          <cell r="B140">
            <v>37798</v>
          </cell>
          <cell r="C140">
            <v>21</v>
          </cell>
          <cell r="D140" t="str">
            <v>Cty Coå Phaàn Vaät Tö  Haäu Giang</v>
          </cell>
          <cell r="F140" t="str">
            <v>Coâng Thöông</v>
          </cell>
          <cell r="G140" t="str">
            <v>Caàn Thô</v>
          </cell>
          <cell r="H140" t="str">
            <v>Traû tieàn mua gas</v>
          </cell>
          <cell r="I140">
            <v>74115006</v>
          </cell>
        </row>
        <row r="141">
          <cell r="A141">
            <v>48</v>
          </cell>
          <cell r="B141">
            <v>37798</v>
          </cell>
          <cell r="C141">
            <v>80</v>
          </cell>
          <cell r="D141" t="str">
            <v>Chi Nhaùnh Cty TNHH AÉC-QUY GS VN</v>
          </cell>
          <cell r="F141" t="str">
            <v>Ngoaïi Thöông</v>
          </cell>
          <cell r="G141" t="str">
            <v>Hoà Chí Minh</v>
          </cell>
          <cell r="H141" t="str">
            <v>Traû tieàn mua bình aéc qui</v>
          </cell>
          <cell r="I141">
            <v>18090001</v>
          </cell>
        </row>
        <row r="142">
          <cell r="A142">
            <v>32</v>
          </cell>
          <cell r="B142">
            <v>37799</v>
          </cell>
          <cell r="C142">
            <v>4</v>
          </cell>
          <cell r="D142" t="str">
            <v>Cty TMKT &amp; Ñaàu Tö PETEC</v>
          </cell>
          <cell r="F142" t="str">
            <v>Sôû Giao Dòch II  CTVN</v>
          </cell>
          <cell r="G142" t="str">
            <v>Hoà Chí Minh</v>
          </cell>
          <cell r="H142" t="str">
            <v>Traû tieàn mua xaêng daàu</v>
          </cell>
          <cell r="I142">
            <v>8700000000</v>
          </cell>
        </row>
        <row r="143">
          <cell r="A143">
            <v>33</v>
          </cell>
          <cell r="B143">
            <v>37799</v>
          </cell>
          <cell r="C143">
            <v>41</v>
          </cell>
          <cell r="D143" t="str">
            <v>Cty Xi Maêng Nghi Sôn</v>
          </cell>
          <cell r="F143" t="str">
            <v>Coâng Thöông CN 9</v>
          </cell>
          <cell r="G143" t="str">
            <v>Hoà Chí Minh</v>
          </cell>
          <cell r="H143" t="str">
            <v>Traû tieàn mua xi maêng</v>
          </cell>
          <cell r="I143">
            <v>164000000</v>
          </cell>
        </row>
        <row r="144">
          <cell r="A144">
            <v>49</v>
          </cell>
          <cell r="B144">
            <v>37799</v>
          </cell>
          <cell r="C144">
            <v>31</v>
          </cell>
          <cell r="D144" t="str">
            <v>Cty Daàu Aên Golden Hope - Nhaø Beø</v>
          </cell>
          <cell r="F144" t="str">
            <v>Sôû Giao Dòch II CTVN</v>
          </cell>
          <cell r="G144" t="str">
            <v>Hoà Chí Minh</v>
          </cell>
          <cell r="H144" t="str">
            <v>Traû tieàn daàu aên+ daàu xaù</v>
          </cell>
          <cell r="I144">
            <v>26460500</v>
          </cell>
        </row>
        <row r="145">
          <cell r="A145">
            <v>50</v>
          </cell>
          <cell r="B145">
            <v>37799</v>
          </cell>
          <cell r="C145">
            <v>73</v>
          </cell>
          <cell r="D145" t="str">
            <v>Cty. TNHH SX.TM.HMP Myõ Haûo</v>
          </cell>
          <cell r="F145" t="str">
            <v>Ngoaïi Thöông</v>
          </cell>
          <cell r="G145" t="str">
            <v>Hoà Chí Minh</v>
          </cell>
          <cell r="H145" t="str">
            <v>Traû tieàn mua nöôùc röûa cheùn(TT.Baïc Lieâu)</v>
          </cell>
          <cell r="I145">
            <v>40829637</v>
          </cell>
        </row>
        <row r="146">
          <cell r="A146">
            <v>51</v>
          </cell>
          <cell r="B146">
            <v>37802</v>
          </cell>
          <cell r="C146">
            <v>28</v>
          </cell>
          <cell r="D146" t="str">
            <v>Chi Nhaùnh Cty CP Söõa VN Taïi Caàn Thô</v>
          </cell>
          <cell r="F146" t="str">
            <v>Ñaàu Tö &amp; Phaùt Trieån</v>
          </cell>
          <cell r="G146" t="str">
            <v>Caàn Thô</v>
          </cell>
          <cell r="H146" t="str">
            <v>Traû tieàn mua söõa caùc loaïi</v>
          </cell>
          <cell r="I146">
            <v>232811975</v>
          </cell>
        </row>
        <row r="147">
          <cell r="A147">
            <v>52</v>
          </cell>
          <cell r="B147">
            <v>37802</v>
          </cell>
          <cell r="C147">
            <v>27</v>
          </cell>
          <cell r="D147" t="str">
            <v>Cty TNHH Quoác Teá Nagarjuna</v>
          </cell>
          <cell r="F147" t="str">
            <v>INDOVINA</v>
          </cell>
          <cell r="G147" t="str">
            <v>Hoà Chí Minh</v>
          </cell>
          <cell r="H147" t="str">
            <v>Traû tieàn mua ñöôøng</v>
          </cell>
          <cell r="I147">
            <v>55300000</v>
          </cell>
        </row>
        <row r="148">
          <cell r="A148">
            <v>34</v>
          </cell>
          <cell r="B148">
            <v>37802</v>
          </cell>
          <cell r="C148">
            <v>1</v>
          </cell>
          <cell r="D148" t="str">
            <v>Nhaø Maùy Thuoác Laù Saøi Goøn</v>
          </cell>
          <cell r="F148" t="str">
            <v>Sôû Giao Dòch II CTVN</v>
          </cell>
          <cell r="G148" t="str">
            <v>Hoà Chí Minh</v>
          </cell>
          <cell r="H148" t="str">
            <v>Traû tieàn mua thuoác laù</v>
          </cell>
          <cell r="I148">
            <v>219775000</v>
          </cell>
        </row>
        <row r="149">
          <cell r="A149">
            <v>35</v>
          </cell>
          <cell r="B149">
            <v>37802</v>
          </cell>
          <cell r="C149">
            <v>8</v>
          </cell>
          <cell r="D149" t="str">
            <v>Cty Xi Maêng Haø Tieân II</v>
          </cell>
          <cell r="F149" t="str">
            <v>Coâng Thöông</v>
          </cell>
          <cell r="G149" t="str">
            <v>Kieân Giang</v>
          </cell>
          <cell r="H149" t="str">
            <v>Traû tieàn mua xi maêng 110taán</v>
          </cell>
          <cell r="I149">
            <v>85880000</v>
          </cell>
        </row>
        <row r="150">
          <cell r="A150">
            <v>1</v>
          </cell>
          <cell r="B150">
            <v>37803</v>
          </cell>
          <cell r="C150">
            <v>36</v>
          </cell>
          <cell r="D150" t="str">
            <v>XN Xaêng Daàu Daàu Khí Vuõng Taøu</v>
          </cell>
          <cell r="F150" t="str">
            <v>Coâng Thöông</v>
          </cell>
          <cell r="G150" t="str">
            <v>Baø Ròa-Vuõng Taøu</v>
          </cell>
          <cell r="H150" t="str">
            <v>Traû tieàn mua xaêng daàu</v>
          </cell>
          <cell r="I150">
            <v>1400000000</v>
          </cell>
        </row>
        <row r="151">
          <cell r="A151">
            <v>2</v>
          </cell>
          <cell r="B151">
            <v>37804</v>
          </cell>
          <cell r="C151">
            <v>3</v>
          </cell>
          <cell r="D151" t="str">
            <v>Cty Coå Phaàn Boät Giaët Lix</v>
          </cell>
          <cell r="F151" t="str">
            <v>Coâng Thöông CN 14</v>
          </cell>
          <cell r="G151" t="str">
            <v>Hoà Chí Minh</v>
          </cell>
          <cell r="H151" t="str">
            <v>Traû tieàn mua boät giaët</v>
          </cell>
          <cell r="I151">
            <v>300000000</v>
          </cell>
        </row>
        <row r="152">
          <cell r="A152">
            <v>1</v>
          </cell>
          <cell r="B152">
            <v>37804</v>
          </cell>
          <cell r="C152">
            <v>31</v>
          </cell>
          <cell r="D152" t="str">
            <v>Cty Daàu Aên Golden Hope - Nhaø Beø</v>
          </cell>
          <cell r="F152" t="str">
            <v>Sôû Giao Dòch II CTVN</v>
          </cell>
          <cell r="G152" t="str">
            <v>Hoà Chí Minh</v>
          </cell>
          <cell r="H152" t="str">
            <v xml:space="preserve">Traû tieàn daàu aên  </v>
          </cell>
          <cell r="I152">
            <v>193236006</v>
          </cell>
        </row>
        <row r="153">
          <cell r="A153">
            <v>3</v>
          </cell>
          <cell r="B153">
            <v>37804</v>
          </cell>
          <cell r="C153">
            <v>36</v>
          </cell>
          <cell r="D153" t="str">
            <v>XN Xaêng Daàu Daàu Khí Vuõng Taøu</v>
          </cell>
          <cell r="F153" t="str">
            <v>Coâng Thöông</v>
          </cell>
          <cell r="G153" t="str">
            <v>Baø Ròa-Vuõng Taøu</v>
          </cell>
          <cell r="H153" t="str">
            <v>Traû tieàn mua xaêng daàu</v>
          </cell>
          <cell r="I153">
            <v>553000000</v>
          </cell>
        </row>
        <row r="154">
          <cell r="A154">
            <v>2</v>
          </cell>
          <cell r="B154">
            <v>37804</v>
          </cell>
          <cell r="C154">
            <v>66</v>
          </cell>
          <cell r="D154" t="str">
            <v>Cty UNI PRESIDENT</v>
          </cell>
          <cell r="F154" t="str">
            <v>ANZ</v>
          </cell>
          <cell r="G154" t="str">
            <v>Hoà Chí Minh</v>
          </cell>
          <cell r="H154" t="str">
            <v>Traû tieàn mua mì UNIF</v>
          </cell>
          <cell r="I154">
            <v>75368958</v>
          </cell>
        </row>
        <row r="155">
          <cell r="A155">
            <v>4</v>
          </cell>
          <cell r="B155">
            <v>37805</v>
          </cell>
          <cell r="C155">
            <v>36</v>
          </cell>
          <cell r="D155" t="str">
            <v>XN Xaêng Daàu Daàu Khí Vuõng Taøu</v>
          </cell>
          <cell r="F155" t="str">
            <v>Coâng Thöông</v>
          </cell>
          <cell r="G155" t="str">
            <v>Baø Ròa-Vuõng Taøu</v>
          </cell>
          <cell r="H155" t="str">
            <v>Traû tieàn mua xaêng daàu</v>
          </cell>
          <cell r="I155">
            <v>1750000000</v>
          </cell>
        </row>
        <row r="156">
          <cell r="A156">
            <v>5</v>
          </cell>
          <cell r="B156">
            <v>37805</v>
          </cell>
          <cell r="C156">
            <v>8</v>
          </cell>
          <cell r="D156" t="str">
            <v>Cty Xi Maêng Haø Tieân II</v>
          </cell>
          <cell r="F156" t="str">
            <v>Coâng Thöông</v>
          </cell>
          <cell r="G156" t="str">
            <v>Kieân Giang</v>
          </cell>
          <cell r="H156" t="str">
            <v>Traû tieàn mua xi maêng 200taán</v>
          </cell>
          <cell r="I156">
            <v>160160000</v>
          </cell>
        </row>
        <row r="157">
          <cell r="A157">
            <v>9</v>
          </cell>
          <cell r="B157">
            <v>37806</v>
          </cell>
          <cell r="C157">
            <v>85</v>
          </cell>
          <cell r="D157" t="str">
            <v>CTy TNHH TM Minh Tuøng</v>
          </cell>
          <cell r="F157" t="str">
            <v>Sôû Giao Dòch II CTVN</v>
          </cell>
          <cell r="G157" t="str">
            <v>Hoà Chí Minh</v>
          </cell>
          <cell r="H157" t="str">
            <v>Traû tieàn haøng ñieän maùy</v>
          </cell>
          <cell r="I157">
            <v>53491000</v>
          </cell>
        </row>
        <row r="158">
          <cell r="A158">
            <v>6</v>
          </cell>
          <cell r="B158">
            <v>37806</v>
          </cell>
          <cell r="C158">
            <v>14</v>
          </cell>
          <cell r="D158" t="str">
            <v>Coâng Ty Theùp Mieàn Nam</v>
          </cell>
          <cell r="F158" t="str">
            <v>Coâng Thöông CN I</v>
          </cell>
          <cell r="G158" t="str">
            <v>Hoà Chí Minh</v>
          </cell>
          <cell r="H158" t="str">
            <v>Traû tieàn mua haøng cho CN Theùp Mieàn Nam taïi Caàn Thô</v>
          </cell>
          <cell r="I158">
            <v>421457505</v>
          </cell>
        </row>
        <row r="159">
          <cell r="A159">
            <v>7</v>
          </cell>
          <cell r="B159">
            <v>37806</v>
          </cell>
          <cell r="C159">
            <v>4</v>
          </cell>
          <cell r="D159" t="str">
            <v>Cty TMKT &amp; Ñaàu Tö PETEC</v>
          </cell>
          <cell r="F159" t="str">
            <v>Sôû Giao Dòch II  CTVN</v>
          </cell>
          <cell r="G159" t="str">
            <v>Hoà Chí Minh</v>
          </cell>
          <cell r="H159" t="str">
            <v>Traû tieàn mua xaêng daàu</v>
          </cell>
          <cell r="I159">
            <v>590000000</v>
          </cell>
        </row>
        <row r="160">
          <cell r="A160">
            <v>8</v>
          </cell>
          <cell r="B160">
            <v>37806</v>
          </cell>
          <cell r="C160">
            <v>73</v>
          </cell>
          <cell r="D160" t="str">
            <v>Cty. TNHH SX.TM.HMP Myõ Haûo</v>
          </cell>
          <cell r="F160" t="str">
            <v>Ngoaïi Thöông</v>
          </cell>
          <cell r="G160" t="str">
            <v>Hoà Chí Minh</v>
          </cell>
          <cell r="H160" t="str">
            <v>Traû tieàn mua nöôùc röûa cheùn(TT.Baïc Lieâu)</v>
          </cell>
          <cell r="I160">
            <v>31384500</v>
          </cell>
        </row>
        <row r="161">
          <cell r="A161">
            <v>9</v>
          </cell>
          <cell r="B161">
            <v>37806</v>
          </cell>
          <cell r="C161">
            <v>85</v>
          </cell>
          <cell r="D161" t="str">
            <v>CTy TNHH TM Minh Tuøng</v>
          </cell>
          <cell r="F161" t="str">
            <v>Sôû Giao Dòch II CTVN</v>
          </cell>
          <cell r="G161" t="str">
            <v>Hoà Chí Minh</v>
          </cell>
          <cell r="H161" t="str">
            <v>Traû tieàn haøng ñieän maùy</v>
          </cell>
          <cell r="I161">
            <v>53491000</v>
          </cell>
        </row>
        <row r="162">
          <cell r="A162">
            <v>3</v>
          </cell>
          <cell r="B162">
            <v>37809</v>
          </cell>
          <cell r="C162">
            <v>73</v>
          </cell>
          <cell r="D162" t="str">
            <v>Cty. TNHH SX.TM.HMP Myõ Haûo</v>
          </cell>
          <cell r="F162" t="str">
            <v>Ngoaïi Thöông</v>
          </cell>
          <cell r="G162" t="str">
            <v>Hoà Chí Minh</v>
          </cell>
          <cell r="H162" t="str">
            <v>Traû tieàn mua nöôùc röûa cheùn(TT.Baïc Lieâu)</v>
          </cell>
          <cell r="I162">
            <v>66415736</v>
          </cell>
        </row>
        <row r="163">
          <cell r="A163">
            <v>4</v>
          </cell>
          <cell r="B163">
            <v>37810</v>
          </cell>
          <cell r="C163">
            <v>25</v>
          </cell>
          <cell r="D163" t="str">
            <v xml:space="preserve"> Thu Baûo Hieåm Xaõ Hoäi Tænh Baïc Lieâu</v>
          </cell>
          <cell r="F163" t="str">
            <v>NN &amp; P/T N/Thoân</v>
          </cell>
          <cell r="G163" t="str">
            <v>Baïc Lieâu</v>
          </cell>
          <cell r="H163" t="str">
            <v>Chuyeån tröôùc tieàn BHXH caáp theû BHYT</v>
          </cell>
          <cell r="I163">
            <v>9000000</v>
          </cell>
        </row>
        <row r="164">
          <cell r="A164">
            <v>5</v>
          </cell>
          <cell r="B164">
            <v>37810</v>
          </cell>
          <cell r="C164">
            <v>93</v>
          </cell>
          <cell r="D164" t="str">
            <v>Cty Coå Phaàn Giaáy Vieãn Ñoâng</v>
          </cell>
          <cell r="F164" t="str">
            <v>Coâng Thöông CN 12</v>
          </cell>
          <cell r="G164" t="str">
            <v>Hoà Chí Minh</v>
          </cell>
          <cell r="H164" t="str">
            <v>Traû tieàn mua giaáy vieãn ñoâng</v>
          </cell>
          <cell r="I164">
            <v>10232046</v>
          </cell>
        </row>
        <row r="165">
          <cell r="A165">
            <v>6</v>
          </cell>
          <cell r="B165">
            <v>37810</v>
          </cell>
          <cell r="C165">
            <v>31</v>
          </cell>
          <cell r="D165" t="str">
            <v>Cty Daàu Aên Golden Hope - Nhaø Beø</v>
          </cell>
          <cell r="F165" t="str">
            <v>Sôû Giao Dòch II CTVN</v>
          </cell>
          <cell r="G165" t="str">
            <v>Hoà Chí Minh</v>
          </cell>
          <cell r="H165" t="str">
            <v>Traû tieàn daàu aên  (TT.TN.BL)</v>
          </cell>
          <cell r="I165">
            <v>170796560</v>
          </cell>
        </row>
        <row r="166">
          <cell r="A166">
            <v>10</v>
          </cell>
          <cell r="B166">
            <v>37810</v>
          </cell>
          <cell r="C166">
            <v>8</v>
          </cell>
          <cell r="D166" t="str">
            <v>Cty Xi Maêng Haø Tieân II</v>
          </cell>
          <cell r="F166" t="str">
            <v>Coâng Thöông</v>
          </cell>
          <cell r="G166" t="str">
            <v>Kieân Giang</v>
          </cell>
          <cell r="H166" t="str">
            <v>Traû tieàn mua xi maêng 200taán</v>
          </cell>
          <cell r="I166">
            <v>160160000</v>
          </cell>
        </row>
        <row r="167">
          <cell r="A167">
            <v>11</v>
          </cell>
          <cell r="B167">
            <v>37810</v>
          </cell>
          <cell r="C167">
            <v>5</v>
          </cell>
          <cell r="D167" t="str">
            <v>Cty TNHH TMaïi Thaønh Long</v>
          </cell>
          <cell r="F167" t="str">
            <v>Coâng Thöong CN6</v>
          </cell>
          <cell r="G167" t="str">
            <v>Hoà Chí Minh</v>
          </cell>
          <cell r="H167" t="str">
            <v>Traû tieàn mua boät ngoït</v>
          </cell>
          <cell r="I167">
            <v>517163103</v>
          </cell>
        </row>
        <row r="168">
          <cell r="A168">
            <v>12</v>
          </cell>
          <cell r="B168">
            <v>37811</v>
          </cell>
          <cell r="C168">
            <v>44</v>
          </cell>
          <cell r="D168" t="str">
            <v>CTy Ñieän Baùo Ñieän Thoaïi Baïc Lieâu</v>
          </cell>
          <cell r="F168" t="str">
            <v xml:space="preserve">Coâng Thöông </v>
          </cell>
          <cell r="G168" t="str">
            <v>Baïc Lieâu</v>
          </cell>
          <cell r="H168" t="str">
            <v>Tieàn ñieän thoaïi thaùng 6/2003</v>
          </cell>
          <cell r="I168">
            <v>9471776</v>
          </cell>
        </row>
        <row r="169">
          <cell r="A169">
            <v>13</v>
          </cell>
          <cell r="B169">
            <v>37811</v>
          </cell>
          <cell r="C169">
            <v>73</v>
          </cell>
          <cell r="D169" t="str">
            <v>Cty. TNHH SX.TM.HMP Myõ Haûo</v>
          </cell>
          <cell r="F169" t="str">
            <v>Ngoaïi Thöông</v>
          </cell>
          <cell r="G169" t="str">
            <v>Hoà Chí Minh</v>
          </cell>
          <cell r="H169" t="str">
            <v>Traû tieàn mua nöôùc röûa cheùn(TT.Baïc Lieâu)</v>
          </cell>
          <cell r="I169">
            <v>32955078</v>
          </cell>
        </row>
        <row r="170">
          <cell r="A170">
            <v>14</v>
          </cell>
          <cell r="B170">
            <v>37811</v>
          </cell>
          <cell r="C170">
            <v>68</v>
          </cell>
          <cell r="D170" t="str">
            <v>Nhaø Maùy Daàu Töôøng An</v>
          </cell>
          <cell r="F170" t="str">
            <v>Sôû Giao Dòch II CTVN</v>
          </cell>
          <cell r="G170" t="str">
            <v>Hoà Chí Minh</v>
          </cell>
          <cell r="H170" t="str">
            <v>Traû tieàn daàu aên Töôøng An</v>
          </cell>
          <cell r="I170">
            <v>11709500</v>
          </cell>
        </row>
        <row r="171">
          <cell r="A171">
            <v>15</v>
          </cell>
          <cell r="B171">
            <v>37811</v>
          </cell>
          <cell r="C171">
            <v>31</v>
          </cell>
          <cell r="D171" t="str">
            <v>Cty Daàu Aên Golden Hope - Nhaø Beø</v>
          </cell>
          <cell r="F171" t="str">
            <v>Sôû Giao Dòch II CTVN</v>
          </cell>
          <cell r="G171" t="str">
            <v>Hoà Chí Minh</v>
          </cell>
          <cell r="H171" t="str">
            <v>Traû tieàn daàu aên  (TT.TN.CM)</v>
          </cell>
          <cell r="I171">
            <v>80990008</v>
          </cell>
        </row>
        <row r="172">
          <cell r="A172">
            <v>16</v>
          </cell>
          <cell r="B172">
            <v>37812</v>
          </cell>
          <cell r="C172">
            <v>31</v>
          </cell>
          <cell r="D172" t="str">
            <v>Cty Daàu Aên Golden Hope - Nhaø Beø</v>
          </cell>
          <cell r="F172" t="str">
            <v>Sôû Giao Dòch II CTVN</v>
          </cell>
          <cell r="G172" t="str">
            <v>Hoà Chí Minh</v>
          </cell>
          <cell r="H172" t="str">
            <v>Traû tieàn daàu aên  (TT.TN.CM)</v>
          </cell>
          <cell r="I172">
            <v>65932366</v>
          </cell>
        </row>
        <row r="173">
          <cell r="A173">
            <v>17</v>
          </cell>
          <cell r="B173">
            <v>37812</v>
          </cell>
          <cell r="C173">
            <v>73</v>
          </cell>
          <cell r="D173" t="str">
            <v>Cty. TNHH SX.TM.HMP Myõ Haûo</v>
          </cell>
          <cell r="F173" t="str">
            <v>Ngoaïi Thöông</v>
          </cell>
          <cell r="G173" t="str">
            <v>Hoà Chí Minh</v>
          </cell>
          <cell r="H173" t="str">
            <v>Traû tieàn mua nöôùc röûa cheùn(TT.Baïc Lieâu)</v>
          </cell>
          <cell r="I173">
            <v>44875548</v>
          </cell>
        </row>
        <row r="174">
          <cell r="A174">
            <v>18</v>
          </cell>
          <cell r="B174">
            <v>37813</v>
          </cell>
          <cell r="C174">
            <v>93</v>
          </cell>
          <cell r="D174" t="str">
            <v>Cty Coå Phaàn Giaáy Vieãn Ñoâng</v>
          </cell>
          <cell r="F174" t="str">
            <v>Coâng Thöông CN 12</v>
          </cell>
          <cell r="G174" t="str">
            <v>Hoà Chí Minh</v>
          </cell>
          <cell r="H174" t="str">
            <v>Traû tieàn mua giaáy vieãn ñoâng</v>
          </cell>
          <cell r="I174">
            <v>11273460</v>
          </cell>
        </row>
        <row r="175">
          <cell r="A175">
            <v>19</v>
          </cell>
          <cell r="B175">
            <v>37813</v>
          </cell>
          <cell r="C175">
            <v>68</v>
          </cell>
          <cell r="D175" t="str">
            <v>Nhaø Maùy Daàu Töôøng An</v>
          </cell>
          <cell r="F175" t="str">
            <v>Sôû Giao Dòch II CTVN</v>
          </cell>
          <cell r="G175" t="str">
            <v>Hoà Chí Minh</v>
          </cell>
          <cell r="H175" t="str">
            <v>Traû tieàn daàu aên Töôøng An</v>
          </cell>
          <cell r="I175">
            <v>21709500</v>
          </cell>
        </row>
        <row r="176">
          <cell r="A176">
            <v>7</v>
          </cell>
          <cell r="B176">
            <v>37813</v>
          </cell>
          <cell r="C176">
            <v>8</v>
          </cell>
          <cell r="D176" t="str">
            <v>Cty Xi Maêng Haø Tieân II</v>
          </cell>
          <cell r="F176" t="str">
            <v>Coâng Thöông</v>
          </cell>
          <cell r="G176" t="str">
            <v>Kieân Giang</v>
          </cell>
          <cell r="H176" t="str">
            <v>Traû tieàn mua xi maêng 200taán</v>
          </cell>
          <cell r="I176">
            <v>160160000</v>
          </cell>
        </row>
        <row r="177">
          <cell r="A177">
            <v>8</v>
          </cell>
          <cell r="B177">
            <v>37813</v>
          </cell>
          <cell r="C177">
            <v>41</v>
          </cell>
          <cell r="D177" t="str">
            <v>Cty Xi Maêng Nghi Sôn</v>
          </cell>
          <cell r="F177" t="str">
            <v>Coâng Thöông CN 9</v>
          </cell>
          <cell r="G177" t="str">
            <v>Hoà Chí Minh</v>
          </cell>
          <cell r="H177" t="str">
            <v>Traû tieàn mua xi maêng 300taán</v>
          </cell>
          <cell r="I177">
            <v>246000000</v>
          </cell>
        </row>
        <row r="178">
          <cell r="A178">
            <v>20</v>
          </cell>
          <cell r="B178">
            <v>37813</v>
          </cell>
          <cell r="C178">
            <v>28</v>
          </cell>
          <cell r="D178" t="str">
            <v>Chi Nhaùnh Cty CP Söõa VN Taïi Caàn Thô</v>
          </cell>
          <cell r="F178" t="str">
            <v>Ñaàu Tö &amp; Phaùt Trieån</v>
          </cell>
          <cell r="G178" t="str">
            <v>Caàn Thô</v>
          </cell>
          <cell r="H178" t="str">
            <v>Traû tieàn mua söõa caùc loaïi</v>
          </cell>
          <cell r="I178">
            <v>452010920</v>
          </cell>
        </row>
        <row r="179">
          <cell r="A179">
            <v>9</v>
          </cell>
          <cell r="B179">
            <v>37813</v>
          </cell>
          <cell r="C179">
            <v>4</v>
          </cell>
          <cell r="D179" t="str">
            <v>Cty TMKT &amp; Ñaàu Tö PETEC</v>
          </cell>
          <cell r="F179" t="str">
            <v>Sôû Giao Dòch II  CTVN</v>
          </cell>
          <cell r="G179" t="str">
            <v>Hoà Chí Minh</v>
          </cell>
          <cell r="H179" t="str">
            <v>Traû tieàn mua xaêng daàu</v>
          </cell>
          <cell r="I179">
            <v>2000000000</v>
          </cell>
        </row>
        <row r="180">
          <cell r="A180">
            <v>10</v>
          </cell>
          <cell r="B180">
            <v>37817</v>
          </cell>
          <cell r="C180">
            <v>14</v>
          </cell>
          <cell r="D180" t="str">
            <v>Coâng Ty Theùp Mieàn Nam</v>
          </cell>
          <cell r="F180" t="str">
            <v>Coâng Thöông CN I</v>
          </cell>
          <cell r="G180" t="str">
            <v>Hoà Chí Minh</v>
          </cell>
          <cell r="H180" t="str">
            <v>Traû tieàn mua haøng cho CN Theùp Mieàn Nam taïi Caàn Thô</v>
          </cell>
          <cell r="I180">
            <v>370090319</v>
          </cell>
        </row>
        <row r="181">
          <cell r="A181">
            <v>21</v>
          </cell>
          <cell r="B181">
            <v>37817</v>
          </cell>
          <cell r="C181">
            <v>28</v>
          </cell>
          <cell r="D181" t="str">
            <v>Chi Nhaùnh Cty CP Söõa VN Taïi Caàn Thô</v>
          </cell>
          <cell r="F181" t="str">
            <v>Ñaàu Tö &amp; Phaùt Trieån</v>
          </cell>
          <cell r="G181" t="str">
            <v>Caàn Thô</v>
          </cell>
          <cell r="H181" t="str">
            <v>Traû tieàn mua söõa caùc loaïi</v>
          </cell>
          <cell r="I181">
            <v>286903465</v>
          </cell>
        </row>
        <row r="182">
          <cell r="A182">
            <v>22</v>
          </cell>
          <cell r="B182">
            <v>37817</v>
          </cell>
          <cell r="C182">
            <v>27</v>
          </cell>
          <cell r="D182" t="str">
            <v>Cty TNHH Quoác Teá Nagarjuna</v>
          </cell>
          <cell r="F182" t="str">
            <v>INDOVINA</v>
          </cell>
          <cell r="G182" t="str">
            <v>Hoà Chí Minh</v>
          </cell>
          <cell r="H182" t="str">
            <v>Traû tieàn mua ñöôøng</v>
          </cell>
          <cell r="I182">
            <v>27650000</v>
          </cell>
        </row>
        <row r="183">
          <cell r="A183">
            <v>22</v>
          </cell>
          <cell r="B183">
            <v>37817</v>
          </cell>
          <cell r="C183">
            <v>93</v>
          </cell>
          <cell r="D183" t="str">
            <v>Cty Coå Phaàn Giaáy Vieãn Ñoâng</v>
          </cell>
          <cell r="F183" t="str">
            <v>Coâng Thöông CN 12</v>
          </cell>
          <cell r="G183" t="str">
            <v>Hoà Chí Minh</v>
          </cell>
          <cell r="H183" t="str">
            <v>Traû tieàn mua giaáy vieãn ñoâng</v>
          </cell>
          <cell r="I183">
            <v>11273460</v>
          </cell>
        </row>
        <row r="184">
          <cell r="A184">
            <v>23</v>
          </cell>
          <cell r="B184">
            <v>37817</v>
          </cell>
          <cell r="C184">
            <v>31</v>
          </cell>
          <cell r="D184" t="str">
            <v>Cty Daàu Aên Golden Hope - Nhaø Beø</v>
          </cell>
          <cell r="F184" t="str">
            <v>Sôû Giao Dòch II CTVN</v>
          </cell>
          <cell r="G184" t="str">
            <v>Hoà Chí Minh</v>
          </cell>
          <cell r="H184" t="str">
            <v>Traû tieàn daàu aên  (TT.TN.BL)</v>
          </cell>
          <cell r="I184">
            <v>81982653</v>
          </cell>
        </row>
        <row r="185">
          <cell r="A185">
            <v>24</v>
          </cell>
          <cell r="B185">
            <v>37817</v>
          </cell>
          <cell r="C185">
            <v>73</v>
          </cell>
          <cell r="D185" t="str">
            <v>Cty. TNHH SX.TM.HMP Myõ Haûo</v>
          </cell>
          <cell r="F185" t="str">
            <v>Ngoaïi Thöông</v>
          </cell>
          <cell r="G185" t="str">
            <v>Hoà Chí Minh</v>
          </cell>
          <cell r="H185" t="str">
            <v>Traû tieàn mua nöôùc röûa cheùn(TT.Baïc Lieâu)</v>
          </cell>
          <cell r="I185">
            <v>30833510</v>
          </cell>
        </row>
        <row r="186">
          <cell r="A186">
            <v>25</v>
          </cell>
          <cell r="B186">
            <v>37817</v>
          </cell>
          <cell r="C186">
            <v>77</v>
          </cell>
          <cell r="D186" t="str">
            <v>Cty Ñieän &amp; Ñieän Töû SAMSUNG VINA</v>
          </cell>
          <cell r="F186" t="str">
            <v>Coâng Thöông CN 4</v>
          </cell>
          <cell r="G186" t="str">
            <v>Hoà Chí Minh</v>
          </cell>
          <cell r="H186" t="str">
            <v>Traû tieàn mua ñieän töû</v>
          </cell>
          <cell r="I186">
            <v>55350000</v>
          </cell>
        </row>
        <row r="187">
          <cell r="A187">
            <v>26</v>
          </cell>
          <cell r="B187">
            <v>37817</v>
          </cell>
          <cell r="C187">
            <v>94</v>
          </cell>
          <cell r="D187" t="str">
            <v>CTy TNHH SX Taân AÙ Chaâu</v>
          </cell>
          <cell r="F187" t="str">
            <v>Coâng Thöông CN 9</v>
          </cell>
          <cell r="G187" t="str">
            <v>Hoà Chí Minh</v>
          </cell>
          <cell r="H187" t="str">
            <v>Traû tieàn mua chaùo Bình Tieân</v>
          </cell>
          <cell r="I187">
            <v>11849600</v>
          </cell>
        </row>
        <row r="188">
          <cell r="A188">
            <v>11</v>
          </cell>
          <cell r="B188">
            <v>37817</v>
          </cell>
          <cell r="C188">
            <v>9</v>
          </cell>
          <cell r="D188" t="str">
            <v>Castrol Vieät Nam Ltd</v>
          </cell>
          <cell r="F188" t="str">
            <v>Ngoaïi Thöông</v>
          </cell>
          <cell r="G188" t="str">
            <v>Hoà Chí Minh</v>
          </cell>
          <cell r="H188" t="str">
            <v>Traû tieàn mua nhôùt</v>
          </cell>
          <cell r="I188">
            <v>139167841</v>
          </cell>
        </row>
        <row r="189">
          <cell r="A189">
            <v>27</v>
          </cell>
          <cell r="B189">
            <v>37817</v>
          </cell>
          <cell r="C189">
            <v>73</v>
          </cell>
          <cell r="D189" t="str">
            <v>Cty. TNHH SX.TM.HMP Myõ Haûo</v>
          </cell>
          <cell r="F189" t="str">
            <v>Ngoaïi Thöông</v>
          </cell>
          <cell r="G189" t="str">
            <v>Hoà Chí Minh</v>
          </cell>
          <cell r="H189" t="str">
            <v>Traû tieàn mua nöôùc röûa cheùn(TT.Baïc Lieâu)</v>
          </cell>
          <cell r="I189">
            <v>31923817</v>
          </cell>
        </row>
        <row r="190">
          <cell r="A190">
            <v>28</v>
          </cell>
          <cell r="B190">
            <v>37818</v>
          </cell>
          <cell r="C190">
            <v>27</v>
          </cell>
          <cell r="D190" t="str">
            <v>Cty TNHH Quoác Teá Nagarjuna</v>
          </cell>
          <cell r="F190" t="str">
            <v>INDOVINA</v>
          </cell>
          <cell r="G190" t="str">
            <v>Hoà Chí Minh</v>
          </cell>
          <cell r="H190" t="str">
            <v>Traû tieàn mua ñöôøng</v>
          </cell>
          <cell r="I190">
            <v>27650000</v>
          </cell>
        </row>
        <row r="191">
          <cell r="A191">
            <v>29</v>
          </cell>
          <cell r="B191">
            <v>37818</v>
          </cell>
          <cell r="C191">
            <v>90</v>
          </cell>
          <cell r="D191" t="str">
            <v>CN CTy. CP Ñöôøng Bieân Hoøa taïi Caàn Thô</v>
          </cell>
          <cell r="F191" t="str">
            <v>Coâng Thöông</v>
          </cell>
          <cell r="G191" t="str">
            <v>Caàn Thô</v>
          </cell>
          <cell r="H191" t="str">
            <v>Traû tieàn mua ñöôøng</v>
          </cell>
          <cell r="I191">
            <v>10241000</v>
          </cell>
        </row>
        <row r="192">
          <cell r="A192">
            <v>12</v>
          </cell>
          <cell r="B192">
            <v>37818</v>
          </cell>
          <cell r="C192">
            <v>5</v>
          </cell>
          <cell r="D192" t="str">
            <v>Cty TNHH TMaïi Thaønh Long</v>
          </cell>
          <cell r="F192" t="str">
            <v>Coâng Thöong CN6</v>
          </cell>
          <cell r="G192" t="str">
            <v>Hoà Chí Minh</v>
          </cell>
          <cell r="H192" t="str">
            <v>Traû tieàn mua boät ngoït</v>
          </cell>
          <cell r="I192">
            <v>264384099</v>
          </cell>
        </row>
        <row r="193">
          <cell r="A193">
            <v>30</v>
          </cell>
          <cell r="B193">
            <v>37818</v>
          </cell>
          <cell r="C193">
            <v>31</v>
          </cell>
          <cell r="D193" t="str">
            <v>Cty Daàu Aên Golden Hope - Nhaø Beø</v>
          </cell>
          <cell r="F193" t="str">
            <v>Sôû Giao Dòch II CTVN</v>
          </cell>
          <cell r="G193" t="str">
            <v>Hoà Chí Minh</v>
          </cell>
          <cell r="H193" t="str">
            <v>Traû tieàn daàu aên  (TT.TN.BL)</v>
          </cell>
          <cell r="I193">
            <v>58080701</v>
          </cell>
        </row>
        <row r="194">
          <cell r="A194">
            <v>31</v>
          </cell>
          <cell r="B194">
            <v>37818</v>
          </cell>
          <cell r="C194">
            <v>62</v>
          </cell>
          <cell r="D194" t="str">
            <v>CTy Coå Phaàn Cô Khí Tænh Soùc Traêng</v>
          </cell>
          <cell r="F194" t="str">
            <v>Ñaàu Tö vaø Phaùt Trieån</v>
          </cell>
          <cell r="G194" t="str">
            <v>Soùc Traêng</v>
          </cell>
          <cell r="H194" t="str">
            <v>Traû tieàn mua boàn theo bieân baûn thanh lyù ngaøy 14/7/2003</v>
          </cell>
          <cell r="I194">
            <v>11970000</v>
          </cell>
        </row>
        <row r="195">
          <cell r="A195">
            <v>13</v>
          </cell>
          <cell r="B195">
            <v>37819</v>
          </cell>
          <cell r="C195">
            <v>3</v>
          </cell>
          <cell r="D195" t="str">
            <v>Cty Coå Phaàn Boät Giaët Lix</v>
          </cell>
          <cell r="F195" t="str">
            <v>Coâng Thöông CN 14</v>
          </cell>
          <cell r="G195" t="str">
            <v>Hoà Chí Minh</v>
          </cell>
          <cell r="H195" t="str">
            <v>Traû tieàn mua boät giaët</v>
          </cell>
          <cell r="I195">
            <v>300000000</v>
          </cell>
        </row>
        <row r="196">
          <cell r="A196">
            <v>14</v>
          </cell>
          <cell r="B196">
            <v>37819</v>
          </cell>
          <cell r="C196">
            <v>17</v>
          </cell>
          <cell r="D196" t="str">
            <v>Cty Daàu Khí -TP/HCM (Saøi Goøn Petro)</v>
          </cell>
          <cell r="F196" t="str">
            <v>Ngoaïi Thöông</v>
          </cell>
          <cell r="G196" t="str">
            <v>Hoà Chí Minh</v>
          </cell>
          <cell r="H196" t="str">
            <v>Traû tieàn mua xaêng daàu</v>
          </cell>
          <cell r="I196">
            <v>922000000</v>
          </cell>
        </row>
        <row r="197">
          <cell r="A197">
            <v>32</v>
          </cell>
          <cell r="B197">
            <v>37819</v>
          </cell>
          <cell r="C197">
            <v>73</v>
          </cell>
          <cell r="D197" t="str">
            <v>Cty. TNHH SX.TM.HMP Myõ Haûo</v>
          </cell>
          <cell r="F197" t="str">
            <v>Ngoaïi Thöông</v>
          </cell>
          <cell r="G197" t="str">
            <v>Hoà Chí Minh</v>
          </cell>
          <cell r="H197" t="str">
            <v>Traû tieàn mua nöôùc röûa cheùn</v>
          </cell>
          <cell r="I197">
            <v>63543540</v>
          </cell>
        </row>
        <row r="198">
          <cell r="A198">
            <v>15</v>
          </cell>
          <cell r="B198">
            <v>37820</v>
          </cell>
          <cell r="C198">
            <v>37</v>
          </cell>
          <cell r="D198" t="str">
            <v>Cty LD Daàu Khí Mekong (Petromekong)</v>
          </cell>
          <cell r="F198" t="str">
            <v>Ngoïai Thöông</v>
          </cell>
          <cell r="G198" t="str">
            <v>Caàn Thô</v>
          </cell>
          <cell r="H198" t="str">
            <v>Traû tieàn mua xaêng daàu</v>
          </cell>
          <cell r="I198">
            <v>1763200000</v>
          </cell>
        </row>
        <row r="199">
          <cell r="A199">
            <v>33</v>
          </cell>
          <cell r="B199">
            <v>37819</v>
          </cell>
          <cell r="C199">
            <v>31</v>
          </cell>
          <cell r="D199" t="str">
            <v>Cty Daàu Aên Golden Hope - Nhaø Beø</v>
          </cell>
          <cell r="F199" t="str">
            <v>Sôû Giao Dòch II CTVN</v>
          </cell>
          <cell r="G199" t="str">
            <v>Hoà Chí Minh</v>
          </cell>
          <cell r="H199" t="str">
            <v>Traû tieàn daàu aên  (TT.TN.BL)</v>
          </cell>
          <cell r="I199">
            <v>81492338</v>
          </cell>
        </row>
        <row r="200">
          <cell r="A200">
            <v>16</v>
          </cell>
          <cell r="B200">
            <v>37820</v>
          </cell>
          <cell r="C200">
            <v>4</v>
          </cell>
          <cell r="D200" t="str">
            <v>Cty TMKT &amp; Ñaàu Tö PETEC</v>
          </cell>
          <cell r="F200" t="str">
            <v>Sôû Giao Dòch II  CTVN</v>
          </cell>
          <cell r="G200" t="str">
            <v>Hoà Chí Minh</v>
          </cell>
          <cell r="H200" t="str">
            <v>Traû tieàn mua xaêng daàu</v>
          </cell>
          <cell r="I200">
            <v>466000000</v>
          </cell>
        </row>
        <row r="201">
          <cell r="A201">
            <v>34</v>
          </cell>
          <cell r="B201">
            <v>37820</v>
          </cell>
          <cell r="C201">
            <v>73</v>
          </cell>
          <cell r="D201" t="str">
            <v>Cty. TNHH SX.TM.HMP Myõ Haûo</v>
          </cell>
          <cell r="F201" t="str">
            <v>Ngoaïi Thöông</v>
          </cell>
          <cell r="G201" t="str">
            <v>Hoà Chí Minh</v>
          </cell>
          <cell r="H201" t="str">
            <v>Traû tieàn mua nöôùc röûa cheùn(TT.Baïc Lieâu:31.373.698ñ; TT.CMau: 31221790)</v>
          </cell>
          <cell r="I201">
            <v>62595488</v>
          </cell>
        </row>
        <row r="202">
          <cell r="A202">
            <v>17</v>
          </cell>
          <cell r="B202">
            <v>37820</v>
          </cell>
          <cell r="C202">
            <v>37</v>
          </cell>
          <cell r="D202" t="str">
            <v>Cty LD Daàu Khí Mekong (Petromekong)</v>
          </cell>
          <cell r="F202" t="str">
            <v>Ngoïai Thöông</v>
          </cell>
          <cell r="G202" t="str">
            <v>Caàn Thô</v>
          </cell>
          <cell r="H202" t="str">
            <v>Traû tieàn mua xaêng daàu</v>
          </cell>
          <cell r="I202">
            <v>3825000000</v>
          </cell>
        </row>
        <row r="203">
          <cell r="A203">
            <v>18</v>
          </cell>
          <cell r="B203">
            <v>37823</v>
          </cell>
          <cell r="C203">
            <v>8</v>
          </cell>
          <cell r="D203" t="str">
            <v>Cty Xi Maêng Haø Tieân II</v>
          </cell>
          <cell r="F203" t="str">
            <v>Coâng Thöông</v>
          </cell>
          <cell r="G203" t="str">
            <v>Kieân Giang</v>
          </cell>
          <cell r="H203" t="str">
            <v>Traû tieàn mua xi maêng 200taán</v>
          </cell>
          <cell r="I203">
            <v>160160000</v>
          </cell>
        </row>
        <row r="204">
          <cell r="A204">
            <v>35</v>
          </cell>
          <cell r="B204">
            <v>37823</v>
          </cell>
          <cell r="C204">
            <v>31</v>
          </cell>
          <cell r="D204" t="str">
            <v>Cty Daàu Aên Golden Hope - Nhaø Beø</v>
          </cell>
          <cell r="F204" t="str">
            <v>Sôû Giao Dòch II CTVN</v>
          </cell>
          <cell r="G204" t="str">
            <v>Hoà Chí Minh</v>
          </cell>
          <cell r="H204" t="str">
            <v>Traû tieàn daàu aên  (TT.TN.BL)</v>
          </cell>
          <cell r="I204">
            <v>38083441</v>
          </cell>
        </row>
        <row r="205">
          <cell r="A205">
            <v>36</v>
          </cell>
          <cell r="B205">
            <v>37823</v>
          </cell>
          <cell r="C205">
            <v>97</v>
          </cell>
          <cell r="D205" t="str">
            <v>Phoøng TMaïi vaø CNghieäp VN  CN taïi Caàn Thô</v>
          </cell>
          <cell r="F205" t="str">
            <v>Ngoaïi Thöông</v>
          </cell>
          <cell r="G205" t="str">
            <v>Caàn Thô</v>
          </cell>
          <cell r="H205" t="str">
            <v>Ñoùng goùp Hoäi phí hoäi vieân P. TM naêm 2003</v>
          </cell>
          <cell r="I205">
            <v>5000000</v>
          </cell>
        </row>
        <row r="206">
          <cell r="A206">
            <v>37</v>
          </cell>
          <cell r="B206">
            <v>37823</v>
          </cell>
          <cell r="C206">
            <v>22</v>
          </cell>
          <cell r="D206" t="str">
            <v>Cty Deät Long An</v>
          </cell>
          <cell r="F206" t="str">
            <v>Coâng Thöông</v>
          </cell>
          <cell r="G206" t="str">
            <v>Long An</v>
          </cell>
          <cell r="H206" t="str">
            <v>Traû tieàn mua vaûi</v>
          </cell>
          <cell r="I206">
            <v>4828490</v>
          </cell>
        </row>
        <row r="207">
          <cell r="A207">
            <v>19</v>
          </cell>
          <cell r="B207">
            <v>37823</v>
          </cell>
          <cell r="C207">
            <v>10</v>
          </cell>
          <cell r="D207" t="str">
            <v>Cty TNHH Daàu Nhôùt vaø Hoùa Chaát VN</v>
          </cell>
          <cell r="F207" t="str">
            <v>Hoàng Kong&amp; Thöôïng Haûi</v>
          </cell>
          <cell r="G207" t="str">
            <v>Hoà Chí Minh</v>
          </cell>
          <cell r="H207" t="str">
            <v>Traû tieàn mua nhôùt</v>
          </cell>
          <cell r="I207">
            <v>250000000</v>
          </cell>
        </row>
        <row r="208">
          <cell r="A208">
            <v>20</v>
          </cell>
          <cell r="B208">
            <v>37824</v>
          </cell>
          <cell r="C208">
            <v>17</v>
          </cell>
          <cell r="D208" t="str">
            <v>Cty Daàu Khí -TP/HCM (Saøi Goøn Petro)</v>
          </cell>
          <cell r="F208" t="str">
            <v>Ngoaïi Thöông</v>
          </cell>
          <cell r="G208" t="str">
            <v>Hoà Chí Minh</v>
          </cell>
          <cell r="H208" t="str">
            <v>Traû tieàn mua xaêng daàu</v>
          </cell>
          <cell r="I208">
            <v>2000000000</v>
          </cell>
        </row>
        <row r="209">
          <cell r="A209">
            <v>21</v>
          </cell>
          <cell r="B209">
            <v>37824</v>
          </cell>
          <cell r="C209">
            <v>4</v>
          </cell>
          <cell r="D209" t="str">
            <v>Cty TMKT &amp; Ñaàu Tö PETEC</v>
          </cell>
          <cell r="F209" t="str">
            <v>Sôû Giao Dòch II  CTVN</v>
          </cell>
          <cell r="G209" t="str">
            <v>Hoà Chí Minh</v>
          </cell>
          <cell r="H209" t="str">
            <v>Traû tieàn mua xaêng daàu</v>
          </cell>
          <cell r="I209">
            <v>1500000000</v>
          </cell>
        </row>
        <row r="210">
          <cell r="A210">
            <v>38</v>
          </cell>
          <cell r="B210">
            <v>37825</v>
          </cell>
          <cell r="C210">
            <v>95</v>
          </cell>
          <cell r="D210" t="str">
            <v>Cty Deät May Thaønh Coâng - CN MieànTaây</v>
          </cell>
          <cell r="F210" t="str">
            <v>Ñaàu Tö &amp; Phaùt Trieån</v>
          </cell>
          <cell r="G210" t="str">
            <v>Caàn Thô</v>
          </cell>
          <cell r="H210" t="str">
            <v>Traû tieàn vaûi + may maëc saún</v>
          </cell>
          <cell r="I210">
            <v>2123720</v>
          </cell>
        </row>
        <row r="211">
          <cell r="A211">
            <v>39</v>
          </cell>
          <cell r="B211">
            <v>37825</v>
          </cell>
          <cell r="C211">
            <v>66</v>
          </cell>
          <cell r="D211" t="str">
            <v>Cty UNI PRESIDENT</v>
          </cell>
          <cell r="F211" t="str">
            <v>ANZ</v>
          </cell>
          <cell r="G211" t="str">
            <v>Hoà Chí Minh</v>
          </cell>
          <cell r="H211" t="str">
            <v>Traû tieàn mua mì Unif</v>
          </cell>
          <cell r="I211">
            <v>74684100</v>
          </cell>
        </row>
        <row r="212">
          <cell r="A212">
            <v>40</v>
          </cell>
          <cell r="B212">
            <v>37825</v>
          </cell>
          <cell r="C212">
            <v>73</v>
          </cell>
          <cell r="D212" t="str">
            <v>Cty. TNHH SX.TM.HMP Myõ Haûo</v>
          </cell>
          <cell r="F212" t="str">
            <v>Ngoaïi Thöông</v>
          </cell>
          <cell r="G212" t="str">
            <v>Hoà Chí Minh</v>
          </cell>
          <cell r="H212" t="str">
            <v>Traû tieàn mua nöôùc röûa cheùn(TT.Baïc Lieâu)</v>
          </cell>
          <cell r="I212">
            <v>26861405</v>
          </cell>
        </row>
        <row r="213">
          <cell r="A213">
            <v>41</v>
          </cell>
          <cell r="B213">
            <v>37826</v>
          </cell>
          <cell r="C213">
            <v>28</v>
          </cell>
          <cell r="D213" t="str">
            <v>Chi Nhaùnh Cty CP Söõa VN Taïi Caàn Thô</v>
          </cell>
          <cell r="F213" t="str">
            <v>Ñaàu Tö &amp; Phaùt Trieån</v>
          </cell>
          <cell r="G213" t="str">
            <v>Caàn Thô</v>
          </cell>
          <cell r="H213" t="str">
            <v>Traû tieàn mua söõa caùc loaïi</v>
          </cell>
          <cell r="I213">
            <v>411422902</v>
          </cell>
        </row>
        <row r="214">
          <cell r="A214">
            <v>22</v>
          </cell>
          <cell r="B214">
            <v>37826</v>
          </cell>
          <cell r="C214">
            <v>41</v>
          </cell>
          <cell r="D214" t="str">
            <v>Cty Xi Maêng Nghi Sôn</v>
          </cell>
          <cell r="F214" t="str">
            <v>Coâng Thöông CN 9</v>
          </cell>
          <cell r="G214" t="str">
            <v>Hoà Chí Minh</v>
          </cell>
          <cell r="H214" t="str">
            <v>Traû tieàn mua xi maêng 300taán</v>
          </cell>
          <cell r="I214">
            <v>246000000</v>
          </cell>
        </row>
        <row r="215">
          <cell r="A215">
            <v>42</v>
          </cell>
          <cell r="B215">
            <v>37827</v>
          </cell>
          <cell r="C215">
            <v>31</v>
          </cell>
          <cell r="D215" t="str">
            <v>Cty Daàu Aên Golden Hope - Nhaø Beø</v>
          </cell>
          <cell r="F215" t="str">
            <v>Sôû Giao Dòch II CTVN</v>
          </cell>
          <cell r="G215" t="str">
            <v>Hoà Chí Minh</v>
          </cell>
          <cell r="H215" t="str">
            <v>Traû tieàn daàu aên  (TT.TN.CM)</v>
          </cell>
          <cell r="I215">
            <v>91155121</v>
          </cell>
        </row>
        <row r="216">
          <cell r="A216">
            <v>43</v>
          </cell>
          <cell r="B216">
            <v>37827</v>
          </cell>
          <cell r="C216">
            <v>19</v>
          </cell>
          <cell r="D216" t="str">
            <v>Cty LD Khí Ñoát Saøi Goøn (Elf)</v>
          </cell>
          <cell r="F216" t="str">
            <v>Eximbank</v>
          </cell>
          <cell r="G216" t="str">
            <v>Hoà Chí Minh</v>
          </cell>
          <cell r="H216" t="str">
            <v>Traû tieàn mua gas</v>
          </cell>
          <cell r="I216">
            <v>29107000</v>
          </cell>
        </row>
        <row r="217">
          <cell r="A217">
            <v>44</v>
          </cell>
          <cell r="B217">
            <v>37827</v>
          </cell>
          <cell r="C217">
            <v>83</v>
          </cell>
          <cell r="D217" t="str">
            <v>CTy TNHH TM TH Thuaän Taân</v>
          </cell>
          <cell r="F217" t="str">
            <v>Ngoaïi Thöông</v>
          </cell>
          <cell r="G217" t="str">
            <v>Hoà Chí Minh</v>
          </cell>
          <cell r="H217" t="str">
            <v>Traû tieàn muaTivi</v>
          </cell>
          <cell r="I217">
            <v>10707700</v>
          </cell>
        </row>
        <row r="218">
          <cell r="A218">
            <v>23</v>
          </cell>
          <cell r="B218">
            <v>37827</v>
          </cell>
          <cell r="C218">
            <v>5</v>
          </cell>
          <cell r="D218" t="str">
            <v>Cty TNHH TMaïi Thaønh Long</v>
          </cell>
          <cell r="F218" t="str">
            <v>Coâng Thöong CN6</v>
          </cell>
          <cell r="G218" t="str">
            <v>Hoà Chí Minh</v>
          </cell>
          <cell r="H218" t="str">
            <v>Traû tieàn mua boät ngoït</v>
          </cell>
          <cell r="I218">
            <v>255948639</v>
          </cell>
        </row>
        <row r="219">
          <cell r="A219">
            <v>24</v>
          </cell>
          <cell r="B219">
            <v>37830</v>
          </cell>
          <cell r="C219">
            <v>8</v>
          </cell>
          <cell r="D219" t="str">
            <v>Cty Xi Maêng Haø Tieân II</v>
          </cell>
          <cell r="F219" t="str">
            <v>Coâng Thöông</v>
          </cell>
          <cell r="G219" t="str">
            <v>Kieân Giang</v>
          </cell>
          <cell r="H219" t="str">
            <v>Traû tieàn mua xi maêng 200taán</v>
          </cell>
          <cell r="I219">
            <v>157190000</v>
          </cell>
        </row>
        <row r="220">
          <cell r="A220">
            <v>25</v>
          </cell>
          <cell r="B220">
            <v>37830</v>
          </cell>
          <cell r="C220">
            <v>36</v>
          </cell>
          <cell r="D220" t="str">
            <v>XN Xaêng Daàu Daàu Khí Vuõng Taøu</v>
          </cell>
          <cell r="F220" t="str">
            <v>Coâng Thöông</v>
          </cell>
          <cell r="G220" t="str">
            <v>Baø Ròa-Vuõng Taøu</v>
          </cell>
          <cell r="H220" t="str">
            <v>Traû tieàn mua xaêng daàu</v>
          </cell>
          <cell r="I220">
            <v>1459200000</v>
          </cell>
        </row>
        <row r="221">
          <cell r="A221">
            <v>45</v>
          </cell>
          <cell r="B221">
            <v>37830</v>
          </cell>
          <cell r="C221">
            <v>68</v>
          </cell>
          <cell r="D221" t="str">
            <v>Nhaø Maùy Daàu Töôøng An</v>
          </cell>
          <cell r="F221" t="str">
            <v>Sôû Giao Dòch II CTVN</v>
          </cell>
          <cell r="G221" t="str">
            <v>Hoà Chí Minh</v>
          </cell>
          <cell r="H221" t="str">
            <v>Traû tieàn mua daàu aên Töôøng An</v>
          </cell>
          <cell r="I221">
            <v>40000000</v>
          </cell>
        </row>
        <row r="222">
          <cell r="A222">
            <v>46</v>
          </cell>
          <cell r="B222">
            <v>37830</v>
          </cell>
          <cell r="C222">
            <v>73</v>
          </cell>
          <cell r="D222" t="str">
            <v>Cty. TNHH SX.TM.HMP Myõ Haûo</v>
          </cell>
          <cell r="F222" t="str">
            <v>Ngoaïi Thöông</v>
          </cell>
          <cell r="G222" t="str">
            <v>Hoà Chí Minh</v>
          </cell>
          <cell r="H222" t="str">
            <v>Traû tieàn mua nöôùc röûa cheùn(TT.Caø Mau)</v>
          </cell>
          <cell r="I222">
            <v>61679221</v>
          </cell>
        </row>
        <row r="223">
          <cell r="A223">
            <v>25</v>
          </cell>
          <cell r="B223">
            <v>37830</v>
          </cell>
          <cell r="C223">
            <v>36</v>
          </cell>
          <cell r="D223" t="str">
            <v>XN Xaêng Daàu Daàu Khí Vuõng Taøu</v>
          </cell>
          <cell r="F223" t="str">
            <v>Coâng Thöông</v>
          </cell>
          <cell r="G223" t="str">
            <v>Baø Ròa-Vuõng Taøu</v>
          </cell>
          <cell r="H223" t="str">
            <v>Traû tieàn mua xaêng daàu</v>
          </cell>
          <cell r="I223">
            <v>1459200000</v>
          </cell>
        </row>
        <row r="224">
          <cell r="A224">
            <v>26</v>
          </cell>
          <cell r="B224">
            <v>37830</v>
          </cell>
          <cell r="C224">
            <v>1</v>
          </cell>
          <cell r="D224" t="str">
            <v>Nhaø Maùy Thuoác Laù Saøi Goøn</v>
          </cell>
          <cell r="F224" t="str">
            <v>Sôû Giao Dòch II CTVN</v>
          </cell>
          <cell r="G224" t="str">
            <v>Hoà Chí Minh</v>
          </cell>
          <cell r="H224" t="str">
            <v>Traû tieàn mua thuoác laù</v>
          </cell>
          <cell r="I224">
            <v>215825000</v>
          </cell>
        </row>
        <row r="225">
          <cell r="A225">
            <v>47</v>
          </cell>
          <cell r="B225">
            <v>37830</v>
          </cell>
          <cell r="C225">
            <v>31</v>
          </cell>
          <cell r="D225" t="str">
            <v>Cty Daàu Aên Golden Hope - Nhaø Beø</v>
          </cell>
          <cell r="F225" t="str">
            <v>Sôû Giao Dòch II CTVN</v>
          </cell>
          <cell r="G225" t="str">
            <v>Hoà Chí Minh</v>
          </cell>
          <cell r="H225" t="str">
            <v>Traû tieàn daàu aên  (TT.TN.CM)</v>
          </cell>
          <cell r="I225">
            <v>80314582</v>
          </cell>
        </row>
        <row r="226">
          <cell r="A226">
            <v>48</v>
          </cell>
          <cell r="B226">
            <v>37830</v>
          </cell>
          <cell r="C226">
            <v>9</v>
          </cell>
          <cell r="D226" t="str">
            <v>Castrol Vieät Nam Ltd</v>
          </cell>
          <cell r="F226" t="str">
            <v>Ngoaïi Thöông</v>
          </cell>
          <cell r="G226" t="str">
            <v>Hoà Chí Minh</v>
          </cell>
          <cell r="H226" t="str">
            <v>Traû tieàn mua nhôùt</v>
          </cell>
          <cell r="I226">
            <v>18779543</v>
          </cell>
        </row>
        <row r="227">
          <cell r="A227">
            <v>49</v>
          </cell>
          <cell r="B227">
            <v>37831</v>
          </cell>
          <cell r="C227">
            <v>73</v>
          </cell>
          <cell r="D227" t="str">
            <v>Cty. TNHH SX.TM.HMP Myõ Haûo</v>
          </cell>
          <cell r="F227" t="str">
            <v>Ngoaïi Thöông</v>
          </cell>
          <cell r="G227" t="str">
            <v>Hoà Chí Minh</v>
          </cell>
          <cell r="H227" t="str">
            <v>Traû tieàn mua nöôùc röûa cheùn(TT.Baïc Lieâu)</v>
          </cell>
          <cell r="I227">
            <v>38083435</v>
          </cell>
        </row>
        <row r="228">
          <cell r="A228">
            <v>50</v>
          </cell>
          <cell r="B228">
            <v>37831</v>
          </cell>
          <cell r="C228">
            <v>28</v>
          </cell>
          <cell r="D228" t="str">
            <v>Chi Nhaùnh Cty CP Söõa VN Taïi Caàn Thô</v>
          </cell>
          <cell r="F228" t="str">
            <v>Ñaàu Tö &amp; Phaùt Trieån</v>
          </cell>
          <cell r="G228" t="str">
            <v>Caàn Thô</v>
          </cell>
          <cell r="H228" t="str">
            <v>Traû tieàn mua söõa caùc loaïi</v>
          </cell>
          <cell r="I228">
            <v>282700477</v>
          </cell>
        </row>
        <row r="229">
          <cell r="A229">
            <v>27</v>
          </cell>
          <cell r="B229">
            <v>37831</v>
          </cell>
          <cell r="C229">
            <v>36</v>
          </cell>
          <cell r="D229" t="str">
            <v>XN Xaêng Daàu Daàu Khí Vuõng Taøu</v>
          </cell>
          <cell r="F229" t="str">
            <v>Coâng Thöông</v>
          </cell>
          <cell r="G229" t="str">
            <v>Baø Ròa-Vuõng Taøu</v>
          </cell>
          <cell r="H229" t="str">
            <v>Traû tieàn mua xaêng daàu</v>
          </cell>
          <cell r="I229">
            <v>1920000000</v>
          </cell>
        </row>
        <row r="230">
          <cell r="A230">
            <v>28</v>
          </cell>
          <cell r="B230">
            <v>37831</v>
          </cell>
          <cell r="C230">
            <v>4</v>
          </cell>
          <cell r="D230" t="str">
            <v>Cty TMKT &amp; Ñaàu Tö PETEC</v>
          </cell>
          <cell r="F230" t="str">
            <v>Sôû Giao Dòch II  CTVN</v>
          </cell>
          <cell r="G230" t="str">
            <v>Hoà Chí Minh</v>
          </cell>
          <cell r="H230" t="str">
            <v>Traû tieàn mua xaêng daàu</v>
          </cell>
          <cell r="I230">
            <v>3180000</v>
          </cell>
        </row>
        <row r="231">
          <cell r="A231">
            <v>27</v>
          </cell>
          <cell r="B231">
            <v>37831</v>
          </cell>
          <cell r="C231">
            <v>36</v>
          </cell>
          <cell r="D231" t="str">
            <v>XN Xaêng Daàu Daàu Khí Vuõng Taøu</v>
          </cell>
          <cell r="F231" t="str">
            <v>Coâng Thöông</v>
          </cell>
          <cell r="G231" t="str">
            <v>Baø Ròa-Vuõng Taøu</v>
          </cell>
          <cell r="H231" t="str">
            <v>Traû tieàn mua xaêng daàu</v>
          </cell>
          <cell r="I231">
            <v>2468000000</v>
          </cell>
        </row>
        <row r="232">
          <cell r="A232">
            <v>29</v>
          </cell>
          <cell r="B232">
            <v>37832</v>
          </cell>
          <cell r="C232">
            <v>73</v>
          </cell>
          <cell r="D232" t="str">
            <v>Cty. TNHH SX.TM.HMP Myõ Haûo</v>
          </cell>
          <cell r="F232" t="str">
            <v>Ngoaïi Thöông</v>
          </cell>
          <cell r="G232" t="str">
            <v>Hoà Chí Minh</v>
          </cell>
          <cell r="H232" t="str">
            <v>Traû tieàn mua nöôùc röûa cheùn(TT.Baïc Lieâu)</v>
          </cell>
          <cell r="I232">
            <v>95927234</v>
          </cell>
        </row>
        <row r="233">
          <cell r="A233">
            <v>30</v>
          </cell>
          <cell r="B233">
            <v>37832</v>
          </cell>
          <cell r="C233">
            <v>27</v>
          </cell>
          <cell r="D233" t="str">
            <v>Cty TNHH Quoác Teá Nagarjuna</v>
          </cell>
          <cell r="F233" t="str">
            <v>INDOVINA</v>
          </cell>
          <cell r="G233" t="str">
            <v>Hoà Chí Minh</v>
          </cell>
          <cell r="H233" t="str">
            <v>Traû tieàn mua ñöôøng</v>
          </cell>
          <cell r="I233">
            <v>27650000</v>
          </cell>
        </row>
        <row r="234">
          <cell r="A234">
            <v>51</v>
          </cell>
          <cell r="B234">
            <v>37833</v>
          </cell>
          <cell r="C234">
            <v>76</v>
          </cell>
          <cell r="D234" t="str">
            <v>Cty Ñieän &amp; Ñieän Töû TCL Vieät Nam</v>
          </cell>
          <cell r="F234" t="str">
            <v>Ngoaïi Thöông</v>
          </cell>
          <cell r="G234" t="str">
            <v>Ñoàng Nai</v>
          </cell>
          <cell r="H234" t="str">
            <v>Traû tieàn mua Tivi</v>
          </cell>
          <cell r="I234">
            <v>21750000</v>
          </cell>
        </row>
        <row r="235">
          <cell r="A235">
            <v>31</v>
          </cell>
          <cell r="B235">
            <v>37833</v>
          </cell>
          <cell r="C235">
            <v>21</v>
          </cell>
          <cell r="D235" t="str">
            <v>Cty Coå Phaàn Vaät Tö  Haäu Giang</v>
          </cell>
          <cell r="F235" t="str">
            <v>Coâng Thöông</v>
          </cell>
          <cell r="G235" t="str">
            <v>Caàn Thô</v>
          </cell>
          <cell r="H235" t="str">
            <v>Traû tieàn mua gas</v>
          </cell>
          <cell r="I235">
            <v>65000000</v>
          </cell>
        </row>
        <row r="236">
          <cell r="A236">
            <v>52</v>
          </cell>
          <cell r="B236">
            <v>37833</v>
          </cell>
          <cell r="C236">
            <v>28</v>
          </cell>
          <cell r="D236" t="str">
            <v>Chi Nhaùnh Cty CP Söõa VN Taïi Caàn Thô</v>
          </cell>
          <cell r="F236" t="str">
            <v>Ñaàu Tö &amp; Phaùt Trieån</v>
          </cell>
          <cell r="G236" t="str">
            <v>Caàn Thô</v>
          </cell>
          <cell r="H236" t="str">
            <v>Traû tieàn mua söõa caùc loaïi</v>
          </cell>
          <cell r="I236">
            <v>181707383</v>
          </cell>
        </row>
        <row r="237">
          <cell r="A237">
            <v>1</v>
          </cell>
          <cell r="B237">
            <v>37834</v>
          </cell>
          <cell r="C237">
            <v>3</v>
          </cell>
          <cell r="D237" t="str">
            <v>Cty Coå Phaàn Boät Giaët Lix</v>
          </cell>
          <cell r="F237" t="str">
            <v>Coâng Thöông CN 14</v>
          </cell>
          <cell r="G237" t="str">
            <v>Hoà Chí Minh</v>
          </cell>
          <cell r="H237" t="str">
            <v>Traû tieàn mua boät giaët</v>
          </cell>
          <cell r="I237">
            <v>200000000</v>
          </cell>
        </row>
        <row r="238">
          <cell r="A238">
            <v>2</v>
          </cell>
          <cell r="B238">
            <v>37837</v>
          </cell>
          <cell r="C238">
            <v>8</v>
          </cell>
          <cell r="D238" t="str">
            <v>Cty Xi Maêng Haø Tieân II</v>
          </cell>
          <cell r="F238" t="str">
            <v>Coâng Thöông</v>
          </cell>
          <cell r="G238" t="str">
            <v>Kieân Giang</v>
          </cell>
          <cell r="H238" t="str">
            <v>Traû tieàn mua xi maêng 150taán</v>
          </cell>
          <cell r="I238">
            <v>120120000</v>
          </cell>
        </row>
        <row r="239">
          <cell r="A239">
            <v>1</v>
          </cell>
          <cell r="B239">
            <v>37837</v>
          </cell>
          <cell r="C239">
            <v>27</v>
          </cell>
          <cell r="D239" t="str">
            <v>Cty TNHH Quoác Teá Nagarjuna</v>
          </cell>
          <cell r="F239" t="str">
            <v>INDOVINA</v>
          </cell>
          <cell r="G239" t="str">
            <v>Hoà Chí Minh</v>
          </cell>
          <cell r="H239" t="str">
            <v>Traû tieàn mua ñöôøng</v>
          </cell>
          <cell r="I239">
            <v>28350000</v>
          </cell>
        </row>
        <row r="240">
          <cell r="A240">
            <v>2</v>
          </cell>
          <cell r="B240">
            <v>37837</v>
          </cell>
          <cell r="C240">
            <v>93</v>
          </cell>
          <cell r="D240" t="str">
            <v>Cty Coå Phaàn Giaáy Vieãn Ñoâng</v>
          </cell>
          <cell r="F240" t="str">
            <v>Coâng Thöông CN 12</v>
          </cell>
          <cell r="G240" t="str">
            <v>Hoà Chí Minh</v>
          </cell>
          <cell r="H240" t="str">
            <v>Traû tieàn mua giaáy vieãn ñoâng</v>
          </cell>
          <cell r="I240">
            <v>13804362</v>
          </cell>
        </row>
        <row r="241">
          <cell r="A241">
            <v>3</v>
          </cell>
          <cell r="B241">
            <v>37837</v>
          </cell>
          <cell r="C241">
            <v>83</v>
          </cell>
          <cell r="D241" t="str">
            <v>CTy TNHH TM TH Thuaän Taân</v>
          </cell>
          <cell r="F241" t="str">
            <v>Ngoaïi Thöông</v>
          </cell>
          <cell r="G241" t="str">
            <v>Hoà Chí Minh</v>
          </cell>
          <cell r="H241" t="str">
            <v>Traû tieàn mua Tivi</v>
          </cell>
          <cell r="I241">
            <v>22990000</v>
          </cell>
        </row>
        <row r="242">
          <cell r="A242">
            <v>3</v>
          </cell>
          <cell r="B242">
            <v>37838</v>
          </cell>
          <cell r="C242">
            <v>36</v>
          </cell>
          <cell r="D242" t="str">
            <v>XN Xaêng Daàu Daàu Khí Vuõng Taøu</v>
          </cell>
          <cell r="F242" t="str">
            <v>Coâng Thöông</v>
          </cell>
          <cell r="G242" t="str">
            <v>Baø Ròa-Vuõng Taøu</v>
          </cell>
          <cell r="H242" t="str">
            <v>Traû tieàn mua xaêng daàu</v>
          </cell>
          <cell r="I242">
            <v>5440000000</v>
          </cell>
        </row>
        <row r="243">
          <cell r="A243">
            <v>4</v>
          </cell>
          <cell r="B243">
            <v>37838</v>
          </cell>
          <cell r="C243">
            <v>25</v>
          </cell>
          <cell r="D243" t="str">
            <v xml:space="preserve"> Thu Baûo Hieåm Xaõ Hoäi Tænh Baïc Lieâu</v>
          </cell>
          <cell r="F243" t="str">
            <v>NN &amp; P/T N/Thoân</v>
          </cell>
          <cell r="G243" t="str">
            <v>Baïc Lieâu</v>
          </cell>
          <cell r="H243" t="str">
            <v>Noäp BHXH,BHYT thaùng 7/2003</v>
          </cell>
          <cell r="I243">
            <v>15544266</v>
          </cell>
        </row>
        <row r="244">
          <cell r="A244">
            <v>4</v>
          </cell>
          <cell r="B244">
            <v>37838</v>
          </cell>
          <cell r="C244">
            <v>4</v>
          </cell>
          <cell r="D244" t="str">
            <v>Cty TMKT &amp; Ñaàu Tö PETEC</v>
          </cell>
          <cell r="F244" t="str">
            <v>Sôû Giao Dòch II  CTVN</v>
          </cell>
          <cell r="G244" t="str">
            <v>Hoà Chí Minh</v>
          </cell>
          <cell r="H244" t="str">
            <v>Traû tieàn mua xaêng daàu</v>
          </cell>
          <cell r="I244">
            <v>10000000000</v>
          </cell>
        </row>
        <row r="245">
          <cell r="A245">
            <v>5</v>
          </cell>
          <cell r="B245">
            <v>37839</v>
          </cell>
          <cell r="C245">
            <v>5</v>
          </cell>
          <cell r="D245" t="str">
            <v>Cty TNHH TMaïi Thaønh Long</v>
          </cell>
          <cell r="F245" t="str">
            <v>Coâng Thöong CN6</v>
          </cell>
          <cell r="G245" t="str">
            <v>Hoà Chí Minh</v>
          </cell>
          <cell r="H245" t="str">
            <v>Traû tieàn mua boät ngoït</v>
          </cell>
          <cell r="I245">
            <v>423628777</v>
          </cell>
        </row>
        <row r="246">
          <cell r="A246">
            <v>6</v>
          </cell>
          <cell r="B246">
            <v>37840</v>
          </cell>
          <cell r="C246">
            <v>36</v>
          </cell>
          <cell r="D246" t="str">
            <v>XN Xaêng Daàu Daàu Khí Vuõng Taøu</v>
          </cell>
          <cell r="F246" t="str">
            <v>Coâng Thöông</v>
          </cell>
          <cell r="G246" t="str">
            <v>Baø Ròa-Vuõng Taøu</v>
          </cell>
          <cell r="H246" t="str">
            <v>Traû tieàn mua xaêng daàu</v>
          </cell>
          <cell r="I246">
            <v>3600000000</v>
          </cell>
        </row>
        <row r="247">
          <cell r="A247">
            <v>5</v>
          </cell>
          <cell r="B247">
            <v>37840</v>
          </cell>
          <cell r="C247">
            <v>31</v>
          </cell>
          <cell r="D247" t="str">
            <v>Cty Daàu Aên Golden Hope - Nhaø Beø</v>
          </cell>
          <cell r="F247" t="str">
            <v>Sôû Giao Dòch II CTVN</v>
          </cell>
          <cell r="G247" t="str">
            <v>Hoà Chí Minh</v>
          </cell>
          <cell r="H247" t="str">
            <v>Traû tieàn mua daàu aên + oâng taùo</v>
          </cell>
          <cell r="I247">
            <v>63240148</v>
          </cell>
        </row>
        <row r="248">
          <cell r="A248">
            <v>6</v>
          </cell>
          <cell r="B248">
            <v>37840</v>
          </cell>
          <cell r="C248">
            <v>90</v>
          </cell>
          <cell r="D248" t="str">
            <v>CN CTy. CP Ñöôøng Bieân Hoøa taïi Caàn Thô</v>
          </cell>
          <cell r="F248" t="str">
            <v>Coâng Thöông</v>
          </cell>
          <cell r="G248" t="str">
            <v>Caàn Thô</v>
          </cell>
          <cell r="H248" t="str">
            <v>Traû tieàn mua ñöôøng</v>
          </cell>
          <cell r="I248">
            <v>10216000</v>
          </cell>
        </row>
        <row r="249">
          <cell r="A249">
            <v>7</v>
          </cell>
          <cell r="B249">
            <v>37840</v>
          </cell>
          <cell r="C249">
            <v>28</v>
          </cell>
          <cell r="D249" t="str">
            <v>Chi Nhaùnh Cty CP Söõa VN Taïi Caàn Thô</v>
          </cell>
          <cell r="F249" t="str">
            <v>Ñaàu Tö &amp; Phaùt Trieån</v>
          </cell>
          <cell r="G249" t="str">
            <v>Caàn Thô</v>
          </cell>
          <cell r="H249" t="str">
            <v>Traû tieàn mua söõa caùc loaïi</v>
          </cell>
          <cell r="I249">
            <v>269697331</v>
          </cell>
        </row>
        <row r="250">
          <cell r="A250">
            <v>8</v>
          </cell>
          <cell r="B250">
            <v>37840</v>
          </cell>
          <cell r="C250">
            <v>44</v>
          </cell>
          <cell r="D250" t="str">
            <v>CTy Ñieän Baùo Ñieän Thoaïi Baïc Lieâu</v>
          </cell>
          <cell r="F250" t="str">
            <v xml:space="preserve">Coâng Thöông </v>
          </cell>
          <cell r="G250" t="str">
            <v>Baïc Lieâu</v>
          </cell>
          <cell r="H250" t="str">
            <v>Tieàn ñieän thoaïi thaùng 7/2003</v>
          </cell>
          <cell r="I250">
            <v>9618018</v>
          </cell>
        </row>
        <row r="251">
          <cell r="A251">
            <v>7</v>
          </cell>
          <cell r="B251">
            <v>37841</v>
          </cell>
          <cell r="C251">
            <v>1</v>
          </cell>
          <cell r="D251" t="str">
            <v>Nhaø Maùy Thuoác Laù Saøi Goøn</v>
          </cell>
          <cell r="F251" t="str">
            <v>Sôû Giao Dòch II CTVN</v>
          </cell>
          <cell r="G251" t="str">
            <v>Hoà Chí Minh</v>
          </cell>
          <cell r="H251" t="str">
            <v>Traû tieàn thuoác laù</v>
          </cell>
          <cell r="I251">
            <v>221300000</v>
          </cell>
        </row>
        <row r="252">
          <cell r="A252">
            <v>8</v>
          </cell>
          <cell r="B252">
            <v>37841</v>
          </cell>
          <cell r="C252">
            <v>69</v>
          </cell>
          <cell r="D252" t="str">
            <v>Cty TNHH Vaän Taûi-TM-DV T.H.P</v>
          </cell>
          <cell r="F252" t="str">
            <v>Coâng Thöông CN 5</v>
          </cell>
          <cell r="G252" t="str">
            <v>Hoà Chí Minh</v>
          </cell>
          <cell r="H252" t="str">
            <v>Traû tieàn mua daàu FO</v>
          </cell>
          <cell r="I252">
            <v>77119000</v>
          </cell>
        </row>
        <row r="253">
          <cell r="A253">
            <v>9</v>
          </cell>
          <cell r="B253">
            <v>37841</v>
          </cell>
          <cell r="C253">
            <v>27</v>
          </cell>
          <cell r="D253" t="str">
            <v>Cty TNHH Quoác Teá Nagarjuna</v>
          </cell>
          <cell r="F253" t="str">
            <v>INDOVINA</v>
          </cell>
          <cell r="G253" t="str">
            <v>Hoà Chí Minh</v>
          </cell>
          <cell r="H253" t="str">
            <v>Traû tieàn mua ñöôøng</v>
          </cell>
          <cell r="I253">
            <v>27650000</v>
          </cell>
        </row>
        <row r="254">
          <cell r="A254">
            <v>9</v>
          </cell>
          <cell r="B254">
            <v>37844</v>
          </cell>
          <cell r="C254">
            <v>5</v>
          </cell>
          <cell r="D254" t="str">
            <v>Cty TNHH TMaïi Thaønh Long</v>
          </cell>
          <cell r="F254" t="str">
            <v>Coâng Thöong CN6</v>
          </cell>
          <cell r="G254" t="str">
            <v>Hoà Chí Minh</v>
          </cell>
          <cell r="H254" t="str">
            <v>Traû tieàn mua boät ngoït</v>
          </cell>
          <cell r="I254">
            <v>259948474</v>
          </cell>
        </row>
        <row r="255">
          <cell r="A255">
            <v>10</v>
          </cell>
          <cell r="B255">
            <v>37844</v>
          </cell>
          <cell r="C255">
            <v>41</v>
          </cell>
          <cell r="D255" t="str">
            <v>Cty Xi Maêng Nghi Sôn</v>
          </cell>
          <cell r="F255" t="str">
            <v>Coâng Thöông CN 9</v>
          </cell>
          <cell r="G255" t="str">
            <v>Hoà Chí Minh</v>
          </cell>
          <cell r="H255" t="str">
            <v>Traû tieàn mua xi maêng 330taán</v>
          </cell>
          <cell r="I255">
            <v>270600000</v>
          </cell>
        </row>
        <row r="256">
          <cell r="A256">
            <v>11</v>
          </cell>
          <cell r="B256">
            <v>37844</v>
          </cell>
          <cell r="C256">
            <v>8</v>
          </cell>
          <cell r="D256" t="str">
            <v>Cty Xi Maêng Haø Tieân II</v>
          </cell>
          <cell r="F256" t="str">
            <v>Coâng Thöông</v>
          </cell>
          <cell r="G256" t="str">
            <v>Kieân Giang</v>
          </cell>
          <cell r="H256" t="str">
            <v>Traû tieàn mua xi maêng 150taán</v>
          </cell>
          <cell r="I256">
            <v>120120000</v>
          </cell>
        </row>
        <row r="257">
          <cell r="A257">
            <v>12</v>
          </cell>
          <cell r="B257">
            <v>37844</v>
          </cell>
          <cell r="C257">
            <v>10</v>
          </cell>
          <cell r="D257" t="str">
            <v>Cty TNHH Daàu Nhôùt vaø Hoùa Chaát VN</v>
          </cell>
          <cell r="F257" t="str">
            <v>Hoàng Kong&amp; Thöôïng Haûi</v>
          </cell>
          <cell r="G257" t="str">
            <v>Hoà Chí Minh</v>
          </cell>
          <cell r="H257" t="str">
            <v>Traû tieàn mua nhôùt</v>
          </cell>
          <cell r="I257">
            <v>144960000</v>
          </cell>
        </row>
        <row r="258">
          <cell r="A258">
            <v>13</v>
          </cell>
          <cell r="B258">
            <v>37844</v>
          </cell>
          <cell r="C258">
            <v>14</v>
          </cell>
          <cell r="D258" t="str">
            <v>Coâng Ty Theùp Mieàn Nam</v>
          </cell>
          <cell r="F258" t="str">
            <v>Coâng Thöông CN I</v>
          </cell>
          <cell r="G258" t="str">
            <v>Hoà Chí Minh</v>
          </cell>
          <cell r="H258" t="str">
            <v>Traû tieàn mua haøng cho CN Theùp Mieàn Nam taïi Caàn Thô</v>
          </cell>
          <cell r="I258">
            <v>247926274</v>
          </cell>
        </row>
        <row r="259">
          <cell r="A259">
            <v>10</v>
          </cell>
          <cell r="B259">
            <v>37844</v>
          </cell>
          <cell r="C259">
            <v>98</v>
          </cell>
          <cell r="D259" t="str">
            <v>CTy Lieân Doanh Xi Maêng Haø Tieân II-Caàn Thô</v>
          </cell>
          <cell r="F259" t="str">
            <v>Coâng Thöông</v>
          </cell>
          <cell r="G259" t="str">
            <v>Caàn Thô</v>
          </cell>
          <cell r="H259" t="str">
            <v>Traû tieàn mua xi maêng</v>
          </cell>
          <cell r="I259">
            <v>60750000</v>
          </cell>
        </row>
        <row r="260">
          <cell r="A260">
            <v>14</v>
          </cell>
          <cell r="B260">
            <v>37844</v>
          </cell>
          <cell r="C260">
            <v>4</v>
          </cell>
          <cell r="D260" t="str">
            <v>Cty TMKT &amp; Ñaàu Tö PETEC</v>
          </cell>
          <cell r="F260" t="str">
            <v>Sôû Giao Dòch II  CTVN</v>
          </cell>
          <cell r="G260" t="str">
            <v>Hoà Chí Minh</v>
          </cell>
          <cell r="H260" t="str">
            <v>Traû tieàn mua xaêng daàu</v>
          </cell>
          <cell r="I260">
            <v>2200000000</v>
          </cell>
        </row>
        <row r="261">
          <cell r="A261">
            <v>11</v>
          </cell>
          <cell r="B261">
            <v>37845</v>
          </cell>
          <cell r="C261">
            <v>31</v>
          </cell>
          <cell r="D261" t="str">
            <v>Cty Daàu Aên Golden Hope - Nhaø Beø</v>
          </cell>
          <cell r="F261" t="str">
            <v>Sôû Giao Dòch II CTVN</v>
          </cell>
          <cell r="G261" t="str">
            <v>Hoà Chí Minh</v>
          </cell>
          <cell r="H261" t="str">
            <v>Traû tieàn daàu aên  (TT.TN.BL)</v>
          </cell>
          <cell r="I261">
            <v>122013975</v>
          </cell>
        </row>
        <row r="262">
          <cell r="A262">
            <v>12</v>
          </cell>
          <cell r="B262">
            <v>37845</v>
          </cell>
          <cell r="C262">
            <v>90</v>
          </cell>
          <cell r="D262" t="str">
            <v>CN CTy. CP Ñöôøng Bieân Hoøa taïi Caàn Thô</v>
          </cell>
          <cell r="F262" t="str">
            <v>Coâng Thöông</v>
          </cell>
          <cell r="G262" t="str">
            <v>Caàn Thô</v>
          </cell>
          <cell r="H262" t="str">
            <v>Traû tieàn mua ñöôøng</v>
          </cell>
          <cell r="I262">
            <v>10216000</v>
          </cell>
        </row>
        <row r="263">
          <cell r="A263">
            <v>13</v>
          </cell>
          <cell r="B263">
            <v>37846</v>
          </cell>
          <cell r="C263">
            <v>27</v>
          </cell>
          <cell r="D263" t="str">
            <v>Cty TNHH Quoác Teá Nagarjuna</v>
          </cell>
          <cell r="F263" t="str">
            <v>INDOVINA</v>
          </cell>
          <cell r="G263" t="str">
            <v>Hoà Chí Minh</v>
          </cell>
          <cell r="H263" t="str">
            <v>Traû tieàn mua ñöôøng</v>
          </cell>
          <cell r="I263">
            <v>27650000</v>
          </cell>
        </row>
        <row r="264">
          <cell r="A264">
            <v>14</v>
          </cell>
          <cell r="B264">
            <v>37846</v>
          </cell>
          <cell r="C264">
            <v>76</v>
          </cell>
          <cell r="D264" t="str">
            <v>Cty Ñieän &amp; Ñieän Töû TCL Vieät Nam</v>
          </cell>
          <cell r="F264" t="str">
            <v>Ngoaïi Thöông</v>
          </cell>
          <cell r="G264" t="str">
            <v>Ñoàng Nai</v>
          </cell>
          <cell r="H264" t="str">
            <v>Traû tieàn mua haøng ñieän maùy</v>
          </cell>
          <cell r="I264">
            <v>34600000</v>
          </cell>
        </row>
        <row r="265">
          <cell r="A265">
            <v>15</v>
          </cell>
          <cell r="B265">
            <v>37847</v>
          </cell>
          <cell r="C265">
            <v>9</v>
          </cell>
          <cell r="D265" t="str">
            <v>Castrol Vieät Nam Ltd</v>
          </cell>
          <cell r="F265" t="str">
            <v>Ngoaïi Thöông</v>
          </cell>
          <cell r="G265" t="str">
            <v>Hoà Chí Minh</v>
          </cell>
          <cell r="H265" t="str">
            <v>Traû tieàn mua nhôùt</v>
          </cell>
          <cell r="I265">
            <v>53065824</v>
          </cell>
        </row>
        <row r="266">
          <cell r="A266">
            <v>16</v>
          </cell>
          <cell r="B266">
            <v>37847</v>
          </cell>
          <cell r="C266">
            <v>51</v>
          </cell>
          <cell r="D266" t="str">
            <v xml:space="preserve">Trung Taâm Thoâng Tin Thöông Maïi </v>
          </cell>
          <cell r="F266" t="str">
            <v xml:space="preserve">Ngoaïi Thöông </v>
          </cell>
          <cell r="G266" t="str">
            <v>Haø Noâi</v>
          </cell>
          <cell r="H266" t="str">
            <v>Baûn tin thoâng tin TM (qua ñieän thoaïi)</v>
          </cell>
          <cell r="I266">
            <v>1200000</v>
          </cell>
        </row>
        <row r="267">
          <cell r="A267">
            <v>17</v>
          </cell>
          <cell r="B267">
            <v>37848</v>
          </cell>
          <cell r="C267">
            <v>73</v>
          </cell>
          <cell r="D267" t="str">
            <v>Cty. TNHH SX.TM.HMP Myõ Haûo</v>
          </cell>
          <cell r="F267" t="str">
            <v>Ngoaïi Thöông</v>
          </cell>
          <cell r="G267" t="str">
            <v>Hoà Chí Minh</v>
          </cell>
          <cell r="H267" t="str">
            <v>Traû tieàn mua nöôùc röûa cheùn(TT.Baïc Lieâu)</v>
          </cell>
          <cell r="I267">
            <v>28595809</v>
          </cell>
        </row>
        <row r="268">
          <cell r="A268">
            <v>18</v>
          </cell>
          <cell r="B268">
            <v>37848</v>
          </cell>
          <cell r="C268">
            <v>31</v>
          </cell>
          <cell r="D268" t="str">
            <v>Cty Daàu Aên Golden Hope - Nhaø Beø</v>
          </cell>
          <cell r="F268" t="str">
            <v>Sôû Giao Dòch II CTVN</v>
          </cell>
          <cell r="G268" t="str">
            <v>Hoà Chí Minh</v>
          </cell>
          <cell r="H268" t="str">
            <v xml:space="preserve">Traû tieàn daàu aên  (TT.TN.CM : 90.657.080ñ)+daàu xaù </v>
          </cell>
          <cell r="I268">
            <v>119466155</v>
          </cell>
        </row>
        <row r="269">
          <cell r="A269">
            <v>19</v>
          </cell>
          <cell r="B269">
            <v>37848</v>
          </cell>
          <cell r="C269">
            <v>80</v>
          </cell>
          <cell r="D269" t="str">
            <v>Chi Nhaùnh Cty TNHH AÉC-QUY GS VN</v>
          </cell>
          <cell r="F269" t="str">
            <v>Ngoaïi Thöông</v>
          </cell>
          <cell r="G269" t="str">
            <v>Hoà Chí Minh</v>
          </cell>
          <cell r="H269" t="str">
            <v>Traû tieàn Bình aéc quy</v>
          </cell>
          <cell r="I269">
            <v>16632000</v>
          </cell>
        </row>
        <row r="270">
          <cell r="A270">
            <v>20</v>
          </cell>
          <cell r="B270">
            <v>37848</v>
          </cell>
          <cell r="C270">
            <v>66</v>
          </cell>
          <cell r="D270" t="str">
            <v>Cty UNI PRESIDENT</v>
          </cell>
          <cell r="F270" t="str">
            <v>ANZ</v>
          </cell>
          <cell r="G270" t="str">
            <v>Hoà Chí Minh</v>
          </cell>
          <cell r="H270" t="str">
            <v>Traû tieàn mì Unif</v>
          </cell>
          <cell r="I270">
            <v>40195680</v>
          </cell>
        </row>
        <row r="271">
          <cell r="A271">
            <v>15</v>
          </cell>
          <cell r="B271">
            <v>37848</v>
          </cell>
          <cell r="C271">
            <v>90</v>
          </cell>
          <cell r="D271" t="str">
            <v>CN CTy. CP Ñöôøng Bieân Hoøa taïi Caàn Thô</v>
          </cell>
          <cell r="F271" t="str">
            <v>Coâng Thöông</v>
          </cell>
          <cell r="G271" t="str">
            <v>Caàn Thô</v>
          </cell>
          <cell r="H271" t="str">
            <v>Traû tieàn ñöôøng</v>
          </cell>
          <cell r="I271">
            <v>14733980</v>
          </cell>
        </row>
        <row r="272">
          <cell r="A272">
            <v>16</v>
          </cell>
          <cell r="B272">
            <v>37848</v>
          </cell>
          <cell r="C272">
            <v>5</v>
          </cell>
          <cell r="D272" t="str">
            <v>Cty TNHH TMaïi Thaønh Long</v>
          </cell>
          <cell r="F272" t="str">
            <v>Coâng Thöong CN6</v>
          </cell>
          <cell r="G272" t="str">
            <v>Hoà Chí Minh</v>
          </cell>
          <cell r="H272" t="str">
            <v>Traû tieàn mua boät ngoït</v>
          </cell>
          <cell r="I272">
            <v>80360940</v>
          </cell>
        </row>
        <row r="273">
          <cell r="A273">
            <v>17</v>
          </cell>
          <cell r="B273">
            <v>37848</v>
          </cell>
          <cell r="C273">
            <v>79</v>
          </cell>
          <cell r="D273" t="str">
            <v>Doanh Nghiệp Tư Nhaân Minh Nghi</v>
          </cell>
          <cell r="F273" t="str">
            <v>T.M.C.P SG Coâng Thöông CN Bình Chaùnh</v>
          </cell>
          <cell r="G273" t="str">
            <v>Hoà Chí Minh</v>
          </cell>
          <cell r="H273" t="str">
            <v>Traû tieàn mua nöôùc ngoït (TT.CM)</v>
          </cell>
          <cell r="I273">
            <v>12925000</v>
          </cell>
        </row>
        <row r="274">
          <cell r="A274">
            <v>21</v>
          </cell>
          <cell r="B274">
            <v>37848</v>
          </cell>
          <cell r="C274">
            <v>8</v>
          </cell>
          <cell r="D274" t="str">
            <v>Cty Xi Maêng Haø Tieân II</v>
          </cell>
          <cell r="F274" t="str">
            <v>Coâng Thöông</v>
          </cell>
          <cell r="G274" t="str">
            <v>Kieân Giang</v>
          </cell>
          <cell r="H274" t="str">
            <v>Traû tieàn mua xi maêng 200taán</v>
          </cell>
          <cell r="I274">
            <v>160160000</v>
          </cell>
        </row>
        <row r="275">
          <cell r="A275">
            <v>18</v>
          </cell>
          <cell r="B275">
            <v>37851</v>
          </cell>
          <cell r="C275">
            <v>28</v>
          </cell>
          <cell r="D275" t="str">
            <v>Chi Nhaùnh Cty CP Söõa VN Taïi Caàn Thô</v>
          </cell>
          <cell r="F275" t="str">
            <v>Ñaàu Tö &amp; Phaùt Trieån</v>
          </cell>
          <cell r="G275" t="str">
            <v>Caàn Thô</v>
          </cell>
          <cell r="H275" t="str">
            <v>Traû tieàn mua söõa caùc loaïi</v>
          </cell>
          <cell r="I275">
            <v>414753779</v>
          </cell>
        </row>
        <row r="276">
          <cell r="A276">
            <v>19</v>
          </cell>
          <cell r="B276">
            <v>37851</v>
          </cell>
          <cell r="C276">
            <v>27</v>
          </cell>
          <cell r="D276" t="str">
            <v>Cty TNHH Quoác Teá Nagarjuna</v>
          </cell>
          <cell r="F276" t="str">
            <v>INDOVINA</v>
          </cell>
          <cell r="G276" t="str">
            <v>Hoà Chí Minh</v>
          </cell>
          <cell r="H276" t="str">
            <v>Traû tieàn mua ñöôøng</v>
          </cell>
          <cell r="I276">
            <v>28350000</v>
          </cell>
        </row>
        <row r="277">
          <cell r="A277">
            <v>20</v>
          </cell>
          <cell r="B277">
            <v>37851</v>
          </cell>
          <cell r="C277">
            <v>83</v>
          </cell>
          <cell r="D277" t="str">
            <v>CTy TNHH TM TH Thuaän Taân</v>
          </cell>
          <cell r="F277" t="str">
            <v>Ngoaïi Thöông</v>
          </cell>
          <cell r="G277" t="str">
            <v>Hoà Chí Minh</v>
          </cell>
          <cell r="H277" t="str">
            <v>Traû tieàn mua Tivi</v>
          </cell>
          <cell r="I277">
            <v>28955300</v>
          </cell>
        </row>
        <row r="278">
          <cell r="A278">
            <v>21</v>
          </cell>
          <cell r="B278">
            <v>37851</v>
          </cell>
          <cell r="C278">
            <v>85</v>
          </cell>
          <cell r="D278" t="str">
            <v>CTy TNHH TM Minh Tuøng</v>
          </cell>
          <cell r="F278" t="str">
            <v>Sôû Giao Dòch II CTVN</v>
          </cell>
          <cell r="G278" t="str">
            <v>Hoà Chí Minh</v>
          </cell>
          <cell r="H278" t="str">
            <v>Haøng ñieän maùy</v>
          </cell>
          <cell r="I278">
            <v>12676000</v>
          </cell>
        </row>
        <row r="279">
          <cell r="A279">
            <v>22</v>
          </cell>
          <cell r="B279">
            <v>37851</v>
          </cell>
          <cell r="C279">
            <v>99</v>
          </cell>
          <cell r="D279" t="str">
            <v xml:space="preserve">Löu Thò Myõ Phöôïng (CTyTNHH Taân Thaùi Thònh) </v>
          </cell>
          <cell r="F279" t="str">
            <v>AÙ Chaâu</v>
          </cell>
          <cell r="G279" t="str">
            <v>Hoà Chí Minh</v>
          </cell>
          <cell r="H279" t="str">
            <v xml:space="preserve"> Mua nöôùc ngoït+ nöôùc yeán</v>
          </cell>
          <cell r="I279">
            <v>7147859</v>
          </cell>
        </row>
        <row r="280">
          <cell r="A280">
            <v>21</v>
          </cell>
          <cell r="B280">
            <v>37852</v>
          </cell>
          <cell r="C280">
            <v>5</v>
          </cell>
          <cell r="D280" t="str">
            <v>Cty TNHH TMaïi Thaønh Long</v>
          </cell>
          <cell r="F280" t="str">
            <v>Coâng Thöong CN6</v>
          </cell>
          <cell r="G280" t="str">
            <v>Hoà Chí Minh</v>
          </cell>
          <cell r="H280" t="str">
            <v>Traû tieàn mua boät ngoït</v>
          </cell>
          <cell r="I280">
            <v>268040512</v>
          </cell>
        </row>
        <row r="281">
          <cell r="A281">
            <v>22</v>
          </cell>
          <cell r="B281">
            <v>37852</v>
          </cell>
          <cell r="C281">
            <v>8</v>
          </cell>
          <cell r="D281" t="str">
            <v>Cty Xi Maêng Haø Tieân II</v>
          </cell>
          <cell r="F281" t="str">
            <v>Coâng Thöông</v>
          </cell>
          <cell r="G281" t="str">
            <v>Kieân Giang</v>
          </cell>
          <cell r="H281" t="str">
            <v>Traû tieàn mua xi maêng 200taán</v>
          </cell>
          <cell r="I281">
            <v>160160000</v>
          </cell>
        </row>
        <row r="282">
          <cell r="A282">
            <v>23</v>
          </cell>
          <cell r="B282">
            <v>37852</v>
          </cell>
          <cell r="C282">
            <v>31</v>
          </cell>
          <cell r="D282" t="str">
            <v>Cty Daàu Aên Golden Hope - Nhaø Beø</v>
          </cell>
          <cell r="F282" t="str">
            <v>Sôû Giao Dòch II CTVN</v>
          </cell>
          <cell r="G282" t="str">
            <v>Hoà Chí Minh</v>
          </cell>
          <cell r="H282" t="str">
            <v>Traû tieàn daàu aên  (TT.TN.BL)</v>
          </cell>
          <cell r="I282">
            <v>83068546</v>
          </cell>
        </row>
        <row r="283">
          <cell r="A283">
            <v>24</v>
          </cell>
          <cell r="B283">
            <v>37852</v>
          </cell>
          <cell r="C283">
            <v>95</v>
          </cell>
          <cell r="D283" t="str">
            <v>Cty Deät May Thaønh Coâng - CN MieànTaây</v>
          </cell>
          <cell r="F283" t="str">
            <v>Ñaàu Tö &amp; Phaùt Trieån</v>
          </cell>
          <cell r="G283" t="str">
            <v>Caàn Thô</v>
          </cell>
          <cell r="H283" t="str">
            <v>Traû tieàn mua vaûi Thaønh Coâng</v>
          </cell>
          <cell r="I283">
            <v>3120010</v>
          </cell>
        </row>
        <row r="284">
          <cell r="A284">
            <v>25</v>
          </cell>
          <cell r="B284">
            <v>37853</v>
          </cell>
          <cell r="C284">
            <v>73</v>
          </cell>
          <cell r="D284" t="str">
            <v>Cty. TNHH SX.TM.HMP Myõ Haûo</v>
          </cell>
          <cell r="F284" t="str">
            <v>Ngoaïi Thöông</v>
          </cell>
          <cell r="G284" t="str">
            <v>Hoà Chí Minh</v>
          </cell>
          <cell r="H284" t="str">
            <v>Traû tieàn mua nöôùc röûa cheùn(TT.Baïc Lieâu)</v>
          </cell>
          <cell r="I284">
            <v>38728934</v>
          </cell>
        </row>
        <row r="285">
          <cell r="A285">
            <v>26</v>
          </cell>
          <cell r="B285">
            <v>37853</v>
          </cell>
          <cell r="C285">
            <v>27</v>
          </cell>
          <cell r="D285" t="str">
            <v>Cty TNHH Quoác Teá Nagarjuna</v>
          </cell>
          <cell r="F285" t="str">
            <v>INDOVINA</v>
          </cell>
          <cell r="G285" t="str">
            <v>Hoà Chí Minh</v>
          </cell>
          <cell r="H285" t="str">
            <v>Traû tieàn mua ñöôøng</v>
          </cell>
          <cell r="I285">
            <v>28350000</v>
          </cell>
        </row>
        <row r="286">
          <cell r="A286">
            <v>27</v>
          </cell>
          <cell r="B286">
            <v>37853</v>
          </cell>
          <cell r="C286">
            <v>83</v>
          </cell>
          <cell r="D286" t="str">
            <v>CTy TNHH TM TH Thuaän Taân</v>
          </cell>
          <cell r="F286" t="str">
            <v>Ngoaïi Thöông</v>
          </cell>
          <cell r="G286" t="str">
            <v>Hoà Chí Minh</v>
          </cell>
          <cell r="H286" t="str">
            <v>Traû tieàn mua Tivi</v>
          </cell>
          <cell r="I286">
            <v>27296500</v>
          </cell>
        </row>
        <row r="287">
          <cell r="A287">
            <v>23</v>
          </cell>
          <cell r="B287">
            <v>37853</v>
          </cell>
          <cell r="C287">
            <v>36</v>
          </cell>
          <cell r="D287" t="str">
            <v>XN Xaêng Daàu Daàu Khí Vuõng Taøu</v>
          </cell>
          <cell r="F287" t="str">
            <v>Coâng Thöông</v>
          </cell>
          <cell r="G287" t="str">
            <v>Baø Ròa-Vuõng Taøu</v>
          </cell>
          <cell r="H287" t="str">
            <v>Traû tieàn mua xaêng daàu</v>
          </cell>
          <cell r="I287">
            <v>1440000000</v>
          </cell>
        </row>
        <row r="288">
          <cell r="A288">
            <v>24</v>
          </cell>
          <cell r="B288">
            <v>37854</v>
          </cell>
          <cell r="C288">
            <v>31</v>
          </cell>
          <cell r="D288" t="str">
            <v>Cty Daàu Aên Golden Hope - Nhaø Beø</v>
          </cell>
          <cell r="F288" t="str">
            <v>Sôû Giao Dòch II CTVN</v>
          </cell>
          <cell r="G288" t="str">
            <v>Hoà Chí Minh</v>
          </cell>
          <cell r="H288" t="str">
            <v>Traû tieàn daàu aên  (TT.TN.CM)</v>
          </cell>
          <cell r="I288">
            <v>78103643</v>
          </cell>
        </row>
        <row r="289">
          <cell r="A289">
            <v>24</v>
          </cell>
          <cell r="B289">
            <v>37854</v>
          </cell>
          <cell r="C289">
            <v>31</v>
          </cell>
          <cell r="D289" t="str">
            <v>Cty Daàu Aên Golden Hope - Nhaø Beø</v>
          </cell>
          <cell r="F289" t="str">
            <v>Sôû Giao Dòch II CTVN</v>
          </cell>
          <cell r="G289" t="str">
            <v>Hoà Chí Minh</v>
          </cell>
          <cell r="H289" t="str">
            <v>Traû tieàn daàu aên  (TT.TN.CM)</v>
          </cell>
          <cell r="I289">
            <v>77421080</v>
          </cell>
        </row>
        <row r="290">
          <cell r="A290">
            <v>25</v>
          </cell>
          <cell r="B290">
            <v>37854</v>
          </cell>
          <cell r="C290">
            <v>25</v>
          </cell>
          <cell r="D290" t="str">
            <v xml:space="preserve"> Thu Baûo Hieåm Xaõ Hoäi Tænh Baïc Lieâu</v>
          </cell>
          <cell r="F290" t="str">
            <v>NN &amp; P/T N/Thoân</v>
          </cell>
          <cell r="G290" t="str">
            <v>Baïc Lieâu</v>
          </cell>
          <cell r="H290" t="str">
            <v>Noäp BHXH,BHYT thaùng 8/2003</v>
          </cell>
          <cell r="I290">
            <v>24293474</v>
          </cell>
        </row>
        <row r="291">
          <cell r="A291">
            <v>26</v>
          </cell>
          <cell r="B291">
            <v>37855</v>
          </cell>
          <cell r="C291">
            <v>90</v>
          </cell>
          <cell r="D291" t="str">
            <v>CN CTy. CP Ñöôøng Bieân Hoøa taïi Caàn Thô</v>
          </cell>
          <cell r="F291" t="str">
            <v>Coâng Thöông</v>
          </cell>
          <cell r="G291" t="str">
            <v>Caàn Thô</v>
          </cell>
          <cell r="H291" t="str">
            <v>Traû tieàn mì Bieân Hoøa</v>
          </cell>
          <cell r="I291">
            <v>19538930</v>
          </cell>
        </row>
        <row r="292">
          <cell r="A292">
            <v>26</v>
          </cell>
          <cell r="B292">
            <v>37855</v>
          </cell>
          <cell r="C292">
            <v>90</v>
          </cell>
          <cell r="D292" t="str">
            <v>CN CTy. CP Ñöôøng Bieân Hoøa taïi Caàn Thô</v>
          </cell>
          <cell r="F292" t="str">
            <v>Coâng Thöông</v>
          </cell>
          <cell r="G292" t="str">
            <v>Caàn Thô</v>
          </cell>
          <cell r="H292" t="str">
            <v>Traû tieàn mì Bieân Hoøa</v>
          </cell>
          <cell r="I292">
            <v>19538930</v>
          </cell>
        </row>
        <row r="293">
          <cell r="A293">
            <v>27</v>
          </cell>
          <cell r="B293">
            <v>37855</v>
          </cell>
          <cell r="C293">
            <v>19</v>
          </cell>
          <cell r="D293" t="str">
            <v>Cty LD Khí Ñoát Saøi Goøn (Elf)</v>
          </cell>
          <cell r="F293" t="str">
            <v>Eximbank</v>
          </cell>
          <cell r="G293" t="str">
            <v>Hoà Chí Minh</v>
          </cell>
          <cell r="H293" t="str">
            <v>Traû tieàn mua gas</v>
          </cell>
          <cell r="I293">
            <v>29107155</v>
          </cell>
        </row>
        <row r="294">
          <cell r="A294">
            <v>28</v>
          </cell>
          <cell r="B294">
            <v>37858</v>
          </cell>
          <cell r="C294">
            <v>73</v>
          </cell>
          <cell r="D294" t="str">
            <v>Cty. TNHH SX.TM.HMP Myõ Haûo</v>
          </cell>
          <cell r="F294" t="str">
            <v>Ngoaïi Thöông</v>
          </cell>
          <cell r="G294" t="str">
            <v>Hoà Chí Minh</v>
          </cell>
          <cell r="H294" t="str">
            <v>Traû tieàn mua nöôùc röûa cheùn(TT.Baïc Lieâu)</v>
          </cell>
          <cell r="I294">
            <v>54695319</v>
          </cell>
        </row>
        <row r="295">
          <cell r="A295">
            <v>25</v>
          </cell>
          <cell r="B295">
            <v>37858</v>
          </cell>
          <cell r="C295">
            <v>8</v>
          </cell>
          <cell r="D295" t="str">
            <v>Cty Xi Maêng Haø Tieân II</v>
          </cell>
          <cell r="F295" t="str">
            <v>Coâng Thöông</v>
          </cell>
          <cell r="G295" t="str">
            <v>Kieân Giang</v>
          </cell>
          <cell r="H295" t="str">
            <v>Traû tieàn mua xi maêng 100taán</v>
          </cell>
          <cell r="I295">
            <v>80080000</v>
          </cell>
        </row>
        <row r="296">
          <cell r="A296">
            <v>26</v>
          </cell>
          <cell r="B296">
            <v>37858</v>
          </cell>
          <cell r="C296">
            <v>41</v>
          </cell>
          <cell r="D296" t="str">
            <v>Cty Xi Maêng Nghi Sôn</v>
          </cell>
          <cell r="F296" t="str">
            <v>Coâng Thöông CN 9</v>
          </cell>
          <cell r="G296" t="str">
            <v>Hoà Chí Minh</v>
          </cell>
          <cell r="H296" t="str">
            <v>Traû tieàn mua xi maêng 400taán</v>
          </cell>
          <cell r="I296">
            <v>328000000</v>
          </cell>
        </row>
        <row r="297">
          <cell r="A297">
            <v>27</v>
          </cell>
          <cell r="B297">
            <v>37858</v>
          </cell>
          <cell r="C297">
            <v>14</v>
          </cell>
          <cell r="D297" t="str">
            <v>Coâng Ty Theùp Mieàn Nam</v>
          </cell>
          <cell r="F297" t="str">
            <v>Coâng Thöông CN I</v>
          </cell>
          <cell r="G297" t="str">
            <v>Hoà Chí Minh</v>
          </cell>
          <cell r="H297" t="str">
            <v>Traû tieàn mua haøng cho CN Theùp Mieàn Nam taïi Caàn Thô</v>
          </cell>
          <cell r="I297">
            <v>300000000</v>
          </cell>
        </row>
        <row r="298">
          <cell r="A298">
            <v>28</v>
          </cell>
          <cell r="B298">
            <v>37858</v>
          </cell>
          <cell r="C298">
            <v>100</v>
          </cell>
          <cell r="D298" t="str">
            <v>CTy TNHH TM &amp; SX Vieät Tuøng</v>
          </cell>
          <cell r="F298" t="str">
            <v>Coâng Thöông CN 12</v>
          </cell>
          <cell r="G298" t="str">
            <v>Hoà Chí Minh</v>
          </cell>
          <cell r="H298" t="str">
            <v>Traû tieàn caù moøi hoäp</v>
          </cell>
          <cell r="I298">
            <v>26140000</v>
          </cell>
        </row>
        <row r="299">
          <cell r="A299">
            <v>29</v>
          </cell>
          <cell r="B299">
            <v>37858</v>
          </cell>
          <cell r="C299">
            <v>101</v>
          </cell>
          <cell r="D299" t="str">
            <v>Cty TMKT &amp; Ñaàu Tö PETEC</v>
          </cell>
          <cell r="F299" t="str">
            <v>Deutsche Bank</v>
          </cell>
          <cell r="G299" t="str">
            <v>Hoà Chí Minh</v>
          </cell>
          <cell r="H299" t="str">
            <v>Traû tieàn mua xaêng daàu theo HÑ soá 7802/2003 ngaøy 02/01/2003</v>
          </cell>
          <cell r="I299">
            <v>4070000000</v>
          </cell>
        </row>
        <row r="300">
          <cell r="A300">
            <v>29</v>
          </cell>
          <cell r="B300">
            <v>37859</v>
          </cell>
          <cell r="C300">
            <v>27</v>
          </cell>
          <cell r="D300" t="str">
            <v>Cty TNHH Quoác Teá Nagarjuna</v>
          </cell>
          <cell r="F300" t="str">
            <v>INDOVINA</v>
          </cell>
          <cell r="G300" t="str">
            <v>Hoà Chí Minh</v>
          </cell>
          <cell r="H300" t="str">
            <v>Traû tieàn mua ñöôøng</v>
          </cell>
          <cell r="I300">
            <v>32400000</v>
          </cell>
        </row>
        <row r="301">
          <cell r="A301">
            <v>30</v>
          </cell>
          <cell r="B301">
            <v>37859</v>
          </cell>
          <cell r="C301">
            <v>66</v>
          </cell>
          <cell r="D301" t="str">
            <v>Cty UNI PRESIDENT</v>
          </cell>
          <cell r="F301" t="str">
            <v>ANZ</v>
          </cell>
          <cell r="G301" t="str">
            <v>Hoà Chí Minh</v>
          </cell>
          <cell r="H301" t="str">
            <v>Traû tieàn mua mì Unif</v>
          </cell>
          <cell r="I301">
            <v>50212284</v>
          </cell>
        </row>
        <row r="302">
          <cell r="A302">
            <v>31</v>
          </cell>
          <cell r="B302">
            <v>37859</v>
          </cell>
          <cell r="C302">
            <v>102</v>
          </cell>
          <cell r="D302" t="str">
            <v>CTy TNHH SX-TM-DV Phöông Ñoâng</v>
          </cell>
          <cell r="F302" t="str">
            <v>Ngoaïi Thöông</v>
          </cell>
          <cell r="G302" t="str">
            <v>Hoà Chí Minh</v>
          </cell>
          <cell r="H302" t="str">
            <v>Traû tieàn mua chaùo Fudo</v>
          </cell>
          <cell r="I302">
            <v>20130000</v>
          </cell>
        </row>
        <row r="303">
          <cell r="A303">
            <v>32</v>
          </cell>
          <cell r="B303">
            <v>37860</v>
          </cell>
          <cell r="C303">
            <v>28</v>
          </cell>
          <cell r="D303" t="str">
            <v>Chi Nhaùnh Cty CP Söõa VN Taïi Caàn Thô</v>
          </cell>
          <cell r="F303" t="str">
            <v>Ñaàu Tö &amp; Phaùt Trieån</v>
          </cell>
          <cell r="G303" t="str">
            <v>Caàn Thô</v>
          </cell>
          <cell r="H303" t="str">
            <v>Traû tieàn mua söõa caùc loaïi</v>
          </cell>
          <cell r="I303">
            <v>434196271</v>
          </cell>
        </row>
        <row r="304">
          <cell r="A304">
            <v>30</v>
          </cell>
          <cell r="B304">
            <v>37860</v>
          </cell>
          <cell r="C304">
            <v>1</v>
          </cell>
          <cell r="D304" t="str">
            <v>Nhaø Maùy Thuoác Laù Saøi Goøn</v>
          </cell>
          <cell r="F304" t="str">
            <v>Sôû Giao Dòch II CTVN</v>
          </cell>
          <cell r="G304" t="str">
            <v>Hoà Chí Minh</v>
          </cell>
          <cell r="H304" t="str">
            <v>Traû tieàn mua thuoác laù</v>
          </cell>
          <cell r="I304">
            <v>223525000</v>
          </cell>
        </row>
        <row r="305">
          <cell r="A305">
            <v>31</v>
          </cell>
          <cell r="B305">
            <v>37860</v>
          </cell>
          <cell r="C305">
            <v>5</v>
          </cell>
          <cell r="D305" t="str">
            <v>Cty TNHH TMaïi Thaønh Long</v>
          </cell>
          <cell r="F305" t="str">
            <v>Coâng Thöong CN6</v>
          </cell>
          <cell r="G305" t="str">
            <v>Hoà Chí Minh</v>
          </cell>
          <cell r="H305" t="str">
            <v>Traû tieàn mua boät ngoït</v>
          </cell>
          <cell r="I305">
            <v>295240814</v>
          </cell>
        </row>
        <row r="306">
          <cell r="A306">
            <v>32</v>
          </cell>
          <cell r="B306">
            <v>37860</v>
          </cell>
          <cell r="C306">
            <v>8</v>
          </cell>
          <cell r="D306" t="str">
            <v>Cty Xi Maêng Haø Tieân II</v>
          </cell>
          <cell r="F306" t="str">
            <v>Coâng Thöông</v>
          </cell>
          <cell r="G306" t="str">
            <v>Kieân Giang</v>
          </cell>
          <cell r="H306" t="str">
            <v>Traû tieàn mua xi maêng 100taán</v>
          </cell>
          <cell r="I306">
            <v>78485000</v>
          </cell>
        </row>
        <row r="307">
          <cell r="A307">
            <v>33</v>
          </cell>
          <cell r="B307">
            <v>37860</v>
          </cell>
          <cell r="C307">
            <v>31</v>
          </cell>
          <cell r="D307" t="str">
            <v>Cty Daàu Aên Golden Hope - Nhaø Beø</v>
          </cell>
          <cell r="F307" t="str">
            <v>Sôû Giao Dòch II CTVN</v>
          </cell>
          <cell r="G307" t="str">
            <v>Hoà Chí Minh</v>
          </cell>
          <cell r="H307" t="str">
            <v>Traû tieàn daàu aên  (TT.TN.CM)</v>
          </cell>
          <cell r="I307">
            <v>107469758</v>
          </cell>
        </row>
        <row r="308">
          <cell r="A308">
            <v>33</v>
          </cell>
          <cell r="B308">
            <v>37861</v>
          </cell>
          <cell r="C308">
            <v>9</v>
          </cell>
          <cell r="D308" t="str">
            <v>Castrol Vieät Nam Ltd</v>
          </cell>
          <cell r="F308" t="str">
            <v>Ngoaïi Thöông</v>
          </cell>
          <cell r="G308" t="str">
            <v>Hoà Chí Minh</v>
          </cell>
          <cell r="H308" t="str">
            <v>Traû tieàn mua nhôùt</v>
          </cell>
          <cell r="I308">
            <v>131408946</v>
          </cell>
        </row>
        <row r="309">
          <cell r="A309">
            <v>34</v>
          </cell>
          <cell r="B309">
            <v>37861</v>
          </cell>
          <cell r="C309">
            <v>46</v>
          </cell>
          <cell r="D309" t="str">
            <v>CTy MIWON VIETNAM</v>
          </cell>
          <cell r="F309" t="str">
            <v xml:space="preserve">Coâng Thöông </v>
          </cell>
          <cell r="G309" t="str">
            <v>Phuù Thoï</v>
          </cell>
          <cell r="H309" t="str">
            <v>Traû tieàn mua boät ngoït</v>
          </cell>
          <cell r="I309">
            <v>109254076</v>
          </cell>
        </row>
        <row r="310">
          <cell r="A310">
            <v>35</v>
          </cell>
          <cell r="B310">
            <v>37862</v>
          </cell>
          <cell r="C310">
            <v>21</v>
          </cell>
          <cell r="D310" t="str">
            <v>Cty Coå Phaàn Vaät Tö  Haäu Giang</v>
          </cell>
          <cell r="F310" t="str">
            <v>Coâng Thöông</v>
          </cell>
          <cell r="G310" t="str">
            <v>Caàn Thô</v>
          </cell>
          <cell r="H310" t="str">
            <v>Traû tieàn mua gas</v>
          </cell>
          <cell r="I310">
            <v>43290001</v>
          </cell>
        </row>
        <row r="311">
          <cell r="A311">
            <v>36</v>
          </cell>
          <cell r="B311">
            <v>37862</v>
          </cell>
          <cell r="C311">
            <v>41</v>
          </cell>
          <cell r="D311" t="str">
            <v>Cty Xi Maêng Nghi Sôn</v>
          </cell>
          <cell r="F311" t="str">
            <v>Coâng Thöông CN 9</v>
          </cell>
          <cell r="G311" t="str">
            <v>Hoà Chí Minh</v>
          </cell>
          <cell r="H311" t="str">
            <v>Traû tieàn mua xi maêng 300taán</v>
          </cell>
          <cell r="I311">
            <v>246000000</v>
          </cell>
        </row>
        <row r="312">
          <cell r="A312">
            <v>34</v>
          </cell>
          <cell r="B312">
            <v>37862</v>
          </cell>
          <cell r="C312">
            <v>27</v>
          </cell>
          <cell r="D312" t="str">
            <v>Cty TNHH Quoác Teá Nagarjuna</v>
          </cell>
          <cell r="F312" t="str">
            <v>INDOVINA</v>
          </cell>
          <cell r="G312" t="str">
            <v>Hoà Chí Minh</v>
          </cell>
          <cell r="H312" t="str">
            <v>Traû tieàn mua ñöôøng</v>
          </cell>
          <cell r="I312">
            <v>28350000</v>
          </cell>
        </row>
        <row r="313">
          <cell r="A313">
            <v>37</v>
          </cell>
          <cell r="B313">
            <v>37862</v>
          </cell>
          <cell r="C313">
            <v>77</v>
          </cell>
          <cell r="D313" t="str">
            <v>Cty Ñieän &amp; Ñieän Töû SAMSUNG VINA</v>
          </cell>
          <cell r="F313" t="str">
            <v>Coâng Thöông CN 4</v>
          </cell>
          <cell r="G313" t="str">
            <v>Hoà Chí Minh</v>
          </cell>
          <cell r="H313" t="str">
            <v>Traû tieàn mua haøng ñieän töû</v>
          </cell>
          <cell r="I313">
            <v>24118347</v>
          </cell>
        </row>
        <row r="314">
          <cell r="A314">
            <v>1</v>
          </cell>
          <cell r="B314">
            <v>37865</v>
          </cell>
          <cell r="C314">
            <v>73</v>
          </cell>
          <cell r="D314" t="str">
            <v>Cty. TNHH SX.TM.HMP Myõ Haûo</v>
          </cell>
          <cell r="F314" t="str">
            <v>Ngoaïi Thöông</v>
          </cell>
          <cell r="G314" t="str">
            <v>Hoà Chí Minh</v>
          </cell>
          <cell r="H314" t="str">
            <v>Traû tieàn mua nöôùc röûa cheùn(TT.Baïc Lieâu)</v>
          </cell>
          <cell r="I314">
            <v>62210842</v>
          </cell>
        </row>
        <row r="315">
          <cell r="A315">
            <v>1</v>
          </cell>
          <cell r="B315">
            <v>37865</v>
          </cell>
          <cell r="C315">
            <v>8</v>
          </cell>
          <cell r="D315" t="str">
            <v>Cty Xi Maêng Haø Tieân II</v>
          </cell>
          <cell r="F315" t="str">
            <v>Coâng Thöông</v>
          </cell>
          <cell r="G315" t="str">
            <v>Kieân Giang</v>
          </cell>
          <cell r="H315" t="str">
            <v>Traû tieàn mua xi maêng 250taán</v>
          </cell>
          <cell r="I315">
            <v>200200000</v>
          </cell>
        </row>
        <row r="316">
          <cell r="A316">
            <v>2</v>
          </cell>
          <cell r="B316">
            <v>37865</v>
          </cell>
          <cell r="C316">
            <v>3</v>
          </cell>
          <cell r="D316" t="str">
            <v>Cty Coå Phaàn Boät Giaët Lix</v>
          </cell>
          <cell r="F316" t="str">
            <v>Coâng Thöông CN 14</v>
          </cell>
          <cell r="G316" t="str">
            <v>Hoà Chí Minh</v>
          </cell>
          <cell r="H316" t="str">
            <v>Traû tieàn mua boät giaët</v>
          </cell>
          <cell r="I316">
            <v>450000000</v>
          </cell>
        </row>
        <row r="317">
          <cell r="A317">
            <v>2</v>
          </cell>
          <cell r="B317">
            <v>37867</v>
          </cell>
          <cell r="C317">
            <v>73</v>
          </cell>
          <cell r="D317" t="str">
            <v>Cty. TNHH SX.TM.HMP Myõ Haûo</v>
          </cell>
          <cell r="F317" t="str">
            <v>Ngoaïi Thöông</v>
          </cell>
          <cell r="G317" t="str">
            <v>Hoà Chí Minh</v>
          </cell>
          <cell r="H317" t="str">
            <v>Traû tieàn mua nöôùc röûa cheùn(TT.Caø Mau)</v>
          </cell>
          <cell r="I317">
            <v>26814757</v>
          </cell>
        </row>
        <row r="318">
          <cell r="A318">
            <v>3</v>
          </cell>
          <cell r="B318">
            <v>37867</v>
          </cell>
          <cell r="C318">
            <v>27</v>
          </cell>
          <cell r="D318" t="str">
            <v>Cty TNHH Quoác Teá Nagarjuna</v>
          </cell>
          <cell r="F318" t="str">
            <v>INDOVINA</v>
          </cell>
          <cell r="G318" t="str">
            <v>Hoà Chí Minh</v>
          </cell>
          <cell r="H318" t="str">
            <v>Traû tieàn mua ñöôøng</v>
          </cell>
          <cell r="I318">
            <v>29750000</v>
          </cell>
        </row>
        <row r="319">
          <cell r="A319">
            <v>4</v>
          </cell>
          <cell r="B319">
            <v>37868</v>
          </cell>
          <cell r="C319">
            <v>31</v>
          </cell>
          <cell r="D319" t="str">
            <v>Cty Daàu Aên Golden Hope - Nhaø Beø</v>
          </cell>
          <cell r="F319" t="str">
            <v>Sôû Giao Dòch II CTVN</v>
          </cell>
          <cell r="G319" t="str">
            <v>Hoà Chí Minh</v>
          </cell>
          <cell r="H319" t="str">
            <v>Traû tieàn daàu aên  (TT.TN.BL)</v>
          </cell>
          <cell r="I319">
            <v>141228470</v>
          </cell>
        </row>
        <row r="320">
          <cell r="A320">
            <v>5</v>
          </cell>
          <cell r="B320">
            <v>37868</v>
          </cell>
          <cell r="C320">
            <v>94</v>
          </cell>
          <cell r="D320" t="str">
            <v>CTy TNHH SX Taân AÙ Chaâu</v>
          </cell>
          <cell r="F320" t="str">
            <v>Coâng Thöông CN 9</v>
          </cell>
          <cell r="G320" t="str">
            <v>Hoà Chí Minh</v>
          </cell>
          <cell r="H320" t="str">
            <v>Traû tieàn mua chaùo Bình Tieân</v>
          </cell>
          <cell r="I320">
            <v>11894400</v>
          </cell>
        </row>
        <row r="321">
          <cell r="A321">
            <v>3</v>
          </cell>
          <cell r="B321">
            <v>37868</v>
          </cell>
          <cell r="C321">
            <v>5</v>
          </cell>
          <cell r="D321" t="str">
            <v>Cty TNHH TMaïi Thaønh Long</v>
          </cell>
          <cell r="F321" t="str">
            <v>Coâng Thöong CN6</v>
          </cell>
          <cell r="G321" t="str">
            <v>Hoà Chí Minh</v>
          </cell>
          <cell r="H321" t="str">
            <v>Traû tieàn mua boät ngoït</v>
          </cell>
          <cell r="I321">
            <v>289852021</v>
          </cell>
        </row>
        <row r="322">
          <cell r="A322">
            <v>4</v>
          </cell>
          <cell r="B322">
            <v>37868</v>
          </cell>
          <cell r="C322">
            <v>98</v>
          </cell>
          <cell r="D322" t="str">
            <v>CTy Lieân Doanh Xi Maêng Haø Tieân II-Caàn Thô</v>
          </cell>
          <cell r="F322" t="str">
            <v>Coâng Thöông</v>
          </cell>
          <cell r="G322" t="str">
            <v>Caàn Thô</v>
          </cell>
          <cell r="H322" t="str">
            <v>Traû tieàn mua xi maêng</v>
          </cell>
          <cell r="I322">
            <v>116000000</v>
          </cell>
        </row>
        <row r="323">
          <cell r="A323">
            <v>5</v>
          </cell>
          <cell r="B323">
            <v>37869</v>
          </cell>
          <cell r="C323">
            <v>10</v>
          </cell>
          <cell r="D323" t="str">
            <v>Cty TNHH Daàu Nhôùt vaø Hoùa Chaát VN</v>
          </cell>
          <cell r="F323" t="str">
            <v>Hoàng Kong&amp; Thöôïng Haûi</v>
          </cell>
          <cell r="G323" t="str">
            <v>Hoà Chí Minh</v>
          </cell>
          <cell r="H323" t="str">
            <v>Traû tieàn mua nhôùt Vilube</v>
          </cell>
          <cell r="I323">
            <v>251260000</v>
          </cell>
        </row>
        <row r="324">
          <cell r="A324">
            <v>6</v>
          </cell>
          <cell r="B324">
            <v>37869</v>
          </cell>
          <cell r="C324">
            <v>93</v>
          </cell>
          <cell r="D324" t="str">
            <v>Cty Coå Phaàn Giaáy Vieãn Ñoâng</v>
          </cell>
          <cell r="F324" t="str">
            <v>Coâng Thöông CN 12</v>
          </cell>
          <cell r="G324" t="str">
            <v>Hoà Chí Minh</v>
          </cell>
          <cell r="H324" t="str">
            <v>Traû tieàn mua giaáy vieãn ñoâng</v>
          </cell>
          <cell r="I324">
            <v>11023848</v>
          </cell>
        </row>
        <row r="325">
          <cell r="A325">
            <v>7</v>
          </cell>
          <cell r="B325">
            <v>37869</v>
          </cell>
          <cell r="C325">
            <v>73</v>
          </cell>
          <cell r="D325" t="str">
            <v>Cty. TNHH SX.TM.HMP Myõ Haûo</v>
          </cell>
          <cell r="F325" t="str">
            <v>Ngoaïi Thöông</v>
          </cell>
          <cell r="G325" t="str">
            <v>Hoà Chí Minh</v>
          </cell>
          <cell r="H325" t="str">
            <v>Traû tieàn mua nöôùc röûa cheùn (TT.BL)</v>
          </cell>
          <cell r="I325">
            <v>34963260</v>
          </cell>
        </row>
        <row r="326">
          <cell r="A326">
            <v>8</v>
          </cell>
          <cell r="B326">
            <v>37869</v>
          </cell>
          <cell r="C326">
            <v>90</v>
          </cell>
          <cell r="D326" t="str">
            <v>CN CTy. CP Ñöôøng Bieân Hoøa taïi Caàn Thô</v>
          </cell>
          <cell r="F326" t="str">
            <v>Coâng Thöông</v>
          </cell>
          <cell r="G326" t="str">
            <v>Caàn Thô</v>
          </cell>
          <cell r="H326" t="str">
            <v>Traû tieàn mua ñöôøng</v>
          </cell>
          <cell r="I326">
            <v>10216000</v>
          </cell>
        </row>
        <row r="327">
          <cell r="A327">
            <v>9</v>
          </cell>
          <cell r="B327">
            <v>37869</v>
          </cell>
          <cell r="C327">
            <v>83</v>
          </cell>
          <cell r="D327" t="str">
            <v>CTy TNHH TM TH Thuaän Taân</v>
          </cell>
          <cell r="F327" t="str">
            <v>Ngoaïi Thöông</v>
          </cell>
          <cell r="G327" t="str">
            <v>Hoà Chí Minh</v>
          </cell>
          <cell r="H327" t="str">
            <v>Traû tieàn mua tivi</v>
          </cell>
          <cell r="I327">
            <v>45977800</v>
          </cell>
        </row>
        <row r="328">
          <cell r="A328">
            <v>10</v>
          </cell>
          <cell r="B328">
            <v>37869</v>
          </cell>
          <cell r="C328">
            <v>36</v>
          </cell>
          <cell r="D328" t="str">
            <v>XN Xaêng Daàu Daàu Khí Vuõng Taøu</v>
          </cell>
          <cell r="F328" t="str">
            <v>Coâng Thöông</v>
          </cell>
          <cell r="G328" t="str">
            <v>Baø Ròa-Vuõng Taøu</v>
          </cell>
          <cell r="H328" t="str">
            <v>Traû tieàn mua xaêng daàu</v>
          </cell>
          <cell r="I328">
            <v>1736700000</v>
          </cell>
        </row>
        <row r="329">
          <cell r="A329">
            <v>6</v>
          </cell>
          <cell r="B329">
            <v>37872</v>
          </cell>
          <cell r="C329">
            <v>28</v>
          </cell>
          <cell r="D329" t="str">
            <v>Chi Nhaùnh Cty CP Söõa VN Taïi Caàn Thô</v>
          </cell>
          <cell r="F329" t="str">
            <v>Ñaàu Tö &amp; Phaùt Trieån</v>
          </cell>
          <cell r="G329" t="str">
            <v>Caàn Thô</v>
          </cell>
          <cell r="H329" t="str">
            <v>Traû tieàn mua söõa caùc loaïi</v>
          </cell>
          <cell r="I329">
            <v>291845992</v>
          </cell>
        </row>
        <row r="330">
          <cell r="A330">
            <v>7</v>
          </cell>
          <cell r="B330">
            <v>37872</v>
          </cell>
          <cell r="C330">
            <v>73</v>
          </cell>
          <cell r="D330" t="str">
            <v>Cty. TNHH SX.TM.HMP Myõ Haûo</v>
          </cell>
          <cell r="F330" t="str">
            <v>Ngoaïi Thöông</v>
          </cell>
          <cell r="G330" t="str">
            <v>Hoà Chí Minh</v>
          </cell>
          <cell r="H330" t="str">
            <v>Traû tieàn mua nöôùc röûa cheùn (TT.BL)</v>
          </cell>
          <cell r="I330">
            <v>35082207</v>
          </cell>
        </row>
        <row r="331">
          <cell r="A331">
            <v>11</v>
          </cell>
          <cell r="B331">
            <v>37872</v>
          </cell>
          <cell r="C331">
            <v>8</v>
          </cell>
          <cell r="D331" t="str">
            <v>Cty Xi Maêng Haø Tieân II</v>
          </cell>
          <cell r="F331" t="str">
            <v>Coâng Thöông</v>
          </cell>
          <cell r="G331" t="str">
            <v>Kieân Giang</v>
          </cell>
          <cell r="H331" t="str">
            <v>Traû tieàn mua xi maêng 200taán</v>
          </cell>
          <cell r="I331">
            <v>160160000</v>
          </cell>
        </row>
        <row r="332">
          <cell r="A332">
            <v>12</v>
          </cell>
          <cell r="B332">
            <v>37872</v>
          </cell>
          <cell r="C332">
            <v>14</v>
          </cell>
          <cell r="D332" t="str">
            <v>Coâng Ty Theùp Mieàn Nam</v>
          </cell>
          <cell r="F332" t="str">
            <v>Coâng Thöông CN I</v>
          </cell>
          <cell r="G332" t="str">
            <v>Hoà Chí Minh</v>
          </cell>
          <cell r="H332" t="str">
            <v>Traû tieàn mua haøng cho CN Theùp Mieàn Nam taïi Caàn Thô</v>
          </cell>
          <cell r="I332">
            <v>261191601</v>
          </cell>
        </row>
        <row r="333">
          <cell r="A333">
            <v>13</v>
          </cell>
          <cell r="B333">
            <v>37872</v>
          </cell>
          <cell r="C333">
            <v>36</v>
          </cell>
          <cell r="D333" t="str">
            <v>XN Xaêng Daàu Daàu Khí Vuõng Taøu</v>
          </cell>
          <cell r="F333" t="str">
            <v>Coâng Thöông</v>
          </cell>
          <cell r="G333" t="str">
            <v>Baø Ròa-Vuõng Taøu</v>
          </cell>
          <cell r="H333" t="str">
            <v>Traû tieàn mua xaêng daàu</v>
          </cell>
          <cell r="I333">
            <v>125000000</v>
          </cell>
        </row>
        <row r="334">
          <cell r="A334">
            <v>8</v>
          </cell>
          <cell r="B334">
            <v>37872</v>
          </cell>
          <cell r="C334">
            <v>31</v>
          </cell>
          <cell r="D334" t="str">
            <v>Cty Daàu Aên Golden Hope - Nhaø Beø</v>
          </cell>
          <cell r="F334" t="str">
            <v>Sôû Giao Dòch II CTVN</v>
          </cell>
          <cell r="G334" t="str">
            <v>Hoà Chí Minh</v>
          </cell>
          <cell r="H334" t="str">
            <v>Traû tieàn daàu aên  (TT.CM: 78.361.598ñ;TT.BL: 81.657.972ñ)</v>
          </cell>
          <cell r="I334">
            <v>160019570</v>
          </cell>
        </row>
        <row r="335">
          <cell r="A335">
            <v>14</v>
          </cell>
          <cell r="B335">
            <v>37873</v>
          </cell>
          <cell r="C335">
            <v>41</v>
          </cell>
          <cell r="D335" t="str">
            <v>Cty Xi Maêng Nghi Sôn</v>
          </cell>
          <cell r="F335" t="str">
            <v>Coâng Thöông CN 9</v>
          </cell>
          <cell r="G335" t="str">
            <v>Hoà Chí Minh</v>
          </cell>
          <cell r="H335" t="str">
            <v>Traû tieàn mua xi maêng</v>
          </cell>
          <cell r="I335">
            <v>123000000</v>
          </cell>
        </row>
        <row r="336">
          <cell r="A336">
            <v>15</v>
          </cell>
          <cell r="B336">
            <v>37874</v>
          </cell>
          <cell r="C336">
            <v>14</v>
          </cell>
          <cell r="D336" t="str">
            <v>Coâng Ty Theùp Mieàn Nam</v>
          </cell>
          <cell r="F336" t="str">
            <v>Coâng Thöông CN I</v>
          </cell>
          <cell r="G336" t="str">
            <v>Hoà Chí Minh</v>
          </cell>
          <cell r="H336" t="str">
            <v>Traû tieàn mua haøng cho CN Theùp Mieàn Nam taïi Caàn Thô</v>
          </cell>
          <cell r="I336">
            <v>338100578</v>
          </cell>
        </row>
        <row r="337">
          <cell r="A337">
            <v>16</v>
          </cell>
          <cell r="B337">
            <v>37875</v>
          </cell>
          <cell r="C337">
            <v>8</v>
          </cell>
          <cell r="D337" t="str">
            <v>Cty Xi Maêng Haø Tieân II</v>
          </cell>
          <cell r="F337" t="str">
            <v>Coâng Thöông</v>
          </cell>
          <cell r="G337" t="str">
            <v>Kieân Giang</v>
          </cell>
          <cell r="H337" t="str">
            <v>Traû tieàn mua xi maêng 200taán</v>
          </cell>
          <cell r="I337">
            <v>160160000</v>
          </cell>
        </row>
        <row r="338">
          <cell r="A338">
            <v>17</v>
          </cell>
          <cell r="B338">
            <v>37875</v>
          </cell>
          <cell r="C338">
            <v>5</v>
          </cell>
          <cell r="D338" t="str">
            <v>Cty TNHH TMaïi Thaønh Long</v>
          </cell>
          <cell r="F338" t="str">
            <v>Coâng Thöong CN6</v>
          </cell>
          <cell r="G338" t="str">
            <v>Hoà Chí Minh</v>
          </cell>
          <cell r="H338" t="str">
            <v>Traû tieàn mua boät ngoït</v>
          </cell>
          <cell r="I338">
            <v>253558173</v>
          </cell>
        </row>
        <row r="339">
          <cell r="A339">
            <v>9</v>
          </cell>
          <cell r="B339">
            <v>37875</v>
          </cell>
          <cell r="C339">
            <v>95</v>
          </cell>
          <cell r="D339" t="str">
            <v>Cty Deät May Thaønh Coâng - CN MieànTaây</v>
          </cell>
          <cell r="F339" t="str">
            <v>Ñaàu Tö &amp; Phaùt Trieån</v>
          </cell>
          <cell r="G339" t="str">
            <v>Caàn Thô</v>
          </cell>
          <cell r="H339" t="str">
            <v>Traû tieàn haøng may saún</v>
          </cell>
          <cell r="I339">
            <v>3120010</v>
          </cell>
        </row>
        <row r="340">
          <cell r="A340">
            <v>10</v>
          </cell>
          <cell r="B340">
            <v>37875</v>
          </cell>
          <cell r="C340">
            <v>73</v>
          </cell>
          <cell r="D340" t="str">
            <v>Cty. TNHH SX.TM.HMP Myõ Haûo</v>
          </cell>
          <cell r="F340" t="str">
            <v>Ngoaïi Thöông</v>
          </cell>
          <cell r="G340" t="str">
            <v>Hoà Chí Minh</v>
          </cell>
          <cell r="H340" t="str">
            <v>Traû tieàn mua nöôùc röûa cheùn (TT.BL)</v>
          </cell>
          <cell r="I340">
            <v>17827048</v>
          </cell>
        </row>
        <row r="341">
          <cell r="A341">
            <v>11</v>
          </cell>
          <cell r="B341">
            <v>37876</v>
          </cell>
          <cell r="C341">
            <v>44</v>
          </cell>
          <cell r="D341" t="str">
            <v>CTy Ñieän Baùo Ñieän Thoaïi Baïc Lieâu</v>
          </cell>
          <cell r="F341" t="str">
            <v xml:space="preserve">Coâng Thöông </v>
          </cell>
          <cell r="G341" t="str">
            <v>Baïc Lieâu</v>
          </cell>
          <cell r="H341" t="str">
            <v>Traû tieàn ñieän thoaïi thaùng 8/2003</v>
          </cell>
          <cell r="I341">
            <v>10279334</v>
          </cell>
        </row>
        <row r="342">
          <cell r="A342">
            <v>12</v>
          </cell>
          <cell r="B342">
            <v>37876</v>
          </cell>
          <cell r="C342">
            <v>73</v>
          </cell>
          <cell r="D342" t="str">
            <v>Cty. TNHH SX.TM.HMP Myõ Haûo</v>
          </cell>
          <cell r="F342" t="str">
            <v>Ngoaïi Thöông</v>
          </cell>
          <cell r="G342" t="str">
            <v>Hoà Chí Minh</v>
          </cell>
          <cell r="H342" t="str">
            <v>Traû tieàn mua nöôùc röûa cheùn (TT.CM)</v>
          </cell>
          <cell r="I342">
            <v>32079660</v>
          </cell>
        </row>
        <row r="343">
          <cell r="A343">
            <v>18</v>
          </cell>
          <cell r="B343">
            <v>37876</v>
          </cell>
          <cell r="C343">
            <v>1</v>
          </cell>
          <cell r="D343" t="str">
            <v>Nhaø Maùy Thuoác Laù Saøi Goøn</v>
          </cell>
          <cell r="F343" t="str">
            <v>Sôû Giao Dòch II CTVN</v>
          </cell>
          <cell r="G343" t="str">
            <v>Hoà Chí Minh</v>
          </cell>
          <cell r="H343" t="str">
            <v>Traû tieàn mua thuoác laù</v>
          </cell>
          <cell r="I343">
            <v>222575000</v>
          </cell>
        </row>
        <row r="344">
          <cell r="A344">
            <v>13</v>
          </cell>
          <cell r="B344">
            <v>37876</v>
          </cell>
          <cell r="C344">
            <v>28</v>
          </cell>
          <cell r="D344" t="str">
            <v>Chi Nhaùnh Cty CP Söõa VN Taïi Caàn Thô</v>
          </cell>
          <cell r="F344" t="str">
            <v>Ñaàu Tö &amp; Phaùt Trieån</v>
          </cell>
          <cell r="G344" t="str">
            <v>Caàn Thô</v>
          </cell>
          <cell r="H344" t="str">
            <v>Traû tieàn mua söõa caùc loaïi</v>
          </cell>
          <cell r="I344">
            <v>255684856</v>
          </cell>
        </row>
        <row r="345">
          <cell r="A345">
            <v>14</v>
          </cell>
          <cell r="B345">
            <v>37876</v>
          </cell>
          <cell r="C345">
            <v>90</v>
          </cell>
          <cell r="D345" t="str">
            <v>CN CTy. CP Ñöôøng Bieân Hoøa taïi Caàn Thô</v>
          </cell>
          <cell r="F345" t="str">
            <v>Coâng Thöông</v>
          </cell>
          <cell r="G345" t="str">
            <v>Caàn Thô</v>
          </cell>
          <cell r="H345" t="str">
            <v>Traû tieàn mua ñöôøng</v>
          </cell>
          <cell r="I345">
            <v>21250000</v>
          </cell>
        </row>
        <row r="346">
          <cell r="A346">
            <v>15</v>
          </cell>
          <cell r="B346">
            <v>37879</v>
          </cell>
          <cell r="C346">
            <v>28</v>
          </cell>
          <cell r="D346" t="str">
            <v>Chi Nhaùnh Cty CP Söõa VN Taïi Caàn Thô</v>
          </cell>
          <cell r="F346" t="str">
            <v>Ñaàu Tö &amp; Phaùt Trieån</v>
          </cell>
          <cell r="G346" t="str">
            <v>Caàn Thô</v>
          </cell>
          <cell r="H346" t="str">
            <v>Traû tieàn mua söõa caùc loaïi</v>
          </cell>
          <cell r="I346">
            <v>342891712</v>
          </cell>
        </row>
        <row r="347">
          <cell r="A347">
            <v>16</v>
          </cell>
          <cell r="B347">
            <v>37879</v>
          </cell>
          <cell r="C347">
            <v>27</v>
          </cell>
          <cell r="D347" t="str">
            <v>Cty TNHH Quoác Teá Nagarjuna</v>
          </cell>
          <cell r="F347" t="str">
            <v>INDOVINA</v>
          </cell>
          <cell r="G347" t="str">
            <v>Hoà Chí Minh</v>
          </cell>
          <cell r="H347" t="str">
            <v>Traû tieàn mua ñöôøng</v>
          </cell>
          <cell r="I347">
            <v>57050000</v>
          </cell>
        </row>
        <row r="348">
          <cell r="A348">
            <v>17</v>
          </cell>
          <cell r="B348">
            <v>37879</v>
          </cell>
          <cell r="C348">
            <v>73</v>
          </cell>
          <cell r="D348" t="str">
            <v>Cty. TNHH SX.TM.HMP Myõ Haûo</v>
          </cell>
          <cell r="F348" t="str">
            <v>Ngoaïi Thöông</v>
          </cell>
          <cell r="G348" t="str">
            <v>Hoà Chí Minh</v>
          </cell>
          <cell r="H348" t="str">
            <v>Traû tieàn mua nöôùc röûa cheùn (TT.BL)</v>
          </cell>
          <cell r="I348">
            <v>38931855</v>
          </cell>
        </row>
        <row r="349">
          <cell r="A349">
            <v>18</v>
          </cell>
          <cell r="B349">
            <v>37879</v>
          </cell>
          <cell r="C349">
            <v>99</v>
          </cell>
          <cell r="D349" t="str">
            <v xml:space="preserve">Löu Thò Myõ Phöôïng (CTyTNHH Taân Thaùi Thònh) </v>
          </cell>
          <cell r="F349" t="str">
            <v>AÙ Chaâu</v>
          </cell>
          <cell r="G349" t="str">
            <v>Hoà Chí Minh</v>
          </cell>
          <cell r="H349" t="str">
            <v>Traû tieàn mua nöôùc yeán,bí ñao, nöôùc ngoït</v>
          </cell>
          <cell r="I349">
            <v>20787517</v>
          </cell>
        </row>
        <row r="350">
          <cell r="A350">
            <v>19</v>
          </cell>
          <cell r="B350">
            <v>37879</v>
          </cell>
          <cell r="C350">
            <v>83</v>
          </cell>
          <cell r="D350" t="str">
            <v>CTy TNHH TM TH Thuaän Taân</v>
          </cell>
          <cell r="F350" t="str">
            <v>Ngoaïi Thöông</v>
          </cell>
          <cell r="G350" t="str">
            <v>Hoà Chí Minh</v>
          </cell>
          <cell r="H350" t="str">
            <v>Traû tieàn mua Tivi</v>
          </cell>
          <cell r="I350">
            <v>27244500</v>
          </cell>
        </row>
        <row r="351">
          <cell r="A351">
            <v>20</v>
          </cell>
          <cell r="B351">
            <v>37881</v>
          </cell>
          <cell r="C351">
            <v>73</v>
          </cell>
          <cell r="D351" t="str">
            <v>Cty. TNHH SX.TM.HMP Myõ Haûo</v>
          </cell>
          <cell r="F351" t="str">
            <v>Ngoaïi Thöông</v>
          </cell>
          <cell r="G351" t="str">
            <v>Hoà Chí Minh</v>
          </cell>
          <cell r="H351" t="str">
            <v>Traû tieàn mua nöôùc röûa cheùn (TT.BL)</v>
          </cell>
          <cell r="I351">
            <v>33098688</v>
          </cell>
        </row>
        <row r="352">
          <cell r="A352">
            <v>21</v>
          </cell>
          <cell r="B352">
            <v>37881</v>
          </cell>
          <cell r="C352">
            <v>31</v>
          </cell>
          <cell r="D352" t="str">
            <v>Cty Daàu Aên Golden Hope - Nhaø Beø</v>
          </cell>
          <cell r="F352" t="str">
            <v>Sôû Giao Dòch II CTVN</v>
          </cell>
          <cell r="G352" t="str">
            <v>Hoà Chí Minh</v>
          </cell>
          <cell r="H352" t="str">
            <v>Traû tieàn daàu aên  (TT.TN.BL)</v>
          </cell>
          <cell r="I352">
            <v>78397440</v>
          </cell>
        </row>
        <row r="353">
          <cell r="A353">
            <v>19</v>
          </cell>
          <cell r="B353">
            <v>37881</v>
          </cell>
          <cell r="C353">
            <v>101</v>
          </cell>
          <cell r="D353" t="str">
            <v>Cty TMKT &amp; Ñaàu Tö PETEC</v>
          </cell>
          <cell r="F353" t="str">
            <v>Deutsche Bank</v>
          </cell>
          <cell r="G353" t="str">
            <v>Hoà Chí Minh</v>
          </cell>
          <cell r="H353" t="str">
            <v>Traû tieàn mua xaêng daàu (Maõ IBPS 50619012)</v>
          </cell>
          <cell r="I353">
            <v>1700000000</v>
          </cell>
        </row>
        <row r="354">
          <cell r="A354">
            <v>20</v>
          </cell>
          <cell r="B354">
            <v>37881</v>
          </cell>
          <cell r="C354">
            <v>36</v>
          </cell>
          <cell r="D354" t="str">
            <v>XN Xaêng Daàu Daàu Khí Vuõng Taøu</v>
          </cell>
          <cell r="F354" t="str">
            <v>Coâng Thöông</v>
          </cell>
          <cell r="G354" t="str">
            <v>Baø Ròa-Vuõng Taøu</v>
          </cell>
          <cell r="H354" t="str">
            <v>Traû tieàn mua xaêng daàu</v>
          </cell>
          <cell r="I354">
            <v>1865000000</v>
          </cell>
        </row>
        <row r="355">
          <cell r="A355">
            <v>21</v>
          </cell>
          <cell r="B355">
            <v>37882</v>
          </cell>
          <cell r="C355">
            <v>5</v>
          </cell>
          <cell r="D355" t="str">
            <v>Cty TNHH TMaïi Thaønh Long</v>
          </cell>
          <cell r="F355" t="str">
            <v>Coâng Thöong CN6</v>
          </cell>
          <cell r="G355" t="str">
            <v>Hoà Chí Minh</v>
          </cell>
          <cell r="H355" t="str">
            <v>Traû tieàn mua boät ngoït</v>
          </cell>
          <cell r="I355">
            <v>263226480</v>
          </cell>
        </row>
        <row r="356">
          <cell r="A356">
            <v>22</v>
          </cell>
          <cell r="B356">
            <v>37882</v>
          </cell>
          <cell r="C356">
            <v>95</v>
          </cell>
          <cell r="D356" t="str">
            <v>Cty Deät May Thaønh Coâng - CN MieànTaây</v>
          </cell>
          <cell r="F356" t="str">
            <v>Ñaàu Tö &amp; Phaùt Trieån</v>
          </cell>
          <cell r="G356" t="str">
            <v>Caàn Thô</v>
          </cell>
          <cell r="H356" t="str">
            <v>Traû tieàn haøng may saún</v>
          </cell>
          <cell r="I356">
            <v>2006850</v>
          </cell>
        </row>
        <row r="357">
          <cell r="A357">
            <v>23</v>
          </cell>
          <cell r="B357">
            <v>37883</v>
          </cell>
          <cell r="C357">
            <v>31</v>
          </cell>
          <cell r="D357" t="str">
            <v>Cty Daàu Aên Golden Hope - Nhaø Beø</v>
          </cell>
          <cell r="F357" t="str">
            <v>Sôû Giao Dòch II CTVN</v>
          </cell>
          <cell r="G357" t="str">
            <v>Hoà Chí Minh</v>
          </cell>
          <cell r="H357" t="str">
            <v>Traû tieàn daàu aên  (TT.TN.CM)</v>
          </cell>
          <cell r="I357">
            <v>74327563</v>
          </cell>
        </row>
        <row r="358">
          <cell r="A358">
            <v>24</v>
          </cell>
          <cell r="B358">
            <v>37886</v>
          </cell>
          <cell r="C358">
            <v>31</v>
          </cell>
          <cell r="D358" t="str">
            <v>Cty Daàu Aên Golden Hope - Nhaø Beø</v>
          </cell>
          <cell r="F358" t="str">
            <v>Sôû Giao Dòch II CTVN</v>
          </cell>
          <cell r="G358" t="str">
            <v>Hoà Chí Minh</v>
          </cell>
          <cell r="H358" t="str">
            <v>Traû tieàn daàu aên  (TT.TN.BL)</v>
          </cell>
          <cell r="I358">
            <v>61599758</v>
          </cell>
        </row>
        <row r="359">
          <cell r="A359">
            <v>25</v>
          </cell>
          <cell r="B359">
            <v>37886</v>
          </cell>
          <cell r="C359">
            <v>73</v>
          </cell>
          <cell r="D359" t="str">
            <v>Cty. TNHH SX.TM.HMP Myõ Haûo</v>
          </cell>
          <cell r="F359" t="str">
            <v>Ngoaïi Thöông</v>
          </cell>
          <cell r="G359" t="str">
            <v>Hoà Chí Minh</v>
          </cell>
          <cell r="H359" t="str">
            <v>Traû tieàn mua nöôùc röûa cheùn (TT.CM)</v>
          </cell>
          <cell r="I359">
            <v>27088277</v>
          </cell>
        </row>
        <row r="360">
          <cell r="A360">
            <v>22</v>
          </cell>
          <cell r="B360">
            <v>37886</v>
          </cell>
          <cell r="C360">
            <v>36</v>
          </cell>
          <cell r="D360" t="str">
            <v>XN Xaêng Daàu Daàu Khí Vuõng Taøu</v>
          </cell>
          <cell r="F360" t="str">
            <v>Coâng Thöông</v>
          </cell>
          <cell r="G360" t="str">
            <v>Baø Ròa-Vuõng Taøu</v>
          </cell>
          <cell r="H360" t="str">
            <v>Traû tieàn mua xaêng daàu</v>
          </cell>
          <cell r="I360">
            <v>1729000000</v>
          </cell>
        </row>
        <row r="361">
          <cell r="A361">
            <v>23</v>
          </cell>
          <cell r="B361">
            <v>37886</v>
          </cell>
          <cell r="C361">
            <v>10</v>
          </cell>
          <cell r="D361" t="str">
            <v>Cty TNHH Daàu Nhôùt vaø Hoùa Chaát VN</v>
          </cell>
          <cell r="F361" t="str">
            <v>Hoàng Kong&amp; Thöôïng Haûi</v>
          </cell>
          <cell r="G361" t="str">
            <v>Hoà Chí Minh</v>
          </cell>
          <cell r="H361" t="str">
            <v>Traû tieàn mua nhôùt</v>
          </cell>
          <cell r="I361">
            <v>319099999</v>
          </cell>
        </row>
        <row r="362">
          <cell r="A362">
            <v>24</v>
          </cell>
          <cell r="B362">
            <v>37886</v>
          </cell>
          <cell r="C362">
            <v>9</v>
          </cell>
          <cell r="D362" t="str">
            <v>Castrol Vieät Nam Ltd</v>
          </cell>
          <cell r="F362" t="str">
            <v>Ngoaïi Thöông</v>
          </cell>
          <cell r="G362" t="str">
            <v>Hoà Chí Minh</v>
          </cell>
          <cell r="H362" t="str">
            <v>Traû tieàn mua nhôùt Castrol</v>
          </cell>
          <cell r="I362">
            <v>15241000</v>
          </cell>
        </row>
        <row r="363">
          <cell r="A363">
            <v>25</v>
          </cell>
          <cell r="B363">
            <v>37887</v>
          </cell>
          <cell r="C363">
            <v>66</v>
          </cell>
          <cell r="D363" t="str">
            <v>Cty UNI PRESIDENT</v>
          </cell>
          <cell r="F363" t="str">
            <v>ANZ</v>
          </cell>
          <cell r="G363" t="str">
            <v>Hoà Chí Minh</v>
          </cell>
          <cell r="H363" t="str">
            <v>Traû tieàn mì Unif</v>
          </cell>
          <cell r="I363">
            <v>50244600</v>
          </cell>
        </row>
        <row r="364">
          <cell r="A364">
            <v>24</v>
          </cell>
          <cell r="B364">
            <v>37887</v>
          </cell>
          <cell r="C364">
            <v>5</v>
          </cell>
          <cell r="D364" t="str">
            <v>Cty TNHH TMaïi Thaønh Long</v>
          </cell>
          <cell r="F364" t="str">
            <v>Coâng Thöong CN6</v>
          </cell>
          <cell r="G364" t="str">
            <v>Hoà Chí Minh</v>
          </cell>
          <cell r="H364" t="str">
            <v>Traû tieàn mua boät ngoït</v>
          </cell>
          <cell r="I364">
            <v>143285340</v>
          </cell>
        </row>
        <row r="365">
          <cell r="A365">
            <v>25</v>
          </cell>
          <cell r="B365">
            <v>37887</v>
          </cell>
          <cell r="C365">
            <v>1</v>
          </cell>
          <cell r="D365" t="str">
            <v>Nhaø Maùy Thuoác Laù Saøi Goøn</v>
          </cell>
          <cell r="F365" t="str">
            <v>Sôû Giao Dòch II CTVN</v>
          </cell>
          <cell r="G365" t="str">
            <v>Hoà Chí Minh</v>
          </cell>
          <cell r="H365" t="str">
            <v>Traû tieàn mua thuoác laù</v>
          </cell>
          <cell r="I365">
            <v>213025000</v>
          </cell>
        </row>
        <row r="366">
          <cell r="A366">
            <v>26</v>
          </cell>
          <cell r="B366">
            <v>37887</v>
          </cell>
          <cell r="C366">
            <v>8</v>
          </cell>
          <cell r="D366" t="str">
            <v>Cty Xi Maêng Haø Tieân II</v>
          </cell>
          <cell r="F366" t="str">
            <v>Coâng Thöông</v>
          </cell>
          <cell r="G366" t="str">
            <v>Kieân Giang</v>
          </cell>
          <cell r="H366" t="str">
            <v>Traû tieàn mua xi maêng 150taán</v>
          </cell>
          <cell r="I366">
            <v>120120000</v>
          </cell>
        </row>
        <row r="367">
          <cell r="A367">
            <v>26</v>
          </cell>
          <cell r="B367">
            <v>37887</v>
          </cell>
          <cell r="C367">
            <v>28</v>
          </cell>
          <cell r="D367" t="str">
            <v>Chi Nhaùnh Cty CP Söõa VN Taïi Caàn Thô</v>
          </cell>
          <cell r="F367" t="str">
            <v>Ñaàu Tö &amp; Phaùt Trieån</v>
          </cell>
          <cell r="G367" t="str">
            <v>Caàn Thô</v>
          </cell>
          <cell r="H367" t="str">
            <v>Traû tieàn mua söõa caùc loaïi</v>
          </cell>
          <cell r="I367">
            <v>332548586</v>
          </cell>
        </row>
        <row r="368">
          <cell r="A368">
            <v>27</v>
          </cell>
          <cell r="B368">
            <v>37887</v>
          </cell>
          <cell r="C368">
            <v>25</v>
          </cell>
          <cell r="D368" t="str">
            <v xml:space="preserve"> Thu Baûo Hieåm Xaõ Hoäi Tænh Baïc Lieâu</v>
          </cell>
          <cell r="F368" t="str">
            <v>NN &amp; P/T N/Thoân</v>
          </cell>
          <cell r="G368" t="str">
            <v>Baïc Lieâu</v>
          </cell>
          <cell r="H368" t="str">
            <v>Noäp BHXH,BHYT thaùng 9/2003</v>
          </cell>
          <cell r="I368">
            <v>24652545</v>
          </cell>
        </row>
        <row r="369">
          <cell r="A369">
            <v>27</v>
          </cell>
          <cell r="B369">
            <v>37887</v>
          </cell>
          <cell r="C369">
            <v>101</v>
          </cell>
          <cell r="D369" t="str">
            <v>Cty TMKT &amp; Ñaàu Tö PETEC</v>
          </cell>
          <cell r="F369" t="str">
            <v>Deutsche Bank</v>
          </cell>
          <cell r="G369" t="str">
            <v>Hoà Chí Minh</v>
          </cell>
          <cell r="H369" t="str">
            <v>Traû tieàn mua xaêng daàu (Maõ IBPS 50619012)</v>
          </cell>
          <cell r="I369">
            <v>2500000000</v>
          </cell>
        </row>
        <row r="370">
          <cell r="A370">
            <v>28</v>
          </cell>
          <cell r="B370">
            <v>37888</v>
          </cell>
          <cell r="C370">
            <v>31</v>
          </cell>
          <cell r="D370" t="str">
            <v>Cty Daàu Aên Golden Hope - Nhaø Beø</v>
          </cell>
          <cell r="F370" t="str">
            <v>Sôû Giao Dòch II CTVN</v>
          </cell>
          <cell r="G370" t="str">
            <v>Hoà Chí Minh</v>
          </cell>
          <cell r="H370" t="str">
            <v>Traû tieàn daàu aên  (TT.BL:7.938.150ñ; TT.CM: 29.403.000ñ)</v>
          </cell>
          <cell r="I370">
            <v>37341150</v>
          </cell>
        </row>
        <row r="371">
          <cell r="A371">
            <v>29</v>
          </cell>
          <cell r="B371">
            <v>37888</v>
          </cell>
          <cell r="C371">
            <v>90</v>
          </cell>
          <cell r="D371" t="str">
            <v>CN CTy. CP Ñöôøng Bieân Hoøa taïi Caàn Thô</v>
          </cell>
          <cell r="F371" t="str">
            <v>Coâng Thöông</v>
          </cell>
          <cell r="G371" t="str">
            <v>Caàn Thô</v>
          </cell>
          <cell r="H371" t="str">
            <v>Traû tieàn mua ñöôøng</v>
          </cell>
          <cell r="I371">
            <v>14280000</v>
          </cell>
        </row>
        <row r="372">
          <cell r="A372">
            <v>30</v>
          </cell>
          <cell r="B372">
            <v>37889</v>
          </cell>
          <cell r="C372">
            <v>31</v>
          </cell>
          <cell r="D372" t="str">
            <v>Cty Daàu Aên Golden Hope - Nhaø Beø</v>
          </cell>
          <cell r="F372" t="str">
            <v>Sôû Giao Dòch II CTVN</v>
          </cell>
          <cell r="G372" t="str">
            <v>Hoà Chí Minh</v>
          </cell>
          <cell r="H372" t="str">
            <v>Traû tieàn daàu aên  (TT.TN.CM)</v>
          </cell>
          <cell r="I372">
            <v>80203407</v>
          </cell>
        </row>
        <row r="373">
          <cell r="A373">
            <v>31</v>
          </cell>
          <cell r="B373">
            <v>37889</v>
          </cell>
          <cell r="C373">
            <v>6</v>
          </cell>
          <cell r="D373" t="str">
            <v>BP Petco Ltd</v>
          </cell>
          <cell r="F373" t="str">
            <v>Citibank</v>
          </cell>
          <cell r="G373" t="str">
            <v>Hoà Chí Minh</v>
          </cell>
          <cell r="H373" t="str">
            <v>Traû tieàn mua nhôùt (Maõ soá DS10450 CTTN Baïc Lieâu)</v>
          </cell>
          <cell r="I373">
            <v>33371000</v>
          </cell>
        </row>
        <row r="374">
          <cell r="A374">
            <v>32</v>
          </cell>
          <cell r="B374">
            <v>37889</v>
          </cell>
          <cell r="C374">
            <v>27</v>
          </cell>
          <cell r="D374" t="str">
            <v>Cty TNHH Quoác Teá Nagarjuna</v>
          </cell>
          <cell r="F374" t="str">
            <v>INDOVINA</v>
          </cell>
          <cell r="G374" t="str">
            <v>Hoà Chí Minh</v>
          </cell>
          <cell r="H374" t="str">
            <v>Traû tieàn mua ñöôøng</v>
          </cell>
          <cell r="I374">
            <v>28700000</v>
          </cell>
        </row>
        <row r="375">
          <cell r="A375">
            <v>33</v>
          </cell>
          <cell r="B375">
            <v>37890</v>
          </cell>
          <cell r="C375">
            <v>73</v>
          </cell>
          <cell r="D375" t="str">
            <v>Cty. TNHH SX.TM.HMP Myõ Haûo</v>
          </cell>
          <cell r="F375" t="str">
            <v>Ngoaïi Thöông</v>
          </cell>
          <cell r="G375" t="str">
            <v>Hoà Chí Minh</v>
          </cell>
          <cell r="H375" t="str">
            <v>Traû tieàn mua nöôùc röûa cheùn (TT.BL)</v>
          </cell>
          <cell r="I375">
            <v>72396067</v>
          </cell>
        </row>
        <row r="376">
          <cell r="A376">
            <v>28</v>
          </cell>
          <cell r="B376">
            <v>37890</v>
          </cell>
          <cell r="C376">
            <v>36</v>
          </cell>
          <cell r="D376" t="str">
            <v>XN Xaêng Daàu Daàu Khí Vuõng Taøu</v>
          </cell>
          <cell r="F376" t="str">
            <v>Coâng Thöông</v>
          </cell>
          <cell r="G376" t="str">
            <v>Baø Ròa-Vuõng Taøu</v>
          </cell>
          <cell r="H376" t="str">
            <v>Traû tieàn mua xaêng daàu</v>
          </cell>
          <cell r="I376">
            <v>4368000000</v>
          </cell>
        </row>
        <row r="377">
          <cell r="A377">
            <v>29</v>
          </cell>
          <cell r="B377">
            <v>37890</v>
          </cell>
          <cell r="C377">
            <v>8</v>
          </cell>
          <cell r="D377" t="str">
            <v>Cty Xi Maêng Haø Tieân II</v>
          </cell>
          <cell r="F377" t="str">
            <v>Coâng Thöông</v>
          </cell>
          <cell r="G377" t="str">
            <v>Kieân Giang</v>
          </cell>
          <cell r="H377" t="str">
            <v>Traû tieàn mua xi maêng 250taán</v>
          </cell>
          <cell r="I377">
            <v>200200000</v>
          </cell>
        </row>
        <row r="378">
          <cell r="A378">
            <v>30</v>
          </cell>
          <cell r="B378">
            <v>37890</v>
          </cell>
          <cell r="C378">
            <v>22</v>
          </cell>
          <cell r="D378" t="str">
            <v>Cty Deät Long An</v>
          </cell>
          <cell r="F378" t="str">
            <v>Coâng Thöông</v>
          </cell>
          <cell r="G378" t="str">
            <v>Long An</v>
          </cell>
          <cell r="H378" t="str">
            <v>Traû tieàn vaûi Long An</v>
          </cell>
          <cell r="I378">
            <v>18414190</v>
          </cell>
        </row>
        <row r="379">
          <cell r="A379">
            <v>31</v>
          </cell>
          <cell r="B379">
            <v>37893</v>
          </cell>
          <cell r="C379">
            <v>3</v>
          </cell>
          <cell r="D379" t="str">
            <v>Cty Coå Phaàn Boät Giaët Lix</v>
          </cell>
          <cell r="F379" t="str">
            <v>Coâng Thöông CN 14</v>
          </cell>
          <cell r="G379" t="str">
            <v>Hoà Chí Minh</v>
          </cell>
          <cell r="H379" t="str">
            <v>Traû tieàn mua boät giaët</v>
          </cell>
          <cell r="I379">
            <v>330000000</v>
          </cell>
        </row>
        <row r="380">
          <cell r="A380">
            <v>32</v>
          </cell>
          <cell r="B380">
            <v>37893</v>
          </cell>
          <cell r="C380">
            <v>41</v>
          </cell>
          <cell r="D380" t="str">
            <v>Cty Xi Maêng Nghi Sôn</v>
          </cell>
          <cell r="F380" t="str">
            <v>Coâng Thöông CN 9</v>
          </cell>
          <cell r="G380" t="str">
            <v>Hoà Chí Minh</v>
          </cell>
          <cell r="H380" t="str">
            <v>Traû tieàn mua  xi maêng</v>
          </cell>
          <cell r="I380">
            <v>369000000</v>
          </cell>
        </row>
        <row r="381">
          <cell r="A381">
            <v>33</v>
          </cell>
          <cell r="B381">
            <v>37893</v>
          </cell>
          <cell r="C381">
            <v>77</v>
          </cell>
          <cell r="D381" t="str">
            <v>Cty Ñieän &amp; Ñieän Töû SAMSUNG VINA</v>
          </cell>
          <cell r="F381" t="str">
            <v>Coâng Thöông CN 4</v>
          </cell>
          <cell r="G381" t="str">
            <v>Hoà Chí Minh</v>
          </cell>
          <cell r="H381" t="str">
            <v>Traû tieàn mua Ti vi</v>
          </cell>
          <cell r="I381">
            <v>34642864</v>
          </cell>
        </row>
        <row r="382">
          <cell r="A382">
            <v>34</v>
          </cell>
          <cell r="B382">
            <v>37893</v>
          </cell>
          <cell r="C382">
            <v>27</v>
          </cell>
          <cell r="D382" t="str">
            <v>Cty TNHH Quoác Teá Nagarjuna</v>
          </cell>
          <cell r="F382" t="str">
            <v>INDOVINA</v>
          </cell>
          <cell r="G382" t="str">
            <v>Hoà Chí Minh</v>
          </cell>
          <cell r="H382" t="str">
            <v>Traû tieàn mua ñöôøng</v>
          </cell>
          <cell r="I382">
            <v>28700000</v>
          </cell>
        </row>
        <row r="383">
          <cell r="A383">
            <v>35</v>
          </cell>
          <cell r="B383">
            <v>37893</v>
          </cell>
          <cell r="C383">
            <v>31</v>
          </cell>
          <cell r="D383" t="str">
            <v>Cty Daàu Aên Golden Hope - Nhaø Beø</v>
          </cell>
          <cell r="F383" t="str">
            <v>Sôû Giao Dòch II CTVN</v>
          </cell>
          <cell r="G383" t="str">
            <v>Hoà Chí Minh</v>
          </cell>
          <cell r="H383" t="str">
            <v>Traû tieàn daàu aên  (TT.CM : 81.784.032ñ;TT.BL: 146.035.469ñ)</v>
          </cell>
          <cell r="I383">
            <v>227819501</v>
          </cell>
        </row>
        <row r="384">
          <cell r="A384">
            <v>36</v>
          </cell>
          <cell r="B384">
            <v>37894</v>
          </cell>
          <cell r="C384">
            <v>28</v>
          </cell>
          <cell r="D384" t="str">
            <v>Chi Nhaùnh Cty CP Söõa VN Taïi Caàn Thô</v>
          </cell>
          <cell r="F384" t="str">
            <v>Ñaàu Tö &amp; Phaùt Trieån</v>
          </cell>
          <cell r="G384" t="str">
            <v>Caàn Thô</v>
          </cell>
          <cell r="H384" t="str">
            <v>Traû tieàn mua söõa caùc loaïi</v>
          </cell>
          <cell r="I384">
            <v>531742190</v>
          </cell>
        </row>
        <row r="385">
          <cell r="A385">
            <v>37</v>
          </cell>
          <cell r="B385">
            <v>37894</v>
          </cell>
          <cell r="C385">
            <v>76</v>
          </cell>
          <cell r="D385" t="str">
            <v>Cty Ñieän &amp; Ñieän Töû TCL Vieät Nam</v>
          </cell>
          <cell r="F385" t="str">
            <v>Ngoaïi Thöông</v>
          </cell>
          <cell r="G385" t="str">
            <v>Ñoàng Nai</v>
          </cell>
          <cell r="H385" t="str">
            <v>Traû tieàn mua Ti vi TCL</v>
          </cell>
          <cell r="I385">
            <v>29300000</v>
          </cell>
        </row>
        <row r="386">
          <cell r="A386">
            <v>38</v>
          </cell>
          <cell r="B386">
            <v>37894</v>
          </cell>
          <cell r="C386">
            <v>93</v>
          </cell>
          <cell r="D386" t="str">
            <v>Cty Coå Phaàn Giaáy Vieãn Ñoâng</v>
          </cell>
          <cell r="F386" t="str">
            <v>Coâng Thöông CN 12</v>
          </cell>
          <cell r="G386" t="str">
            <v>Hoà Chí Minh</v>
          </cell>
          <cell r="H386" t="str">
            <v>Traû tieàn mua giaáy vieãn ñoâng</v>
          </cell>
          <cell r="I386">
            <v>46744345</v>
          </cell>
        </row>
        <row r="387">
          <cell r="A387">
            <v>34</v>
          </cell>
          <cell r="B387">
            <v>37894</v>
          </cell>
          <cell r="C387">
            <v>3</v>
          </cell>
          <cell r="D387" t="str">
            <v>Cty Coå Phaàn Boät Giaët Lix</v>
          </cell>
          <cell r="F387" t="str">
            <v>Coâng Thöông CN 14</v>
          </cell>
          <cell r="G387" t="str">
            <v>Hoà Chí Minh</v>
          </cell>
          <cell r="H387" t="str">
            <v>Traû tieàn mua boät giaët</v>
          </cell>
          <cell r="I387">
            <v>200000000</v>
          </cell>
        </row>
        <row r="388">
          <cell r="A388">
            <v>35</v>
          </cell>
          <cell r="B388">
            <v>37894</v>
          </cell>
          <cell r="C388">
            <v>21</v>
          </cell>
          <cell r="D388" t="str">
            <v>Cty Coå Phaàn Vaät Tö  Haäu Giang</v>
          </cell>
          <cell r="F388" t="str">
            <v>Coâng Thöông</v>
          </cell>
          <cell r="G388" t="str">
            <v>Caàn Thô</v>
          </cell>
          <cell r="H388" t="str">
            <v>Traû tieàn mua gas</v>
          </cell>
          <cell r="I388">
            <v>54381003</v>
          </cell>
        </row>
        <row r="389">
          <cell r="A389">
            <v>36</v>
          </cell>
          <cell r="B389">
            <v>37894</v>
          </cell>
          <cell r="C389">
            <v>12</v>
          </cell>
          <cell r="D389" t="str">
            <v>Cty Miwon Vieät Nam</v>
          </cell>
          <cell r="F389" t="str">
            <v>Coâng Thöông</v>
          </cell>
          <cell r="G389" t="str">
            <v>Phuù Thoï</v>
          </cell>
          <cell r="H389" t="str">
            <v>Traû tieàn mua boät ngoït (Maõ soá 22 CT TN Baïc Lieâu)</v>
          </cell>
          <cell r="I389">
            <v>120232874</v>
          </cell>
        </row>
        <row r="390">
          <cell r="A390">
            <v>37</v>
          </cell>
          <cell r="B390">
            <v>37894</v>
          </cell>
          <cell r="C390">
            <v>93</v>
          </cell>
          <cell r="D390" t="str">
            <v>Cty Coå Phaàn Giaáy Vieãn Ñoâng</v>
          </cell>
          <cell r="F390" t="str">
            <v>Coâng Thöông CN 12</v>
          </cell>
          <cell r="G390" t="str">
            <v>Hoà Chí Minh</v>
          </cell>
          <cell r="H390" t="str">
            <v>Traû tieàn mua giaáy vieãn ñoâng</v>
          </cell>
          <cell r="I390">
            <v>21347964</v>
          </cell>
        </row>
        <row r="391">
          <cell r="A391">
            <v>38</v>
          </cell>
          <cell r="B391">
            <v>37894</v>
          </cell>
          <cell r="C391">
            <v>73</v>
          </cell>
          <cell r="D391" t="str">
            <v>Cty. TNHH SX.TM.HMP Myõ Haûo</v>
          </cell>
          <cell r="F391" t="str">
            <v>Ngoaïi Thöông</v>
          </cell>
          <cell r="G391" t="str">
            <v>Hoà Chí Minh</v>
          </cell>
          <cell r="H391" t="str">
            <v>Traû tieàn mua nöôùc röûa cheùn (TT.BL)</v>
          </cell>
          <cell r="I391">
            <v>46744345</v>
          </cell>
        </row>
        <row r="392">
          <cell r="A392">
            <v>1</v>
          </cell>
          <cell r="B392">
            <v>37895</v>
          </cell>
          <cell r="C392">
            <v>17</v>
          </cell>
          <cell r="D392" t="str">
            <v>Cty Daàu Khí -TP/HCM (Saøi Goøn Petro)</v>
          </cell>
          <cell r="F392" t="str">
            <v>Ngoaïi Thöông</v>
          </cell>
          <cell r="G392" t="str">
            <v>Hoà Chí Minh</v>
          </cell>
          <cell r="H392" t="str">
            <v>Traû tieàn mua xaêng daàu</v>
          </cell>
          <cell r="I392">
            <v>1550000000</v>
          </cell>
        </row>
        <row r="393">
          <cell r="A393">
            <v>2</v>
          </cell>
          <cell r="B393">
            <v>37896</v>
          </cell>
          <cell r="C393">
            <v>8</v>
          </cell>
          <cell r="D393" t="str">
            <v>Cty Xi Maêng Haø Tieân II</v>
          </cell>
          <cell r="F393" t="str">
            <v>Coâng Thöông</v>
          </cell>
          <cell r="G393" t="str">
            <v>Kieân Giang</v>
          </cell>
          <cell r="H393" t="str">
            <v>Traû tieàn mua xi maêng 250taán</v>
          </cell>
          <cell r="I393">
            <v>200200000</v>
          </cell>
        </row>
        <row r="394">
          <cell r="A394">
            <v>3</v>
          </cell>
          <cell r="B394">
            <v>37897</v>
          </cell>
          <cell r="C394">
            <v>98</v>
          </cell>
          <cell r="D394" t="str">
            <v>CTy Lieân Doanh Xi Maêng Haø Tieân II-Caàn Thô</v>
          </cell>
          <cell r="F394" t="str">
            <v>Coâng Thöông</v>
          </cell>
          <cell r="G394" t="str">
            <v>Caàn Thô</v>
          </cell>
          <cell r="H394" t="str">
            <v>Traû tieàn mua xi maêng 220taán</v>
          </cell>
          <cell r="I394">
            <v>176000000</v>
          </cell>
        </row>
        <row r="395">
          <cell r="A395">
            <v>4</v>
          </cell>
          <cell r="B395">
            <v>37897</v>
          </cell>
          <cell r="C395">
            <v>5</v>
          </cell>
          <cell r="D395" t="str">
            <v>Cty TNHH TMaïi Thaønh Long</v>
          </cell>
          <cell r="F395" t="str">
            <v>Coâng Thöong CN6</v>
          </cell>
          <cell r="G395" t="str">
            <v>Hoà Chí Minh</v>
          </cell>
          <cell r="H395" t="str">
            <v>Traû tieàn mua boät ngoït</v>
          </cell>
          <cell r="I395">
            <v>358458473</v>
          </cell>
        </row>
        <row r="396">
          <cell r="A396">
            <v>5</v>
          </cell>
          <cell r="B396">
            <v>37897</v>
          </cell>
          <cell r="C396">
            <v>36</v>
          </cell>
          <cell r="D396" t="str">
            <v>XN Xaêng Daàu Daàu Khí Vuõng Taøu</v>
          </cell>
          <cell r="F396" t="str">
            <v>Coâng Thöông</v>
          </cell>
          <cell r="G396" t="str">
            <v>Baø Ròa-Vuõng Taøu</v>
          </cell>
          <cell r="H396" t="str">
            <v>Traû tieàn mua xaêng daàu</v>
          </cell>
          <cell r="I396">
            <v>2300000000</v>
          </cell>
        </row>
        <row r="397">
          <cell r="A397">
            <v>1</v>
          </cell>
          <cell r="B397">
            <v>37897</v>
          </cell>
          <cell r="C397">
            <v>27</v>
          </cell>
          <cell r="D397" t="str">
            <v>Cty TNHH Quoác Teá Nagarjuna</v>
          </cell>
          <cell r="F397" t="str">
            <v>INDOVINA</v>
          </cell>
          <cell r="G397" t="str">
            <v>Hoà Chí Minh</v>
          </cell>
          <cell r="H397" t="str">
            <v>Traû tieàn mua ñöôøng</v>
          </cell>
          <cell r="I397">
            <v>28700000</v>
          </cell>
        </row>
        <row r="398">
          <cell r="A398">
            <v>6</v>
          </cell>
          <cell r="B398">
            <v>37901</v>
          </cell>
          <cell r="C398">
            <v>14</v>
          </cell>
          <cell r="D398" t="str">
            <v>Coâng Ty Theùp Mieàn Nam</v>
          </cell>
          <cell r="F398" t="str">
            <v>Coâng Thöông CN I</v>
          </cell>
          <cell r="G398" t="str">
            <v>Hoà Chí Minh</v>
          </cell>
          <cell r="H398" t="str">
            <v>Traû tieàn mua haøng cho CN Theùp Mieàn Nam taïi Caàn Thô</v>
          </cell>
          <cell r="I398">
            <v>215337990</v>
          </cell>
        </row>
        <row r="399">
          <cell r="A399">
            <v>2</v>
          </cell>
          <cell r="B399">
            <v>37901</v>
          </cell>
          <cell r="C399">
            <v>73</v>
          </cell>
          <cell r="D399" t="str">
            <v>Cty. TNHH SX.TM.HMP Myõ Haûo</v>
          </cell>
          <cell r="F399" t="str">
            <v>Ngoaïi Thöông</v>
          </cell>
          <cell r="G399" t="str">
            <v>Hoà Chí Minh</v>
          </cell>
          <cell r="H399" t="str">
            <v>Traû tieàn mua nöôùc röûa cheùn (TT.BL)</v>
          </cell>
          <cell r="I399">
            <v>59020049</v>
          </cell>
        </row>
        <row r="400">
          <cell r="A400">
            <v>3</v>
          </cell>
          <cell r="B400">
            <v>37901</v>
          </cell>
          <cell r="C400">
            <v>28</v>
          </cell>
          <cell r="D400" t="str">
            <v>Chi Nhaùnh Cty CP Söõa VN Taïi Caàn Thô</v>
          </cell>
          <cell r="F400" t="str">
            <v>Ñaàu Tö &amp; Phaùt Trieån</v>
          </cell>
          <cell r="G400" t="str">
            <v>Caàn Thô</v>
          </cell>
          <cell r="H400" t="str">
            <v>Traû tieàn mua söõa caùc loaïi</v>
          </cell>
          <cell r="I400">
            <v>368874563</v>
          </cell>
        </row>
        <row r="401">
          <cell r="A401">
            <v>4</v>
          </cell>
          <cell r="B401">
            <v>37901</v>
          </cell>
          <cell r="C401">
            <v>6</v>
          </cell>
          <cell r="D401" t="str">
            <v>BP Petco Ltd</v>
          </cell>
          <cell r="F401" t="str">
            <v>Citibank</v>
          </cell>
          <cell r="G401" t="str">
            <v>Hoà Chí Minh</v>
          </cell>
          <cell r="H401" t="str">
            <v>Traû tieàn mua nhôùt (Maõ soá DS10450 CTTN Baïc Lieâu)</v>
          </cell>
          <cell r="I401">
            <v>20350000</v>
          </cell>
        </row>
        <row r="402">
          <cell r="A402">
            <v>5</v>
          </cell>
          <cell r="B402">
            <v>37902</v>
          </cell>
          <cell r="C402">
            <v>31</v>
          </cell>
          <cell r="D402" t="str">
            <v>Cty Daàu Aên Golden Hope - Nhaø Beø</v>
          </cell>
          <cell r="F402" t="str">
            <v>Sôû Giao Dòch II CTVN</v>
          </cell>
          <cell r="G402" t="str">
            <v>Hoà Chí Minh</v>
          </cell>
          <cell r="H402" t="str">
            <v>Traû tieàn daàu aên  (TT.TN.CM)</v>
          </cell>
          <cell r="I402">
            <v>81155048</v>
          </cell>
        </row>
        <row r="403">
          <cell r="A403">
            <v>6</v>
          </cell>
          <cell r="B403">
            <v>37903</v>
          </cell>
          <cell r="C403">
            <v>27</v>
          </cell>
          <cell r="D403" t="str">
            <v>Cty TNHH Quoác Teá Nagarjuna</v>
          </cell>
          <cell r="F403" t="str">
            <v>INDOVINA</v>
          </cell>
          <cell r="G403" t="str">
            <v>Hoà Chí Minh</v>
          </cell>
          <cell r="H403" t="str">
            <v>Traû tieàn mua ñöôøng</v>
          </cell>
          <cell r="I403">
            <v>41250000</v>
          </cell>
        </row>
        <row r="404">
          <cell r="A404">
            <v>7</v>
          </cell>
          <cell r="B404">
            <v>37903</v>
          </cell>
          <cell r="C404">
            <v>66</v>
          </cell>
          <cell r="D404" t="str">
            <v>Cty UNI PRESIDENT</v>
          </cell>
          <cell r="F404" t="str">
            <v>ANZ</v>
          </cell>
          <cell r="G404" t="str">
            <v>Hoà Chí Minh</v>
          </cell>
          <cell r="H404" t="str">
            <v>Traû tieàn mua mì Unif</v>
          </cell>
          <cell r="I404">
            <v>52756839</v>
          </cell>
        </row>
        <row r="405">
          <cell r="A405">
            <v>8</v>
          </cell>
          <cell r="B405">
            <v>37904</v>
          </cell>
          <cell r="C405">
            <v>31</v>
          </cell>
          <cell r="D405" t="str">
            <v>Cty Daàu Aên Golden Hope - Nhaø Beø</v>
          </cell>
          <cell r="F405" t="str">
            <v>Sôû Giao Dòch II CTVN</v>
          </cell>
          <cell r="G405" t="str">
            <v>Hoà Chí Minh</v>
          </cell>
          <cell r="H405" t="str">
            <v>Traû tieàn daàu aên  (TT.TN.BL)</v>
          </cell>
          <cell r="I405">
            <v>76020956</v>
          </cell>
        </row>
        <row r="406">
          <cell r="A406">
            <v>9</v>
          </cell>
          <cell r="B406">
            <v>37904</v>
          </cell>
          <cell r="C406">
            <v>83</v>
          </cell>
          <cell r="D406" t="str">
            <v>CTy TNHH TM TH Thuaän Taân</v>
          </cell>
          <cell r="F406" t="str">
            <v>Ngoaïi Thöông</v>
          </cell>
          <cell r="G406" t="str">
            <v>Hoà Chí Minh</v>
          </cell>
          <cell r="H406" t="str">
            <v>Traû tieàn mua Tivi</v>
          </cell>
          <cell r="I406">
            <v>29909000</v>
          </cell>
        </row>
        <row r="407">
          <cell r="A407">
            <v>7</v>
          </cell>
          <cell r="B407">
            <v>37904</v>
          </cell>
          <cell r="C407">
            <v>1</v>
          </cell>
          <cell r="D407" t="str">
            <v>Nhaø Maùy Thuoác Laù Saøi Goøn</v>
          </cell>
          <cell r="F407" t="str">
            <v>Sôû Giao Dòch II CTVN</v>
          </cell>
          <cell r="G407" t="str">
            <v>Hoà Chí Minh</v>
          </cell>
          <cell r="H407" t="str">
            <v>Traû tieàn mua thuoác laù</v>
          </cell>
          <cell r="I407">
            <v>224025000</v>
          </cell>
        </row>
        <row r="408">
          <cell r="A408">
            <v>8</v>
          </cell>
          <cell r="B408">
            <v>37904</v>
          </cell>
          <cell r="C408">
            <v>8</v>
          </cell>
          <cell r="D408" t="str">
            <v>Cty Xi Maêng Haø Tieân II</v>
          </cell>
          <cell r="F408" t="str">
            <v>Coâng Thöông</v>
          </cell>
          <cell r="G408" t="str">
            <v>Kieân Giang</v>
          </cell>
          <cell r="H408" t="str">
            <v>Traû tieàn mua xi maêng 250taán</v>
          </cell>
          <cell r="I408">
            <v>200200000</v>
          </cell>
        </row>
        <row r="409">
          <cell r="A409">
            <v>10</v>
          </cell>
          <cell r="B409">
            <v>37907</v>
          </cell>
          <cell r="C409">
            <v>31</v>
          </cell>
          <cell r="D409" t="str">
            <v>Cty Daàu Aên Golden Hope - Nhaø Beø</v>
          </cell>
          <cell r="F409" t="str">
            <v>Sôû Giao Dòch II CTVN</v>
          </cell>
          <cell r="G409" t="str">
            <v>Hoà Chí Minh</v>
          </cell>
          <cell r="H409" t="str">
            <v>Traû tieàn daàu aên  (TT.TN.CM)</v>
          </cell>
          <cell r="I409">
            <v>77052026</v>
          </cell>
        </row>
        <row r="410">
          <cell r="A410">
            <v>11</v>
          </cell>
          <cell r="B410">
            <v>37907</v>
          </cell>
          <cell r="C410">
            <v>73</v>
          </cell>
          <cell r="D410" t="str">
            <v>Cty. TNHH SX.TM.HMP Myõ Haûo</v>
          </cell>
          <cell r="F410" t="str">
            <v>Ngoaïi Thöông</v>
          </cell>
          <cell r="G410" t="str">
            <v>Hoà Chí Minh</v>
          </cell>
          <cell r="H410" t="str">
            <v>Traû tieàn mua nöôùc röûa cheùn (TT.BL:52.765.252ñ; TT.CM:32.773.386ñ)</v>
          </cell>
          <cell r="I410">
            <v>85538638</v>
          </cell>
        </row>
        <row r="411">
          <cell r="A411">
            <v>9</v>
          </cell>
          <cell r="B411">
            <v>37907</v>
          </cell>
          <cell r="C411">
            <v>36</v>
          </cell>
          <cell r="D411" t="str">
            <v>XN Xaêng Daàu Daàu Khí Vuõng Taøu</v>
          </cell>
          <cell r="F411" t="str">
            <v>Coâng Thöông</v>
          </cell>
          <cell r="G411" t="str">
            <v>Baø Ròa-Vuõng Taøu</v>
          </cell>
          <cell r="H411" t="str">
            <v>Traû tieàn mua xaêng daàu</v>
          </cell>
          <cell r="I411">
            <v>3278000000</v>
          </cell>
        </row>
        <row r="412">
          <cell r="A412">
            <v>10</v>
          </cell>
          <cell r="B412">
            <v>37907</v>
          </cell>
          <cell r="C412">
            <v>101</v>
          </cell>
          <cell r="D412" t="str">
            <v>Cty TMKT &amp; Ñaàu Tö PETEC</v>
          </cell>
          <cell r="F412" t="str">
            <v>Deutsche Bank</v>
          </cell>
          <cell r="G412" t="str">
            <v>Hoà Chí Minh</v>
          </cell>
          <cell r="H412" t="str">
            <v>Traû tieàn mua xaêng daàu (Maõ IBPS 50619012)</v>
          </cell>
          <cell r="I412">
            <v>1000000000</v>
          </cell>
        </row>
        <row r="413">
          <cell r="A413">
            <v>12</v>
          </cell>
          <cell r="B413">
            <v>37907</v>
          </cell>
          <cell r="C413">
            <v>27</v>
          </cell>
          <cell r="D413" t="str">
            <v>Cty TNHH Quoác Teá Nagarjuna</v>
          </cell>
          <cell r="F413" t="str">
            <v>INDOVINA</v>
          </cell>
          <cell r="G413" t="str">
            <v>Hoà Chí Minh</v>
          </cell>
          <cell r="H413" t="str">
            <v>Traû tieàn mua ñöôøng</v>
          </cell>
          <cell r="I413">
            <v>58800000</v>
          </cell>
        </row>
        <row r="414">
          <cell r="A414">
            <v>12</v>
          </cell>
          <cell r="B414">
            <v>37908</v>
          </cell>
          <cell r="C414">
            <v>41</v>
          </cell>
          <cell r="D414" t="str">
            <v>Cty Xi Maêng Nghi Sôn</v>
          </cell>
          <cell r="F414" t="str">
            <v>Coâng Thöông CN 9</v>
          </cell>
          <cell r="G414" t="str">
            <v>Hoà Chí Minh</v>
          </cell>
          <cell r="H414" t="str">
            <v>Traû tieàn mua  xi maêng</v>
          </cell>
          <cell r="I414">
            <v>172000000</v>
          </cell>
        </row>
        <row r="415">
          <cell r="A415">
            <v>13</v>
          </cell>
          <cell r="B415">
            <v>37908</v>
          </cell>
          <cell r="C415">
            <v>5</v>
          </cell>
          <cell r="D415" t="str">
            <v>Cty TNHH TMaïi Thaønh Long</v>
          </cell>
          <cell r="F415" t="str">
            <v>Coâng Thöong CN6</v>
          </cell>
          <cell r="G415" t="str">
            <v>Hoà Chí Minh</v>
          </cell>
          <cell r="H415" t="str">
            <v>Traû tieàn mua boät ngoït</v>
          </cell>
          <cell r="I415">
            <v>344171453</v>
          </cell>
        </row>
        <row r="416">
          <cell r="A416">
            <v>14</v>
          </cell>
          <cell r="B416">
            <v>37909</v>
          </cell>
          <cell r="C416">
            <v>36</v>
          </cell>
          <cell r="D416" t="str">
            <v>XN Xaêng Daàu Daàu Khí Vuõng Taøu</v>
          </cell>
          <cell r="F416" t="str">
            <v>Coâng Thöông</v>
          </cell>
          <cell r="G416" t="str">
            <v>Baø Ròa-Vuõng Taøu</v>
          </cell>
          <cell r="H416" t="str">
            <v>Traû tieàn mua xaêng daàu</v>
          </cell>
          <cell r="I416">
            <v>2491000000</v>
          </cell>
        </row>
        <row r="417">
          <cell r="A417">
            <v>15</v>
          </cell>
          <cell r="B417">
            <v>37909</v>
          </cell>
          <cell r="C417">
            <v>14</v>
          </cell>
          <cell r="D417" t="str">
            <v>Coâng Ty Theùp Mieàn Nam</v>
          </cell>
          <cell r="F417" t="str">
            <v>Coâng Thöông CN I</v>
          </cell>
          <cell r="G417" t="str">
            <v>Hoà Chí Minh</v>
          </cell>
          <cell r="H417" t="str">
            <v>Traû tieàn mua haøng cho CN Theùp Mieàn Nam taïi Caàn Thô</v>
          </cell>
          <cell r="I417">
            <v>192375120</v>
          </cell>
        </row>
        <row r="418">
          <cell r="A418">
            <v>13</v>
          </cell>
          <cell r="B418">
            <v>37909</v>
          </cell>
          <cell r="C418">
            <v>28</v>
          </cell>
          <cell r="D418" t="str">
            <v>Chi Nhaùnh Cty CP Söõa VN Taïi Caàn Thô</v>
          </cell>
          <cell r="F418" t="str">
            <v>Ñaàu Tö &amp; Phaùt Trieån</v>
          </cell>
          <cell r="G418" t="str">
            <v>Caàn Thô</v>
          </cell>
          <cell r="H418" t="str">
            <v>Traû tieàn mua söõa caùc loaïi</v>
          </cell>
          <cell r="I418">
            <v>279370531</v>
          </cell>
        </row>
        <row r="419">
          <cell r="A419">
            <v>16</v>
          </cell>
          <cell r="B419">
            <v>37909</v>
          </cell>
          <cell r="C419">
            <v>73</v>
          </cell>
          <cell r="D419" t="str">
            <v>Cty. TNHH SX.TM.HMP Myõ Haûo</v>
          </cell>
          <cell r="F419" t="str">
            <v>Ngoaïi Thöông</v>
          </cell>
          <cell r="G419" t="str">
            <v>Hoà Chí Minh</v>
          </cell>
          <cell r="H419" t="str">
            <v>Traû tieàn mua nöôùc röûa cheùn (TT.BL)</v>
          </cell>
          <cell r="I419">
            <v>120000000</v>
          </cell>
        </row>
        <row r="420">
          <cell r="A420">
            <v>17</v>
          </cell>
          <cell r="B420">
            <v>37911</v>
          </cell>
          <cell r="C420">
            <v>31</v>
          </cell>
          <cell r="D420" t="str">
            <v>Cty Daàu Aên Golden Hope - Nhaø Beø</v>
          </cell>
          <cell r="F420" t="str">
            <v>Sôû Giao Dòch II CTVN</v>
          </cell>
          <cell r="G420" t="str">
            <v>Hoà Chí Minh</v>
          </cell>
          <cell r="H420" t="str">
            <v>Traû tieàn daàu aên  (TT.TN.CM)</v>
          </cell>
          <cell r="I420">
            <v>75822208</v>
          </cell>
        </row>
        <row r="421">
          <cell r="A421">
            <v>18</v>
          </cell>
          <cell r="B421">
            <v>37911</v>
          </cell>
          <cell r="C421">
            <v>44</v>
          </cell>
          <cell r="D421" t="str">
            <v>CTy Ñieän Baùo Ñieän Thoaïi Baïc Lieâu</v>
          </cell>
          <cell r="F421" t="str">
            <v xml:space="preserve">Coâng Thöông </v>
          </cell>
          <cell r="G421" t="str">
            <v>Baïc Lieâu</v>
          </cell>
          <cell r="H421" t="str">
            <v>Traû tieàn ñieän thoaïi thaùng 9/2003</v>
          </cell>
          <cell r="I421">
            <v>9637210</v>
          </cell>
        </row>
        <row r="422">
          <cell r="A422">
            <v>16</v>
          </cell>
          <cell r="B422">
            <v>37911</v>
          </cell>
          <cell r="C422">
            <v>8</v>
          </cell>
          <cell r="D422" t="str">
            <v>Cty Xi Maêng Haø Tieân II</v>
          </cell>
          <cell r="F422" t="str">
            <v>Coâng Thöông</v>
          </cell>
          <cell r="G422" t="str">
            <v>Kieân Giang</v>
          </cell>
          <cell r="H422" t="str">
            <v>Traû tieàn mua xi maêng 250taán</v>
          </cell>
          <cell r="I422">
            <v>200200000</v>
          </cell>
        </row>
        <row r="423">
          <cell r="A423">
            <v>19</v>
          </cell>
          <cell r="B423">
            <v>37911</v>
          </cell>
          <cell r="C423">
            <v>31</v>
          </cell>
          <cell r="D423" t="str">
            <v>Cty Daàu Aên Golden Hope - Nhaø Beø</v>
          </cell>
          <cell r="F423" t="str">
            <v>Sôû Giao Dòch II CTVN</v>
          </cell>
          <cell r="G423" t="str">
            <v>Hoà Chí Minh</v>
          </cell>
          <cell r="H423" t="str">
            <v>Traû tieàn daàu aên  (TT.TN.CM)</v>
          </cell>
          <cell r="I423">
            <v>80723808</v>
          </cell>
        </row>
        <row r="424">
          <cell r="A424">
            <v>20</v>
          </cell>
          <cell r="B424">
            <v>37914</v>
          </cell>
          <cell r="C424">
            <v>80</v>
          </cell>
          <cell r="D424" t="str">
            <v>Chi Nhaùnh Cty TNHH AÉC-QUY GS VN</v>
          </cell>
          <cell r="F424" t="str">
            <v>Ngoaïi Thöông</v>
          </cell>
          <cell r="G424" t="str">
            <v>Hoà Chí Minh</v>
          </cell>
          <cell r="H424" t="str">
            <v>Traû tieàn mua bình aéc qui</v>
          </cell>
          <cell r="I424">
            <v>18090000</v>
          </cell>
        </row>
        <row r="425">
          <cell r="A425">
            <v>21</v>
          </cell>
          <cell r="B425">
            <v>37914</v>
          </cell>
          <cell r="C425">
            <v>25</v>
          </cell>
          <cell r="D425" t="str">
            <v xml:space="preserve"> Thu Baûo Hieåm Xaõ Hoäi Tænh Baïc Lieâu</v>
          </cell>
          <cell r="F425" t="str">
            <v>NN &amp; P/T N/Thoân</v>
          </cell>
          <cell r="G425" t="str">
            <v>Baïc Lieâu</v>
          </cell>
          <cell r="H425" t="str">
            <v>Noäp BHXH,BHYT thaùng 10/2003</v>
          </cell>
          <cell r="I425">
            <v>24334161</v>
          </cell>
        </row>
        <row r="426">
          <cell r="A426">
            <v>17</v>
          </cell>
          <cell r="B426">
            <v>37914</v>
          </cell>
          <cell r="C426">
            <v>36</v>
          </cell>
          <cell r="D426" t="str">
            <v>XN Xaêng Daàu Daàu Khí Vuõng Taøu</v>
          </cell>
          <cell r="F426" t="str">
            <v>Coâng Thöông</v>
          </cell>
          <cell r="G426" t="str">
            <v>Baø Ròa-Vuõng Taøu</v>
          </cell>
          <cell r="H426" t="str">
            <v>Traû tieàn mua xaêng daàu</v>
          </cell>
          <cell r="I426">
            <v>2538000000</v>
          </cell>
        </row>
        <row r="427">
          <cell r="A427">
            <v>22</v>
          </cell>
          <cell r="B427">
            <v>37914</v>
          </cell>
          <cell r="C427">
            <v>73</v>
          </cell>
          <cell r="D427" t="str">
            <v>Cty. TNHH SX.TM.HMP Myõ Haûo</v>
          </cell>
          <cell r="F427" t="str">
            <v>Ngoaïi Thöông</v>
          </cell>
          <cell r="G427" t="str">
            <v>Hoà Chí Minh</v>
          </cell>
          <cell r="H427" t="str">
            <v>Traû tieàn mua nöôùc röûa cheùn (TT.CM)</v>
          </cell>
          <cell r="I427">
            <v>32071341</v>
          </cell>
        </row>
        <row r="428">
          <cell r="A428">
            <v>18</v>
          </cell>
          <cell r="B428">
            <v>37916</v>
          </cell>
          <cell r="C428">
            <v>5</v>
          </cell>
          <cell r="D428" t="str">
            <v>Cty TNHH TMaïi Thaønh Long</v>
          </cell>
          <cell r="F428" t="str">
            <v>Coâng Thöong CN6</v>
          </cell>
          <cell r="G428" t="str">
            <v>Hoà Chí Minh</v>
          </cell>
          <cell r="H428" t="str">
            <v>Traû tieàn mua boät ngoït</v>
          </cell>
          <cell r="I428">
            <v>213296429</v>
          </cell>
        </row>
        <row r="429">
          <cell r="A429">
            <v>19</v>
          </cell>
          <cell r="B429">
            <v>37916</v>
          </cell>
          <cell r="C429">
            <v>3</v>
          </cell>
          <cell r="D429" t="str">
            <v>Cty Coå Phaàn Boät Giaët Lix</v>
          </cell>
          <cell r="F429" t="str">
            <v>Coâng Thöông CN 14</v>
          </cell>
          <cell r="G429" t="str">
            <v>Hoà Chí Minh</v>
          </cell>
          <cell r="H429" t="str">
            <v>Traû tieàn mua boät giaët</v>
          </cell>
          <cell r="I429">
            <v>290000000</v>
          </cell>
        </row>
        <row r="430">
          <cell r="A430">
            <v>23</v>
          </cell>
          <cell r="B430">
            <v>37916</v>
          </cell>
          <cell r="C430">
            <v>28</v>
          </cell>
          <cell r="D430" t="str">
            <v>Chi Nhaùnh Cty CP Söõa VN Taïi Caàn Thô</v>
          </cell>
          <cell r="F430" t="str">
            <v>Ñaàu Tö &amp; Phaùt Trieån</v>
          </cell>
          <cell r="G430" t="str">
            <v>Caàn Thô</v>
          </cell>
          <cell r="H430" t="str">
            <v>Traû tieàn mua söõa caùc loaïi</v>
          </cell>
          <cell r="I430">
            <v>385955524</v>
          </cell>
        </row>
        <row r="431">
          <cell r="A431">
            <v>24</v>
          </cell>
          <cell r="B431">
            <v>37917</v>
          </cell>
          <cell r="C431">
            <v>73</v>
          </cell>
          <cell r="D431" t="str">
            <v>Cty. TNHH SX.TM.HMP Myõ Haûo</v>
          </cell>
          <cell r="F431" t="str">
            <v>Ngoaïi Thöông</v>
          </cell>
          <cell r="G431" t="str">
            <v>Hoà Chí Minh</v>
          </cell>
          <cell r="H431" t="str">
            <v>Traû tieàn mua nöôùc röûa cheùn (TT.CM)</v>
          </cell>
          <cell r="I431">
            <v>62534084</v>
          </cell>
        </row>
        <row r="432">
          <cell r="A432">
            <v>25</v>
          </cell>
          <cell r="B432">
            <v>37917</v>
          </cell>
          <cell r="C432">
            <v>22</v>
          </cell>
          <cell r="D432" t="str">
            <v>Cty Deät Long An</v>
          </cell>
          <cell r="F432" t="str">
            <v>Coâng Thöông</v>
          </cell>
          <cell r="G432" t="str">
            <v>Long An</v>
          </cell>
          <cell r="H432" t="str">
            <v>Traû tieàn mua vaûi Long An</v>
          </cell>
          <cell r="I432">
            <v>16369570</v>
          </cell>
        </row>
        <row r="433">
          <cell r="A433">
            <v>26</v>
          </cell>
          <cell r="B433">
            <v>37918</v>
          </cell>
          <cell r="C433">
            <v>31</v>
          </cell>
          <cell r="D433" t="str">
            <v>Cty Daàu Aên Golden Hope - Nhaø Beø</v>
          </cell>
          <cell r="F433" t="str">
            <v>Sôû Giao Dòch II CTVN</v>
          </cell>
          <cell r="G433" t="str">
            <v>Hoà Chí Minh</v>
          </cell>
          <cell r="H433" t="str">
            <v>Traû tieàn mua daàu xaù</v>
          </cell>
          <cell r="I433">
            <v>48639450</v>
          </cell>
        </row>
        <row r="434">
          <cell r="A434">
            <v>20</v>
          </cell>
          <cell r="B434">
            <v>37918</v>
          </cell>
          <cell r="C434">
            <v>8</v>
          </cell>
          <cell r="D434" t="str">
            <v>Cty Xi Maêng Haø Tieân II</v>
          </cell>
          <cell r="F434" t="str">
            <v>Coâng Thöông</v>
          </cell>
          <cell r="G434" t="str">
            <v>Kieân Giang</v>
          </cell>
          <cell r="H434" t="str">
            <v>Traû tieàn mua xi maêng 200taán</v>
          </cell>
          <cell r="I434">
            <v>160160000</v>
          </cell>
        </row>
        <row r="435">
          <cell r="A435">
            <v>27</v>
          </cell>
          <cell r="B435">
            <v>37921</v>
          </cell>
          <cell r="C435">
            <v>83</v>
          </cell>
          <cell r="D435" t="str">
            <v>CTy TNHH TM TH Thuaän Taân</v>
          </cell>
          <cell r="F435" t="str">
            <v>Ngoaïi Thöông</v>
          </cell>
          <cell r="G435" t="str">
            <v>Hoà Chí Minh</v>
          </cell>
          <cell r="H435" t="str">
            <v>Traû tieànhaøng ñieän maùy</v>
          </cell>
          <cell r="I435">
            <v>77777300</v>
          </cell>
        </row>
        <row r="436">
          <cell r="A436">
            <v>28</v>
          </cell>
          <cell r="B436">
            <v>37921</v>
          </cell>
          <cell r="C436">
            <v>31</v>
          </cell>
          <cell r="D436" t="str">
            <v>Cty Daàu Aên Golden Hope - Nhaø Beø</v>
          </cell>
          <cell r="F436" t="str">
            <v>Sôû Giao Dòch II CTVN</v>
          </cell>
          <cell r="G436" t="str">
            <v>Hoà Chí Minh</v>
          </cell>
          <cell r="H436" t="str">
            <v>Traû tieàn daàu aên  (TT.TN.BL)</v>
          </cell>
          <cell r="I436">
            <v>73394970</v>
          </cell>
        </row>
        <row r="437">
          <cell r="A437">
            <v>21</v>
          </cell>
          <cell r="B437">
            <v>37921</v>
          </cell>
          <cell r="C437">
            <v>36</v>
          </cell>
          <cell r="D437" t="str">
            <v>XN Xaêng Daàu Daàu Khí Vuõng Taøu</v>
          </cell>
          <cell r="F437" t="str">
            <v>Coâng Thöông</v>
          </cell>
          <cell r="G437" t="str">
            <v>Baø Ròa-Vuõng Taøu</v>
          </cell>
          <cell r="H437" t="str">
            <v>Traû tieàn mua xaêng daàu</v>
          </cell>
          <cell r="I437">
            <v>1927000000</v>
          </cell>
        </row>
        <row r="438">
          <cell r="A438">
            <v>22</v>
          </cell>
          <cell r="B438">
            <v>37921</v>
          </cell>
          <cell r="C438">
            <v>41</v>
          </cell>
          <cell r="D438" t="str">
            <v>Cty Xi Maêng Nghi Sôn</v>
          </cell>
          <cell r="F438" t="str">
            <v>Coâng Thöông CN 9</v>
          </cell>
          <cell r="G438" t="str">
            <v>Hoà Chí Minh</v>
          </cell>
          <cell r="H438" t="str">
            <v>Traû tieàn mua xi maêng 250taán</v>
          </cell>
          <cell r="I438">
            <v>215000000</v>
          </cell>
        </row>
        <row r="439">
          <cell r="A439">
            <v>23</v>
          </cell>
          <cell r="B439">
            <v>37921</v>
          </cell>
          <cell r="C439">
            <v>14</v>
          </cell>
          <cell r="D439" t="str">
            <v>Coâng Ty Theùp Mieàn Nam</v>
          </cell>
          <cell r="F439" t="str">
            <v>Coâng Thöông CN I</v>
          </cell>
          <cell r="G439" t="str">
            <v>Hoà Chí Minh</v>
          </cell>
          <cell r="H439" t="str">
            <v>Traû tieàn mua haøng cho CN Theùp Mieàn Nam taïi Caàn Thô</v>
          </cell>
          <cell r="I439">
            <v>221993415</v>
          </cell>
        </row>
        <row r="440">
          <cell r="A440">
            <v>29</v>
          </cell>
          <cell r="B440">
            <v>37921</v>
          </cell>
          <cell r="C440">
            <v>31</v>
          </cell>
          <cell r="D440" t="str">
            <v>Cty Daàu Aên Golden Hope - Nhaø Beø</v>
          </cell>
          <cell r="F440" t="str">
            <v>Sôû Giao Dòch II CTVN</v>
          </cell>
          <cell r="G440" t="str">
            <v>Hoà Chí Minh</v>
          </cell>
          <cell r="H440" t="str">
            <v>Traû tieàn daàu aên  (TT.BL : 79.910.006ñ;TT.CM: 24.994.992ñ)</v>
          </cell>
          <cell r="I440">
            <v>104904998</v>
          </cell>
        </row>
        <row r="441">
          <cell r="A441">
            <v>30</v>
          </cell>
          <cell r="B441">
            <v>37922</v>
          </cell>
          <cell r="C441">
            <v>73</v>
          </cell>
          <cell r="D441" t="str">
            <v>Cty. TNHH SX.TM.HMP Myõ Haûo</v>
          </cell>
          <cell r="F441" t="str">
            <v>Ngoaïi Thöông</v>
          </cell>
          <cell r="G441" t="str">
            <v>Hoà Chí Minh</v>
          </cell>
          <cell r="H441" t="str">
            <v>Traû tieàn mua nöôùc röûa cheùn (TT.BL)</v>
          </cell>
          <cell r="I441">
            <v>57798229</v>
          </cell>
        </row>
        <row r="442">
          <cell r="A442">
            <v>30</v>
          </cell>
          <cell r="B442">
            <v>37922</v>
          </cell>
          <cell r="C442">
            <v>73</v>
          </cell>
          <cell r="D442" t="str">
            <v>Cty. TNHH SX.TM.HMP Myõ Haûo</v>
          </cell>
          <cell r="F442" t="str">
            <v>Ngoaïi Thöông</v>
          </cell>
          <cell r="G442" t="str">
            <v>Hoà Chí Minh</v>
          </cell>
          <cell r="H442" t="str">
            <v>Traû tieàn mua nöôùc röûa cheùn (TT.BL)</v>
          </cell>
          <cell r="I442">
            <v>57798229</v>
          </cell>
        </row>
        <row r="443">
          <cell r="A443">
            <v>31</v>
          </cell>
          <cell r="B443">
            <v>37922</v>
          </cell>
          <cell r="C443">
            <v>27</v>
          </cell>
          <cell r="D443" t="str">
            <v>Cty TNHH Quoác Teá Nagarjuna</v>
          </cell>
          <cell r="F443" t="str">
            <v>INDOVINA</v>
          </cell>
          <cell r="G443" t="str">
            <v>Hoà Chí Minh</v>
          </cell>
          <cell r="H443" t="str">
            <v>Traû tieàn mua ñöôøng</v>
          </cell>
          <cell r="I443">
            <v>61600000</v>
          </cell>
        </row>
        <row r="444">
          <cell r="A444">
            <v>24</v>
          </cell>
          <cell r="B444">
            <v>37922</v>
          </cell>
          <cell r="C444">
            <v>1</v>
          </cell>
          <cell r="D444" t="str">
            <v>Nhaø Maùy Thuoác Laù Saøi Goøn</v>
          </cell>
          <cell r="F444" t="str">
            <v>Sôû Giao Dòch II CTVN</v>
          </cell>
          <cell r="G444" t="str">
            <v>Hoà Chí Minh</v>
          </cell>
          <cell r="H444" t="str">
            <v>Traû tieàn mua thuoác laù</v>
          </cell>
          <cell r="I444">
            <v>221275000</v>
          </cell>
        </row>
        <row r="445">
          <cell r="A445">
            <v>30</v>
          </cell>
          <cell r="B445">
            <v>37922</v>
          </cell>
          <cell r="C445">
            <v>73</v>
          </cell>
          <cell r="D445" t="str">
            <v>Cty. TNHH SX.TM.HMP Myõ Haûo</v>
          </cell>
          <cell r="F445" t="str">
            <v>Ngoaïi Thöông</v>
          </cell>
          <cell r="G445" t="str">
            <v>Hoà Chí Minh</v>
          </cell>
          <cell r="H445" t="str">
            <v>Traû tieàn mua nöôùc röûa cheùn (TT.BL)</v>
          </cell>
          <cell r="I445">
            <v>57798229</v>
          </cell>
        </row>
        <row r="446">
          <cell r="A446">
            <v>31</v>
          </cell>
          <cell r="B446">
            <v>37922</v>
          </cell>
          <cell r="C446">
            <v>27</v>
          </cell>
          <cell r="D446" t="str">
            <v>Cty TNHH Quoác Teá Nagarjuna</v>
          </cell>
          <cell r="F446" t="str">
            <v>INDOVINA</v>
          </cell>
          <cell r="G446" t="str">
            <v>Hoà Chí Minh</v>
          </cell>
          <cell r="H446" t="str">
            <v>Traû tieàn mua ñöôøng</v>
          </cell>
          <cell r="I446">
            <v>61600000</v>
          </cell>
        </row>
        <row r="447">
          <cell r="A447">
            <v>32</v>
          </cell>
          <cell r="B447">
            <v>37924</v>
          </cell>
          <cell r="C447">
            <v>28</v>
          </cell>
          <cell r="D447" t="str">
            <v>Chi Nhaùnh Cty CP Söõa VN Taïi Caàn Thô</v>
          </cell>
          <cell r="F447" t="str">
            <v>Ñaàu Tö &amp; Phaùt Trieån</v>
          </cell>
          <cell r="G447" t="str">
            <v>Caàn Thô</v>
          </cell>
          <cell r="H447" t="str">
            <v>Traû tieàn mua söõa caùc loaïi</v>
          </cell>
          <cell r="I447">
            <v>386314036</v>
          </cell>
        </row>
        <row r="448">
          <cell r="A448">
            <v>25</v>
          </cell>
          <cell r="B448">
            <v>37924</v>
          </cell>
          <cell r="C448">
            <v>5</v>
          </cell>
          <cell r="D448" t="str">
            <v>Cty TNHH TMaïi Thaønh Long</v>
          </cell>
          <cell r="F448" t="str">
            <v>Coâng Thöong CN6</v>
          </cell>
          <cell r="G448" t="str">
            <v>Hoà Chí Minh</v>
          </cell>
          <cell r="H448" t="str">
            <v>Traû tieàn mua boät ngoït</v>
          </cell>
          <cell r="I448">
            <v>426483031</v>
          </cell>
        </row>
        <row r="449">
          <cell r="A449">
            <v>33</v>
          </cell>
          <cell r="B449">
            <v>37924</v>
          </cell>
          <cell r="C449">
            <v>31</v>
          </cell>
          <cell r="D449" t="str">
            <v>Cty Daàu Aên Golden Hope - Nhaø Beø</v>
          </cell>
          <cell r="F449" t="str">
            <v>Sôû Giao Dòch II CTVN</v>
          </cell>
          <cell r="G449" t="str">
            <v>Hoà Chí Minh</v>
          </cell>
          <cell r="H449" t="str">
            <v>Traû tieàn mua daàu aên</v>
          </cell>
          <cell r="I449">
            <v>89692872</v>
          </cell>
        </row>
        <row r="450">
          <cell r="A450">
            <v>34</v>
          </cell>
          <cell r="B450">
            <v>37924</v>
          </cell>
          <cell r="C450">
            <v>77</v>
          </cell>
          <cell r="D450" t="str">
            <v>Cty Ñieän &amp; Ñieän Töû SAMSUNG VINA</v>
          </cell>
          <cell r="F450" t="str">
            <v>Coâng Thöông CN 4</v>
          </cell>
          <cell r="G450" t="str">
            <v>Hoà Chí Minh</v>
          </cell>
          <cell r="H450" t="str">
            <v>Traû tieàn mua haøng ñieän maùy</v>
          </cell>
          <cell r="I450">
            <v>9390000</v>
          </cell>
        </row>
        <row r="451">
          <cell r="A451">
            <v>26</v>
          </cell>
          <cell r="B451">
            <v>37925</v>
          </cell>
          <cell r="C451">
            <v>8</v>
          </cell>
          <cell r="D451" t="str">
            <v>Cty Xi Maêng Haø Tieân II</v>
          </cell>
          <cell r="F451" t="str">
            <v>Coâng Thöông</v>
          </cell>
          <cell r="G451" t="str">
            <v>Kieân Giang</v>
          </cell>
          <cell r="H451" t="str">
            <v>Traû tieàn mua xi maêng 45taán</v>
          </cell>
          <cell r="I451">
            <v>35318250</v>
          </cell>
        </row>
        <row r="452">
          <cell r="A452">
            <v>27</v>
          </cell>
          <cell r="B452">
            <v>37925</v>
          </cell>
          <cell r="C452">
            <v>46</v>
          </cell>
          <cell r="D452" t="str">
            <v>CTy MIWON VIETNAM</v>
          </cell>
          <cell r="F452" t="str">
            <v xml:space="preserve">Coâng Thöông </v>
          </cell>
          <cell r="G452" t="str">
            <v>Phuù Thoï</v>
          </cell>
          <cell r="H452" t="str">
            <v>Traû tieàn mua boät ngoït</v>
          </cell>
          <cell r="I452">
            <v>116866067</v>
          </cell>
        </row>
        <row r="453">
          <cell r="A453">
            <v>35</v>
          </cell>
          <cell r="B453">
            <v>37925</v>
          </cell>
          <cell r="C453">
            <v>73</v>
          </cell>
          <cell r="D453" t="str">
            <v>Cty. TNHH SX.TM.HMP Myõ Haûo</v>
          </cell>
          <cell r="F453" t="str">
            <v>Ngoaïi Thöông</v>
          </cell>
          <cell r="G453" t="str">
            <v>Hoà Chí Minh</v>
          </cell>
          <cell r="H453" t="str">
            <v>Traû tieàn mua nöôùc röûa cheùn (TT.BL:31.925.273ñ;TT.CM:86.219.686ñ)</v>
          </cell>
          <cell r="I453">
            <v>118145141</v>
          </cell>
        </row>
        <row r="454">
          <cell r="A454">
            <v>28</v>
          </cell>
          <cell r="B454">
            <v>37925</v>
          </cell>
          <cell r="C454">
            <v>101</v>
          </cell>
          <cell r="D454" t="str">
            <v>Cty TMKT &amp; Ñaàu Tö PETEC</v>
          </cell>
          <cell r="F454" t="str">
            <v>Deutsche Bank</v>
          </cell>
          <cell r="G454" t="str">
            <v>Hoà Chí Minh</v>
          </cell>
          <cell r="H454" t="str">
            <v>Traû tieàn mua xaêng daàu (Maõ IBPS 50619012)</v>
          </cell>
          <cell r="I454">
            <v>1958000000</v>
          </cell>
        </row>
        <row r="455">
          <cell r="A455">
            <v>29</v>
          </cell>
          <cell r="B455">
            <v>37925</v>
          </cell>
          <cell r="C455">
            <v>16</v>
          </cell>
          <cell r="D455" t="str">
            <v>Cty Daàu Khí Petechim</v>
          </cell>
          <cell r="F455" t="str">
            <v>Ngoaïi Thöông</v>
          </cell>
          <cell r="G455" t="str">
            <v>Hoà Chí Minh</v>
          </cell>
          <cell r="H455" t="str">
            <v>Traû tieàn mua xaêng daàu</v>
          </cell>
          <cell r="I455">
            <v>1736550000</v>
          </cell>
        </row>
        <row r="456">
          <cell r="A456">
            <v>1</v>
          </cell>
          <cell r="B456">
            <v>37928</v>
          </cell>
          <cell r="C456">
            <v>36</v>
          </cell>
          <cell r="D456" t="str">
            <v>XN Xaêng Daàu Daàu Khí Vuõng Taøu</v>
          </cell>
          <cell r="F456" t="str">
            <v>Coâng Thöông</v>
          </cell>
          <cell r="G456" t="str">
            <v>Baø Ròa-Vuõng Taøu</v>
          </cell>
          <cell r="H456" t="str">
            <v>Traû tieàn mua xaêng daàu</v>
          </cell>
          <cell r="I456">
            <v>1974000000</v>
          </cell>
        </row>
        <row r="457">
          <cell r="A457">
            <v>2</v>
          </cell>
          <cell r="B457">
            <v>37928</v>
          </cell>
          <cell r="C457">
            <v>8</v>
          </cell>
          <cell r="D457" t="str">
            <v>Cty Xi Maêng Haø Tieân II</v>
          </cell>
          <cell r="F457" t="str">
            <v>Coâng Thöông</v>
          </cell>
          <cell r="G457" t="str">
            <v>Kieân Giang</v>
          </cell>
          <cell r="H457" t="str">
            <v>Traû tieàn mua xi maêng 250taán</v>
          </cell>
          <cell r="I457">
            <v>200200000</v>
          </cell>
        </row>
        <row r="458">
          <cell r="A458">
            <v>3</v>
          </cell>
          <cell r="B458">
            <v>37928</v>
          </cell>
          <cell r="C458">
            <v>90</v>
          </cell>
          <cell r="D458" t="str">
            <v>CN CTy. CP Ñöôøng Bieân Hoøa taïi Caàn Thô</v>
          </cell>
          <cell r="F458" t="str">
            <v>Coâng Thöông</v>
          </cell>
          <cell r="G458" t="str">
            <v>Caàn Thô</v>
          </cell>
          <cell r="H458" t="str">
            <v>Traû tieàn mua ñöôøng</v>
          </cell>
          <cell r="I458">
            <v>25493761</v>
          </cell>
        </row>
        <row r="459">
          <cell r="A459">
            <v>1</v>
          </cell>
          <cell r="B459">
            <v>37928</v>
          </cell>
          <cell r="C459">
            <v>73</v>
          </cell>
          <cell r="D459" t="str">
            <v>Cty. TNHH SX.TM.HMP Myõ Haûo</v>
          </cell>
          <cell r="F459" t="str">
            <v>Ngoaïi Thöông</v>
          </cell>
          <cell r="G459" t="str">
            <v>Hoà Chí Minh</v>
          </cell>
          <cell r="H459" t="str">
            <v>Traû tieàn mua nöôùc röûa cheùn (TT.CM)</v>
          </cell>
          <cell r="I459">
            <v>21577336</v>
          </cell>
        </row>
        <row r="460">
          <cell r="A460">
            <v>4</v>
          </cell>
          <cell r="B460">
            <v>37928</v>
          </cell>
          <cell r="C460">
            <v>3</v>
          </cell>
          <cell r="D460" t="str">
            <v>Cty Coå Phaàn Boät Giaët Lix</v>
          </cell>
          <cell r="F460" t="str">
            <v>Coâng Thöông CN 14</v>
          </cell>
          <cell r="G460" t="str">
            <v>Hoà Chí Minh</v>
          </cell>
          <cell r="H460" t="str">
            <v>Traû tieàn mua boät giaët</v>
          </cell>
          <cell r="I460">
            <v>280000000</v>
          </cell>
        </row>
        <row r="461">
          <cell r="A461">
            <v>5</v>
          </cell>
          <cell r="B461">
            <v>37928</v>
          </cell>
          <cell r="C461">
            <v>17</v>
          </cell>
          <cell r="D461" t="str">
            <v>Cty Daàu Khí -TP/HCM (Saøi Goøn Petro)</v>
          </cell>
          <cell r="F461" t="str">
            <v>Ngoaïi Thöông</v>
          </cell>
          <cell r="G461" t="str">
            <v>Hoà Chí Minh</v>
          </cell>
          <cell r="H461" t="str">
            <v>Traû tieàn mua xaêng daàu</v>
          </cell>
          <cell r="I461">
            <v>732000000</v>
          </cell>
        </row>
        <row r="462">
          <cell r="A462">
            <v>2</v>
          </cell>
          <cell r="B462">
            <v>37929</v>
          </cell>
          <cell r="C462">
            <v>93</v>
          </cell>
          <cell r="D462" t="str">
            <v>Cty Coå Phaàn Giaáy Vieãn Ñoâng</v>
          </cell>
          <cell r="F462" t="str">
            <v>Coâng Thöông CN 12</v>
          </cell>
          <cell r="G462" t="str">
            <v>Hoà Chí Minh</v>
          </cell>
          <cell r="H462" t="str">
            <v>Traû tieàn mua giaáy Vieãn Ñoâng</v>
          </cell>
          <cell r="I462">
            <v>21348987</v>
          </cell>
        </row>
        <row r="463">
          <cell r="A463">
            <v>6</v>
          </cell>
          <cell r="B463">
            <v>37930</v>
          </cell>
          <cell r="C463">
            <v>8</v>
          </cell>
          <cell r="D463" t="str">
            <v>Cty Xi Maêng Haø Tieân II</v>
          </cell>
          <cell r="F463" t="str">
            <v>Coâng Thöông</v>
          </cell>
          <cell r="G463" t="str">
            <v>Kieân Giang</v>
          </cell>
          <cell r="H463" t="str">
            <v>Traû tieàn mua xi maêng 250taán</v>
          </cell>
          <cell r="I463">
            <v>200200000</v>
          </cell>
        </row>
        <row r="464">
          <cell r="A464">
            <v>3</v>
          </cell>
          <cell r="B464">
            <v>37930</v>
          </cell>
          <cell r="C464">
            <v>66</v>
          </cell>
          <cell r="D464" t="str">
            <v>Cty UNI PRESIDENT</v>
          </cell>
          <cell r="F464" t="str">
            <v>ANZ</v>
          </cell>
          <cell r="G464" t="str">
            <v>Hoà Chí Minh</v>
          </cell>
          <cell r="H464" t="str">
            <v>Traû tieàn mua mì Unif</v>
          </cell>
          <cell r="I464">
            <v>49930695</v>
          </cell>
        </row>
        <row r="465">
          <cell r="A465">
            <v>7</v>
          </cell>
          <cell r="B465">
            <v>37930</v>
          </cell>
          <cell r="C465">
            <v>41</v>
          </cell>
          <cell r="D465" t="str">
            <v>Cty Xi Maêng Nghi Sôn</v>
          </cell>
          <cell r="F465" t="str">
            <v>Coâng Thöông CN 9</v>
          </cell>
          <cell r="G465" t="str">
            <v>Hoà Chí Minh</v>
          </cell>
          <cell r="H465" t="str">
            <v>Traû tieàn mua xi maêng 250taán</v>
          </cell>
          <cell r="I465">
            <v>212500000</v>
          </cell>
        </row>
        <row r="466">
          <cell r="A466">
            <v>4</v>
          </cell>
          <cell r="B466">
            <v>37932</v>
          </cell>
          <cell r="C466">
            <v>31</v>
          </cell>
          <cell r="D466" t="str">
            <v>Cty Daàu Aên Golden Hope - Nhaø Beø</v>
          </cell>
          <cell r="F466" t="str">
            <v>Sôû Giao Dòch II CTVN</v>
          </cell>
          <cell r="G466" t="str">
            <v>Hoà Chí Minh</v>
          </cell>
          <cell r="H466" t="str">
            <v>Traû tieàn mua daàu xaù</v>
          </cell>
          <cell r="I466">
            <v>42116250</v>
          </cell>
        </row>
        <row r="467">
          <cell r="A467">
            <v>5</v>
          </cell>
          <cell r="B467">
            <v>37932</v>
          </cell>
          <cell r="C467">
            <v>73</v>
          </cell>
          <cell r="D467" t="str">
            <v>Cty. TNHH SX.TM.HMP Myõ Haûo</v>
          </cell>
          <cell r="F467" t="str">
            <v>Ngoaïi Thöông</v>
          </cell>
          <cell r="G467" t="str">
            <v>Hoà Chí Minh</v>
          </cell>
          <cell r="H467" t="str">
            <v>Traû tieàn mua nöôùc röûa cheùn (TT.BL)</v>
          </cell>
          <cell r="I467">
            <v>30779697</v>
          </cell>
        </row>
        <row r="468">
          <cell r="A468">
            <v>6</v>
          </cell>
          <cell r="B468">
            <v>37935</v>
          </cell>
          <cell r="C468">
            <v>73</v>
          </cell>
          <cell r="D468" t="str">
            <v>Cty. TNHH SX.TM.HMP Myõ Haûo</v>
          </cell>
          <cell r="F468" t="str">
            <v>Ngoaïi Thöông</v>
          </cell>
          <cell r="G468" t="str">
            <v>Hoà Chí Minh</v>
          </cell>
          <cell r="H468" t="str">
            <v>Traû tieàn mua nöôùc röûa cheùn (TT.BL)</v>
          </cell>
          <cell r="I468">
            <v>61835435</v>
          </cell>
        </row>
        <row r="469">
          <cell r="A469">
            <v>7</v>
          </cell>
          <cell r="B469">
            <v>37935</v>
          </cell>
          <cell r="C469">
            <v>31</v>
          </cell>
          <cell r="D469" t="str">
            <v>Cty Daàu Aên Golden Hope - Nhaø Beø</v>
          </cell>
          <cell r="F469" t="str">
            <v>Sôû Giao Dòch II CTVN</v>
          </cell>
          <cell r="G469" t="str">
            <v>Hoà Chí Minh</v>
          </cell>
          <cell r="H469" t="str">
            <v>Traû tieàn mua daàu xaù</v>
          </cell>
          <cell r="I469">
            <v>57529800</v>
          </cell>
        </row>
        <row r="470">
          <cell r="A470">
            <v>8</v>
          </cell>
          <cell r="B470">
            <v>37935</v>
          </cell>
          <cell r="C470">
            <v>77</v>
          </cell>
          <cell r="D470" t="str">
            <v>Cty Ñieän &amp; Ñieän Töû SAMSUNG VINA</v>
          </cell>
          <cell r="F470" t="str">
            <v>Coâng Thöông CN 4</v>
          </cell>
          <cell r="G470" t="str">
            <v>Hoà Chí Minh</v>
          </cell>
          <cell r="H470" t="str">
            <v>Traû tieàn mua tivi samsung</v>
          </cell>
          <cell r="I470">
            <v>18008951</v>
          </cell>
        </row>
        <row r="471">
          <cell r="A471">
            <v>9</v>
          </cell>
          <cell r="B471">
            <v>37935</v>
          </cell>
          <cell r="C471">
            <v>95</v>
          </cell>
          <cell r="D471" t="str">
            <v>Cty Deät May Thaønh Coâng - CN MieànTaây</v>
          </cell>
          <cell r="F471" t="str">
            <v>Ñaàu Tö &amp; Phaùt Trieån</v>
          </cell>
          <cell r="G471" t="str">
            <v>Caàn Thô</v>
          </cell>
          <cell r="H471" t="str">
            <v>Traû tieàn mua haøng may maëc saün</v>
          </cell>
          <cell r="I471">
            <v>8543265</v>
          </cell>
        </row>
        <row r="472">
          <cell r="A472">
            <v>8</v>
          </cell>
          <cell r="B472">
            <v>37935</v>
          </cell>
          <cell r="C472">
            <v>8</v>
          </cell>
          <cell r="D472" t="str">
            <v>Cty Xi Maêng Haø Tieân II</v>
          </cell>
          <cell r="F472" t="str">
            <v>Coâng Thöông</v>
          </cell>
          <cell r="G472" t="str">
            <v>Kieân Giang</v>
          </cell>
          <cell r="H472" t="str">
            <v>Traû tieàn mua xi maêng 300taán</v>
          </cell>
          <cell r="I472">
            <v>240240000</v>
          </cell>
        </row>
        <row r="473">
          <cell r="A473">
            <v>9</v>
          </cell>
          <cell r="B473">
            <v>37935</v>
          </cell>
          <cell r="C473">
            <v>21</v>
          </cell>
          <cell r="D473" t="str">
            <v>Cty Coå Phaàn Vaät Tö  Haäu Giang</v>
          </cell>
          <cell r="F473" t="str">
            <v>Coâng Thöông</v>
          </cell>
          <cell r="G473" t="str">
            <v>Caàn Thô</v>
          </cell>
          <cell r="H473" t="str">
            <v>Traû tieàn mua gaz</v>
          </cell>
          <cell r="I473">
            <v>55860000</v>
          </cell>
        </row>
        <row r="474">
          <cell r="A474">
            <v>10</v>
          </cell>
          <cell r="B474">
            <v>37935</v>
          </cell>
          <cell r="C474">
            <v>17</v>
          </cell>
          <cell r="D474" t="str">
            <v>Cty Daàu Khí -TP/HCM (Saøi Goøn Petro)</v>
          </cell>
          <cell r="F474" t="str">
            <v>Ngoaïi Thöông</v>
          </cell>
          <cell r="G474" t="str">
            <v>Hoà Chí Minh</v>
          </cell>
          <cell r="H474" t="str">
            <v>Traû tieàn mua xaêng daàu</v>
          </cell>
          <cell r="I474">
            <v>586000000</v>
          </cell>
        </row>
        <row r="475">
          <cell r="A475">
            <v>11</v>
          </cell>
          <cell r="B475">
            <v>37935</v>
          </cell>
          <cell r="C475">
            <v>4</v>
          </cell>
          <cell r="D475" t="str">
            <v>Cty TMKT &amp; Ñaàu Tö PETEC</v>
          </cell>
          <cell r="F475" t="str">
            <v>Sôû Giao Dòch II  CTVN</v>
          </cell>
          <cell r="G475" t="str">
            <v>Hoà Chí Minh</v>
          </cell>
          <cell r="H475" t="str">
            <v>Traû tieàn mua xaêng daàu</v>
          </cell>
          <cell r="I475">
            <v>2573000000</v>
          </cell>
        </row>
        <row r="476">
          <cell r="A476">
            <v>12</v>
          </cell>
          <cell r="B476">
            <v>37935</v>
          </cell>
          <cell r="C476">
            <v>4</v>
          </cell>
          <cell r="D476" t="str">
            <v>Cty TMKT &amp; Ñaàu Tö PETEC</v>
          </cell>
          <cell r="F476" t="str">
            <v>Sôû Giao Dòch II  CTVN</v>
          </cell>
          <cell r="G476" t="str">
            <v>Hoà Chí Minh</v>
          </cell>
          <cell r="H476" t="str">
            <v>Traû tieàn mua xaêng daàu</v>
          </cell>
          <cell r="I476">
            <v>996000000</v>
          </cell>
        </row>
        <row r="477">
          <cell r="A477">
            <v>13</v>
          </cell>
          <cell r="B477">
            <v>37936</v>
          </cell>
          <cell r="C477">
            <v>36</v>
          </cell>
          <cell r="D477" t="str">
            <v>XN Xaêng Daàu Daàu Khí Vuõng Taøu</v>
          </cell>
          <cell r="F477" t="str">
            <v>Coâng Thöông</v>
          </cell>
          <cell r="G477" t="str">
            <v>Baø Ròa-Vuõng Taøu</v>
          </cell>
          <cell r="H477" t="str">
            <v>Traû tieàn mua xaêng daàu</v>
          </cell>
          <cell r="I477">
            <v>5692000000</v>
          </cell>
        </row>
        <row r="478">
          <cell r="A478">
            <v>14</v>
          </cell>
          <cell r="B478">
            <v>37936</v>
          </cell>
          <cell r="C478">
            <v>10</v>
          </cell>
          <cell r="D478" t="str">
            <v>Cty TNHH Daàu Nhôùt vaø Hoùa Chaát VN</v>
          </cell>
          <cell r="F478" t="str">
            <v>Hoàng Kong&amp; Thöôïng Haûi</v>
          </cell>
          <cell r="G478" t="str">
            <v>Hoà Chí Minh</v>
          </cell>
          <cell r="H478" t="str">
            <v>Traû tieàn mua nhôùt</v>
          </cell>
          <cell r="I478">
            <v>490840000</v>
          </cell>
        </row>
        <row r="479">
          <cell r="A479">
            <v>15</v>
          </cell>
          <cell r="B479">
            <v>37936</v>
          </cell>
          <cell r="C479">
            <v>28</v>
          </cell>
          <cell r="D479" t="str">
            <v>Chi Nhaùnh Cty CP Söõa VN Taïi Caàn Thô</v>
          </cell>
          <cell r="F479" t="str">
            <v>Ñaàu Tö &amp; Phaùt Trieån</v>
          </cell>
          <cell r="G479" t="str">
            <v>Caàn Thô</v>
          </cell>
          <cell r="H479" t="str">
            <v>Traû tieân mua söõa hoäp caùc loaïi</v>
          </cell>
          <cell r="I479">
            <v>341238940</v>
          </cell>
        </row>
        <row r="480">
          <cell r="A480">
            <v>15</v>
          </cell>
          <cell r="B480">
            <v>37937</v>
          </cell>
          <cell r="C480">
            <v>1</v>
          </cell>
          <cell r="D480" t="str">
            <v>Nhaø Maùy Thuoác Laù Saøi Goøn</v>
          </cell>
          <cell r="F480" t="str">
            <v>Sôû Giao Dòch II CTVN</v>
          </cell>
          <cell r="G480" t="str">
            <v>Hoà Chí Minh</v>
          </cell>
          <cell r="H480" t="str">
            <v>Traû tieàn mua thuoác la'</v>
          </cell>
          <cell r="I480">
            <v>219300000</v>
          </cell>
        </row>
        <row r="481">
          <cell r="A481">
            <v>16</v>
          </cell>
          <cell r="B481">
            <v>37938</v>
          </cell>
          <cell r="C481">
            <v>8</v>
          </cell>
          <cell r="D481" t="str">
            <v>Cty Xi Maêng Haø Tieân II</v>
          </cell>
          <cell r="F481" t="str">
            <v>Coâng Thöông</v>
          </cell>
          <cell r="G481" t="str">
            <v>Kieân Giang</v>
          </cell>
          <cell r="H481" t="str">
            <v>Traû tieàn mua xi maêng 250taán</v>
          </cell>
          <cell r="I481">
            <v>200200000</v>
          </cell>
        </row>
        <row r="482">
          <cell r="A482">
            <v>17</v>
          </cell>
          <cell r="B482">
            <v>37938</v>
          </cell>
          <cell r="C482">
            <v>5</v>
          </cell>
          <cell r="D482" t="str">
            <v>Cty TNHH TMaïi Thaønh Long</v>
          </cell>
          <cell r="F482" t="str">
            <v>Coâng Thöong CN6</v>
          </cell>
          <cell r="G482" t="str">
            <v>Hoà Chí Minh</v>
          </cell>
          <cell r="H482" t="str">
            <v>Traû tieàn mua boät ngoït</v>
          </cell>
          <cell r="I482">
            <v>413286047</v>
          </cell>
        </row>
        <row r="483">
          <cell r="A483">
            <v>19</v>
          </cell>
          <cell r="B483">
            <v>37942</v>
          </cell>
          <cell r="C483">
            <v>98</v>
          </cell>
          <cell r="D483" t="str">
            <v>CTy Lieân Doanh Xi Maêng Haø Tieân II-Caàn Thô</v>
          </cell>
          <cell r="F483" t="str">
            <v>Coâng Thöông</v>
          </cell>
          <cell r="G483" t="str">
            <v>Caàn Thô</v>
          </cell>
          <cell r="H483" t="str">
            <v>Traû tieàn mua xi maêng</v>
          </cell>
          <cell r="I483">
            <v>169555000</v>
          </cell>
        </row>
        <row r="484">
          <cell r="A484">
            <v>11</v>
          </cell>
          <cell r="B484">
            <v>37942</v>
          </cell>
          <cell r="C484">
            <v>79</v>
          </cell>
          <cell r="D484" t="str">
            <v>Doanh Nghiệp Tư Nhaân Minh Nghi</v>
          </cell>
          <cell r="F484" t="str">
            <v>T.M.C.P SG Coâng Thöông CN Bình Chaùnh</v>
          </cell>
          <cell r="G484" t="str">
            <v>Hoà Chí Minh</v>
          </cell>
          <cell r="H484" t="str">
            <v>Traû tieàn mua boät ngoït</v>
          </cell>
          <cell r="I484">
            <v>9936679</v>
          </cell>
        </row>
        <row r="485">
          <cell r="A485">
            <v>20</v>
          </cell>
          <cell r="B485">
            <v>37942</v>
          </cell>
          <cell r="C485">
            <v>101</v>
          </cell>
          <cell r="D485" t="str">
            <v>Cty TMKT &amp; Ñaàu Tö PETEC</v>
          </cell>
          <cell r="F485" t="str">
            <v>Deutsche Bank</v>
          </cell>
          <cell r="G485" t="str">
            <v>Hoà Chí Minh</v>
          </cell>
          <cell r="H485" t="str">
            <v xml:space="preserve">Traû tieàn mua xaêng daàu </v>
          </cell>
          <cell r="I485">
            <v>5147000000</v>
          </cell>
        </row>
        <row r="486">
          <cell r="A486">
            <v>12</v>
          </cell>
          <cell r="B486">
            <v>37942</v>
          </cell>
          <cell r="C486">
            <v>83</v>
          </cell>
          <cell r="D486" t="str">
            <v>CTy TNHH TM TH Thuaän Taân</v>
          </cell>
          <cell r="F486" t="str">
            <v>Ngoaïi Thöông</v>
          </cell>
          <cell r="G486" t="str">
            <v>Hoà Chí Minh</v>
          </cell>
          <cell r="H486" t="str">
            <v>Traû tieàn mua haøng ñieän maùy</v>
          </cell>
          <cell r="I486">
            <v>25976500</v>
          </cell>
        </row>
        <row r="487">
          <cell r="A487">
            <v>20</v>
          </cell>
          <cell r="B487">
            <v>37942</v>
          </cell>
          <cell r="C487">
            <v>101</v>
          </cell>
          <cell r="D487" t="str">
            <v>Cty TMKT &amp; Ñaàu Tö PETEC</v>
          </cell>
          <cell r="F487" t="str">
            <v>Deutsche Bank</v>
          </cell>
          <cell r="G487" t="str">
            <v>Hoà Chí Minh</v>
          </cell>
          <cell r="H487" t="str">
            <v xml:space="preserve">Traû tieàn mua xaêng daàu </v>
          </cell>
          <cell r="I487">
            <v>5147000000</v>
          </cell>
        </row>
        <row r="488">
          <cell r="A488">
            <v>13</v>
          </cell>
          <cell r="B488">
            <v>37943</v>
          </cell>
          <cell r="C488">
            <v>28</v>
          </cell>
          <cell r="D488" t="str">
            <v>Chi Nhaùnh Cty CP Söõa VN Taïi Caàn Thô</v>
          </cell>
          <cell r="F488" t="str">
            <v>Ñaàu Tö &amp; Phaùt Trieån</v>
          </cell>
          <cell r="G488" t="str">
            <v>Caàn Thô</v>
          </cell>
          <cell r="H488" t="str">
            <v>Traû tieân mua söõa hoäp caùc loaïi</v>
          </cell>
          <cell r="I488">
            <v>449082873</v>
          </cell>
        </row>
        <row r="489">
          <cell r="A489">
            <v>21</v>
          </cell>
          <cell r="B489">
            <v>37943</v>
          </cell>
          <cell r="C489">
            <v>8</v>
          </cell>
          <cell r="D489" t="str">
            <v>Cty Xi Maêng Haø Tieân II</v>
          </cell>
          <cell r="F489" t="str">
            <v>Coâng Thöông</v>
          </cell>
          <cell r="G489" t="str">
            <v>Kieân Giang</v>
          </cell>
          <cell r="H489" t="str">
            <v>Traû tieàn mua xi maêng 200taán</v>
          </cell>
          <cell r="I489">
            <v>156970000</v>
          </cell>
        </row>
        <row r="490">
          <cell r="A490">
            <v>22</v>
          </cell>
          <cell r="B490">
            <v>37944</v>
          </cell>
          <cell r="C490">
            <v>14</v>
          </cell>
          <cell r="D490" t="str">
            <v>Coâng Ty Theùp Mieàn Nam</v>
          </cell>
          <cell r="F490" t="str">
            <v>Coâng Thöông CN I</v>
          </cell>
          <cell r="G490" t="str">
            <v>Hoà Chí Minh</v>
          </cell>
          <cell r="H490" t="str">
            <v>Traû tieàn mua haøng cho CN Theùp Mieàn Nam taïi Caàn Thô</v>
          </cell>
          <cell r="I490">
            <v>233748271</v>
          </cell>
        </row>
        <row r="491">
          <cell r="A491">
            <v>14</v>
          </cell>
          <cell r="B491">
            <v>37944</v>
          </cell>
          <cell r="C491">
            <v>73</v>
          </cell>
          <cell r="D491" t="str">
            <v>Cty. TNHH SX.TM.HMP Myõ Haûo</v>
          </cell>
          <cell r="F491" t="str">
            <v>Ngoaïi Thöông</v>
          </cell>
          <cell r="G491" t="str">
            <v>Hoà Chí Minh</v>
          </cell>
          <cell r="H491" t="str">
            <v>Traû tieàn mua nöôùc röûa cheùn (TT.BL)</v>
          </cell>
          <cell r="I491">
            <v>31204570</v>
          </cell>
        </row>
        <row r="492">
          <cell r="A492">
            <v>15</v>
          </cell>
          <cell r="B492">
            <v>37944</v>
          </cell>
          <cell r="C492">
            <v>31</v>
          </cell>
          <cell r="D492" t="str">
            <v>Cty Daàu Aên Golden Hope - Nhaø Beø</v>
          </cell>
          <cell r="F492" t="str">
            <v>Sôû Giao Dòch II CTVN</v>
          </cell>
          <cell r="G492" t="str">
            <v>Hoà Chí Minh</v>
          </cell>
          <cell r="H492" t="str">
            <v>Traû tieàn mua daàu(TT.TN.BL)</v>
          </cell>
          <cell r="I492">
            <v>155201556</v>
          </cell>
        </row>
        <row r="493">
          <cell r="A493">
            <v>16</v>
          </cell>
          <cell r="B493">
            <v>37944</v>
          </cell>
          <cell r="C493">
            <v>44</v>
          </cell>
          <cell r="D493" t="str">
            <v>CTy Ñieän Baùo Ñieän Thoaïi Baïc Lieâu</v>
          </cell>
          <cell r="F493" t="str">
            <v xml:space="preserve">Coâng Thöông </v>
          </cell>
          <cell r="G493" t="str">
            <v>Baïc Lieâu</v>
          </cell>
          <cell r="H493" t="str">
            <v>Traû tieàn ñieän thoaïi thaùng 10/2003</v>
          </cell>
          <cell r="I493">
            <v>8878411</v>
          </cell>
        </row>
        <row r="494">
          <cell r="A494">
            <v>23</v>
          </cell>
          <cell r="B494">
            <v>37944</v>
          </cell>
          <cell r="C494">
            <v>94</v>
          </cell>
          <cell r="D494" t="str">
            <v>CTy TNHH SX Taân AÙ Chaâu</v>
          </cell>
          <cell r="F494" t="str">
            <v>Coâng Thöông CN 9</v>
          </cell>
          <cell r="G494" t="str">
            <v>Hoà Chí Minh</v>
          </cell>
          <cell r="H494" t="str">
            <v>Traû tieàn mua chaùo Bình Tieân</v>
          </cell>
          <cell r="I494">
            <v>17808000</v>
          </cell>
        </row>
        <row r="495">
          <cell r="A495">
            <v>24</v>
          </cell>
          <cell r="B495">
            <v>37944</v>
          </cell>
          <cell r="C495">
            <v>98</v>
          </cell>
          <cell r="D495" t="str">
            <v>CTy Lieân Doanh Xi Maêng Haø Tieân II-Caàn Thô</v>
          </cell>
          <cell r="F495" t="str">
            <v>Coâng Thöông</v>
          </cell>
          <cell r="G495" t="str">
            <v>Caàn Thô</v>
          </cell>
          <cell r="H495" t="str">
            <v>Traû tieàn mua xi maêng</v>
          </cell>
          <cell r="I495">
            <v>160800000</v>
          </cell>
        </row>
        <row r="496">
          <cell r="A496">
            <v>17</v>
          </cell>
          <cell r="B496">
            <v>37945</v>
          </cell>
          <cell r="C496">
            <v>27</v>
          </cell>
          <cell r="D496" t="str">
            <v>Cty TNHH Quoác Teá Nagarjuna</v>
          </cell>
          <cell r="F496" t="str">
            <v>INDOVINA</v>
          </cell>
          <cell r="G496" t="str">
            <v>Hoà Chí Minh</v>
          </cell>
          <cell r="H496" t="str">
            <v>Traû tieàn mua ñöôøng</v>
          </cell>
          <cell r="I496">
            <v>63000000</v>
          </cell>
        </row>
        <row r="497">
          <cell r="A497">
            <v>18</v>
          </cell>
          <cell r="B497">
            <v>37946</v>
          </cell>
          <cell r="C497">
            <v>99</v>
          </cell>
          <cell r="D497" t="str">
            <v xml:space="preserve">Löu Thò Myõ Phöôïng (CTyTNHH Taân Thaùi Thònh) </v>
          </cell>
          <cell r="F497" t="str">
            <v>AÙ Chaâu</v>
          </cell>
          <cell r="G497" t="str">
            <v>Hoà Chí Minh</v>
          </cell>
          <cell r="H497" t="str">
            <v>Traû tieàn mua nöôùc ngoït</v>
          </cell>
          <cell r="I497">
            <v>92700791</v>
          </cell>
        </row>
        <row r="498">
          <cell r="A498">
            <v>25</v>
          </cell>
          <cell r="B498">
            <v>37946</v>
          </cell>
          <cell r="C498">
            <v>5</v>
          </cell>
          <cell r="D498" t="str">
            <v>Cty TNHH TMaïi Thaønh Long</v>
          </cell>
          <cell r="F498" t="str">
            <v>Coâng Thöong CN6</v>
          </cell>
          <cell r="G498" t="str">
            <v>Hoà Chí Minh</v>
          </cell>
          <cell r="H498" t="str">
            <v>Traû tieàn mua boät ngoït</v>
          </cell>
          <cell r="I498">
            <v>326578048</v>
          </cell>
        </row>
        <row r="499">
          <cell r="A499">
            <v>26</v>
          </cell>
          <cell r="B499">
            <v>37946</v>
          </cell>
          <cell r="C499">
            <v>8</v>
          </cell>
          <cell r="D499" t="str">
            <v>Cty Xi Maêng Haø Tieân II</v>
          </cell>
          <cell r="F499" t="str">
            <v>Coâng Thöông</v>
          </cell>
          <cell r="G499" t="str">
            <v>Kieân Giang</v>
          </cell>
          <cell r="H499" t="str">
            <v>Traû tieàn mua xi maêng 250taán</v>
          </cell>
          <cell r="I499">
            <v>196212500</v>
          </cell>
        </row>
        <row r="500">
          <cell r="A500">
            <v>19</v>
          </cell>
          <cell r="B500">
            <v>37946</v>
          </cell>
          <cell r="C500">
            <v>7</v>
          </cell>
          <cell r="D500" t="str">
            <v>Xí Nghieäp Colusa-Miliket</v>
          </cell>
          <cell r="F500" t="str">
            <v>Ñaàu Tö &amp; Phaùt Trieån CN Thuû Ñöùc</v>
          </cell>
          <cell r="G500" t="str">
            <v>Hoà Chí Minh</v>
          </cell>
          <cell r="H500" t="str">
            <v>Traû tieàn mua mì Colusa</v>
          </cell>
          <cell r="I500">
            <v>121061710</v>
          </cell>
        </row>
        <row r="501">
          <cell r="A501">
            <v>20</v>
          </cell>
          <cell r="B501">
            <v>37949</v>
          </cell>
          <cell r="C501">
            <v>101</v>
          </cell>
          <cell r="D501" t="str">
            <v>Cty TMKT &amp; Ñaàu Tö PETEC</v>
          </cell>
          <cell r="F501" t="str">
            <v>Deutsche Bank</v>
          </cell>
          <cell r="G501" t="str">
            <v>Hoà Chí Minh</v>
          </cell>
          <cell r="H501" t="str">
            <v xml:space="preserve">Traû tieàn mua xaêng daàu </v>
          </cell>
          <cell r="I501">
            <v>1600000000</v>
          </cell>
        </row>
        <row r="502">
          <cell r="A502">
            <v>21</v>
          </cell>
          <cell r="B502">
            <v>37949</v>
          </cell>
          <cell r="C502">
            <v>41</v>
          </cell>
          <cell r="D502" t="str">
            <v>Cty Xi Maêng Nghi Sôn</v>
          </cell>
          <cell r="F502" t="str">
            <v>Coâng Thöông CN 9</v>
          </cell>
          <cell r="G502" t="str">
            <v>Hoà Chí Minh</v>
          </cell>
          <cell r="H502" t="str">
            <v>Traû tieàn mua xi maêng 300taán</v>
          </cell>
          <cell r="I502">
            <v>255000000</v>
          </cell>
        </row>
        <row r="503">
          <cell r="A503">
            <v>22</v>
          </cell>
          <cell r="B503">
            <v>37951</v>
          </cell>
          <cell r="C503">
            <v>5</v>
          </cell>
          <cell r="D503" t="str">
            <v>Cty TNHH TMaïi Thaønh Long</v>
          </cell>
          <cell r="F503" t="str">
            <v>Coâng Thöong CN6</v>
          </cell>
          <cell r="G503" t="str">
            <v>Hoà Chí Minh</v>
          </cell>
          <cell r="H503" t="str">
            <v>Traû tieàn mua boät ngoït</v>
          </cell>
          <cell r="I503">
            <v>309858220</v>
          </cell>
        </row>
        <row r="504">
          <cell r="A504">
            <v>23</v>
          </cell>
          <cell r="B504">
            <v>37951</v>
          </cell>
          <cell r="C504">
            <v>9</v>
          </cell>
          <cell r="D504" t="str">
            <v>Castrol Vieät Nam Ltd</v>
          </cell>
          <cell r="F504" t="str">
            <v>Ngoaïi Thöông</v>
          </cell>
          <cell r="G504" t="str">
            <v>Hoà Chí Minh</v>
          </cell>
          <cell r="H504" t="str">
            <v>Traû tieàn mua nhôùt</v>
          </cell>
          <cell r="I504">
            <v>182341071</v>
          </cell>
        </row>
        <row r="505">
          <cell r="A505">
            <v>24</v>
          </cell>
          <cell r="B505">
            <v>37951</v>
          </cell>
          <cell r="C505">
            <v>22</v>
          </cell>
          <cell r="D505" t="str">
            <v>Cty Deät Long An</v>
          </cell>
          <cell r="F505" t="str">
            <v>Coâng Thöông</v>
          </cell>
          <cell r="G505" t="str">
            <v>Long An</v>
          </cell>
          <cell r="H505" t="str">
            <v>Traû tieàn mua haøng may maëc Long An</v>
          </cell>
          <cell r="I505">
            <v>18798780</v>
          </cell>
        </row>
        <row r="506">
          <cell r="A506">
            <v>25</v>
          </cell>
          <cell r="B506">
            <v>37951</v>
          </cell>
          <cell r="C506">
            <v>27</v>
          </cell>
          <cell r="D506" t="str">
            <v>Cty TNHH Quoác Teá Nagarjuna</v>
          </cell>
          <cell r="F506" t="str">
            <v>INDOVINA</v>
          </cell>
          <cell r="G506" t="str">
            <v>Hoà Chí Minh</v>
          </cell>
          <cell r="H506" t="str">
            <v>Traû tieàn mua ñöôøng</v>
          </cell>
          <cell r="I506">
            <v>63350000</v>
          </cell>
        </row>
        <row r="507">
          <cell r="A507">
            <v>26</v>
          </cell>
          <cell r="B507">
            <v>37951</v>
          </cell>
          <cell r="C507">
            <v>66</v>
          </cell>
          <cell r="D507" t="str">
            <v>Cty UNI PRESIDENT</v>
          </cell>
          <cell r="F507" t="str">
            <v>ANZ</v>
          </cell>
          <cell r="G507" t="str">
            <v>Hoà Chí Minh</v>
          </cell>
          <cell r="H507" t="str">
            <v>Traû tieàn mì Unif</v>
          </cell>
          <cell r="I507">
            <v>87952452</v>
          </cell>
        </row>
        <row r="508">
          <cell r="A508">
            <v>27</v>
          </cell>
          <cell r="B508">
            <v>37951</v>
          </cell>
          <cell r="C508">
            <v>28</v>
          </cell>
          <cell r="D508" t="str">
            <v>Chi Nhaùnh Cty CP Söõa VN Taïi Caàn Thô</v>
          </cell>
          <cell r="F508" t="str">
            <v>Ñaàu Tö &amp; Phaùt Trieån</v>
          </cell>
          <cell r="G508" t="str">
            <v>Caàn Thô</v>
          </cell>
          <cell r="H508" t="str">
            <v>Traû tieân mua söõa hoäp caùc loaïi</v>
          </cell>
          <cell r="I508">
            <v>430800412</v>
          </cell>
        </row>
        <row r="509">
          <cell r="A509">
            <v>28</v>
          </cell>
          <cell r="B509">
            <v>37952</v>
          </cell>
          <cell r="C509">
            <v>80</v>
          </cell>
          <cell r="D509" t="str">
            <v>Chi Nhaùnh Cty TNHH AÉC-QUY GS VN</v>
          </cell>
          <cell r="F509" t="str">
            <v>Ngoaïi Thöông</v>
          </cell>
          <cell r="G509" t="str">
            <v>Hoà Chí Minh</v>
          </cell>
          <cell r="H509" t="str">
            <v>Traû tieàn mua bình aéc quy</v>
          </cell>
          <cell r="I509">
            <v>26515500</v>
          </cell>
        </row>
        <row r="510">
          <cell r="A510">
            <v>27</v>
          </cell>
          <cell r="B510">
            <v>37952</v>
          </cell>
          <cell r="C510">
            <v>36</v>
          </cell>
          <cell r="D510" t="str">
            <v>XN Xaêng Daàu Daàu Khí Vuõng Taøu</v>
          </cell>
          <cell r="F510" t="str">
            <v>Coâng Thöông</v>
          </cell>
          <cell r="G510" t="str">
            <v>Baø Ròa-Vuõng Taøu</v>
          </cell>
          <cell r="H510" t="str">
            <v xml:space="preserve">Traû tieàn mua xaêng daàu </v>
          </cell>
          <cell r="I510">
            <v>1222000000</v>
          </cell>
        </row>
        <row r="511">
          <cell r="A511">
            <v>29</v>
          </cell>
          <cell r="B511">
            <v>37952</v>
          </cell>
          <cell r="C511">
            <v>73</v>
          </cell>
          <cell r="D511" t="str">
            <v>Cty. TNHH SX.TM.HMP Myõ Haûo</v>
          </cell>
          <cell r="F511" t="str">
            <v>Ngoaïi Thöông</v>
          </cell>
          <cell r="G511" t="str">
            <v>Hoà Chí Minh</v>
          </cell>
          <cell r="H511" t="str">
            <v>Traû tieàn mua nöôùc röûa cheùn (TT.BL)</v>
          </cell>
          <cell r="I511">
            <v>18557581</v>
          </cell>
        </row>
        <row r="512">
          <cell r="A512">
            <v>28</v>
          </cell>
          <cell r="B512">
            <v>37952</v>
          </cell>
          <cell r="C512">
            <v>8</v>
          </cell>
          <cell r="D512" t="str">
            <v>Cty Xi Maêng Haø Tieân II</v>
          </cell>
          <cell r="F512" t="str">
            <v>Coâng Thöông</v>
          </cell>
          <cell r="G512" t="str">
            <v>Kieân Giang</v>
          </cell>
          <cell r="H512" t="str">
            <v>Traû tieàn mua xi maêng 75taán</v>
          </cell>
          <cell r="I512">
            <v>58256200</v>
          </cell>
        </row>
        <row r="513">
          <cell r="A513">
            <v>30</v>
          </cell>
          <cell r="B513">
            <v>37952</v>
          </cell>
          <cell r="C513">
            <v>1</v>
          </cell>
          <cell r="D513" t="str">
            <v>Nhaø Maùy Thuoác Laù Saøi Goøn</v>
          </cell>
          <cell r="F513" t="str">
            <v>Sôû Giao Dòch II CTVN</v>
          </cell>
          <cell r="G513" t="str">
            <v>Hoà Chí Minh</v>
          </cell>
          <cell r="H513" t="str">
            <v>Traû tieàn mua thuoác laù</v>
          </cell>
          <cell r="I513">
            <v>214300000</v>
          </cell>
        </row>
        <row r="514">
          <cell r="A514">
            <v>29</v>
          </cell>
          <cell r="B514">
            <v>37952</v>
          </cell>
          <cell r="C514">
            <v>19</v>
          </cell>
          <cell r="D514" t="str">
            <v>Cty LD Khí Ñoát Saøi Goøn (Elf)</v>
          </cell>
          <cell r="F514" t="str">
            <v>Eximbank</v>
          </cell>
          <cell r="G514" t="str">
            <v>Hoà Chí Minh</v>
          </cell>
          <cell r="H514" t="str">
            <v>Traû tieàn mua gas</v>
          </cell>
          <cell r="I514">
            <v>33831916</v>
          </cell>
        </row>
        <row r="515">
          <cell r="A515">
            <v>30</v>
          </cell>
          <cell r="B515">
            <v>37953</v>
          </cell>
          <cell r="C515">
            <v>76</v>
          </cell>
          <cell r="D515" t="str">
            <v>Cty Ñieän &amp; Ñieän Töû TCL Vieät Nam</v>
          </cell>
          <cell r="F515" t="str">
            <v>Ngoaïi Thöông</v>
          </cell>
          <cell r="G515" t="str">
            <v>Ñoàng Nai</v>
          </cell>
          <cell r="H515" t="str">
            <v>Traû tieàn mua haøng ñieän maùy</v>
          </cell>
          <cell r="I515">
            <v>19700000</v>
          </cell>
        </row>
        <row r="516">
          <cell r="A516">
            <v>31</v>
          </cell>
          <cell r="B516">
            <v>37953</v>
          </cell>
          <cell r="C516">
            <v>28</v>
          </cell>
          <cell r="D516" t="str">
            <v>Chi Nhaùnh Cty CP Söõa VN Taïi Caàn Thô</v>
          </cell>
          <cell r="F516" t="str">
            <v>Ñaàu Tö &amp; Phaùt Trieån</v>
          </cell>
          <cell r="G516" t="str">
            <v>Caàn Thô</v>
          </cell>
          <cell r="H516" t="str">
            <v>Traû tieân mua söõa hoäp caùc loaïi</v>
          </cell>
          <cell r="I516">
            <v>239598612</v>
          </cell>
        </row>
        <row r="517">
          <cell r="A517">
            <v>32</v>
          </cell>
          <cell r="B517">
            <v>37953</v>
          </cell>
          <cell r="C517">
            <v>46</v>
          </cell>
          <cell r="D517" t="str">
            <v>CTy MIWON VIETNAM</v>
          </cell>
          <cell r="F517" t="str">
            <v xml:space="preserve">Coâng Thöông </v>
          </cell>
          <cell r="G517" t="str">
            <v>Phuù Thoï</v>
          </cell>
          <cell r="H517" t="str">
            <v>Traû tieân mua boät ngoït</v>
          </cell>
          <cell r="I517">
            <v>129784054</v>
          </cell>
        </row>
        <row r="518">
          <cell r="A518">
            <v>31</v>
          </cell>
          <cell r="B518">
            <v>37953</v>
          </cell>
          <cell r="C518">
            <v>3</v>
          </cell>
          <cell r="D518" t="str">
            <v>Cty Coå Phaàn Boät Giaët Lix</v>
          </cell>
          <cell r="F518" t="str">
            <v>Coâng Thöông CN 14</v>
          </cell>
          <cell r="G518" t="str">
            <v>Hoà Chí Minh</v>
          </cell>
          <cell r="H518" t="str">
            <v>Traû tieàn mua boät giaët</v>
          </cell>
          <cell r="I518">
            <v>400000000</v>
          </cell>
        </row>
        <row r="519">
          <cell r="A519">
            <v>32</v>
          </cell>
          <cell r="B519">
            <v>37953</v>
          </cell>
          <cell r="C519">
            <v>28</v>
          </cell>
          <cell r="D519" t="str">
            <v>Chi Nhaùnh Cty CP Söõa VN Taïi Caàn Thô</v>
          </cell>
          <cell r="F519" t="str">
            <v>Ñaàu Tö &amp; Phaùt Trieån</v>
          </cell>
          <cell r="G519" t="str">
            <v>Caàn Thô</v>
          </cell>
          <cell r="H519" t="str">
            <v>Traû tieân mua söõa hoäp caùc loaïi</v>
          </cell>
          <cell r="I519">
            <v>97671552</v>
          </cell>
        </row>
        <row r="520">
          <cell r="A520">
            <v>1</v>
          </cell>
          <cell r="B520">
            <v>37956</v>
          </cell>
          <cell r="C520">
            <v>95</v>
          </cell>
          <cell r="D520" t="str">
            <v>Cty Deät May Thaønh Coâng - CN MieànTaây</v>
          </cell>
          <cell r="F520" t="str">
            <v>Ñaàu Tö &amp; Phaùt Trieån</v>
          </cell>
          <cell r="G520" t="str">
            <v>Caàn Thô</v>
          </cell>
          <cell r="H520" t="str">
            <v>Traû tieàn mua haøng may maëc</v>
          </cell>
          <cell r="I520">
            <v>6730130</v>
          </cell>
        </row>
        <row r="521">
          <cell r="A521">
            <v>1</v>
          </cell>
          <cell r="B521">
            <v>37956</v>
          </cell>
          <cell r="C521">
            <v>8</v>
          </cell>
          <cell r="D521" t="str">
            <v>Cty Xi Maêng Haø Tieân II</v>
          </cell>
          <cell r="F521" t="str">
            <v>Coâng Thöông</v>
          </cell>
          <cell r="G521" t="str">
            <v>Kieân Giang</v>
          </cell>
          <cell r="H521" t="str">
            <v>Traû tieàn mua xi maêng 350taán</v>
          </cell>
          <cell r="I521">
            <v>280280000</v>
          </cell>
        </row>
        <row r="522">
          <cell r="A522">
            <v>2</v>
          </cell>
          <cell r="B522">
            <v>37956</v>
          </cell>
          <cell r="C522">
            <v>21</v>
          </cell>
          <cell r="D522" t="str">
            <v>Cty Coå Phaàn Vaät Tö  Haäu Giang</v>
          </cell>
          <cell r="F522" t="str">
            <v>Coâng Thöông</v>
          </cell>
          <cell r="G522" t="str">
            <v>Caàn Thô</v>
          </cell>
          <cell r="H522" t="str">
            <v>Traû tieàn mua gas</v>
          </cell>
          <cell r="I522">
            <v>96388000</v>
          </cell>
        </row>
        <row r="523">
          <cell r="A523">
            <v>3</v>
          </cell>
          <cell r="B523">
            <v>37957</v>
          </cell>
          <cell r="C523">
            <v>14</v>
          </cell>
          <cell r="D523" t="str">
            <v>Coâng Ty Theùp Mieàn Nam</v>
          </cell>
          <cell r="F523" t="str">
            <v>Coâng Thöông CN I</v>
          </cell>
          <cell r="G523" t="str">
            <v>Hoà Chí Minh</v>
          </cell>
          <cell r="H523" t="str">
            <v>Traû tieàn mua haøng cho CN Theùp Mieàn Nam taïi Caàn Thô</v>
          </cell>
          <cell r="I523">
            <v>564568431</v>
          </cell>
        </row>
        <row r="524">
          <cell r="A524">
            <v>4</v>
          </cell>
          <cell r="B524">
            <v>37957</v>
          </cell>
          <cell r="C524">
            <v>41</v>
          </cell>
          <cell r="D524" t="str">
            <v>Cty Xi Maêng Nghi Sôn</v>
          </cell>
          <cell r="F524" t="str">
            <v>Coâng Thöông CN 9</v>
          </cell>
          <cell r="G524" t="str">
            <v>Hoà Chí Minh</v>
          </cell>
          <cell r="H524" t="str">
            <v>Traû tieàn mua xi maêng 300taán</v>
          </cell>
          <cell r="I524">
            <v>255000000</v>
          </cell>
        </row>
        <row r="525">
          <cell r="A525">
            <v>5</v>
          </cell>
          <cell r="B525">
            <v>37957</v>
          </cell>
          <cell r="C525">
            <v>3</v>
          </cell>
          <cell r="D525" t="str">
            <v>Cty Coå Phaàn Boät Giaët Lix</v>
          </cell>
          <cell r="F525" t="str">
            <v>Coâng Thöông CN 14</v>
          </cell>
          <cell r="G525" t="str">
            <v>Hoà Chí Minh</v>
          </cell>
          <cell r="H525" t="str">
            <v>Traû tieàn mua boät giaët</v>
          </cell>
          <cell r="I525">
            <v>200000000</v>
          </cell>
        </row>
        <row r="526">
          <cell r="A526">
            <v>6</v>
          </cell>
          <cell r="B526">
            <v>37959</v>
          </cell>
          <cell r="C526">
            <v>8</v>
          </cell>
          <cell r="D526" t="str">
            <v>Cty Xi Maêng Haø Tieân II</v>
          </cell>
          <cell r="F526" t="str">
            <v>Coâng Thöông</v>
          </cell>
          <cell r="G526" t="str">
            <v>Kieân Giang</v>
          </cell>
          <cell r="H526" t="str">
            <v>Traû tieàn mua xi maêng 300taán</v>
          </cell>
          <cell r="I526">
            <v>240240000</v>
          </cell>
        </row>
        <row r="527">
          <cell r="A527">
            <v>7</v>
          </cell>
          <cell r="B527">
            <v>37959</v>
          </cell>
          <cell r="C527">
            <v>5</v>
          </cell>
          <cell r="D527" t="str">
            <v>Cty TNHH TMaïi Thaønh Long</v>
          </cell>
          <cell r="F527" t="str">
            <v>Coâng Thöong CN6</v>
          </cell>
          <cell r="G527" t="str">
            <v>Hoà Chí Minh</v>
          </cell>
          <cell r="H527" t="str">
            <v>Traû tieàn mua boät ngoït</v>
          </cell>
          <cell r="I527">
            <v>170709693</v>
          </cell>
        </row>
        <row r="528">
          <cell r="A528">
            <v>8</v>
          </cell>
          <cell r="B528">
            <v>37959</v>
          </cell>
          <cell r="C528">
            <v>93</v>
          </cell>
          <cell r="D528" t="str">
            <v>Cty Coå Phaàn Giaáy Vieãn Ñoâng</v>
          </cell>
          <cell r="F528" t="str">
            <v>Coâng Thöông CN 12</v>
          </cell>
          <cell r="G528" t="str">
            <v>Hoà Chí Minh</v>
          </cell>
          <cell r="H528" t="str">
            <v>Traû tieàn mua giaáy</v>
          </cell>
          <cell r="I528">
            <v>25767324</v>
          </cell>
        </row>
        <row r="529">
          <cell r="A529">
            <v>9</v>
          </cell>
          <cell r="B529">
            <v>37959</v>
          </cell>
          <cell r="C529">
            <v>85</v>
          </cell>
          <cell r="D529" t="str">
            <v>CTy TNHH TM Minh Tuøng</v>
          </cell>
          <cell r="F529" t="str">
            <v>Sôû Giao Dòch II CTVN</v>
          </cell>
          <cell r="G529" t="str">
            <v>Hoà Chí Minh</v>
          </cell>
          <cell r="H529" t="str">
            <v>Traû tieàn mua haøng ñieän maùy</v>
          </cell>
          <cell r="I529">
            <v>35883000</v>
          </cell>
        </row>
        <row r="530">
          <cell r="A530">
            <v>10</v>
          </cell>
          <cell r="B530">
            <v>37960</v>
          </cell>
          <cell r="C530">
            <v>101</v>
          </cell>
          <cell r="D530" t="str">
            <v>Cty TMKT &amp; Ñaàu Tö PETEC</v>
          </cell>
          <cell r="F530" t="str">
            <v>Deutsche Bank</v>
          </cell>
          <cell r="G530" t="str">
            <v>Hoà Chí Minh</v>
          </cell>
          <cell r="H530" t="str">
            <v xml:space="preserve">Traû tieàn mua xaêng daàu </v>
          </cell>
          <cell r="I530">
            <v>690000000</v>
          </cell>
        </row>
        <row r="531">
          <cell r="A531">
            <v>11</v>
          </cell>
          <cell r="B531">
            <v>37963</v>
          </cell>
          <cell r="C531">
            <v>8</v>
          </cell>
          <cell r="D531" t="str">
            <v>Cty Xi Maêng Haø Tieân II</v>
          </cell>
          <cell r="F531" t="str">
            <v>Coâng Thöông</v>
          </cell>
          <cell r="G531" t="str">
            <v>Kieân Giang</v>
          </cell>
          <cell r="H531" t="str">
            <v>Traû tieàn mua xi maêng 250taán</v>
          </cell>
          <cell r="I531">
            <v>200200000</v>
          </cell>
        </row>
        <row r="532">
          <cell r="A532">
            <v>12</v>
          </cell>
          <cell r="B532">
            <v>37963</v>
          </cell>
          <cell r="C532">
            <v>1</v>
          </cell>
          <cell r="D532" t="str">
            <v>Nhaø Maùy Thuoác Laù Saøi Goøn</v>
          </cell>
          <cell r="F532" t="str">
            <v>Sôû Giao Dòch II CTVN</v>
          </cell>
          <cell r="G532" t="str">
            <v>Hoà Chí Minh</v>
          </cell>
          <cell r="H532" t="str">
            <v>Traû tieàn mua thuoác laù</v>
          </cell>
          <cell r="I532">
            <v>277275000</v>
          </cell>
        </row>
        <row r="533">
          <cell r="A533">
            <v>2</v>
          </cell>
          <cell r="B533">
            <v>37963</v>
          </cell>
          <cell r="C533">
            <v>28</v>
          </cell>
          <cell r="D533" t="str">
            <v>Chi Nhaùnh Cty CP Söõa VN Taïi Caàn Thô</v>
          </cell>
          <cell r="F533" t="str">
            <v>Ñaàu Tö &amp; Phaùt Trieån</v>
          </cell>
          <cell r="G533" t="str">
            <v>Caàn Thô</v>
          </cell>
          <cell r="H533" t="str">
            <v>Traû tieân mua söõa hoäp caùc loaïi</v>
          </cell>
          <cell r="I533">
            <v>249208313</v>
          </cell>
        </row>
        <row r="534">
          <cell r="A534">
            <v>3</v>
          </cell>
          <cell r="B534">
            <v>37963</v>
          </cell>
          <cell r="C534">
            <v>27</v>
          </cell>
          <cell r="D534" t="str">
            <v>Cty TNHH Quoác Teá Nagarjuna</v>
          </cell>
          <cell r="F534" t="str">
            <v>INDOVINA</v>
          </cell>
          <cell r="G534" t="str">
            <v>Hoà Chí Minh</v>
          </cell>
          <cell r="H534" t="str">
            <v>Traû tieàn mua ñöôøng</v>
          </cell>
          <cell r="I534">
            <v>31500000</v>
          </cell>
        </row>
        <row r="535">
          <cell r="A535">
            <v>4</v>
          </cell>
          <cell r="B535">
            <v>37963</v>
          </cell>
          <cell r="C535">
            <v>73</v>
          </cell>
          <cell r="D535" t="str">
            <v>Cty. TNHH SX.TM.HMP Myõ Haûo</v>
          </cell>
          <cell r="F535" t="str">
            <v>Ngoaïi Thöông</v>
          </cell>
          <cell r="G535" t="str">
            <v>Hoà Chí Minh</v>
          </cell>
          <cell r="H535" t="str">
            <v>Traû tieàn mua nöôùc röûa cheùn (TT.BL)</v>
          </cell>
          <cell r="I535">
            <v>29677874</v>
          </cell>
        </row>
        <row r="536">
          <cell r="A536">
            <v>5</v>
          </cell>
          <cell r="B536">
            <v>37963</v>
          </cell>
          <cell r="C536">
            <v>44</v>
          </cell>
          <cell r="D536" t="str">
            <v>CTy Ñieän Baùo Ñieän Thoaïi Baïc Lieâu</v>
          </cell>
          <cell r="F536" t="str">
            <v xml:space="preserve">Coâng Thöông </v>
          </cell>
          <cell r="G536" t="str">
            <v>Baïc Lieâu</v>
          </cell>
          <cell r="H536" t="str">
            <v>Traû tieàn ñieän thoaïi thaùng 11/2003</v>
          </cell>
          <cell r="I536">
            <v>9058877</v>
          </cell>
        </row>
        <row r="537">
          <cell r="A537">
            <v>6</v>
          </cell>
          <cell r="B537">
            <v>37963</v>
          </cell>
          <cell r="C537">
            <v>31</v>
          </cell>
          <cell r="D537" t="str">
            <v>Cty Daàu Aên Golden Hope - Nhaø Beø</v>
          </cell>
          <cell r="F537" t="str">
            <v>Sôû Giao Dòch II CTVN</v>
          </cell>
          <cell r="G537" t="str">
            <v>Hoà Chí Minh</v>
          </cell>
          <cell r="H537" t="str">
            <v>Traû tieàn mua daàu(TT.TN.CM)</v>
          </cell>
          <cell r="I537">
            <v>83680766</v>
          </cell>
        </row>
        <row r="538">
          <cell r="A538">
            <v>13</v>
          </cell>
          <cell r="B538">
            <v>37964</v>
          </cell>
          <cell r="C538">
            <v>36</v>
          </cell>
          <cell r="D538" t="str">
            <v>XN Xaêng Daàu Daàu Khí Vuõng Taøu</v>
          </cell>
          <cell r="F538" t="str">
            <v>Coâng Thöông</v>
          </cell>
          <cell r="G538" t="str">
            <v>Baø Ròa-Vuõng Taøu</v>
          </cell>
          <cell r="H538" t="str">
            <v xml:space="preserve">Traû tieàn mua xaêng daàu </v>
          </cell>
          <cell r="I538">
            <v>1786000000</v>
          </cell>
        </row>
        <row r="539">
          <cell r="A539">
            <v>14</v>
          </cell>
          <cell r="B539">
            <v>37964</v>
          </cell>
          <cell r="C539">
            <v>10</v>
          </cell>
          <cell r="D539" t="str">
            <v>Cty TNHH Daàu Nhôùt vaø Hoùa Chaát VN</v>
          </cell>
          <cell r="F539" t="str">
            <v>Hoàng Kong&amp; Thöôïng Haûi</v>
          </cell>
          <cell r="G539" t="str">
            <v>Hoà Chí Minh</v>
          </cell>
          <cell r="H539" t="str">
            <v>Traû tieàn mua nhôùt</v>
          </cell>
          <cell r="I539">
            <v>320300000</v>
          </cell>
        </row>
        <row r="540">
          <cell r="A540">
            <v>7</v>
          </cell>
          <cell r="B540">
            <v>37964</v>
          </cell>
          <cell r="C540">
            <v>77</v>
          </cell>
          <cell r="D540" t="str">
            <v>Cty Ñieän &amp; Ñieän Töû SAMSUNG VINA</v>
          </cell>
          <cell r="F540" t="str">
            <v>Coâng Thöông CN 4</v>
          </cell>
          <cell r="G540" t="str">
            <v>Hoà Chí Minh</v>
          </cell>
          <cell r="H540" t="str">
            <v>Traû tieàn mua haøng ñieän maùy</v>
          </cell>
          <cell r="I540">
            <v>8273606</v>
          </cell>
        </row>
        <row r="541">
          <cell r="A541">
            <v>8</v>
          </cell>
          <cell r="B541">
            <v>37965</v>
          </cell>
          <cell r="C541">
            <v>73</v>
          </cell>
          <cell r="D541" t="str">
            <v>Cty. TNHH SX.TM.HMP Myõ Haûo</v>
          </cell>
          <cell r="F541" t="str">
            <v>Ngoaïi Thöông</v>
          </cell>
          <cell r="G541" t="str">
            <v>Hoà Chí Minh</v>
          </cell>
          <cell r="H541" t="str">
            <v>Traû tieàn mua nöôùc röûa cheùn (TT.BL:32.878.969ñ;TT.CM: 30.323.994ñ)</v>
          </cell>
          <cell r="I541">
            <v>63202963</v>
          </cell>
        </row>
        <row r="542">
          <cell r="A542">
            <v>9</v>
          </cell>
          <cell r="B542">
            <v>37965</v>
          </cell>
          <cell r="C542">
            <v>100</v>
          </cell>
          <cell r="D542" t="str">
            <v>CTy TNHH TM &amp; SX Vieät Tuøng</v>
          </cell>
          <cell r="F542" t="str">
            <v>Coâng Thöông CN 12</v>
          </cell>
          <cell r="G542" t="str">
            <v>Hoà Chí Minh</v>
          </cell>
          <cell r="H542" t="str">
            <v>Traû tieàn mua caù moøi</v>
          </cell>
          <cell r="I542">
            <v>7200750</v>
          </cell>
        </row>
        <row r="543">
          <cell r="A543">
            <v>12</v>
          </cell>
          <cell r="B543">
            <v>37967</v>
          </cell>
          <cell r="C543">
            <v>25</v>
          </cell>
          <cell r="D543" t="str">
            <v xml:space="preserve"> Thu Baûo Hieåm Xaõ Hoäi Tænh Baïc Lieâu</v>
          </cell>
          <cell r="F543" t="str">
            <v>NN &amp; P/T N/Thoân</v>
          </cell>
          <cell r="G543" t="str">
            <v>Baïc Lieâu</v>
          </cell>
          <cell r="H543" t="str">
            <v>Noäp BHXH,BHYT thaùng 12/2003</v>
          </cell>
          <cell r="I543">
            <v>24807063</v>
          </cell>
        </row>
        <row r="544">
          <cell r="A544">
            <v>13</v>
          </cell>
          <cell r="B544">
            <v>37967</v>
          </cell>
          <cell r="C544">
            <v>28</v>
          </cell>
          <cell r="D544" t="str">
            <v>Chi Nhaùnh Cty CP Söõa VN Taïi Caàn Thô</v>
          </cell>
          <cell r="F544" t="str">
            <v>Ñaàu Tö &amp; Phaùt Trieån</v>
          </cell>
          <cell r="G544" t="str">
            <v>Caàn Thô</v>
          </cell>
          <cell r="H544" t="str">
            <v>Traû tieân mua söõa hoäp caùc loaïi</v>
          </cell>
          <cell r="I544">
            <v>250798944</v>
          </cell>
        </row>
        <row r="545">
          <cell r="A545">
            <v>18</v>
          </cell>
          <cell r="B545">
            <v>37967</v>
          </cell>
          <cell r="C545">
            <v>98</v>
          </cell>
          <cell r="D545" t="str">
            <v>CTy Lieân Doanh Xi Maêng Haø Tieân II-Caàn Thô</v>
          </cell>
          <cell r="F545" t="str">
            <v>Coâng Thöông</v>
          </cell>
          <cell r="G545" t="str">
            <v>Caàn Thô</v>
          </cell>
          <cell r="H545" t="str">
            <v>Traû tieàn mua xi maêng 100taán</v>
          </cell>
          <cell r="I545">
            <v>80000000</v>
          </cell>
        </row>
        <row r="546">
          <cell r="A546">
            <v>19</v>
          </cell>
          <cell r="B546">
            <v>37970</v>
          </cell>
          <cell r="C546">
            <v>8</v>
          </cell>
          <cell r="D546" t="str">
            <v>Cty Xi Maêng Haø Tieân II</v>
          </cell>
          <cell r="F546" t="str">
            <v>Coâng Thöông</v>
          </cell>
          <cell r="G546" t="str">
            <v>Kieân Giang</v>
          </cell>
          <cell r="H546" t="str">
            <v>Traû tieàn mua xi maêng 250taán</v>
          </cell>
          <cell r="I546">
            <v>196212500</v>
          </cell>
        </row>
        <row r="547">
          <cell r="A547">
            <v>14</v>
          </cell>
          <cell r="B547">
            <v>37970</v>
          </cell>
          <cell r="C547">
            <v>31</v>
          </cell>
          <cell r="D547" t="str">
            <v>Cty Daàu Aên Golden Hope - Nhaø Beø</v>
          </cell>
          <cell r="F547" t="str">
            <v>Sôû Giao Dòch II CTVN</v>
          </cell>
          <cell r="G547" t="str">
            <v>Hoà Chí Minh</v>
          </cell>
          <cell r="H547" t="str">
            <v>Traû tieàn mua daàu(TT.TN.BL)</v>
          </cell>
          <cell r="I547">
            <v>79884202</v>
          </cell>
        </row>
        <row r="548">
          <cell r="A548">
            <v>20</v>
          </cell>
          <cell r="B548">
            <v>37971</v>
          </cell>
          <cell r="C548">
            <v>41</v>
          </cell>
          <cell r="D548" t="str">
            <v>Cty Xi Maêng Nghi Sôn</v>
          </cell>
          <cell r="F548" t="str">
            <v>Coâng Thöông CN 9</v>
          </cell>
          <cell r="G548" t="str">
            <v>Hoà Chí Minh</v>
          </cell>
          <cell r="H548" t="str">
            <v>Traû tieàn mua xi maêng 300taán</v>
          </cell>
          <cell r="I548">
            <v>255000000</v>
          </cell>
        </row>
        <row r="549">
          <cell r="A549">
            <v>21</v>
          </cell>
          <cell r="B549">
            <v>37971</v>
          </cell>
          <cell r="C549">
            <v>14</v>
          </cell>
          <cell r="D549" t="str">
            <v>Coâng Ty Theùp Mieàn Nam</v>
          </cell>
          <cell r="F549" t="str">
            <v>Coâng Thöông CN I</v>
          </cell>
          <cell r="G549" t="str">
            <v>Hoà Chí Minh</v>
          </cell>
          <cell r="H549" t="str">
            <v>Traû tieàn mua haøng cho CN Theùp Mieàn Nam taïi Caàn Thô</v>
          </cell>
          <cell r="I549">
            <v>300000000</v>
          </cell>
        </row>
        <row r="550">
          <cell r="A550">
            <v>22</v>
          </cell>
          <cell r="B550">
            <v>37971</v>
          </cell>
          <cell r="C550">
            <v>5</v>
          </cell>
          <cell r="D550" t="str">
            <v>Cty TNHH TMaïi Thaønh Long</v>
          </cell>
          <cell r="F550" t="str">
            <v>Coâng Thöong CN6</v>
          </cell>
          <cell r="G550" t="str">
            <v>Hoà Chí Minh</v>
          </cell>
          <cell r="H550" t="str">
            <v>Traû tieàn mua boät ngoït</v>
          </cell>
          <cell r="I550">
            <v>660935457</v>
          </cell>
        </row>
        <row r="551">
          <cell r="A551">
            <v>23</v>
          </cell>
          <cell r="B551">
            <v>37972</v>
          </cell>
          <cell r="C551">
            <v>101</v>
          </cell>
          <cell r="D551" t="str">
            <v>Cty TMKT &amp; Ñaàu Tö PETEC</v>
          </cell>
          <cell r="F551" t="str">
            <v>Deutsche Bank</v>
          </cell>
          <cell r="G551" t="str">
            <v>Hoà Chí Minh</v>
          </cell>
          <cell r="H551" t="str">
            <v>Traû tieàn mua xaêng daàu (Maõ IBPS 50619012)</v>
          </cell>
          <cell r="I551">
            <v>3164000000</v>
          </cell>
        </row>
        <row r="552">
          <cell r="A552">
            <v>15</v>
          </cell>
          <cell r="B552">
            <v>37972</v>
          </cell>
          <cell r="C552">
            <v>27</v>
          </cell>
          <cell r="D552" t="str">
            <v>Cty TNHH Quoác Teá Nagarjuna</v>
          </cell>
          <cell r="F552" t="str">
            <v>INDOVINA</v>
          </cell>
          <cell r="G552" t="str">
            <v>Hoà Chí Minh</v>
          </cell>
          <cell r="H552" t="str">
            <v>Traû tieàn mua ñöôøng</v>
          </cell>
          <cell r="I552">
            <v>31010000</v>
          </cell>
        </row>
        <row r="553">
          <cell r="A553">
            <v>16</v>
          </cell>
          <cell r="B553">
            <v>37972</v>
          </cell>
          <cell r="C553">
            <v>73</v>
          </cell>
          <cell r="D553" t="str">
            <v>Cty. TNHH SX.TM.HMP Myõ Haûo</v>
          </cell>
          <cell r="F553" t="str">
            <v>Ngoaïi Thöông</v>
          </cell>
          <cell r="G553" t="str">
            <v>Hoà Chí Minh</v>
          </cell>
          <cell r="H553" t="str">
            <v>Traû tieàn mua nöôùc röûa cheùn (TT.CM)</v>
          </cell>
          <cell r="I553">
            <v>100347108</v>
          </cell>
        </row>
        <row r="554">
          <cell r="A554">
            <v>24</v>
          </cell>
          <cell r="B554">
            <v>37973</v>
          </cell>
          <cell r="C554">
            <v>36</v>
          </cell>
          <cell r="D554" t="str">
            <v>XN Xaêng Daàu Daàu Khí Vuõng Taøu</v>
          </cell>
          <cell r="F554" t="str">
            <v>Coâng Thöông</v>
          </cell>
          <cell r="G554" t="str">
            <v>Baø Ròa-Vuõng Taøu</v>
          </cell>
          <cell r="H554" t="str">
            <v xml:space="preserve">Traû tieàn mua xaêng daàu </v>
          </cell>
          <cell r="I554">
            <v>1947000000</v>
          </cell>
        </row>
        <row r="555">
          <cell r="A555">
            <v>17</v>
          </cell>
          <cell r="B555">
            <v>37973</v>
          </cell>
          <cell r="C555">
            <v>99</v>
          </cell>
          <cell r="D555" t="str">
            <v xml:space="preserve">Löu Thò Myõ Phöôïng (CTyTNHH Taân Thaùi Thònh) </v>
          </cell>
          <cell r="F555" t="str">
            <v>AÙ Chaâu</v>
          </cell>
          <cell r="G555" t="str">
            <v>Hoà Chí Minh</v>
          </cell>
          <cell r="H555" t="str">
            <v>Traû tieàn mua nöôùc ngoït</v>
          </cell>
          <cell r="I555">
            <v>47897591</v>
          </cell>
        </row>
        <row r="556">
          <cell r="A556">
            <v>18</v>
          </cell>
          <cell r="B556">
            <v>37974</v>
          </cell>
          <cell r="C556">
            <v>93</v>
          </cell>
          <cell r="D556" t="str">
            <v>Cty Coå Phaàn Giaáy Vieãn Ñoâng</v>
          </cell>
          <cell r="F556" t="str">
            <v>Coâng Thöông CN 12</v>
          </cell>
          <cell r="G556" t="str">
            <v>Hoà Chí Minh</v>
          </cell>
          <cell r="H556" t="str">
            <v>Traû tieàn mua giaáy</v>
          </cell>
          <cell r="I556">
            <v>14115866</v>
          </cell>
        </row>
        <row r="557">
          <cell r="A557">
            <v>19</v>
          </cell>
          <cell r="B557">
            <v>37974</v>
          </cell>
          <cell r="C557">
            <v>73</v>
          </cell>
          <cell r="D557" t="str">
            <v>Cty. TNHH SX.TM.HMP Myõ Haûo</v>
          </cell>
          <cell r="F557" t="str">
            <v>Ngoaïi Thöông</v>
          </cell>
          <cell r="G557" t="str">
            <v>Hoà Chí Minh</v>
          </cell>
          <cell r="H557" t="str">
            <v>Traû tieàn mua nöôùc röûa cheùn (TT.BL)</v>
          </cell>
          <cell r="I557">
            <v>34622573</v>
          </cell>
        </row>
        <row r="558">
          <cell r="A558">
            <v>25</v>
          </cell>
          <cell r="B558">
            <v>37974</v>
          </cell>
          <cell r="C558">
            <v>7</v>
          </cell>
          <cell r="D558" t="str">
            <v>Xí Nghieäp Colusa-Miliket</v>
          </cell>
          <cell r="F558" t="str">
            <v>Ñaàu Tö &amp; Phaùt Trieån CN Thuû Ñöùc</v>
          </cell>
          <cell r="G558" t="str">
            <v>Hoà Chí Minh</v>
          </cell>
          <cell r="H558" t="str">
            <v>Traû tieàn mua mì Colusa</v>
          </cell>
          <cell r="I558">
            <v>151016158</v>
          </cell>
        </row>
        <row r="559">
          <cell r="A559">
            <v>26</v>
          </cell>
          <cell r="B559">
            <v>37974</v>
          </cell>
          <cell r="C559">
            <v>1</v>
          </cell>
          <cell r="D559" t="str">
            <v>Nhaø Maùy Thuoác Laù Saøi Goøn</v>
          </cell>
          <cell r="F559" t="str">
            <v>Sôû Giao Dòch II CTVN</v>
          </cell>
          <cell r="G559" t="str">
            <v>Hoà Chí Minh</v>
          </cell>
          <cell r="H559" t="str">
            <v>Traû tieàn mua thuoác la'</v>
          </cell>
          <cell r="I559">
            <v>214525000</v>
          </cell>
        </row>
        <row r="560">
          <cell r="A560">
            <v>25</v>
          </cell>
          <cell r="B560">
            <v>37974</v>
          </cell>
          <cell r="C560">
            <v>7</v>
          </cell>
          <cell r="D560" t="str">
            <v>Xí Nghieäp Colusa-Miliket</v>
          </cell>
          <cell r="F560" t="str">
            <v>Ñaàu Tö &amp; Phaùt Trieån CN Thuû Ñöùc</v>
          </cell>
          <cell r="G560" t="str">
            <v>Hoà Chí Minh</v>
          </cell>
          <cell r="H560" t="str">
            <v>Traû tieàn mua mì Colusa</v>
          </cell>
          <cell r="I560">
            <v>200594920</v>
          </cell>
        </row>
        <row r="561">
          <cell r="A561">
            <v>27</v>
          </cell>
          <cell r="B561">
            <v>37977</v>
          </cell>
          <cell r="C561">
            <v>8</v>
          </cell>
          <cell r="D561" t="str">
            <v>Cty Xi Maêng Haø Tieân II</v>
          </cell>
          <cell r="F561" t="str">
            <v>Coâng Thöông</v>
          </cell>
          <cell r="G561" t="str">
            <v>Kieân Giang</v>
          </cell>
          <cell r="H561" t="str">
            <v>Traû tieàn mua xi maêng 200taán</v>
          </cell>
          <cell r="I561">
            <v>160160000</v>
          </cell>
        </row>
        <row r="562">
          <cell r="A562">
            <v>28</v>
          </cell>
          <cell r="B562">
            <v>37977</v>
          </cell>
          <cell r="C562">
            <v>14</v>
          </cell>
          <cell r="D562" t="str">
            <v>Coâng Ty Theùp Mieàn Nam</v>
          </cell>
          <cell r="F562" t="str">
            <v>Coâng Thöông CN I</v>
          </cell>
          <cell r="G562" t="str">
            <v>Hoà Chí Minh</v>
          </cell>
          <cell r="H562" t="str">
            <v>Traû tieàn mua haøng cho CN Theùp Mieàn Nam taïi Caàn Thô</v>
          </cell>
          <cell r="I562">
            <v>177796028</v>
          </cell>
        </row>
        <row r="563">
          <cell r="A563">
            <v>29</v>
          </cell>
          <cell r="B563">
            <v>37977</v>
          </cell>
          <cell r="C563">
            <v>101</v>
          </cell>
          <cell r="D563" t="str">
            <v>Cty TMKT &amp; Ñaàu Tö PETEC</v>
          </cell>
          <cell r="F563" t="str">
            <v>Deutsche Bank</v>
          </cell>
          <cell r="G563" t="str">
            <v>Hoà Chí Minh</v>
          </cell>
          <cell r="H563" t="str">
            <v xml:space="preserve">Traû tieàn mua xaêng daàu </v>
          </cell>
          <cell r="I563">
            <v>500000000</v>
          </cell>
        </row>
        <row r="564">
          <cell r="A564">
            <v>20</v>
          </cell>
          <cell r="B564">
            <v>37977</v>
          </cell>
          <cell r="C564">
            <v>73</v>
          </cell>
          <cell r="D564" t="str">
            <v>Cty. TNHH SX.TM.HMP Myõ Haûo</v>
          </cell>
          <cell r="F564" t="str">
            <v>Ngoaïi Thöông</v>
          </cell>
          <cell r="G564" t="str">
            <v>Hoà Chí Minh</v>
          </cell>
          <cell r="H564" t="str">
            <v>Traû tieàn mua nöôùc röûa cheùn (TT.BL)</v>
          </cell>
          <cell r="I564">
            <v>34714439</v>
          </cell>
        </row>
        <row r="565">
          <cell r="A565">
            <v>21</v>
          </cell>
          <cell r="B565">
            <v>37977</v>
          </cell>
          <cell r="C565">
            <v>31</v>
          </cell>
          <cell r="D565" t="str">
            <v>Cty Daàu Aên Golden Hope - Nhaø Beø</v>
          </cell>
          <cell r="F565" t="str">
            <v>Sôû Giao Dòch II CTVN</v>
          </cell>
          <cell r="G565" t="str">
            <v>Hoà Chí Minh</v>
          </cell>
          <cell r="H565" t="str">
            <v>Traû tieàn mua daàu(TT.TN.BL)</v>
          </cell>
          <cell r="I565">
            <v>89176428</v>
          </cell>
        </row>
        <row r="566">
          <cell r="A566">
            <v>29</v>
          </cell>
          <cell r="B566">
            <v>37977</v>
          </cell>
          <cell r="C566">
            <v>101</v>
          </cell>
          <cell r="D566" t="str">
            <v>Cty TMKT &amp; Ñaàu Tö PETEC</v>
          </cell>
          <cell r="F566" t="str">
            <v>Deutsche Bank</v>
          </cell>
          <cell r="G566" t="str">
            <v>Hoà Chí Minh</v>
          </cell>
          <cell r="H566" t="str">
            <v xml:space="preserve">Traû tieàn mua xaêng daàu </v>
          </cell>
          <cell r="I566">
            <v>500000000</v>
          </cell>
        </row>
        <row r="567">
          <cell r="A567">
            <v>22</v>
          </cell>
          <cell r="B567">
            <v>37978</v>
          </cell>
          <cell r="C567">
            <v>31</v>
          </cell>
          <cell r="D567" t="str">
            <v>Cty Daàu Aên Golden Hope - Nhaø Beø</v>
          </cell>
          <cell r="F567" t="str">
            <v>Sôû Giao Dòch II CTVN</v>
          </cell>
          <cell r="G567" t="str">
            <v>Hoà Chí Minh</v>
          </cell>
          <cell r="H567" t="str">
            <v>Traû tieàn mua daàu(TT.TN.BL)</v>
          </cell>
          <cell r="I567">
            <v>87097142</v>
          </cell>
        </row>
        <row r="568">
          <cell r="A568">
            <v>23</v>
          </cell>
          <cell r="B568">
            <v>37978</v>
          </cell>
          <cell r="C568">
            <v>101</v>
          </cell>
          <cell r="D568" t="str">
            <v>Cty TMKT &amp; Ñaàu Tö PETEC</v>
          </cell>
          <cell r="F568" t="str">
            <v>Deutsche Bank</v>
          </cell>
          <cell r="G568" t="str">
            <v>Hoà Chí Minh</v>
          </cell>
          <cell r="H568" t="str">
            <v>Traû tieàn mua truï bôm  kyø 4</v>
          </cell>
          <cell r="I568">
            <v>50400000</v>
          </cell>
        </row>
        <row r="569">
          <cell r="A569">
            <v>24</v>
          </cell>
          <cell r="B569">
            <v>37979</v>
          </cell>
          <cell r="C569">
            <v>28</v>
          </cell>
          <cell r="D569" t="str">
            <v>Chi Nhaùnh Cty CP Söõa VN Taïi Caàn Thô</v>
          </cell>
          <cell r="F569" t="str">
            <v>Ñaàu Tö &amp; Phaùt Trieån</v>
          </cell>
          <cell r="G569" t="str">
            <v>Caàn Thô</v>
          </cell>
          <cell r="H569" t="str">
            <v>Traû tieân mua söõa hoäp caùc loaïi</v>
          </cell>
          <cell r="I569">
            <v>464386428</v>
          </cell>
        </row>
        <row r="570">
          <cell r="A570">
            <v>25</v>
          </cell>
          <cell r="B570">
            <v>37979</v>
          </cell>
          <cell r="C570">
            <v>31</v>
          </cell>
          <cell r="D570" t="str">
            <v>Cty Daàu Aên Golden Hope - Nhaø Beø</v>
          </cell>
          <cell r="F570" t="str">
            <v>Sôû Giao Dòch II CTVN</v>
          </cell>
          <cell r="G570" t="str">
            <v>Hoà Chí Minh</v>
          </cell>
          <cell r="H570" t="str">
            <v>Traû tieàn mua daàu xaù</v>
          </cell>
          <cell r="I570">
            <v>36323100</v>
          </cell>
        </row>
        <row r="571">
          <cell r="A571">
            <v>26</v>
          </cell>
          <cell r="B571">
            <v>37979</v>
          </cell>
          <cell r="C571">
            <v>37</v>
          </cell>
          <cell r="D571" t="str">
            <v>Cty LD Daàu Khí Mekong (Petromekong)</v>
          </cell>
          <cell r="F571" t="str">
            <v>Ngoïai Thöông</v>
          </cell>
          <cell r="G571" t="str">
            <v>Caàn Thô</v>
          </cell>
          <cell r="H571" t="str">
            <v>Traû tieàn mua xaêng daàu</v>
          </cell>
          <cell r="I571">
            <v>8582075</v>
          </cell>
        </row>
        <row r="572">
          <cell r="A572">
            <v>27</v>
          </cell>
          <cell r="B572">
            <v>37979</v>
          </cell>
          <cell r="C572">
            <v>99</v>
          </cell>
          <cell r="D572" t="str">
            <v xml:space="preserve">Löu Thò Myõ Phöôïng (CTyTNHH Taân Thaùi Thònh) </v>
          </cell>
          <cell r="F572" t="str">
            <v>AÙ Chaâu</v>
          </cell>
          <cell r="G572" t="str">
            <v>Hoà Chí Minh</v>
          </cell>
          <cell r="H572" t="str">
            <v>Traû tieàn mua nöôùc ngoït</v>
          </cell>
          <cell r="I572">
            <v>8732227</v>
          </cell>
        </row>
        <row r="573">
          <cell r="A573">
            <v>30</v>
          </cell>
          <cell r="B573">
            <v>37980</v>
          </cell>
          <cell r="C573">
            <v>36</v>
          </cell>
          <cell r="D573" t="str">
            <v>XN Xaêng Daàu Daàu Khí Vuõng Taøu</v>
          </cell>
          <cell r="F573" t="str">
            <v>Coâng Thöông</v>
          </cell>
          <cell r="G573" t="str">
            <v>Baø Ròa-Vuõng Taøu</v>
          </cell>
          <cell r="H573" t="str">
            <v>Traû tieàn mua xaêng daàu</v>
          </cell>
          <cell r="I573">
            <v>1995000000</v>
          </cell>
        </row>
        <row r="574">
          <cell r="A574">
            <v>28</v>
          </cell>
          <cell r="B574">
            <v>37981</v>
          </cell>
          <cell r="C574">
            <v>31</v>
          </cell>
          <cell r="D574" t="str">
            <v>Cty Daàu Aên Golden Hope - Nhaø Beø</v>
          </cell>
          <cell r="F574" t="str">
            <v>Sôû Giao Dòch II CTVN</v>
          </cell>
          <cell r="G574" t="str">
            <v>Hoà Chí Minh</v>
          </cell>
          <cell r="H574" t="str">
            <v>Traû tieàn mua daàu(TT.TN.CM)</v>
          </cell>
          <cell r="I574">
            <v>101452780</v>
          </cell>
        </row>
        <row r="575">
          <cell r="A575">
            <v>29</v>
          </cell>
          <cell r="B575">
            <v>37981</v>
          </cell>
          <cell r="C575">
            <v>73</v>
          </cell>
          <cell r="D575" t="str">
            <v>Cty. TNHH SX.TM.HMP Myõ Haûo</v>
          </cell>
          <cell r="F575" t="str">
            <v>Ngoaïi Thöông</v>
          </cell>
          <cell r="G575" t="str">
            <v>Hoà Chí Minh</v>
          </cell>
          <cell r="H575" t="str">
            <v>Traû tieàn mua nöôùc röûa cheùn (TT.CM)</v>
          </cell>
          <cell r="I575">
            <v>38577400</v>
          </cell>
        </row>
        <row r="576">
          <cell r="A576">
            <v>30</v>
          </cell>
          <cell r="B576">
            <v>37981</v>
          </cell>
          <cell r="C576">
            <v>94</v>
          </cell>
          <cell r="D576" t="str">
            <v>CTy TNHH SX Taân AÙ Chaâu</v>
          </cell>
          <cell r="F576" t="str">
            <v>Coâng Thöông CN 9</v>
          </cell>
          <cell r="G576" t="str">
            <v>Hoà Chí Minh</v>
          </cell>
          <cell r="H576" t="str">
            <v>Traû tieàn mua chaùo bình tieân</v>
          </cell>
          <cell r="I576">
            <v>5936000</v>
          </cell>
        </row>
        <row r="577">
          <cell r="A577">
            <v>31</v>
          </cell>
          <cell r="B577">
            <v>37984</v>
          </cell>
          <cell r="C577">
            <v>46</v>
          </cell>
          <cell r="D577" t="str">
            <v>CTy MIWON VIETNAM</v>
          </cell>
          <cell r="F577" t="str">
            <v xml:space="preserve">Coâng Thöông </v>
          </cell>
          <cell r="G577" t="str">
            <v>Phuù Thoï</v>
          </cell>
          <cell r="H577" t="str">
            <v>Traû tieàn mua boät ngoït</v>
          </cell>
          <cell r="I577">
            <v>130268864</v>
          </cell>
        </row>
        <row r="578">
          <cell r="A578">
            <v>32</v>
          </cell>
          <cell r="B578">
            <v>37984</v>
          </cell>
          <cell r="C578">
            <v>5</v>
          </cell>
          <cell r="D578" t="str">
            <v>Cty TNHH TMaïi Thaønh Long</v>
          </cell>
          <cell r="F578" t="str">
            <v>Coâng Thöong CN6</v>
          </cell>
          <cell r="G578" t="str">
            <v>Hoà Chí Minh</v>
          </cell>
          <cell r="H578" t="str">
            <v>Traû tieàn mua boät ngoït</v>
          </cell>
          <cell r="I578">
            <v>103043086</v>
          </cell>
        </row>
        <row r="579">
          <cell r="A579">
            <v>33</v>
          </cell>
          <cell r="B579">
            <v>37984</v>
          </cell>
          <cell r="C579">
            <v>21</v>
          </cell>
          <cell r="D579" t="str">
            <v>Cty Coå Phaàn Vaät Tö  Haäu Giang</v>
          </cell>
          <cell r="F579" t="str">
            <v>Coâng Thöông</v>
          </cell>
          <cell r="G579" t="str">
            <v>Caàn Thô</v>
          </cell>
          <cell r="H579" t="str">
            <v>Traû tieàn mua gas</v>
          </cell>
          <cell r="I579">
            <v>76973001</v>
          </cell>
        </row>
        <row r="580">
          <cell r="A580">
            <v>34</v>
          </cell>
          <cell r="B580">
            <v>37984</v>
          </cell>
          <cell r="C580">
            <v>3</v>
          </cell>
          <cell r="D580" t="str">
            <v>Cty Coå Phaàn Boät Giaët Lix</v>
          </cell>
          <cell r="F580" t="str">
            <v>Coâng Thöông CN 14</v>
          </cell>
          <cell r="G580" t="str">
            <v>Hoà Chí Minh</v>
          </cell>
          <cell r="H580" t="str">
            <v>Traû tieàn mua boät giaët</v>
          </cell>
          <cell r="I580">
            <v>300000000</v>
          </cell>
        </row>
        <row r="581">
          <cell r="A581">
            <v>35</v>
          </cell>
          <cell r="B581">
            <v>37984</v>
          </cell>
          <cell r="C581">
            <v>8</v>
          </cell>
          <cell r="D581" t="str">
            <v>Cty Xi Maêng Haø Tieân II</v>
          </cell>
          <cell r="F581" t="str">
            <v>Coâng Thöông</v>
          </cell>
          <cell r="G581" t="str">
            <v>Kieân Giang</v>
          </cell>
          <cell r="H581" t="str">
            <v>Traû tieàn mua xi maêng 100taán</v>
          </cell>
          <cell r="I581">
            <v>60859250</v>
          </cell>
        </row>
        <row r="582">
          <cell r="A582">
            <v>31</v>
          </cell>
          <cell r="B582">
            <v>37986</v>
          </cell>
          <cell r="C582">
            <v>28</v>
          </cell>
          <cell r="D582" t="str">
            <v>Chi Nhaùnh Cty CP Söõa VN Taïi Caàn Thô</v>
          </cell>
          <cell r="F582" t="str">
            <v>Ñaàu Tö &amp; Phaùt Trieån</v>
          </cell>
          <cell r="G582" t="str">
            <v>Caàn Thô</v>
          </cell>
          <cell r="H582" t="str">
            <v>Traû tieân mua söõa hoäp caùc loaïi</v>
          </cell>
          <cell r="I582">
            <v>431930374</v>
          </cell>
        </row>
        <row r="583">
          <cell r="A583">
            <v>32</v>
          </cell>
          <cell r="B583">
            <v>37986</v>
          </cell>
          <cell r="C583">
            <v>28</v>
          </cell>
          <cell r="D583" t="str">
            <v>Chi Nhaùnh Cty CP Söõa VN Taïi Caàn Thô</v>
          </cell>
          <cell r="F583" t="str">
            <v>Ñaàu Tö &amp; Phaùt Trieån</v>
          </cell>
          <cell r="G583" t="str">
            <v>Caàn Thô</v>
          </cell>
          <cell r="H583" t="str">
            <v>Traû tieân mua söõa hoäp caùc loaïi</v>
          </cell>
          <cell r="I583">
            <v>216322049</v>
          </cell>
        </row>
        <row r="584">
          <cell r="A584">
            <v>33</v>
          </cell>
          <cell r="B584">
            <v>37986</v>
          </cell>
          <cell r="C584">
            <v>73</v>
          </cell>
          <cell r="D584" t="str">
            <v>Cty. TNHH SX.TM.HMP Myõ Haûo</v>
          </cell>
          <cell r="F584" t="str">
            <v>Ngoaïi Thöông</v>
          </cell>
          <cell r="G584" t="str">
            <v>Hoà Chí Minh</v>
          </cell>
          <cell r="H584" t="str">
            <v>Traû tieàn mua nöôùc röûa cheùn (TT.CM: 76.747.153ñ; TT.BL : 58.819.004ñ)</v>
          </cell>
          <cell r="I584">
            <v>135566157</v>
          </cell>
        </row>
        <row r="585">
          <cell r="A585">
            <v>34</v>
          </cell>
          <cell r="B585">
            <v>37986</v>
          </cell>
          <cell r="C585">
            <v>27</v>
          </cell>
          <cell r="D585" t="str">
            <v>Cty TNHH Quoác Teá Nagarjuna</v>
          </cell>
          <cell r="F585" t="str">
            <v>INDOVINA</v>
          </cell>
          <cell r="G585" t="str">
            <v>Hoà Chí Minh</v>
          </cell>
          <cell r="H585" t="str">
            <v>Traû tieàn mua ñöôøng</v>
          </cell>
          <cell r="I585">
            <v>30625000</v>
          </cell>
        </row>
        <row r="586">
          <cell r="A586">
            <v>35</v>
          </cell>
          <cell r="B586">
            <v>37986</v>
          </cell>
          <cell r="C586">
            <v>6</v>
          </cell>
          <cell r="D586" t="str">
            <v>BP Petco Ltd</v>
          </cell>
          <cell r="F586" t="str">
            <v>Citibank</v>
          </cell>
          <cell r="G586" t="str">
            <v>Hoà Chí Minh</v>
          </cell>
          <cell r="H586" t="str">
            <v>Traû tieàn mua nhôùt</v>
          </cell>
          <cell r="I586">
            <v>18600000</v>
          </cell>
        </row>
        <row r="587">
          <cell r="A587">
            <v>36</v>
          </cell>
          <cell r="B587">
            <v>37986</v>
          </cell>
          <cell r="C587">
            <v>76</v>
          </cell>
          <cell r="D587" t="str">
            <v>Cty Ñieän &amp; Ñieän Töû TCL Vieät Nam</v>
          </cell>
          <cell r="F587" t="str">
            <v>Ngoaïi Thöông</v>
          </cell>
          <cell r="G587" t="str">
            <v>Ñoàng Nai</v>
          </cell>
          <cell r="H587" t="str">
            <v>Traû tieàn mua haøng ñieän maùy</v>
          </cell>
          <cell r="I587">
            <v>57600000</v>
          </cell>
        </row>
        <row r="588">
          <cell r="A588">
            <v>37</v>
          </cell>
          <cell r="B588">
            <v>37986</v>
          </cell>
          <cell r="C588">
            <v>95</v>
          </cell>
          <cell r="D588" t="str">
            <v>Cty Deät May Thaønh Coâng - CN MieànTaây</v>
          </cell>
          <cell r="F588" t="str">
            <v>Ñaàu Tö &amp; Phaùt Trieån</v>
          </cell>
          <cell r="G588" t="str">
            <v>Caàn Thô</v>
          </cell>
          <cell r="H588" t="str">
            <v>Traû tieàn mua haøng may maëc</v>
          </cell>
          <cell r="I588">
            <v>3420740</v>
          </cell>
        </row>
        <row r="589">
          <cell r="A589">
            <v>38</v>
          </cell>
          <cell r="B589">
            <v>37986</v>
          </cell>
          <cell r="C589">
            <v>31</v>
          </cell>
          <cell r="D589" t="str">
            <v>Cty Daàu Aên Golden Hope - Nhaø Beø</v>
          </cell>
          <cell r="F589" t="str">
            <v>Sôû Giao Dòch II CTVN</v>
          </cell>
          <cell r="G589" t="str">
            <v>Hoà Chí Minh</v>
          </cell>
          <cell r="H589" t="str">
            <v>Traû tieàn mua daàu(TT.TN.BL)</v>
          </cell>
          <cell r="I589">
            <v>81131854</v>
          </cell>
        </row>
        <row r="590">
          <cell r="A590">
            <v>36</v>
          </cell>
          <cell r="B590">
            <v>37986</v>
          </cell>
          <cell r="C590">
            <v>77</v>
          </cell>
          <cell r="D590" t="str">
            <v>Cty Ñieän &amp; Ñieän Töû SAMSUNG VINA</v>
          </cell>
          <cell r="F590" t="str">
            <v>Coâng Thöông CN 4</v>
          </cell>
          <cell r="G590" t="str">
            <v>Hoà Chí Minh</v>
          </cell>
          <cell r="H590" t="str">
            <v>Traû tieàn mua haøng ñieän maùy</v>
          </cell>
          <cell r="I590">
            <v>21838300</v>
          </cell>
        </row>
        <row r="591">
          <cell r="A591">
            <v>37</v>
          </cell>
          <cell r="B591">
            <v>37986</v>
          </cell>
          <cell r="C591">
            <v>22</v>
          </cell>
          <cell r="D591" t="str">
            <v>Cty Deät Long An</v>
          </cell>
          <cell r="F591" t="str">
            <v>Coâng Thöông</v>
          </cell>
          <cell r="G591" t="str">
            <v>Long An</v>
          </cell>
          <cell r="H591" t="str">
            <v>Traû tieàn mua haøng may maëc</v>
          </cell>
          <cell r="I591">
            <v>17092480</v>
          </cell>
        </row>
        <row r="592">
          <cell r="A592">
            <v>38</v>
          </cell>
          <cell r="B592">
            <v>37986</v>
          </cell>
          <cell r="C592">
            <v>3</v>
          </cell>
          <cell r="D592" t="str">
            <v>Cty Coå Phaàn Boät Giaët Lix</v>
          </cell>
          <cell r="F592" t="str">
            <v>Coâng Thöông CN 14</v>
          </cell>
          <cell r="G592" t="str">
            <v>Hoà Chí Minh</v>
          </cell>
          <cell r="H592" t="str">
            <v>Traû tieàn mua boät giaët Lix</v>
          </cell>
          <cell r="I592">
            <v>340000000</v>
          </cell>
        </row>
        <row r="593">
          <cell r="A593">
            <v>39</v>
          </cell>
          <cell r="B593">
            <v>37986</v>
          </cell>
          <cell r="C593">
            <v>85</v>
          </cell>
          <cell r="D593" t="str">
            <v>CTy TNHH TM Minh Tuøng</v>
          </cell>
          <cell r="F593" t="str">
            <v>Sôû Giao Dòch II CTVN</v>
          </cell>
          <cell r="G593" t="str">
            <v>Hoà Chí Minh</v>
          </cell>
          <cell r="H593" t="str">
            <v>Traû tieàn mua haøng ñieän maùy</v>
          </cell>
          <cell r="I593">
            <v>46186000</v>
          </cell>
        </row>
        <row r="594">
          <cell r="A594">
            <v>39</v>
          </cell>
          <cell r="B594">
            <v>37986</v>
          </cell>
          <cell r="C594">
            <v>73</v>
          </cell>
          <cell r="D594" t="str">
            <v>Cty. TNHH SX.TM.HMP Myõ Haûo</v>
          </cell>
          <cell r="F594" t="str">
            <v>Ngoaïi Thöông</v>
          </cell>
          <cell r="G594" t="str">
            <v>Hoà Chí Minh</v>
          </cell>
          <cell r="H594" t="str">
            <v>Traû tieàn mua nöôùc röûa cheùn (TT.BL)</v>
          </cell>
          <cell r="I594">
            <v>125802529</v>
          </cell>
        </row>
        <row r="595">
          <cell r="A595">
            <v>1</v>
          </cell>
          <cell r="B595">
            <v>37988</v>
          </cell>
          <cell r="C595">
            <v>8</v>
          </cell>
          <cell r="D595" t="str">
            <v>Cty Xi Maêng Haø Tieân II</v>
          </cell>
          <cell r="F595" t="str">
            <v>Coâng Thöông</v>
          </cell>
          <cell r="G595" t="str">
            <v>Kieân Giang</v>
          </cell>
          <cell r="H595" t="str">
            <v>Traû tieàn mua xi maêng 400taán</v>
          </cell>
          <cell r="I595">
            <v>320320000</v>
          </cell>
        </row>
        <row r="596">
          <cell r="A596">
            <v>1</v>
          </cell>
          <cell r="B596">
            <v>37988</v>
          </cell>
          <cell r="C596">
            <v>99</v>
          </cell>
          <cell r="D596" t="str">
            <v xml:space="preserve">Löu Thò Myõ Phöôïng (CTyTNHH Taân Thaùi Thònh) </v>
          </cell>
          <cell r="F596" t="str">
            <v>AÙ Chaâu</v>
          </cell>
          <cell r="G596" t="str">
            <v>Hoà Chí Minh</v>
          </cell>
          <cell r="H596" t="str">
            <v>Traû tieàn mua nöôùc ngoït</v>
          </cell>
          <cell r="I596">
            <v>8799091</v>
          </cell>
        </row>
        <row r="597">
          <cell r="A597">
            <v>2</v>
          </cell>
          <cell r="B597">
            <v>37988</v>
          </cell>
          <cell r="C597">
            <v>36</v>
          </cell>
          <cell r="D597" t="str">
            <v>XN Xaêng Daàu Daàu Khí Vuõng Taøu</v>
          </cell>
          <cell r="F597" t="str">
            <v>Coâng Thöông</v>
          </cell>
          <cell r="G597" t="str">
            <v>Baø Ròa-Vuõng Taøu</v>
          </cell>
          <cell r="H597" t="str">
            <v>Traû tieàn mua xaêng daàu</v>
          </cell>
          <cell r="I597">
            <v>3593000000</v>
          </cell>
        </row>
        <row r="598">
          <cell r="A598">
            <v>1</v>
          </cell>
          <cell r="B598">
            <v>37988</v>
          </cell>
          <cell r="C598">
            <v>99</v>
          </cell>
          <cell r="D598" t="str">
            <v xml:space="preserve">Löu Thò Myõ Phöôïng (CTyTNHH Taân Thaùi Thònh) </v>
          </cell>
          <cell r="F598" t="str">
            <v>AÙ Chaâu</v>
          </cell>
          <cell r="G598" t="str">
            <v>Hoà Chí Minh</v>
          </cell>
          <cell r="H598" t="str">
            <v>Traû tieàn mua nöôùc ngoït</v>
          </cell>
          <cell r="I598">
            <v>8799091</v>
          </cell>
        </row>
        <row r="599">
          <cell r="A599">
            <v>2</v>
          </cell>
          <cell r="B599">
            <v>37988</v>
          </cell>
          <cell r="C599">
            <v>73</v>
          </cell>
          <cell r="D599" t="str">
            <v>Cty. TNHH SX.TM.HMP Myõ Haûo</v>
          </cell>
          <cell r="F599" t="str">
            <v>Ngoaïi Thöông</v>
          </cell>
          <cell r="G599" t="str">
            <v>Hoà Chí Minh</v>
          </cell>
          <cell r="H599" t="str">
            <v>Traû tieàn mua nöôùc röûa cheùn (TT.CM)</v>
          </cell>
          <cell r="I599">
            <v>34971864</v>
          </cell>
        </row>
        <row r="600">
          <cell r="A600">
            <v>3</v>
          </cell>
          <cell r="B600">
            <v>37989</v>
          </cell>
          <cell r="C600">
            <v>27</v>
          </cell>
          <cell r="D600" t="str">
            <v>Cty TNHH Quoác Teá Nagarjuna</v>
          </cell>
          <cell r="F600" t="str">
            <v>INDOVINA</v>
          </cell>
          <cell r="G600" t="str">
            <v>Hoà Chí Minh</v>
          </cell>
          <cell r="H600" t="str">
            <v>Traû tieàn mua ñöôøng</v>
          </cell>
          <cell r="I600">
            <v>30625000</v>
          </cell>
        </row>
        <row r="601">
          <cell r="A601">
            <v>3</v>
          </cell>
          <cell r="B601">
            <v>37989</v>
          </cell>
          <cell r="C601">
            <v>5</v>
          </cell>
          <cell r="D601" t="str">
            <v>Cty TNHH TMaïi Thaønh Long</v>
          </cell>
          <cell r="F601" t="str">
            <v>Coâng Thöong CN6</v>
          </cell>
          <cell r="G601" t="str">
            <v>Hoà Chí Minh</v>
          </cell>
          <cell r="H601" t="str">
            <v>Traû tieàn mua boät ngoït</v>
          </cell>
          <cell r="I601">
            <v>202346974</v>
          </cell>
        </row>
        <row r="602">
          <cell r="A602">
            <v>4</v>
          </cell>
          <cell r="B602">
            <v>37989</v>
          </cell>
          <cell r="C602">
            <v>41</v>
          </cell>
          <cell r="D602" t="str">
            <v>Cty Xi Maêng Nghi Sôn</v>
          </cell>
          <cell r="F602" t="str">
            <v>Coâng Thöông CN 9</v>
          </cell>
          <cell r="G602" t="str">
            <v>Hoà Chí Minh</v>
          </cell>
          <cell r="H602" t="str">
            <v>Traû tieàn mua xi maêng 400taán</v>
          </cell>
          <cell r="I602">
            <v>340000000</v>
          </cell>
        </row>
        <row r="603">
          <cell r="A603">
            <v>5</v>
          </cell>
          <cell r="B603">
            <v>37989</v>
          </cell>
          <cell r="C603">
            <v>36</v>
          </cell>
          <cell r="D603" t="str">
            <v>XN Xaêng Daàu Daàu Khí Vuõng Taøu</v>
          </cell>
          <cell r="F603" t="str">
            <v>Coâng Thöông</v>
          </cell>
          <cell r="G603" t="str">
            <v>Baø Ròa-Vuõng Taøu</v>
          </cell>
          <cell r="H603" t="str">
            <v>Traû tieàn mua xaêng daàu</v>
          </cell>
          <cell r="I603">
            <v>3594000000</v>
          </cell>
        </row>
        <row r="604">
          <cell r="A604">
            <v>8</v>
          </cell>
          <cell r="B604">
            <v>37993</v>
          </cell>
          <cell r="C604">
            <v>8</v>
          </cell>
          <cell r="D604" t="str">
            <v>Cty Xi Maêng Haø Tieân II</v>
          </cell>
          <cell r="F604" t="str">
            <v>Coâng Thöông</v>
          </cell>
          <cell r="G604" t="str">
            <v>Kieân Giang</v>
          </cell>
          <cell r="H604" t="str">
            <v>Traû tieàn mua xi maêng 300taán</v>
          </cell>
          <cell r="I604">
            <v>240240000</v>
          </cell>
        </row>
        <row r="605">
          <cell r="A605">
            <v>9</v>
          </cell>
          <cell r="B605">
            <v>37994</v>
          </cell>
          <cell r="C605">
            <v>14</v>
          </cell>
          <cell r="D605" t="str">
            <v>Coâng Ty Theùp Mieàn Nam</v>
          </cell>
          <cell r="F605" t="str">
            <v>Coâng Thöông CN I</v>
          </cell>
          <cell r="G605" t="str">
            <v>Hoà Chí Minh</v>
          </cell>
          <cell r="H605" t="str">
            <v>Traû tieàn mua haøng cho CN Theùp Mieàn Nam taïi Caàn Thô</v>
          </cell>
          <cell r="I605">
            <v>280000000</v>
          </cell>
        </row>
        <row r="606">
          <cell r="A606">
            <v>4</v>
          </cell>
          <cell r="B606">
            <v>37994</v>
          </cell>
          <cell r="C606">
            <v>79</v>
          </cell>
          <cell r="D606" t="str">
            <v>Doanh Nghiệp Tư Nhaân Minh Nghi</v>
          </cell>
          <cell r="F606" t="str">
            <v>T.M.C.P SG Coâng Thöông CN Bình Chaùnh</v>
          </cell>
          <cell r="G606" t="str">
            <v>Hoà Chí Minh</v>
          </cell>
          <cell r="H606" t="str">
            <v>Traû tieàn mua nöôùc ngoït</v>
          </cell>
          <cell r="I606">
            <v>11368175</v>
          </cell>
        </row>
        <row r="607">
          <cell r="A607">
            <v>10</v>
          </cell>
          <cell r="B607">
            <v>37994</v>
          </cell>
          <cell r="C607">
            <v>100</v>
          </cell>
          <cell r="D607" t="str">
            <v>CTy TNHH TM &amp; SX Vieät Tuøng</v>
          </cell>
          <cell r="F607" t="str">
            <v>Coâng Thöông CN 12</v>
          </cell>
          <cell r="G607" t="str">
            <v>Hoà Chí Minh</v>
          </cell>
          <cell r="H607" t="str">
            <v>Traû tieàn mua caù moøi</v>
          </cell>
          <cell r="I607">
            <v>12800000</v>
          </cell>
        </row>
        <row r="608">
          <cell r="A608">
            <v>11</v>
          </cell>
          <cell r="B608">
            <v>37994</v>
          </cell>
          <cell r="C608">
            <v>79</v>
          </cell>
          <cell r="D608" t="str">
            <v>Doanh Nghiệp Tư Nhaân Minh Nghi</v>
          </cell>
          <cell r="F608" t="str">
            <v>T.M.C.P SG Coâng Thöông CN Bình Chaùnh</v>
          </cell>
          <cell r="G608" t="str">
            <v>Hoà Chí Minh</v>
          </cell>
          <cell r="H608" t="str">
            <v>Traû tieàn mua nöôùc ngoït</v>
          </cell>
          <cell r="I608">
            <v>11368175</v>
          </cell>
        </row>
        <row r="609">
          <cell r="A609">
            <v>4</v>
          </cell>
          <cell r="B609">
            <v>37994</v>
          </cell>
          <cell r="C609">
            <v>73</v>
          </cell>
          <cell r="D609" t="str">
            <v>Cty. TNHH SX.TM.HMP Myõ Haûo</v>
          </cell>
          <cell r="F609" t="str">
            <v>Ngoaïi Thöông</v>
          </cell>
          <cell r="G609" t="str">
            <v>Hoà Chí Minh</v>
          </cell>
          <cell r="H609" t="str">
            <v>Traû tieàn mua nöôùc röûa cheùn (TT.CM)</v>
          </cell>
          <cell r="I609">
            <v>42271354</v>
          </cell>
        </row>
        <row r="610">
          <cell r="A610">
            <v>5</v>
          </cell>
          <cell r="B610">
            <v>37995</v>
          </cell>
          <cell r="C610">
            <v>79</v>
          </cell>
          <cell r="D610" t="str">
            <v>Doanh Nghiệp Tư Nhaân Minh Nghi</v>
          </cell>
          <cell r="F610" t="str">
            <v>T.M.C.P SG Coâng Thöông CN Bình Chaùnh</v>
          </cell>
          <cell r="G610" t="str">
            <v>Hoà Chí Minh</v>
          </cell>
          <cell r="H610" t="str">
            <v>Traû tieàn mua nöôùc ngoït</v>
          </cell>
          <cell r="I610">
            <v>30000000</v>
          </cell>
        </row>
        <row r="611">
          <cell r="A611">
            <v>6</v>
          </cell>
          <cell r="B611">
            <v>37995</v>
          </cell>
          <cell r="C611">
            <v>27</v>
          </cell>
          <cell r="D611" t="str">
            <v>Cty TNHH Quoác Teá Nagarjuna</v>
          </cell>
          <cell r="F611" t="str">
            <v>INDOVINA</v>
          </cell>
          <cell r="G611" t="str">
            <v>Hoà Chí Minh</v>
          </cell>
          <cell r="H611" t="str">
            <v>Traû tieàn mua ñöôøng</v>
          </cell>
          <cell r="I611">
            <v>61600000</v>
          </cell>
        </row>
        <row r="612">
          <cell r="A612">
            <v>12</v>
          </cell>
          <cell r="B612">
            <v>37995</v>
          </cell>
          <cell r="C612">
            <v>1</v>
          </cell>
          <cell r="D612" t="str">
            <v>Nhaø Maùy Thuoác Laù Saøi Goøn</v>
          </cell>
          <cell r="F612" t="str">
            <v>Sôû Giao Dòch II CTVN</v>
          </cell>
          <cell r="G612" t="str">
            <v>Hoà Chí Minh</v>
          </cell>
          <cell r="H612" t="str">
            <v>Traû tieàn mua thuoác laù</v>
          </cell>
          <cell r="I612">
            <v>90750000</v>
          </cell>
        </row>
        <row r="613">
          <cell r="A613">
            <v>5</v>
          </cell>
          <cell r="B613">
            <v>37995</v>
          </cell>
          <cell r="C613">
            <v>99</v>
          </cell>
          <cell r="D613" t="str">
            <v xml:space="preserve">Löu Thò Myõ Phöôïng (CTyTNHH Taân Thaùi Thònh) </v>
          </cell>
          <cell r="F613" t="str">
            <v>AÙ Chaâu</v>
          </cell>
          <cell r="G613" t="str">
            <v>Hoà Chí Minh</v>
          </cell>
          <cell r="H613" t="str">
            <v>Traû tieàn mua nöôùc ngoït</v>
          </cell>
          <cell r="I613">
            <v>30000000</v>
          </cell>
        </row>
        <row r="614">
          <cell r="A614">
            <v>6</v>
          </cell>
          <cell r="B614">
            <v>37995</v>
          </cell>
          <cell r="C614">
            <v>85</v>
          </cell>
          <cell r="D614" t="str">
            <v>CTy TNHH TM Minh Tuøng</v>
          </cell>
          <cell r="F614" t="str">
            <v>Sôû Giao Dòch II CTVN</v>
          </cell>
          <cell r="G614" t="str">
            <v>Hoà Chí Minh</v>
          </cell>
          <cell r="H614" t="str">
            <v>Traû tieàn mua haøng ñieän töû</v>
          </cell>
          <cell r="I614">
            <v>60242000</v>
          </cell>
        </row>
        <row r="615">
          <cell r="A615">
            <v>13</v>
          </cell>
          <cell r="B615">
            <v>37998</v>
          </cell>
          <cell r="C615">
            <v>8</v>
          </cell>
          <cell r="D615" t="str">
            <v>Cty Xi Maêng Haø Tieân II</v>
          </cell>
          <cell r="F615" t="str">
            <v>Coâng Thöông</v>
          </cell>
          <cell r="G615" t="str">
            <v>Kieân Giang</v>
          </cell>
          <cell r="H615" t="str">
            <v>Traû tieàn mua xi maêng 80taán</v>
          </cell>
          <cell r="I615">
            <v>52873700</v>
          </cell>
        </row>
        <row r="616">
          <cell r="A616">
            <v>14</v>
          </cell>
          <cell r="B616">
            <v>37998</v>
          </cell>
          <cell r="C616">
            <v>36</v>
          </cell>
          <cell r="D616" t="str">
            <v>XN Xaêng Daàu Daàu Khí Vuõng Taøu</v>
          </cell>
          <cell r="F616" t="str">
            <v>Coâng Thöông</v>
          </cell>
          <cell r="G616" t="str">
            <v>Baø Ròa-Vuõng Taøu</v>
          </cell>
          <cell r="H616" t="str">
            <v>Traû tieàn mua xaêng daàu</v>
          </cell>
          <cell r="I616">
            <v>3785000000</v>
          </cell>
        </row>
        <row r="617">
          <cell r="A617">
            <v>15</v>
          </cell>
          <cell r="B617">
            <v>37999</v>
          </cell>
          <cell r="C617">
            <v>5</v>
          </cell>
          <cell r="D617" t="str">
            <v>Cty TNHH TMaïi Thaønh Long</v>
          </cell>
          <cell r="F617" t="str">
            <v>Coâng Thöong CN6</v>
          </cell>
          <cell r="G617" t="str">
            <v>Hoà Chí Minh</v>
          </cell>
          <cell r="H617" t="str">
            <v>Traû tieàn mua boät ngoït</v>
          </cell>
          <cell r="I617">
            <v>395408144</v>
          </cell>
        </row>
        <row r="618">
          <cell r="A618">
            <v>16</v>
          </cell>
          <cell r="B618">
            <v>37999</v>
          </cell>
          <cell r="C618">
            <v>31</v>
          </cell>
          <cell r="D618" t="str">
            <v>Cty Daàu Aên Golden Hope - Nhaø Beø</v>
          </cell>
          <cell r="F618" t="str">
            <v>Sôû Giao Dòch II CTVN</v>
          </cell>
          <cell r="G618" t="str">
            <v>Hoà Chí Minh</v>
          </cell>
          <cell r="H618" t="str">
            <v>Traû tieàn mua daàu aên TT.TN.BL</v>
          </cell>
          <cell r="I618">
            <v>86840305</v>
          </cell>
        </row>
        <row r="619">
          <cell r="A619">
            <v>17</v>
          </cell>
          <cell r="B619">
            <v>37999</v>
          </cell>
          <cell r="C619">
            <v>31</v>
          </cell>
          <cell r="D619" t="str">
            <v>Cty Daàu Aên Golden Hope - Nhaø Beø</v>
          </cell>
          <cell r="F619" t="str">
            <v>Sôû Giao Dòch II CTVN</v>
          </cell>
          <cell r="G619" t="str">
            <v>Hoà Chí Minh</v>
          </cell>
          <cell r="H619" t="str">
            <v>Traû tieàn mua daàu xaù</v>
          </cell>
          <cell r="I619">
            <v>12107700</v>
          </cell>
        </row>
        <row r="620">
          <cell r="A620">
            <v>7</v>
          </cell>
          <cell r="B620">
            <v>37999</v>
          </cell>
          <cell r="C620">
            <v>73</v>
          </cell>
          <cell r="D620" t="str">
            <v>Cty. TNHH SX.TM.HMP Myõ Haûo</v>
          </cell>
          <cell r="F620" t="str">
            <v>Ngoaïi Thöông</v>
          </cell>
          <cell r="G620" t="str">
            <v>Hoà Chí Minh</v>
          </cell>
          <cell r="H620" t="str">
            <v>Traû tieàn mua nöôùc röûa cheùn (TT.BL)</v>
          </cell>
          <cell r="I620">
            <v>54281639</v>
          </cell>
        </row>
        <row r="621">
          <cell r="A621">
            <v>8</v>
          </cell>
          <cell r="B621">
            <v>38000</v>
          </cell>
          <cell r="C621">
            <v>66</v>
          </cell>
          <cell r="D621" t="str">
            <v>Cty UNI PRESIDENT</v>
          </cell>
          <cell r="F621" t="str">
            <v>ANZ</v>
          </cell>
          <cell r="G621" t="str">
            <v>Hoà Chí Minh</v>
          </cell>
          <cell r="H621" t="str">
            <v>Traû tieàn mua mì Unif</v>
          </cell>
          <cell r="I621">
            <v>25149948</v>
          </cell>
        </row>
        <row r="622">
          <cell r="A622">
            <v>18</v>
          </cell>
          <cell r="B622">
            <v>38000</v>
          </cell>
          <cell r="C622">
            <v>10</v>
          </cell>
          <cell r="D622" t="str">
            <v>Cty TNHH Daàu Nhôùt vaø Hoùa Chaát VN</v>
          </cell>
          <cell r="F622" t="str">
            <v>Hoàng Kong&amp; Thöôïng Haûi</v>
          </cell>
          <cell r="G622" t="str">
            <v>Hoà Chí Minh</v>
          </cell>
          <cell r="H622" t="str">
            <v>Traû tieàn mua nhôùt</v>
          </cell>
          <cell r="I622">
            <v>147880000</v>
          </cell>
        </row>
        <row r="623">
          <cell r="A623">
            <v>19</v>
          </cell>
          <cell r="B623">
            <v>38000</v>
          </cell>
          <cell r="C623">
            <v>90</v>
          </cell>
          <cell r="D623" t="str">
            <v>CN CTy. CP Ñöôøng Bieân Hoøa taïi Caàn Thô</v>
          </cell>
          <cell r="F623" t="str">
            <v>Coâng Thöông</v>
          </cell>
          <cell r="G623" t="str">
            <v>Caàn Thô</v>
          </cell>
          <cell r="H623" t="str">
            <v>Traû tieàn mua ñöôøng</v>
          </cell>
          <cell r="I623">
            <v>21400000</v>
          </cell>
        </row>
        <row r="624">
          <cell r="A624">
            <v>9</v>
          </cell>
          <cell r="B624">
            <v>38000</v>
          </cell>
          <cell r="C624">
            <v>27</v>
          </cell>
          <cell r="D624" t="str">
            <v>Cty TNHH Quoác Teá Nagarjuna</v>
          </cell>
          <cell r="F624" t="str">
            <v>INDOVINA</v>
          </cell>
          <cell r="G624" t="str">
            <v>Hoà Chí Minh</v>
          </cell>
          <cell r="H624" t="str">
            <v>Traû tieàn mua ñöôøng</v>
          </cell>
          <cell r="I624">
            <v>39600000</v>
          </cell>
        </row>
        <row r="625">
          <cell r="A625">
            <v>10</v>
          </cell>
          <cell r="B625">
            <v>38000</v>
          </cell>
          <cell r="C625">
            <v>44</v>
          </cell>
          <cell r="D625" t="str">
            <v>CTy Ñieän Baùo Ñieän Thoaïi Baïc Lieâu</v>
          </cell>
          <cell r="F625" t="str">
            <v xml:space="preserve">Coâng Thöông </v>
          </cell>
          <cell r="G625" t="str">
            <v>Baïc Lieâu</v>
          </cell>
          <cell r="H625" t="str">
            <v>Traû tieàn ñieän thoaïi thaùng 12/2003</v>
          </cell>
          <cell r="I625">
            <v>10013205</v>
          </cell>
        </row>
        <row r="626">
          <cell r="A626">
            <v>11</v>
          </cell>
          <cell r="B626">
            <v>38001</v>
          </cell>
          <cell r="C626">
            <v>93</v>
          </cell>
          <cell r="D626" t="str">
            <v>Cty Coå Phaàn Giaáy Vieãn Ñoâng</v>
          </cell>
          <cell r="F626" t="str">
            <v>Coâng Thöông CN 12</v>
          </cell>
          <cell r="G626" t="str">
            <v>Hoà Chí Minh</v>
          </cell>
          <cell r="H626" t="str">
            <v>Traû tieàn mua giaáy Vieãn Ñoâng</v>
          </cell>
          <cell r="I626">
            <v>10091895</v>
          </cell>
        </row>
        <row r="627">
          <cell r="A627">
            <v>12</v>
          </cell>
          <cell r="B627">
            <v>38001</v>
          </cell>
          <cell r="C627">
            <v>59</v>
          </cell>
          <cell r="D627" t="str">
            <v>Baùo Ñaïi Ñoaøn Keát</v>
          </cell>
          <cell r="F627" t="str">
            <v>Kho Baïc Nhaø Nöôùc Q.3</v>
          </cell>
          <cell r="G627" t="str">
            <v>Hoà Chí Minh</v>
          </cell>
          <cell r="H627" t="str">
            <v>Quaûng caùo baùo xuaân naêm 2004</v>
          </cell>
          <cell r="I627">
            <v>3000000</v>
          </cell>
        </row>
        <row r="628">
          <cell r="A628">
            <v>13</v>
          </cell>
          <cell r="B628">
            <v>38002</v>
          </cell>
          <cell r="C628">
            <v>28</v>
          </cell>
          <cell r="D628" t="str">
            <v>Chi Nhaùnh Cty CP Söõa VN Taïi Caàn Thô</v>
          </cell>
          <cell r="F628" t="str">
            <v>Ñaàu Tö &amp; Phaùt Trieån</v>
          </cell>
          <cell r="G628" t="str">
            <v>Caàn Thô</v>
          </cell>
          <cell r="H628" t="str">
            <v>Traû tieân mua söõa hoäp caùc loaïi</v>
          </cell>
          <cell r="I628">
            <v>900000000</v>
          </cell>
        </row>
        <row r="629">
          <cell r="A629">
            <v>20</v>
          </cell>
          <cell r="B629">
            <v>38002</v>
          </cell>
          <cell r="C629">
            <v>36</v>
          </cell>
          <cell r="D629" t="str">
            <v>XN Xaêng Daàu Daàu Khí Vuõng Taøu</v>
          </cell>
          <cell r="F629" t="str">
            <v>Coâng Thöông</v>
          </cell>
          <cell r="G629" t="str">
            <v>Baø Ròa-Vuõng Taøu</v>
          </cell>
          <cell r="H629" t="str">
            <v>Traû tieàn mua xaêng daàu</v>
          </cell>
          <cell r="I629">
            <v>2011000000</v>
          </cell>
        </row>
        <row r="630">
          <cell r="A630">
            <v>21</v>
          </cell>
          <cell r="B630">
            <v>38002</v>
          </cell>
          <cell r="C630">
            <v>3</v>
          </cell>
          <cell r="D630" t="str">
            <v>Cty Coå Phaàn Boät Giaët Lix</v>
          </cell>
          <cell r="F630" t="str">
            <v>Coâng Thöông CN 14</v>
          </cell>
          <cell r="G630" t="str">
            <v>Hoà Chí Minh</v>
          </cell>
          <cell r="H630" t="str">
            <v>Traû tieàn mua boät giaët</v>
          </cell>
          <cell r="I630">
            <v>240000000</v>
          </cell>
        </row>
        <row r="631">
          <cell r="A631">
            <v>14</v>
          </cell>
          <cell r="B631">
            <v>38002</v>
          </cell>
          <cell r="C631">
            <v>80</v>
          </cell>
          <cell r="D631" t="str">
            <v>Chi Nhaùnh Cty TNHH AÉC-QUY GS VN</v>
          </cell>
          <cell r="F631" t="str">
            <v>Ngoaïi Thöông</v>
          </cell>
          <cell r="G631" t="str">
            <v>Hoà Chí Minh</v>
          </cell>
          <cell r="H631" t="str">
            <v>Traû tieàn mua bình aéc quy</v>
          </cell>
          <cell r="I631">
            <v>25806000</v>
          </cell>
        </row>
        <row r="632">
          <cell r="A632">
            <v>22</v>
          </cell>
          <cell r="B632">
            <v>38002</v>
          </cell>
          <cell r="C632">
            <v>14</v>
          </cell>
          <cell r="D632" t="str">
            <v>Coâng Ty Theùp Mieàn Nam</v>
          </cell>
          <cell r="F632" t="str">
            <v>Coâng Thöông CN I</v>
          </cell>
          <cell r="G632" t="str">
            <v>Hoà Chí Minh</v>
          </cell>
          <cell r="H632" t="str">
            <v>Traû tieàn mua haøng cho CN Theùp Mieàn Nam taïi Caàn Thô</v>
          </cell>
          <cell r="I632">
            <v>100000000</v>
          </cell>
        </row>
        <row r="633">
          <cell r="A633">
            <v>23</v>
          </cell>
          <cell r="B633">
            <v>38005</v>
          </cell>
          <cell r="C633">
            <v>36</v>
          </cell>
          <cell r="D633" t="str">
            <v>XN Xaêng Daàu Daàu Khí Vuõng Taøu</v>
          </cell>
          <cell r="F633" t="str">
            <v>Coâng Thöông</v>
          </cell>
          <cell r="G633" t="str">
            <v>Baø Ròa-Vuõng Taøu</v>
          </cell>
          <cell r="H633" t="str">
            <v>Traû tieàn mua xaêng daàu</v>
          </cell>
          <cell r="I633">
            <v>3610000000</v>
          </cell>
        </row>
        <row r="634">
          <cell r="A634">
            <v>24</v>
          </cell>
          <cell r="B634">
            <v>38005</v>
          </cell>
          <cell r="C634">
            <v>31</v>
          </cell>
          <cell r="D634" t="str">
            <v>Cty Daàu Aên Golden Hope - Nhaø Beø</v>
          </cell>
          <cell r="F634" t="str">
            <v>Sôû Giao Dòch II CTVN</v>
          </cell>
          <cell r="G634" t="str">
            <v>Hoà Chí Minh</v>
          </cell>
          <cell r="H634" t="str">
            <v>Traû tieàn mua daàu xaù</v>
          </cell>
          <cell r="I634">
            <v>36323100</v>
          </cell>
        </row>
        <row r="635">
          <cell r="A635">
            <v>25</v>
          </cell>
          <cell r="B635">
            <v>38005</v>
          </cell>
          <cell r="C635">
            <v>31</v>
          </cell>
          <cell r="D635" t="str">
            <v>Cty Daàu Aên Golden Hope - Nhaø Beø</v>
          </cell>
          <cell r="F635" t="str">
            <v>Sôû Giao Dòch II CTVN</v>
          </cell>
          <cell r="G635" t="str">
            <v>Hoà Chí Minh</v>
          </cell>
          <cell r="H635" t="str">
            <v>Traû tieàn mua daàu aên TT.TN.BL</v>
          </cell>
          <cell r="I635">
            <v>99751414</v>
          </cell>
        </row>
        <row r="636">
          <cell r="A636">
            <v>15</v>
          </cell>
          <cell r="B636">
            <v>38005</v>
          </cell>
          <cell r="C636">
            <v>28</v>
          </cell>
          <cell r="D636" t="str">
            <v>Chi Nhaùnh Cty CP Söõa VN Taïi Caàn Thô</v>
          </cell>
          <cell r="F636" t="str">
            <v>Ñaàu Tö &amp; Phaùt Trieån</v>
          </cell>
          <cell r="G636" t="str">
            <v>Caàn Thô</v>
          </cell>
          <cell r="H636" t="str">
            <v>Traû tieân mua söõa hoäp caùc loaïi</v>
          </cell>
          <cell r="I636">
            <v>200000000</v>
          </cell>
        </row>
        <row r="637">
          <cell r="A637">
            <v>16</v>
          </cell>
          <cell r="B637">
            <v>38005</v>
          </cell>
          <cell r="C637">
            <v>9</v>
          </cell>
          <cell r="D637" t="str">
            <v>Castrol Vieät Nam Ltd</v>
          </cell>
          <cell r="F637" t="str">
            <v>Ngoaïi Thöông</v>
          </cell>
          <cell r="G637" t="str">
            <v>Hoà Chí Minh</v>
          </cell>
          <cell r="H637" t="str">
            <v>Traû tieàn mua nhôùt</v>
          </cell>
          <cell r="I637">
            <v>9264528</v>
          </cell>
        </row>
        <row r="638">
          <cell r="A638">
            <v>17</v>
          </cell>
          <cell r="B638">
            <v>38005</v>
          </cell>
          <cell r="C638">
            <v>73</v>
          </cell>
          <cell r="D638" t="str">
            <v>Cty. TNHH SX.TM.HMP Myõ Haûo</v>
          </cell>
          <cell r="F638" t="str">
            <v>Ngoaïi Thöông</v>
          </cell>
          <cell r="G638" t="str">
            <v>Hoà Chí Minh</v>
          </cell>
          <cell r="H638" t="str">
            <v>Traû tieàn mua nöôùc röûa cheùn (TT.BL)</v>
          </cell>
          <cell r="I638">
            <v>44501465</v>
          </cell>
        </row>
        <row r="639">
          <cell r="A639">
            <v>18</v>
          </cell>
          <cell r="B639">
            <v>38005</v>
          </cell>
          <cell r="C639">
            <v>27</v>
          </cell>
          <cell r="D639" t="str">
            <v>Cty TNHH Quoác Teá Nagarjuna</v>
          </cell>
          <cell r="F639" t="str">
            <v>INDOVINA</v>
          </cell>
          <cell r="G639" t="str">
            <v>Hoà Chí Minh</v>
          </cell>
          <cell r="H639" t="str">
            <v>Traû tieàn mua ñöôøng</v>
          </cell>
          <cell r="I639">
            <v>39600000</v>
          </cell>
        </row>
        <row r="640">
          <cell r="A640">
            <v>19</v>
          </cell>
          <cell r="B640">
            <v>38005</v>
          </cell>
          <cell r="C640">
            <v>66</v>
          </cell>
          <cell r="D640" t="str">
            <v>Cty UNI PRESIDENT</v>
          </cell>
          <cell r="F640" t="str">
            <v>ANZ</v>
          </cell>
          <cell r="G640" t="str">
            <v>Hoà Chí Minh</v>
          </cell>
          <cell r="H640" t="str">
            <v>Traû tieàn mua mì Unif</v>
          </cell>
          <cell r="I640">
            <v>39072882</v>
          </cell>
        </row>
        <row r="641">
          <cell r="A641">
            <v>20</v>
          </cell>
          <cell r="B641">
            <v>38005</v>
          </cell>
          <cell r="C641">
            <v>94</v>
          </cell>
          <cell r="D641" t="str">
            <v>CTy TNHH SX Taân AÙ Chaâu</v>
          </cell>
          <cell r="F641" t="str">
            <v>Coâng Thöông CN 9</v>
          </cell>
          <cell r="G641" t="str">
            <v>Hoà Chí Minh</v>
          </cell>
          <cell r="H641" t="str">
            <v>Traû tieàn mua chaùo bình tieân</v>
          </cell>
          <cell r="I641">
            <v>5936000</v>
          </cell>
        </row>
        <row r="642">
          <cell r="A642">
            <v>17</v>
          </cell>
          <cell r="B642">
            <v>38005</v>
          </cell>
          <cell r="C642">
            <v>73</v>
          </cell>
          <cell r="D642" t="str">
            <v>Cty. TNHH SX.TM.HMP Myõ Haûo</v>
          </cell>
          <cell r="F642" t="str">
            <v>Ngoaïi Thöông</v>
          </cell>
          <cell r="G642" t="str">
            <v>Hoà Chí Minh</v>
          </cell>
          <cell r="H642" t="str">
            <v>Traû tieàn mua nöôùc röûa cheùn (TT.BL: 83.359.005ñ; TT.CM: 45.521.291ñ)</v>
          </cell>
          <cell r="I642">
            <v>128880296</v>
          </cell>
        </row>
        <row r="643">
          <cell r="A643">
            <v>22</v>
          </cell>
          <cell r="B643">
            <v>38006</v>
          </cell>
          <cell r="C643">
            <v>14</v>
          </cell>
          <cell r="D643" t="str">
            <v>Coâng Ty Theùp Mieàn Nam</v>
          </cell>
          <cell r="F643" t="str">
            <v>Coâng Thöông CN I</v>
          </cell>
          <cell r="G643" t="str">
            <v>Hoà Chí Minh</v>
          </cell>
          <cell r="H643" t="str">
            <v xml:space="preserve">Traû tieàn mua haøng cho CN Mieàn Taây C.Ty Theùp Mieàn Nam </v>
          </cell>
          <cell r="I643">
            <v>550000000</v>
          </cell>
        </row>
        <row r="644">
          <cell r="A644">
            <v>23</v>
          </cell>
          <cell r="B644">
            <v>38013</v>
          </cell>
          <cell r="C644">
            <v>8</v>
          </cell>
          <cell r="D644" t="str">
            <v>Cty Xi Maêng Haø Tieân II</v>
          </cell>
          <cell r="F644" t="str">
            <v>Coâng Thöông</v>
          </cell>
          <cell r="G644" t="str">
            <v>Kieân Giang</v>
          </cell>
          <cell r="H644" t="str">
            <v>Traû tieàn mua xi maêng 300taán</v>
          </cell>
          <cell r="I644">
            <v>234135000</v>
          </cell>
        </row>
        <row r="645">
          <cell r="A645">
            <v>18</v>
          </cell>
          <cell r="B645">
            <v>38013</v>
          </cell>
          <cell r="C645">
            <v>28</v>
          </cell>
          <cell r="D645" t="str">
            <v>Chi Nhaùnh Cty CP Söõa VN Taïi Caàn Thô</v>
          </cell>
          <cell r="F645" t="str">
            <v>Ñaàu Tö &amp; Phaùt Trieån</v>
          </cell>
          <cell r="G645" t="str">
            <v>Caàn Thô</v>
          </cell>
          <cell r="H645" t="str">
            <v>Traû tieân mua söõa hoäp caùc loaïi</v>
          </cell>
          <cell r="I645">
            <v>261590630</v>
          </cell>
        </row>
        <row r="646">
          <cell r="A646">
            <v>19</v>
          </cell>
          <cell r="B646">
            <v>38013</v>
          </cell>
          <cell r="C646">
            <v>31</v>
          </cell>
          <cell r="D646" t="str">
            <v>Cty Daàu Aên Golden Hope - Nhaø Beø</v>
          </cell>
          <cell r="F646" t="str">
            <v>Sôû Giao Dòch II CTVN</v>
          </cell>
          <cell r="G646" t="str">
            <v>Hoà Chí Minh</v>
          </cell>
          <cell r="H646" t="str">
            <v>Traû tieàn mua daàu aên TT.TN.Hoä Phoøng</v>
          </cell>
          <cell r="I646">
            <v>84856420</v>
          </cell>
        </row>
        <row r="647">
          <cell r="A647">
            <v>24</v>
          </cell>
          <cell r="B647">
            <v>38015</v>
          </cell>
          <cell r="C647">
            <v>36</v>
          </cell>
          <cell r="D647" t="str">
            <v>XN Xaêng Daàu Daàu Khí Vuõng Taøu</v>
          </cell>
          <cell r="F647" t="str">
            <v>Coâng Thöông</v>
          </cell>
          <cell r="G647" t="str">
            <v>Baø Ròa-Vuõng Taøu</v>
          </cell>
          <cell r="H647" t="str">
            <v>Traû tieàn mua xaêng daàu</v>
          </cell>
          <cell r="I647">
            <v>1930000000</v>
          </cell>
        </row>
        <row r="648">
          <cell r="A648">
            <v>25</v>
          </cell>
          <cell r="B648">
            <v>38015</v>
          </cell>
          <cell r="C648">
            <v>31</v>
          </cell>
          <cell r="D648" t="str">
            <v>Cty Daàu Aên Golden Hope - Nhaø Beø</v>
          </cell>
          <cell r="F648" t="str">
            <v>Sôû Giao Dòch II CTVN</v>
          </cell>
          <cell r="G648" t="str">
            <v>Hoà Chí Minh</v>
          </cell>
          <cell r="H648" t="str">
            <v>Traû tieàn mua daàu aên TT.TN.CM</v>
          </cell>
          <cell r="I648">
            <v>109604994</v>
          </cell>
        </row>
        <row r="649">
          <cell r="A649">
            <v>26</v>
          </cell>
          <cell r="B649">
            <v>38015</v>
          </cell>
          <cell r="C649">
            <v>7</v>
          </cell>
          <cell r="D649" t="str">
            <v>Xí Nghieäp Colusa-Miliket</v>
          </cell>
          <cell r="F649" t="str">
            <v>Ñaàu Tö &amp; Phaùt Trieån CN Thuû Ñöùc</v>
          </cell>
          <cell r="G649" t="str">
            <v>Hoà Chí Minh</v>
          </cell>
          <cell r="H649" t="str">
            <v>Traû tieàn mì Colusa</v>
          </cell>
          <cell r="I649">
            <v>188101605</v>
          </cell>
        </row>
        <row r="650">
          <cell r="A650">
            <v>27</v>
          </cell>
          <cell r="B650">
            <v>38015</v>
          </cell>
          <cell r="C650">
            <v>46</v>
          </cell>
          <cell r="D650" t="str">
            <v>CTy MIWON VIETNAM</v>
          </cell>
          <cell r="F650" t="str">
            <v xml:space="preserve">Coâng Thöông </v>
          </cell>
          <cell r="G650" t="str">
            <v>Phuù Thoï</v>
          </cell>
          <cell r="H650" t="str">
            <v>Traû tieàn mua boät ngoït</v>
          </cell>
          <cell r="I650">
            <v>49859539</v>
          </cell>
        </row>
        <row r="651">
          <cell r="A651">
            <v>28</v>
          </cell>
          <cell r="B651">
            <v>38015</v>
          </cell>
          <cell r="C651">
            <v>100</v>
          </cell>
          <cell r="D651" t="str">
            <v>CTy TNHH TM &amp; SX Vieät Tuøng</v>
          </cell>
          <cell r="F651" t="str">
            <v>Coâng Thöông CN 12</v>
          </cell>
          <cell r="G651" t="str">
            <v>Hoà Chí Minh</v>
          </cell>
          <cell r="H651" t="str">
            <v>Traû tieàn mua caù moøi</v>
          </cell>
          <cell r="I651">
            <v>7680000</v>
          </cell>
        </row>
        <row r="652">
          <cell r="A652">
            <v>20</v>
          </cell>
          <cell r="B652">
            <v>38015</v>
          </cell>
          <cell r="C652">
            <v>66</v>
          </cell>
          <cell r="D652" t="str">
            <v>Cty UNI PRESIDENT</v>
          </cell>
          <cell r="F652" t="str">
            <v>ANZ</v>
          </cell>
          <cell r="G652" t="str">
            <v>Hoà Chí Minh</v>
          </cell>
          <cell r="H652" t="str">
            <v>Traû tieàn mì Unif</v>
          </cell>
          <cell r="I652">
            <v>45436320</v>
          </cell>
        </row>
        <row r="653">
          <cell r="A653">
            <v>21</v>
          </cell>
          <cell r="B653">
            <v>38015</v>
          </cell>
          <cell r="C653">
            <v>73</v>
          </cell>
          <cell r="D653" t="str">
            <v>Cty. TNHH SX.TM.HMP Myõ Haûo</v>
          </cell>
          <cell r="F653" t="str">
            <v>Ngoaïi Thöông</v>
          </cell>
          <cell r="G653" t="str">
            <v>Hoà Chí Minh</v>
          </cell>
          <cell r="H653" t="str">
            <v>Traû tieàn mua nöôùc röûa cheùn  (TT.CM)</v>
          </cell>
          <cell r="I653">
            <v>105391542</v>
          </cell>
        </row>
        <row r="654">
          <cell r="A654">
            <v>22</v>
          </cell>
          <cell r="B654">
            <v>38016</v>
          </cell>
          <cell r="C654">
            <v>28</v>
          </cell>
          <cell r="D654" t="str">
            <v>Chi Nhaùnh Cty CP Söõa VN Taïi Caàn Thô</v>
          </cell>
          <cell r="F654" t="str">
            <v>Ñaàu Tö &amp; Phaùt Trieån</v>
          </cell>
          <cell r="G654" t="str">
            <v>Caàn Thô</v>
          </cell>
          <cell r="H654" t="str">
            <v>Traû tieân mua söõa hoäp caùc loaïi</v>
          </cell>
          <cell r="I654">
            <v>340205237</v>
          </cell>
        </row>
        <row r="655">
          <cell r="A655">
            <v>29</v>
          </cell>
          <cell r="B655">
            <v>38016</v>
          </cell>
          <cell r="C655">
            <v>8</v>
          </cell>
          <cell r="D655" t="str">
            <v>Cty Xi Maêng Haø Tieân II</v>
          </cell>
          <cell r="F655" t="str">
            <v>Coâng Thöông</v>
          </cell>
          <cell r="G655" t="str">
            <v>Kieân Giang</v>
          </cell>
          <cell r="H655" t="str">
            <v>Traû tieàn mua xi maêng 120taán</v>
          </cell>
          <cell r="I655">
            <v>97040550</v>
          </cell>
        </row>
        <row r="656">
          <cell r="A656">
            <v>30</v>
          </cell>
          <cell r="B656">
            <v>38016</v>
          </cell>
          <cell r="C656">
            <v>22</v>
          </cell>
          <cell r="D656" t="str">
            <v>Cty Deät Long An</v>
          </cell>
          <cell r="F656" t="str">
            <v>Coâng Thöông</v>
          </cell>
          <cell r="G656" t="str">
            <v>Long An</v>
          </cell>
          <cell r="H656" t="str">
            <v>Traû tieàn vaûi Long An</v>
          </cell>
          <cell r="I656">
            <v>6603510</v>
          </cell>
        </row>
        <row r="657">
          <cell r="A657">
            <v>31</v>
          </cell>
          <cell r="B657">
            <v>38016</v>
          </cell>
          <cell r="C657">
            <v>77</v>
          </cell>
          <cell r="D657" t="str">
            <v>Cty Ñieän &amp; Ñieän Töû SAMSUNG VINA</v>
          </cell>
          <cell r="F657" t="str">
            <v>Coâng Thöông CN 4</v>
          </cell>
          <cell r="G657" t="str">
            <v>Hoà Chí Minh</v>
          </cell>
          <cell r="H657" t="str">
            <v>Traû tieàn haøng ñieän maùy</v>
          </cell>
          <cell r="I657">
            <v>25488299</v>
          </cell>
        </row>
        <row r="658">
          <cell r="A658">
            <v>32</v>
          </cell>
          <cell r="B658">
            <v>38016</v>
          </cell>
          <cell r="C658">
            <v>36</v>
          </cell>
          <cell r="D658" t="str">
            <v>XN Xaêng Daàu Daàu Khí Vuõng Taøu</v>
          </cell>
          <cell r="F658" t="str">
            <v>Coâng Thöông</v>
          </cell>
          <cell r="G658" t="str">
            <v>Baø Ròa-Vuõng Taøu</v>
          </cell>
          <cell r="H658" t="str">
            <v>Traû tieàn mua xaêng daàu</v>
          </cell>
          <cell r="I658">
            <v>5590000000</v>
          </cell>
        </row>
        <row r="659">
          <cell r="A659">
            <v>33</v>
          </cell>
          <cell r="B659">
            <v>38016</v>
          </cell>
          <cell r="C659">
            <v>101</v>
          </cell>
          <cell r="D659" t="str">
            <v>Cty TMKT &amp; Ñaàu Tö PETEC</v>
          </cell>
          <cell r="F659" t="str">
            <v>Deutsche Bank</v>
          </cell>
          <cell r="G659" t="str">
            <v>Hoà Chí Minh</v>
          </cell>
          <cell r="H659" t="str">
            <v xml:space="preserve">Traû tieàn mua xaêng daàu </v>
          </cell>
          <cell r="I659">
            <v>6764000000</v>
          </cell>
        </row>
        <row r="660">
          <cell r="A660">
            <v>23</v>
          </cell>
          <cell r="B660">
            <v>38016</v>
          </cell>
          <cell r="C660">
            <v>103</v>
          </cell>
          <cell r="D660" t="str">
            <v>Baùo Nhaân Daân</v>
          </cell>
          <cell r="F660" t="str">
            <v>Ngoaïi Thöông Vieät Nam</v>
          </cell>
          <cell r="G660" t="str">
            <v>Haø Noäi</v>
          </cell>
          <cell r="H660" t="str">
            <v xml:space="preserve">Tieàn ñaët baùo 5 kyø </v>
          </cell>
          <cell r="I660">
            <v>5000000</v>
          </cell>
        </row>
        <row r="661">
          <cell r="A661">
            <v>34</v>
          </cell>
          <cell r="B661">
            <v>38016</v>
          </cell>
          <cell r="C661">
            <v>101</v>
          </cell>
          <cell r="D661" t="str">
            <v>Cty TMKT &amp; Ñaàu Tö PETEC</v>
          </cell>
          <cell r="F661" t="str">
            <v>Deutsche Bank</v>
          </cell>
          <cell r="G661" t="str">
            <v>Hoà Chí Minh</v>
          </cell>
          <cell r="H661" t="str">
            <v>Traû tieàn mua xaêng daàu (Maõ IBPS 50619012)</v>
          </cell>
          <cell r="I661">
            <v>3310000000</v>
          </cell>
        </row>
        <row r="662">
          <cell r="A662">
            <v>1</v>
          </cell>
          <cell r="B662">
            <v>38019</v>
          </cell>
          <cell r="C662">
            <v>86</v>
          </cell>
          <cell r="D662" t="str">
            <v xml:space="preserve"> Baûo Minh Baïc Lieâu</v>
          </cell>
          <cell r="F662" t="str">
            <v>Phöông Ñoâng</v>
          </cell>
          <cell r="G662" t="str">
            <v>Baïc Lieâu</v>
          </cell>
          <cell r="H662" t="str">
            <v>Mua boûa hieåm naêm 2004</v>
          </cell>
          <cell r="I662">
            <v>15500000</v>
          </cell>
        </row>
        <row r="663">
          <cell r="A663">
            <v>2</v>
          </cell>
          <cell r="B663">
            <v>38019</v>
          </cell>
          <cell r="C663">
            <v>95</v>
          </cell>
          <cell r="D663" t="str">
            <v>Cty Deät May Thaønh Coâng - CN MieànTaây</v>
          </cell>
          <cell r="F663" t="str">
            <v>Ñaàu Tö &amp; Phaùt Trieån</v>
          </cell>
          <cell r="G663" t="str">
            <v>Caàn Thô</v>
          </cell>
          <cell r="H663" t="str">
            <v>Traû tieàn haøng may saún</v>
          </cell>
          <cell r="I663">
            <v>7282630</v>
          </cell>
        </row>
        <row r="664">
          <cell r="A664">
            <v>1</v>
          </cell>
          <cell r="B664">
            <v>38019</v>
          </cell>
          <cell r="C664">
            <v>41</v>
          </cell>
          <cell r="D664" t="str">
            <v>Cty Xi Maêng Nghi Sôn</v>
          </cell>
          <cell r="F664" t="str">
            <v>Coâng Thöông CN 9</v>
          </cell>
          <cell r="G664" t="str">
            <v>Hoà Chí Minh</v>
          </cell>
          <cell r="H664" t="str">
            <v>Traû tieàn mua xi maêng 300 taán</v>
          </cell>
          <cell r="I664">
            <v>255000000</v>
          </cell>
        </row>
        <row r="665">
          <cell r="A665">
            <v>2</v>
          </cell>
          <cell r="B665">
            <v>38019</v>
          </cell>
          <cell r="C665">
            <v>3</v>
          </cell>
          <cell r="D665" t="str">
            <v>Cty Coå Phaàn Boät Giaët Lix</v>
          </cell>
          <cell r="F665" t="str">
            <v>Coâng Thöông CN 14</v>
          </cell>
          <cell r="G665" t="str">
            <v>Hoà Chí Minh</v>
          </cell>
          <cell r="H665" t="str">
            <v>Traû tieàn mua boät giaët</v>
          </cell>
          <cell r="I665">
            <v>500000000</v>
          </cell>
        </row>
        <row r="666">
          <cell r="A666">
            <v>3</v>
          </cell>
          <cell r="B666">
            <v>38019</v>
          </cell>
          <cell r="C666">
            <v>8</v>
          </cell>
          <cell r="D666" t="str">
            <v>Cty Xi Maêng Haø Tieân II</v>
          </cell>
          <cell r="F666" t="str">
            <v>Coâng Thöông</v>
          </cell>
          <cell r="G666" t="str">
            <v>Kieân Giang</v>
          </cell>
          <cell r="H666" t="str">
            <v>Traû tieàn mua xi maêng 400taán</v>
          </cell>
          <cell r="I666">
            <v>320320000</v>
          </cell>
        </row>
        <row r="667">
          <cell r="A667">
            <v>4</v>
          </cell>
          <cell r="B667">
            <v>38019</v>
          </cell>
          <cell r="C667">
            <v>5</v>
          </cell>
          <cell r="D667" t="str">
            <v>Cty TNHH TMaïi Thaønh Long</v>
          </cell>
          <cell r="F667" t="str">
            <v>Coâng Thöong CN6</v>
          </cell>
          <cell r="G667" t="str">
            <v>Hoà Chí Minh</v>
          </cell>
          <cell r="H667" t="str">
            <v>Traû tieàn mua boät ngoït</v>
          </cell>
          <cell r="I667">
            <v>472504555</v>
          </cell>
        </row>
        <row r="668">
          <cell r="A668">
            <v>5</v>
          </cell>
          <cell r="B668">
            <v>38019</v>
          </cell>
          <cell r="C668">
            <v>31</v>
          </cell>
          <cell r="D668" t="str">
            <v>Cty Daàu Aên Golden Hope - Nhaø Beø</v>
          </cell>
          <cell r="F668" t="str">
            <v>Sôû Giao Dòch II CTVN</v>
          </cell>
          <cell r="G668" t="str">
            <v>Hoà Chí Minh</v>
          </cell>
          <cell r="H668" t="str">
            <v>Traû tieàn mua daàu aên TT.TN.BL</v>
          </cell>
          <cell r="I668">
            <v>87899517</v>
          </cell>
        </row>
        <row r="669">
          <cell r="A669">
            <v>3</v>
          </cell>
          <cell r="B669">
            <v>38021</v>
          </cell>
          <cell r="C669">
            <v>66</v>
          </cell>
          <cell r="D669" t="str">
            <v>Cty UNI PRESIDENT</v>
          </cell>
          <cell r="F669" t="str">
            <v>ANZ</v>
          </cell>
          <cell r="G669" t="str">
            <v>Hoà Chí Minh</v>
          </cell>
          <cell r="H669" t="str">
            <v>Traû tieàn mì Unif</v>
          </cell>
          <cell r="I669">
            <v>84057192</v>
          </cell>
        </row>
        <row r="670">
          <cell r="A670">
            <v>4</v>
          </cell>
          <cell r="B670">
            <v>38021</v>
          </cell>
          <cell r="C670">
            <v>104</v>
          </cell>
          <cell r="D670" t="str">
            <v>Taïp Chí Thanh Tra</v>
          </cell>
          <cell r="F670" t="str">
            <v>Kho Baïc NN Ba Ñình</v>
          </cell>
          <cell r="G670" t="str">
            <v>Haø Noäi</v>
          </cell>
          <cell r="H670" t="str">
            <v>Quaûng caùo treân lòch Taïp Chí Thanh Tra naêm 2004</v>
          </cell>
          <cell r="I670">
            <v>3000000</v>
          </cell>
        </row>
        <row r="671">
          <cell r="A671">
            <v>5</v>
          </cell>
          <cell r="B671">
            <v>38021</v>
          </cell>
          <cell r="C671">
            <v>7</v>
          </cell>
          <cell r="D671" t="str">
            <v>Xí Nghieäp Colusa-Miliket</v>
          </cell>
          <cell r="F671" t="str">
            <v>Ñaàu Tö &amp; Phaùt Trieån CN Thuû Ñöùc</v>
          </cell>
          <cell r="G671" t="str">
            <v>Hoà Chí Minh</v>
          </cell>
          <cell r="H671" t="str">
            <v>Traû tieàn mì Colusa</v>
          </cell>
          <cell r="I671">
            <v>53291128</v>
          </cell>
        </row>
        <row r="672">
          <cell r="A672">
            <v>6</v>
          </cell>
          <cell r="B672">
            <v>38021</v>
          </cell>
          <cell r="C672">
            <v>73</v>
          </cell>
          <cell r="D672" t="str">
            <v>Cty. TNHH SX.TM.HMP Myõ Haûo</v>
          </cell>
          <cell r="F672" t="str">
            <v>Ngoaïi Thöông</v>
          </cell>
          <cell r="G672" t="str">
            <v>Hoà Chí Minh</v>
          </cell>
          <cell r="H672" t="str">
            <v>Traû tieàn mua nöôùc röûa cheùn  (TT.CM)</v>
          </cell>
          <cell r="I672">
            <v>48374205</v>
          </cell>
        </row>
        <row r="673">
          <cell r="A673">
            <v>6</v>
          </cell>
          <cell r="B673">
            <v>38022</v>
          </cell>
          <cell r="C673">
            <v>41</v>
          </cell>
          <cell r="D673" t="str">
            <v>Cty Xi Maêng Nghi Sôn</v>
          </cell>
          <cell r="F673" t="str">
            <v>Coâng Thöông CN 9</v>
          </cell>
          <cell r="G673" t="str">
            <v>Hoà Chí Minh</v>
          </cell>
          <cell r="H673" t="str">
            <v>Traû tieàn mua xi maêng 200 taán</v>
          </cell>
          <cell r="I673">
            <v>170000000</v>
          </cell>
        </row>
        <row r="674">
          <cell r="A674">
            <v>7</v>
          </cell>
          <cell r="B674">
            <v>38022</v>
          </cell>
          <cell r="C674">
            <v>98</v>
          </cell>
          <cell r="D674" t="str">
            <v>CTy Lieân Doanh Xi Maêng Haø Tieân II-Caàn Thô</v>
          </cell>
          <cell r="F674" t="str">
            <v>Coâng Thöông</v>
          </cell>
          <cell r="G674" t="str">
            <v>Caàn Thô</v>
          </cell>
          <cell r="H674" t="str">
            <v xml:space="preserve">Traû tieàn mua xi maêng </v>
          </cell>
          <cell r="I674">
            <v>443171000</v>
          </cell>
        </row>
        <row r="675">
          <cell r="A675">
            <v>7</v>
          </cell>
          <cell r="B675">
            <v>38022</v>
          </cell>
          <cell r="C675">
            <v>27</v>
          </cell>
          <cell r="D675" t="str">
            <v>Cty TNHH Quoác Teá Nagarjuna</v>
          </cell>
          <cell r="F675" t="str">
            <v>INDOVINA</v>
          </cell>
          <cell r="G675" t="str">
            <v>Hoà Chí Minh</v>
          </cell>
          <cell r="H675" t="str">
            <v>Traû tieàn mua ñöôøng</v>
          </cell>
          <cell r="I675">
            <v>30975000</v>
          </cell>
        </row>
        <row r="676">
          <cell r="A676">
            <v>8</v>
          </cell>
          <cell r="B676">
            <v>38023</v>
          </cell>
          <cell r="C676">
            <v>28</v>
          </cell>
          <cell r="D676" t="str">
            <v>Chi Nhaùnh Cty CP Söõa VN Taïi Caàn Thô</v>
          </cell>
          <cell r="F676" t="str">
            <v>Ñaàu Tö &amp; Phaùt Trieån</v>
          </cell>
          <cell r="G676" t="str">
            <v>Caàn Thô</v>
          </cell>
          <cell r="H676" t="str">
            <v>Traû tieân mua söõa hoäp caùc loaïi</v>
          </cell>
          <cell r="I676">
            <v>342822269</v>
          </cell>
        </row>
        <row r="677">
          <cell r="A677">
            <v>9</v>
          </cell>
          <cell r="B677">
            <v>38026</v>
          </cell>
          <cell r="C677">
            <v>28</v>
          </cell>
          <cell r="D677" t="str">
            <v>Chi Nhaùnh Cty CP Söõa VN Taïi Caàn Thô</v>
          </cell>
          <cell r="F677" t="str">
            <v>Ñaàu Tö &amp; Phaùt Trieån</v>
          </cell>
          <cell r="G677" t="str">
            <v>Caàn Thô</v>
          </cell>
          <cell r="H677" t="str">
            <v>Traû tieân mua söõa hoäp caùc loaïi</v>
          </cell>
          <cell r="I677">
            <v>357520601</v>
          </cell>
        </row>
        <row r="678">
          <cell r="A678">
            <v>8</v>
          </cell>
          <cell r="B678">
            <v>38026</v>
          </cell>
          <cell r="C678">
            <v>8</v>
          </cell>
          <cell r="D678" t="str">
            <v>Cty Xi Maêng Haø Tieân II</v>
          </cell>
          <cell r="F678" t="str">
            <v>Coâng Thöông</v>
          </cell>
          <cell r="G678" t="str">
            <v>Kieân Giang</v>
          </cell>
          <cell r="H678" t="str">
            <v>Traû tieàn mua xi maêng 250taán</v>
          </cell>
          <cell r="I678">
            <v>195112500</v>
          </cell>
        </row>
        <row r="679">
          <cell r="A679">
            <v>9</v>
          </cell>
          <cell r="B679">
            <v>38026</v>
          </cell>
          <cell r="C679">
            <v>31</v>
          </cell>
          <cell r="D679" t="str">
            <v>Cty Daàu Aên Golden Hope - Nhaø Beø</v>
          </cell>
          <cell r="F679" t="str">
            <v>Sôû Giao Dòch II CTVN</v>
          </cell>
          <cell r="G679" t="str">
            <v>Hoà Chí Minh</v>
          </cell>
          <cell r="H679" t="str">
            <v>Traû tieàn mua daàu aên TT.TN.BL</v>
          </cell>
          <cell r="I679">
            <v>156856491</v>
          </cell>
        </row>
        <row r="680">
          <cell r="A680">
            <v>10</v>
          </cell>
          <cell r="B680">
            <v>38026</v>
          </cell>
          <cell r="C680">
            <v>73</v>
          </cell>
          <cell r="D680" t="str">
            <v>Cty. TNHH SX.TM.HMP Myõ Haûo</v>
          </cell>
          <cell r="F680" t="str">
            <v>Ngoaïi Thöông</v>
          </cell>
          <cell r="G680" t="str">
            <v>Hoà Chí Minh</v>
          </cell>
          <cell r="H680" t="str">
            <v>Traû tieàn mua nöôùc röûa cheùn  (TT.BL)</v>
          </cell>
          <cell r="I680">
            <v>54458858</v>
          </cell>
        </row>
        <row r="681">
          <cell r="A681">
            <v>11</v>
          </cell>
          <cell r="B681">
            <v>38027</v>
          </cell>
          <cell r="C681">
            <v>1</v>
          </cell>
          <cell r="D681" t="str">
            <v>Nhaø Maùy Thuoác Laù Saøi Goøn</v>
          </cell>
          <cell r="F681" t="str">
            <v>Sôû Giao Dòch II CTVN</v>
          </cell>
          <cell r="G681" t="str">
            <v>Hoà Chí Minh</v>
          </cell>
          <cell r="H681" t="str">
            <v>Traû tieàn mua thuoác laù</v>
          </cell>
          <cell r="I681">
            <v>21735000</v>
          </cell>
        </row>
        <row r="682">
          <cell r="A682">
            <v>10</v>
          </cell>
          <cell r="B682">
            <v>38027</v>
          </cell>
          <cell r="C682">
            <v>31</v>
          </cell>
          <cell r="D682" t="str">
            <v>Cty Daàu Aên Golden Hope - Nhaø Beø</v>
          </cell>
          <cell r="F682" t="str">
            <v>Sôû Giao Dòch II CTVN</v>
          </cell>
          <cell r="G682" t="str">
            <v>Hoà Chí Minh</v>
          </cell>
          <cell r="H682" t="str">
            <v>Traû tieàn mua daàu aên TT.TN.CM</v>
          </cell>
          <cell r="I682">
            <v>92570456</v>
          </cell>
        </row>
        <row r="683">
          <cell r="A683">
            <v>11</v>
          </cell>
          <cell r="B683">
            <v>38028</v>
          </cell>
          <cell r="C683">
            <v>14</v>
          </cell>
          <cell r="D683" t="str">
            <v>Coâng Ty Theùp Mieàn Nam</v>
          </cell>
          <cell r="F683" t="str">
            <v>Coâng Thöông CN I</v>
          </cell>
          <cell r="G683" t="str">
            <v>Hoà Chí Minh</v>
          </cell>
          <cell r="H683" t="str">
            <v xml:space="preserve">Traû tieàn mua haøng cho CN Mieàn Taây C.Ty Theùp Mieàn Nam </v>
          </cell>
          <cell r="I683">
            <v>599025725</v>
          </cell>
        </row>
        <row r="684">
          <cell r="A684">
            <v>12</v>
          </cell>
          <cell r="B684">
            <v>38028</v>
          </cell>
          <cell r="C684">
            <v>73</v>
          </cell>
          <cell r="D684" t="str">
            <v>Cty. TNHH SX.TM.HMP Myõ Haûo</v>
          </cell>
          <cell r="F684" t="str">
            <v>Ngoaïi Thöông</v>
          </cell>
          <cell r="G684" t="str">
            <v>Hoà Chí Minh</v>
          </cell>
          <cell r="H684" t="str">
            <v>Traû tieàn mua nöôùc röûa cheùn  (TT.BL+Hoä Phoøng)</v>
          </cell>
          <cell r="I684">
            <v>76633181</v>
          </cell>
        </row>
        <row r="685">
          <cell r="A685">
            <v>13</v>
          </cell>
          <cell r="B685">
            <v>38030</v>
          </cell>
          <cell r="C685">
            <v>73</v>
          </cell>
          <cell r="D685" t="str">
            <v>Cty. TNHH SX.TM.HMP Myõ Haûo</v>
          </cell>
          <cell r="F685" t="str">
            <v>Ngoaïi Thöông</v>
          </cell>
          <cell r="G685" t="str">
            <v>Hoà Chí Minh</v>
          </cell>
          <cell r="H685" t="str">
            <v>Traû tieàn mua nöôùc röûa cheùn  (TT.BL:64.699.813ñ; TT.CM: 35.648.704ñ)</v>
          </cell>
          <cell r="I685">
            <v>100348517</v>
          </cell>
        </row>
        <row r="686">
          <cell r="A686">
            <v>14</v>
          </cell>
          <cell r="B686">
            <v>38030</v>
          </cell>
          <cell r="C686">
            <v>93</v>
          </cell>
          <cell r="D686" t="str">
            <v>Cty Coå Phaàn Giaáy Vieãn Ñoâng</v>
          </cell>
          <cell r="F686" t="str">
            <v>Coâng Thöông CN 12</v>
          </cell>
          <cell r="G686" t="str">
            <v>Hoà Chí Minh</v>
          </cell>
          <cell r="H686" t="str">
            <v>Traû tieàn mua giaáy Vieãn Ñoâng</v>
          </cell>
          <cell r="I686">
            <v>20232894</v>
          </cell>
        </row>
        <row r="687">
          <cell r="A687">
            <v>12</v>
          </cell>
          <cell r="B687">
            <v>38033</v>
          </cell>
          <cell r="C687">
            <v>8</v>
          </cell>
          <cell r="D687" t="str">
            <v>Cty Xi Maêng Haø Tieân II</v>
          </cell>
          <cell r="F687" t="str">
            <v>Coâng Thöông</v>
          </cell>
          <cell r="G687" t="str">
            <v>Kieân Giang</v>
          </cell>
          <cell r="H687" t="str">
            <v>Traû tieàn mua xi maêng 300taán</v>
          </cell>
          <cell r="I687">
            <v>234135000</v>
          </cell>
        </row>
        <row r="688">
          <cell r="A688">
            <v>13</v>
          </cell>
          <cell r="B688">
            <v>38033</v>
          </cell>
          <cell r="C688">
            <v>5</v>
          </cell>
          <cell r="D688" t="str">
            <v>Cty TNHH TMaïi Thaønh Long</v>
          </cell>
          <cell r="F688" t="str">
            <v>Coâng Thöong CN6</v>
          </cell>
          <cell r="G688" t="str">
            <v>Hoà Chí Minh</v>
          </cell>
          <cell r="H688" t="str">
            <v>Traû tieàn mua boät ngoït</v>
          </cell>
          <cell r="I688">
            <v>236036910</v>
          </cell>
        </row>
        <row r="689">
          <cell r="A689">
            <v>14</v>
          </cell>
          <cell r="B689">
            <v>38033</v>
          </cell>
          <cell r="C689">
            <v>1</v>
          </cell>
          <cell r="D689" t="str">
            <v>Nhaø Maùy Thuoác Laù Saøi Goøn</v>
          </cell>
          <cell r="F689" t="str">
            <v>Sôû Giao Dòch II CTVN</v>
          </cell>
          <cell r="G689" t="str">
            <v>Hoà Chí Minh</v>
          </cell>
          <cell r="H689" t="str">
            <v>Traû tieàn mua thuoác laù</v>
          </cell>
          <cell r="I689">
            <v>231165000</v>
          </cell>
        </row>
        <row r="690">
          <cell r="A690">
            <v>15</v>
          </cell>
          <cell r="B690">
            <v>38033</v>
          </cell>
          <cell r="C690">
            <v>31</v>
          </cell>
          <cell r="D690" t="str">
            <v>Cty Daàu Aên Golden Hope - Nhaø Beø</v>
          </cell>
          <cell r="F690" t="str">
            <v>Sôû Giao Dòch II CTVN</v>
          </cell>
          <cell r="G690" t="str">
            <v>Hoà Chí Minh</v>
          </cell>
          <cell r="H690" t="str">
            <v>Traû tieàn mua daàu aên TT.TN.BL</v>
          </cell>
          <cell r="I690">
            <v>87988309</v>
          </cell>
        </row>
        <row r="691">
          <cell r="A691">
            <v>13</v>
          </cell>
          <cell r="B691">
            <v>38034</v>
          </cell>
          <cell r="C691">
            <v>73</v>
          </cell>
          <cell r="D691" t="str">
            <v>Cty. TNHH SX.TM.HMP Myõ Haûo</v>
          </cell>
          <cell r="F691" t="str">
            <v>Ngoaïi Thöông</v>
          </cell>
          <cell r="G691" t="str">
            <v>Hoà Chí Minh</v>
          </cell>
          <cell r="H691" t="str">
            <v>Traû tieàn mua nöôùc röûa cheùn  (TT.BL)</v>
          </cell>
          <cell r="I691">
            <v>71688137</v>
          </cell>
        </row>
        <row r="692">
          <cell r="A692">
            <v>14</v>
          </cell>
          <cell r="B692">
            <v>38034</v>
          </cell>
          <cell r="C692">
            <v>28</v>
          </cell>
          <cell r="D692" t="str">
            <v>Chi Nhaùnh Cty CP Söõa VN Taïi Caàn Thô</v>
          </cell>
          <cell r="F692" t="str">
            <v>Ñaàu Tö &amp; Phaùt Trieån</v>
          </cell>
          <cell r="G692" t="str">
            <v>Caàn Thô</v>
          </cell>
          <cell r="H692" t="str">
            <v>Traû tieân mua söõa hoäp caùc loaïi</v>
          </cell>
          <cell r="I692">
            <v>296346336</v>
          </cell>
        </row>
        <row r="693">
          <cell r="A693">
            <v>16</v>
          </cell>
          <cell r="B693">
            <v>38034</v>
          </cell>
          <cell r="C693">
            <v>85</v>
          </cell>
          <cell r="D693" t="str">
            <v>CTy TNHH TM Minh Tuøng</v>
          </cell>
          <cell r="F693" t="str">
            <v>Sôû Giao Dòch II CTVN</v>
          </cell>
          <cell r="G693" t="str">
            <v>Hoà Chí Minh</v>
          </cell>
          <cell r="H693" t="str">
            <v>Traû tieàn mua haøng ñieän maùy</v>
          </cell>
          <cell r="I693">
            <v>49683000</v>
          </cell>
        </row>
        <row r="694">
          <cell r="A694">
            <v>17</v>
          </cell>
          <cell r="B694">
            <v>38034</v>
          </cell>
          <cell r="C694">
            <v>3</v>
          </cell>
          <cell r="D694" t="str">
            <v>Cty Coå Phaàn Boät Giaët Lix</v>
          </cell>
          <cell r="F694" t="str">
            <v>Coâng Thöông CN 14</v>
          </cell>
          <cell r="G694" t="str">
            <v>Hoà Chí Minh</v>
          </cell>
          <cell r="H694" t="str">
            <v>Traû tieàn mua boät giaët</v>
          </cell>
          <cell r="I694">
            <v>240000000</v>
          </cell>
        </row>
        <row r="695">
          <cell r="A695">
            <v>15</v>
          </cell>
          <cell r="B695">
            <v>38034</v>
          </cell>
          <cell r="C695">
            <v>53</v>
          </cell>
          <cell r="D695" t="str">
            <v>CTy CP Thöông Nghieäp Baïc Lieâu</v>
          </cell>
          <cell r="F695" t="str">
            <v xml:space="preserve">Coâng Thöông </v>
          </cell>
          <cell r="G695" t="str">
            <v>Baïc Lieâu</v>
          </cell>
          <cell r="H695" t="str">
            <v>Kyù quyõ baûo laõnh CTy Daàu AÊn Golden HOPE Nhaø Beø 200.000.000x5%</v>
          </cell>
          <cell r="I695">
            <v>10000000</v>
          </cell>
        </row>
        <row r="696">
          <cell r="A696">
            <v>18</v>
          </cell>
          <cell r="B696">
            <v>38034</v>
          </cell>
          <cell r="C696">
            <v>36</v>
          </cell>
          <cell r="D696" t="str">
            <v>XN Xaêng Daàu Daàu Khí Vuõng Taøu</v>
          </cell>
          <cell r="F696" t="str">
            <v>Coâng Thöông</v>
          </cell>
          <cell r="G696" t="str">
            <v>Baø Ròa-Vuõng Taøu</v>
          </cell>
          <cell r="H696" t="str">
            <v xml:space="preserve">Traû tieàn mua xaêng daàu </v>
          </cell>
          <cell r="I696">
            <v>2027000000</v>
          </cell>
        </row>
        <row r="697">
          <cell r="A697">
            <v>16</v>
          </cell>
          <cell r="B697">
            <v>38035</v>
          </cell>
          <cell r="C697">
            <v>25</v>
          </cell>
          <cell r="D697" t="str">
            <v xml:space="preserve"> Thu Baûo Hieåm Xaõ Hoäi Tænh Baïc Lieâu</v>
          </cell>
          <cell r="F697" t="str">
            <v>NN &amp; P/T N/Thoân</v>
          </cell>
          <cell r="G697" t="str">
            <v>Baïc Lieâu</v>
          </cell>
          <cell r="H697" t="str">
            <v xml:space="preserve">Noäp BHXH thaùng 01+02/2004 </v>
          </cell>
          <cell r="I697">
            <v>50097036</v>
          </cell>
        </row>
        <row r="698">
          <cell r="A698">
            <v>17</v>
          </cell>
          <cell r="B698">
            <v>38035</v>
          </cell>
          <cell r="C698">
            <v>44</v>
          </cell>
          <cell r="D698" t="str">
            <v>CTy Ñieän Baùo Ñieän Thoaïi Baïc Lieâu</v>
          </cell>
          <cell r="F698" t="str">
            <v xml:space="preserve">Coâng Thöông </v>
          </cell>
          <cell r="G698" t="str">
            <v>Baïc Lieâu</v>
          </cell>
          <cell r="H698" t="str">
            <v>Traû tieàn ñieän thoaïi thaùng 01/2004</v>
          </cell>
          <cell r="I698">
            <v>9159825</v>
          </cell>
        </row>
        <row r="699">
          <cell r="A699">
            <v>19</v>
          </cell>
          <cell r="B699">
            <v>38034</v>
          </cell>
          <cell r="C699">
            <v>10</v>
          </cell>
          <cell r="D699" t="str">
            <v>Cty TNHH Daàu Nhôùt vaø Hoùa Chaát VN</v>
          </cell>
          <cell r="F699" t="str">
            <v>Hoàng Kong&amp; Thöôïng Haûi</v>
          </cell>
          <cell r="G699" t="str">
            <v>Hoà Chí Minh</v>
          </cell>
          <cell r="H699" t="str">
            <v>Traû tieàn mua nhôùt</v>
          </cell>
          <cell r="I699">
            <v>681165000</v>
          </cell>
        </row>
        <row r="700">
          <cell r="A700">
            <v>18</v>
          </cell>
          <cell r="B700">
            <v>38036</v>
          </cell>
          <cell r="C700">
            <v>8</v>
          </cell>
          <cell r="D700" t="str">
            <v>Cty Xi Maêng Haø Tieân II</v>
          </cell>
          <cell r="F700" t="str">
            <v>Coâng Thöông</v>
          </cell>
          <cell r="G700" t="str">
            <v>Kieân Giang</v>
          </cell>
          <cell r="H700" t="str">
            <v>Traû tieàn mua xi maêng 250taán</v>
          </cell>
          <cell r="I700">
            <v>195038800</v>
          </cell>
        </row>
        <row r="701">
          <cell r="A701">
            <v>19</v>
          </cell>
          <cell r="B701">
            <v>38036</v>
          </cell>
          <cell r="C701">
            <v>27</v>
          </cell>
          <cell r="D701" t="str">
            <v>Cty TNHH Quoác Teá Nagarjuna</v>
          </cell>
          <cell r="F701" t="str">
            <v>INDOVINA</v>
          </cell>
          <cell r="G701" t="str">
            <v>Hoà Chí Minh</v>
          </cell>
          <cell r="H701" t="str">
            <v>Traû tieàn mua ñöôøng</v>
          </cell>
          <cell r="I701">
            <v>31010000</v>
          </cell>
        </row>
        <row r="702">
          <cell r="A702">
            <v>20</v>
          </cell>
          <cell r="B702">
            <v>38036</v>
          </cell>
          <cell r="C702">
            <v>73</v>
          </cell>
          <cell r="D702" t="str">
            <v>Cty. TNHH SX.TM.HMP Myõ Haûo</v>
          </cell>
          <cell r="F702" t="str">
            <v>Ngoaïi Thöông</v>
          </cell>
          <cell r="G702" t="str">
            <v>Hoà Chí Minh</v>
          </cell>
          <cell r="H702" t="str">
            <v>Traû tieàn mua nöôùc röûa cheùn  (TT.BL)</v>
          </cell>
          <cell r="I702">
            <v>47170862</v>
          </cell>
        </row>
        <row r="703">
          <cell r="A703">
            <v>18</v>
          </cell>
          <cell r="B703">
            <v>38037</v>
          </cell>
          <cell r="C703">
            <v>73</v>
          </cell>
          <cell r="D703" t="str">
            <v>Cty. TNHH SX.TM.HMP Myõ Haûo</v>
          </cell>
          <cell r="F703" t="str">
            <v>Ngoaïi Thöông</v>
          </cell>
          <cell r="G703" t="str">
            <v>Hoà Chí Minh</v>
          </cell>
          <cell r="H703" t="str">
            <v>Traû tieàn mua nöôùc röûa cheùn  (TT.BL+Hoä Phoøng)</v>
          </cell>
          <cell r="I703">
            <v>57135389</v>
          </cell>
        </row>
        <row r="704">
          <cell r="A704">
            <v>19</v>
          </cell>
          <cell r="B704">
            <v>38037</v>
          </cell>
          <cell r="C704">
            <v>99</v>
          </cell>
          <cell r="D704" t="str">
            <v xml:space="preserve">Löu Thò Myõ Phöôïng (CTyTNHH Taân Thaùi Thònh) </v>
          </cell>
          <cell r="F704" t="str">
            <v>AÙ Chaâu</v>
          </cell>
          <cell r="G704" t="str">
            <v>Hoà Chí Minh</v>
          </cell>
          <cell r="H704" t="str">
            <v>Traû tieàn mua nöôùc yeán,bí ñao, nöôùc ngoït</v>
          </cell>
          <cell r="I704">
            <v>26848320</v>
          </cell>
        </row>
        <row r="705">
          <cell r="A705">
            <v>21</v>
          </cell>
          <cell r="B705">
            <v>38037</v>
          </cell>
          <cell r="C705">
            <v>98</v>
          </cell>
          <cell r="D705" t="str">
            <v>CTy Lieân Doanh Xi Maêng Haø Tieân II-Caàn Thô</v>
          </cell>
          <cell r="F705" t="str">
            <v>Coâng Thöông</v>
          </cell>
          <cell r="G705" t="str">
            <v>Caàn Thô</v>
          </cell>
          <cell r="H705" t="str">
            <v>Traû tieàn mua xi maêng</v>
          </cell>
          <cell r="I705">
            <v>106150000</v>
          </cell>
        </row>
        <row r="706">
          <cell r="A706">
            <v>22</v>
          </cell>
          <cell r="B706">
            <v>38037</v>
          </cell>
          <cell r="C706">
            <v>5</v>
          </cell>
          <cell r="D706" t="str">
            <v>Cty TNHH TMaïi Thaønh Long</v>
          </cell>
          <cell r="F706" t="str">
            <v>Coâng Thöong CN6</v>
          </cell>
          <cell r="G706" t="str">
            <v>Hoà Chí Minh</v>
          </cell>
          <cell r="H706" t="str">
            <v>Traû tieàn mua boät ngoït</v>
          </cell>
          <cell r="I706">
            <v>269842538</v>
          </cell>
        </row>
        <row r="707">
          <cell r="A707">
            <v>23</v>
          </cell>
          <cell r="B707">
            <v>38037</v>
          </cell>
          <cell r="C707">
            <v>9</v>
          </cell>
          <cell r="D707" t="str">
            <v>Castrol Vieät Nam Ltd</v>
          </cell>
          <cell r="F707" t="str">
            <v>Ngoaïi Thöông</v>
          </cell>
          <cell r="G707" t="str">
            <v>Hoà Chí Minh</v>
          </cell>
          <cell r="H707" t="str">
            <v>Traû tieàn mua nhôùt</v>
          </cell>
          <cell r="I707">
            <v>101684015</v>
          </cell>
        </row>
        <row r="708">
          <cell r="A708">
            <v>19</v>
          </cell>
          <cell r="B708">
            <v>38037</v>
          </cell>
          <cell r="C708">
            <v>42</v>
          </cell>
          <cell r="D708" t="str">
            <v>Cty Baûo Hieåm Baïc Lieâu</v>
          </cell>
          <cell r="F708" t="str">
            <v>Coâng Thöông</v>
          </cell>
          <cell r="G708" t="str">
            <v>Baïc Lieâu</v>
          </cell>
          <cell r="H708" t="str">
            <v>Mua baûo hieåm hoûa hoaïn, taøu soâng, xe OÂ toâ  naêm 2004(ñôït 1)</v>
          </cell>
          <cell r="I708">
            <v>19600000</v>
          </cell>
        </row>
        <row r="709">
          <cell r="A709">
            <v>20</v>
          </cell>
          <cell r="B709">
            <v>38040</v>
          </cell>
          <cell r="C709">
            <v>28</v>
          </cell>
          <cell r="D709" t="str">
            <v>Chi Nhaùnh Cty CP Söõa VN Taïi Caàn Thô</v>
          </cell>
          <cell r="F709" t="str">
            <v>Ñaàu Tö &amp; Phaùt Trieån</v>
          </cell>
          <cell r="G709" t="str">
            <v>Caàn Thô</v>
          </cell>
          <cell r="H709" t="str">
            <v>Traû tieân mua söõa hoäp caùc loaïi</v>
          </cell>
          <cell r="I709">
            <v>254475408</v>
          </cell>
        </row>
        <row r="710">
          <cell r="A710">
            <v>24</v>
          </cell>
          <cell r="B710">
            <v>38040</v>
          </cell>
          <cell r="C710">
            <v>41</v>
          </cell>
          <cell r="D710" t="str">
            <v>Cty Xi Maêng Nghi Sôn</v>
          </cell>
          <cell r="F710" t="str">
            <v>Coâng Thöông CN 9</v>
          </cell>
          <cell r="G710" t="str">
            <v>Hoà Chí Minh</v>
          </cell>
          <cell r="H710" t="str">
            <v>Traû tieàn mua xi maêng 300taán</v>
          </cell>
          <cell r="I710">
            <v>258000000</v>
          </cell>
        </row>
        <row r="711">
          <cell r="A711">
            <v>25</v>
          </cell>
          <cell r="B711">
            <v>38041</v>
          </cell>
          <cell r="C711">
            <v>14</v>
          </cell>
          <cell r="D711" t="str">
            <v>Coâng Ty Theùp Mieàn Nam</v>
          </cell>
          <cell r="F711" t="str">
            <v>Coâng Thöông CN I</v>
          </cell>
          <cell r="G711" t="str">
            <v>Hoà Chí Minh</v>
          </cell>
          <cell r="H711" t="str">
            <v xml:space="preserve">Traû tieàn mua haøng cho CN Mieàn Taây C.Ty Theùp Mieàn Nam </v>
          </cell>
          <cell r="I711">
            <v>300000000</v>
          </cell>
        </row>
        <row r="712">
          <cell r="A712">
            <v>26</v>
          </cell>
          <cell r="B712">
            <v>38042</v>
          </cell>
          <cell r="C712">
            <v>8</v>
          </cell>
          <cell r="D712" t="str">
            <v>Cty Xi Maêng Haø Tieân II</v>
          </cell>
          <cell r="F712" t="str">
            <v>Coâng Thöông</v>
          </cell>
          <cell r="G712" t="str">
            <v>Kieân Giang</v>
          </cell>
          <cell r="H712" t="str">
            <v>Traû tieàn mua xi maêng 100taán</v>
          </cell>
          <cell r="I712">
            <v>78045000</v>
          </cell>
        </row>
        <row r="713">
          <cell r="A713">
            <v>21</v>
          </cell>
          <cell r="B713">
            <v>38042</v>
          </cell>
          <cell r="C713">
            <v>31</v>
          </cell>
          <cell r="D713" t="str">
            <v>Cty Daàu Aên Golden Hope - Nhaø Beø</v>
          </cell>
          <cell r="F713" t="str">
            <v>Sôû Giao Dòch II CTVN</v>
          </cell>
          <cell r="G713" t="str">
            <v>Hoà Chí Minh</v>
          </cell>
          <cell r="H713" t="str">
            <v>Traû tieàn mua daàu xaù</v>
          </cell>
          <cell r="I713">
            <v>12107700</v>
          </cell>
        </row>
        <row r="714">
          <cell r="A714">
            <v>22</v>
          </cell>
          <cell r="B714">
            <v>38042</v>
          </cell>
          <cell r="C714">
            <v>94</v>
          </cell>
          <cell r="D714" t="str">
            <v>CTy TNHH SX Taân AÙ Chaâu</v>
          </cell>
          <cell r="F714" t="str">
            <v>Coâng Thöông CN 9</v>
          </cell>
          <cell r="G714" t="str">
            <v>Hoà Chí Minh</v>
          </cell>
          <cell r="H714" t="str">
            <v>Traû tieàn mua chaùo Bình Tieân</v>
          </cell>
          <cell r="I714">
            <v>5935000</v>
          </cell>
        </row>
        <row r="715">
          <cell r="A715">
            <v>23</v>
          </cell>
          <cell r="B715">
            <v>38042</v>
          </cell>
          <cell r="C715">
            <v>100</v>
          </cell>
          <cell r="D715" t="str">
            <v>CTy TNHH TM &amp; SX Vieät Tuøng</v>
          </cell>
          <cell r="F715" t="str">
            <v>Coâng Thöông CN 12</v>
          </cell>
          <cell r="G715" t="str">
            <v>Hoà Chí Minh</v>
          </cell>
          <cell r="H715" t="str">
            <v>Traû tieàn mua caù hoäp</v>
          </cell>
          <cell r="I715">
            <v>13068800</v>
          </cell>
        </row>
        <row r="716">
          <cell r="A716">
            <v>24</v>
          </cell>
          <cell r="B716">
            <v>38042</v>
          </cell>
          <cell r="C716">
            <v>31</v>
          </cell>
          <cell r="D716" t="str">
            <v>Cty Daàu Aên Golden Hope - Nhaø Beø</v>
          </cell>
          <cell r="F716" t="str">
            <v>Sôû Giao Dòch II CTVN</v>
          </cell>
          <cell r="G716" t="str">
            <v>Hoà Chí Minh</v>
          </cell>
          <cell r="H716" t="str">
            <v>Traû tieàn mua daàu aên (TT.BL: 89.052.612ñ; TT.CM:94.493.564ñ)</v>
          </cell>
          <cell r="I716">
            <v>183546176</v>
          </cell>
        </row>
        <row r="717">
          <cell r="A717">
            <v>25</v>
          </cell>
          <cell r="B717">
            <v>38043</v>
          </cell>
          <cell r="C717">
            <v>28</v>
          </cell>
          <cell r="D717" t="str">
            <v>Chi Nhaùnh Cty CP Söõa VN Taïi Caàn Thô</v>
          </cell>
          <cell r="F717" t="str">
            <v>Ñaàu Tö &amp; Phaùt Trieån</v>
          </cell>
          <cell r="G717" t="str">
            <v>Caàn Thô</v>
          </cell>
          <cell r="H717" t="str">
            <v>Traû tieân mua söõa hoäp caùc loaïi</v>
          </cell>
          <cell r="I717">
            <v>406825320</v>
          </cell>
        </row>
        <row r="718">
          <cell r="A718">
            <v>27</v>
          </cell>
          <cell r="B718">
            <v>38043</v>
          </cell>
          <cell r="C718">
            <v>36</v>
          </cell>
          <cell r="D718" t="str">
            <v>XN Xaêng Daàu Daàu Khí Vuõng Taøu</v>
          </cell>
          <cell r="F718" t="str">
            <v>Coâng Thöông</v>
          </cell>
          <cell r="G718" t="str">
            <v>Baø Ròa-Vuõng Taøu</v>
          </cell>
          <cell r="H718" t="str">
            <v>Traû tieàn mua xaêng daàu</v>
          </cell>
          <cell r="I718">
            <v>2191000000</v>
          </cell>
        </row>
        <row r="719">
          <cell r="A719">
            <v>28</v>
          </cell>
          <cell r="B719">
            <v>38043</v>
          </cell>
          <cell r="C719">
            <v>14</v>
          </cell>
          <cell r="D719" t="str">
            <v>Coâng Ty Theùp Mieàn Nam</v>
          </cell>
          <cell r="F719" t="str">
            <v>Coâng Thöông CN I</v>
          </cell>
          <cell r="G719" t="str">
            <v>Hoà Chí Minh</v>
          </cell>
          <cell r="H719" t="str">
            <v xml:space="preserve">Traû tieàn mua haøng cho CN Mieàn Taây C.Ty Theùp Mieàn Nam </v>
          </cell>
          <cell r="I719">
            <v>435765540</v>
          </cell>
        </row>
        <row r="720">
          <cell r="A720">
            <v>29</v>
          </cell>
          <cell r="B720">
            <v>38044</v>
          </cell>
          <cell r="C720">
            <v>5</v>
          </cell>
          <cell r="D720" t="str">
            <v>Cty TNHH TMaïi Thaønh Long</v>
          </cell>
          <cell r="F720" t="str">
            <v>Coâng Thöong CN6</v>
          </cell>
          <cell r="G720" t="str">
            <v>Hoà Chí Minh</v>
          </cell>
          <cell r="H720" t="str">
            <v>Traû tieàn mua boät ngoït</v>
          </cell>
          <cell r="I720">
            <v>131540305</v>
          </cell>
        </row>
        <row r="721">
          <cell r="A721">
            <v>30</v>
          </cell>
          <cell r="B721">
            <v>38044</v>
          </cell>
          <cell r="C721">
            <v>8</v>
          </cell>
          <cell r="D721" t="str">
            <v>Cty Xi Maêng Haø Tieân II</v>
          </cell>
          <cell r="F721" t="str">
            <v>Coâng Thöông</v>
          </cell>
          <cell r="G721" t="str">
            <v>Kieân Giang</v>
          </cell>
          <cell r="H721" t="str">
            <v>Traû tieàn mua xi maêng 150taán</v>
          </cell>
          <cell r="I721">
            <v>120120000</v>
          </cell>
        </row>
        <row r="722">
          <cell r="A722">
            <v>31</v>
          </cell>
          <cell r="B722">
            <v>38044</v>
          </cell>
          <cell r="C722">
            <v>1</v>
          </cell>
          <cell r="D722" t="str">
            <v>Nhaø Maùy Thuoác Laù Saøi Goøn</v>
          </cell>
          <cell r="F722" t="str">
            <v>Sôû Giao Dòch II CTVN</v>
          </cell>
          <cell r="G722" t="str">
            <v>Hoà Chí Minh</v>
          </cell>
          <cell r="H722" t="str">
            <v>Traû tieàn mua thuoác laù</v>
          </cell>
          <cell r="I722">
            <v>208560000</v>
          </cell>
        </row>
        <row r="723">
          <cell r="A723">
            <v>26</v>
          </cell>
          <cell r="B723">
            <v>38044</v>
          </cell>
          <cell r="C723">
            <v>73</v>
          </cell>
          <cell r="D723" t="str">
            <v>Cty. TNHH SX.TM.HMP Myõ Haûo</v>
          </cell>
          <cell r="F723" t="str">
            <v>Ngoaïi Thöông</v>
          </cell>
          <cell r="G723" t="str">
            <v>Hoà Chí Minh</v>
          </cell>
          <cell r="H723" t="str">
            <v>Traû tieàn mua nöôùc röûa cheùn  (TT.BL)</v>
          </cell>
          <cell r="I723">
            <v>175590824</v>
          </cell>
        </row>
        <row r="724">
          <cell r="A724">
            <v>27</v>
          </cell>
          <cell r="B724">
            <v>38044</v>
          </cell>
          <cell r="C724">
            <v>66</v>
          </cell>
          <cell r="D724" t="str">
            <v>Cty UNI PRESIDENT</v>
          </cell>
          <cell r="F724" t="str">
            <v>ANZ</v>
          </cell>
          <cell r="G724" t="str">
            <v>Hoà Chí Minh</v>
          </cell>
          <cell r="H724" t="str">
            <v>Traû tieàn mua mì Unif</v>
          </cell>
          <cell r="I724">
            <v>39507450</v>
          </cell>
        </row>
        <row r="725">
          <cell r="A725">
            <v>1</v>
          </cell>
          <cell r="B725">
            <v>38047</v>
          </cell>
          <cell r="C725">
            <v>8</v>
          </cell>
          <cell r="D725" t="str">
            <v>Cty Xi Maêng Haø Tieân II</v>
          </cell>
          <cell r="F725" t="str">
            <v>Coâng Thöông</v>
          </cell>
          <cell r="G725" t="str">
            <v>Kieân Giang</v>
          </cell>
          <cell r="H725" t="str">
            <v>Traû tieàn mua xi maêng 300taán</v>
          </cell>
          <cell r="I725">
            <v>240240000</v>
          </cell>
        </row>
        <row r="726">
          <cell r="A726">
            <v>2</v>
          </cell>
          <cell r="B726">
            <v>38047</v>
          </cell>
          <cell r="C726">
            <v>3</v>
          </cell>
          <cell r="D726" t="str">
            <v>Cty Coå Phaàn Boät Giaët Lix</v>
          </cell>
          <cell r="F726" t="str">
            <v>Coâng Thöông CN 14</v>
          </cell>
          <cell r="G726" t="str">
            <v>Hoà Chí Minh</v>
          </cell>
          <cell r="H726" t="str">
            <v>Traû tieàn mua boät giaët</v>
          </cell>
          <cell r="I726">
            <v>220000000</v>
          </cell>
        </row>
        <row r="727">
          <cell r="A727">
            <v>1</v>
          </cell>
          <cell r="B727">
            <v>38047</v>
          </cell>
          <cell r="C727">
            <v>83</v>
          </cell>
          <cell r="D727" t="str">
            <v>CTy TNHH TM TH Thuaän Taân</v>
          </cell>
          <cell r="F727" t="str">
            <v>Ngoaïi Thöông</v>
          </cell>
          <cell r="G727" t="str">
            <v>Hoà Chí Minh</v>
          </cell>
          <cell r="H727" t="str">
            <v>Traû tieàn mua haøng ñieän maùy</v>
          </cell>
          <cell r="I727">
            <v>33463100</v>
          </cell>
        </row>
        <row r="728">
          <cell r="A728">
            <v>3</v>
          </cell>
          <cell r="B728">
            <v>38049</v>
          </cell>
          <cell r="C728">
            <v>5</v>
          </cell>
          <cell r="D728" t="str">
            <v>Cty TNHH TMaïi Thaønh Long</v>
          </cell>
          <cell r="F728" t="str">
            <v>Coâng Thöong CN6</v>
          </cell>
          <cell r="G728" t="str">
            <v>Hoà Chí Minh</v>
          </cell>
          <cell r="H728" t="str">
            <v>Traû tieàn mua boät ngoït</v>
          </cell>
          <cell r="I728">
            <v>134097615</v>
          </cell>
        </row>
        <row r="729">
          <cell r="A729">
            <v>4</v>
          </cell>
          <cell r="B729">
            <v>38050</v>
          </cell>
          <cell r="C729">
            <v>36</v>
          </cell>
          <cell r="D729" t="str">
            <v>XN Xaêng Daàu Daàu Khí Vuõng Taøu</v>
          </cell>
          <cell r="F729" t="str">
            <v>Coâng Thöông</v>
          </cell>
          <cell r="G729" t="str">
            <v>Baø Ròa-Vuõng Taøu</v>
          </cell>
          <cell r="H729" t="str">
            <v>Traû tieàn mua xaêng daàu</v>
          </cell>
          <cell r="I729">
            <v>2191000000</v>
          </cell>
        </row>
        <row r="730">
          <cell r="A730">
            <v>2</v>
          </cell>
          <cell r="B730">
            <v>38050</v>
          </cell>
          <cell r="C730">
            <v>28</v>
          </cell>
          <cell r="D730" t="str">
            <v>Chi Nhaùnh Cty CP Söõa VN Taïi Caàn Thô</v>
          </cell>
          <cell r="F730" t="str">
            <v>Ñaàu Tö &amp; Phaùt Trieån</v>
          </cell>
          <cell r="G730" t="str">
            <v>Caàn Thô</v>
          </cell>
          <cell r="H730" t="str">
            <v>Traû tieân mua söõa hoäp caùc loaïi</v>
          </cell>
          <cell r="I730">
            <v>260927357</v>
          </cell>
        </row>
        <row r="731">
          <cell r="A731">
            <v>3</v>
          </cell>
          <cell r="B731">
            <v>38050</v>
          </cell>
          <cell r="C731">
            <v>27</v>
          </cell>
          <cell r="D731" t="str">
            <v>Cty TNHH Quoác Teá Nagarjuna</v>
          </cell>
          <cell r="F731" t="str">
            <v>INDOVINA</v>
          </cell>
          <cell r="G731" t="str">
            <v>Hoà Chí Minh</v>
          </cell>
          <cell r="H731" t="str">
            <v>Traû tieàn mua ñöôøng</v>
          </cell>
          <cell r="I731">
            <v>31325000</v>
          </cell>
        </row>
        <row r="732">
          <cell r="A732">
            <v>4</v>
          </cell>
          <cell r="B732">
            <v>38050</v>
          </cell>
          <cell r="C732">
            <v>79</v>
          </cell>
          <cell r="D732" t="str">
            <v>Doanh Nghiệp Tư Nhaân Minh Nghi</v>
          </cell>
          <cell r="F732" t="str">
            <v>T.M.C.P SG Coâng Thöông CN Bình Chaùnh</v>
          </cell>
          <cell r="G732" t="str">
            <v>Hoà Chí Minh</v>
          </cell>
          <cell r="H732" t="str">
            <v>Traû tieàn mua nöôùc ngoït</v>
          </cell>
          <cell r="I732">
            <v>12500400</v>
          </cell>
        </row>
        <row r="733">
          <cell r="A733">
            <v>5</v>
          </cell>
          <cell r="B733">
            <v>38050</v>
          </cell>
          <cell r="C733">
            <v>95</v>
          </cell>
          <cell r="D733" t="str">
            <v>Cty Deät May Thaønh Coâng - CN MieànTaây</v>
          </cell>
          <cell r="F733" t="str">
            <v>Ñaàu Tö &amp; Phaùt Trieån</v>
          </cell>
          <cell r="G733" t="str">
            <v>Caàn Thô</v>
          </cell>
          <cell r="H733" t="str">
            <v>Traû tieàn haøng may maëc Thaønh Coâng</v>
          </cell>
          <cell r="I733">
            <v>3865460</v>
          </cell>
        </row>
        <row r="734">
          <cell r="A734">
            <v>6</v>
          </cell>
          <cell r="B734">
            <v>38050</v>
          </cell>
          <cell r="C734">
            <v>99</v>
          </cell>
          <cell r="D734" t="str">
            <v xml:space="preserve">Löu Thò Myõ Phöôïng (CTyTNHH Taân Thaùi Thònh) </v>
          </cell>
          <cell r="F734" t="str">
            <v>AÙ Chaâu</v>
          </cell>
          <cell r="G734" t="str">
            <v>Hoà Chí Minh</v>
          </cell>
          <cell r="H734" t="str">
            <v>Traû tieàn mua nöôùc yeán</v>
          </cell>
          <cell r="I734">
            <v>35146036</v>
          </cell>
        </row>
        <row r="735">
          <cell r="A735">
            <v>5</v>
          </cell>
          <cell r="B735">
            <v>38051</v>
          </cell>
          <cell r="C735">
            <v>36</v>
          </cell>
          <cell r="D735" t="str">
            <v>XN Xaêng Daàu Daàu Khí Vuõng Taøu</v>
          </cell>
          <cell r="F735" t="str">
            <v>Coâng Thöông</v>
          </cell>
          <cell r="G735" t="str">
            <v>Baø Ròa-Vuõng Taøu</v>
          </cell>
          <cell r="H735" t="str">
            <v>Traû tieàn mua xaêng daàu</v>
          </cell>
          <cell r="I735">
            <v>1843800000</v>
          </cell>
        </row>
        <row r="736">
          <cell r="A736">
            <v>6</v>
          </cell>
          <cell r="B736">
            <v>38051</v>
          </cell>
          <cell r="C736">
            <v>6</v>
          </cell>
          <cell r="D736" t="str">
            <v>BP Petco Ltd</v>
          </cell>
          <cell r="F736" t="str">
            <v>Citibank</v>
          </cell>
          <cell r="G736" t="str">
            <v>Hoà Chí Minh</v>
          </cell>
          <cell r="H736" t="str">
            <v>Traû tieàn mua gaz</v>
          </cell>
          <cell r="I736">
            <v>187292003</v>
          </cell>
        </row>
        <row r="737">
          <cell r="A737">
            <v>7</v>
          </cell>
          <cell r="B737">
            <v>38051</v>
          </cell>
          <cell r="C737">
            <v>77</v>
          </cell>
          <cell r="D737" t="str">
            <v>Cty Ñieän &amp; Ñieän Töû SAMSUNG VINA</v>
          </cell>
          <cell r="F737" t="str">
            <v>Coâng Thöông CN 4</v>
          </cell>
          <cell r="G737" t="str">
            <v>Hoà Chí Minh</v>
          </cell>
          <cell r="H737" t="str">
            <v>Traû tieàn mua haøng ñieän maùy</v>
          </cell>
          <cell r="I737">
            <v>26040042</v>
          </cell>
        </row>
        <row r="738">
          <cell r="A738">
            <v>8</v>
          </cell>
          <cell r="B738">
            <v>38051</v>
          </cell>
          <cell r="C738">
            <v>27</v>
          </cell>
          <cell r="D738" t="str">
            <v>Cty TNHH Quoác Teá Nagarjuna</v>
          </cell>
          <cell r="F738" t="str">
            <v>INDOVINA</v>
          </cell>
          <cell r="G738" t="str">
            <v>Hoà Chí Minh</v>
          </cell>
          <cell r="H738" t="str">
            <v>Traû tieàn mua ñöôøng</v>
          </cell>
          <cell r="I738">
            <v>62650000</v>
          </cell>
        </row>
        <row r="739">
          <cell r="A739">
            <v>9</v>
          </cell>
          <cell r="B739">
            <v>38051</v>
          </cell>
          <cell r="C739">
            <v>73</v>
          </cell>
          <cell r="D739" t="str">
            <v>Cty. TNHH SX.TM.HMP Myõ Haûo</v>
          </cell>
          <cell r="F739" t="str">
            <v>Ngoaïi Thöông</v>
          </cell>
          <cell r="G739" t="str">
            <v>Hoà Chí Minh</v>
          </cell>
          <cell r="H739" t="str">
            <v>Traû tieàn mua nöôùc röûa cheùn  (TT.BL,Hoä Phoøng)</v>
          </cell>
          <cell r="I739">
            <v>104071335</v>
          </cell>
        </row>
        <row r="740">
          <cell r="A740">
            <v>10</v>
          </cell>
          <cell r="B740">
            <v>38051</v>
          </cell>
          <cell r="C740">
            <v>19</v>
          </cell>
          <cell r="D740" t="str">
            <v>Cty LD Khí Ñoát Saøi Goøn (Elf)</v>
          </cell>
          <cell r="F740" t="str">
            <v>Eximbank</v>
          </cell>
          <cell r="G740" t="str">
            <v>Hoà Chí Minh</v>
          </cell>
          <cell r="H740" t="str">
            <v>Traû tieàn mua gaz</v>
          </cell>
          <cell r="I740">
            <v>29947500</v>
          </cell>
        </row>
        <row r="741">
          <cell r="A741">
            <v>7</v>
          </cell>
          <cell r="B741">
            <v>38054</v>
          </cell>
          <cell r="C741">
            <v>8</v>
          </cell>
          <cell r="D741" t="str">
            <v>Cty Xi Maêng Haø Tieân II</v>
          </cell>
          <cell r="F741" t="str">
            <v>Coâng Thöông</v>
          </cell>
          <cell r="G741" t="str">
            <v>Kieân Giang</v>
          </cell>
          <cell r="H741" t="str">
            <v>Traû tieàn mua xi maêng 250taán</v>
          </cell>
          <cell r="I741">
            <v>195112500</v>
          </cell>
        </row>
        <row r="742">
          <cell r="A742">
            <v>8</v>
          </cell>
          <cell r="B742">
            <v>38054</v>
          </cell>
          <cell r="C742">
            <v>101</v>
          </cell>
          <cell r="D742" t="str">
            <v>Cty TMKT &amp; Ñaàu Tö PETEC</v>
          </cell>
          <cell r="F742" t="str">
            <v>Deutsche Bank</v>
          </cell>
          <cell r="G742" t="str">
            <v>Hoà Chí Minh</v>
          </cell>
          <cell r="H742" t="str">
            <v>Traû tieàn mua xaêng daàu (Maõ IBPS 50619012)</v>
          </cell>
          <cell r="I742">
            <v>959000000</v>
          </cell>
        </row>
        <row r="743">
          <cell r="A743">
            <v>9</v>
          </cell>
          <cell r="B743">
            <v>38054</v>
          </cell>
          <cell r="C743">
            <v>1</v>
          </cell>
          <cell r="D743" t="str">
            <v>Nhaø Maùy Thuoác Laù Saøi Goøn</v>
          </cell>
          <cell r="F743" t="str">
            <v>Sôû Giao Dòch II CTVN</v>
          </cell>
          <cell r="G743" t="str">
            <v>Hoà Chí Minh</v>
          </cell>
          <cell r="H743" t="str">
            <v>Traû tieàn mua thuoác laù</v>
          </cell>
          <cell r="I743">
            <v>231000000</v>
          </cell>
        </row>
        <row r="744">
          <cell r="A744">
            <v>10</v>
          </cell>
          <cell r="B744">
            <v>38054</v>
          </cell>
          <cell r="C744">
            <v>36</v>
          </cell>
          <cell r="D744" t="str">
            <v>XN Xaêng Daàu Daàu Khí Vuõng Taøu</v>
          </cell>
          <cell r="F744" t="str">
            <v>Coâng Thöông</v>
          </cell>
          <cell r="G744" t="str">
            <v>Baø Ròa-Vuõng Taøu</v>
          </cell>
          <cell r="H744" t="str">
            <v>Traû tieàn mua xaêng daàu</v>
          </cell>
          <cell r="I744">
            <v>3875000000</v>
          </cell>
        </row>
        <row r="745">
          <cell r="A745">
            <v>11</v>
          </cell>
          <cell r="B745">
            <v>38056</v>
          </cell>
          <cell r="C745">
            <v>8</v>
          </cell>
          <cell r="D745" t="str">
            <v>Cty Xi Maêng Haø Tieân II</v>
          </cell>
          <cell r="F745" t="str">
            <v>Coâng Thöông</v>
          </cell>
          <cell r="G745" t="str">
            <v>Kieân Giang</v>
          </cell>
          <cell r="H745" t="str">
            <v>Traû tieàn mua xi maêng 350taán</v>
          </cell>
          <cell r="I745">
            <v>273157500</v>
          </cell>
        </row>
        <row r="746">
          <cell r="A746">
            <v>12</v>
          </cell>
          <cell r="B746">
            <v>38056</v>
          </cell>
          <cell r="C746">
            <v>41</v>
          </cell>
          <cell r="D746" t="str">
            <v>Cty Xi Maêng Nghi Sôn</v>
          </cell>
          <cell r="F746" t="str">
            <v>Coâng Thöông CN 9</v>
          </cell>
          <cell r="G746" t="str">
            <v>Hoà Chí Minh</v>
          </cell>
          <cell r="H746" t="str">
            <v>Traû tieàn mua xi maêng 400taán</v>
          </cell>
          <cell r="I746">
            <v>340000000</v>
          </cell>
        </row>
        <row r="747">
          <cell r="A747">
            <v>11</v>
          </cell>
          <cell r="B747">
            <v>38056</v>
          </cell>
          <cell r="C747">
            <v>73</v>
          </cell>
          <cell r="D747" t="str">
            <v>Cty. TNHH SX.TM.HMP Myõ Haûo</v>
          </cell>
          <cell r="F747" t="str">
            <v>Ngoaïi Thöông</v>
          </cell>
          <cell r="G747" t="str">
            <v>Hoà Chí Minh</v>
          </cell>
          <cell r="H747" t="str">
            <v>Traû tieàn mua nöôùc röûa cheùn  (TT.BL)</v>
          </cell>
          <cell r="I747">
            <v>30895737</v>
          </cell>
        </row>
        <row r="748">
          <cell r="A748">
            <v>13</v>
          </cell>
          <cell r="B748">
            <v>38057</v>
          </cell>
          <cell r="C748">
            <v>5</v>
          </cell>
          <cell r="D748" t="str">
            <v>Cty TNHH TMaïi Thaønh Long</v>
          </cell>
          <cell r="F748" t="str">
            <v>Coâng Thöong CN6</v>
          </cell>
          <cell r="G748" t="str">
            <v>Hoà Chí Minh</v>
          </cell>
          <cell r="H748" t="str">
            <v>Traû tieàn mua boät ngoït</v>
          </cell>
          <cell r="I748">
            <v>437206103</v>
          </cell>
        </row>
        <row r="749">
          <cell r="A749">
            <v>14</v>
          </cell>
          <cell r="B749">
            <v>38057</v>
          </cell>
          <cell r="C749">
            <v>14</v>
          </cell>
          <cell r="D749" t="str">
            <v>Coâng Ty Theùp Mieàn Nam</v>
          </cell>
          <cell r="F749" t="str">
            <v>Coâng Thöông CN I</v>
          </cell>
          <cell r="G749" t="str">
            <v>Hoà Chí Minh</v>
          </cell>
          <cell r="H749" t="str">
            <v xml:space="preserve">Traû tieàn mua haøng cho CN Mieàn Taây C.Ty Theùp Mieàn Nam </v>
          </cell>
          <cell r="I749">
            <v>300000000</v>
          </cell>
        </row>
        <row r="750">
          <cell r="A750">
            <v>12</v>
          </cell>
          <cell r="B750">
            <v>38057</v>
          </cell>
          <cell r="C750">
            <v>28</v>
          </cell>
          <cell r="D750" t="str">
            <v>Chi Nhaùnh Cty CP Söõa VN Taïi Caàn Thô</v>
          </cell>
          <cell r="F750" t="str">
            <v>Ñaàu Tö &amp; Phaùt Trieån</v>
          </cell>
          <cell r="G750" t="str">
            <v>Caàn Thô</v>
          </cell>
          <cell r="H750" t="str">
            <v>Traû tieân mua söõa hoäp caùc loaïi</v>
          </cell>
          <cell r="I750">
            <v>385778155</v>
          </cell>
        </row>
        <row r="751">
          <cell r="A751">
            <v>13</v>
          </cell>
          <cell r="B751">
            <v>38058</v>
          </cell>
          <cell r="C751">
            <v>73</v>
          </cell>
          <cell r="D751" t="str">
            <v>Cty. TNHH SX.TM.HMP Myõ Haûo</v>
          </cell>
          <cell r="F751" t="str">
            <v>Ngoaïi Thöông</v>
          </cell>
          <cell r="G751" t="str">
            <v>Hoà Chí Minh</v>
          </cell>
          <cell r="H751" t="str">
            <v>Traû tieàn mua nöôùc röûa cheùn  (TT.CM)</v>
          </cell>
          <cell r="I751">
            <v>53499317</v>
          </cell>
        </row>
        <row r="752">
          <cell r="A752">
            <v>14</v>
          </cell>
          <cell r="B752">
            <v>38058</v>
          </cell>
          <cell r="C752">
            <v>66</v>
          </cell>
          <cell r="D752" t="str">
            <v>Cty UNI PRESIDENT</v>
          </cell>
          <cell r="F752" t="str">
            <v>ANZ</v>
          </cell>
          <cell r="G752" t="str">
            <v>Hoà Chí Minh</v>
          </cell>
          <cell r="H752" t="str">
            <v>Traû tieàn mua mì Unif</v>
          </cell>
          <cell r="I752">
            <v>38418540</v>
          </cell>
        </row>
        <row r="753">
          <cell r="A753">
            <v>15</v>
          </cell>
          <cell r="B753">
            <v>38058</v>
          </cell>
          <cell r="C753">
            <v>93</v>
          </cell>
          <cell r="D753" t="str">
            <v>Cty Coå Phaàn Giaáy Vieãn Ñoâng</v>
          </cell>
          <cell r="F753" t="str">
            <v>Coâng Thöông CN 12</v>
          </cell>
          <cell r="G753" t="str">
            <v>Hoà Chí Minh</v>
          </cell>
          <cell r="H753" t="str">
            <v>Traû tieàn mua giaáy Vieãn Ñoâng</v>
          </cell>
          <cell r="I753">
            <v>21766371</v>
          </cell>
        </row>
        <row r="754">
          <cell r="A754">
            <v>15</v>
          </cell>
          <cell r="B754">
            <v>38061</v>
          </cell>
          <cell r="C754">
            <v>8</v>
          </cell>
          <cell r="D754" t="str">
            <v>Cty Xi Maêng Haø Tieân II</v>
          </cell>
          <cell r="F754" t="str">
            <v>Coâng Thöông</v>
          </cell>
          <cell r="G754" t="str">
            <v>Kieân Giang</v>
          </cell>
          <cell r="H754" t="str">
            <v>Traû tieàn mua xi maêng 150taán</v>
          </cell>
          <cell r="I754">
            <v>118296350</v>
          </cell>
        </row>
        <row r="755">
          <cell r="A755">
            <v>16</v>
          </cell>
          <cell r="B755">
            <v>38062</v>
          </cell>
          <cell r="C755">
            <v>98</v>
          </cell>
          <cell r="D755" t="str">
            <v>CTy Lieân Doanh Xi Maêng Haø Tieân II-Caàn Thô</v>
          </cell>
          <cell r="F755" t="str">
            <v>Coâng Thöông</v>
          </cell>
          <cell r="G755" t="str">
            <v>Caàn Thô</v>
          </cell>
          <cell r="H755" t="str">
            <v xml:space="preserve">Traû tieàn mua xi maêng </v>
          </cell>
          <cell r="I755">
            <v>347560000</v>
          </cell>
        </row>
        <row r="756">
          <cell r="A756">
            <v>16</v>
          </cell>
          <cell r="B756">
            <v>38062</v>
          </cell>
          <cell r="C756">
            <v>28</v>
          </cell>
          <cell r="D756" t="str">
            <v>Chi Nhaùnh Cty CP Söõa VN Taïi Caàn Thô</v>
          </cell>
          <cell r="F756" t="str">
            <v>Ñaàu Tö &amp; Phaùt Trieån</v>
          </cell>
          <cell r="G756" t="str">
            <v>Caàn Thô</v>
          </cell>
          <cell r="H756" t="str">
            <v>Traû tieân mua söõa hoäp caùc loaïi</v>
          </cell>
          <cell r="I756">
            <v>350000000</v>
          </cell>
        </row>
        <row r="757">
          <cell r="A757">
            <v>17</v>
          </cell>
          <cell r="B757">
            <v>38062</v>
          </cell>
          <cell r="C757">
            <v>31</v>
          </cell>
          <cell r="D757" t="str">
            <v>Cty Daàu Aên Golden Hope - Nhaø Beø</v>
          </cell>
          <cell r="F757" t="str">
            <v>Sôû Giao Dòch II CTVN</v>
          </cell>
          <cell r="G757" t="str">
            <v>Hoà Chí Minh</v>
          </cell>
          <cell r="H757" t="str">
            <v>Traû tieàn mua daàu xa: 36.323.100ñù+daàu chai(TT.BL: 82.425.839ñ)</v>
          </cell>
          <cell r="I757">
            <v>118748939</v>
          </cell>
        </row>
        <row r="758">
          <cell r="A758">
            <v>18</v>
          </cell>
          <cell r="B758">
            <v>38062</v>
          </cell>
          <cell r="C758">
            <v>25</v>
          </cell>
          <cell r="D758" t="str">
            <v xml:space="preserve"> Thu Baûo Hieåm Xaõ Hoäi Tænh Baïc Lieâu</v>
          </cell>
          <cell r="F758" t="str">
            <v>NN &amp; P/T N/Thoân</v>
          </cell>
          <cell r="G758" t="str">
            <v>Baïc Lieâu</v>
          </cell>
          <cell r="H758" t="str">
            <v xml:space="preserve">Noäp BHXH thaùng 3/2004 </v>
          </cell>
          <cell r="I758">
            <v>24446884</v>
          </cell>
        </row>
        <row r="759">
          <cell r="A759">
            <v>17</v>
          </cell>
          <cell r="B759">
            <v>38062</v>
          </cell>
          <cell r="C759">
            <v>36</v>
          </cell>
          <cell r="D759" t="str">
            <v>XN Xaêng Daàu Daàu Khí Vuõng Taøu</v>
          </cell>
          <cell r="F759" t="str">
            <v>Coâng Thöông</v>
          </cell>
          <cell r="G759" t="str">
            <v>Baø Ròa-Vuõng Taøu</v>
          </cell>
          <cell r="H759" t="str">
            <v>Traû tieàn mua xaêng daàu</v>
          </cell>
          <cell r="I759">
            <v>2245000000</v>
          </cell>
        </row>
        <row r="760">
          <cell r="A760">
            <v>18</v>
          </cell>
          <cell r="B760">
            <v>38062</v>
          </cell>
          <cell r="C760">
            <v>8</v>
          </cell>
          <cell r="D760" t="str">
            <v>Cty Xi Maêng Haø Tieân II</v>
          </cell>
          <cell r="F760" t="str">
            <v>Coâng Thöông</v>
          </cell>
          <cell r="G760" t="str">
            <v>Kieân Giang</v>
          </cell>
          <cell r="H760" t="str">
            <v>Traû tieàn mua xi maêng 150taán</v>
          </cell>
          <cell r="I760">
            <v>117067500</v>
          </cell>
        </row>
        <row r="761">
          <cell r="A761">
            <v>19</v>
          </cell>
          <cell r="B761">
            <v>38047</v>
          </cell>
          <cell r="C761">
            <v>73</v>
          </cell>
          <cell r="D761" t="str">
            <v>Cty. TNHH SX.TM.HMP Myõ Haûo</v>
          </cell>
          <cell r="F761" t="str">
            <v>Ngoaïi Thöông</v>
          </cell>
          <cell r="G761" t="str">
            <v>Hoà Chí Minh</v>
          </cell>
          <cell r="H761" t="str">
            <v>Traû tieàn mua nöôùc röûa cheùn  (TT.BL)</v>
          </cell>
          <cell r="I761">
            <v>47398375</v>
          </cell>
        </row>
        <row r="762">
          <cell r="A762">
            <v>20</v>
          </cell>
          <cell r="B762">
            <v>38063</v>
          </cell>
          <cell r="C762">
            <v>27</v>
          </cell>
          <cell r="D762" t="str">
            <v>Cty TNHH Quoác Teá Nagarjuna</v>
          </cell>
          <cell r="F762" t="str">
            <v>INDOVINA</v>
          </cell>
          <cell r="G762" t="str">
            <v>Hoà Chí Minh</v>
          </cell>
          <cell r="H762" t="str">
            <v>Traû tieàn mua ñöôøng</v>
          </cell>
          <cell r="I762">
            <v>102375000</v>
          </cell>
        </row>
        <row r="763">
          <cell r="A763">
            <v>21</v>
          </cell>
          <cell r="B763">
            <v>38063</v>
          </cell>
          <cell r="C763">
            <v>31</v>
          </cell>
          <cell r="D763" t="str">
            <v>Cty Daàu Aên Golden Hope - Nhaø Beø</v>
          </cell>
          <cell r="F763" t="str">
            <v>Sôû Giao Dòch II CTVN</v>
          </cell>
          <cell r="G763" t="str">
            <v>Hoà Chí Minh</v>
          </cell>
          <cell r="H763" t="str">
            <v>Traû tieàn mua daàu Marvela(TT.BL)</v>
          </cell>
          <cell r="I763">
            <v>65206944</v>
          </cell>
        </row>
        <row r="764">
          <cell r="A764">
            <v>22</v>
          </cell>
          <cell r="B764">
            <v>38063</v>
          </cell>
          <cell r="C764">
            <v>44</v>
          </cell>
          <cell r="D764" t="str">
            <v>CTy Ñieän Baùo Ñieän Thoaïi Baïc Lieâu</v>
          </cell>
          <cell r="F764" t="str">
            <v xml:space="preserve">Coâng Thöông </v>
          </cell>
          <cell r="G764" t="str">
            <v>Baïc Lieâu</v>
          </cell>
          <cell r="H764" t="str">
            <v>Traû tieàn ñieän thoaïi thaùng 02/2004</v>
          </cell>
          <cell r="I764">
            <v>10499291</v>
          </cell>
        </row>
        <row r="765">
          <cell r="A765">
            <v>19</v>
          </cell>
          <cell r="B765">
            <v>38064</v>
          </cell>
          <cell r="C765">
            <v>5</v>
          </cell>
          <cell r="D765" t="str">
            <v>Cty TNHH TMaïi Thaønh Long</v>
          </cell>
          <cell r="F765" t="str">
            <v>Coâng Thöong CN6</v>
          </cell>
          <cell r="G765" t="str">
            <v>Hoà Chí Minh</v>
          </cell>
          <cell r="H765" t="str">
            <v>Traû tieàn mua boät ngoït</v>
          </cell>
          <cell r="I765">
            <v>149977234</v>
          </cell>
        </row>
        <row r="766">
          <cell r="A766">
            <v>20</v>
          </cell>
          <cell r="B766">
            <v>38064</v>
          </cell>
          <cell r="C766">
            <v>9</v>
          </cell>
          <cell r="D766" t="str">
            <v>Castrol Vieät Nam Ltd</v>
          </cell>
          <cell r="F766" t="str">
            <v>Ngoaïi Thöông</v>
          </cell>
          <cell r="G766" t="str">
            <v>Hoà Chí Minh</v>
          </cell>
          <cell r="H766" t="str">
            <v>Traû tieàn mua nhôùt</v>
          </cell>
          <cell r="I766">
            <v>129500229</v>
          </cell>
        </row>
        <row r="767">
          <cell r="A767">
            <v>21</v>
          </cell>
          <cell r="B767">
            <v>38065</v>
          </cell>
          <cell r="C767">
            <v>36</v>
          </cell>
          <cell r="D767" t="str">
            <v>XN Xaêng Daàu Daàu Khí Vuõng Taøu</v>
          </cell>
          <cell r="F767" t="str">
            <v>Coâng Thöông</v>
          </cell>
          <cell r="G767" t="str">
            <v>Baø Ròa-Vuõng Taøu</v>
          </cell>
          <cell r="H767" t="str">
            <v>Traû tieàn mua xaêng daàu</v>
          </cell>
          <cell r="I767">
            <v>3875000000</v>
          </cell>
        </row>
        <row r="768">
          <cell r="A768">
            <v>22</v>
          </cell>
          <cell r="B768">
            <v>38065</v>
          </cell>
          <cell r="C768">
            <v>28</v>
          </cell>
          <cell r="D768" t="str">
            <v>Chi Nhaùnh Cty CP Söõa VN Taïi Caàn Thô</v>
          </cell>
          <cell r="F768" t="str">
            <v>Ñaàu Tö &amp; Phaùt Trieån</v>
          </cell>
          <cell r="G768" t="str">
            <v>Caàn Thô</v>
          </cell>
          <cell r="H768" t="str">
            <v>Traû tieân mua söõa hoäp caùc loaïi</v>
          </cell>
          <cell r="I768">
            <v>210000000</v>
          </cell>
        </row>
        <row r="769">
          <cell r="A769">
            <v>23</v>
          </cell>
          <cell r="B769">
            <v>38065</v>
          </cell>
          <cell r="C769">
            <v>99</v>
          </cell>
          <cell r="D769" t="str">
            <v xml:space="preserve">Löu Thò Myõ Phöôïng (CTyTNHH Taân Thaùi Thònh) </v>
          </cell>
          <cell r="F769" t="str">
            <v>AÙ Chaâu</v>
          </cell>
          <cell r="G769" t="str">
            <v>Hoà Chí Minh</v>
          </cell>
          <cell r="H769" t="str">
            <v>Traû tieàn mua nöôùc bí ñao</v>
          </cell>
          <cell r="I769">
            <v>17096541</v>
          </cell>
        </row>
        <row r="770">
          <cell r="A770">
            <v>22</v>
          </cell>
          <cell r="B770">
            <v>38065</v>
          </cell>
          <cell r="C770">
            <v>8</v>
          </cell>
          <cell r="D770" t="str">
            <v>Cty Xi Maêng Haø Tieân II</v>
          </cell>
          <cell r="F770" t="str">
            <v>Coâng Thöông</v>
          </cell>
          <cell r="G770" t="str">
            <v>Kieân Giang</v>
          </cell>
          <cell r="H770" t="str">
            <v>Traû tieàn mua xi maêng 150taán</v>
          </cell>
          <cell r="I770">
            <v>118068200</v>
          </cell>
        </row>
        <row r="771">
          <cell r="A771">
            <v>23</v>
          </cell>
          <cell r="B771">
            <v>38068</v>
          </cell>
          <cell r="C771">
            <v>8</v>
          </cell>
          <cell r="D771" t="str">
            <v>Cty Xi Maêng Haø Tieân II</v>
          </cell>
          <cell r="F771" t="str">
            <v>Coâng Thöông</v>
          </cell>
          <cell r="G771" t="str">
            <v>Kieân Giang</v>
          </cell>
          <cell r="H771" t="str">
            <v>Traû tieàn mua xi maêng 150taán</v>
          </cell>
          <cell r="I771">
            <v>118552500</v>
          </cell>
        </row>
        <row r="772">
          <cell r="A772">
            <v>24</v>
          </cell>
          <cell r="B772">
            <v>38068</v>
          </cell>
          <cell r="C772">
            <v>3</v>
          </cell>
          <cell r="D772" t="str">
            <v>Cty Coå Phaàn Boät Giaët Lix</v>
          </cell>
          <cell r="F772" t="str">
            <v>Coâng Thöông CN 14</v>
          </cell>
          <cell r="G772" t="str">
            <v>Hoà Chí Minh</v>
          </cell>
          <cell r="H772" t="str">
            <v>Traû tieàn boät giaët</v>
          </cell>
          <cell r="I772">
            <v>210000000</v>
          </cell>
        </row>
        <row r="773">
          <cell r="A773">
            <v>24</v>
          </cell>
          <cell r="B773">
            <v>38068</v>
          </cell>
          <cell r="C773">
            <v>28</v>
          </cell>
          <cell r="D773" t="str">
            <v>Chi Nhaùnh Cty CP Söõa VN Taïi Caàn Thô</v>
          </cell>
          <cell r="F773" t="str">
            <v>Ñaàu Tö &amp; Phaùt Trieån</v>
          </cell>
          <cell r="G773" t="str">
            <v>Caàn Thô</v>
          </cell>
          <cell r="H773" t="str">
            <v>Traû tieân mua söõa hoäp caùc loaïi</v>
          </cell>
          <cell r="I773">
            <v>310000000</v>
          </cell>
        </row>
        <row r="774">
          <cell r="A774">
            <v>25</v>
          </cell>
          <cell r="B774">
            <v>38068</v>
          </cell>
          <cell r="C774">
            <v>99</v>
          </cell>
          <cell r="D774" t="str">
            <v xml:space="preserve">Löu Thò Myõ Phöôïng (CTyTNHH Taân Thaùi Thònh) </v>
          </cell>
          <cell r="F774" t="str">
            <v>AÙ Chaâu</v>
          </cell>
          <cell r="G774" t="str">
            <v>Hoà Chí Minh</v>
          </cell>
          <cell r="H774" t="str">
            <v>Traû tieàn mua nöôùc bí ñao</v>
          </cell>
          <cell r="I774">
            <v>7071818</v>
          </cell>
        </row>
        <row r="775">
          <cell r="A775">
            <v>26</v>
          </cell>
          <cell r="B775">
            <v>38068</v>
          </cell>
          <cell r="C775">
            <v>31</v>
          </cell>
          <cell r="D775" t="str">
            <v>Cty Daàu Aên Golden Hope - Nhaø Beø</v>
          </cell>
          <cell r="F775" t="str">
            <v>Sôû Giao Dòch II CTVN</v>
          </cell>
          <cell r="G775" t="str">
            <v>Hoà Chí Minh</v>
          </cell>
          <cell r="H775" t="str">
            <v>Traû tieàn mua daàu Marvela(TT.CM)</v>
          </cell>
          <cell r="I775">
            <v>82978588</v>
          </cell>
        </row>
        <row r="776">
          <cell r="A776">
            <v>27</v>
          </cell>
          <cell r="B776">
            <v>38068</v>
          </cell>
          <cell r="C776">
            <v>73</v>
          </cell>
          <cell r="D776" t="str">
            <v>Cty. TNHH SX.TM.HMP Myõ Haûo</v>
          </cell>
          <cell r="F776" t="str">
            <v>Ngoaïi Thöông</v>
          </cell>
          <cell r="G776" t="str">
            <v>Hoà Chí Minh</v>
          </cell>
          <cell r="H776" t="str">
            <v>Traû tieàn mua nöôùc röûa cheùn  (TT.CM)</v>
          </cell>
          <cell r="I776">
            <v>56169418</v>
          </cell>
        </row>
        <row r="777">
          <cell r="A777">
            <v>25</v>
          </cell>
          <cell r="B777">
            <v>38068</v>
          </cell>
          <cell r="C777">
            <v>36</v>
          </cell>
          <cell r="D777" t="str">
            <v>XN Xaêng Daàu Daàu Khí Vuõng Taøu</v>
          </cell>
          <cell r="F777" t="str">
            <v>Coâng Thöông</v>
          </cell>
          <cell r="G777" t="str">
            <v>Baø Ròa-Vuõng Taøu</v>
          </cell>
          <cell r="H777" t="str">
            <v>Traû tieàn mua xaêng daàu</v>
          </cell>
          <cell r="I777">
            <v>3992000000</v>
          </cell>
        </row>
        <row r="778">
          <cell r="A778">
            <v>24</v>
          </cell>
          <cell r="B778">
            <v>38068</v>
          </cell>
          <cell r="C778">
            <v>3</v>
          </cell>
          <cell r="D778" t="str">
            <v>Cty Coå Phaàn Boät Giaët Lix</v>
          </cell>
          <cell r="F778" t="str">
            <v>Coâng Thöông CN 14</v>
          </cell>
          <cell r="G778" t="str">
            <v>Hoà Chí Minh</v>
          </cell>
          <cell r="H778" t="str">
            <v>Traû tieàn boät giaët</v>
          </cell>
          <cell r="I778">
            <v>210000000</v>
          </cell>
        </row>
        <row r="779">
          <cell r="A779">
            <v>26</v>
          </cell>
          <cell r="B779">
            <v>38068</v>
          </cell>
          <cell r="C779">
            <v>1</v>
          </cell>
          <cell r="D779" t="str">
            <v>Nhaø Maùy Thuoác Laù Saøi Goøn</v>
          </cell>
          <cell r="F779" t="str">
            <v>Sôû Giao Dòch II CTVN</v>
          </cell>
          <cell r="G779" t="str">
            <v>Hoà Chí Minh</v>
          </cell>
          <cell r="H779" t="str">
            <v>Traû tieàn mua thuoác laù</v>
          </cell>
          <cell r="I779">
            <v>253682000</v>
          </cell>
        </row>
        <row r="780">
          <cell r="A780">
            <v>27</v>
          </cell>
          <cell r="B780">
            <v>38068</v>
          </cell>
          <cell r="C780">
            <v>14</v>
          </cell>
          <cell r="D780" t="str">
            <v>Coâng Ty Theùp Mieàn Nam</v>
          </cell>
          <cell r="F780" t="str">
            <v>Coâng Thöông CN I</v>
          </cell>
          <cell r="G780" t="str">
            <v>Hoà Chí Minh</v>
          </cell>
          <cell r="H780" t="str">
            <v xml:space="preserve">Traû tieàn mua haøng cho CN Mieàn Taây C.Ty Theùp Mieàn Nam </v>
          </cell>
          <cell r="I780">
            <v>300000000</v>
          </cell>
        </row>
        <row r="781">
          <cell r="A781">
            <v>28</v>
          </cell>
          <cell r="B781">
            <v>38069</v>
          </cell>
          <cell r="C781">
            <v>5</v>
          </cell>
          <cell r="D781" t="str">
            <v>Cty TNHH TMaïi Thaønh Long</v>
          </cell>
          <cell r="F781" t="str">
            <v>Coâng Thöong CN6</v>
          </cell>
          <cell r="G781" t="str">
            <v>Hoà Chí Minh</v>
          </cell>
          <cell r="H781" t="str">
            <v>Traû tieàn mua boät ngoït</v>
          </cell>
          <cell r="I781">
            <v>100467263</v>
          </cell>
        </row>
        <row r="782">
          <cell r="A782">
            <v>29</v>
          </cell>
          <cell r="B782">
            <v>38069</v>
          </cell>
          <cell r="C782">
            <v>105</v>
          </cell>
          <cell r="D782" t="str">
            <v>XN Kinh Doanh Thöông Maïi-CTy Kho Vaän Mieàn Nam</v>
          </cell>
          <cell r="F782" t="str">
            <v>Coâng Thöông CN 4</v>
          </cell>
          <cell r="G782" t="str">
            <v>Hoà Chí Minh</v>
          </cell>
          <cell r="H782" t="str">
            <v xml:space="preserve">Traû tieàn mua nhôùt </v>
          </cell>
          <cell r="I782">
            <v>92700000</v>
          </cell>
        </row>
        <row r="783">
          <cell r="A783">
            <v>28</v>
          </cell>
          <cell r="B783">
            <v>38069</v>
          </cell>
          <cell r="C783">
            <v>5</v>
          </cell>
          <cell r="D783" t="str">
            <v>Cty TNHH TMaïi Thaønh Long</v>
          </cell>
          <cell r="F783" t="str">
            <v>Coâng Thöong CN6</v>
          </cell>
          <cell r="G783" t="str">
            <v>Hoà Chí Minh</v>
          </cell>
          <cell r="H783" t="str">
            <v>Traû tieàn mua boät ngoït</v>
          </cell>
          <cell r="I783">
            <v>100467263</v>
          </cell>
        </row>
        <row r="784">
          <cell r="A784">
            <v>28</v>
          </cell>
          <cell r="B784">
            <v>38070</v>
          </cell>
          <cell r="C784">
            <v>106</v>
          </cell>
          <cell r="D784" t="str">
            <v>CTy Phaàn meàm vaø Truyeàn thoâng  VASC</v>
          </cell>
          <cell r="F784" t="str">
            <v>Sôû Giao Dòch I CTVN</v>
          </cell>
          <cell r="G784" t="str">
            <v>Haø Noäi</v>
          </cell>
          <cell r="H784" t="str">
            <v>Traûtieàn phí dòch vuï Vietlaw-teân truy caäp baotranquan</v>
          </cell>
          <cell r="I784">
            <v>376200</v>
          </cell>
        </row>
        <row r="785">
          <cell r="A785">
            <v>29</v>
          </cell>
          <cell r="B785">
            <v>38070</v>
          </cell>
          <cell r="C785">
            <v>28</v>
          </cell>
          <cell r="D785" t="str">
            <v>Chi Nhaùnh Cty CP Söõa VN Taïi Caàn Thô</v>
          </cell>
          <cell r="F785" t="str">
            <v>Ñaàu Tö &amp; Phaùt Trieån</v>
          </cell>
          <cell r="G785" t="str">
            <v>Caàn Thô</v>
          </cell>
          <cell r="H785" t="str">
            <v>Traû tieân mua söõa hoäp caùc loaïi</v>
          </cell>
          <cell r="I785">
            <v>650000000</v>
          </cell>
        </row>
        <row r="786">
          <cell r="A786">
            <v>30</v>
          </cell>
          <cell r="B786">
            <v>38070</v>
          </cell>
          <cell r="C786">
            <v>9</v>
          </cell>
          <cell r="D786" t="str">
            <v>Castrol Vieät Nam Ltd</v>
          </cell>
          <cell r="F786" t="str">
            <v>Ngoaïi Thöông</v>
          </cell>
          <cell r="G786" t="str">
            <v>Hoà Chí Minh</v>
          </cell>
          <cell r="H786" t="str">
            <v>Traû tieàn mua nhôùt Castrol</v>
          </cell>
          <cell r="I786">
            <v>197835059</v>
          </cell>
        </row>
        <row r="787">
          <cell r="A787">
            <v>30</v>
          </cell>
          <cell r="B787">
            <v>38071</v>
          </cell>
          <cell r="C787">
            <v>21</v>
          </cell>
          <cell r="D787" t="str">
            <v>Cty Coå Phaàn Vaät Tö  Haäu Giang</v>
          </cell>
          <cell r="F787" t="str">
            <v>Coâng Thöông</v>
          </cell>
          <cell r="G787" t="str">
            <v>Caàn Thô</v>
          </cell>
          <cell r="H787" t="str">
            <v>Traû tieàn mua gaz</v>
          </cell>
          <cell r="I787">
            <v>49423001</v>
          </cell>
        </row>
        <row r="788">
          <cell r="A788">
            <v>31</v>
          </cell>
          <cell r="B788">
            <v>38072</v>
          </cell>
          <cell r="C788">
            <v>73</v>
          </cell>
          <cell r="D788" t="str">
            <v>Cty. TNHH SX.TM.HMP Myõ Haûo</v>
          </cell>
          <cell r="F788" t="str">
            <v>Ngoaïi Thöông</v>
          </cell>
          <cell r="G788" t="str">
            <v>Hoà Chí Minh</v>
          </cell>
          <cell r="H788" t="str">
            <v>Traû tieàn mua nöôùc röûa cheùn  (TT.BL)</v>
          </cell>
          <cell r="I788">
            <v>40821017</v>
          </cell>
        </row>
        <row r="789">
          <cell r="A789">
            <v>32</v>
          </cell>
          <cell r="B789">
            <v>38072</v>
          </cell>
          <cell r="C789">
            <v>66</v>
          </cell>
          <cell r="D789" t="str">
            <v>Cty UNI PRESIDENT</v>
          </cell>
          <cell r="F789" t="str">
            <v>ANZ</v>
          </cell>
          <cell r="G789" t="str">
            <v>Hoà Chí Minh</v>
          </cell>
          <cell r="H789" t="str">
            <v>Traû tieàn mua mì Unif</v>
          </cell>
          <cell r="I789">
            <v>38418513</v>
          </cell>
        </row>
        <row r="790">
          <cell r="A790">
            <v>31</v>
          </cell>
          <cell r="B790">
            <v>38072</v>
          </cell>
          <cell r="C790">
            <v>5</v>
          </cell>
          <cell r="D790" t="str">
            <v>Cty TNHH TMaïi Thaønh Long</v>
          </cell>
          <cell r="F790" t="str">
            <v>Coâng Thöong CN6</v>
          </cell>
          <cell r="G790" t="str">
            <v>Hoà Chí Minh</v>
          </cell>
          <cell r="H790" t="str">
            <v>Traû tieàn mua boät ngoït</v>
          </cell>
          <cell r="I790">
            <v>188894906</v>
          </cell>
        </row>
        <row r="791">
          <cell r="A791">
            <v>32</v>
          </cell>
          <cell r="B791">
            <v>38072</v>
          </cell>
          <cell r="C791">
            <v>22</v>
          </cell>
          <cell r="D791" t="str">
            <v>Cty Deät Long An</v>
          </cell>
          <cell r="F791" t="str">
            <v>Coâng Thöông</v>
          </cell>
          <cell r="G791" t="str">
            <v>Long An</v>
          </cell>
          <cell r="H791" t="str">
            <v>Haøng deät Long An</v>
          </cell>
          <cell r="I791">
            <v>9413270</v>
          </cell>
        </row>
        <row r="792">
          <cell r="A792">
            <v>33</v>
          </cell>
          <cell r="B792">
            <v>38072</v>
          </cell>
          <cell r="C792">
            <v>8</v>
          </cell>
          <cell r="D792" t="str">
            <v>Cty Xi Maêng Haø Tieân II</v>
          </cell>
          <cell r="F792" t="str">
            <v>Coâng Thöông</v>
          </cell>
          <cell r="G792" t="str">
            <v>Kieân Giang</v>
          </cell>
          <cell r="H792" t="str">
            <v>Traû tieàn mua xi maêng 150taán</v>
          </cell>
          <cell r="I792">
            <v>118552500</v>
          </cell>
        </row>
        <row r="793">
          <cell r="A793">
            <v>34</v>
          </cell>
          <cell r="B793">
            <v>38075</v>
          </cell>
          <cell r="C793">
            <v>8</v>
          </cell>
          <cell r="D793" t="str">
            <v>Cty Xi Maêng Haø Tieân II</v>
          </cell>
          <cell r="F793" t="str">
            <v>Coâng Thöông</v>
          </cell>
          <cell r="G793" t="str">
            <v>Kieân Giang</v>
          </cell>
          <cell r="H793" t="str">
            <v>Traû tieàn mua xi maêng 150taán</v>
          </cell>
          <cell r="I793">
            <v>112269700</v>
          </cell>
        </row>
        <row r="794">
          <cell r="A794">
            <v>35</v>
          </cell>
          <cell r="B794">
            <v>38075</v>
          </cell>
          <cell r="C794">
            <v>7</v>
          </cell>
          <cell r="D794" t="str">
            <v>Xí Nghieäp Colusa-Miliket</v>
          </cell>
          <cell r="F794" t="str">
            <v>Ñaàu Tö &amp; Phaùt Trieån CN Thuû Ñöùc</v>
          </cell>
          <cell r="G794" t="str">
            <v>Hoà Chí Minh</v>
          </cell>
          <cell r="H794" t="str">
            <v>Traû tieàn mì Colusa</v>
          </cell>
          <cell r="I794">
            <v>113554883</v>
          </cell>
        </row>
        <row r="795">
          <cell r="A795">
            <v>35</v>
          </cell>
          <cell r="B795">
            <v>38075</v>
          </cell>
          <cell r="C795">
            <v>93</v>
          </cell>
          <cell r="D795" t="str">
            <v>Cty Coå Phaàn Giaáy Vieãn Ñoâng</v>
          </cell>
          <cell r="F795" t="str">
            <v>Coâng Thöông CN 12</v>
          </cell>
          <cell r="G795" t="str">
            <v>Hoà Chí Minh</v>
          </cell>
          <cell r="H795" t="str">
            <v>Traû tieàn mua giaáy Vieãn Ñoâng</v>
          </cell>
          <cell r="I795">
            <v>22631120</v>
          </cell>
        </row>
        <row r="796">
          <cell r="A796">
            <v>32</v>
          </cell>
          <cell r="B796">
            <v>38075</v>
          </cell>
          <cell r="C796">
            <v>31</v>
          </cell>
          <cell r="D796" t="str">
            <v>Cty Daàu Aên Golden Hope - Nhaø Beø</v>
          </cell>
          <cell r="F796" t="str">
            <v>Sôû Giao Dòch II CTVN</v>
          </cell>
          <cell r="G796" t="str">
            <v>Hoà Chí Minh</v>
          </cell>
          <cell r="H796" t="str">
            <v>Traû tieàn mua daàu Marvela(TT.CM)</v>
          </cell>
          <cell r="I796">
            <v>93013844</v>
          </cell>
        </row>
        <row r="797">
          <cell r="A797">
            <v>33</v>
          </cell>
          <cell r="B797">
            <v>38076</v>
          </cell>
          <cell r="C797">
            <v>28</v>
          </cell>
          <cell r="D797" t="str">
            <v>Chi Nhaùnh Cty CP Söõa VN Taïi Caàn Thô</v>
          </cell>
          <cell r="F797" t="str">
            <v>Ñaàu Tö &amp; Phaùt Trieån</v>
          </cell>
          <cell r="G797" t="str">
            <v>Caàn Thô</v>
          </cell>
          <cell r="H797" t="str">
            <v>Traû tieân mua söõa hoäp caùc loaïi</v>
          </cell>
          <cell r="I797">
            <v>220000000</v>
          </cell>
        </row>
        <row r="798">
          <cell r="A798">
            <v>34</v>
          </cell>
          <cell r="B798">
            <v>38076</v>
          </cell>
          <cell r="C798">
            <v>90</v>
          </cell>
          <cell r="D798" t="str">
            <v>CN CTy. CP Ñöôøng Bieân Hoøa taïi Caàn Thô</v>
          </cell>
          <cell r="F798" t="str">
            <v>Coâng Thöông</v>
          </cell>
          <cell r="G798" t="str">
            <v>Caàn Thô</v>
          </cell>
          <cell r="H798" t="str">
            <v>Traû tieàn mua ñöôøng BH</v>
          </cell>
          <cell r="I798">
            <v>35674931</v>
          </cell>
        </row>
        <row r="799">
          <cell r="A799">
            <v>35</v>
          </cell>
          <cell r="B799">
            <v>38076</v>
          </cell>
          <cell r="C799">
            <v>27</v>
          </cell>
          <cell r="D799" t="str">
            <v>Cty TNHH Quoác Teá Nagarjuna</v>
          </cell>
          <cell r="F799" t="str">
            <v>INDOVINA</v>
          </cell>
          <cell r="G799" t="str">
            <v>Hoà Chí Minh</v>
          </cell>
          <cell r="H799" t="str">
            <v>Traû tieàn mua ñöôøng</v>
          </cell>
          <cell r="I799">
            <v>37450000</v>
          </cell>
        </row>
        <row r="800">
          <cell r="A800">
            <v>36</v>
          </cell>
          <cell r="B800">
            <v>38076</v>
          </cell>
          <cell r="C800">
            <v>36</v>
          </cell>
          <cell r="D800" t="str">
            <v>XN Xaêng Daàu Daàu Khí Vuõng Taøu</v>
          </cell>
          <cell r="F800" t="str">
            <v>Coâng Thöông</v>
          </cell>
          <cell r="G800" t="str">
            <v>Baø Ròa-Vuõng Taøu</v>
          </cell>
          <cell r="H800" t="str">
            <v>Traû tieàn mua xaêng daàu</v>
          </cell>
          <cell r="I800">
            <v>5543000000</v>
          </cell>
        </row>
        <row r="801">
          <cell r="A801">
            <v>37</v>
          </cell>
          <cell r="B801">
            <v>38077</v>
          </cell>
          <cell r="C801">
            <v>41</v>
          </cell>
          <cell r="D801" t="str">
            <v>Cty Xi Maêng Nghi Sôn</v>
          </cell>
          <cell r="F801" t="str">
            <v>Coâng Thöông CN 9</v>
          </cell>
          <cell r="G801" t="str">
            <v>Hoà Chí Minh</v>
          </cell>
          <cell r="H801" t="str">
            <v>Traû tieàn mua xi maêng 400taán</v>
          </cell>
          <cell r="I801">
            <v>340000000</v>
          </cell>
        </row>
        <row r="802">
          <cell r="A802">
            <v>38</v>
          </cell>
          <cell r="B802">
            <v>38077</v>
          </cell>
          <cell r="C802">
            <v>14</v>
          </cell>
          <cell r="D802" t="str">
            <v>Coâng Ty Theùp Mieàn Nam</v>
          </cell>
          <cell r="F802" t="str">
            <v>Coâng Thöông CN I</v>
          </cell>
          <cell r="G802" t="str">
            <v>Hoà Chí Minh</v>
          </cell>
          <cell r="H802" t="str">
            <v xml:space="preserve">Traû tieàn mua haøng cho CN Mieàn Taây C.Ty Theùp Mieàn Nam </v>
          </cell>
          <cell r="I802">
            <v>220000000</v>
          </cell>
        </row>
        <row r="803">
          <cell r="A803">
            <v>36</v>
          </cell>
          <cell r="B803">
            <v>38077</v>
          </cell>
          <cell r="C803">
            <v>19</v>
          </cell>
          <cell r="D803" t="str">
            <v>Cty LD Khí Ñoát Saøi Goøn (Elf)</v>
          </cell>
          <cell r="F803" t="str">
            <v>Eximbank</v>
          </cell>
          <cell r="G803" t="str">
            <v>Hoà Chí Minh</v>
          </cell>
          <cell r="H803" t="str">
            <v>Traû tieàn mua gaz</v>
          </cell>
          <cell r="I803">
            <v>28850000</v>
          </cell>
        </row>
        <row r="804">
          <cell r="A804">
            <v>39</v>
          </cell>
          <cell r="B804">
            <v>38077</v>
          </cell>
          <cell r="C804">
            <v>98</v>
          </cell>
          <cell r="D804" t="str">
            <v>CTy Lieân Doanh Xi Maêng Haø Tieân II-Caàn Thô</v>
          </cell>
          <cell r="F804" t="str">
            <v>Coâng Thöông</v>
          </cell>
          <cell r="G804" t="str">
            <v>Caàn Thô</v>
          </cell>
          <cell r="H804" t="str">
            <v xml:space="preserve">Traû tieàn mua xi maêng </v>
          </cell>
          <cell r="I804">
            <v>200000000</v>
          </cell>
        </row>
        <row r="805">
          <cell r="A805">
            <v>40</v>
          </cell>
          <cell r="B805">
            <v>38077</v>
          </cell>
          <cell r="C805">
            <v>3</v>
          </cell>
          <cell r="D805" t="str">
            <v>Cty Coå Phaàn Boät Giaët Lix</v>
          </cell>
          <cell r="F805" t="str">
            <v>Coâng Thöông CN 14</v>
          </cell>
          <cell r="G805" t="str">
            <v>Hoà Chí Minh</v>
          </cell>
          <cell r="H805" t="str">
            <v>Traû tieàn mua boät giaët</v>
          </cell>
          <cell r="I805">
            <v>265000000</v>
          </cell>
        </row>
        <row r="806">
          <cell r="A806">
            <v>1</v>
          </cell>
          <cell r="B806">
            <v>38078</v>
          </cell>
          <cell r="C806">
            <v>8</v>
          </cell>
          <cell r="D806" t="str">
            <v>Cty Xi Maêng Haø Tieân II</v>
          </cell>
          <cell r="F806" t="str">
            <v>Coâng Thöông</v>
          </cell>
          <cell r="G806" t="str">
            <v>Kieân Giang</v>
          </cell>
          <cell r="H806" t="str">
            <v>Traû tieàn mua xi maêng 300taán</v>
          </cell>
          <cell r="I806">
            <v>243210000</v>
          </cell>
        </row>
        <row r="807">
          <cell r="A807">
            <v>2</v>
          </cell>
          <cell r="B807">
            <v>38079</v>
          </cell>
          <cell r="C807">
            <v>36</v>
          </cell>
          <cell r="D807" t="str">
            <v>XN Xaêng Daàu Daàu Khí Vuõng Taøu</v>
          </cell>
          <cell r="F807" t="str">
            <v>Coâng Thöông</v>
          </cell>
          <cell r="G807" t="str">
            <v>Baø Ròa-Vuõng Taøu</v>
          </cell>
          <cell r="H807" t="str">
            <v>Traû tieàn mua xaêng daàu</v>
          </cell>
          <cell r="I807">
            <v>4035000000</v>
          </cell>
        </row>
        <row r="808">
          <cell r="A808">
            <v>3</v>
          </cell>
          <cell r="B808">
            <v>38079</v>
          </cell>
          <cell r="C808">
            <v>5</v>
          </cell>
          <cell r="D808" t="str">
            <v>Cty TNHH TMaïi Thaønh Long</v>
          </cell>
          <cell r="F808" t="str">
            <v>Coâng Thöong CN6</v>
          </cell>
          <cell r="G808" t="str">
            <v>Hoà Chí Minh</v>
          </cell>
          <cell r="H808" t="str">
            <v>Traû tieàn mua boät ngoït</v>
          </cell>
          <cell r="I808">
            <v>348733961</v>
          </cell>
        </row>
        <row r="809">
          <cell r="A809">
            <v>1</v>
          </cell>
          <cell r="B809">
            <v>38079</v>
          </cell>
          <cell r="C809">
            <v>86</v>
          </cell>
          <cell r="D809" t="str">
            <v xml:space="preserve"> Baûo Minh Baïc Lieâu</v>
          </cell>
          <cell r="F809" t="str">
            <v>Phöông Ñoâng</v>
          </cell>
          <cell r="G809" t="str">
            <v>Baïc Lieâu</v>
          </cell>
          <cell r="H809" t="str">
            <v>Traû tieàn mua Baûo Hieåm  Baûo Minh ñôït 2</v>
          </cell>
          <cell r="I809">
            <v>15635200</v>
          </cell>
        </row>
        <row r="810">
          <cell r="A810">
            <v>2</v>
          </cell>
          <cell r="B810">
            <v>38079</v>
          </cell>
          <cell r="C810">
            <v>51</v>
          </cell>
          <cell r="D810" t="str">
            <v xml:space="preserve">Trung Taâm Thoâng Tin Thöông Maïi </v>
          </cell>
          <cell r="F810" t="str">
            <v xml:space="preserve">Ngoaïi Thöông </v>
          </cell>
          <cell r="G810" t="str">
            <v>Haø Noâi</v>
          </cell>
          <cell r="H810" t="str">
            <v>Traû tieàn giôùi thieäu thoâng tin treân baùo TT.Thoâng Tin.TMaïi</v>
          </cell>
          <cell r="I810">
            <v>2500000</v>
          </cell>
        </row>
        <row r="811">
          <cell r="A811">
            <v>4</v>
          </cell>
          <cell r="B811">
            <v>38082</v>
          </cell>
          <cell r="C811">
            <v>17</v>
          </cell>
          <cell r="D811" t="str">
            <v>Cty Daàu Khí -TP/HCM (Saøi Goøn Petro)</v>
          </cell>
          <cell r="F811" t="str">
            <v>Ngoaïi Thöông</v>
          </cell>
          <cell r="G811" t="str">
            <v>Hoà Chí Minh</v>
          </cell>
          <cell r="H811" t="str">
            <v>Traû tieàn mua xaêng daàu</v>
          </cell>
          <cell r="I811">
            <v>565000000</v>
          </cell>
        </row>
        <row r="812">
          <cell r="A812">
            <v>3</v>
          </cell>
          <cell r="B812">
            <v>38082</v>
          </cell>
          <cell r="C812">
            <v>28</v>
          </cell>
          <cell r="D812" t="str">
            <v>Chi Nhaùnh Cty CP Söõa VN Taïi Caàn Thô</v>
          </cell>
          <cell r="F812" t="str">
            <v>Ñaàu Tö &amp; Phaùt Trieån</v>
          </cell>
          <cell r="G812" t="str">
            <v>Caàn Thô</v>
          </cell>
          <cell r="H812" t="str">
            <v>Traû tieân mua söõa hoäp caùc loaïi</v>
          </cell>
          <cell r="I812">
            <v>300000000</v>
          </cell>
        </row>
        <row r="813">
          <cell r="A813">
            <v>5</v>
          </cell>
          <cell r="B813">
            <v>38083</v>
          </cell>
          <cell r="C813">
            <v>98</v>
          </cell>
          <cell r="D813" t="str">
            <v>CTy Lieân Doanh Xi Maêng Haø Tieân II-Caàn Thô</v>
          </cell>
          <cell r="F813" t="str">
            <v>Coâng Thöông</v>
          </cell>
          <cell r="G813" t="str">
            <v>Caàn Thô</v>
          </cell>
          <cell r="H813" t="str">
            <v xml:space="preserve">Traû tieàn mua xi maêng </v>
          </cell>
          <cell r="I813">
            <v>240000000</v>
          </cell>
        </row>
        <row r="814">
          <cell r="A814">
            <v>6</v>
          </cell>
          <cell r="B814">
            <v>38083</v>
          </cell>
          <cell r="C814">
            <v>1</v>
          </cell>
          <cell r="D814" t="str">
            <v>Nhaø Maùy Thuoác Laù Saøi Goøn</v>
          </cell>
          <cell r="F814" t="str">
            <v>Sôû Giao Dòch II CTVN</v>
          </cell>
          <cell r="G814" t="str">
            <v>Hoà Chí Minh</v>
          </cell>
          <cell r="H814" t="str">
            <v>Traû tieàn mua thuoác laù</v>
          </cell>
          <cell r="I814">
            <v>182820000</v>
          </cell>
        </row>
        <row r="815">
          <cell r="A815">
            <v>7</v>
          </cell>
          <cell r="B815">
            <v>38083</v>
          </cell>
          <cell r="C815">
            <v>100</v>
          </cell>
          <cell r="D815" t="str">
            <v>CTy TNHH TM &amp; SX Vieät Tuøng</v>
          </cell>
          <cell r="F815" t="str">
            <v>Coâng Thöông CN 12</v>
          </cell>
          <cell r="G815" t="str">
            <v>Hoà Chí Minh</v>
          </cell>
          <cell r="H815" t="str">
            <v>Traû tieàn mua caù moøi</v>
          </cell>
          <cell r="I815">
            <v>32000000</v>
          </cell>
        </row>
        <row r="816">
          <cell r="A816">
            <v>8</v>
          </cell>
          <cell r="B816">
            <v>38084</v>
          </cell>
          <cell r="C816">
            <v>8</v>
          </cell>
          <cell r="D816" t="str">
            <v>Cty Xi Maêng Haø Tieân II</v>
          </cell>
          <cell r="F816" t="str">
            <v>Coâng Thöông</v>
          </cell>
          <cell r="G816" t="str">
            <v>Kieân Giang</v>
          </cell>
          <cell r="H816" t="str">
            <v>Traû tieàn mua xi maêng 150taán</v>
          </cell>
          <cell r="I816">
            <v>121605000</v>
          </cell>
        </row>
        <row r="817">
          <cell r="A817">
            <v>9</v>
          </cell>
          <cell r="B817">
            <v>38084</v>
          </cell>
          <cell r="C817">
            <v>27</v>
          </cell>
          <cell r="D817" t="str">
            <v>Cty TNHH Quoác Teá Nagarjuna</v>
          </cell>
          <cell r="F817" t="str">
            <v>INDOVINA</v>
          </cell>
          <cell r="G817" t="str">
            <v>Hoà Chí Minh</v>
          </cell>
          <cell r="H817" t="str">
            <v>Traû tieàn mua ñöôøng</v>
          </cell>
          <cell r="I817">
            <v>76300000</v>
          </cell>
        </row>
        <row r="818">
          <cell r="A818">
            <v>4</v>
          </cell>
          <cell r="B818">
            <v>38084</v>
          </cell>
          <cell r="C818">
            <v>47</v>
          </cell>
          <cell r="D818" t="str">
            <v>CTy Baûo Hieåm Baïc Lieâu</v>
          </cell>
          <cell r="F818" t="str">
            <v>NN&amp;PTNT</v>
          </cell>
          <cell r="G818" t="str">
            <v>Baïc Lieâu</v>
          </cell>
          <cell r="H818" t="str">
            <v>Mua Baûo hieåm tai naïn cho  CB-CNC naêm 2004</v>
          </cell>
          <cell r="I818">
            <v>4564000</v>
          </cell>
        </row>
        <row r="819">
          <cell r="A819">
            <v>5</v>
          </cell>
          <cell r="B819">
            <v>38084</v>
          </cell>
          <cell r="C819">
            <v>99</v>
          </cell>
          <cell r="D819" t="str">
            <v xml:space="preserve">Löu Thò Myõ Phöôïng (CTyTNHH Taân Thaùi Thònh) </v>
          </cell>
          <cell r="F819" t="str">
            <v>AÙ Chaâu</v>
          </cell>
          <cell r="G819" t="str">
            <v>Hoà Chí Minh</v>
          </cell>
          <cell r="H819" t="str">
            <v>Traû tieàn mua nöôùc yeán</v>
          </cell>
          <cell r="I819">
            <v>25428355</v>
          </cell>
        </row>
        <row r="820">
          <cell r="A820">
            <v>6</v>
          </cell>
          <cell r="B820">
            <v>38084</v>
          </cell>
          <cell r="C820">
            <v>44</v>
          </cell>
          <cell r="D820" t="str">
            <v>CTy Ñieän Baùo Ñieän Thoaïi Baïc Lieâu</v>
          </cell>
          <cell r="F820" t="str">
            <v xml:space="preserve">Coâng Thöông </v>
          </cell>
          <cell r="G820" t="str">
            <v>Baïc Lieâu</v>
          </cell>
          <cell r="H820" t="str">
            <v>Traû tieàn ñieän thoaïi thaùng 03/2004</v>
          </cell>
          <cell r="I820">
            <v>10070130</v>
          </cell>
        </row>
        <row r="821">
          <cell r="A821">
            <v>7</v>
          </cell>
          <cell r="B821">
            <v>38085</v>
          </cell>
          <cell r="C821">
            <v>31</v>
          </cell>
          <cell r="D821" t="str">
            <v>Cty Daàu Aên Golden Hope - Nhaø Beø</v>
          </cell>
          <cell r="F821" t="str">
            <v>Sôû Giao Dòch II CTVN</v>
          </cell>
          <cell r="G821" t="str">
            <v>Hoà Chí Minh</v>
          </cell>
          <cell r="H821" t="str">
            <v>Traû tieàn mua daàu Marvela</v>
          </cell>
          <cell r="I821">
            <v>78868398</v>
          </cell>
        </row>
        <row r="822">
          <cell r="A822">
            <v>8</v>
          </cell>
          <cell r="B822">
            <v>38086</v>
          </cell>
          <cell r="C822">
            <v>31</v>
          </cell>
          <cell r="D822" t="str">
            <v>Cty Daàu Aên Golden Hope - Nhaø Beø</v>
          </cell>
          <cell r="F822" t="str">
            <v>Sôû Giao Dòch II CTVN</v>
          </cell>
          <cell r="G822" t="str">
            <v>Hoà Chí Minh</v>
          </cell>
          <cell r="H822" t="str">
            <v>Traû tieàn mua daàu Marvela(TT.TN.Hoä Phoøng )</v>
          </cell>
          <cell r="I822">
            <v>93376096</v>
          </cell>
        </row>
        <row r="823">
          <cell r="A823">
            <v>10</v>
          </cell>
          <cell r="B823">
            <v>38086</v>
          </cell>
          <cell r="C823">
            <v>8</v>
          </cell>
          <cell r="D823" t="str">
            <v>Cty Xi Maêng Haø Tieân II</v>
          </cell>
          <cell r="F823" t="str">
            <v>Coâng Thöông</v>
          </cell>
          <cell r="G823" t="str">
            <v>Kieân Giang</v>
          </cell>
          <cell r="H823" t="str">
            <v>Traû tieàn mua xi maêng 100taán</v>
          </cell>
          <cell r="I823">
            <v>81070000</v>
          </cell>
        </row>
        <row r="824">
          <cell r="A824">
            <v>11</v>
          </cell>
          <cell r="B824">
            <v>38086</v>
          </cell>
          <cell r="C824">
            <v>36</v>
          </cell>
          <cell r="D824" t="str">
            <v>XN Xaêng Daàu Daàu Khí Vuõng Taøu</v>
          </cell>
          <cell r="F824" t="str">
            <v>Coâng Thöông</v>
          </cell>
          <cell r="G824" t="str">
            <v>Baø Ròa-Vuõng Taøu</v>
          </cell>
          <cell r="H824" t="str">
            <v>Traû tieàn mua xaêng daàu</v>
          </cell>
          <cell r="I824">
            <v>5543000000</v>
          </cell>
        </row>
        <row r="825">
          <cell r="A825">
            <v>12</v>
          </cell>
          <cell r="B825">
            <v>38086</v>
          </cell>
          <cell r="C825">
            <v>14</v>
          </cell>
          <cell r="D825" t="str">
            <v>Coâng Ty Theùp Mieàn Nam</v>
          </cell>
          <cell r="F825" t="str">
            <v>Coâng Thöông CN I</v>
          </cell>
          <cell r="G825" t="str">
            <v>Hoà Chí Minh</v>
          </cell>
          <cell r="H825" t="str">
            <v xml:space="preserve">Traû tieàn mua haøng cho CN Mieàn Taây C.Ty Theùp Mieàn Nam </v>
          </cell>
          <cell r="I825">
            <v>300000000</v>
          </cell>
        </row>
        <row r="826">
          <cell r="A826">
            <v>13</v>
          </cell>
          <cell r="B826">
            <v>38086</v>
          </cell>
          <cell r="C826">
            <v>10</v>
          </cell>
          <cell r="D826" t="str">
            <v>Cty TNHH Daàu Nhôùt vaø Hoùa Chaát VN</v>
          </cell>
          <cell r="F826" t="str">
            <v>Hoàng Kong&amp; Thöôïng Haûi</v>
          </cell>
          <cell r="G826" t="str">
            <v>Hoà Chí Minh</v>
          </cell>
          <cell r="H826" t="str">
            <v>Traû tieàn mua nhôùt</v>
          </cell>
          <cell r="I826">
            <v>340000000</v>
          </cell>
        </row>
        <row r="827">
          <cell r="A827">
            <v>9</v>
          </cell>
          <cell r="B827">
            <v>38089</v>
          </cell>
          <cell r="C827">
            <v>31</v>
          </cell>
          <cell r="D827" t="str">
            <v>Cty Daàu Aên Golden Hope - Nhaø Beø</v>
          </cell>
          <cell r="F827" t="str">
            <v>Sôû Giao Dòch II CTVN</v>
          </cell>
          <cell r="G827" t="str">
            <v>Hoà Chí Minh</v>
          </cell>
          <cell r="H827" t="str">
            <v>Traû tieàn mua daàu Marvela(TT.TN.BL )</v>
          </cell>
          <cell r="I827">
            <v>90753819</v>
          </cell>
        </row>
        <row r="828">
          <cell r="A828">
            <v>10</v>
          </cell>
          <cell r="B828">
            <v>38089</v>
          </cell>
          <cell r="C828">
            <v>73</v>
          </cell>
          <cell r="D828" t="str">
            <v>Cty. TNHH SX.TM.HMP Myõ Haûo</v>
          </cell>
          <cell r="F828" t="str">
            <v>Ngoaïi Thöông</v>
          </cell>
          <cell r="G828" t="str">
            <v>Hoà Chí Minh</v>
          </cell>
          <cell r="H828" t="str">
            <v>Traû tieàn mua nöôùc röûa cheùn  (TT.BL:73.233.006ñ; TT.CM: 41.210.941ñ)</v>
          </cell>
          <cell r="I828">
            <v>114443947</v>
          </cell>
        </row>
        <row r="829">
          <cell r="A829">
            <v>11</v>
          </cell>
          <cell r="B829">
            <v>38089</v>
          </cell>
          <cell r="C829">
            <v>28</v>
          </cell>
          <cell r="D829" t="str">
            <v>Chi Nhaùnh Cty CP Söõa VN Taïi Caàn Thô</v>
          </cell>
          <cell r="F829" t="str">
            <v>Ñaàu Tö &amp; Phaùt Trieån</v>
          </cell>
          <cell r="G829" t="str">
            <v>Caàn Thô</v>
          </cell>
          <cell r="H829" t="str">
            <v>Traû tieân mua söõa hoäp caùc loaïi</v>
          </cell>
          <cell r="I829">
            <v>220000000</v>
          </cell>
        </row>
        <row r="830">
          <cell r="A830">
            <v>12</v>
          </cell>
          <cell r="B830">
            <v>38089</v>
          </cell>
          <cell r="C830">
            <v>85</v>
          </cell>
          <cell r="D830" t="str">
            <v>CTy TNHH TM Minh Tuøng</v>
          </cell>
          <cell r="F830" t="str">
            <v>Sôû Giao Dòch II CTVN</v>
          </cell>
          <cell r="G830" t="str">
            <v>Hoà Chí Minh</v>
          </cell>
          <cell r="H830" t="str">
            <v>Haøng ñieän maùy</v>
          </cell>
          <cell r="I830">
            <v>23545000</v>
          </cell>
        </row>
        <row r="831">
          <cell r="A831">
            <v>12</v>
          </cell>
          <cell r="B831">
            <v>38089</v>
          </cell>
          <cell r="C831">
            <v>95</v>
          </cell>
          <cell r="D831" t="str">
            <v>Cty Deät May Thaønh Coâng - CN MieànTaây</v>
          </cell>
          <cell r="F831" t="str">
            <v>Ñaàu Tö &amp; Phaùt Trieån</v>
          </cell>
          <cell r="G831" t="str">
            <v>Caàn Thô</v>
          </cell>
          <cell r="H831" t="str">
            <v>Haøng may maëc Thaønh Coâng</v>
          </cell>
          <cell r="I831">
            <v>4845765</v>
          </cell>
        </row>
        <row r="832">
          <cell r="A832">
            <v>13</v>
          </cell>
          <cell r="B832">
            <v>38089</v>
          </cell>
          <cell r="C832">
            <v>85</v>
          </cell>
          <cell r="D832" t="str">
            <v>CTy TNHH TM Minh Tuøng</v>
          </cell>
          <cell r="F832" t="str">
            <v>Sôû Giao Dòch II CTVN</v>
          </cell>
          <cell r="G832" t="str">
            <v>Hoà Chí Minh</v>
          </cell>
          <cell r="H832" t="str">
            <v>Haøng ñieän maùy</v>
          </cell>
          <cell r="I832">
            <v>23545000</v>
          </cell>
        </row>
        <row r="833">
          <cell r="A833">
            <v>14</v>
          </cell>
          <cell r="B833">
            <v>38089</v>
          </cell>
          <cell r="C833">
            <v>105</v>
          </cell>
          <cell r="D833" t="str">
            <v>XN Kinh Doanh Thöông Maïi-CTy Kho Vaän Mieàn Nam</v>
          </cell>
          <cell r="F833" t="str">
            <v>Coâng Thöông CN 4</v>
          </cell>
          <cell r="G833" t="str">
            <v>Hoà Chí Minh</v>
          </cell>
          <cell r="H833" t="str">
            <v>Traû tieàn mua nhôùt</v>
          </cell>
          <cell r="I833">
            <v>156540000</v>
          </cell>
        </row>
        <row r="834">
          <cell r="A834">
            <v>15</v>
          </cell>
          <cell r="B834">
            <v>38090</v>
          </cell>
          <cell r="C834">
            <v>8</v>
          </cell>
          <cell r="D834" t="str">
            <v>Cty Xi Maêng Haø Tieân II</v>
          </cell>
          <cell r="F834" t="str">
            <v>Coâng Thöông</v>
          </cell>
          <cell r="G834" t="str">
            <v>Kieân Giang</v>
          </cell>
          <cell r="H834" t="str">
            <v>Traû tieàn mua xi maêng 250taán</v>
          </cell>
          <cell r="I834">
            <v>202675000</v>
          </cell>
        </row>
        <row r="835">
          <cell r="A835">
            <v>16</v>
          </cell>
          <cell r="B835">
            <v>38091</v>
          </cell>
          <cell r="C835">
            <v>5</v>
          </cell>
          <cell r="D835" t="str">
            <v>Cty TNHH TMaïi Thaønh Long</v>
          </cell>
          <cell r="F835" t="str">
            <v>Coâng Thöong CN6</v>
          </cell>
          <cell r="G835" t="str">
            <v>Hoà Chí Minh</v>
          </cell>
          <cell r="H835" t="str">
            <v>Traû tieàn mua boät ngoït</v>
          </cell>
          <cell r="I835">
            <v>268891496</v>
          </cell>
        </row>
        <row r="836">
          <cell r="A836">
            <v>17</v>
          </cell>
          <cell r="B836">
            <v>38091</v>
          </cell>
          <cell r="C836">
            <v>1</v>
          </cell>
          <cell r="D836" t="str">
            <v>Nhaø Maùy Thuoác Laù Saøi Goøn</v>
          </cell>
          <cell r="F836" t="str">
            <v>Sôû Giao Dòch II CTVN</v>
          </cell>
          <cell r="G836" t="str">
            <v>Hoà Chí Minh</v>
          </cell>
          <cell r="H836" t="str">
            <v>Traû tieàn mua thuoáv laù</v>
          </cell>
          <cell r="I836">
            <v>144760000</v>
          </cell>
        </row>
        <row r="837">
          <cell r="A837">
            <v>18</v>
          </cell>
          <cell r="B837">
            <v>38091</v>
          </cell>
          <cell r="C837">
            <v>14</v>
          </cell>
          <cell r="D837" t="str">
            <v>Coâng Ty Theùp Mieàn Nam</v>
          </cell>
          <cell r="F837" t="str">
            <v>Coâng Thöông CN I</v>
          </cell>
          <cell r="G837" t="str">
            <v>Hoà Chí Minh</v>
          </cell>
          <cell r="H837" t="str">
            <v xml:space="preserve">Traû tieàn mua haøng cho CN Mieàn Taây C.Ty Theùp Mieàn Nam </v>
          </cell>
          <cell r="I837">
            <v>300000000</v>
          </cell>
        </row>
        <row r="838">
          <cell r="A838">
            <v>13</v>
          </cell>
          <cell r="B838">
            <v>38091</v>
          </cell>
          <cell r="C838">
            <v>28</v>
          </cell>
          <cell r="D838" t="str">
            <v>Chi Nhaùnh Cty CP Söõa VN Taïi Caàn Thô</v>
          </cell>
          <cell r="F838" t="str">
            <v>Ñaàu Tö &amp; Phaùt Trieån</v>
          </cell>
          <cell r="G838" t="str">
            <v>Caàn Thô</v>
          </cell>
          <cell r="H838" t="str">
            <v>Traû tieân mua söõa hoäp caùc loaïi</v>
          </cell>
          <cell r="I838">
            <v>305000000</v>
          </cell>
        </row>
        <row r="839">
          <cell r="A839">
            <v>14</v>
          </cell>
          <cell r="B839">
            <v>38091</v>
          </cell>
          <cell r="C839">
            <v>73</v>
          </cell>
          <cell r="D839" t="str">
            <v>Cty. TNHH SX.TM.HMP Myõ Haûo</v>
          </cell>
          <cell r="F839" t="str">
            <v>Ngoaïi Thöông</v>
          </cell>
          <cell r="G839" t="str">
            <v>Hoà Chí Minh</v>
          </cell>
          <cell r="H839" t="str">
            <v>Traû tieàn mua nöôùc röûa cheùn  (TT.BL)</v>
          </cell>
          <cell r="I839">
            <v>47949200</v>
          </cell>
        </row>
        <row r="840">
          <cell r="A840">
            <v>19</v>
          </cell>
          <cell r="B840">
            <v>38092</v>
          </cell>
          <cell r="C840">
            <v>36</v>
          </cell>
          <cell r="D840" t="str">
            <v>XN Xaêng Daàu Daàu Khí Vuõng Taøu</v>
          </cell>
          <cell r="F840" t="str">
            <v>Coâng Thöông</v>
          </cell>
          <cell r="G840" t="str">
            <v>Baø Ròa-Vuõng Taøu</v>
          </cell>
          <cell r="H840" t="str">
            <v>Traû tieàn mua xaêng daàu</v>
          </cell>
          <cell r="I840">
            <v>2031000000</v>
          </cell>
        </row>
        <row r="841">
          <cell r="A841">
            <v>15</v>
          </cell>
          <cell r="B841">
            <v>38092</v>
          </cell>
          <cell r="C841">
            <v>66</v>
          </cell>
          <cell r="D841" t="str">
            <v>Cty UNI PRESIDENT</v>
          </cell>
          <cell r="F841" t="str">
            <v>ANZ</v>
          </cell>
          <cell r="G841" t="str">
            <v>Hoà Chí Minh</v>
          </cell>
          <cell r="H841" t="str">
            <v>Traû tieàn mua mì Unif</v>
          </cell>
          <cell r="I841">
            <v>38682450</v>
          </cell>
        </row>
        <row r="842">
          <cell r="A842">
            <v>16</v>
          </cell>
          <cell r="B842">
            <v>38092</v>
          </cell>
          <cell r="C842">
            <v>73</v>
          </cell>
          <cell r="D842" t="str">
            <v>Cty. TNHH SX.TM.HMP Myõ Haûo</v>
          </cell>
          <cell r="F842" t="str">
            <v>Ngoaïi Thöông</v>
          </cell>
          <cell r="G842" t="str">
            <v>Hoà Chí Minh</v>
          </cell>
          <cell r="H842" t="str">
            <v>Traû tieàn mua nöôùc röûa cheùn  (TT.BL)</v>
          </cell>
          <cell r="I842">
            <v>40323938</v>
          </cell>
        </row>
        <row r="843">
          <cell r="A843">
            <v>17</v>
          </cell>
          <cell r="B843">
            <v>38093</v>
          </cell>
          <cell r="C843">
            <v>8</v>
          </cell>
          <cell r="D843" t="str">
            <v>Cty Xi Maêng Haø Tieân II</v>
          </cell>
          <cell r="F843" t="str">
            <v>Coâng Thöông</v>
          </cell>
          <cell r="G843" t="str">
            <v>Kieân Giang</v>
          </cell>
          <cell r="H843" t="str">
            <v>Traû tieàn mua xi maêng 100taán</v>
          </cell>
          <cell r="I843">
            <v>81070000</v>
          </cell>
        </row>
        <row r="844">
          <cell r="A844">
            <v>18</v>
          </cell>
          <cell r="B844">
            <v>38096</v>
          </cell>
          <cell r="C844">
            <v>28</v>
          </cell>
          <cell r="D844" t="str">
            <v>Chi Nhaùnh Cty CP Söõa VN Taïi Caàn Thô</v>
          </cell>
          <cell r="F844" t="str">
            <v>Ñaàu Tö &amp; Phaùt Trieån</v>
          </cell>
          <cell r="G844" t="str">
            <v>Caàn Thô</v>
          </cell>
          <cell r="H844" t="str">
            <v>Traû tieân mua söõa hoäp caùc loaïi</v>
          </cell>
          <cell r="I844">
            <v>240000000</v>
          </cell>
        </row>
        <row r="845">
          <cell r="A845">
            <v>19</v>
          </cell>
          <cell r="B845">
            <v>38096</v>
          </cell>
          <cell r="C845">
            <v>27</v>
          </cell>
          <cell r="D845" t="str">
            <v>Cty TNHH Quoác Teá Nagarjuna</v>
          </cell>
          <cell r="F845" t="str">
            <v>INDOVINA</v>
          </cell>
          <cell r="G845" t="str">
            <v>Hoà Chí Minh</v>
          </cell>
          <cell r="H845" t="str">
            <v>Traû tieàn mua ñöôøng</v>
          </cell>
          <cell r="I845">
            <v>38150000</v>
          </cell>
        </row>
        <row r="846">
          <cell r="A846">
            <v>20</v>
          </cell>
          <cell r="B846">
            <v>38097</v>
          </cell>
          <cell r="C846">
            <v>3</v>
          </cell>
          <cell r="D846" t="str">
            <v>Cty Coå Phaàn Boät Giaët Lix</v>
          </cell>
          <cell r="F846" t="str">
            <v>Coâng Thöông CN 14</v>
          </cell>
          <cell r="G846" t="str">
            <v>Hoà Chí Minh</v>
          </cell>
          <cell r="H846" t="str">
            <v>Traû tieàn mua boät giaët</v>
          </cell>
          <cell r="I846">
            <v>200000000</v>
          </cell>
        </row>
        <row r="847">
          <cell r="A847">
            <v>21</v>
          </cell>
          <cell r="B847">
            <v>38097</v>
          </cell>
          <cell r="C847">
            <v>14</v>
          </cell>
          <cell r="D847" t="str">
            <v>Coâng Ty Theùp Mieàn Nam</v>
          </cell>
          <cell r="F847" t="str">
            <v>Coâng Thöông CN I</v>
          </cell>
          <cell r="G847" t="str">
            <v>Hoà Chí Minh</v>
          </cell>
          <cell r="H847" t="str">
            <v xml:space="preserve">Traû tieàn mua haøng cho CN Mieàn Taây C.Ty Theùp Mieàn Nam </v>
          </cell>
          <cell r="I847">
            <v>220000000</v>
          </cell>
        </row>
        <row r="848">
          <cell r="A848">
            <v>20</v>
          </cell>
          <cell r="B848">
            <v>38098</v>
          </cell>
          <cell r="C848">
            <v>31</v>
          </cell>
          <cell r="D848" t="str">
            <v>Cty Daàu Aên Golden Hope - Nhaø Beø</v>
          </cell>
          <cell r="F848" t="str">
            <v>Sôû Giao Dòch II CTVN</v>
          </cell>
          <cell r="G848" t="str">
            <v>Hoà Chí Minh</v>
          </cell>
          <cell r="H848" t="str">
            <v>Traû tieàn mua daàu aên (TT.TN.BL: 94.795.228ñ, TT.TN.CM: 73.654.240ñ)</v>
          </cell>
          <cell r="I848">
            <v>168449468</v>
          </cell>
        </row>
        <row r="849">
          <cell r="A849">
            <v>21</v>
          </cell>
          <cell r="B849">
            <v>38098</v>
          </cell>
          <cell r="C849">
            <v>73</v>
          </cell>
          <cell r="D849" t="str">
            <v>Cty. TNHH SX.TM.HMP Myõ Haûo</v>
          </cell>
          <cell r="F849" t="str">
            <v>Ngoaïi Thöông</v>
          </cell>
          <cell r="G849" t="str">
            <v>Hoà Chí Minh</v>
          </cell>
          <cell r="H849" t="str">
            <v>Traû tieàn mua nöôùc röûa cheùn  (TT.BL)</v>
          </cell>
          <cell r="I849">
            <v>29415573</v>
          </cell>
        </row>
        <row r="850">
          <cell r="A850">
            <v>22</v>
          </cell>
          <cell r="B850">
            <v>38098</v>
          </cell>
          <cell r="C850">
            <v>36</v>
          </cell>
          <cell r="D850" t="str">
            <v>XN Xaêng Daàu Daàu Khí Vuõng Taøu</v>
          </cell>
          <cell r="F850" t="str">
            <v>Coâng Thöông</v>
          </cell>
          <cell r="G850" t="str">
            <v>Baø Ròa-Vuõng Taøu</v>
          </cell>
          <cell r="H850" t="str">
            <v>Traû tieàn mua xaêng daàu</v>
          </cell>
          <cell r="I850">
            <v>2191500000</v>
          </cell>
        </row>
        <row r="851">
          <cell r="A851">
            <v>23</v>
          </cell>
          <cell r="B851">
            <v>38098</v>
          </cell>
          <cell r="C851">
            <v>41</v>
          </cell>
          <cell r="D851" t="str">
            <v>Cty Xi Maêng Nghi Sôn</v>
          </cell>
          <cell r="F851" t="str">
            <v>Coâng Thöông CN 9</v>
          </cell>
          <cell r="G851" t="str">
            <v>Hoà Chí Minh</v>
          </cell>
          <cell r="H851" t="str">
            <v>Traû tieàn mua xi maêng 400taán</v>
          </cell>
          <cell r="I851">
            <v>340000000</v>
          </cell>
        </row>
        <row r="852">
          <cell r="A852">
            <v>25</v>
          </cell>
          <cell r="B852">
            <v>38099</v>
          </cell>
          <cell r="C852">
            <v>36</v>
          </cell>
          <cell r="D852" t="str">
            <v>XN Xaêng Daàu Daàu Khí Vuõng Taøu</v>
          </cell>
          <cell r="F852" t="str">
            <v>Coâng Thöông</v>
          </cell>
          <cell r="G852" t="str">
            <v>Baø Ròa-Vuõng Taøu</v>
          </cell>
          <cell r="H852" t="str">
            <v>Traû tieàn mua xaêng daàu</v>
          </cell>
          <cell r="I852">
            <v>2191000000</v>
          </cell>
        </row>
        <row r="853">
          <cell r="A853">
            <v>26</v>
          </cell>
          <cell r="B853">
            <v>38100</v>
          </cell>
          <cell r="C853">
            <v>17</v>
          </cell>
          <cell r="D853" t="str">
            <v>Cty Daàu Khí -TP/HCM (Saøi Goøn Petro)</v>
          </cell>
          <cell r="F853" t="str">
            <v>Ngoaïi Thöông</v>
          </cell>
          <cell r="G853" t="str">
            <v>Hoà Chí Minh</v>
          </cell>
          <cell r="H853" t="str">
            <v>Traû tieàn mua xaêng daàu</v>
          </cell>
          <cell r="I853">
            <v>4000000000</v>
          </cell>
        </row>
        <row r="854">
          <cell r="A854">
            <v>22</v>
          </cell>
          <cell r="B854">
            <v>38100</v>
          </cell>
          <cell r="C854">
            <v>28</v>
          </cell>
          <cell r="D854" t="str">
            <v>Chi Nhaùnh Cty CP Söõa VN Taïi Caàn Thô</v>
          </cell>
          <cell r="F854" t="str">
            <v>Ñaàu Tö &amp; Phaùt Trieån</v>
          </cell>
          <cell r="G854" t="str">
            <v>Caàn Thô</v>
          </cell>
          <cell r="H854" t="str">
            <v>Traû tieân mua söõa hoäp caùc loaïi</v>
          </cell>
          <cell r="I854">
            <v>340000000</v>
          </cell>
        </row>
        <row r="855">
          <cell r="A855">
            <v>23</v>
          </cell>
          <cell r="B855">
            <v>38100</v>
          </cell>
          <cell r="C855">
            <v>73</v>
          </cell>
          <cell r="D855" t="str">
            <v>Cty. TNHH SX.TM.HMP Myõ Haûo</v>
          </cell>
          <cell r="F855" t="str">
            <v>Ngoaïi Thöông</v>
          </cell>
          <cell r="G855" t="str">
            <v>Hoà Chí Minh</v>
          </cell>
          <cell r="H855" t="str">
            <v>Traû tieàn mua nöôùc röûa cheùn  (TT.BL)</v>
          </cell>
          <cell r="I855">
            <v>32978579</v>
          </cell>
        </row>
        <row r="856">
          <cell r="A856">
            <v>27</v>
          </cell>
          <cell r="B856">
            <v>38100</v>
          </cell>
          <cell r="C856">
            <v>1</v>
          </cell>
          <cell r="D856" t="str">
            <v>Nhaø Maùy Thuoác Laù Saøi Goøn</v>
          </cell>
          <cell r="F856" t="str">
            <v>Sôû Giao Dòch II CTVN</v>
          </cell>
          <cell r="G856" t="str">
            <v>Hoà Chí Minh</v>
          </cell>
          <cell r="H856" t="str">
            <v>Traû tieàn mua thuoác laù</v>
          </cell>
          <cell r="I856">
            <v>98428000</v>
          </cell>
        </row>
        <row r="857">
          <cell r="A857">
            <v>28</v>
          </cell>
          <cell r="B857">
            <v>38100</v>
          </cell>
          <cell r="C857">
            <v>5</v>
          </cell>
          <cell r="D857" t="str">
            <v>Cty TNHH TMaïi Thaønh Long</v>
          </cell>
          <cell r="F857" t="str">
            <v>Coâng Thöong CN6</v>
          </cell>
          <cell r="G857" t="str">
            <v>Hoà Chí Minh</v>
          </cell>
          <cell r="H857" t="str">
            <v>Traû tieàn mua boät ngoït</v>
          </cell>
          <cell r="I857">
            <v>202921017</v>
          </cell>
        </row>
        <row r="858">
          <cell r="A858">
            <v>29</v>
          </cell>
          <cell r="B858">
            <v>38103</v>
          </cell>
          <cell r="C858">
            <v>41</v>
          </cell>
          <cell r="D858" t="str">
            <v>Cty Xi Maêng Nghi Sôn</v>
          </cell>
          <cell r="F858" t="str">
            <v>Coâng Thöông CN 9</v>
          </cell>
          <cell r="G858" t="str">
            <v>Hoà Chí Minh</v>
          </cell>
          <cell r="H858" t="str">
            <v>Traû tieàn mua xi maêng 300taán</v>
          </cell>
          <cell r="I858">
            <v>255000000</v>
          </cell>
        </row>
        <row r="859">
          <cell r="A859">
            <v>30</v>
          </cell>
          <cell r="B859">
            <v>38103</v>
          </cell>
          <cell r="C859">
            <v>105</v>
          </cell>
          <cell r="D859" t="str">
            <v>XN Kinh Doanh Thöông Maïi-CTy Kho Vaän Mieàn Nam</v>
          </cell>
          <cell r="F859" t="str">
            <v>Coâng Thöông CN 4</v>
          </cell>
          <cell r="G859" t="str">
            <v>Hoà Chí Minh</v>
          </cell>
          <cell r="H859" t="str">
            <v>Traû tieàn mua nhôùt</v>
          </cell>
          <cell r="I859">
            <v>200000000</v>
          </cell>
        </row>
        <row r="860">
          <cell r="A860">
            <v>31</v>
          </cell>
          <cell r="B860">
            <v>38103</v>
          </cell>
          <cell r="C860">
            <v>10</v>
          </cell>
          <cell r="D860" t="str">
            <v>Cty TNHH Daàu Nhôùt vaø Hoùa Chaát VN</v>
          </cell>
          <cell r="F860" t="str">
            <v>Hoàng Kong&amp; Thöôïng Haûi</v>
          </cell>
          <cell r="G860" t="str">
            <v>Hoà Chí Minh</v>
          </cell>
          <cell r="H860" t="str">
            <v>Traû tieàn mua nhôùtVilube</v>
          </cell>
          <cell r="I860">
            <v>207800000</v>
          </cell>
        </row>
        <row r="861">
          <cell r="A861">
            <v>24</v>
          </cell>
          <cell r="B861">
            <v>38103</v>
          </cell>
          <cell r="C861">
            <v>28</v>
          </cell>
          <cell r="D861" t="str">
            <v>Chi Nhaùnh Cty CP Söõa VN Taïi Caàn Thô</v>
          </cell>
          <cell r="F861" t="str">
            <v>Ñaàu Tö &amp; Phaùt Trieån</v>
          </cell>
          <cell r="G861" t="str">
            <v>Caàn Thô</v>
          </cell>
          <cell r="H861" t="str">
            <v>Traû tieân mua söõa hoäp caùc loaïi</v>
          </cell>
          <cell r="I861">
            <v>350195472</v>
          </cell>
        </row>
        <row r="862">
          <cell r="A862">
            <v>32</v>
          </cell>
          <cell r="B862">
            <v>38103</v>
          </cell>
          <cell r="C862">
            <v>22</v>
          </cell>
          <cell r="D862" t="str">
            <v>Cty Deät Long An</v>
          </cell>
          <cell r="F862" t="str">
            <v>Coâng Thöông</v>
          </cell>
          <cell r="G862" t="str">
            <v>Long An</v>
          </cell>
          <cell r="H862" t="str">
            <v>Traû tieàn mua vaûi Long An</v>
          </cell>
          <cell r="I862">
            <v>8689232</v>
          </cell>
        </row>
        <row r="863">
          <cell r="A863">
            <v>33</v>
          </cell>
          <cell r="B863">
            <v>38103</v>
          </cell>
          <cell r="C863">
            <v>94</v>
          </cell>
          <cell r="D863" t="str">
            <v>CTy TNHH SX Taân AÙ Chaâu</v>
          </cell>
          <cell r="F863" t="str">
            <v>Coâng Thöông CN 9</v>
          </cell>
          <cell r="G863" t="str">
            <v>Hoà Chí Minh</v>
          </cell>
          <cell r="H863" t="str">
            <v>Traû tieàn mua chaùo Bình Tieân</v>
          </cell>
          <cell r="I863">
            <v>5936000</v>
          </cell>
        </row>
        <row r="864">
          <cell r="A864">
            <v>32</v>
          </cell>
          <cell r="B864">
            <v>38103</v>
          </cell>
          <cell r="C864">
            <v>22</v>
          </cell>
          <cell r="D864" t="str">
            <v>Cty Deät Long An</v>
          </cell>
          <cell r="F864" t="str">
            <v>Coâng Thöông</v>
          </cell>
          <cell r="G864" t="str">
            <v>Long An</v>
          </cell>
          <cell r="H864" t="str">
            <v>Traû tieàn mua vaûi Long An</v>
          </cell>
          <cell r="I864">
            <v>8689232</v>
          </cell>
        </row>
        <row r="865">
          <cell r="A865">
            <v>25</v>
          </cell>
          <cell r="B865">
            <v>38104</v>
          </cell>
          <cell r="C865">
            <v>99</v>
          </cell>
          <cell r="D865" t="str">
            <v xml:space="preserve">Löu Thò Myõ Phöôïng (CTyTNHH Taân Thaùi Thònh) </v>
          </cell>
          <cell r="F865" t="str">
            <v>AÙ Chaâu</v>
          </cell>
          <cell r="G865" t="str">
            <v>Hoà Chí Minh</v>
          </cell>
          <cell r="H865" t="str">
            <v>Traû tieàn mua nöôùc yeán</v>
          </cell>
          <cell r="I865">
            <v>40196401</v>
          </cell>
        </row>
        <row r="866">
          <cell r="A866">
            <v>26</v>
          </cell>
          <cell r="B866">
            <v>38104</v>
          </cell>
          <cell r="C866">
            <v>31</v>
          </cell>
          <cell r="D866" t="str">
            <v>Cty Daàu Aên Golden Hope - Nhaø Beø</v>
          </cell>
          <cell r="F866" t="str">
            <v>Sôû Giao Dòch II CTVN</v>
          </cell>
          <cell r="G866" t="str">
            <v>Hoà Chí Minh</v>
          </cell>
          <cell r="H866" t="str">
            <v>Traû tieàn mua daàu chai TT.BL:71.309.348ñ; TT.CM:93.156.725ñ; daàu xaù: 38.804.760ñ</v>
          </cell>
          <cell r="I866">
            <v>203270833</v>
          </cell>
        </row>
        <row r="867">
          <cell r="A867">
            <v>27</v>
          </cell>
          <cell r="B867">
            <v>38105</v>
          </cell>
          <cell r="C867">
            <v>25</v>
          </cell>
          <cell r="D867" t="str">
            <v xml:space="preserve"> Thu Baûo Hieåm Xaõ Hoäi Tænh Baïc Lieâu</v>
          </cell>
          <cell r="F867" t="str">
            <v>NN &amp; P/T N/Thoân</v>
          </cell>
          <cell r="G867" t="str">
            <v>Baïc Lieâu</v>
          </cell>
          <cell r="H867" t="str">
            <v xml:space="preserve">Noäp BHXH,BHYT thaùng 4/2004 </v>
          </cell>
          <cell r="I867">
            <v>24375520</v>
          </cell>
        </row>
        <row r="868">
          <cell r="A868">
            <v>28</v>
          </cell>
          <cell r="B868">
            <v>38105</v>
          </cell>
          <cell r="C868">
            <v>66</v>
          </cell>
          <cell r="D868" t="str">
            <v>Cty UNI PRESIDENT</v>
          </cell>
          <cell r="F868" t="str">
            <v>ANZ</v>
          </cell>
          <cell r="G868" t="str">
            <v>Hoà Chí Minh</v>
          </cell>
          <cell r="H868" t="str">
            <v>Traû tieàn mua mì Unif</v>
          </cell>
          <cell r="I868">
            <v>39490887</v>
          </cell>
        </row>
        <row r="869">
          <cell r="A869">
            <v>29</v>
          </cell>
          <cell r="B869">
            <v>38105</v>
          </cell>
          <cell r="C869">
            <v>31</v>
          </cell>
          <cell r="D869" t="str">
            <v>Cty Daàu Aên Golden Hope - Nhaø Beø</v>
          </cell>
          <cell r="F869" t="str">
            <v>Sôû Giao Dòch II CTVN</v>
          </cell>
          <cell r="G869" t="str">
            <v>Hoà Chí Minh</v>
          </cell>
          <cell r="H869" t="str">
            <v xml:space="preserve">Traû tieàn mua daàu aên TT.TN.BL </v>
          </cell>
          <cell r="I869">
            <v>75860100</v>
          </cell>
        </row>
        <row r="870">
          <cell r="A870">
            <v>34</v>
          </cell>
          <cell r="B870">
            <v>38105</v>
          </cell>
          <cell r="C870">
            <v>21</v>
          </cell>
          <cell r="D870" t="str">
            <v>Cty Coå Phaàn Vaät Tö  Haäu Giang</v>
          </cell>
          <cell r="F870" t="str">
            <v>Coâng Thöông</v>
          </cell>
          <cell r="G870" t="str">
            <v>Caàn Thô</v>
          </cell>
          <cell r="H870" t="str">
            <v>Traû tieàn mua gas</v>
          </cell>
          <cell r="I870">
            <v>70812000</v>
          </cell>
        </row>
        <row r="871">
          <cell r="A871">
            <v>35</v>
          </cell>
          <cell r="B871">
            <v>38105</v>
          </cell>
          <cell r="C871">
            <v>46</v>
          </cell>
          <cell r="D871" t="str">
            <v>CTy MIWON VIETNAM</v>
          </cell>
          <cell r="F871" t="str">
            <v xml:space="preserve">Coâng Thöông </v>
          </cell>
          <cell r="G871" t="str">
            <v>Phuù Thoï</v>
          </cell>
          <cell r="H871" t="str">
            <v>Traû tieàn mua boät ngoït</v>
          </cell>
          <cell r="I871">
            <v>96285688</v>
          </cell>
        </row>
        <row r="872">
          <cell r="A872">
            <v>9</v>
          </cell>
          <cell r="B872">
            <v>38117</v>
          </cell>
          <cell r="C872">
            <v>8</v>
          </cell>
          <cell r="D872" t="str">
            <v>Cty Xi Maêng Haø Tieân II</v>
          </cell>
          <cell r="F872" t="str">
            <v>Coâng Thöông</v>
          </cell>
          <cell r="G872" t="str">
            <v>Kieân Giang</v>
          </cell>
          <cell r="H872" t="str">
            <v>Traû tieàn mua xi maêng 200taán</v>
          </cell>
          <cell r="I872">
            <v>162360000</v>
          </cell>
        </row>
        <row r="873">
          <cell r="A873">
            <v>10</v>
          </cell>
          <cell r="B873">
            <v>38117</v>
          </cell>
          <cell r="C873">
            <v>5</v>
          </cell>
          <cell r="D873" t="str">
            <v>Cty TNHH TMaïi Thaønh Long</v>
          </cell>
          <cell r="F873" t="str">
            <v>Coâng Thöong CN6</v>
          </cell>
          <cell r="G873" t="str">
            <v>Hoà Chí Minh</v>
          </cell>
          <cell r="H873" t="str">
            <v>Traû tieàn mua boät ngoït</v>
          </cell>
          <cell r="I873">
            <v>203918174</v>
          </cell>
        </row>
        <row r="874">
          <cell r="A874">
            <v>11</v>
          </cell>
          <cell r="B874">
            <v>38118</v>
          </cell>
          <cell r="C874">
            <v>14</v>
          </cell>
          <cell r="D874" t="str">
            <v>Coâng Ty Theùp Mieàn Nam</v>
          </cell>
          <cell r="F874" t="str">
            <v>Coâng Thöông CN I</v>
          </cell>
          <cell r="G874" t="str">
            <v>Hoà Chí Minh</v>
          </cell>
          <cell r="H874" t="str">
            <v xml:space="preserve">Traû tieàn mua haøng cho CN Mieàn Taây C.Ty Theùp Mieàn Nam </v>
          </cell>
          <cell r="I874">
            <v>200000000</v>
          </cell>
        </row>
        <row r="875">
          <cell r="A875">
            <v>12</v>
          </cell>
          <cell r="B875">
            <v>38118</v>
          </cell>
          <cell r="C875">
            <v>3</v>
          </cell>
          <cell r="D875" t="str">
            <v>Cty Coå Phaàn Boät Giaët Lix</v>
          </cell>
          <cell r="F875" t="str">
            <v>Coâng Thöông CN 14</v>
          </cell>
          <cell r="G875" t="str">
            <v>Hoà Chí Minh</v>
          </cell>
          <cell r="H875" t="str">
            <v>Traû tieàn mua boät giaët</v>
          </cell>
          <cell r="I875">
            <v>200000000</v>
          </cell>
        </row>
        <row r="876">
          <cell r="A876">
            <v>13</v>
          </cell>
          <cell r="B876">
            <v>38119</v>
          </cell>
          <cell r="C876">
            <v>36</v>
          </cell>
          <cell r="D876" t="str">
            <v>XN Xaêng Daàu Daàu Khí Vuõng Taøu</v>
          </cell>
          <cell r="F876" t="str">
            <v>Coâng Thöông</v>
          </cell>
          <cell r="G876" t="str">
            <v>Baø Ròa-Vuõng Taøu</v>
          </cell>
          <cell r="H876" t="str">
            <v>Traû tieàn mua xaêng daàu</v>
          </cell>
          <cell r="I876">
            <v>2031100000</v>
          </cell>
        </row>
        <row r="877">
          <cell r="A877">
            <v>14</v>
          </cell>
          <cell r="B877">
            <v>38119</v>
          </cell>
          <cell r="C877">
            <v>98</v>
          </cell>
          <cell r="D877" t="str">
            <v>CTy Lieân Doanh Xi Maêng Haø Tieân II-Caàn Thô</v>
          </cell>
          <cell r="F877" t="str">
            <v>Coâng Thöông</v>
          </cell>
          <cell r="G877" t="str">
            <v>Caàn Thô</v>
          </cell>
          <cell r="H877" t="str">
            <v>Traû tieàn mua xi maêng 192taán</v>
          </cell>
          <cell r="I877">
            <v>158610000</v>
          </cell>
        </row>
        <row r="878">
          <cell r="A878">
            <v>5</v>
          </cell>
          <cell r="B878">
            <v>38119</v>
          </cell>
          <cell r="C878">
            <v>28</v>
          </cell>
          <cell r="D878" t="str">
            <v>Chi Nhaùnh Cty CP Söõa VN Taïi Caàn Thô</v>
          </cell>
          <cell r="F878" t="str">
            <v>Ñaàu Tö &amp; Phaùt Trieån</v>
          </cell>
          <cell r="G878" t="str">
            <v>Caàn Thô</v>
          </cell>
          <cell r="H878" t="str">
            <v>Traû tieân mua söõa hoäp caùc loaïi</v>
          </cell>
          <cell r="I878">
            <v>350000000</v>
          </cell>
        </row>
        <row r="879">
          <cell r="A879">
            <v>6</v>
          </cell>
          <cell r="B879">
            <v>38119</v>
          </cell>
          <cell r="C879">
            <v>44</v>
          </cell>
          <cell r="D879" t="str">
            <v>CTy Ñieän Baùo Ñieän Thoaïi Baïc Lieâu</v>
          </cell>
          <cell r="F879" t="str">
            <v xml:space="preserve">Coâng Thöông </v>
          </cell>
          <cell r="G879" t="str">
            <v>Baïc Lieâu</v>
          </cell>
          <cell r="H879" t="str">
            <v>Traû tieàn ñieän thoaïi thaùng 04/2004</v>
          </cell>
          <cell r="I879">
            <v>8122320</v>
          </cell>
        </row>
        <row r="880">
          <cell r="A880">
            <v>15</v>
          </cell>
          <cell r="B880">
            <v>38119</v>
          </cell>
          <cell r="C880">
            <v>41</v>
          </cell>
          <cell r="D880" t="str">
            <v>Cty Xi Maêng Nghi Sôn</v>
          </cell>
          <cell r="F880" t="str">
            <v>Coâng Thöông CN 9</v>
          </cell>
          <cell r="G880" t="str">
            <v>Hoà Chí Minh</v>
          </cell>
          <cell r="H880" t="str">
            <v>Traû tieàn mua xi maêng 450taán</v>
          </cell>
          <cell r="I880">
            <v>382500000</v>
          </cell>
        </row>
        <row r="881">
          <cell r="A881">
            <v>16</v>
          </cell>
          <cell r="B881">
            <v>38120</v>
          </cell>
          <cell r="C881">
            <v>98</v>
          </cell>
          <cell r="D881" t="str">
            <v>CTy Lieân Doanh Xi Maêng Haø Tieân II-Caàn Thô</v>
          </cell>
          <cell r="F881" t="str">
            <v>Coâng Thöông</v>
          </cell>
          <cell r="G881" t="str">
            <v>Caàn Thô</v>
          </cell>
          <cell r="H881" t="str">
            <v>Traû tieàn mua xi maêng 170taán</v>
          </cell>
          <cell r="I881">
            <v>134460000</v>
          </cell>
        </row>
        <row r="882">
          <cell r="A882">
            <v>17</v>
          </cell>
          <cell r="B882">
            <v>38120</v>
          </cell>
          <cell r="C882">
            <v>27</v>
          </cell>
          <cell r="D882" t="str">
            <v>Cty TNHH Quoác Teá Nagarjuna</v>
          </cell>
          <cell r="F882" t="str">
            <v>INDOVINA</v>
          </cell>
          <cell r="G882" t="str">
            <v>Hoà Chí Minh</v>
          </cell>
          <cell r="H882" t="str">
            <v>Traû tieàn mua ñöôøng</v>
          </cell>
          <cell r="I882">
            <v>79450000</v>
          </cell>
        </row>
        <row r="883">
          <cell r="A883">
            <v>18</v>
          </cell>
          <cell r="B883">
            <v>38120</v>
          </cell>
          <cell r="C883">
            <v>93</v>
          </cell>
          <cell r="D883" t="str">
            <v>Cty Coå Phaàn Giaáy Vieãn Ñoâng</v>
          </cell>
          <cell r="F883" t="str">
            <v>Coâng Thöông CN 12</v>
          </cell>
          <cell r="G883" t="str">
            <v>Hoà Chí Minh</v>
          </cell>
          <cell r="H883" t="str">
            <v>Traû tieàn mua giaáy Vieãn Ñoâng</v>
          </cell>
          <cell r="I883">
            <v>20744906</v>
          </cell>
        </row>
        <row r="884">
          <cell r="A884">
            <v>19</v>
          </cell>
          <cell r="B884">
            <v>38120</v>
          </cell>
          <cell r="C884">
            <v>8</v>
          </cell>
          <cell r="D884" t="str">
            <v>Cty Xi Maêng Haø Tieân II</v>
          </cell>
          <cell r="F884" t="str">
            <v>Coâng Thöông</v>
          </cell>
          <cell r="G884" t="str">
            <v>Kieân Giang</v>
          </cell>
          <cell r="H884" t="str">
            <v>Traû tieàn mua xi maêng 200taán</v>
          </cell>
          <cell r="I884">
            <v>158070000</v>
          </cell>
        </row>
        <row r="885">
          <cell r="A885">
            <v>7</v>
          </cell>
          <cell r="B885">
            <v>38124</v>
          </cell>
          <cell r="C885">
            <v>1</v>
          </cell>
          <cell r="D885" t="str">
            <v>Nhaø Maùy Thuoác Laù Saøi Goøn</v>
          </cell>
          <cell r="F885" t="str">
            <v>Sôû Giao Dòch II CTVN</v>
          </cell>
          <cell r="G885" t="str">
            <v>Hoà Chí Minh</v>
          </cell>
          <cell r="H885" t="str">
            <v>Traû tieàn mua thuoác laù</v>
          </cell>
          <cell r="I885">
            <v>175230000</v>
          </cell>
        </row>
        <row r="886">
          <cell r="A886">
            <v>20</v>
          </cell>
          <cell r="B886">
            <v>38125</v>
          </cell>
          <cell r="C886">
            <v>14</v>
          </cell>
          <cell r="D886" t="str">
            <v>Coâng Ty Theùp Mieàn Nam</v>
          </cell>
          <cell r="F886" t="str">
            <v>Coâng Thöông CN I</v>
          </cell>
          <cell r="G886" t="str">
            <v>Hoà Chí Minh</v>
          </cell>
          <cell r="H886" t="str">
            <v xml:space="preserve">Traû tieàn mua haøng cho CN Mieàn Taây C.Ty Theùp Mieàn Nam </v>
          </cell>
          <cell r="I886">
            <v>200000000</v>
          </cell>
        </row>
        <row r="887">
          <cell r="A887">
            <v>21</v>
          </cell>
          <cell r="B887">
            <v>38125</v>
          </cell>
          <cell r="C887">
            <v>41</v>
          </cell>
          <cell r="D887" t="str">
            <v>Cty Xi Maêng Nghi Sôn</v>
          </cell>
          <cell r="F887" t="str">
            <v>Coâng Thöông CN 9</v>
          </cell>
          <cell r="G887" t="str">
            <v>Hoà Chí Minh</v>
          </cell>
          <cell r="H887" t="str">
            <v>Traû tieàn mua xi maêng 300taán</v>
          </cell>
          <cell r="I887">
            <v>255000000</v>
          </cell>
        </row>
        <row r="888">
          <cell r="A888">
            <v>22</v>
          </cell>
          <cell r="B888">
            <v>38125</v>
          </cell>
          <cell r="C888">
            <v>5</v>
          </cell>
          <cell r="D888" t="str">
            <v>Cty TNHH TMaïi Thaønh Long</v>
          </cell>
          <cell r="F888" t="str">
            <v>Coâng Thöong CN6</v>
          </cell>
          <cell r="G888" t="str">
            <v>Hoà Chí Minh</v>
          </cell>
          <cell r="H888" t="str">
            <v>Traû tieàn mua boät ngoït</v>
          </cell>
          <cell r="I888">
            <v>419573135</v>
          </cell>
        </row>
        <row r="889">
          <cell r="A889">
            <v>23</v>
          </cell>
          <cell r="B889">
            <v>38126</v>
          </cell>
          <cell r="C889">
            <v>8</v>
          </cell>
          <cell r="D889" t="str">
            <v>Cty Xi Maêng Haø Tieân II</v>
          </cell>
          <cell r="F889" t="str">
            <v>Coâng Thöông</v>
          </cell>
          <cell r="G889" t="str">
            <v>Kieân Giang</v>
          </cell>
          <cell r="H889" t="str">
            <v>Traû tieàn mua xi maêng 200taán</v>
          </cell>
          <cell r="I889">
            <v>158070000</v>
          </cell>
        </row>
        <row r="890">
          <cell r="A890">
            <v>24</v>
          </cell>
          <cell r="B890">
            <v>38126</v>
          </cell>
          <cell r="C890">
            <v>77</v>
          </cell>
          <cell r="D890" t="str">
            <v>Cty Ñieän &amp; Ñieän Töû SAMSUNG VINA</v>
          </cell>
          <cell r="F890" t="str">
            <v>Coâng Thöông CN 4</v>
          </cell>
          <cell r="G890" t="str">
            <v>Hoà Chí Minh</v>
          </cell>
          <cell r="H890" t="str">
            <v>Haøng ñieän maùy</v>
          </cell>
          <cell r="I890">
            <v>39822322</v>
          </cell>
        </row>
        <row r="891">
          <cell r="A891">
            <v>8</v>
          </cell>
          <cell r="B891">
            <v>38126</v>
          </cell>
          <cell r="C891">
            <v>31</v>
          </cell>
          <cell r="D891" t="str">
            <v>Cty Daàu Aên Golden Hope - Nhaø Beø</v>
          </cell>
          <cell r="F891" t="str">
            <v>Sôû Giao Dòch II CTVN</v>
          </cell>
          <cell r="G891" t="str">
            <v>Hoà Chí Minh</v>
          </cell>
          <cell r="H891" t="str">
            <v xml:space="preserve">Traû tieàn mua daàu aên TT.TN.CM </v>
          </cell>
          <cell r="I891">
            <v>97254961</v>
          </cell>
        </row>
        <row r="892">
          <cell r="A892">
            <v>13</v>
          </cell>
          <cell r="B892">
            <v>38369</v>
          </cell>
          <cell r="C892">
            <v>28</v>
          </cell>
          <cell r="D892" t="str">
            <v>Chi Nhaùnh Cty CP Söõa VN Taïi Caàn Thô</v>
          </cell>
          <cell r="F892" t="str">
            <v>Ñaàu Tö &amp; Phaùt Trieån</v>
          </cell>
          <cell r="G892" t="str">
            <v>Caàn Thô</v>
          </cell>
          <cell r="H892" t="str">
            <v>Traû tieân mua söõa hoäp caùc loaïi</v>
          </cell>
          <cell r="I892">
            <v>104000000</v>
          </cell>
        </row>
        <row r="893">
          <cell r="A893">
            <v>14</v>
          </cell>
          <cell r="B893">
            <v>38369</v>
          </cell>
          <cell r="C893">
            <v>9</v>
          </cell>
          <cell r="D893" t="str">
            <v>Castrol Vieät Nam Ltd</v>
          </cell>
          <cell r="F893" t="str">
            <v>Ngoaïi Thöông</v>
          </cell>
          <cell r="G893" t="str">
            <v>Hoà Chí Minh</v>
          </cell>
          <cell r="H893" t="str">
            <v>Traû tieàn mua nhôùt Castrol</v>
          </cell>
          <cell r="I893">
            <v>111937764</v>
          </cell>
        </row>
        <row r="894">
          <cell r="A894">
            <v>13</v>
          </cell>
          <cell r="B894">
            <v>38369</v>
          </cell>
          <cell r="C894">
            <v>28</v>
          </cell>
          <cell r="D894" t="str">
            <v>Chi Nhaùnh Cty CP Söõa VN Taïi Caàn Thô</v>
          </cell>
          <cell r="F894" t="str">
            <v>Ñaàu Tö &amp; Phaùt Trieån</v>
          </cell>
          <cell r="G894" t="str">
            <v>Caàn Thô</v>
          </cell>
          <cell r="H894" t="str">
            <v>Traû tieân mua söõa hoäp caùc loaïi</v>
          </cell>
          <cell r="I894">
            <v>104000000</v>
          </cell>
        </row>
        <row r="895">
          <cell r="A895">
            <v>32</v>
          </cell>
          <cell r="B895">
            <v>38369</v>
          </cell>
          <cell r="C895">
            <v>8</v>
          </cell>
          <cell r="D895" t="str">
            <v>Cty Xi Maêng Haø Tieân II</v>
          </cell>
          <cell r="F895" t="str">
            <v>Coâng Thöông</v>
          </cell>
          <cell r="G895" t="str">
            <v>Kieân Giang</v>
          </cell>
          <cell r="H895" t="str">
            <v>Traû tieàn mua xi maêng 205taán</v>
          </cell>
          <cell r="I895">
            <v>160649500</v>
          </cell>
        </row>
        <row r="896">
          <cell r="A896">
            <v>33</v>
          </cell>
          <cell r="B896">
            <v>38369</v>
          </cell>
          <cell r="C896">
            <v>105</v>
          </cell>
          <cell r="D896" t="str">
            <v>XN Kinh Doanh Thöông Maïi-CTy Kho Vaän Mieàn Nam</v>
          </cell>
          <cell r="F896" t="str">
            <v>Coâng Thöông CN 4</v>
          </cell>
          <cell r="G896" t="str">
            <v>Hoà Chí Minh</v>
          </cell>
          <cell r="H896" t="str">
            <v>Traû tieàn mua nhôùt</v>
          </cell>
          <cell r="I896">
            <v>304875000</v>
          </cell>
        </row>
        <row r="897">
          <cell r="A897">
            <v>15</v>
          </cell>
          <cell r="B897">
            <v>38369</v>
          </cell>
          <cell r="C897">
            <v>28</v>
          </cell>
          <cell r="D897" t="str">
            <v>Chi Nhaùnh Cty CP Söõa VN Taïi Caàn Thô</v>
          </cell>
          <cell r="F897" t="str">
            <v>Ñaàu Tö &amp; Phaùt Trieån</v>
          </cell>
          <cell r="G897" t="str">
            <v>Caàn Thô</v>
          </cell>
          <cell r="H897" t="str">
            <v>Traû tieân mua söõa hoäp caùc loaïi</v>
          </cell>
          <cell r="I897">
            <v>150000000</v>
          </cell>
        </row>
        <row r="898">
          <cell r="A898">
            <v>34</v>
          </cell>
          <cell r="B898">
            <v>38369</v>
          </cell>
          <cell r="C898">
            <v>5</v>
          </cell>
          <cell r="D898" t="str">
            <v>Cty TNHH TMaïi Thaønh Long</v>
          </cell>
          <cell r="F898" t="str">
            <v>Coâng Thöong CN6</v>
          </cell>
          <cell r="G898" t="str">
            <v>Hoà Chí Minh</v>
          </cell>
          <cell r="H898" t="str">
            <v>Traû tieàn mua boät ngoït</v>
          </cell>
          <cell r="I898">
            <v>274663778</v>
          </cell>
        </row>
        <row r="899">
          <cell r="A899">
            <v>35</v>
          </cell>
          <cell r="B899">
            <v>38370</v>
          </cell>
          <cell r="C899">
            <v>1</v>
          </cell>
          <cell r="D899" t="str">
            <v>Nhaø Maùy Thuoác Laù Saøi Goøn</v>
          </cell>
          <cell r="F899" t="str">
            <v>Sôû Giao Dòch II CTVN</v>
          </cell>
          <cell r="G899" t="str">
            <v>Hoà Chí Minh</v>
          </cell>
          <cell r="H899" t="str">
            <v>Traû tieàn mua thuoác laù</v>
          </cell>
          <cell r="I899">
            <v>132000000</v>
          </cell>
        </row>
        <row r="900">
          <cell r="A900">
            <v>16</v>
          </cell>
          <cell r="B900">
            <v>38371</v>
          </cell>
          <cell r="C900">
            <v>9</v>
          </cell>
          <cell r="D900" t="str">
            <v>Castrol Vieät Nam Ltd</v>
          </cell>
          <cell r="F900" t="str">
            <v>Ngoaïi Thöông</v>
          </cell>
          <cell r="G900" t="str">
            <v>Hoà Chí Minh</v>
          </cell>
          <cell r="H900" t="str">
            <v>Traû tieàn mua nhôùt Castrol</v>
          </cell>
          <cell r="I900">
            <v>50551776</v>
          </cell>
        </row>
        <row r="901">
          <cell r="A901">
            <v>37</v>
          </cell>
          <cell r="B901">
            <v>38371</v>
          </cell>
          <cell r="C901">
            <v>4</v>
          </cell>
          <cell r="D901" t="str">
            <v>Cty TMKT &amp; Ñaàu Tö PETEC</v>
          </cell>
          <cell r="F901" t="str">
            <v>Sôû Giao Dòch II  CTVN</v>
          </cell>
          <cell r="G901" t="str">
            <v>Hoà Chí Minh</v>
          </cell>
          <cell r="H901" t="str">
            <v>Traû tieàn mua xaêng daàu</v>
          </cell>
          <cell r="I901">
            <v>2087700000</v>
          </cell>
        </row>
        <row r="902">
          <cell r="A902">
            <v>38</v>
          </cell>
          <cell r="B902">
            <v>38371</v>
          </cell>
          <cell r="C902">
            <v>31</v>
          </cell>
          <cell r="D902" t="str">
            <v>Cty Daàu Aên Golden Hope - Nhaø Beø</v>
          </cell>
          <cell r="F902" t="str">
            <v>Sôû Giao Dòch II CTVN</v>
          </cell>
          <cell r="G902" t="str">
            <v>Hoà Chí Minh</v>
          </cell>
          <cell r="H902" t="str">
            <v xml:space="preserve">Traû tieàn mua daàu aên TT.TN.CM </v>
          </cell>
          <cell r="I902">
            <v>161255684</v>
          </cell>
        </row>
        <row r="903">
          <cell r="A903">
            <v>37</v>
          </cell>
          <cell r="B903">
            <v>38371</v>
          </cell>
          <cell r="C903">
            <v>36</v>
          </cell>
          <cell r="D903" t="str">
            <v>XN Xaêng Daàu Daàu Khí Vuõng Taøu</v>
          </cell>
          <cell r="F903" t="str">
            <v>Coâng Thöông</v>
          </cell>
          <cell r="G903" t="str">
            <v>Baø Ròa-Vuõng Taøu</v>
          </cell>
          <cell r="H903" t="str">
            <v>Traû tieàn mua xaêng daàu</v>
          </cell>
          <cell r="I903">
            <v>2087700000</v>
          </cell>
        </row>
        <row r="904">
          <cell r="A904">
            <v>17</v>
          </cell>
          <cell r="B904">
            <v>38371</v>
          </cell>
          <cell r="C904">
            <v>28</v>
          </cell>
          <cell r="D904" t="str">
            <v>Chi Nhaùnh Cty CP Söõa VN Taïi Caàn Thô</v>
          </cell>
          <cell r="F904" t="str">
            <v>Ñaàu Tö &amp; Phaùt Trieån</v>
          </cell>
          <cell r="G904" t="str">
            <v>Caàn Thô</v>
          </cell>
          <cell r="H904" t="str">
            <v>Traû tieân mua söõa hoäp caùc loaïi</v>
          </cell>
          <cell r="I904">
            <v>100000000</v>
          </cell>
        </row>
        <row r="905">
          <cell r="A905">
            <v>38</v>
          </cell>
          <cell r="B905">
            <v>38372</v>
          </cell>
          <cell r="C905">
            <v>17</v>
          </cell>
          <cell r="D905" t="str">
            <v>Cty Daàu Khí -TP/HCM (Saøi Goøn Petro)</v>
          </cell>
          <cell r="F905" t="str">
            <v>Ngoaïi Thöông</v>
          </cell>
          <cell r="G905" t="str">
            <v>Hoà Chí Minh</v>
          </cell>
          <cell r="H905" t="str">
            <v>Traû tieàn mua xaêng daàu</v>
          </cell>
          <cell r="I905">
            <v>648245000</v>
          </cell>
        </row>
        <row r="906">
          <cell r="A906">
            <v>18</v>
          </cell>
          <cell r="B906">
            <v>38372</v>
          </cell>
          <cell r="C906">
            <v>28</v>
          </cell>
          <cell r="D906" t="str">
            <v>Chi Nhaùnh Cty CP Söõa VN Taïi Caàn Thô</v>
          </cell>
          <cell r="F906" t="str">
            <v>Ñaàu Tö &amp; Phaùt Trieån</v>
          </cell>
          <cell r="G906" t="str">
            <v>Caàn Thô</v>
          </cell>
          <cell r="H906" t="str">
            <v>Traû tieân mua söõa hoäp caùc loaïi</v>
          </cell>
          <cell r="I906">
            <v>250000000</v>
          </cell>
        </row>
        <row r="907">
          <cell r="A907">
            <v>39</v>
          </cell>
          <cell r="B907">
            <v>38373</v>
          </cell>
          <cell r="C907">
            <v>14</v>
          </cell>
          <cell r="D907" t="str">
            <v>Coâng Ty Theùp Mieàn Nam</v>
          </cell>
          <cell r="F907" t="str">
            <v>Coâng Thöông CN I</v>
          </cell>
          <cell r="G907" t="str">
            <v>Hoà Chí Minh</v>
          </cell>
          <cell r="H907" t="str">
            <v xml:space="preserve">Traû tieàn mua haøng cho CN Mieàn Taây C.Ty Theùp Mieàn Nam </v>
          </cell>
          <cell r="I907">
            <v>150000000</v>
          </cell>
        </row>
        <row r="908">
          <cell r="A908">
            <v>19</v>
          </cell>
          <cell r="B908">
            <v>38373</v>
          </cell>
          <cell r="C908">
            <v>28</v>
          </cell>
          <cell r="D908" t="str">
            <v>Chi Nhaùnh Cty CP Söõa VN Taïi Caàn Thô</v>
          </cell>
          <cell r="F908" t="str">
            <v>Ñaàu Tö &amp; Phaùt Trieån</v>
          </cell>
          <cell r="G908" t="str">
            <v>Caàn Thô</v>
          </cell>
          <cell r="H908" t="str">
            <v>Traû tieân mua söõa hoäp caùc loaïi</v>
          </cell>
          <cell r="I908">
            <v>130000000</v>
          </cell>
        </row>
        <row r="909">
          <cell r="A909">
            <v>40</v>
          </cell>
          <cell r="B909">
            <v>38376</v>
          </cell>
          <cell r="C909">
            <v>4</v>
          </cell>
          <cell r="D909" t="str">
            <v>Cty TMKT &amp; Ñaàu Tö PETEC</v>
          </cell>
          <cell r="F909" t="str">
            <v>Sôû Giao Dòch II  CTVN</v>
          </cell>
          <cell r="G909" t="str">
            <v>Hoà Chí Minh</v>
          </cell>
          <cell r="H909" t="str">
            <v>Traû tieàn mua xaêng daàu</v>
          </cell>
          <cell r="I909">
            <v>2202500000</v>
          </cell>
        </row>
        <row r="910">
          <cell r="A910">
            <v>20</v>
          </cell>
          <cell r="B910">
            <v>38376</v>
          </cell>
          <cell r="C910">
            <v>28</v>
          </cell>
          <cell r="D910" t="str">
            <v>Chi Nhaùnh Cty CP Söõa VN Taïi Caàn Thô</v>
          </cell>
          <cell r="F910" t="str">
            <v>Ñaàu Tö &amp; Phaùt Trieån</v>
          </cell>
          <cell r="G910" t="str">
            <v>Caàn Thô</v>
          </cell>
          <cell r="H910" t="str">
            <v>Traû tieân mua söõa hoäp caùc loaïi</v>
          </cell>
          <cell r="I910">
            <v>100000000</v>
          </cell>
        </row>
        <row r="911">
          <cell r="A911">
            <v>21</v>
          </cell>
          <cell r="B911">
            <v>38376</v>
          </cell>
          <cell r="C911">
            <v>28</v>
          </cell>
          <cell r="D911" t="str">
            <v>Chi Nhaùnh Cty CP Söõa VN Taïi Caàn Thô</v>
          </cell>
          <cell r="F911" t="str">
            <v>Ñaàu Tö &amp; Phaùt Trieån</v>
          </cell>
          <cell r="G911" t="str">
            <v>Caàn Thô</v>
          </cell>
          <cell r="H911" t="str">
            <v>Traû tieân mua söõa hoäp caùc loaïi</v>
          </cell>
          <cell r="I911">
            <v>140000000</v>
          </cell>
        </row>
        <row r="912">
          <cell r="A912">
            <v>22</v>
          </cell>
          <cell r="B912">
            <v>38376</v>
          </cell>
          <cell r="C912">
            <v>25</v>
          </cell>
          <cell r="D912" t="str">
            <v xml:space="preserve"> Thu Baûo Hieåm Xaõ Hoäi Tænh Baïc Lieâu</v>
          </cell>
          <cell r="F912" t="str">
            <v>NN &amp; P/T N/Thoân</v>
          </cell>
          <cell r="G912" t="str">
            <v>Baïc Lieâu</v>
          </cell>
          <cell r="H912" t="str">
            <v>Noäp BHXH,BHYT thaùng 01/05</v>
          </cell>
          <cell r="I912">
            <v>16742367</v>
          </cell>
        </row>
        <row r="913">
          <cell r="A913">
            <v>41</v>
          </cell>
          <cell r="B913">
            <v>38376</v>
          </cell>
          <cell r="C913">
            <v>5</v>
          </cell>
          <cell r="D913" t="str">
            <v>Cty TNHH TMaïi Thaønh Long</v>
          </cell>
          <cell r="F913" t="str">
            <v>Coâng Thöong CN6</v>
          </cell>
          <cell r="G913" t="str">
            <v>Hoà Chí Minh</v>
          </cell>
          <cell r="H913" t="str">
            <v>Traû tieàn mua boät ngoït</v>
          </cell>
          <cell r="I913">
            <v>337619744</v>
          </cell>
        </row>
        <row r="914">
          <cell r="A914">
            <v>42</v>
          </cell>
          <cell r="B914">
            <v>38376</v>
          </cell>
          <cell r="C914">
            <v>3</v>
          </cell>
          <cell r="D914" t="str">
            <v>Cty Coå Phaàn Boät Giaët Lix</v>
          </cell>
          <cell r="F914" t="str">
            <v>Coâng Thöông CN 14</v>
          </cell>
          <cell r="G914" t="str">
            <v>Hoà Chí Minh</v>
          </cell>
          <cell r="H914" t="str">
            <v>Traû tieàn mua boät giaët</v>
          </cell>
          <cell r="I914">
            <v>400000000</v>
          </cell>
        </row>
        <row r="915">
          <cell r="A915">
            <v>43</v>
          </cell>
          <cell r="B915">
            <v>38376</v>
          </cell>
          <cell r="C915">
            <v>8</v>
          </cell>
          <cell r="D915" t="str">
            <v>Cty Xi Maêng Haø Tieân II</v>
          </cell>
          <cell r="F915" t="str">
            <v>Coâng Thöông</v>
          </cell>
          <cell r="G915" t="str">
            <v>Kieân Giang</v>
          </cell>
          <cell r="H915" t="str">
            <v>Traû tieàn mua xi maêng 120taán</v>
          </cell>
          <cell r="I915">
            <v>96228000</v>
          </cell>
        </row>
        <row r="916">
          <cell r="A916">
            <v>44</v>
          </cell>
          <cell r="B916">
            <v>38377</v>
          </cell>
          <cell r="C916">
            <v>4</v>
          </cell>
          <cell r="D916" t="str">
            <v>Cty TMKT &amp; Ñaàu Tö PETEC</v>
          </cell>
          <cell r="F916" t="str">
            <v>Sôû Giao Dòch II  CTVN</v>
          </cell>
          <cell r="G916" t="str">
            <v>Hoà Chí Minh</v>
          </cell>
          <cell r="H916" t="str">
            <v>Traû tieàn mua xaêng daàu</v>
          </cell>
          <cell r="I916">
            <v>1924500000</v>
          </cell>
        </row>
        <row r="917">
          <cell r="A917">
            <v>23</v>
          </cell>
          <cell r="B917">
            <v>38377</v>
          </cell>
          <cell r="C917">
            <v>28</v>
          </cell>
          <cell r="D917" t="str">
            <v>Chi Nhaùnh Cty CP Söõa VN Taïi Caàn Thô</v>
          </cell>
          <cell r="F917" t="str">
            <v>Ñaàu Tö &amp; Phaùt Trieån</v>
          </cell>
          <cell r="G917" t="str">
            <v>Caàn Thô</v>
          </cell>
          <cell r="H917" t="str">
            <v>Traû tieân mua söõa hoäp caùc loaïi</v>
          </cell>
          <cell r="I917">
            <v>110000000</v>
          </cell>
        </row>
        <row r="918">
          <cell r="A918">
            <v>45</v>
          </cell>
          <cell r="B918">
            <v>38378</v>
          </cell>
          <cell r="C918">
            <v>4</v>
          </cell>
          <cell r="D918" t="str">
            <v>Cty TMKT &amp; Ñaàu Tö PETEC</v>
          </cell>
          <cell r="F918" t="str">
            <v>Sôû Giao Dòch II  CTVN</v>
          </cell>
          <cell r="G918" t="str">
            <v>Hoà Chí Minh</v>
          </cell>
          <cell r="H918" t="str">
            <v>Traû tieàn mua xaêng daàu</v>
          </cell>
          <cell r="I918">
            <v>535600000</v>
          </cell>
        </row>
        <row r="919">
          <cell r="A919">
            <v>46</v>
          </cell>
          <cell r="B919">
            <v>38378</v>
          </cell>
          <cell r="C919">
            <v>31</v>
          </cell>
          <cell r="D919" t="str">
            <v>Cty Daàu Aên Golden Hope - Nhaø Beø</v>
          </cell>
          <cell r="F919" t="str">
            <v>Sôû Giao Dòch II CTVN</v>
          </cell>
          <cell r="G919" t="str">
            <v>Hoà Chí Minh</v>
          </cell>
          <cell r="H919" t="str">
            <v xml:space="preserve">Traû tieàn mua daàu aên TT.TN.CM </v>
          </cell>
          <cell r="I919">
            <v>70641780</v>
          </cell>
        </row>
        <row r="920">
          <cell r="A920">
            <v>47</v>
          </cell>
          <cell r="B920">
            <v>38378</v>
          </cell>
          <cell r="C920">
            <v>10</v>
          </cell>
          <cell r="D920" t="str">
            <v>Cty TNHH Daàu Nhôùt vaø Hoùa Chaát VN</v>
          </cell>
          <cell r="F920" t="str">
            <v>Hoàng Kong&amp; Thöôïng Haûi</v>
          </cell>
          <cell r="G920" t="str">
            <v>Hoà Chí Minh</v>
          </cell>
          <cell r="H920" t="str">
            <v>Traû tieàn mua nhôùt</v>
          </cell>
          <cell r="I920">
            <v>212542493</v>
          </cell>
        </row>
        <row r="921">
          <cell r="A921">
            <v>24</v>
          </cell>
          <cell r="B921">
            <v>38378</v>
          </cell>
          <cell r="C921">
            <v>28</v>
          </cell>
          <cell r="D921" t="str">
            <v>Chi Nhaùnh Cty CP Söõa VN Taïi Caàn Thô</v>
          </cell>
          <cell r="F921" t="str">
            <v>Ñaàu Tö &amp; Phaùt Trieån</v>
          </cell>
          <cell r="G921" t="str">
            <v>Caàn Thô</v>
          </cell>
          <cell r="H921" t="str">
            <v>Traû tieân mua söõa hoäp caùc loaïi</v>
          </cell>
          <cell r="I921">
            <v>100000000</v>
          </cell>
        </row>
        <row r="922">
          <cell r="A922">
            <v>25</v>
          </cell>
          <cell r="B922">
            <v>38378</v>
          </cell>
          <cell r="C922">
            <v>27</v>
          </cell>
          <cell r="D922" t="str">
            <v>Cty TNHH Quoác Teá Nagarjuna</v>
          </cell>
          <cell r="F922" t="str">
            <v>INDOVINA</v>
          </cell>
          <cell r="G922" t="str">
            <v>Hoà Chí Minh</v>
          </cell>
          <cell r="H922" t="str">
            <v>Traû tieàn mua ñöôøng</v>
          </cell>
          <cell r="I922">
            <v>29750000</v>
          </cell>
        </row>
        <row r="923">
          <cell r="A923">
            <v>48</v>
          </cell>
          <cell r="B923">
            <v>38378</v>
          </cell>
          <cell r="C923">
            <v>1</v>
          </cell>
          <cell r="D923" t="str">
            <v>Nhaø Maùy Thuoác Laù Saøi Goøn</v>
          </cell>
          <cell r="F923" t="str">
            <v>Sôû Giao Dòch II CTVN</v>
          </cell>
          <cell r="G923" t="str">
            <v>Hoà Chí Minh</v>
          </cell>
          <cell r="H923" t="str">
            <v>Traû tieàn mua thuoác laù</v>
          </cell>
          <cell r="I923">
            <v>110275000</v>
          </cell>
        </row>
        <row r="924">
          <cell r="A924">
            <v>49</v>
          </cell>
          <cell r="B924">
            <v>38378</v>
          </cell>
          <cell r="C924">
            <v>8</v>
          </cell>
          <cell r="D924" t="str">
            <v>Cty Xi Maêng Haø Tieân II</v>
          </cell>
          <cell r="F924" t="str">
            <v>Coâng Thöông</v>
          </cell>
          <cell r="G924" t="str">
            <v>Kieân Giang</v>
          </cell>
          <cell r="H924" t="str">
            <v>Traû tieàn mua xi maêng 100taán</v>
          </cell>
          <cell r="I924">
            <v>80190000</v>
          </cell>
        </row>
        <row r="925">
          <cell r="A925">
            <v>50</v>
          </cell>
          <cell r="B925">
            <v>38378</v>
          </cell>
          <cell r="C925">
            <v>36</v>
          </cell>
          <cell r="D925" t="str">
            <v>XN Xaêng Daàu Daàu Khí Vuõng Taøu</v>
          </cell>
          <cell r="F925" t="str">
            <v>Coâng Thöông</v>
          </cell>
          <cell r="G925" t="str">
            <v>Baø Ròa-Vuõng Taøu</v>
          </cell>
          <cell r="H925" t="str">
            <v>Traû tieàn mua xaêng daàu</v>
          </cell>
          <cell r="I925">
            <v>2726500000</v>
          </cell>
        </row>
        <row r="926">
          <cell r="A926">
            <v>26</v>
          </cell>
          <cell r="B926">
            <v>38379</v>
          </cell>
          <cell r="C926">
            <v>83</v>
          </cell>
          <cell r="D926" t="str">
            <v>CTy TNHH TM TH Thuaän Taân</v>
          </cell>
          <cell r="F926" t="str">
            <v>Ngoaïi Thöông</v>
          </cell>
          <cell r="G926" t="str">
            <v>Hoà Chí Minh</v>
          </cell>
          <cell r="H926" t="str">
            <v>Traû tieàn mua Tivi</v>
          </cell>
          <cell r="I926">
            <v>21040250</v>
          </cell>
        </row>
        <row r="927">
          <cell r="A927">
            <v>51</v>
          </cell>
          <cell r="B927">
            <v>38379</v>
          </cell>
          <cell r="C927">
            <v>4</v>
          </cell>
          <cell r="D927" t="str">
            <v>Cty TMKT &amp; Ñaàu Tö PETEC</v>
          </cell>
          <cell r="F927" t="str">
            <v>Sôû Giao Dòch II  CTVN</v>
          </cell>
          <cell r="G927" t="str">
            <v>Hoà Chí Minh</v>
          </cell>
          <cell r="H927" t="str">
            <v>Traû tieàn mua xaêng daàu</v>
          </cell>
          <cell r="I927">
            <v>1748000000</v>
          </cell>
        </row>
        <row r="928">
          <cell r="A928">
            <v>27</v>
          </cell>
          <cell r="B928">
            <v>38379</v>
          </cell>
          <cell r="C928">
            <v>28</v>
          </cell>
          <cell r="D928" t="str">
            <v>Chi Nhaùnh Cty CP Söõa VN Taïi Caàn Thô</v>
          </cell>
          <cell r="F928" t="str">
            <v>Ñaàu Tö &amp; Phaùt Trieån</v>
          </cell>
          <cell r="G928" t="str">
            <v>Caàn Thô</v>
          </cell>
          <cell r="H928" t="str">
            <v>Traû tieân mua söõa hoäp caùc loaïi</v>
          </cell>
          <cell r="I928">
            <v>170000000</v>
          </cell>
        </row>
        <row r="929">
          <cell r="A929">
            <v>28</v>
          </cell>
          <cell r="B929">
            <v>38380</v>
          </cell>
          <cell r="C929">
            <v>27</v>
          </cell>
          <cell r="D929" t="str">
            <v>Cty TNHH Quoác Teá Nagarjuna</v>
          </cell>
          <cell r="F929" t="str">
            <v>INDOVINA</v>
          </cell>
          <cell r="G929" t="str">
            <v>Hoà Chí Minh</v>
          </cell>
          <cell r="H929" t="str">
            <v>Traû tieàn mua ñöôøng</v>
          </cell>
          <cell r="I929">
            <v>41650000</v>
          </cell>
        </row>
        <row r="930">
          <cell r="A930">
            <v>52</v>
          </cell>
          <cell r="B930">
            <v>38380</v>
          </cell>
          <cell r="C930">
            <v>21</v>
          </cell>
          <cell r="D930" t="str">
            <v>Cty Coå Phaàn Vaät Tö  Haäu Giang</v>
          </cell>
          <cell r="F930" t="str">
            <v>Coâng Thöông</v>
          </cell>
          <cell r="G930" t="str">
            <v>Caàn Thô</v>
          </cell>
          <cell r="H930" t="str">
            <v>Traû tieàn mua gas</v>
          </cell>
          <cell r="I930">
            <v>69315004</v>
          </cell>
        </row>
        <row r="931">
          <cell r="A931">
            <v>53</v>
          </cell>
          <cell r="B931">
            <v>38380</v>
          </cell>
          <cell r="C931">
            <v>8</v>
          </cell>
          <cell r="D931" t="str">
            <v>Cty Xi Maêng Haø Tieân II</v>
          </cell>
          <cell r="F931" t="str">
            <v>Coâng Thöông</v>
          </cell>
          <cell r="G931" t="str">
            <v>Kieân Giang</v>
          </cell>
          <cell r="H931" t="str">
            <v>Traû tieàn mua xi maêng 120taán</v>
          </cell>
          <cell r="I931">
            <v>96228000</v>
          </cell>
        </row>
        <row r="932">
          <cell r="A932">
            <v>54</v>
          </cell>
          <cell r="B932">
            <v>38380</v>
          </cell>
          <cell r="C932">
            <v>14</v>
          </cell>
          <cell r="D932" t="str">
            <v>Coâng Ty Theùp Mieàn Nam</v>
          </cell>
          <cell r="F932" t="str">
            <v>Coâng Thöông CN I</v>
          </cell>
          <cell r="G932" t="str">
            <v>Hoà Chí Minh</v>
          </cell>
          <cell r="H932" t="str">
            <v xml:space="preserve">Traû tieàn mua haøng cho CN Mieàn Taây C.Ty Theùp Mieàn Nam </v>
          </cell>
          <cell r="I932">
            <v>50000000</v>
          </cell>
        </row>
        <row r="933">
          <cell r="A933">
            <v>29</v>
          </cell>
          <cell r="B933">
            <v>38380</v>
          </cell>
          <cell r="C933">
            <v>28</v>
          </cell>
          <cell r="D933" t="str">
            <v>Chi Nhaùnh Cty CP Söõa VN Taïi Caàn Thô</v>
          </cell>
          <cell r="F933" t="str">
            <v>Ñaàu Tö &amp; Phaùt Trieån</v>
          </cell>
          <cell r="G933" t="str">
            <v>Caàn Thô</v>
          </cell>
          <cell r="H933" t="str">
            <v>Traû tieân mua söõa hoäp caùc loaïi</v>
          </cell>
          <cell r="I933">
            <v>180000000</v>
          </cell>
        </row>
        <row r="934">
          <cell r="A934">
            <v>30</v>
          </cell>
          <cell r="B934">
            <v>38383</v>
          </cell>
          <cell r="C934">
            <v>7</v>
          </cell>
          <cell r="D934" t="str">
            <v>Xí Nghieäp Colusa-Miliket</v>
          </cell>
          <cell r="F934" t="str">
            <v>Ñaàu Tö &amp; Phaùt Trieån CN Thuû Ñöùc</v>
          </cell>
          <cell r="G934" t="str">
            <v>Hoà Chí Minh</v>
          </cell>
          <cell r="H934" t="str">
            <v>Traû tieàn mua mì Colusa</v>
          </cell>
          <cell r="I934">
            <v>128613111</v>
          </cell>
        </row>
        <row r="935">
          <cell r="A935">
            <v>55</v>
          </cell>
          <cell r="B935">
            <v>38383</v>
          </cell>
          <cell r="C935">
            <v>36</v>
          </cell>
          <cell r="D935" t="str">
            <v>XN Xaêng Daàu Daàu Khí Vuõng Taøu</v>
          </cell>
          <cell r="F935" t="str">
            <v>Coâng Thöông</v>
          </cell>
          <cell r="G935" t="str">
            <v>Baø Ròa-Vuõng Taøu</v>
          </cell>
          <cell r="H935" t="str">
            <v>Traû tieàn mua xaêng daàu</v>
          </cell>
          <cell r="I935">
            <v>2819000000</v>
          </cell>
        </row>
        <row r="936">
          <cell r="A936">
            <v>56</v>
          </cell>
          <cell r="B936">
            <v>38383</v>
          </cell>
          <cell r="C936">
            <v>14</v>
          </cell>
          <cell r="D936" t="str">
            <v>Coâng Ty Theùp Mieàn Nam</v>
          </cell>
          <cell r="F936" t="str">
            <v>Coâng Thöông CN I</v>
          </cell>
          <cell r="G936" t="str">
            <v>Hoà Chí Minh</v>
          </cell>
          <cell r="H936" t="str">
            <v xml:space="preserve">Traû tieàn mua haøng cho CN Mieàn Taây C.Ty Theùp Mieàn Nam </v>
          </cell>
          <cell r="I936">
            <v>120000000</v>
          </cell>
        </row>
        <row r="937">
          <cell r="A937">
            <v>57</v>
          </cell>
          <cell r="B937">
            <v>38383</v>
          </cell>
          <cell r="C937">
            <v>46</v>
          </cell>
          <cell r="D937" t="str">
            <v>CTy MIWON VIETNAM</v>
          </cell>
          <cell r="F937" t="str">
            <v xml:space="preserve">Coâng Thöông </v>
          </cell>
          <cell r="G937" t="str">
            <v>Phuù Thoï</v>
          </cell>
          <cell r="H937" t="str">
            <v>Traû tieàn mua boät ngoït</v>
          </cell>
          <cell r="I937">
            <v>94920889</v>
          </cell>
        </row>
        <row r="938">
          <cell r="A938">
            <v>31</v>
          </cell>
          <cell r="B938">
            <v>38383</v>
          </cell>
          <cell r="C938">
            <v>28</v>
          </cell>
          <cell r="D938" t="str">
            <v>Chi Nhaùnh Cty CP Söõa VN Taïi Caàn Thô</v>
          </cell>
          <cell r="F938" t="str">
            <v>Ñaàu Tö &amp; Phaùt Trieån</v>
          </cell>
          <cell r="G938" t="str">
            <v>Caàn Thô</v>
          </cell>
          <cell r="H938" t="str">
            <v>Traû tieân mua söõa hoäp caùc loaïi</v>
          </cell>
          <cell r="I938">
            <v>309000000</v>
          </cell>
        </row>
        <row r="939">
          <cell r="A939">
            <v>1</v>
          </cell>
          <cell r="B939">
            <v>38384</v>
          </cell>
          <cell r="C939">
            <v>5</v>
          </cell>
          <cell r="D939" t="str">
            <v>Cty TNHH TMaïi Thaønh Long</v>
          </cell>
          <cell r="F939" t="str">
            <v>Coâng Thöong CN6</v>
          </cell>
          <cell r="G939" t="str">
            <v>Hoà Chí Minh</v>
          </cell>
          <cell r="H939" t="str">
            <v>Traû tieàn mua boät ngoït</v>
          </cell>
          <cell r="I939">
            <v>412614162</v>
          </cell>
        </row>
        <row r="940">
          <cell r="A940">
            <v>2</v>
          </cell>
          <cell r="B940">
            <v>38384</v>
          </cell>
          <cell r="C940">
            <v>4</v>
          </cell>
          <cell r="D940" t="str">
            <v>Cty TMKT &amp; Ñaàu Tö PETEC</v>
          </cell>
          <cell r="F940" t="str">
            <v>Sôû Giao Dòch II  CTVN</v>
          </cell>
          <cell r="G940" t="str">
            <v>Hoà Chí Minh</v>
          </cell>
          <cell r="H940" t="str">
            <v>Traû tieàn mua xaêng daàu</v>
          </cell>
          <cell r="I940">
            <v>1932000000</v>
          </cell>
        </row>
        <row r="941">
          <cell r="A941">
            <v>3</v>
          </cell>
          <cell r="B941">
            <v>38384</v>
          </cell>
          <cell r="C941">
            <v>17</v>
          </cell>
          <cell r="D941" t="str">
            <v>Cty Daàu Khí -TP/HCM (Saøi Goøn Petro)</v>
          </cell>
          <cell r="F941" t="str">
            <v>Ngoaïi Thöông</v>
          </cell>
          <cell r="G941" t="str">
            <v>Hoà Chí Minh</v>
          </cell>
          <cell r="H941" t="str">
            <v>Traû tieàn mua xaêng daàu</v>
          </cell>
          <cell r="I941">
            <v>781560000</v>
          </cell>
        </row>
        <row r="942">
          <cell r="A942">
            <v>4</v>
          </cell>
          <cell r="B942">
            <v>38384</v>
          </cell>
          <cell r="C942">
            <v>1</v>
          </cell>
          <cell r="D942" t="str">
            <v>Nhaø Maùy Thuoác Laù Saøi Goøn</v>
          </cell>
          <cell r="F942" t="str">
            <v>Sôû Giao Dòch II CTVN</v>
          </cell>
          <cell r="G942" t="str">
            <v>Hoà Chí Minh</v>
          </cell>
          <cell r="H942" t="str">
            <v>Traû tieàn mua thuoác laù</v>
          </cell>
          <cell r="I942">
            <v>162525000</v>
          </cell>
        </row>
        <row r="943">
          <cell r="A943">
            <v>5</v>
          </cell>
          <cell r="B943">
            <v>38384</v>
          </cell>
          <cell r="C943">
            <v>27</v>
          </cell>
          <cell r="D943" t="str">
            <v>Cty TNHH Quoác Teá Nagarjuna</v>
          </cell>
          <cell r="F943" t="str">
            <v>INDOVINA</v>
          </cell>
          <cell r="G943" t="str">
            <v>Hoà Chí Minh</v>
          </cell>
          <cell r="H943" t="str">
            <v>Traû tieàn mua ñöôøng</v>
          </cell>
          <cell r="I943">
            <v>42000000</v>
          </cell>
        </row>
        <row r="944">
          <cell r="A944">
            <v>6</v>
          </cell>
          <cell r="B944">
            <v>38386</v>
          </cell>
          <cell r="C944">
            <v>4</v>
          </cell>
          <cell r="D944" t="str">
            <v>Cty TMKT &amp; Ñaàu Tö PETEC</v>
          </cell>
          <cell r="F944" t="str">
            <v>Sôû Giao Dòch II  CTVN</v>
          </cell>
          <cell r="G944" t="str">
            <v>Hoà Chí Minh</v>
          </cell>
          <cell r="H944" t="str">
            <v>Traû tieàn mua xaêng daàu</v>
          </cell>
          <cell r="I944">
            <v>3583500000</v>
          </cell>
        </row>
        <row r="945">
          <cell r="A945">
            <v>1</v>
          </cell>
          <cell r="B945">
            <v>38386</v>
          </cell>
          <cell r="C945">
            <v>9</v>
          </cell>
          <cell r="D945" t="str">
            <v>Castrol Vieät Nam Ltd</v>
          </cell>
          <cell r="F945" t="str">
            <v>Ngoaïi Thöông</v>
          </cell>
          <cell r="G945" t="str">
            <v>Hoà Chí Minh</v>
          </cell>
          <cell r="H945" t="str">
            <v>Traû tieàn mua nhôùt</v>
          </cell>
          <cell r="I945">
            <v>59889548</v>
          </cell>
        </row>
        <row r="946">
          <cell r="A946">
            <v>2</v>
          </cell>
          <cell r="B946">
            <v>38387</v>
          </cell>
          <cell r="C946">
            <v>83</v>
          </cell>
          <cell r="D946" t="str">
            <v>CTy TNHH TM TH Thuaän Taân</v>
          </cell>
          <cell r="F946" t="str">
            <v>Ngoaïi Thöông</v>
          </cell>
          <cell r="G946" t="str">
            <v>Hoà Chí Minh</v>
          </cell>
          <cell r="H946" t="str">
            <v>Traû tieàn mua Tivi</v>
          </cell>
          <cell r="I946">
            <v>28648950</v>
          </cell>
        </row>
        <row r="947">
          <cell r="A947">
            <v>7</v>
          </cell>
          <cell r="B947">
            <v>38387</v>
          </cell>
          <cell r="C947">
            <v>14</v>
          </cell>
          <cell r="D947" t="str">
            <v>Coâng Ty Theùp Mieàn Nam</v>
          </cell>
          <cell r="F947" t="str">
            <v>Coâng Thöông CN I</v>
          </cell>
          <cell r="G947" t="str">
            <v>Hoà Chí Minh</v>
          </cell>
          <cell r="H947" t="str">
            <v xml:space="preserve">Traû tieàn mua haøng cho CN Mieàn Taây C.Ty Theùp Mieàn Nam </v>
          </cell>
          <cell r="I947">
            <v>200000000</v>
          </cell>
        </row>
        <row r="948">
          <cell r="A948">
            <v>8</v>
          </cell>
          <cell r="B948">
            <v>38387</v>
          </cell>
          <cell r="C948">
            <v>41</v>
          </cell>
          <cell r="D948" t="str">
            <v>Cty Xi Maêng Nghi Sôn</v>
          </cell>
          <cell r="F948" t="str">
            <v>Coâng Thöông CN 9</v>
          </cell>
          <cell r="G948" t="str">
            <v>Hoà Chí Minh</v>
          </cell>
          <cell r="H948" t="str">
            <v xml:space="preserve">Traû tieàn mua xi maêng </v>
          </cell>
          <cell r="I948">
            <v>33291275</v>
          </cell>
        </row>
        <row r="949">
          <cell r="A949">
            <v>9</v>
          </cell>
          <cell r="B949">
            <v>38387</v>
          </cell>
          <cell r="C949">
            <v>98</v>
          </cell>
          <cell r="D949" t="str">
            <v>CTy Lieân Doanh Xi Maêng Haø Tieân II-Caàn Thô</v>
          </cell>
          <cell r="F949" t="str">
            <v>Coâng Thöông</v>
          </cell>
          <cell r="G949" t="str">
            <v>Caàn Thô</v>
          </cell>
          <cell r="H949" t="str">
            <v xml:space="preserve">Traû tieàn mua xi maêng </v>
          </cell>
          <cell r="I949">
            <v>396410000</v>
          </cell>
        </row>
        <row r="950">
          <cell r="A950">
            <v>10</v>
          </cell>
          <cell r="B950">
            <v>38387</v>
          </cell>
          <cell r="C950">
            <v>85</v>
          </cell>
          <cell r="D950" t="str">
            <v>CTy TNHH TM Minh Tuøng</v>
          </cell>
          <cell r="F950" t="str">
            <v>Sôû Giao Dòch II CTVN</v>
          </cell>
          <cell r="G950" t="str">
            <v>Hoà Chí Minh</v>
          </cell>
          <cell r="H950" t="str">
            <v>Traû tieàn mua tuû laïnh</v>
          </cell>
          <cell r="I950">
            <v>11295000</v>
          </cell>
        </row>
        <row r="951">
          <cell r="A951">
            <v>11</v>
          </cell>
          <cell r="B951">
            <v>38390</v>
          </cell>
          <cell r="C951">
            <v>85</v>
          </cell>
          <cell r="D951" t="str">
            <v>CTy TNHH TM Minh Tuøng</v>
          </cell>
          <cell r="F951" t="str">
            <v>Sôû Giao Dòch II CTVN</v>
          </cell>
          <cell r="G951" t="str">
            <v>Hoà Chí Minh</v>
          </cell>
          <cell r="H951" t="str">
            <v>Traû tieàn mua tuû laïnh</v>
          </cell>
          <cell r="I951">
            <v>10503000</v>
          </cell>
        </row>
        <row r="952">
          <cell r="A952">
            <v>12</v>
          </cell>
          <cell r="B952">
            <v>38390</v>
          </cell>
          <cell r="C952">
            <v>77</v>
          </cell>
          <cell r="D952" t="str">
            <v>Cty Ñieän &amp; Ñieän Töû SAMSUNG VINA</v>
          </cell>
          <cell r="F952" t="str">
            <v>Coâng Thöông CN 4</v>
          </cell>
          <cell r="G952" t="str">
            <v>Hoà Chí Minh</v>
          </cell>
          <cell r="H952" t="str">
            <v>Traû tieàn mua tivi</v>
          </cell>
          <cell r="I952">
            <v>31150701</v>
          </cell>
        </row>
        <row r="953">
          <cell r="A953">
            <v>13</v>
          </cell>
          <cell r="B953">
            <v>38390</v>
          </cell>
          <cell r="C953">
            <v>14</v>
          </cell>
          <cell r="D953" t="str">
            <v>Coâng Ty Theùp Mieàn Nam</v>
          </cell>
          <cell r="F953" t="str">
            <v>Coâng Thöông CN I</v>
          </cell>
          <cell r="G953" t="str">
            <v>Hoà Chí Minh</v>
          </cell>
          <cell r="H953" t="str">
            <v xml:space="preserve">Traû tieàn mua haøng cho CN Mieàn Taây C.Ty Theùp Mieàn Nam </v>
          </cell>
          <cell r="I953">
            <v>120000000</v>
          </cell>
        </row>
        <row r="954">
          <cell r="A954">
            <v>14</v>
          </cell>
          <cell r="B954">
            <v>38390</v>
          </cell>
          <cell r="C954">
            <v>31</v>
          </cell>
          <cell r="D954" t="str">
            <v>Cty Daàu Aên Golden Hope - Nhaø Beø</v>
          </cell>
          <cell r="F954" t="str">
            <v>Sôû Giao Dòch II CTVN</v>
          </cell>
          <cell r="G954" t="str">
            <v>Hoà Chí Minh</v>
          </cell>
          <cell r="H954" t="str">
            <v xml:space="preserve">Traû tieàn mua daàu aên TT.TN.CM </v>
          </cell>
          <cell r="I954">
            <v>48860873</v>
          </cell>
        </row>
        <row r="955">
          <cell r="A955">
            <v>3</v>
          </cell>
          <cell r="B955">
            <v>38390</v>
          </cell>
          <cell r="C955">
            <v>28</v>
          </cell>
          <cell r="D955" t="str">
            <v>Chi Nhaùnh Cty CP Söõa VN Taïi Caàn Thô</v>
          </cell>
          <cell r="F955" t="str">
            <v>Ñaàu Tö &amp; Phaùt Trieån</v>
          </cell>
          <cell r="G955" t="str">
            <v>Caàn Thô</v>
          </cell>
          <cell r="H955" t="str">
            <v>Traû tieân mua söõa hoäp caùc loaïi</v>
          </cell>
          <cell r="I955">
            <v>86446632</v>
          </cell>
        </row>
        <row r="956">
          <cell r="A956">
            <v>4</v>
          </cell>
          <cell r="B956">
            <v>38390</v>
          </cell>
          <cell r="C956">
            <v>53</v>
          </cell>
          <cell r="D956" t="str">
            <v>CTy CP Thöông Nghieäp Baïc Lieâu</v>
          </cell>
          <cell r="F956" t="str">
            <v xml:space="preserve">Coâng Thöông </v>
          </cell>
          <cell r="G956" t="str">
            <v>Baïc Lieâu</v>
          </cell>
          <cell r="H956" t="str">
            <v>Kyù quyõ baûo laõnh Vinamilk 600.000.000x5%</v>
          </cell>
          <cell r="I956">
            <v>30000000</v>
          </cell>
        </row>
        <row r="957">
          <cell r="A957">
            <v>5</v>
          </cell>
          <cell r="B957">
            <v>38397</v>
          </cell>
          <cell r="C957">
            <v>86</v>
          </cell>
          <cell r="D957" t="str">
            <v xml:space="preserve"> Baûo Minh Baïc Lieâu</v>
          </cell>
          <cell r="F957" t="str">
            <v>Phöông Ñoâng</v>
          </cell>
          <cell r="G957" t="str">
            <v>Baïc Lieâu</v>
          </cell>
          <cell r="H957" t="str">
            <v>Mua BH Baûo Minh Tsaûn+taøu+xe naêm 2005(chuyeån 50%)</v>
          </cell>
          <cell r="I957">
            <v>17808000</v>
          </cell>
        </row>
        <row r="958">
          <cell r="A958">
            <v>15</v>
          </cell>
          <cell r="B958">
            <v>38397</v>
          </cell>
          <cell r="C958">
            <v>4</v>
          </cell>
          <cell r="D958" t="str">
            <v>Cty TMKT &amp; Ñaàu Tö PETEC</v>
          </cell>
          <cell r="F958" t="str">
            <v>Sôû Giao Dòch II  CTVN</v>
          </cell>
          <cell r="G958" t="str">
            <v>Hoà Chí Minh</v>
          </cell>
          <cell r="H958" t="str">
            <v>Traû tieàn mua xaêng daàu</v>
          </cell>
          <cell r="I958">
            <v>2162000000</v>
          </cell>
        </row>
        <row r="959">
          <cell r="A959">
            <v>16</v>
          </cell>
          <cell r="B959">
            <v>38397</v>
          </cell>
          <cell r="C959">
            <v>36</v>
          </cell>
          <cell r="D959" t="str">
            <v>XN Xaêng Daàu Daàu Khí Vuõng Taøu</v>
          </cell>
          <cell r="F959" t="str">
            <v>Coâng Thöông</v>
          </cell>
          <cell r="G959" t="str">
            <v>Baø Ròa-Vuõng Taøu</v>
          </cell>
          <cell r="H959" t="str">
            <v>Traû tieàn mua xaêng daàu</v>
          </cell>
          <cell r="I959">
            <v>2764500000</v>
          </cell>
        </row>
        <row r="960">
          <cell r="A960">
            <v>17</v>
          </cell>
          <cell r="B960">
            <v>38397</v>
          </cell>
          <cell r="C960">
            <v>8</v>
          </cell>
          <cell r="D960" t="str">
            <v>Cty Xi Maêng Haø Tieân II</v>
          </cell>
          <cell r="F960" t="str">
            <v>Coâng Thöông</v>
          </cell>
          <cell r="G960" t="str">
            <v>Kieân Giang</v>
          </cell>
          <cell r="H960" t="str">
            <v>Traû tieàn mua xi maêng 215taán</v>
          </cell>
          <cell r="I960">
            <v>174300500</v>
          </cell>
        </row>
        <row r="961">
          <cell r="A961">
            <v>18</v>
          </cell>
          <cell r="B961">
            <v>38397</v>
          </cell>
          <cell r="C961">
            <v>105</v>
          </cell>
          <cell r="D961" t="str">
            <v>XN Kinh Doanh Thöông Maïi-CTy Kho Vaän Mieàn Nam</v>
          </cell>
          <cell r="F961" t="str">
            <v>Coâng Thöông CN 4</v>
          </cell>
          <cell r="G961" t="str">
            <v>Hoà Chí Minh</v>
          </cell>
          <cell r="H961" t="str">
            <v>Traû tieàn mua nhôùt</v>
          </cell>
          <cell r="I961">
            <v>83500000</v>
          </cell>
        </row>
        <row r="962">
          <cell r="A962">
            <v>6</v>
          </cell>
          <cell r="B962">
            <v>38397</v>
          </cell>
          <cell r="C962">
            <v>10</v>
          </cell>
          <cell r="D962" t="str">
            <v>Cty TNHH Daàu Nhôùt vaø Hoùa Chaát VN</v>
          </cell>
          <cell r="F962" t="str">
            <v>Hoàng Kong&amp; Thöôïng Haûi</v>
          </cell>
          <cell r="G962" t="str">
            <v>Hoà Chí Minh</v>
          </cell>
          <cell r="H962" t="str">
            <v>Traû tieàn mua nhôùt</v>
          </cell>
          <cell r="I962">
            <v>58787982</v>
          </cell>
        </row>
        <row r="963">
          <cell r="A963">
            <v>5</v>
          </cell>
          <cell r="B963">
            <v>38397</v>
          </cell>
          <cell r="C963">
            <v>86</v>
          </cell>
          <cell r="D963" t="str">
            <v xml:space="preserve"> Baûo Minh Baïc Lieâu</v>
          </cell>
          <cell r="F963" t="str">
            <v>Phöông Ñoâng</v>
          </cell>
          <cell r="G963" t="str">
            <v>Baïc Lieâu</v>
          </cell>
          <cell r="H963" t="str">
            <v>Mua BH Baûo Minh Tsaûn+taøu+xe naêm 2005(chuyeån 50%)</v>
          </cell>
          <cell r="I963">
            <v>17808000</v>
          </cell>
        </row>
        <row r="964">
          <cell r="A964">
            <v>19</v>
          </cell>
          <cell r="B964">
            <v>38397</v>
          </cell>
          <cell r="C964">
            <v>31</v>
          </cell>
          <cell r="D964" t="str">
            <v>Cty Daàu Aên Golden Hope - Nhaø Beø</v>
          </cell>
          <cell r="F964" t="str">
            <v>Sôû Giao Dòch II CTVN</v>
          </cell>
          <cell r="G964" t="str">
            <v>Hoà Chí Minh</v>
          </cell>
          <cell r="H964" t="str">
            <v xml:space="preserve">Traû tieàn mua daàu aên </v>
          </cell>
          <cell r="I964">
            <v>320000000</v>
          </cell>
        </row>
        <row r="965">
          <cell r="A965">
            <v>20</v>
          </cell>
          <cell r="B965">
            <v>38397</v>
          </cell>
          <cell r="C965">
            <v>36</v>
          </cell>
          <cell r="D965" t="str">
            <v>XN Xaêng Daàu Daàu Khí Vuõng Taøu</v>
          </cell>
          <cell r="F965" t="str">
            <v>Coâng Thöông</v>
          </cell>
          <cell r="G965" t="str">
            <v>Baø Ròa-Vuõng Taøu</v>
          </cell>
          <cell r="H965" t="str">
            <v>Traû tieàn mua xaêng daàu</v>
          </cell>
          <cell r="I965">
            <v>1301100000</v>
          </cell>
        </row>
        <row r="966">
          <cell r="A966">
            <v>7</v>
          </cell>
          <cell r="B966">
            <v>38397</v>
          </cell>
          <cell r="C966">
            <v>28</v>
          </cell>
          <cell r="D966" t="str">
            <v>Chi Nhaùnh Cty CP Söõa VN Taïi Caàn Thô</v>
          </cell>
          <cell r="F966" t="str">
            <v>Ñaàu Tö &amp; Phaùt Trieån</v>
          </cell>
          <cell r="G966" t="str">
            <v>Caàn Thô</v>
          </cell>
          <cell r="H966" t="str">
            <v>Traû tieân mua söõa hoäp caùc loaïi</v>
          </cell>
          <cell r="I966">
            <v>130000000</v>
          </cell>
        </row>
        <row r="967">
          <cell r="A967">
            <v>21</v>
          </cell>
          <cell r="B967">
            <v>38398</v>
          </cell>
          <cell r="C967">
            <v>1</v>
          </cell>
          <cell r="D967" t="str">
            <v>Nhaø Maùy Thuoác Laù Saøi Goøn</v>
          </cell>
          <cell r="F967" t="str">
            <v>Sôû Giao Dòch II CTVN</v>
          </cell>
          <cell r="G967" t="str">
            <v>Hoà Chí Minh</v>
          </cell>
          <cell r="H967" t="str">
            <v>Traû tieàn mua thuoác laù</v>
          </cell>
          <cell r="I967">
            <v>132000000</v>
          </cell>
        </row>
        <row r="968">
          <cell r="A968">
            <v>8</v>
          </cell>
          <cell r="B968">
            <v>38398</v>
          </cell>
          <cell r="C968">
            <v>28</v>
          </cell>
          <cell r="D968" t="str">
            <v>Chi Nhaùnh Cty CP Söõa VN Taïi Caàn Thô</v>
          </cell>
          <cell r="F968" t="str">
            <v>Ñaàu Tö &amp; Phaùt Trieån</v>
          </cell>
          <cell r="G968" t="str">
            <v>Caàn Thô</v>
          </cell>
          <cell r="H968" t="str">
            <v>Traû tieân mua söõa hoäp caùc loaïi</v>
          </cell>
          <cell r="I968">
            <v>200000000</v>
          </cell>
        </row>
        <row r="969">
          <cell r="A969">
            <v>22</v>
          </cell>
          <cell r="B969">
            <v>38399</v>
          </cell>
          <cell r="C969">
            <v>36</v>
          </cell>
          <cell r="D969" t="str">
            <v>XN Xaêng Daàu Daàu Khí Vuõng Taøu</v>
          </cell>
          <cell r="F969" t="str">
            <v>Coâng Thöông</v>
          </cell>
          <cell r="G969" t="str">
            <v>Baø Ròa-Vuõng Taøu</v>
          </cell>
          <cell r="H969" t="str">
            <v>Traû tieàn mua xaêng daàu</v>
          </cell>
          <cell r="I969">
            <v>2527000000</v>
          </cell>
        </row>
        <row r="970">
          <cell r="A970">
            <v>23</v>
          </cell>
          <cell r="B970">
            <v>38399</v>
          </cell>
          <cell r="C970">
            <v>4</v>
          </cell>
          <cell r="D970" t="str">
            <v>Cty TMKT &amp; Ñaàu Tö PETEC</v>
          </cell>
          <cell r="F970" t="str">
            <v>Sôû Giao Dòch II  CTVN</v>
          </cell>
          <cell r="G970" t="str">
            <v>Hoà Chí Minh</v>
          </cell>
          <cell r="H970" t="str">
            <v>Traû tieàn mua xaêng daàu</v>
          </cell>
          <cell r="I970">
            <v>1739000000</v>
          </cell>
        </row>
        <row r="971">
          <cell r="A971">
            <v>9</v>
          </cell>
          <cell r="B971">
            <v>38400</v>
          </cell>
          <cell r="C971">
            <v>44</v>
          </cell>
          <cell r="D971" t="str">
            <v>CTy Ñieän Baùo Ñieän Thoaïi Baïc Lieâu</v>
          </cell>
          <cell r="F971" t="str">
            <v xml:space="preserve">Coâng Thöông </v>
          </cell>
          <cell r="G971" t="str">
            <v>Baïc Lieâu</v>
          </cell>
          <cell r="H971" t="str">
            <v>Traû tieàn ñieän thoaïi thaùng 01/2004</v>
          </cell>
          <cell r="I971">
            <v>7338559</v>
          </cell>
        </row>
        <row r="972">
          <cell r="A972">
            <v>24</v>
          </cell>
          <cell r="B972">
            <v>38400</v>
          </cell>
          <cell r="C972">
            <v>8</v>
          </cell>
          <cell r="D972" t="str">
            <v>Cty Xi Maêng Haø Tieân II</v>
          </cell>
          <cell r="F972" t="str">
            <v>Coâng Thöông</v>
          </cell>
          <cell r="G972" t="str">
            <v>Kieân Giang</v>
          </cell>
          <cell r="H972" t="str">
            <v>Traû tieàn mua xi maêng 205taán</v>
          </cell>
          <cell r="I972">
            <v>166193500</v>
          </cell>
        </row>
        <row r="973">
          <cell r="A973">
            <v>10</v>
          </cell>
          <cell r="B973">
            <v>38400</v>
          </cell>
          <cell r="C973">
            <v>28</v>
          </cell>
          <cell r="D973" t="str">
            <v>Chi Nhaùnh Cty CP Söõa VN Taïi Caàn Thô</v>
          </cell>
          <cell r="F973" t="str">
            <v>Ñaàu Tö &amp; Phaùt Trieån</v>
          </cell>
          <cell r="G973" t="str">
            <v>Caàn Thô</v>
          </cell>
          <cell r="H973" t="str">
            <v>Traû tieân mua söõa hoäp caùc loaïi</v>
          </cell>
          <cell r="I973">
            <v>200000000</v>
          </cell>
        </row>
        <row r="974">
          <cell r="A974">
            <v>11</v>
          </cell>
          <cell r="B974">
            <v>38400</v>
          </cell>
          <cell r="C974">
            <v>25</v>
          </cell>
          <cell r="D974" t="str">
            <v xml:space="preserve"> Thu Baûo Hieåm Xaõ Hoäi Tænh Baïc Lieâu</v>
          </cell>
          <cell r="F974" t="str">
            <v>NN &amp; P/T N/Thoân</v>
          </cell>
          <cell r="G974" t="str">
            <v>Baïc Lieâu</v>
          </cell>
          <cell r="H974" t="str">
            <v>Noäp BHXH,BHYT thaùng 02/05</v>
          </cell>
          <cell r="I974">
            <v>16677668</v>
          </cell>
        </row>
        <row r="975">
          <cell r="A975">
            <v>25</v>
          </cell>
          <cell r="B975">
            <v>38400</v>
          </cell>
          <cell r="C975">
            <v>3</v>
          </cell>
          <cell r="D975" t="str">
            <v>Cty Coå Phaàn Boät Giaët Lix</v>
          </cell>
          <cell r="F975" t="str">
            <v>Coâng Thöông CN 14</v>
          </cell>
          <cell r="G975" t="str">
            <v>Hoà Chí Minh</v>
          </cell>
          <cell r="H975" t="str">
            <v>Traû tieàn mua boät giaët</v>
          </cell>
          <cell r="I975">
            <v>300000000</v>
          </cell>
        </row>
        <row r="976">
          <cell r="A976">
            <v>26</v>
          </cell>
          <cell r="B976">
            <v>38400</v>
          </cell>
          <cell r="C976">
            <v>105</v>
          </cell>
          <cell r="D976" t="str">
            <v>XN Kinh Doanh Thöông Maïi-CTy Kho Vaän Mieàn Nam</v>
          </cell>
          <cell r="F976" t="str">
            <v>Coâng Thöông CN 4</v>
          </cell>
          <cell r="G976" t="str">
            <v>Hoà Chí Minh</v>
          </cell>
          <cell r="H976" t="str">
            <v>Traû tieàn mua nhôùt</v>
          </cell>
          <cell r="I976">
            <v>115950000</v>
          </cell>
        </row>
        <row r="977">
          <cell r="A977">
            <v>27</v>
          </cell>
          <cell r="B977">
            <v>38400</v>
          </cell>
          <cell r="C977">
            <v>4</v>
          </cell>
          <cell r="D977" t="str">
            <v>Cty TMKT &amp; Ñaàu Tö PETEC</v>
          </cell>
          <cell r="F977" t="str">
            <v>Sôû Giao Dòch II  CTVN</v>
          </cell>
          <cell r="G977" t="str">
            <v>Hoà Chí Minh</v>
          </cell>
          <cell r="H977" t="str">
            <v>Traû tieàn mua xaêng daàu</v>
          </cell>
          <cell r="I977">
            <v>1886000000</v>
          </cell>
        </row>
        <row r="978">
          <cell r="A978">
            <v>28</v>
          </cell>
          <cell r="B978">
            <v>38401</v>
          </cell>
          <cell r="C978">
            <v>5</v>
          </cell>
          <cell r="D978" t="str">
            <v>Cty TNHH TMaïi Thaønh Long</v>
          </cell>
          <cell r="F978" t="str">
            <v>Coâng Thöong CN6</v>
          </cell>
          <cell r="G978" t="str">
            <v>Hoà Chí Minh</v>
          </cell>
          <cell r="H978" t="str">
            <v>Traû tieàn mua boät ngoït</v>
          </cell>
          <cell r="I978">
            <v>315523951</v>
          </cell>
        </row>
        <row r="979">
          <cell r="A979">
            <v>29</v>
          </cell>
          <cell r="B979">
            <v>38401</v>
          </cell>
          <cell r="C979">
            <v>28</v>
          </cell>
          <cell r="D979" t="str">
            <v>Chi Nhaùnh Cty CP Söõa VN Taïi Caàn Thô</v>
          </cell>
          <cell r="F979" t="str">
            <v>Ñaàu Tö &amp; Phaùt Trieån</v>
          </cell>
          <cell r="G979" t="str">
            <v>Caàn Thô</v>
          </cell>
          <cell r="H979" t="str">
            <v>Traû tieân mua söõa hoäp caùc loaïi</v>
          </cell>
          <cell r="I979">
            <v>200000000</v>
          </cell>
        </row>
        <row r="980">
          <cell r="A980">
            <v>30</v>
          </cell>
          <cell r="B980">
            <v>38401</v>
          </cell>
          <cell r="C980">
            <v>14</v>
          </cell>
          <cell r="D980" t="str">
            <v>Coâng Ty Theùp Mieàn Nam</v>
          </cell>
          <cell r="F980" t="str">
            <v>Coâng Thöông CN I</v>
          </cell>
          <cell r="G980" t="str">
            <v>Hoà Chí Minh</v>
          </cell>
          <cell r="H980" t="str">
            <v xml:space="preserve">Traû tieàn mua haøng cho CN Mieàn Taây C.Ty Theùp Mieàn Nam </v>
          </cell>
          <cell r="I980">
            <v>120000000</v>
          </cell>
        </row>
        <row r="981">
          <cell r="A981">
            <v>12</v>
          </cell>
          <cell r="B981">
            <v>38401</v>
          </cell>
          <cell r="C981">
            <v>19</v>
          </cell>
          <cell r="D981" t="str">
            <v>Cty LD Khí Ñoát Saøi Goøn (Elf)</v>
          </cell>
          <cell r="F981" t="str">
            <v>Eximbank</v>
          </cell>
          <cell r="G981" t="str">
            <v>Hoà Chí Minh</v>
          </cell>
          <cell r="H981" t="str">
            <v>Traû tieàn mua gas</v>
          </cell>
          <cell r="I981">
            <v>72333250</v>
          </cell>
        </row>
        <row r="982">
          <cell r="A982">
            <v>31</v>
          </cell>
          <cell r="B982">
            <v>38404</v>
          </cell>
          <cell r="C982">
            <v>41</v>
          </cell>
          <cell r="D982" t="str">
            <v>Cty Xi Maêng Nghi Sôn</v>
          </cell>
          <cell r="F982" t="str">
            <v>Coâng Thöông CN 9</v>
          </cell>
          <cell r="G982" t="str">
            <v>Hoà Chí Minh</v>
          </cell>
          <cell r="H982" t="str">
            <v xml:space="preserve">Traû tieàn mua xi maêng </v>
          </cell>
          <cell r="I982">
            <v>83600000</v>
          </cell>
        </row>
        <row r="983">
          <cell r="A983">
            <v>32</v>
          </cell>
          <cell r="B983">
            <v>38404</v>
          </cell>
          <cell r="C983">
            <v>14</v>
          </cell>
          <cell r="D983" t="str">
            <v>Coâng Ty Theùp Mieàn Nam</v>
          </cell>
          <cell r="F983" t="str">
            <v>Coâng Thöông CN I</v>
          </cell>
          <cell r="G983" t="str">
            <v>Hoà Chí Minh</v>
          </cell>
          <cell r="H983" t="str">
            <v xml:space="preserve">Traû tieàn mua haøng cho CN Mieàn Taây C.Ty Theùp Mieàn Nam </v>
          </cell>
          <cell r="I983">
            <v>300000000</v>
          </cell>
        </row>
        <row r="984">
          <cell r="A984">
            <v>13</v>
          </cell>
          <cell r="B984">
            <v>38404</v>
          </cell>
          <cell r="C984">
            <v>10</v>
          </cell>
          <cell r="D984" t="str">
            <v>Cty TNHH Daàu Nhôùt vaø Hoùa Chaát VN</v>
          </cell>
          <cell r="F984" t="str">
            <v>Hoàng Kong&amp; Thöôïng Haûi</v>
          </cell>
          <cell r="G984" t="str">
            <v>Hoà Chí Minh</v>
          </cell>
          <cell r="H984" t="str">
            <v>Traû tieàn mua nhôùt</v>
          </cell>
          <cell r="I984">
            <v>226712151</v>
          </cell>
        </row>
        <row r="985">
          <cell r="A985">
            <v>14</v>
          </cell>
          <cell r="B985">
            <v>38404</v>
          </cell>
          <cell r="C985">
            <v>28</v>
          </cell>
          <cell r="D985" t="str">
            <v>Chi Nhaùnh Cty CP Söõa VN Taïi Caàn Thô</v>
          </cell>
          <cell r="F985" t="str">
            <v>Ñaàu Tö &amp; Phaùt Trieån</v>
          </cell>
          <cell r="G985" t="str">
            <v>Caàn Thô</v>
          </cell>
          <cell r="H985" t="str">
            <v>Traû tieân mua söõa hoäp caùc loaïi</v>
          </cell>
          <cell r="I985">
            <v>256000000</v>
          </cell>
        </row>
        <row r="986">
          <cell r="A986">
            <v>33</v>
          </cell>
          <cell r="B986">
            <v>38405</v>
          </cell>
          <cell r="C986">
            <v>8</v>
          </cell>
          <cell r="D986" t="str">
            <v>Cty Xi Maêng Haø Tieân II</v>
          </cell>
          <cell r="F986" t="str">
            <v>Coâng Thöông</v>
          </cell>
          <cell r="G986" t="str">
            <v>Kieân Giang</v>
          </cell>
          <cell r="H986" t="str">
            <v>Traû tieàn mua xi maêng 135taán</v>
          </cell>
          <cell r="I986">
            <v>109444500</v>
          </cell>
        </row>
        <row r="987">
          <cell r="A987">
            <v>15</v>
          </cell>
          <cell r="B987">
            <v>38405</v>
          </cell>
          <cell r="C987">
            <v>28</v>
          </cell>
          <cell r="D987" t="str">
            <v>Chi Nhaùnh Cty CP Söõa VN Taïi Caàn Thô</v>
          </cell>
          <cell r="F987" t="str">
            <v>Ñaàu Tö &amp; Phaùt Trieån</v>
          </cell>
          <cell r="G987" t="str">
            <v>Caàn Thô</v>
          </cell>
          <cell r="H987" t="str">
            <v>Traû tieân mua söõa hoäp caùc loaïi</v>
          </cell>
          <cell r="I987">
            <v>640000000</v>
          </cell>
        </row>
        <row r="988">
          <cell r="A988">
            <v>16</v>
          </cell>
          <cell r="B988">
            <v>38405</v>
          </cell>
          <cell r="C988">
            <v>27</v>
          </cell>
          <cell r="D988" t="str">
            <v>Cty TNHH Quoác Teá Nagarjuna</v>
          </cell>
          <cell r="F988" t="str">
            <v>INDOVINA</v>
          </cell>
          <cell r="G988" t="str">
            <v>Hoà Chí Minh</v>
          </cell>
          <cell r="H988" t="str">
            <v>Traû tieàn mua ñöôøng</v>
          </cell>
          <cell r="I988">
            <v>140175000</v>
          </cell>
        </row>
        <row r="989">
          <cell r="A989">
            <v>34</v>
          </cell>
          <cell r="B989">
            <v>38406</v>
          </cell>
          <cell r="C989">
            <v>4</v>
          </cell>
          <cell r="D989" t="str">
            <v>Cty TMKT &amp; Ñaàu Tö PETEC</v>
          </cell>
          <cell r="F989" t="str">
            <v>Sôû Giao Dòch II  CTVN</v>
          </cell>
          <cell r="G989" t="str">
            <v>Hoà Chí Minh</v>
          </cell>
          <cell r="H989" t="str">
            <v>Traû tieàn mua xaêng daàu</v>
          </cell>
          <cell r="I989">
            <v>1932000000</v>
          </cell>
        </row>
        <row r="990">
          <cell r="A990">
            <v>35</v>
          </cell>
          <cell r="B990">
            <v>38406</v>
          </cell>
          <cell r="C990">
            <v>17</v>
          </cell>
          <cell r="D990" t="str">
            <v>Cty Daàu Khí -TP/HCM (Saøi Goøn Petro)</v>
          </cell>
          <cell r="F990" t="str">
            <v>Ngoaïi Thöông</v>
          </cell>
          <cell r="G990" t="str">
            <v>Hoà Chí Minh</v>
          </cell>
          <cell r="H990" t="str">
            <v>Traû tieàn mua xaêng daàu</v>
          </cell>
          <cell r="I990">
            <v>649000000</v>
          </cell>
        </row>
        <row r="991">
          <cell r="A991">
            <v>36</v>
          </cell>
          <cell r="B991">
            <v>38406</v>
          </cell>
          <cell r="C991">
            <v>14</v>
          </cell>
          <cell r="D991" t="str">
            <v>Coâng Ty Theùp Mieàn Nam</v>
          </cell>
          <cell r="F991" t="str">
            <v>Coâng Thöông CN I</v>
          </cell>
          <cell r="G991" t="str">
            <v>Hoà Chí Minh</v>
          </cell>
          <cell r="H991" t="str">
            <v xml:space="preserve">Traû tieàn mua haøng cho CN Mieàn Taây C.Ty Theùp Mieàn Nam </v>
          </cell>
          <cell r="I991">
            <v>300000000</v>
          </cell>
        </row>
        <row r="992">
          <cell r="A992">
            <v>37</v>
          </cell>
          <cell r="B992">
            <v>38408</v>
          </cell>
          <cell r="C992">
            <v>8</v>
          </cell>
          <cell r="D992" t="str">
            <v>Cty Xi Maêng Haø Tieân II</v>
          </cell>
          <cell r="F992" t="str">
            <v>Coâng Thöông</v>
          </cell>
          <cell r="G992" t="str">
            <v>Kieân Giang</v>
          </cell>
          <cell r="H992" t="str">
            <v>Traû tieàn mua xi maêng 150taán</v>
          </cell>
          <cell r="I992">
            <v>119278500</v>
          </cell>
        </row>
        <row r="993">
          <cell r="A993">
            <v>38</v>
          </cell>
          <cell r="B993">
            <v>38408</v>
          </cell>
          <cell r="C993">
            <v>21</v>
          </cell>
          <cell r="D993" t="str">
            <v>Cty Coå Phaàn Vaät Tö  Haäu Giang</v>
          </cell>
          <cell r="F993" t="str">
            <v>Coâng Thöông</v>
          </cell>
          <cell r="G993" t="str">
            <v>Caàn Thô</v>
          </cell>
          <cell r="H993" t="str">
            <v>Traû tieàn mua gas</v>
          </cell>
          <cell r="I993">
            <v>80036500</v>
          </cell>
        </row>
        <row r="994">
          <cell r="A994">
            <v>39</v>
          </cell>
          <cell r="B994">
            <v>38408</v>
          </cell>
          <cell r="C994">
            <v>105</v>
          </cell>
          <cell r="D994" t="str">
            <v>XN Kinh Doanh Thöông Maïi-CTy Kho Vaän Mieàn Nam</v>
          </cell>
          <cell r="F994" t="str">
            <v>Coâng Thöông CN 4</v>
          </cell>
          <cell r="G994" t="str">
            <v>Hoà Chí Minh</v>
          </cell>
          <cell r="H994" t="str">
            <v>Traû tieàn mua nhôùt</v>
          </cell>
          <cell r="I994">
            <v>92250000</v>
          </cell>
        </row>
        <row r="995">
          <cell r="A995">
            <v>40</v>
          </cell>
          <cell r="B995">
            <v>38411</v>
          </cell>
          <cell r="C995">
            <v>8</v>
          </cell>
          <cell r="D995" t="str">
            <v>Cty Xi Maêng Haø Tieân II</v>
          </cell>
          <cell r="F995" t="str">
            <v>Coâng Thöông</v>
          </cell>
          <cell r="G995" t="str">
            <v>Kieân Giang</v>
          </cell>
          <cell r="H995" t="str">
            <v>Traû tieàn mua xi maêng 70taán</v>
          </cell>
          <cell r="I995">
            <v>56749000</v>
          </cell>
        </row>
        <row r="996">
          <cell r="A996">
            <v>41</v>
          </cell>
          <cell r="B996">
            <v>38411</v>
          </cell>
          <cell r="C996">
            <v>14</v>
          </cell>
          <cell r="D996" t="str">
            <v>Coâng Ty Theùp Mieàn Nam</v>
          </cell>
          <cell r="F996" t="str">
            <v>Coâng Thöông CN I</v>
          </cell>
          <cell r="G996" t="str">
            <v>Hoà Chí Minh</v>
          </cell>
          <cell r="H996" t="str">
            <v xml:space="preserve">Traû tieàn mua haøng cho CN Mieàn Taây C.Ty Theùp Mieàn Nam </v>
          </cell>
          <cell r="I996">
            <v>300000000</v>
          </cell>
        </row>
        <row r="997">
          <cell r="A997">
            <v>42</v>
          </cell>
          <cell r="B997">
            <v>38411</v>
          </cell>
          <cell r="C997">
            <v>5</v>
          </cell>
          <cell r="D997" t="str">
            <v>Cty TNHH TMaïi Thaønh Long</v>
          </cell>
          <cell r="F997" t="str">
            <v>Coâng Thöong CN6</v>
          </cell>
          <cell r="G997" t="str">
            <v>Hoà Chí Minh</v>
          </cell>
          <cell r="H997" t="str">
            <v>Traû tieàn mua boät ngoït</v>
          </cell>
          <cell r="I997">
            <v>165810260</v>
          </cell>
        </row>
        <row r="998">
          <cell r="A998">
            <v>43</v>
          </cell>
          <cell r="B998">
            <v>38411</v>
          </cell>
          <cell r="C998">
            <v>41</v>
          </cell>
          <cell r="D998" t="str">
            <v>Cty Xi Maêng Nghi Sôn</v>
          </cell>
          <cell r="F998" t="str">
            <v>Coâng Thöông CN 9</v>
          </cell>
          <cell r="G998" t="str">
            <v>Hoà Chí Minh</v>
          </cell>
          <cell r="H998" t="str">
            <v xml:space="preserve">Traû tieàn mua xi maêng </v>
          </cell>
          <cell r="I998">
            <v>167200000</v>
          </cell>
        </row>
        <row r="999">
          <cell r="A999">
            <v>44</v>
          </cell>
          <cell r="B999">
            <v>38411</v>
          </cell>
          <cell r="C999">
            <v>36</v>
          </cell>
          <cell r="D999" t="str">
            <v>XN Xaêng Daàu Daàu Khí Vuõng Taøu</v>
          </cell>
          <cell r="F999" t="str">
            <v>Coâng Thöông</v>
          </cell>
          <cell r="G999" t="str">
            <v>Baø Ròa-Vuõng Taøu</v>
          </cell>
          <cell r="H999" t="str">
            <v>Traû tieàn mua xaêng daàu</v>
          </cell>
          <cell r="I999">
            <v>5090000000</v>
          </cell>
        </row>
        <row r="1000">
          <cell r="A1000">
            <v>17</v>
          </cell>
          <cell r="B1000">
            <v>38411</v>
          </cell>
          <cell r="C1000">
            <v>28</v>
          </cell>
          <cell r="D1000" t="str">
            <v>Chi Nhaùnh Cty CP Söõa VN Taïi Caàn Thô</v>
          </cell>
          <cell r="F1000" t="str">
            <v>Ñaàu Tö &amp; Phaùt Trieån</v>
          </cell>
          <cell r="G1000" t="str">
            <v>Caàn Thô</v>
          </cell>
          <cell r="H1000" t="str">
            <v>Traû tieân mua söõa hoäp caùc loaïi</v>
          </cell>
          <cell r="I1000">
            <v>1058000000</v>
          </cell>
        </row>
        <row r="1001">
          <cell r="A1001">
            <v>18</v>
          </cell>
          <cell r="B1001">
            <v>38411</v>
          </cell>
          <cell r="C1001">
            <v>7</v>
          </cell>
          <cell r="D1001" t="str">
            <v>Xí Nghieäp Colusa-Miliket</v>
          </cell>
          <cell r="F1001" t="str">
            <v>Ñaàu Tö &amp; Phaùt Trieån CN Thuû Ñöùc</v>
          </cell>
          <cell r="G1001" t="str">
            <v>Hoà Chí Minh</v>
          </cell>
          <cell r="H1001" t="str">
            <v>Traû tieàn mua mì Colusa</v>
          </cell>
          <cell r="I1001">
            <v>33729300</v>
          </cell>
        </row>
        <row r="1002">
          <cell r="A1002">
            <v>45</v>
          </cell>
          <cell r="B1002">
            <v>38411</v>
          </cell>
          <cell r="C1002">
            <v>4</v>
          </cell>
          <cell r="D1002" t="str">
            <v>Cty TMKT &amp; Ñaàu Tö PETEC</v>
          </cell>
          <cell r="F1002" t="str">
            <v>Sôû Giao Dòch II  CTVN</v>
          </cell>
          <cell r="G1002" t="str">
            <v>Hoà Chí Minh</v>
          </cell>
          <cell r="H1002" t="str">
            <v>Traû tieàn mua xaêng daàu</v>
          </cell>
          <cell r="I1002">
            <v>4132000000</v>
          </cell>
        </row>
        <row r="1003">
          <cell r="A1003">
            <v>46</v>
          </cell>
          <cell r="B1003">
            <v>38411</v>
          </cell>
          <cell r="C1003">
            <v>1</v>
          </cell>
          <cell r="D1003" t="str">
            <v>Nhaø Maùy Thuoác Laù Saøi Goøn</v>
          </cell>
          <cell r="F1003" t="str">
            <v>Sôû Giao Dòch II CTVN</v>
          </cell>
          <cell r="G1003" t="str">
            <v>Hoà Chí Minh</v>
          </cell>
          <cell r="H1003" t="str">
            <v>Traû tieàn mua thuoác laù</v>
          </cell>
          <cell r="I1003">
            <v>142175000</v>
          </cell>
        </row>
        <row r="1004">
          <cell r="A1004">
            <v>47</v>
          </cell>
          <cell r="B1004">
            <v>38411</v>
          </cell>
          <cell r="C1004">
            <v>12</v>
          </cell>
          <cell r="D1004" t="str">
            <v>Cty Miwon Vieät Nam</v>
          </cell>
          <cell r="F1004" t="str">
            <v>Coâng Thöông</v>
          </cell>
          <cell r="G1004" t="str">
            <v>Phuù Thoï</v>
          </cell>
          <cell r="H1004" t="str">
            <v>Traû tieàn mua boät ngoït</v>
          </cell>
          <cell r="I1004">
            <v>134513117</v>
          </cell>
        </row>
        <row r="1005">
          <cell r="A1005">
            <v>48</v>
          </cell>
          <cell r="B1005">
            <v>38411</v>
          </cell>
          <cell r="C1005">
            <v>31</v>
          </cell>
          <cell r="D1005" t="str">
            <v>Cty Daàu Aên Golden Hope - Nhaø Beø</v>
          </cell>
          <cell r="F1005" t="str">
            <v>Sôû Giao Dòch II CTVN</v>
          </cell>
          <cell r="G1005" t="str">
            <v>Hoà Chí Minh</v>
          </cell>
          <cell r="H1005" t="str">
            <v>Traû tieàn mua daàu xaù (Traïm Caàn Thô)</v>
          </cell>
          <cell r="I1005">
            <v>50782875</v>
          </cell>
        </row>
        <row r="1006">
          <cell r="A1006">
            <v>1</v>
          </cell>
          <cell r="B1006">
            <v>38412</v>
          </cell>
          <cell r="C1006">
            <v>8</v>
          </cell>
          <cell r="D1006" t="str">
            <v>Cty Xi Maêng Haø Tieân II</v>
          </cell>
          <cell r="F1006" t="str">
            <v>Coâng Thöông</v>
          </cell>
          <cell r="G1006" t="str">
            <v>Kieân Giang</v>
          </cell>
          <cell r="H1006" t="str">
            <v>Traû tieàn mua xi maêng 117taán</v>
          </cell>
          <cell r="I1006">
            <v>94851900</v>
          </cell>
        </row>
        <row r="1007">
          <cell r="A1007">
            <v>2</v>
          </cell>
          <cell r="B1007">
            <v>38412</v>
          </cell>
          <cell r="C1007">
            <v>4</v>
          </cell>
          <cell r="D1007" t="str">
            <v>Cty TMKT &amp; Ñaàu Tö PETEC</v>
          </cell>
          <cell r="F1007" t="str">
            <v>Sôû Giao Dòch II  CTVN</v>
          </cell>
          <cell r="G1007" t="str">
            <v>Hoà Chí Minh</v>
          </cell>
          <cell r="H1007" t="str">
            <v>Traû tieàn mua xaêng daàu</v>
          </cell>
          <cell r="I1007">
            <v>538000000</v>
          </cell>
        </row>
        <row r="1008">
          <cell r="A1008">
            <v>3</v>
          </cell>
          <cell r="B1008">
            <v>38413</v>
          </cell>
          <cell r="C1008">
            <v>4</v>
          </cell>
          <cell r="D1008" t="str">
            <v>Cty TMKT &amp; Ñaàu Tö PETEC</v>
          </cell>
          <cell r="F1008" t="str">
            <v>Sôû Giao Dòch II  CTVN</v>
          </cell>
          <cell r="G1008" t="str">
            <v>Hoà Chí Minh</v>
          </cell>
          <cell r="H1008" t="str">
            <v>Traû tieàn mua xaêng daàu</v>
          </cell>
          <cell r="I1008">
            <v>1881000000</v>
          </cell>
        </row>
        <row r="1009">
          <cell r="A1009">
            <v>4</v>
          </cell>
          <cell r="B1009">
            <v>38413</v>
          </cell>
          <cell r="C1009">
            <v>14</v>
          </cell>
          <cell r="D1009" t="str">
            <v>Coâng Ty Theùp Mieàn Nam</v>
          </cell>
          <cell r="F1009" t="str">
            <v>Coâng Thöông CN I</v>
          </cell>
          <cell r="G1009" t="str">
            <v>Hoà Chí Minh</v>
          </cell>
          <cell r="H1009" t="str">
            <v xml:space="preserve">Traû tieàn mua haøng cho CN Mieàn Taây C.Ty Theùp Mieàn Nam </v>
          </cell>
          <cell r="I1009">
            <v>120000000</v>
          </cell>
        </row>
        <row r="1010">
          <cell r="A1010">
            <v>5</v>
          </cell>
          <cell r="B1010">
            <v>38413</v>
          </cell>
          <cell r="C1010">
            <v>3</v>
          </cell>
          <cell r="D1010" t="str">
            <v>Cty Coå Phaàn Boät Giaët Lix</v>
          </cell>
          <cell r="F1010" t="str">
            <v>Coâng Thöông CN 14</v>
          </cell>
          <cell r="G1010" t="str">
            <v>Hoà Chí Minh</v>
          </cell>
          <cell r="H1010" t="str">
            <v>Traû tieàn mua boät giaët</v>
          </cell>
          <cell r="I1010">
            <v>320000000</v>
          </cell>
        </row>
        <row r="1011">
          <cell r="A1011">
            <v>6</v>
          </cell>
          <cell r="B1011">
            <v>38414</v>
          </cell>
          <cell r="C1011">
            <v>3</v>
          </cell>
          <cell r="D1011" t="str">
            <v>Cty Coå Phaàn Boät Giaët Lix</v>
          </cell>
          <cell r="F1011" t="str">
            <v>Coâng Thöông CN 14</v>
          </cell>
          <cell r="G1011" t="str">
            <v>Hoà Chí Minh</v>
          </cell>
          <cell r="H1011" t="str">
            <v>Traû tieàn mua boät giaët</v>
          </cell>
          <cell r="I1011">
            <v>150000000</v>
          </cell>
        </row>
        <row r="1012">
          <cell r="A1012">
            <v>7</v>
          </cell>
          <cell r="B1012">
            <v>38414</v>
          </cell>
          <cell r="C1012">
            <v>8</v>
          </cell>
          <cell r="D1012" t="str">
            <v>Cty Xi Maêng Haø Tieân II</v>
          </cell>
          <cell r="F1012" t="str">
            <v>Coâng Thöông</v>
          </cell>
          <cell r="G1012" t="str">
            <v>Kieân Giang</v>
          </cell>
          <cell r="H1012" t="str">
            <v>Traû tieàn mua xi maêng 120taán</v>
          </cell>
          <cell r="I1012">
            <v>97053000</v>
          </cell>
        </row>
        <row r="1013">
          <cell r="A1013">
            <v>8</v>
          </cell>
          <cell r="B1013">
            <v>38414</v>
          </cell>
          <cell r="C1013">
            <v>31</v>
          </cell>
          <cell r="D1013" t="str">
            <v>Cty Daàu Aên Golden Hope - Nhaø Beø</v>
          </cell>
          <cell r="F1013" t="str">
            <v>Sôû Giao Dòch II CTVN</v>
          </cell>
          <cell r="G1013" t="str">
            <v>Hoà Chí Minh</v>
          </cell>
          <cell r="H1013" t="str">
            <v>Traû tieàn mua daàu aên</v>
          </cell>
          <cell r="I1013">
            <v>95705602</v>
          </cell>
        </row>
        <row r="1014">
          <cell r="A1014">
            <v>9</v>
          </cell>
          <cell r="B1014">
            <v>38414</v>
          </cell>
          <cell r="C1014">
            <v>36</v>
          </cell>
          <cell r="D1014" t="str">
            <v>XN Xaêng Daàu Daàu Khí Vuõng Taøu</v>
          </cell>
          <cell r="F1014" t="str">
            <v>Coâng Thöông</v>
          </cell>
          <cell r="G1014" t="str">
            <v>Baø Ròa-Vuõng Taøu</v>
          </cell>
          <cell r="H1014" t="str">
            <v>Traû tieàn mua xaêng daàu</v>
          </cell>
          <cell r="I1014">
            <v>2831600000</v>
          </cell>
        </row>
        <row r="1015">
          <cell r="A1015">
            <v>10</v>
          </cell>
          <cell r="B1015">
            <v>38414</v>
          </cell>
          <cell r="C1015">
            <v>5</v>
          </cell>
          <cell r="D1015" t="str">
            <v>Cty TNHH TMaïi Thaønh Long</v>
          </cell>
          <cell r="F1015" t="str">
            <v>Coâng Thöong CN6</v>
          </cell>
          <cell r="G1015" t="str">
            <v>Hoà Chí Minh</v>
          </cell>
          <cell r="H1015" t="str">
            <v>Traû tieàn mua boät ngoït</v>
          </cell>
          <cell r="I1015">
            <v>422521818</v>
          </cell>
        </row>
        <row r="1016">
          <cell r="A1016">
            <v>1</v>
          </cell>
          <cell r="B1016">
            <v>38414</v>
          </cell>
          <cell r="C1016">
            <v>53</v>
          </cell>
          <cell r="D1016" t="str">
            <v>CTy CP Thöông Nghieäp Baïc Lieâu</v>
          </cell>
          <cell r="F1016" t="str">
            <v xml:space="preserve">Coâng Thöông </v>
          </cell>
          <cell r="G1016" t="str">
            <v>Baïc Lieâu</v>
          </cell>
          <cell r="H1016" t="str">
            <v>Kyù quyõ baûo laõnh Vinamilk 390.000.000x5%</v>
          </cell>
          <cell r="I1016">
            <v>19500000</v>
          </cell>
        </row>
        <row r="1017">
          <cell r="A1017">
            <v>11</v>
          </cell>
          <cell r="B1017">
            <v>38415</v>
          </cell>
          <cell r="C1017">
            <v>4</v>
          </cell>
          <cell r="D1017" t="str">
            <v>Cty TMKT &amp; Ñaàu Tö PETEC</v>
          </cell>
          <cell r="F1017" t="str">
            <v>Sôû Giao Dòch II  CTVN</v>
          </cell>
          <cell r="G1017" t="str">
            <v>Hoà Chí Minh</v>
          </cell>
          <cell r="H1017" t="str">
            <v>Traû tieàn mua xaêng daàu</v>
          </cell>
          <cell r="I1017">
            <v>1932000000</v>
          </cell>
        </row>
        <row r="1018">
          <cell r="A1018">
            <v>12</v>
          </cell>
          <cell r="B1018">
            <v>38415</v>
          </cell>
          <cell r="C1018">
            <v>8</v>
          </cell>
          <cell r="D1018" t="str">
            <v>Cty Xi Maêng Haø Tieân II</v>
          </cell>
          <cell r="F1018" t="str">
            <v>Coâng Thöông</v>
          </cell>
          <cell r="G1018" t="str">
            <v>Kieân Giang</v>
          </cell>
          <cell r="H1018" t="str">
            <v>Traû tieàn mua xi maêng 265taán</v>
          </cell>
          <cell r="I1018">
            <v>214835500</v>
          </cell>
        </row>
        <row r="1019">
          <cell r="A1019">
            <v>13</v>
          </cell>
          <cell r="B1019">
            <v>38415</v>
          </cell>
          <cell r="C1019">
            <v>98</v>
          </cell>
          <cell r="D1019" t="str">
            <v>CTy Lieân Doanh Xi Maêng Haø Tieân II-Caàn Thô</v>
          </cell>
          <cell r="F1019" t="str">
            <v>Coâng Thöông</v>
          </cell>
          <cell r="G1019" t="str">
            <v>Caàn Thô</v>
          </cell>
          <cell r="H1019" t="str">
            <v xml:space="preserve">Traû tieàn mua xi maêng </v>
          </cell>
          <cell r="I1019">
            <v>419060000</v>
          </cell>
        </row>
        <row r="1020">
          <cell r="A1020">
            <v>14</v>
          </cell>
          <cell r="B1020">
            <v>38415</v>
          </cell>
          <cell r="C1020">
            <v>31</v>
          </cell>
          <cell r="D1020" t="str">
            <v>Cty Daàu Aên Golden Hope - Nhaø Beø</v>
          </cell>
          <cell r="F1020" t="str">
            <v>Sôû Giao Dòch II CTVN</v>
          </cell>
          <cell r="G1020" t="str">
            <v>Hoà Chí Minh</v>
          </cell>
          <cell r="H1020" t="str">
            <v>Traû tieàn mua daàu aên</v>
          </cell>
          <cell r="I1020">
            <v>71356711</v>
          </cell>
        </row>
        <row r="1021">
          <cell r="A1021">
            <v>15</v>
          </cell>
          <cell r="B1021">
            <v>38418</v>
          </cell>
          <cell r="C1021">
            <v>36</v>
          </cell>
          <cell r="D1021" t="str">
            <v>XN Xaêng Daàu Daàu Khí Vuõng Taøu</v>
          </cell>
          <cell r="F1021" t="str">
            <v>Coâng Thöông</v>
          </cell>
          <cell r="G1021" t="str">
            <v>Baø Ròa-Vuõng Taøu</v>
          </cell>
          <cell r="H1021" t="str">
            <v>Traû tieàn mua xaêng daàu</v>
          </cell>
          <cell r="I1021">
            <v>2776800000</v>
          </cell>
        </row>
        <row r="1022">
          <cell r="A1022">
            <v>16</v>
          </cell>
          <cell r="B1022">
            <v>38419</v>
          </cell>
          <cell r="C1022">
            <v>14</v>
          </cell>
          <cell r="D1022" t="str">
            <v>Coâng Ty Theùp Mieàn Nam</v>
          </cell>
          <cell r="F1022" t="str">
            <v>Coâng Thöông CN I</v>
          </cell>
          <cell r="G1022" t="str">
            <v>Hoà Chí Minh</v>
          </cell>
          <cell r="H1022" t="str">
            <v xml:space="preserve">Traû tieàn mua haøng cho CN Mieàn Taây C.Ty Theùp Mieàn Nam </v>
          </cell>
          <cell r="I1022">
            <v>120000000</v>
          </cell>
        </row>
        <row r="1023">
          <cell r="A1023">
            <v>17</v>
          </cell>
          <cell r="B1023">
            <v>38419</v>
          </cell>
          <cell r="C1023">
            <v>41</v>
          </cell>
          <cell r="D1023" t="str">
            <v>Cty Xi Maêng Nghi Sôn</v>
          </cell>
          <cell r="F1023" t="str">
            <v>Coâng Thöông CN 9</v>
          </cell>
          <cell r="G1023" t="str">
            <v>Hoà Chí Minh</v>
          </cell>
          <cell r="H1023" t="str">
            <v xml:space="preserve">Traû tieàn mua xi maêng </v>
          </cell>
          <cell r="I1023">
            <v>352000000</v>
          </cell>
        </row>
        <row r="1024">
          <cell r="A1024">
            <v>2</v>
          </cell>
          <cell r="B1024">
            <v>38419</v>
          </cell>
          <cell r="C1024">
            <v>10</v>
          </cell>
          <cell r="D1024" t="str">
            <v>Cty TNHH Daàu Nhôùt vaø Hoùa Chaát VN</v>
          </cell>
          <cell r="F1024" t="str">
            <v>Hoàng Kong&amp; Thöôïng Haûi</v>
          </cell>
          <cell r="G1024" t="str">
            <v>Hoà Chí Minh</v>
          </cell>
          <cell r="H1024" t="str">
            <v>Traû tieàn mua nhôùt</v>
          </cell>
          <cell r="I1024">
            <v>123825090</v>
          </cell>
        </row>
        <row r="1025">
          <cell r="A1025">
            <v>3</v>
          </cell>
          <cell r="B1025">
            <v>38419</v>
          </cell>
          <cell r="C1025">
            <v>53</v>
          </cell>
          <cell r="D1025" t="str">
            <v>CTy CP Thöông Nghieäp Baïc Lieâu</v>
          </cell>
          <cell r="F1025" t="str">
            <v xml:space="preserve">Coâng Thöông </v>
          </cell>
          <cell r="G1025" t="str">
            <v>Baïc Lieâu</v>
          </cell>
          <cell r="H1025" t="str">
            <v>Kyù quyõ baûo laõnh Vinamilk 990.000.000x5%</v>
          </cell>
          <cell r="I1025">
            <v>49500000</v>
          </cell>
        </row>
        <row r="1026">
          <cell r="A1026">
            <v>4</v>
          </cell>
          <cell r="B1026">
            <v>38419</v>
          </cell>
          <cell r="C1026">
            <v>44</v>
          </cell>
          <cell r="D1026" t="str">
            <v>CTy Ñieän Baùo Ñieän Thoaïi Baïc Lieâu</v>
          </cell>
          <cell r="F1026" t="str">
            <v xml:space="preserve">Coâng Thöông </v>
          </cell>
          <cell r="G1026" t="str">
            <v>Baïc Lieâu</v>
          </cell>
          <cell r="H1026" t="str">
            <v>Traû tieàn ñieän thoaïi thaùng 02/2005</v>
          </cell>
          <cell r="I1026">
            <v>5970730</v>
          </cell>
        </row>
        <row r="1027">
          <cell r="A1027">
            <v>18</v>
          </cell>
          <cell r="B1027">
            <v>38420</v>
          </cell>
          <cell r="C1027">
            <v>17</v>
          </cell>
          <cell r="D1027" t="str">
            <v>Cty Daàu Khí -TP/HCM (Saøi Goøn Petro)</v>
          </cell>
          <cell r="F1027" t="str">
            <v>Ngoaïi Thöông</v>
          </cell>
          <cell r="G1027" t="str">
            <v>Hoà Chí Minh</v>
          </cell>
          <cell r="H1027" t="str">
            <v>Traû tieàn mua xaêng daàu</v>
          </cell>
          <cell r="I1027">
            <v>652000000</v>
          </cell>
        </row>
        <row r="1028">
          <cell r="A1028">
            <v>19</v>
          </cell>
          <cell r="B1028">
            <v>38420</v>
          </cell>
          <cell r="C1028">
            <v>8</v>
          </cell>
          <cell r="D1028" t="str">
            <v>Cty Xi Maêng Haø Tieân II</v>
          </cell>
          <cell r="F1028" t="str">
            <v>Coâng Thöông</v>
          </cell>
          <cell r="G1028" t="str">
            <v>Kieân Giang</v>
          </cell>
          <cell r="H1028" t="str">
            <v>Traû tieàn mua xi maêng 50taán</v>
          </cell>
          <cell r="I1028">
            <v>40535000</v>
          </cell>
        </row>
        <row r="1029">
          <cell r="A1029">
            <v>20</v>
          </cell>
          <cell r="B1029">
            <v>38420</v>
          </cell>
          <cell r="C1029">
            <v>5</v>
          </cell>
          <cell r="D1029" t="str">
            <v>Cty TNHH TMaïi Thaønh Long</v>
          </cell>
          <cell r="F1029" t="str">
            <v>Coâng Thöong CN6</v>
          </cell>
          <cell r="G1029" t="str">
            <v>Hoà Chí Minh</v>
          </cell>
          <cell r="H1029" t="str">
            <v>Traû tieàn mua boät ngoït</v>
          </cell>
          <cell r="I1029">
            <v>164468480</v>
          </cell>
        </row>
        <row r="1030">
          <cell r="A1030">
            <v>21</v>
          </cell>
          <cell r="B1030">
            <v>38420</v>
          </cell>
          <cell r="C1030">
            <v>4</v>
          </cell>
          <cell r="D1030" t="str">
            <v>Cty TMKT &amp; Ñaàu Tö PETEC</v>
          </cell>
          <cell r="F1030" t="str">
            <v>Sôû Giao Dòch II  CTVN</v>
          </cell>
          <cell r="G1030" t="str">
            <v>Hoà Chí Minh</v>
          </cell>
          <cell r="H1030" t="str">
            <v>Traû tieàn mua xaêng daàu</v>
          </cell>
          <cell r="I1030">
            <v>1886000000</v>
          </cell>
        </row>
        <row r="1031">
          <cell r="A1031">
            <v>22</v>
          </cell>
          <cell r="B1031">
            <v>38420</v>
          </cell>
          <cell r="C1031">
            <v>93</v>
          </cell>
          <cell r="D1031" t="str">
            <v>Cty Coå Phaàn Giaáy Vieãn Ñoâng</v>
          </cell>
          <cell r="F1031" t="str">
            <v>Coâng Thöông CN 12</v>
          </cell>
          <cell r="G1031" t="str">
            <v>Hoà Chí Minh</v>
          </cell>
          <cell r="H1031" t="str">
            <v>Traû tieàn mua giaáy Vieãn Ñoâng</v>
          </cell>
          <cell r="I1031">
            <v>15023778</v>
          </cell>
        </row>
        <row r="1032">
          <cell r="A1032">
            <v>23</v>
          </cell>
          <cell r="B1032">
            <v>38421</v>
          </cell>
          <cell r="C1032">
            <v>1</v>
          </cell>
          <cell r="D1032" t="str">
            <v>Nhaø Maùy Thuoác Laù Saøi Goøn</v>
          </cell>
          <cell r="F1032" t="str">
            <v>Sôû Giao Dòch II CTVN</v>
          </cell>
          <cell r="G1032" t="str">
            <v>Hoà Chí Minh</v>
          </cell>
          <cell r="H1032" t="str">
            <v>Traû tieàn mua thuoác laù</v>
          </cell>
          <cell r="I1032">
            <v>152350000</v>
          </cell>
        </row>
        <row r="1033">
          <cell r="A1033">
            <v>24</v>
          </cell>
          <cell r="B1033">
            <v>38421</v>
          </cell>
          <cell r="C1033">
            <v>8</v>
          </cell>
          <cell r="D1033" t="str">
            <v>Cty Xi Maêng Haø Tieân II</v>
          </cell>
          <cell r="F1033" t="str">
            <v>Coâng Thöông</v>
          </cell>
          <cell r="G1033" t="str">
            <v>Kieân Giang</v>
          </cell>
          <cell r="H1033" t="str">
            <v>Traû tieàn mua xi maêng 130taán</v>
          </cell>
          <cell r="I1033">
            <v>105391000</v>
          </cell>
        </row>
        <row r="1034">
          <cell r="A1034">
            <v>5</v>
          </cell>
          <cell r="B1034">
            <v>38421</v>
          </cell>
          <cell r="C1034">
            <v>10</v>
          </cell>
          <cell r="D1034" t="str">
            <v>Cty TNHH Daàu Nhôùt vaø Hoùa Chaát VN</v>
          </cell>
          <cell r="F1034" t="str">
            <v>Hoàng Kong&amp; Thöôïng Haûi</v>
          </cell>
          <cell r="G1034" t="str">
            <v>Hoà Chí Minh</v>
          </cell>
          <cell r="H1034" t="str">
            <v>Traû tieàn mua nhôùt</v>
          </cell>
          <cell r="I1034">
            <v>58810260</v>
          </cell>
        </row>
        <row r="1035">
          <cell r="A1035">
            <v>6</v>
          </cell>
          <cell r="B1035">
            <v>38421</v>
          </cell>
          <cell r="C1035">
            <v>27</v>
          </cell>
          <cell r="D1035" t="str">
            <v>Cty TNHH Quoác Teá Nagarjuna</v>
          </cell>
          <cell r="F1035" t="str">
            <v>INDOVINA</v>
          </cell>
          <cell r="G1035" t="str">
            <v>Hoà Chí Minh</v>
          </cell>
          <cell r="H1035" t="str">
            <v>Traû tieàn mua ñöôøng</v>
          </cell>
          <cell r="I1035">
            <v>46550000</v>
          </cell>
        </row>
        <row r="1036">
          <cell r="A1036">
            <v>7</v>
          </cell>
          <cell r="B1036">
            <v>38422</v>
          </cell>
          <cell r="C1036">
            <v>28</v>
          </cell>
          <cell r="D1036" t="str">
            <v>Chi Nhaùnh Cty CP Söõa VN Taïi Caàn Thô</v>
          </cell>
          <cell r="F1036" t="str">
            <v>Ñaàu Tö &amp; Phaùt Trieån</v>
          </cell>
          <cell r="G1036" t="str">
            <v>Caàn Thô</v>
          </cell>
          <cell r="H1036" t="str">
            <v>Traû tieân mua söõa hoäp caùc loaïi</v>
          </cell>
          <cell r="I1036">
            <v>54000000</v>
          </cell>
        </row>
        <row r="1037">
          <cell r="A1037">
            <v>25</v>
          </cell>
          <cell r="B1037">
            <v>38422</v>
          </cell>
          <cell r="C1037">
            <v>4</v>
          </cell>
          <cell r="D1037" t="str">
            <v>Cty TMKT &amp; Ñaàu Tö PETEC</v>
          </cell>
          <cell r="F1037" t="str">
            <v>Sôû Giao Dòch II  CTVN</v>
          </cell>
          <cell r="G1037" t="str">
            <v>Hoà Chí Minh</v>
          </cell>
          <cell r="H1037" t="str">
            <v>Traû tieàn mua xaêng daàu</v>
          </cell>
          <cell r="I1037">
            <v>2202000000</v>
          </cell>
        </row>
        <row r="1038">
          <cell r="A1038">
            <v>26</v>
          </cell>
          <cell r="B1038">
            <v>38422</v>
          </cell>
          <cell r="C1038">
            <v>14</v>
          </cell>
          <cell r="D1038" t="str">
            <v>Coâng Ty Theùp Mieàn Nam</v>
          </cell>
          <cell r="F1038" t="str">
            <v>Coâng Thöông CN I</v>
          </cell>
          <cell r="G1038" t="str">
            <v>Hoà Chí Minh</v>
          </cell>
          <cell r="H1038" t="str">
            <v xml:space="preserve">Traû tieàn mua haøng cho CN Mieàn Taây C.Ty Theùp Mieàn Nam </v>
          </cell>
          <cell r="I1038">
            <v>200000000</v>
          </cell>
        </row>
        <row r="1039">
          <cell r="A1039">
            <v>8</v>
          </cell>
          <cell r="B1039">
            <v>38425</v>
          </cell>
          <cell r="C1039">
            <v>28</v>
          </cell>
          <cell r="D1039" t="str">
            <v>Chi Nhaùnh Cty CP Söõa VN Taïi Caàn Thô</v>
          </cell>
          <cell r="F1039" t="str">
            <v>Ñaàu Tö &amp; Phaùt Trieån</v>
          </cell>
          <cell r="G1039" t="str">
            <v>Caàn Thô</v>
          </cell>
          <cell r="H1039" t="str">
            <v>Traû tieàn mua söõa hoäp caùc loaïi</v>
          </cell>
          <cell r="I1039">
            <v>202000000</v>
          </cell>
        </row>
        <row r="1040">
          <cell r="A1040">
            <v>27</v>
          </cell>
          <cell r="B1040">
            <v>38425</v>
          </cell>
          <cell r="C1040">
            <v>4</v>
          </cell>
          <cell r="D1040" t="str">
            <v>Cty TMKT &amp; Ñaàu Tö PETEC</v>
          </cell>
          <cell r="F1040" t="str">
            <v>Sôû Giao Dòch II  CTVN</v>
          </cell>
          <cell r="G1040" t="str">
            <v>Hoà Chí Minh</v>
          </cell>
          <cell r="H1040" t="str">
            <v>Traû tieàn mua xaêng daàu</v>
          </cell>
          <cell r="I1040">
            <v>1748000000</v>
          </cell>
        </row>
        <row r="1041">
          <cell r="A1041">
            <v>28</v>
          </cell>
          <cell r="B1041">
            <v>38425</v>
          </cell>
          <cell r="C1041">
            <v>17</v>
          </cell>
          <cell r="D1041" t="str">
            <v>Cty Daàu Khí -TP/HCM (Saøi Goøn Petro)</v>
          </cell>
          <cell r="F1041" t="str">
            <v>Ngoaïi Thöông</v>
          </cell>
          <cell r="G1041" t="str">
            <v>Hoà Chí Minh</v>
          </cell>
          <cell r="H1041" t="str">
            <v>Traû tieàn mua xaêng daàu</v>
          </cell>
          <cell r="I1041">
            <v>688090000</v>
          </cell>
        </row>
        <row r="1042">
          <cell r="A1042">
            <v>29</v>
          </cell>
          <cell r="B1042">
            <v>38425</v>
          </cell>
          <cell r="C1042">
            <v>14</v>
          </cell>
          <cell r="D1042" t="str">
            <v>Coâng Ty Theùp Mieàn Nam</v>
          </cell>
          <cell r="F1042" t="str">
            <v>Coâng Thöông CN I</v>
          </cell>
          <cell r="G1042" t="str">
            <v>Hoà Chí Minh</v>
          </cell>
          <cell r="H1042" t="str">
            <v xml:space="preserve">Traû tieàn mua haøng cho CN Mieàn Taây C.Ty Theùp Mieàn Nam </v>
          </cell>
          <cell r="I1042">
            <v>200000000</v>
          </cell>
        </row>
        <row r="1043">
          <cell r="A1043">
            <v>30</v>
          </cell>
          <cell r="B1043">
            <v>38425</v>
          </cell>
          <cell r="C1043">
            <v>8</v>
          </cell>
          <cell r="D1043" t="str">
            <v>Cty Xi Maêng Haø Tieân II</v>
          </cell>
          <cell r="F1043" t="str">
            <v>Coâng Thöông</v>
          </cell>
          <cell r="G1043" t="str">
            <v>Kieân Giang</v>
          </cell>
          <cell r="H1043" t="str">
            <v>Traû tieàn mua xi maêng 135taán</v>
          </cell>
          <cell r="I1043">
            <v>109444500</v>
          </cell>
        </row>
        <row r="1044">
          <cell r="A1044">
            <v>31</v>
          </cell>
          <cell r="B1044">
            <v>38425</v>
          </cell>
          <cell r="C1044">
            <v>41</v>
          </cell>
          <cell r="D1044" t="str">
            <v>Cty Xi Maêng Nghi Sôn</v>
          </cell>
          <cell r="F1044" t="str">
            <v>Coâng Thöông CN 9</v>
          </cell>
          <cell r="G1044" t="str">
            <v>Hoà Chí Minh</v>
          </cell>
          <cell r="H1044" t="str">
            <v xml:space="preserve">Traû tieàn mua xi maêng </v>
          </cell>
          <cell r="I1044">
            <v>83600000</v>
          </cell>
        </row>
        <row r="1045">
          <cell r="A1045">
            <v>32</v>
          </cell>
          <cell r="B1045">
            <v>38425</v>
          </cell>
          <cell r="C1045">
            <v>31</v>
          </cell>
          <cell r="D1045" t="str">
            <v>Cty Daàu Aên Golden Hope - Nhaø Beø</v>
          </cell>
          <cell r="F1045" t="str">
            <v>Sôû Giao Dòch II CTVN</v>
          </cell>
          <cell r="G1045" t="str">
            <v>Hoà Chí Minh</v>
          </cell>
          <cell r="H1045" t="str">
            <v>Traû tieàn mua daàu aên</v>
          </cell>
          <cell r="I1045">
            <v>70000000</v>
          </cell>
        </row>
        <row r="1046">
          <cell r="A1046">
            <v>33</v>
          </cell>
          <cell r="B1046">
            <v>38426</v>
          </cell>
          <cell r="C1046">
            <v>4</v>
          </cell>
          <cell r="D1046" t="str">
            <v>Cty TMKT &amp; Ñaàu Tö PETEC</v>
          </cell>
          <cell r="F1046" t="str">
            <v>Sôû Giao Dòch II  CTVN</v>
          </cell>
          <cell r="G1046" t="str">
            <v>Hoà Chí Minh</v>
          </cell>
          <cell r="H1046" t="str">
            <v>Traû tieàn mua xaêng daàu</v>
          </cell>
          <cell r="I1046">
            <v>1748000000</v>
          </cell>
        </row>
        <row r="1047">
          <cell r="A1047">
            <v>34</v>
          </cell>
          <cell r="B1047">
            <v>38426</v>
          </cell>
          <cell r="C1047">
            <v>31</v>
          </cell>
          <cell r="D1047" t="str">
            <v>Cty Daàu Aên Golden Hope - Nhaø Beø</v>
          </cell>
          <cell r="F1047" t="str">
            <v>Sôû Giao Dòch II CTVN</v>
          </cell>
          <cell r="G1047" t="str">
            <v>Hoà Chí Minh</v>
          </cell>
          <cell r="H1047" t="str">
            <v>Traû tieàn mua daàu aên</v>
          </cell>
          <cell r="I1047">
            <v>80000000</v>
          </cell>
        </row>
        <row r="1048">
          <cell r="A1048">
            <v>9</v>
          </cell>
          <cell r="B1048">
            <v>38426</v>
          </cell>
          <cell r="C1048">
            <v>28</v>
          </cell>
          <cell r="D1048" t="str">
            <v>Chi Nhaùnh Cty CP Söõa VN Taïi Caàn Thô</v>
          </cell>
          <cell r="F1048" t="str">
            <v>Ñaàu Tö &amp; Phaùt Trieån</v>
          </cell>
          <cell r="G1048" t="str">
            <v>Caàn Thô</v>
          </cell>
          <cell r="H1048" t="str">
            <v>Traû tieân mua söõa hoäp caùc loaïi</v>
          </cell>
          <cell r="I1048">
            <v>825000000</v>
          </cell>
        </row>
        <row r="1049">
          <cell r="A1049">
            <v>35</v>
          </cell>
          <cell r="B1049">
            <v>38427</v>
          </cell>
          <cell r="C1049">
            <v>14</v>
          </cell>
          <cell r="D1049" t="str">
            <v>Coâng Ty Theùp Mieàn Nam</v>
          </cell>
          <cell r="F1049" t="str">
            <v>Coâng Thöông CN I</v>
          </cell>
          <cell r="G1049" t="str">
            <v>Hoà Chí Minh</v>
          </cell>
          <cell r="H1049" t="str">
            <v xml:space="preserve">Traû tieàn mua haøng cho CN Mieàn Taây C.Ty Theùp Mieàn Nam </v>
          </cell>
          <cell r="I1049">
            <v>120000000</v>
          </cell>
        </row>
        <row r="1050">
          <cell r="A1050">
            <v>36</v>
          </cell>
          <cell r="B1050">
            <v>38427</v>
          </cell>
          <cell r="C1050">
            <v>8</v>
          </cell>
          <cell r="D1050" t="str">
            <v>Cty Xi Maêng Haø Tieân II</v>
          </cell>
          <cell r="F1050" t="str">
            <v>Coâng Thöông</v>
          </cell>
          <cell r="G1050" t="str">
            <v>Kieân Giang</v>
          </cell>
          <cell r="H1050" t="str">
            <v>Traû tieàn mua xi maêng 150taán</v>
          </cell>
          <cell r="I1050">
            <v>121605000</v>
          </cell>
        </row>
        <row r="1051">
          <cell r="A1051">
            <v>10</v>
          </cell>
          <cell r="B1051">
            <v>38428</v>
          </cell>
          <cell r="C1051">
            <v>28</v>
          </cell>
          <cell r="D1051" t="str">
            <v>Chi Nhaùnh Cty CP Söõa VN Taïi Caàn Thô</v>
          </cell>
          <cell r="F1051" t="str">
            <v>Ñaàu Tö &amp; Phaùt Trieån</v>
          </cell>
          <cell r="G1051" t="str">
            <v>Caàn Thô</v>
          </cell>
          <cell r="H1051" t="str">
            <v>Traû tieàn mua söõa hoäp caùc loaïi</v>
          </cell>
          <cell r="I1051">
            <v>700000000</v>
          </cell>
        </row>
        <row r="1052">
          <cell r="A1052">
            <v>37</v>
          </cell>
          <cell r="B1052">
            <v>38429</v>
          </cell>
          <cell r="C1052">
            <v>8</v>
          </cell>
          <cell r="D1052" t="str">
            <v>Cty Xi Maêng Haø Tieân II</v>
          </cell>
          <cell r="F1052" t="str">
            <v>Coâng Thöông</v>
          </cell>
          <cell r="G1052" t="str">
            <v>Kieân Giang</v>
          </cell>
          <cell r="H1052" t="str">
            <v>Traû tieàn mua xi maêng 65taán</v>
          </cell>
          <cell r="I1052">
            <v>52695500</v>
          </cell>
        </row>
        <row r="1053">
          <cell r="A1053">
            <v>38</v>
          </cell>
          <cell r="B1053">
            <v>38429</v>
          </cell>
          <cell r="C1053">
            <v>3</v>
          </cell>
          <cell r="D1053" t="str">
            <v>Cty Coå Phaàn Boät Giaët Lix</v>
          </cell>
          <cell r="F1053" t="str">
            <v>Coâng Thöông CN 14</v>
          </cell>
          <cell r="G1053" t="str">
            <v>Hoà Chí Minh</v>
          </cell>
          <cell r="H1053" t="str">
            <v>Traû tieàn mua boät giaët</v>
          </cell>
          <cell r="I1053">
            <v>330000000</v>
          </cell>
        </row>
        <row r="1054">
          <cell r="A1054">
            <v>39</v>
          </cell>
          <cell r="B1054">
            <v>38429</v>
          </cell>
          <cell r="C1054">
            <v>4</v>
          </cell>
          <cell r="D1054" t="str">
            <v>Cty TMKT &amp; Ñaàu Tö PETEC</v>
          </cell>
          <cell r="F1054" t="str">
            <v>Sôû Giao Dòch II  CTVN</v>
          </cell>
          <cell r="G1054" t="str">
            <v>Hoà Chí Minh</v>
          </cell>
          <cell r="H1054" t="str">
            <v>Traû tieàn mua xaêng daàu</v>
          </cell>
          <cell r="I1054">
            <v>1886000000</v>
          </cell>
        </row>
        <row r="1055">
          <cell r="A1055">
            <v>11</v>
          </cell>
          <cell r="B1055">
            <v>38429</v>
          </cell>
          <cell r="C1055">
            <v>25</v>
          </cell>
          <cell r="D1055" t="str">
            <v xml:space="preserve"> Thu Baûo Hieåm Xaõ Hoäi Tænh Baïc Lieâu</v>
          </cell>
          <cell r="F1055" t="str">
            <v>NN &amp; P/T N/Thoân</v>
          </cell>
          <cell r="G1055" t="str">
            <v>Baïc Lieâu</v>
          </cell>
          <cell r="H1055" t="str">
            <v>Noäp BHXH,BHYT thaùng 03/05</v>
          </cell>
          <cell r="I1055">
            <v>16712352</v>
          </cell>
        </row>
        <row r="1056">
          <cell r="A1056">
            <v>40</v>
          </cell>
          <cell r="B1056">
            <v>38429</v>
          </cell>
          <cell r="C1056">
            <v>14</v>
          </cell>
          <cell r="D1056" t="str">
            <v>Coâng Ty Theùp Mieàn Nam</v>
          </cell>
          <cell r="F1056" t="str">
            <v>Coâng Thöông CN I</v>
          </cell>
          <cell r="G1056" t="str">
            <v>Hoà Chí Minh</v>
          </cell>
          <cell r="H1056" t="str">
            <v xml:space="preserve">Traû tieàn mua haøng cho CN Mieàn Taây C.Ty Theùp Mieàn Nam </v>
          </cell>
          <cell r="I1056">
            <v>120000000</v>
          </cell>
        </row>
        <row r="1057">
          <cell r="A1057">
            <v>41</v>
          </cell>
          <cell r="B1057">
            <v>38432</v>
          </cell>
          <cell r="C1057">
            <v>8</v>
          </cell>
          <cell r="D1057" t="str">
            <v>Cty Xi Maêng Haø Tieân II</v>
          </cell>
          <cell r="F1057" t="str">
            <v>Coâng Thöông</v>
          </cell>
          <cell r="G1057" t="str">
            <v>Kieân Giang</v>
          </cell>
          <cell r="H1057" t="str">
            <v>Traû tieàn mua xi maêng 235taán</v>
          </cell>
          <cell r="I1057">
            <v>190514500</v>
          </cell>
        </row>
        <row r="1058">
          <cell r="A1058">
            <v>42</v>
          </cell>
          <cell r="B1058">
            <v>38432</v>
          </cell>
          <cell r="C1058">
            <v>9</v>
          </cell>
          <cell r="D1058" t="str">
            <v>Castrol Vieät Nam Ltd</v>
          </cell>
          <cell r="F1058" t="str">
            <v>Ngoaïi Thöông</v>
          </cell>
          <cell r="G1058" t="str">
            <v>Hoà Chí Minh</v>
          </cell>
          <cell r="H1058" t="str">
            <v>Trả tiền mua nhớt</v>
          </cell>
          <cell r="I1058">
            <v>64071491</v>
          </cell>
        </row>
        <row r="1059">
          <cell r="A1059">
            <v>43</v>
          </cell>
          <cell r="B1059">
            <v>38432</v>
          </cell>
          <cell r="C1059">
            <v>36</v>
          </cell>
          <cell r="D1059" t="str">
            <v>XN Xaêng Daàu Daàu Khí Vuõng Taøu</v>
          </cell>
          <cell r="F1059" t="str">
            <v>Coâng Thöông</v>
          </cell>
          <cell r="G1059" t="str">
            <v>Baø Ròa-Vuõng Taøu</v>
          </cell>
          <cell r="H1059" t="str">
            <v>Traû tieàn mua xaêng daàu</v>
          </cell>
          <cell r="I1059">
            <v>2567400000</v>
          </cell>
        </row>
        <row r="1060">
          <cell r="A1060">
            <v>44</v>
          </cell>
          <cell r="B1060">
            <v>38432</v>
          </cell>
          <cell r="C1060">
            <v>28</v>
          </cell>
          <cell r="D1060" t="str">
            <v>Chi Nhaùnh Cty CP Söõa VN Taïi Caàn Thô</v>
          </cell>
          <cell r="F1060" t="str">
            <v>Ñaàu Tö &amp; Phaùt Trieån</v>
          </cell>
          <cell r="G1060" t="str">
            <v>Caàn Thô</v>
          </cell>
          <cell r="H1060" t="str">
            <v>Traû tieàn mua söõa hoäp caùc loaïi</v>
          </cell>
          <cell r="I1060">
            <v>1770000000</v>
          </cell>
        </row>
        <row r="1061">
          <cell r="A1061">
            <v>45</v>
          </cell>
          <cell r="B1061">
            <v>38432</v>
          </cell>
          <cell r="C1061">
            <v>31</v>
          </cell>
          <cell r="D1061" t="str">
            <v>Cty Daàu Aên Golden Hope - Nhaø Beø</v>
          </cell>
          <cell r="F1061" t="str">
            <v>Sôû Giao Dòch II CTVN</v>
          </cell>
          <cell r="G1061" t="str">
            <v>Hoà Chí Minh</v>
          </cell>
          <cell r="H1061" t="str">
            <v>Traû tieàn mua daàu aên</v>
          </cell>
          <cell r="I1061">
            <v>150000000</v>
          </cell>
        </row>
        <row r="1062">
          <cell r="A1062">
            <v>46</v>
          </cell>
          <cell r="B1062">
            <v>38432</v>
          </cell>
          <cell r="C1062">
            <v>14</v>
          </cell>
          <cell r="D1062" t="str">
            <v>Coâng Ty Theùp Mieàn Nam</v>
          </cell>
          <cell r="F1062" t="str">
            <v>Coâng Thöông CN I</v>
          </cell>
          <cell r="G1062" t="str">
            <v>Hoà Chí Minh</v>
          </cell>
          <cell r="H1062" t="str">
            <v xml:space="preserve">Traû tieàn mua haøng cho CN Mieàn Taây C.Ty Theùp Mieàn Nam </v>
          </cell>
          <cell r="I1062">
            <v>200000000</v>
          </cell>
        </row>
        <row r="1063">
          <cell r="A1063">
            <v>47</v>
          </cell>
          <cell r="B1063">
            <v>38433</v>
          </cell>
          <cell r="C1063">
            <v>41</v>
          </cell>
          <cell r="D1063" t="str">
            <v>Cty Xi Maêng Nghi Sôn</v>
          </cell>
          <cell r="F1063" t="str">
            <v>Coâng Thöông CN 9</v>
          </cell>
          <cell r="G1063" t="str">
            <v>Hoà Chí Minh</v>
          </cell>
          <cell r="H1063" t="str">
            <v xml:space="preserve">Traû tieàn mua xi maêng </v>
          </cell>
          <cell r="I1063">
            <v>55673338</v>
          </cell>
        </row>
        <row r="1064">
          <cell r="A1064">
            <v>48</v>
          </cell>
          <cell r="B1064">
            <v>38433</v>
          </cell>
          <cell r="C1064">
            <v>5</v>
          </cell>
          <cell r="D1064" t="str">
            <v>Cty TNHH TMaïi Thaønh Long</v>
          </cell>
          <cell r="F1064" t="str">
            <v>Coâng Thöong CN6</v>
          </cell>
          <cell r="G1064" t="str">
            <v>Hoà Chí Minh</v>
          </cell>
          <cell r="H1064" t="str">
            <v>Traû tieàn mua boät ngoït</v>
          </cell>
          <cell r="I1064">
            <v>447899535</v>
          </cell>
        </row>
        <row r="1065">
          <cell r="A1065">
            <v>49</v>
          </cell>
          <cell r="B1065">
            <v>38433</v>
          </cell>
          <cell r="C1065">
            <v>105</v>
          </cell>
          <cell r="D1065" t="str">
            <v>XN Kinh Doanh Thöông Maïi-CTy Kho Vaän Mieàn Nam</v>
          </cell>
          <cell r="F1065" t="str">
            <v>Coâng Thöông CN 4</v>
          </cell>
          <cell r="G1065" t="str">
            <v>Hoà Chí Minh</v>
          </cell>
          <cell r="H1065" t="str">
            <v>Traû tieàn mua nhôùt</v>
          </cell>
          <cell r="I1065">
            <v>164050000</v>
          </cell>
        </row>
        <row r="1066">
          <cell r="D1066">
            <v>0</v>
          </cell>
          <cell r="F1066">
            <v>0</v>
          </cell>
          <cell r="G1066">
            <v>0</v>
          </cell>
        </row>
        <row r="1067">
          <cell r="D1067">
            <v>0</v>
          </cell>
          <cell r="F1067">
            <v>0</v>
          </cell>
          <cell r="G1067">
            <v>0</v>
          </cell>
        </row>
        <row r="1068">
          <cell r="D1068">
            <v>0</v>
          </cell>
          <cell r="F1068">
            <v>0</v>
          </cell>
          <cell r="G1068">
            <v>0</v>
          </cell>
        </row>
        <row r="1069">
          <cell r="D1069">
            <v>0</v>
          </cell>
          <cell r="F1069">
            <v>0</v>
          </cell>
          <cell r="G1069">
            <v>0</v>
          </cell>
        </row>
        <row r="1070">
          <cell r="D1070">
            <v>0</v>
          </cell>
          <cell r="F1070">
            <v>0</v>
          </cell>
          <cell r="G1070">
            <v>0</v>
          </cell>
        </row>
        <row r="1071">
          <cell r="D1071">
            <v>0</v>
          </cell>
          <cell r="F1071">
            <v>0</v>
          </cell>
          <cell r="G1071">
            <v>0</v>
          </cell>
        </row>
        <row r="1072">
          <cell r="D1072">
            <v>0</v>
          </cell>
          <cell r="F1072">
            <v>0</v>
          </cell>
          <cell r="G1072">
            <v>0</v>
          </cell>
        </row>
        <row r="1073">
          <cell r="D1073">
            <v>0</v>
          </cell>
          <cell r="F1073">
            <v>0</v>
          </cell>
          <cell r="G1073">
            <v>0</v>
          </cell>
        </row>
        <row r="1074">
          <cell r="D1074">
            <v>0</v>
          </cell>
          <cell r="F1074">
            <v>0</v>
          </cell>
          <cell r="G1074">
            <v>0</v>
          </cell>
        </row>
        <row r="1075">
          <cell r="D1075">
            <v>0</v>
          </cell>
          <cell r="F1075">
            <v>0</v>
          </cell>
          <cell r="G1075">
            <v>0</v>
          </cell>
        </row>
        <row r="1076">
          <cell r="D1076">
            <v>0</v>
          </cell>
          <cell r="F1076">
            <v>0</v>
          </cell>
          <cell r="G1076">
            <v>0</v>
          </cell>
        </row>
        <row r="1077">
          <cell r="D1077">
            <v>0</v>
          </cell>
          <cell r="F1077">
            <v>0</v>
          </cell>
          <cell r="G1077">
            <v>0</v>
          </cell>
        </row>
        <row r="1078">
          <cell r="D1078">
            <v>0</v>
          </cell>
          <cell r="F1078">
            <v>0</v>
          </cell>
          <cell r="G1078">
            <v>0</v>
          </cell>
        </row>
        <row r="1079">
          <cell r="D1079">
            <v>0</v>
          </cell>
          <cell r="F1079">
            <v>0</v>
          </cell>
          <cell r="G1079">
            <v>0</v>
          </cell>
        </row>
        <row r="1080">
          <cell r="D1080">
            <v>0</v>
          </cell>
          <cell r="F1080">
            <v>0</v>
          </cell>
          <cell r="G1080">
            <v>0</v>
          </cell>
        </row>
        <row r="1081">
          <cell r="D1081">
            <v>0</v>
          </cell>
          <cell r="F1081">
            <v>0</v>
          </cell>
          <cell r="G1081">
            <v>0</v>
          </cell>
        </row>
        <row r="1082">
          <cell r="D1082">
            <v>0</v>
          </cell>
          <cell r="F1082">
            <v>0</v>
          </cell>
          <cell r="G1082">
            <v>0</v>
          </cell>
        </row>
        <row r="1083">
          <cell r="D1083">
            <v>0</v>
          </cell>
          <cell r="F1083">
            <v>0</v>
          </cell>
          <cell r="G1083">
            <v>0</v>
          </cell>
        </row>
        <row r="1084">
          <cell r="D1084">
            <v>0</v>
          </cell>
          <cell r="F1084">
            <v>0</v>
          </cell>
          <cell r="G1084">
            <v>0</v>
          </cell>
        </row>
        <row r="1085">
          <cell r="D1085">
            <v>0</v>
          </cell>
          <cell r="F1085">
            <v>0</v>
          </cell>
          <cell r="G1085">
            <v>0</v>
          </cell>
        </row>
        <row r="1086">
          <cell r="D1086">
            <v>0</v>
          </cell>
          <cell r="F1086">
            <v>0</v>
          </cell>
          <cell r="G1086">
            <v>0</v>
          </cell>
        </row>
        <row r="1087">
          <cell r="D1087">
            <v>0</v>
          </cell>
          <cell r="F1087">
            <v>0</v>
          </cell>
          <cell r="G1087">
            <v>0</v>
          </cell>
        </row>
        <row r="1088">
          <cell r="D1088">
            <v>0</v>
          </cell>
          <cell r="F1088">
            <v>0</v>
          </cell>
          <cell r="G1088">
            <v>0</v>
          </cell>
        </row>
        <row r="1089">
          <cell r="D1089">
            <v>0</v>
          </cell>
          <cell r="F1089">
            <v>0</v>
          </cell>
          <cell r="G1089">
            <v>0</v>
          </cell>
        </row>
        <row r="1090">
          <cell r="D1090">
            <v>0</v>
          </cell>
          <cell r="F1090">
            <v>0</v>
          </cell>
          <cell r="G1090">
            <v>0</v>
          </cell>
        </row>
        <row r="1091">
          <cell r="D1091">
            <v>0</v>
          </cell>
          <cell r="F1091">
            <v>0</v>
          </cell>
          <cell r="G1091">
            <v>0</v>
          </cell>
        </row>
        <row r="1092">
          <cell r="D1092">
            <v>0</v>
          </cell>
          <cell r="F1092">
            <v>0</v>
          </cell>
          <cell r="G1092">
            <v>0</v>
          </cell>
        </row>
        <row r="1093">
          <cell r="D1093">
            <v>0</v>
          </cell>
          <cell r="F1093">
            <v>0</v>
          </cell>
          <cell r="G1093">
            <v>0</v>
          </cell>
        </row>
        <row r="1094">
          <cell r="D1094">
            <v>0</v>
          </cell>
          <cell r="F1094">
            <v>0</v>
          </cell>
          <cell r="G1094">
            <v>0</v>
          </cell>
        </row>
        <row r="1095">
          <cell r="D1095">
            <v>0</v>
          </cell>
          <cell r="F1095">
            <v>0</v>
          </cell>
          <cell r="G1095">
            <v>0</v>
          </cell>
        </row>
        <row r="1096">
          <cell r="D1096">
            <v>0</v>
          </cell>
          <cell r="F1096">
            <v>0</v>
          </cell>
          <cell r="G1096">
            <v>0</v>
          </cell>
        </row>
        <row r="1097">
          <cell r="D1097">
            <v>0</v>
          </cell>
          <cell r="F1097">
            <v>0</v>
          </cell>
          <cell r="G1097">
            <v>0</v>
          </cell>
        </row>
        <row r="1098">
          <cell r="D1098">
            <v>0</v>
          </cell>
          <cell r="F1098">
            <v>0</v>
          </cell>
          <cell r="G1098">
            <v>0</v>
          </cell>
        </row>
        <row r="1099">
          <cell r="D1099">
            <v>0</v>
          </cell>
          <cell r="F1099">
            <v>0</v>
          </cell>
          <cell r="G1099">
            <v>0</v>
          </cell>
        </row>
        <row r="1100">
          <cell r="D1100">
            <v>0</v>
          </cell>
          <cell r="F1100">
            <v>0</v>
          </cell>
          <cell r="G1100">
            <v>0</v>
          </cell>
        </row>
        <row r="1101">
          <cell r="D1101">
            <v>0</v>
          </cell>
          <cell r="F1101">
            <v>0</v>
          </cell>
          <cell r="G1101">
            <v>0</v>
          </cell>
        </row>
        <row r="1102">
          <cell r="D1102">
            <v>0</v>
          </cell>
          <cell r="F1102">
            <v>0</v>
          </cell>
          <cell r="G1102">
            <v>0</v>
          </cell>
        </row>
        <row r="1103">
          <cell r="D1103">
            <v>0</v>
          </cell>
          <cell r="F1103">
            <v>0</v>
          </cell>
          <cell r="G1103">
            <v>0</v>
          </cell>
        </row>
        <row r="1104">
          <cell r="D1104">
            <v>0</v>
          </cell>
          <cell r="F1104">
            <v>0</v>
          </cell>
          <cell r="G1104">
            <v>0</v>
          </cell>
        </row>
        <row r="1105">
          <cell r="D1105">
            <v>0</v>
          </cell>
          <cell r="F1105">
            <v>0</v>
          </cell>
          <cell r="G1105">
            <v>0</v>
          </cell>
        </row>
        <row r="1106">
          <cell r="D1106">
            <v>0</v>
          </cell>
          <cell r="F1106">
            <v>0</v>
          </cell>
          <cell r="G1106">
            <v>0</v>
          </cell>
        </row>
        <row r="1107">
          <cell r="D1107">
            <v>0</v>
          </cell>
          <cell r="F1107">
            <v>0</v>
          </cell>
          <cell r="G1107">
            <v>0</v>
          </cell>
        </row>
        <row r="1108">
          <cell r="D1108">
            <v>0</v>
          </cell>
          <cell r="F1108">
            <v>0</v>
          </cell>
          <cell r="G1108">
            <v>0</v>
          </cell>
        </row>
        <row r="1109">
          <cell r="D1109">
            <v>0</v>
          </cell>
          <cell r="F1109">
            <v>0</v>
          </cell>
          <cell r="G1109">
            <v>0</v>
          </cell>
        </row>
        <row r="1110">
          <cell r="D1110">
            <v>0</v>
          </cell>
          <cell r="F1110">
            <v>0</v>
          </cell>
          <cell r="G1110">
            <v>0</v>
          </cell>
        </row>
        <row r="1111">
          <cell r="D1111">
            <v>0</v>
          </cell>
          <cell r="F1111">
            <v>0</v>
          </cell>
          <cell r="G1111">
            <v>0</v>
          </cell>
        </row>
        <row r="1112">
          <cell r="D1112">
            <v>0</v>
          </cell>
          <cell r="F1112">
            <v>0</v>
          </cell>
          <cell r="G1112">
            <v>0</v>
          </cell>
        </row>
        <row r="1113">
          <cell r="D1113">
            <v>0</v>
          </cell>
          <cell r="F1113">
            <v>0</v>
          </cell>
          <cell r="G1113">
            <v>0</v>
          </cell>
        </row>
        <row r="1114">
          <cell r="D1114">
            <v>0</v>
          </cell>
          <cell r="F1114">
            <v>0</v>
          </cell>
          <cell r="G1114">
            <v>0</v>
          </cell>
        </row>
        <row r="1115">
          <cell r="D1115">
            <v>0</v>
          </cell>
          <cell r="F1115">
            <v>0</v>
          </cell>
          <cell r="G1115">
            <v>0</v>
          </cell>
        </row>
        <row r="1116">
          <cell r="D1116">
            <v>0</v>
          </cell>
          <cell r="F1116">
            <v>0</v>
          </cell>
          <cell r="G1116">
            <v>0</v>
          </cell>
        </row>
        <row r="1117">
          <cell r="D1117">
            <v>0</v>
          </cell>
          <cell r="F1117">
            <v>0</v>
          </cell>
          <cell r="G1117">
            <v>0</v>
          </cell>
        </row>
        <row r="1118">
          <cell r="D1118">
            <v>0</v>
          </cell>
          <cell r="F1118">
            <v>0</v>
          </cell>
          <cell r="G1118">
            <v>0</v>
          </cell>
        </row>
        <row r="1119">
          <cell r="D1119">
            <v>0</v>
          </cell>
          <cell r="F1119">
            <v>0</v>
          </cell>
          <cell r="G1119">
            <v>0</v>
          </cell>
        </row>
        <row r="1120">
          <cell r="D1120">
            <v>0</v>
          </cell>
          <cell r="F1120">
            <v>0</v>
          </cell>
          <cell r="G1120">
            <v>0</v>
          </cell>
        </row>
        <row r="1121">
          <cell r="D1121">
            <v>0</v>
          </cell>
          <cell r="F1121">
            <v>0</v>
          </cell>
          <cell r="G1121">
            <v>0</v>
          </cell>
        </row>
        <row r="1122">
          <cell r="D1122">
            <v>0</v>
          </cell>
          <cell r="F1122">
            <v>0</v>
          </cell>
          <cell r="G1122">
            <v>0</v>
          </cell>
        </row>
        <row r="1123">
          <cell r="D1123">
            <v>0</v>
          </cell>
          <cell r="F1123">
            <v>0</v>
          </cell>
          <cell r="G1123">
            <v>0</v>
          </cell>
        </row>
        <row r="1124">
          <cell r="D1124">
            <v>0</v>
          </cell>
          <cell r="F1124">
            <v>0</v>
          </cell>
          <cell r="G1124">
            <v>0</v>
          </cell>
        </row>
        <row r="1125">
          <cell r="D1125">
            <v>0</v>
          </cell>
          <cell r="F1125">
            <v>0</v>
          </cell>
          <cell r="G1125">
            <v>0</v>
          </cell>
        </row>
        <row r="1126">
          <cell r="D1126">
            <v>0</v>
          </cell>
          <cell r="F1126">
            <v>0</v>
          </cell>
          <cell r="G1126">
            <v>0</v>
          </cell>
        </row>
        <row r="1127">
          <cell r="D1127">
            <v>0</v>
          </cell>
          <cell r="F1127">
            <v>0</v>
          </cell>
          <cell r="G1127">
            <v>0</v>
          </cell>
        </row>
        <row r="1128">
          <cell r="D1128">
            <v>0</v>
          </cell>
          <cell r="F1128">
            <v>0</v>
          </cell>
          <cell r="G1128">
            <v>0</v>
          </cell>
        </row>
        <row r="1129">
          <cell r="D1129">
            <v>0</v>
          </cell>
          <cell r="F1129">
            <v>0</v>
          </cell>
          <cell r="G1129">
            <v>0</v>
          </cell>
        </row>
        <row r="1130">
          <cell r="D1130">
            <v>0</v>
          </cell>
          <cell r="F1130">
            <v>0</v>
          </cell>
          <cell r="G1130">
            <v>0</v>
          </cell>
        </row>
        <row r="1131">
          <cell r="D1131">
            <v>0</v>
          </cell>
          <cell r="F1131">
            <v>0</v>
          </cell>
          <cell r="G1131">
            <v>0</v>
          </cell>
        </row>
        <row r="1132">
          <cell r="D1132">
            <v>0</v>
          </cell>
          <cell r="F1132">
            <v>0</v>
          </cell>
          <cell r="G1132">
            <v>0</v>
          </cell>
        </row>
        <row r="1133">
          <cell r="D1133">
            <v>0</v>
          </cell>
          <cell r="F1133">
            <v>0</v>
          </cell>
          <cell r="G1133">
            <v>0</v>
          </cell>
        </row>
        <row r="1134">
          <cell r="D1134">
            <v>0</v>
          </cell>
          <cell r="F1134">
            <v>0</v>
          </cell>
          <cell r="G1134">
            <v>0</v>
          </cell>
        </row>
        <row r="1135">
          <cell r="D1135">
            <v>0</v>
          </cell>
          <cell r="F1135">
            <v>0</v>
          </cell>
          <cell r="G1135">
            <v>0</v>
          </cell>
        </row>
        <row r="1136">
          <cell r="D1136">
            <v>0</v>
          </cell>
          <cell r="F1136">
            <v>0</v>
          </cell>
          <cell r="G1136">
            <v>0</v>
          </cell>
        </row>
        <row r="1137">
          <cell r="D1137">
            <v>0</v>
          </cell>
          <cell r="F1137">
            <v>0</v>
          </cell>
          <cell r="G1137">
            <v>0</v>
          </cell>
        </row>
        <row r="1138">
          <cell r="D1138">
            <v>0</v>
          </cell>
          <cell r="F1138">
            <v>0</v>
          </cell>
          <cell r="G1138">
            <v>0</v>
          </cell>
        </row>
        <row r="1139">
          <cell r="D1139">
            <v>0</v>
          </cell>
          <cell r="F1139">
            <v>0</v>
          </cell>
          <cell r="G1139">
            <v>0</v>
          </cell>
        </row>
        <row r="1140">
          <cell r="D1140">
            <v>0</v>
          </cell>
          <cell r="F1140">
            <v>0</v>
          </cell>
          <cell r="G1140">
            <v>0</v>
          </cell>
        </row>
        <row r="1141">
          <cell r="D1141">
            <v>0</v>
          </cell>
          <cell r="F1141">
            <v>0</v>
          </cell>
          <cell r="G1141">
            <v>0</v>
          </cell>
        </row>
        <row r="1142">
          <cell r="D1142">
            <v>0</v>
          </cell>
          <cell r="F1142">
            <v>0</v>
          </cell>
          <cell r="G1142">
            <v>0</v>
          </cell>
        </row>
        <row r="1143">
          <cell r="D1143">
            <v>0</v>
          </cell>
          <cell r="F1143">
            <v>0</v>
          </cell>
          <cell r="G1143">
            <v>0</v>
          </cell>
        </row>
        <row r="1144">
          <cell r="D1144">
            <v>0</v>
          </cell>
          <cell r="F1144">
            <v>0</v>
          </cell>
          <cell r="G1144">
            <v>0</v>
          </cell>
        </row>
        <row r="1145">
          <cell r="D1145">
            <v>0</v>
          </cell>
          <cell r="F1145">
            <v>0</v>
          </cell>
          <cell r="G1145">
            <v>0</v>
          </cell>
        </row>
        <row r="1146">
          <cell r="D1146">
            <v>0</v>
          </cell>
          <cell r="F1146">
            <v>0</v>
          </cell>
          <cell r="G1146">
            <v>0</v>
          </cell>
        </row>
        <row r="1147">
          <cell r="D1147">
            <v>0</v>
          </cell>
          <cell r="F1147">
            <v>0</v>
          </cell>
          <cell r="G1147">
            <v>0</v>
          </cell>
        </row>
        <row r="1148">
          <cell r="D1148">
            <v>0</v>
          </cell>
          <cell r="F1148">
            <v>0</v>
          </cell>
          <cell r="G1148">
            <v>0</v>
          </cell>
        </row>
        <row r="1149">
          <cell r="D1149">
            <v>0</v>
          </cell>
          <cell r="F1149">
            <v>0</v>
          </cell>
          <cell r="G1149">
            <v>0</v>
          </cell>
        </row>
        <row r="1150">
          <cell r="D1150">
            <v>0</v>
          </cell>
          <cell r="F1150">
            <v>0</v>
          </cell>
          <cell r="G1150">
            <v>0</v>
          </cell>
        </row>
        <row r="1151">
          <cell r="D1151">
            <v>0</v>
          </cell>
          <cell r="F1151">
            <v>0</v>
          </cell>
          <cell r="G1151">
            <v>0</v>
          </cell>
        </row>
        <row r="1152">
          <cell r="D1152">
            <v>0</v>
          </cell>
          <cell r="F1152">
            <v>0</v>
          </cell>
          <cell r="G1152">
            <v>0</v>
          </cell>
        </row>
        <row r="1153">
          <cell r="D1153">
            <v>0</v>
          </cell>
          <cell r="F1153">
            <v>0</v>
          </cell>
          <cell r="G1153">
            <v>0</v>
          </cell>
        </row>
        <row r="1154">
          <cell r="D1154">
            <v>0</v>
          </cell>
          <cell r="F1154">
            <v>0</v>
          </cell>
          <cell r="G1154">
            <v>0</v>
          </cell>
        </row>
        <row r="1155">
          <cell r="D1155">
            <v>0</v>
          </cell>
          <cell r="F1155">
            <v>0</v>
          </cell>
          <cell r="G1155">
            <v>0</v>
          </cell>
        </row>
        <row r="1156">
          <cell r="D1156">
            <v>0</v>
          </cell>
          <cell r="F1156">
            <v>0</v>
          </cell>
          <cell r="G1156">
            <v>0</v>
          </cell>
        </row>
        <row r="1157">
          <cell r="D1157">
            <v>0</v>
          </cell>
          <cell r="F1157">
            <v>0</v>
          </cell>
          <cell r="G1157">
            <v>0</v>
          </cell>
        </row>
        <row r="1158">
          <cell r="D1158">
            <v>0</v>
          </cell>
          <cell r="F1158">
            <v>0</v>
          </cell>
          <cell r="G1158">
            <v>0</v>
          </cell>
        </row>
        <row r="1159">
          <cell r="D1159">
            <v>0</v>
          </cell>
          <cell r="F1159">
            <v>0</v>
          </cell>
          <cell r="G1159">
            <v>0</v>
          </cell>
        </row>
        <row r="1160">
          <cell r="D1160">
            <v>0</v>
          </cell>
          <cell r="F1160">
            <v>0</v>
          </cell>
          <cell r="G1160">
            <v>0</v>
          </cell>
        </row>
        <row r="1161">
          <cell r="D1161">
            <v>0</v>
          </cell>
          <cell r="F1161">
            <v>0</v>
          </cell>
          <cell r="G1161">
            <v>0</v>
          </cell>
        </row>
        <row r="1162">
          <cell r="D1162">
            <v>0</v>
          </cell>
          <cell r="F1162">
            <v>0</v>
          </cell>
          <cell r="G1162">
            <v>0</v>
          </cell>
        </row>
        <row r="1163">
          <cell r="D1163">
            <v>0</v>
          </cell>
          <cell r="F1163">
            <v>0</v>
          </cell>
          <cell r="G1163">
            <v>0</v>
          </cell>
        </row>
        <row r="1164">
          <cell r="D1164">
            <v>0</v>
          </cell>
          <cell r="F1164">
            <v>0</v>
          </cell>
          <cell r="G1164">
            <v>0</v>
          </cell>
        </row>
        <row r="1165">
          <cell r="D1165">
            <v>0</v>
          </cell>
          <cell r="F1165">
            <v>0</v>
          </cell>
          <cell r="G1165">
            <v>0</v>
          </cell>
        </row>
        <row r="1166">
          <cell r="D1166">
            <v>0</v>
          </cell>
          <cell r="F1166">
            <v>0</v>
          </cell>
          <cell r="G1166">
            <v>0</v>
          </cell>
        </row>
        <row r="1167">
          <cell r="D1167">
            <v>0</v>
          </cell>
          <cell r="F1167">
            <v>0</v>
          </cell>
          <cell r="G1167">
            <v>0</v>
          </cell>
        </row>
        <row r="1168">
          <cell r="D1168">
            <v>0</v>
          </cell>
          <cell r="F1168">
            <v>0</v>
          </cell>
          <cell r="G1168">
            <v>0</v>
          </cell>
        </row>
        <row r="1169">
          <cell r="D1169">
            <v>0</v>
          </cell>
          <cell r="F1169">
            <v>0</v>
          </cell>
          <cell r="G1169">
            <v>0</v>
          </cell>
        </row>
        <row r="1170">
          <cell r="D1170">
            <v>0</v>
          </cell>
          <cell r="F1170">
            <v>0</v>
          </cell>
          <cell r="G1170">
            <v>0</v>
          </cell>
        </row>
        <row r="1171">
          <cell r="D1171">
            <v>0</v>
          </cell>
          <cell r="F1171">
            <v>0</v>
          </cell>
          <cell r="G1171">
            <v>0</v>
          </cell>
        </row>
        <row r="1172">
          <cell r="D1172">
            <v>0</v>
          </cell>
          <cell r="F1172">
            <v>0</v>
          </cell>
          <cell r="G1172">
            <v>0</v>
          </cell>
        </row>
        <row r="1173">
          <cell r="D1173">
            <v>0</v>
          </cell>
          <cell r="F1173">
            <v>0</v>
          </cell>
          <cell r="G1173">
            <v>0</v>
          </cell>
        </row>
        <row r="1174">
          <cell r="D1174">
            <v>0</v>
          </cell>
          <cell r="F1174">
            <v>0</v>
          </cell>
          <cell r="G1174">
            <v>0</v>
          </cell>
        </row>
        <row r="1175">
          <cell r="D1175">
            <v>0</v>
          </cell>
          <cell r="F1175">
            <v>0</v>
          </cell>
          <cell r="G1175">
            <v>0</v>
          </cell>
        </row>
        <row r="1176">
          <cell r="D1176">
            <v>0</v>
          </cell>
          <cell r="F1176">
            <v>0</v>
          </cell>
          <cell r="G1176">
            <v>0</v>
          </cell>
        </row>
        <row r="1177">
          <cell r="D1177">
            <v>0</v>
          </cell>
          <cell r="F1177">
            <v>0</v>
          </cell>
          <cell r="G1177">
            <v>0</v>
          </cell>
        </row>
        <row r="1178">
          <cell r="D1178">
            <v>0</v>
          </cell>
          <cell r="F1178">
            <v>0</v>
          </cell>
          <cell r="G1178">
            <v>0</v>
          </cell>
        </row>
        <row r="1179">
          <cell r="D1179">
            <v>0</v>
          </cell>
          <cell r="F1179">
            <v>0</v>
          </cell>
          <cell r="G1179">
            <v>0</v>
          </cell>
        </row>
        <row r="1180">
          <cell r="D1180">
            <v>0</v>
          </cell>
          <cell r="F1180">
            <v>0</v>
          </cell>
          <cell r="G1180">
            <v>0</v>
          </cell>
        </row>
        <row r="1181">
          <cell r="D1181">
            <v>0</v>
          </cell>
          <cell r="F1181">
            <v>0</v>
          </cell>
          <cell r="G1181">
            <v>0</v>
          </cell>
        </row>
        <row r="1182">
          <cell r="D1182">
            <v>0</v>
          </cell>
          <cell r="F1182">
            <v>0</v>
          </cell>
          <cell r="G1182">
            <v>0</v>
          </cell>
        </row>
        <row r="1183">
          <cell r="D1183">
            <v>0</v>
          </cell>
          <cell r="F1183">
            <v>0</v>
          </cell>
          <cell r="G1183">
            <v>0</v>
          </cell>
        </row>
        <row r="1184">
          <cell r="D1184">
            <v>0</v>
          </cell>
          <cell r="F1184">
            <v>0</v>
          </cell>
          <cell r="G1184">
            <v>0</v>
          </cell>
        </row>
        <row r="1185">
          <cell r="D1185">
            <v>0</v>
          </cell>
          <cell r="F1185">
            <v>0</v>
          </cell>
          <cell r="G1185">
            <v>0</v>
          </cell>
        </row>
        <row r="1186">
          <cell r="D1186">
            <v>0</v>
          </cell>
          <cell r="F1186">
            <v>0</v>
          </cell>
          <cell r="G1186">
            <v>0</v>
          </cell>
        </row>
        <row r="1187">
          <cell r="D1187">
            <v>0</v>
          </cell>
          <cell r="F1187">
            <v>0</v>
          </cell>
          <cell r="G1187">
            <v>0</v>
          </cell>
        </row>
        <row r="1188">
          <cell r="D1188">
            <v>0</v>
          </cell>
          <cell r="F1188">
            <v>0</v>
          </cell>
          <cell r="G1188">
            <v>0</v>
          </cell>
        </row>
        <row r="1189">
          <cell r="D1189">
            <v>0</v>
          </cell>
          <cell r="F1189">
            <v>0</v>
          </cell>
          <cell r="G1189">
            <v>0</v>
          </cell>
        </row>
        <row r="1190">
          <cell r="D1190">
            <v>0</v>
          </cell>
          <cell r="F1190">
            <v>0</v>
          </cell>
          <cell r="G1190">
            <v>0</v>
          </cell>
        </row>
        <row r="1191">
          <cell r="D1191">
            <v>0</v>
          </cell>
          <cell r="F1191">
            <v>0</v>
          </cell>
          <cell r="G1191">
            <v>0</v>
          </cell>
        </row>
        <row r="1192">
          <cell r="D1192">
            <v>0</v>
          </cell>
          <cell r="F1192">
            <v>0</v>
          </cell>
          <cell r="G1192">
            <v>0</v>
          </cell>
        </row>
        <row r="1193">
          <cell r="D1193">
            <v>0</v>
          </cell>
          <cell r="F1193">
            <v>0</v>
          </cell>
          <cell r="G1193">
            <v>0</v>
          </cell>
        </row>
        <row r="1194">
          <cell r="D1194">
            <v>0</v>
          </cell>
          <cell r="F1194">
            <v>0</v>
          </cell>
          <cell r="G1194">
            <v>0</v>
          </cell>
        </row>
        <row r="1195">
          <cell r="D1195">
            <v>0</v>
          </cell>
          <cell r="F1195">
            <v>0</v>
          </cell>
          <cell r="G1195">
            <v>0</v>
          </cell>
        </row>
        <row r="1196">
          <cell r="D1196">
            <v>0</v>
          </cell>
          <cell r="F1196">
            <v>0</v>
          </cell>
          <cell r="G1196">
            <v>0</v>
          </cell>
        </row>
        <row r="1197">
          <cell r="D1197">
            <v>0</v>
          </cell>
          <cell r="F1197">
            <v>0</v>
          </cell>
          <cell r="G1197">
            <v>0</v>
          </cell>
        </row>
        <row r="1198">
          <cell r="D1198">
            <v>0</v>
          </cell>
          <cell r="F1198">
            <v>0</v>
          </cell>
          <cell r="G1198">
            <v>0</v>
          </cell>
        </row>
        <row r="1199">
          <cell r="D1199">
            <v>0</v>
          </cell>
          <cell r="F1199">
            <v>0</v>
          </cell>
          <cell r="G1199">
            <v>0</v>
          </cell>
        </row>
        <row r="1200">
          <cell r="D1200">
            <v>0</v>
          </cell>
          <cell r="F1200">
            <v>0</v>
          </cell>
          <cell r="G1200">
            <v>0</v>
          </cell>
        </row>
        <row r="1201">
          <cell r="D1201">
            <v>0</v>
          </cell>
          <cell r="F1201">
            <v>0</v>
          </cell>
          <cell r="G1201">
            <v>0</v>
          </cell>
        </row>
        <row r="1202">
          <cell r="D1202">
            <v>0</v>
          </cell>
          <cell r="F1202">
            <v>0</v>
          </cell>
          <cell r="G1202">
            <v>0</v>
          </cell>
        </row>
        <row r="1203">
          <cell r="D1203">
            <v>0</v>
          </cell>
          <cell r="F1203">
            <v>0</v>
          </cell>
          <cell r="G1203">
            <v>0</v>
          </cell>
        </row>
        <row r="1204">
          <cell r="D1204">
            <v>0</v>
          </cell>
          <cell r="F1204">
            <v>0</v>
          </cell>
          <cell r="G1204">
            <v>0</v>
          </cell>
        </row>
        <row r="1205">
          <cell r="D1205">
            <v>0</v>
          </cell>
          <cell r="F1205">
            <v>0</v>
          </cell>
          <cell r="G1205">
            <v>0</v>
          </cell>
        </row>
        <row r="1206">
          <cell r="D1206">
            <v>0</v>
          </cell>
          <cell r="F1206">
            <v>0</v>
          </cell>
          <cell r="G1206">
            <v>0</v>
          </cell>
        </row>
        <row r="1207">
          <cell r="D1207">
            <v>0</v>
          </cell>
          <cell r="F1207">
            <v>0</v>
          </cell>
          <cell r="G1207">
            <v>0</v>
          </cell>
        </row>
        <row r="1208">
          <cell r="D1208">
            <v>0</v>
          </cell>
          <cell r="F1208">
            <v>0</v>
          </cell>
          <cell r="G1208">
            <v>0</v>
          </cell>
        </row>
        <row r="1209">
          <cell r="D1209">
            <v>0</v>
          </cell>
          <cell r="F1209">
            <v>0</v>
          </cell>
          <cell r="G1209">
            <v>0</v>
          </cell>
        </row>
        <row r="1210">
          <cell r="D1210">
            <v>0</v>
          </cell>
          <cell r="F1210">
            <v>0</v>
          </cell>
          <cell r="G1210">
            <v>0</v>
          </cell>
        </row>
        <row r="1211">
          <cell r="D1211">
            <v>0</v>
          </cell>
          <cell r="F1211">
            <v>0</v>
          </cell>
          <cell r="G1211">
            <v>0</v>
          </cell>
        </row>
        <row r="1212">
          <cell r="D1212">
            <v>0</v>
          </cell>
          <cell r="F1212">
            <v>0</v>
          </cell>
          <cell r="G1212">
            <v>0</v>
          </cell>
        </row>
        <row r="1213">
          <cell r="D1213">
            <v>0</v>
          </cell>
          <cell r="F1213">
            <v>0</v>
          </cell>
          <cell r="G1213">
            <v>0</v>
          </cell>
        </row>
        <row r="1214">
          <cell r="D1214">
            <v>0</v>
          </cell>
          <cell r="F1214">
            <v>0</v>
          </cell>
          <cell r="G1214">
            <v>0</v>
          </cell>
        </row>
        <row r="1215">
          <cell r="D1215">
            <v>0</v>
          </cell>
          <cell r="F1215">
            <v>0</v>
          </cell>
          <cell r="G1215">
            <v>0</v>
          </cell>
        </row>
        <row r="1216">
          <cell r="D1216">
            <v>0</v>
          </cell>
          <cell r="F1216">
            <v>0</v>
          </cell>
          <cell r="G1216">
            <v>0</v>
          </cell>
        </row>
        <row r="1217">
          <cell r="D1217">
            <v>0</v>
          </cell>
          <cell r="F1217">
            <v>0</v>
          </cell>
          <cell r="G1217">
            <v>0</v>
          </cell>
        </row>
        <row r="1218">
          <cell r="D1218">
            <v>0</v>
          </cell>
          <cell r="F1218">
            <v>0</v>
          </cell>
          <cell r="G1218">
            <v>0</v>
          </cell>
        </row>
        <row r="1219">
          <cell r="D1219">
            <v>0</v>
          </cell>
          <cell r="F1219">
            <v>0</v>
          </cell>
          <cell r="G1219">
            <v>0</v>
          </cell>
        </row>
        <row r="1220">
          <cell r="D1220">
            <v>0</v>
          </cell>
          <cell r="F1220">
            <v>0</v>
          </cell>
          <cell r="G1220">
            <v>0</v>
          </cell>
        </row>
        <row r="1221">
          <cell r="D1221">
            <v>0</v>
          </cell>
          <cell r="F1221">
            <v>0</v>
          </cell>
          <cell r="G1221">
            <v>0</v>
          </cell>
        </row>
        <row r="1222">
          <cell r="D1222">
            <v>0</v>
          </cell>
          <cell r="F1222">
            <v>0</v>
          </cell>
          <cell r="G1222">
            <v>0</v>
          </cell>
        </row>
        <row r="1223">
          <cell r="D1223">
            <v>0</v>
          </cell>
          <cell r="F1223">
            <v>0</v>
          </cell>
          <cell r="G1223">
            <v>0</v>
          </cell>
        </row>
        <row r="1224">
          <cell r="D1224">
            <v>0</v>
          </cell>
          <cell r="F1224">
            <v>0</v>
          </cell>
          <cell r="G1224">
            <v>0</v>
          </cell>
        </row>
        <row r="1225">
          <cell r="D1225">
            <v>0</v>
          </cell>
          <cell r="F1225">
            <v>0</v>
          </cell>
          <cell r="G1225">
            <v>0</v>
          </cell>
        </row>
        <row r="1226">
          <cell r="D1226">
            <v>0</v>
          </cell>
          <cell r="F1226">
            <v>0</v>
          </cell>
          <cell r="G1226">
            <v>0</v>
          </cell>
        </row>
        <row r="1227">
          <cell r="D1227">
            <v>0</v>
          </cell>
          <cell r="F1227">
            <v>0</v>
          </cell>
          <cell r="G1227">
            <v>0</v>
          </cell>
        </row>
        <row r="1228">
          <cell r="D1228">
            <v>0</v>
          </cell>
          <cell r="F1228">
            <v>0</v>
          </cell>
          <cell r="G1228">
            <v>0</v>
          </cell>
        </row>
        <row r="1229">
          <cell r="D1229">
            <v>0</v>
          </cell>
          <cell r="F1229">
            <v>0</v>
          </cell>
          <cell r="G1229">
            <v>0</v>
          </cell>
        </row>
        <row r="1230">
          <cell r="D1230">
            <v>0</v>
          </cell>
          <cell r="F1230">
            <v>0</v>
          </cell>
          <cell r="G1230">
            <v>0</v>
          </cell>
        </row>
        <row r="1231">
          <cell r="D1231">
            <v>0</v>
          </cell>
          <cell r="F1231">
            <v>0</v>
          </cell>
          <cell r="G1231">
            <v>0</v>
          </cell>
        </row>
        <row r="1232">
          <cell r="D1232">
            <v>0</v>
          </cell>
          <cell r="F1232">
            <v>0</v>
          </cell>
          <cell r="G1232">
            <v>0</v>
          </cell>
        </row>
        <row r="1233">
          <cell r="D1233">
            <v>0</v>
          </cell>
          <cell r="F1233">
            <v>0</v>
          </cell>
          <cell r="G1233">
            <v>0</v>
          </cell>
        </row>
        <row r="1234">
          <cell r="D1234">
            <v>0</v>
          </cell>
          <cell r="F1234">
            <v>0</v>
          </cell>
          <cell r="G1234">
            <v>0</v>
          </cell>
        </row>
        <row r="1235">
          <cell r="D1235">
            <v>0</v>
          </cell>
          <cell r="F1235">
            <v>0</v>
          </cell>
          <cell r="G1235">
            <v>0</v>
          </cell>
        </row>
        <row r="1236">
          <cell r="D1236">
            <v>0</v>
          </cell>
          <cell r="F1236">
            <v>0</v>
          </cell>
          <cell r="G1236">
            <v>0</v>
          </cell>
        </row>
        <row r="1237">
          <cell r="D1237">
            <v>0</v>
          </cell>
          <cell r="F1237">
            <v>0</v>
          </cell>
          <cell r="G1237">
            <v>0</v>
          </cell>
        </row>
        <row r="1238">
          <cell r="D1238">
            <v>0</v>
          </cell>
          <cell r="F1238">
            <v>0</v>
          </cell>
          <cell r="G1238">
            <v>0</v>
          </cell>
        </row>
        <row r="1239">
          <cell r="D1239">
            <v>0</v>
          </cell>
          <cell r="F1239">
            <v>0</v>
          </cell>
          <cell r="G1239">
            <v>0</v>
          </cell>
        </row>
        <row r="1240">
          <cell r="D1240">
            <v>0</v>
          </cell>
          <cell r="F1240">
            <v>0</v>
          </cell>
          <cell r="G1240">
            <v>0</v>
          </cell>
        </row>
        <row r="1241">
          <cell r="D1241">
            <v>0</v>
          </cell>
          <cell r="F1241">
            <v>0</v>
          </cell>
          <cell r="G1241">
            <v>0</v>
          </cell>
        </row>
        <row r="1242">
          <cell r="D1242">
            <v>0</v>
          </cell>
          <cell r="F1242">
            <v>0</v>
          </cell>
          <cell r="G1242">
            <v>0</v>
          </cell>
        </row>
        <row r="1243">
          <cell r="D1243">
            <v>0</v>
          </cell>
          <cell r="F1243">
            <v>0</v>
          </cell>
          <cell r="G1243">
            <v>0</v>
          </cell>
        </row>
        <row r="1244">
          <cell r="D1244">
            <v>0</v>
          </cell>
          <cell r="F1244">
            <v>0</v>
          </cell>
          <cell r="G1244">
            <v>0</v>
          </cell>
        </row>
        <row r="1245">
          <cell r="D1245">
            <v>0</v>
          </cell>
          <cell r="F1245">
            <v>0</v>
          </cell>
          <cell r="G1245">
            <v>0</v>
          </cell>
        </row>
        <row r="1246">
          <cell r="D1246">
            <v>0</v>
          </cell>
          <cell r="F1246">
            <v>0</v>
          </cell>
          <cell r="G1246">
            <v>0</v>
          </cell>
        </row>
        <row r="1247">
          <cell r="D1247">
            <v>0</v>
          </cell>
          <cell r="F1247">
            <v>0</v>
          </cell>
          <cell r="G1247">
            <v>0</v>
          </cell>
        </row>
        <row r="1248">
          <cell r="D1248">
            <v>0</v>
          </cell>
          <cell r="F1248">
            <v>0</v>
          </cell>
          <cell r="G1248">
            <v>0</v>
          </cell>
        </row>
        <row r="1249">
          <cell r="D1249">
            <v>0</v>
          </cell>
          <cell r="F1249">
            <v>0</v>
          </cell>
          <cell r="G1249">
            <v>0</v>
          </cell>
        </row>
        <row r="1250">
          <cell r="D1250">
            <v>0</v>
          </cell>
          <cell r="F1250">
            <v>0</v>
          </cell>
          <cell r="G1250">
            <v>0</v>
          </cell>
        </row>
        <row r="1251">
          <cell r="D1251">
            <v>0</v>
          </cell>
          <cell r="F1251">
            <v>0</v>
          </cell>
          <cell r="G1251">
            <v>0</v>
          </cell>
        </row>
        <row r="1252">
          <cell r="D1252">
            <v>0</v>
          </cell>
          <cell r="F1252">
            <v>0</v>
          </cell>
          <cell r="G1252">
            <v>0</v>
          </cell>
        </row>
        <row r="1253">
          <cell r="D1253">
            <v>0</v>
          </cell>
          <cell r="F1253">
            <v>0</v>
          </cell>
          <cell r="G1253">
            <v>0</v>
          </cell>
        </row>
        <row r="1254">
          <cell r="D1254">
            <v>0</v>
          </cell>
          <cell r="F1254">
            <v>0</v>
          </cell>
          <cell r="G1254">
            <v>0</v>
          </cell>
        </row>
        <row r="1255">
          <cell r="D1255">
            <v>0</v>
          </cell>
          <cell r="F1255">
            <v>0</v>
          </cell>
          <cell r="G1255">
            <v>0</v>
          </cell>
        </row>
        <row r="1256">
          <cell r="D1256">
            <v>0</v>
          </cell>
          <cell r="F1256">
            <v>0</v>
          </cell>
          <cell r="G1256">
            <v>0</v>
          </cell>
        </row>
        <row r="1257">
          <cell r="D1257">
            <v>0</v>
          </cell>
          <cell r="F1257">
            <v>0</v>
          </cell>
          <cell r="G1257">
            <v>0</v>
          </cell>
        </row>
        <row r="1258">
          <cell r="D1258">
            <v>0</v>
          </cell>
          <cell r="F1258">
            <v>0</v>
          </cell>
          <cell r="G1258">
            <v>0</v>
          </cell>
        </row>
        <row r="1259">
          <cell r="D1259">
            <v>0</v>
          </cell>
          <cell r="F1259">
            <v>0</v>
          </cell>
          <cell r="G1259">
            <v>0</v>
          </cell>
        </row>
        <row r="1260">
          <cell r="D1260">
            <v>0</v>
          </cell>
          <cell r="F1260">
            <v>0</v>
          </cell>
          <cell r="G1260">
            <v>0</v>
          </cell>
        </row>
        <row r="1261">
          <cell r="D1261">
            <v>0</v>
          </cell>
          <cell r="F1261">
            <v>0</v>
          </cell>
          <cell r="G1261">
            <v>0</v>
          </cell>
        </row>
        <row r="1262">
          <cell r="D1262">
            <v>0</v>
          </cell>
          <cell r="F1262">
            <v>0</v>
          </cell>
          <cell r="G1262">
            <v>0</v>
          </cell>
        </row>
        <row r="1263">
          <cell r="D1263">
            <v>0</v>
          </cell>
          <cell r="F1263">
            <v>0</v>
          </cell>
          <cell r="G1263">
            <v>0</v>
          </cell>
        </row>
        <row r="1264">
          <cell r="D1264">
            <v>0</v>
          </cell>
          <cell r="F1264">
            <v>0</v>
          </cell>
          <cell r="G1264">
            <v>0</v>
          </cell>
        </row>
        <row r="1265">
          <cell r="D1265">
            <v>0</v>
          </cell>
          <cell r="F1265">
            <v>0</v>
          </cell>
          <cell r="G1265">
            <v>0</v>
          </cell>
        </row>
        <row r="1266">
          <cell r="D1266">
            <v>0</v>
          </cell>
          <cell r="F1266">
            <v>0</v>
          </cell>
          <cell r="G1266">
            <v>0</v>
          </cell>
        </row>
        <row r="1267">
          <cell r="D1267">
            <v>0</v>
          </cell>
          <cell r="F1267">
            <v>0</v>
          </cell>
          <cell r="G1267">
            <v>0</v>
          </cell>
        </row>
        <row r="1268">
          <cell r="D1268">
            <v>0</v>
          </cell>
          <cell r="F1268">
            <v>0</v>
          </cell>
          <cell r="G1268">
            <v>0</v>
          </cell>
        </row>
        <row r="1269">
          <cell r="D1269">
            <v>0</v>
          </cell>
          <cell r="F1269">
            <v>0</v>
          </cell>
          <cell r="G1269">
            <v>0</v>
          </cell>
        </row>
        <row r="1270">
          <cell r="D1270">
            <v>0</v>
          </cell>
          <cell r="F1270">
            <v>0</v>
          </cell>
          <cell r="G1270">
            <v>0</v>
          </cell>
        </row>
        <row r="1271">
          <cell r="D1271">
            <v>0</v>
          </cell>
          <cell r="F1271">
            <v>0</v>
          </cell>
          <cell r="G1271">
            <v>0</v>
          </cell>
        </row>
        <row r="1272">
          <cell r="D1272">
            <v>0</v>
          </cell>
          <cell r="F1272">
            <v>0</v>
          </cell>
          <cell r="G1272">
            <v>0</v>
          </cell>
        </row>
        <row r="1273">
          <cell r="D1273">
            <v>0</v>
          </cell>
          <cell r="F1273">
            <v>0</v>
          </cell>
          <cell r="G1273">
            <v>0</v>
          </cell>
        </row>
        <row r="1274">
          <cell r="D1274">
            <v>0</v>
          </cell>
          <cell r="F1274">
            <v>0</v>
          </cell>
          <cell r="G1274">
            <v>0</v>
          </cell>
        </row>
        <row r="1275">
          <cell r="D1275">
            <v>0</v>
          </cell>
          <cell r="F1275">
            <v>0</v>
          </cell>
          <cell r="G1275">
            <v>0</v>
          </cell>
        </row>
        <row r="1276">
          <cell r="D1276">
            <v>0</v>
          </cell>
          <cell r="F1276">
            <v>0</v>
          </cell>
          <cell r="G1276">
            <v>0</v>
          </cell>
        </row>
        <row r="1277">
          <cell r="D1277">
            <v>0</v>
          </cell>
          <cell r="F1277">
            <v>0</v>
          </cell>
          <cell r="G1277">
            <v>0</v>
          </cell>
        </row>
        <row r="1278">
          <cell r="D1278">
            <v>0</v>
          </cell>
          <cell r="F1278">
            <v>0</v>
          </cell>
          <cell r="G1278">
            <v>0</v>
          </cell>
        </row>
        <row r="1279">
          <cell r="D1279">
            <v>0</v>
          </cell>
          <cell r="F1279">
            <v>0</v>
          </cell>
          <cell r="G1279">
            <v>0</v>
          </cell>
        </row>
        <row r="1280">
          <cell r="D1280">
            <v>0</v>
          </cell>
          <cell r="F1280">
            <v>0</v>
          </cell>
          <cell r="G1280">
            <v>0</v>
          </cell>
        </row>
        <row r="1281">
          <cell r="D1281">
            <v>0</v>
          </cell>
          <cell r="F1281">
            <v>0</v>
          </cell>
          <cell r="G1281">
            <v>0</v>
          </cell>
        </row>
        <row r="1282">
          <cell r="D1282">
            <v>0</v>
          </cell>
          <cell r="F1282">
            <v>0</v>
          </cell>
          <cell r="G1282">
            <v>0</v>
          </cell>
        </row>
        <row r="1283">
          <cell r="D1283">
            <v>0</v>
          </cell>
          <cell r="F1283">
            <v>0</v>
          </cell>
          <cell r="G1283">
            <v>0</v>
          </cell>
        </row>
        <row r="1284">
          <cell r="D1284">
            <v>0</v>
          </cell>
          <cell r="F1284">
            <v>0</v>
          </cell>
          <cell r="G1284">
            <v>0</v>
          </cell>
        </row>
        <row r="1285">
          <cell r="D1285">
            <v>0</v>
          </cell>
          <cell r="F1285">
            <v>0</v>
          </cell>
          <cell r="G1285">
            <v>0</v>
          </cell>
        </row>
        <row r="1286">
          <cell r="D1286">
            <v>0</v>
          </cell>
          <cell r="F1286">
            <v>0</v>
          </cell>
          <cell r="G1286">
            <v>0</v>
          </cell>
        </row>
        <row r="1287">
          <cell r="D1287">
            <v>0</v>
          </cell>
          <cell r="F1287">
            <v>0</v>
          </cell>
          <cell r="G1287">
            <v>0</v>
          </cell>
        </row>
        <row r="1288">
          <cell r="D1288">
            <v>0</v>
          </cell>
          <cell r="F1288">
            <v>0</v>
          </cell>
          <cell r="G1288">
            <v>0</v>
          </cell>
        </row>
        <row r="1289">
          <cell r="D1289">
            <v>0</v>
          </cell>
          <cell r="F1289">
            <v>0</v>
          </cell>
          <cell r="G1289">
            <v>0</v>
          </cell>
        </row>
        <row r="1290">
          <cell r="D1290">
            <v>0</v>
          </cell>
          <cell r="F1290">
            <v>0</v>
          </cell>
          <cell r="G1290">
            <v>0</v>
          </cell>
        </row>
        <row r="1291">
          <cell r="D1291">
            <v>0</v>
          </cell>
          <cell r="F1291">
            <v>0</v>
          </cell>
          <cell r="G1291">
            <v>0</v>
          </cell>
        </row>
        <row r="1292">
          <cell r="D1292">
            <v>0</v>
          </cell>
          <cell r="F1292">
            <v>0</v>
          </cell>
          <cell r="G1292">
            <v>0</v>
          </cell>
        </row>
        <row r="1293">
          <cell r="D1293">
            <v>0</v>
          </cell>
          <cell r="F1293">
            <v>0</v>
          </cell>
          <cell r="G1293">
            <v>0</v>
          </cell>
        </row>
        <row r="1294">
          <cell r="D1294">
            <v>0</v>
          </cell>
          <cell r="F1294">
            <v>0</v>
          </cell>
          <cell r="G1294">
            <v>0</v>
          </cell>
        </row>
        <row r="1295">
          <cell r="D1295">
            <v>0</v>
          </cell>
          <cell r="F1295">
            <v>0</v>
          </cell>
          <cell r="G1295">
            <v>0</v>
          </cell>
        </row>
        <row r="1296">
          <cell r="D1296">
            <v>0</v>
          </cell>
          <cell r="F1296">
            <v>0</v>
          </cell>
          <cell r="G1296">
            <v>0</v>
          </cell>
        </row>
        <row r="1297">
          <cell r="D1297">
            <v>0</v>
          </cell>
          <cell r="F1297">
            <v>0</v>
          </cell>
          <cell r="G1297">
            <v>0</v>
          </cell>
        </row>
        <row r="1298">
          <cell r="D1298">
            <v>0</v>
          </cell>
          <cell r="F1298">
            <v>0</v>
          </cell>
          <cell r="G1298">
            <v>0</v>
          </cell>
        </row>
        <row r="1299">
          <cell r="D1299">
            <v>0</v>
          </cell>
          <cell r="F1299">
            <v>0</v>
          </cell>
          <cell r="G1299">
            <v>0</v>
          </cell>
        </row>
        <row r="1300">
          <cell r="D1300">
            <v>0</v>
          </cell>
          <cell r="F1300">
            <v>0</v>
          </cell>
          <cell r="G1300">
            <v>0</v>
          </cell>
        </row>
        <row r="1301">
          <cell r="D1301">
            <v>0</v>
          </cell>
          <cell r="F1301">
            <v>0</v>
          </cell>
          <cell r="G1301">
            <v>0</v>
          </cell>
        </row>
        <row r="1302">
          <cell r="D1302">
            <v>0</v>
          </cell>
          <cell r="F1302">
            <v>0</v>
          </cell>
          <cell r="G1302">
            <v>0</v>
          </cell>
        </row>
        <row r="1303">
          <cell r="D1303">
            <v>0</v>
          </cell>
          <cell r="F1303">
            <v>0</v>
          </cell>
          <cell r="G1303">
            <v>0</v>
          </cell>
        </row>
        <row r="1304">
          <cell r="D1304">
            <v>0</v>
          </cell>
          <cell r="F1304">
            <v>0</v>
          </cell>
          <cell r="G1304">
            <v>0</v>
          </cell>
        </row>
        <row r="1305">
          <cell r="D1305">
            <v>0</v>
          </cell>
          <cell r="F1305">
            <v>0</v>
          </cell>
          <cell r="G1305">
            <v>0</v>
          </cell>
        </row>
        <row r="1306">
          <cell r="D1306">
            <v>0</v>
          </cell>
          <cell r="F1306">
            <v>0</v>
          </cell>
          <cell r="G1306">
            <v>0</v>
          </cell>
        </row>
        <row r="1307">
          <cell r="D1307">
            <v>0</v>
          </cell>
          <cell r="F1307">
            <v>0</v>
          </cell>
          <cell r="G1307">
            <v>0</v>
          </cell>
        </row>
        <row r="1308">
          <cell r="D1308">
            <v>0</v>
          </cell>
          <cell r="F1308">
            <v>0</v>
          </cell>
          <cell r="G1308">
            <v>0</v>
          </cell>
        </row>
        <row r="1309">
          <cell r="D1309">
            <v>0</v>
          </cell>
          <cell r="F1309">
            <v>0</v>
          </cell>
          <cell r="G1309">
            <v>0</v>
          </cell>
        </row>
        <row r="1310">
          <cell r="D1310">
            <v>0</v>
          </cell>
          <cell r="F1310">
            <v>0</v>
          </cell>
          <cell r="G1310">
            <v>0</v>
          </cell>
        </row>
        <row r="1311">
          <cell r="D1311">
            <v>0</v>
          </cell>
          <cell r="F1311">
            <v>0</v>
          </cell>
          <cell r="G1311">
            <v>0</v>
          </cell>
        </row>
        <row r="1312">
          <cell r="D1312">
            <v>0</v>
          </cell>
          <cell r="F1312">
            <v>0</v>
          </cell>
          <cell r="G1312">
            <v>0</v>
          </cell>
        </row>
        <row r="1313">
          <cell r="D1313">
            <v>0</v>
          </cell>
          <cell r="F1313">
            <v>0</v>
          </cell>
          <cell r="G1313">
            <v>0</v>
          </cell>
        </row>
        <row r="1314">
          <cell r="D1314">
            <v>0</v>
          </cell>
          <cell r="F1314">
            <v>0</v>
          </cell>
          <cell r="G1314">
            <v>0</v>
          </cell>
        </row>
        <row r="1315">
          <cell r="D1315">
            <v>0</v>
          </cell>
          <cell r="F1315">
            <v>0</v>
          </cell>
          <cell r="G1315">
            <v>0</v>
          </cell>
        </row>
        <row r="1316">
          <cell r="D1316">
            <v>0</v>
          </cell>
          <cell r="F1316">
            <v>0</v>
          </cell>
          <cell r="G1316">
            <v>0</v>
          </cell>
        </row>
        <row r="1317">
          <cell r="D1317">
            <v>0</v>
          </cell>
          <cell r="F1317">
            <v>0</v>
          </cell>
          <cell r="G1317">
            <v>0</v>
          </cell>
        </row>
        <row r="1318">
          <cell r="D1318">
            <v>0</v>
          </cell>
          <cell r="F1318">
            <v>0</v>
          </cell>
          <cell r="G1318">
            <v>0</v>
          </cell>
        </row>
        <row r="1319">
          <cell r="D1319">
            <v>0</v>
          </cell>
          <cell r="F1319">
            <v>0</v>
          </cell>
          <cell r="G1319">
            <v>0</v>
          </cell>
        </row>
        <row r="1320">
          <cell r="D1320">
            <v>0</v>
          </cell>
          <cell r="F1320">
            <v>0</v>
          </cell>
          <cell r="G1320">
            <v>0</v>
          </cell>
        </row>
        <row r="1321">
          <cell r="D1321">
            <v>0</v>
          </cell>
          <cell r="F1321">
            <v>0</v>
          </cell>
          <cell r="G1321">
            <v>0</v>
          </cell>
        </row>
        <row r="1322">
          <cell r="D1322">
            <v>0</v>
          </cell>
          <cell r="F1322">
            <v>0</v>
          </cell>
          <cell r="G1322">
            <v>0</v>
          </cell>
        </row>
        <row r="1323">
          <cell r="D1323">
            <v>0</v>
          </cell>
          <cell r="F1323">
            <v>0</v>
          </cell>
          <cell r="G1323">
            <v>0</v>
          </cell>
        </row>
        <row r="1324">
          <cell r="D1324">
            <v>0</v>
          </cell>
          <cell r="F1324">
            <v>0</v>
          </cell>
          <cell r="G1324">
            <v>0</v>
          </cell>
        </row>
        <row r="1325">
          <cell r="D1325">
            <v>0</v>
          </cell>
          <cell r="F1325">
            <v>0</v>
          </cell>
          <cell r="G1325">
            <v>0</v>
          </cell>
        </row>
        <row r="1326">
          <cell r="D1326">
            <v>0</v>
          </cell>
          <cell r="F1326">
            <v>0</v>
          </cell>
          <cell r="G1326">
            <v>0</v>
          </cell>
        </row>
        <row r="1327">
          <cell r="D1327">
            <v>0</v>
          </cell>
          <cell r="F1327">
            <v>0</v>
          </cell>
          <cell r="G1327">
            <v>0</v>
          </cell>
        </row>
        <row r="1328">
          <cell r="D1328">
            <v>0</v>
          </cell>
          <cell r="F1328">
            <v>0</v>
          </cell>
          <cell r="G1328">
            <v>0</v>
          </cell>
        </row>
        <row r="1329">
          <cell r="D1329">
            <v>0</v>
          </cell>
          <cell r="F1329">
            <v>0</v>
          </cell>
          <cell r="G1329">
            <v>0</v>
          </cell>
        </row>
        <row r="1330">
          <cell r="D1330">
            <v>0</v>
          </cell>
          <cell r="F1330">
            <v>0</v>
          </cell>
          <cell r="G1330">
            <v>0</v>
          </cell>
        </row>
        <row r="1331">
          <cell r="D1331">
            <v>0</v>
          </cell>
          <cell r="F1331">
            <v>0</v>
          </cell>
          <cell r="G1331">
            <v>0</v>
          </cell>
        </row>
        <row r="1332">
          <cell r="D1332">
            <v>0</v>
          </cell>
          <cell r="F1332">
            <v>0</v>
          </cell>
          <cell r="G1332">
            <v>0</v>
          </cell>
        </row>
        <row r="1333">
          <cell r="D1333">
            <v>0</v>
          </cell>
          <cell r="F1333">
            <v>0</v>
          </cell>
          <cell r="G1333">
            <v>0</v>
          </cell>
        </row>
        <row r="1334">
          <cell r="D1334">
            <v>0</v>
          </cell>
          <cell r="F1334">
            <v>0</v>
          </cell>
          <cell r="G1334">
            <v>0</v>
          </cell>
        </row>
        <row r="1335">
          <cell r="D1335">
            <v>0</v>
          </cell>
          <cell r="F1335">
            <v>0</v>
          </cell>
          <cell r="G1335">
            <v>0</v>
          </cell>
        </row>
        <row r="1336">
          <cell r="D1336">
            <v>0</v>
          </cell>
          <cell r="F1336">
            <v>0</v>
          </cell>
          <cell r="G1336">
            <v>0</v>
          </cell>
        </row>
        <row r="1337">
          <cell r="D1337">
            <v>0</v>
          </cell>
          <cell r="F1337">
            <v>0</v>
          </cell>
          <cell r="G1337">
            <v>0</v>
          </cell>
        </row>
        <row r="1338">
          <cell r="D1338">
            <v>0</v>
          </cell>
          <cell r="F1338">
            <v>0</v>
          </cell>
          <cell r="G1338">
            <v>0</v>
          </cell>
        </row>
        <row r="1339">
          <cell r="D1339">
            <v>0</v>
          </cell>
          <cell r="F1339">
            <v>0</v>
          </cell>
          <cell r="G1339">
            <v>0</v>
          </cell>
        </row>
        <row r="1340">
          <cell r="D1340">
            <v>0</v>
          </cell>
          <cell r="F1340">
            <v>0</v>
          </cell>
          <cell r="G1340">
            <v>0</v>
          </cell>
        </row>
        <row r="1341">
          <cell r="D1341">
            <v>0</v>
          </cell>
          <cell r="F1341">
            <v>0</v>
          </cell>
          <cell r="G1341">
            <v>0</v>
          </cell>
        </row>
        <row r="1342">
          <cell r="D1342">
            <v>0</v>
          </cell>
          <cell r="F1342">
            <v>0</v>
          </cell>
          <cell r="G1342">
            <v>0</v>
          </cell>
        </row>
        <row r="1343">
          <cell r="D1343">
            <v>0</v>
          </cell>
          <cell r="F1343">
            <v>0</v>
          </cell>
          <cell r="G1343">
            <v>0</v>
          </cell>
        </row>
        <row r="1344">
          <cell r="D1344">
            <v>0</v>
          </cell>
          <cell r="F1344">
            <v>0</v>
          </cell>
          <cell r="G1344">
            <v>0</v>
          </cell>
        </row>
        <row r="1345">
          <cell r="D1345">
            <v>0</v>
          </cell>
          <cell r="F1345">
            <v>0</v>
          </cell>
          <cell r="G1345">
            <v>0</v>
          </cell>
        </row>
        <row r="1346">
          <cell r="D1346">
            <v>0</v>
          </cell>
          <cell r="F1346">
            <v>0</v>
          </cell>
          <cell r="G1346">
            <v>0</v>
          </cell>
        </row>
        <row r="1347">
          <cell r="D1347">
            <v>0</v>
          </cell>
          <cell r="F1347">
            <v>0</v>
          </cell>
          <cell r="G1347">
            <v>0</v>
          </cell>
        </row>
        <row r="1348">
          <cell r="D1348">
            <v>0</v>
          </cell>
          <cell r="F1348">
            <v>0</v>
          </cell>
          <cell r="G1348">
            <v>0</v>
          </cell>
        </row>
        <row r="1349">
          <cell r="D1349">
            <v>0</v>
          </cell>
          <cell r="F1349">
            <v>0</v>
          </cell>
          <cell r="G1349">
            <v>0</v>
          </cell>
        </row>
        <row r="1350">
          <cell r="D1350">
            <v>0</v>
          </cell>
          <cell r="F1350">
            <v>0</v>
          </cell>
          <cell r="G1350">
            <v>0</v>
          </cell>
        </row>
        <row r="1351">
          <cell r="D1351">
            <v>0</v>
          </cell>
          <cell r="F1351">
            <v>0</v>
          </cell>
          <cell r="G1351">
            <v>0</v>
          </cell>
        </row>
        <row r="1352">
          <cell r="D1352">
            <v>0</v>
          </cell>
          <cell r="F1352">
            <v>0</v>
          </cell>
          <cell r="G1352">
            <v>0</v>
          </cell>
        </row>
        <row r="1353">
          <cell r="D1353">
            <v>0</v>
          </cell>
          <cell r="F1353">
            <v>0</v>
          </cell>
          <cell r="G1353">
            <v>0</v>
          </cell>
        </row>
        <row r="1354">
          <cell r="D1354">
            <v>0</v>
          </cell>
          <cell r="F1354">
            <v>0</v>
          </cell>
          <cell r="G1354">
            <v>0</v>
          </cell>
        </row>
        <row r="1355">
          <cell r="D1355">
            <v>0</v>
          </cell>
          <cell r="F1355">
            <v>0</v>
          </cell>
          <cell r="G1355">
            <v>0</v>
          </cell>
        </row>
        <row r="1356">
          <cell r="D1356">
            <v>0</v>
          </cell>
          <cell r="F1356">
            <v>0</v>
          </cell>
          <cell r="G1356">
            <v>0</v>
          </cell>
        </row>
        <row r="1357">
          <cell r="D1357">
            <v>0</v>
          </cell>
          <cell r="F1357">
            <v>0</v>
          </cell>
          <cell r="G1357">
            <v>0</v>
          </cell>
        </row>
        <row r="1358">
          <cell r="D1358">
            <v>0</v>
          </cell>
          <cell r="F1358">
            <v>0</v>
          </cell>
          <cell r="G1358">
            <v>0</v>
          </cell>
        </row>
        <row r="1359">
          <cell r="D1359">
            <v>0</v>
          </cell>
          <cell r="F1359">
            <v>0</v>
          </cell>
          <cell r="G1359">
            <v>0</v>
          </cell>
        </row>
        <row r="1360">
          <cell r="D1360">
            <v>0</v>
          </cell>
          <cell r="F1360">
            <v>0</v>
          </cell>
          <cell r="G1360">
            <v>0</v>
          </cell>
        </row>
        <row r="1361">
          <cell r="D1361">
            <v>0</v>
          </cell>
          <cell r="F1361">
            <v>0</v>
          </cell>
          <cell r="G1361">
            <v>0</v>
          </cell>
        </row>
        <row r="1362">
          <cell r="D1362">
            <v>0</v>
          </cell>
          <cell r="F1362">
            <v>0</v>
          </cell>
          <cell r="G1362">
            <v>0</v>
          </cell>
        </row>
        <row r="1363">
          <cell r="D1363">
            <v>0</v>
          </cell>
          <cell r="F1363">
            <v>0</v>
          </cell>
          <cell r="G1363">
            <v>0</v>
          </cell>
        </row>
        <row r="1364">
          <cell r="D1364">
            <v>0</v>
          </cell>
          <cell r="F1364">
            <v>0</v>
          </cell>
          <cell r="G1364">
            <v>0</v>
          </cell>
        </row>
        <row r="1365">
          <cell r="D1365">
            <v>0</v>
          </cell>
          <cell r="F1365">
            <v>0</v>
          </cell>
          <cell r="G1365">
            <v>0</v>
          </cell>
        </row>
        <row r="1366">
          <cell r="D1366">
            <v>0</v>
          </cell>
          <cell r="F1366">
            <v>0</v>
          </cell>
          <cell r="G1366">
            <v>0</v>
          </cell>
        </row>
        <row r="1367">
          <cell r="D1367">
            <v>0</v>
          </cell>
          <cell r="F1367">
            <v>0</v>
          </cell>
          <cell r="G1367">
            <v>0</v>
          </cell>
        </row>
        <row r="1368">
          <cell r="D1368">
            <v>0</v>
          </cell>
          <cell r="F1368">
            <v>0</v>
          </cell>
          <cell r="G1368">
            <v>0</v>
          </cell>
        </row>
        <row r="1369">
          <cell r="D1369">
            <v>0</v>
          </cell>
          <cell r="F1369">
            <v>0</v>
          </cell>
          <cell r="G1369">
            <v>0</v>
          </cell>
        </row>
        <row r="1370">
          <cell r="D1370">
            <v>0</v>
          </cell>
          <cell r="F1370">
            <v>0</v>
          </cell>
          <cell r="G1370">
            <v>0</v>
          </cell>
        </row>
        <row r="1371">
          <cell r="D1371">
            <v>0</v>
          </cell>
          <cell r="F1371">
            <v>0</v>
          </cell>
          <cell r="G1371">
            <v>0</v>
          </cell>
        </row>
        <row r="1372">
          <cell r="D1372">
            <v>0</v>
          </cell>
          <cell r="F1372">
            <v>0</v>
          </cell>
          <cell r="G1372">
            <v>0</v>
          </cell>
        </row>
        <row r="1373">
          <cell r="D1373">
            <v>0</v>
          </cell>
          <cell r="F1373">
            <v>0</v>
          </cell>
          <cell r="G1373">
            <v>0</v>
          </cell>
        </row>
        <row r="1374">
          <cell r="D1374">
            <v>0</v>
          </cell>
          <cell r="F1374">
            <v>0</v>
          </cell>
          <cell r="G1374">
            <v>0</v>
          </cell>
        </row>
        <row r="1375">
          <cell r="D1375">
            <v>0</v>
          </cell>
          <cell r="F1375">
            <v>0</v>
          </cell>
          <cell r="G1375">
            <v>0</v>
          </cell>
        </row>
        <row r="1376">
          <cell r="D1376">
            <v>0</v>
          </cell>
          <cell r="F1376">
            <v>0</v>
          </cell>
          <cell r="G1376">
            <v>0</v>
          </cell>
        </row>
        <row r="1377">
          <cell r="D1377">
            <v>0</v>
          </cell>
          <cell r="F1377">
            <v>0</v>
          </cell>
          <cell r="G1377">
            <v>0</v>
          </cell>
        </row>
        <row r="1378">
          <cell r="D1378">
            <v>0</v>
          </cell>
          <cell r="F1378">
            <v>0</v>
          </cell>
          <cell r="G1378">
            <v>0</v>
          </cell>
        </row>
        <row r="1379">
          <cell r="D1379">
            <v>0</v>
          </cell>
          <cell r="F1379">
            <v>0</v>
          </cell>
          <cell r="G1379">
            <v>0</v>
          </cell>
        </row>
        <row r="1380">
          <cell r="D1380">
            <v>0</v>
          </cell>
          <cell r="F1380">
            <v>0</v>
          </cell>
          <cell r="G1380">
            <v>0</v>
          </cell>
        </row>
        <row r="1381">
          <cell r="D1381">
            <v>0</v>
          </cell>
          <cell r="F1381">
            <v>0</v>
          </cell>
          <cell r="G1381">
            <v>0</v>
          </cell>
        </row>
        <row r="1382">
          <cell r="D1382">
            <v>0</v>
          </cell>
          <cell r="F1382">
            <v>0</v>
          </cell>
          <cell r="G1382">
            <v>0</v>
          </cell>
        </row>
        <row r="1383">
          <cell r="D1383">
            <v>0</v>
          </cell>
          <cell r="F1383">
            <v>0</v>
          </cell>
          <cell r="G1383">
            <v>0</v>
          </cell>
        </row>
        <row r="1384">
          <cell r="D1384">
            <v>0</v>
          </cell>
          <cell r="F1384">
            <v>0</v>
          </cell>
          <cell r="G1384">
            <v>0</v>
          </cell>
        </row>
        <row r="1385">
          <cell r="D1385">
            <v>0</v>
          </cell>
          <cell r="F1385">
            <v>0</v>
          </cell>
          <cell r="G1385">
            <v>0</v>
          </cell>
        </row>
        <row r="1386">
          <cell r="D1386">
            <v>0</v>
          </cell>
          <cell r="F1386">
            <v>0</v>
          </cell>
          <cell r="G1386">
            <v>0</v>
          </cell>
        </row>
        <row r="1387">
          <cell r="D1387">
            <v>0</v>
          </cell>
          <cell r="F1387">
            <v>0</v>
          </cell>
          <cell r="G1387">
            <v>0</v>
          </cell>
        </row>
        <row r="1388">
          <cell r="D1388">
            <v>0</v>
          </cell>
          <cell r="F1388">
            <v>0</v>
          </cell>
          <cell r="G1388">
            <v>0</v>
          </cell>
        </row>
        <row r="1389">
          <cell r="D1389">
            <v>0</v>
          </cell>
          <cell r="F1389">
            <v>0</v>
          </cell>
          <cell r="G1389">
            <v>0</v>
          </cell>
        </row>
        <row r="1390">
          <cell r="D1390">
            <v>0</v>
          </cell>
          <cell r="F1390">
            <v>0</v>
          </cell>
          <cell r="G1390">
            <v>0</v>
          </cell>
        </row>
        <row r="1391">
          <cell r="D1391">
            <v>0</v>
          </cell>
          <cell r="F1391">
            <v>0</v>
          </cell>
          <cell r="G1391">
            <v>0</v>
          </cell>
        </row>
        <row r="1392">
          <cell r="D1392">
            <v>0</v>
          </cell>
          <cell r="F1392">
            <v>0</v>
          </cell>
          <cell r="G1392">
            <v>0</v>
          </cell>
        </row>
        <row r="1393">
          <cell r="D1393">
            <v>0</v>
          </cell>
          <cell r="F1393">
            <v>0</v>
          </cell>
          <cell r="G1393">
            <v>0</v>
          </cell>
        </row>
        <row r="1394">
          <cell r="D1394">
            <v>0</v>
          </cell>
          <cell r="F1394">
            <v>0</v>
          </cell>
          <cell r="G1394">
            <v>0</v>
          </cell>
        </row>
        <row r="1395">
          <cell r="D1395">
            <v>0</v>
          </cell>
          <cell r="F1395">
            <v>0</v>
          </cell>
          <cell r="G1395">
            <v>0</v>
          </cell>
        </row>
        <row r="1396">
          <cell r="D1396">
            <v>0</v>
          </cell>
          <cell r="F1396">
            <v>0</v>
          </cell>
          <cell r="G1396">
            <v>0</v>
          </cell>
        </row>
        <row r="1397">
          <cell r="D1397">
            <v>0</v>
          </cell>
          <cell r="F1397">
            <v>0</v>
          </cell>
          <cell r="G1397">
            <v>0</v>
          </cell>
        </row>
        <row r="1398">
          <cell r="D1398">
            <v>0</v>
          </cell>
          <cell r="F1398">
            <v>0</v>
          </cell>
          <cell r="G1398">
            <v>0</v>
          </cell>
        </row>
        <row r="1399">
          <cell r="D1399">
            <v>0</v>
          </cell>
          <cell r="F1399">
            <v>0</v>
          </cell>
          <cell r="G1399">
            <v>0</v>
          </cell>
        </row>
        <row r="1400">
          <cell r="D1400">
            <v>0</v>
          </cell>
          <cell r="F1400">
            <v>0</v>
          </cell>
          <cell r="G1400">
            <v>0</v>
          </cell>
        </row>
        <row r="1401">
          <cell r="D1401">
            <v>0</v>
          </cell>
          <cell r="F1401">
            <v>0</v>
          </cell>
          <cell r="G1401">
            <v>0</v>
          </cell>
        </row>
        <row r="1402">
          <cell r="D1402">
            <v>0</v>
          </cell>
          <cell r="F1402">
            <v>0</v>
          </cell>
          <cell r="G1402">
            <v>0</v>
          </cell>
        </row>
        <row r="1403">
          <cell r="D1403">
            <v>0</v>
          </cell>
          <cell r="F1403">
            <v>0</v>
          </cell>
          <cell r="G1403">
            <v>0</v>
          </cell>
        </row>
        <row r="1404">
          <cell r="D1404">
            <v>0</v>
          </cell>
          <cell r="F1404">
            <v>0</v>
          </cell>
          <cell r="G1404">
            <v>0</v>
          </cell>
        </row>
        <row r="1405">
          <cell r="D1405">
            <v>0</v>
          </cell>
          <cell r="F1405">
            <v>0</v>
          </cell>
          <cell r="G1405">
            <v>0</v>
          </cell>
        </row>
        <row r="1406">
          <cell r="D1406">
            <v>0</v>
          </cell>
          <cell r="F1406">
            <v>0</v>
          </cell>
          <cell r="G1406">
            <v>0</v>
          </cell>
        </row>
        <row r="1407">
          <cell r="D1407">
            <v>0</v>
          </cell>
          <cell r="F1407">
            <v>0</v>
          </cell>
          <cell r="G1407">
            <v>0</v>
          </cell>
        </row>
        <row r="1408">
          <cell r="D1408">
            <v>0</v>
          </cell>
          <cell r="F1408">
            <v>0</v>
          </cell>
          <cell r="G1408">
            <v>0</v>
          </cell>
        </row>
        <row r="1409">
          <cell r="D1409">
            <v>0</v>
          </cell>
          <cell r="F1409">
            <v>0</v>
          </cell>
          <cell r="G1409">
            <v>0</v>
          </cell>
        </row>
        <row r="1410">
          <cell r="D1410">
            <v>0</v>
          </cell>
          <cell r="F1410">
            <v>0</v>
          </cell>
          <cell r="G1410">
            <v>0</v>
          </cell>
        </row>
        <row r="1411">
          <cell r="D1411">
            <v>0</v>
          </cell>
          <cell r="F1411">
            <v>0</v>
          </cell>
          <cell r="G1411">
            <v>0</v>
          </cell>
        </row>
        <row r="1412">
          <cell r="D1412">
            <v>0</v>
          </cell>
          <cell r="F1412">
            <v>0</v>
          </cell>
          <cell r="G1412">
            <v>0</v>
          </cell>
        </row>
        <row r="1413">
          <cell r="D1413">
            <v>0</v>
          </cell>
          <cell r="F1413">
            <v>0</v>
          </cell>
          <cell r="G1413">
            <v>0</v>
          </cell>
        </row>
        <row r="1414">
          <cell r="D1414">
            <v>0</v>
          </cell>
          <cell r="F1414">
            <v>0</v>
          </cell>
          <cell r="G1414">
            <v>0</v>
          </cell>
        </row>
        <row r="1415">
          <cell r="D1415">
            <v>0</v>
          </cell>
          <cell r="F1415">
            <v>0</v>
          </cell>
          <cell r="G1415">
            <v>0</v>
          </cell>
        </row>
        <row r="1416">
          <cell r="D1416">
            <v>0</v>
          </cell>
          <cell r="F1416">
            <v>0</v>
          </cell>
          <cell r="G1416">
            <v>0</v>
          </cell>
        </row>
        <row r="1417">
          <cell r="D1417">
            <v>0</v>
          </cell>
          <cell r="F1417">
            <v>0</v>
          </cell>
          <cell r="G1417">
            <v>0</v>
          </cell>
        </row>
        <row r="1418">
          <cell r="D1418">
            <v>0</v>
          </cell>
          <cell r="F1418">
            <v>0</v>
          </cell>
          <cell r="G1418">
            <v>0</v>
          </cell>
        </row>
        <row r="1419">
          <cell r="D1419">
            <v>0</v>
          </cell>
          <cell r="F1419">
            <v>0</v>
          </cell>
          <cell r="G1419">
            <v>0</v>
          </cell>
        </row>
        <row r="1420">
          <cell r="D1420">
            <v>0</v>
          </cell>
          <cell r="F1420">
            <v>0</v>
          </cell>
          <cell r="G1420">
            <v>0</v>
          </cell>
        </row>
        <row r="1421">
          <cell r="D1421">
            <v>0</v>
          </cell>
          <cell r="F1421">
            <v>0</v>
          </cell>
          <cell r="G1421">
            <v>0</v>
          </cell>
        </row>
        <row r="1422">
          <cell r="D1422">
            <v>0</v>
          </cell>
          <cell r="F1422">
            <v>0</v>
          </cell>
          <cell r="G1422">
            <v>0</v>
          </cell>
        </row>
        <row r="1423">
          <cell r="D1423">
            <v>0</v>
          </cell>
          <cell r="F1423">
            <v>0</v>
          </cell>
          <cell r="G1423">
            <v>0</v>
          </cell>
        </row>
        <row r="1424">
          <cell r="D1424">
            <v>0</v>
          </cell>
          <cell r="F1424">
            <v>0</v>
          </cell>
          <cell r="G1424">
            <v>0</v>
          </cell>
        </row>
        <row r="1425">
          <cell r="D1425">
            <v>0</v>
          </cell>
          <cell r="F1425">
            <v>0</v>
          </cell>
          <cell r="G1425">
            <v>0</v>
          </cell>
        </row>
        <row r="1426">
          <cell r="D1426">
            <v>0</v>
          </cell>
          <cell r="F1426">
            <v>0</v>
          </cell>
          <cell r="G1426">
            <v>0</v>
          </cell>
        </row>
        <row r="1427">
          <cell r="D1427">
            <v>0</v>
          </cell>
          <cell r="F1427">
            <v>0</v>
          </cell>
          <cell r="G1427">
            <v>0</v>
          </cell>
        </row>
        <row r="1428">
          <cell r="D1428">
            <v>0</v>
          </cell>
          <cell r="F1428">
            <v>0</v>
          </cell>
          <cell r="G1428">
            <v>0</v>
          </cell>
        </row>
        <row r="1429">
          <cell r="D1429">
            <v>0</v>
          </cell>
          <cell r="F1429">
            <v>0</v>
          </cell>
          <cell r="G1429">
            <v>0</v>
          </cell>
        </row>
        <row r="1430">
          <cell r="D1430">
            <v>0</v>
          </cell>
          <cell r="F1430">
            <v>0</v>
          </cell>
          <cell r="G1430">
            <v>0</v>
          </cell>
        </row>
        <row r="1431">
          <cell r="D1431">
            <v>0</v>
          </cell>
          <cell r="F1431">
            <v>0</v>
          </cell>
          <cell r="G1431">
            <v>0</v>
          </cell>
        </row>
        <row r="1432">
          <cell r="D1432">
            <v>0</v>
          </cell>
          <cell r="F1432">
            <v>0</v>
          </cell>
          <cell r="G1432">
            <v>0</v>
          </cell>
        </row>
        <row r="1433">
          <cell r="D1433">
            <v>0</v>
          </cell>
          <cell r="F1433">
            <v>0</v>
          </cell>
          <cell r="G1433">
            <v>0</v>
          </cell>
        </row>
        <row r="1434">
          <cell r="D1434">
            <v>0</v>
          </cell>
          <cell r="F1434">
            <v>0</v>
          </cell>
          <cell r="G1434">
            <v>0</v>
          </cell>
        </row>
        <row r="1435">
          <cell r="D1435">
            <v>0</v>
          </cell>
          <cell r="F1435">
            <v>0</v>
          </cell>
          <cell r="G1435">
            <v>0</v>
          </cell>
        </row>
        <row r="1436">
          <cell r="D1436">
            <v>0</v>
          </cell>
          <cell r="F1436">
            <v>0</v>
          </cell>
          <cell r="G1436">
            <v>0</v>
          </cell>
        </row>
        <row r="1437">
          <cell r="D1437">
            <v>0</v>
          </cell>
          <cell r="F1437">
            <v>0</v>
          </cell>
          <cell r="G1437">
            <v>0</v>
          </cell>
        </row>
        <row r="1438">
          <cell r="D1438">
            <v>0</v>
          </cell>
          <cell r="F1438">
            <v>0</v>
          </cell>
          <cell r="G1438">
            <v>0</v>
          </cell>
        </row>
        <row r="1439">
          <cell r="D1439">
            <v>0</v>
          </cell>
          <cell r="F1439">
            <v>0</v>
          </cell>
          <cell r="G1439">
            <v>0</v>
          </cell>
        </row>
        <row r="1440">
          <cell r="D1440">
            <v>0</v>
          </cell>
          <cell r="F1440">
            <v>0</v>
          </cell>
          <cell r="G1440">
            <v>0</v>
          </cell>
        </row>
        <row r="1441">
          <cell r="D1441">
            <v>0</v>
          </cell>
          <cell r="F1441">
            <v>0</v>
          </cell>
          <cell r="G1441">
            <v>0</v>
          </cell>
        </row>
        <row r="1442">
          <cell r="D1442">
            <v>0</v>
          </cell>
          <cell r="F1442">
            <v>0</v>
          </cell>
          <cell r="G1442">
            <v>0</v>
          </cell>
        </row>
        <row r="1443">
          <cell r="D1443">
            <v>0</v>
          </cell>
          <cell r="F1443">
            <v>0</v>
          </cell>
          <cell r="G1443">
            <v>0</v>
          </cell>
        </row>
        <row r="1444">
          <cell r="D1444">
            <v>0</v>
          </cell>
          <cell r="F1444">
            <v>0</v>
          </cell>
          <cell r="G1444">
            <v>0</v>
          </cell>
        </row>
        <row r="1445">
          <cell r="D1445">
            <v>0</v>
          </cell>
          <cell r="F1445">
            <v>0</v>
          </cell>
          <cell r="G1445">
            <v>0</v>
          </cell>
        </row>
        <row r="1446">
          <cell r="D1446">
            <v>0</v>
          </cell>
          <cell r="F1446">
            <v>0</v>
          </cell>
          <cell r="G1446">
            <v>0</v>
          </cell>
        </row>
        <row r="1447">
          <cell r="D1447">
            <v>0</v>
          </cell>
          <cell r="F1447">
            <v>0</v>
          </cell>
          <cell r="G1447">
            <v>0</v>
          </cell>
        </row>
        <row r="1448">
          <cell r="D1448">
            <v>0</v>
          </cell>
          <cell r="F1448">
            <v>0</v>
          </cell>
          <cell r="G1448">
            <v>0</v>
          </cell>
        </row>
        <row r="1449">
          <cell r="D1449">
            <v>0</v>
          </cell>
          <cell r="F1449">
            <v>0</v>
          </cell>
          <cell r="G1449">
            <v>0</v>
          </cell>
        </row>
        <row r="1450">
          <cell r="D1450">
            <v>0</v>
          </cell>
          <cell r="F1450">
            <v>0</v>
          </cell>
          <cell r="G1450">
            <v>0</v>
          </cell>
        </row>
        <row r="1451">
          <cell r="D1451">
            <v>0</v>
          </cell>
          <cell r="F1451">
            <v>0</v>
          </cell>
          <cell r="G1451">
            <v>0</v>
          </cell>
        </row>
        <row r="1452">
          <cell r="D1452">
            <v>0</v>
          </cell>
          <cell r="F1452">
            <v>0</v>
          </cell>
          <cell r="G1452">
            <v>0</v>
          </cell>
        </row>
        <row r="1453">
          <cell r="D1453">
            <v>0</v>
          </cell>
          <cell r="F1453">
            <v>0</v>
          </cell>
          <cell r="G1453">
            <v>0</v>
          </cell>
        </row>
        <row r="1454">
          <cell r="D1454">
            <v>0</v>
          </cell>
          <cell r="F1454">
            <v>0</v>
          </cell>
          <cell r="G1454">
            <v>0</v>
          </cell>
        </row>
        <row r="1455">
          <cell r="D1455">
            <v>0</v>
          </cell>
          <cell r="F1455">
            <v>0</v>
          </cell>
          <cell r="G1455">
            <v>0</v>
          </cell>
        </row>
        <row r="1456">
          <cell r="D1456">
            <v>0</v>
          </cell>
          <cell r="F1456">
            <v>0</v>
          </cell>
          <cell r="G1456">
            <v>0</v>
          </cell>
        </row>
        <row r="1457">
          <cell r="D1457">
            <v>0</v>
          </cell>
          <cell r="F1457">
            <v>0</v>
          </cell>
          <cell r="G1457">
            <v>0</v>
          </cell>
        </row>
        <row r="1458">
          <cell r="D1458">
            <v>0</v>
          </cell>
          <cell r="F1458">
            <v>0</v>
          </cell>
          <cell r="G1458">
            <v>0</v>
          </cell>
        </row>
        <row r="1459">
          <cell r="D1459">
            <v>0</v>
          </cell>
          <cell r="F1459">
            <v>0</v>
          </cell>
          <cell r="G1459">
            <v>0</v>
          </cell>
        </row>
        <row r="1460">
          <cell r="D1460">
            <v>0</v>
          </cell>
          <cell r="F1460">
            <v>0</v>
          </cell>
          <cell r="G1460">
            <v>0</v>
          </cell>
        </row>
        <row r="1461">
          <cell r="D1461">
            <v>0</v>
          </cell>
          <cell r="F1461">
            <v>0</v>
          </cell>
          <cell r="G1461">
            <v>0</v>
          </cell>
        </row>
        <row r="1462">
          <cell r="D1462">
            <v>0</v>
          </cell>
          <cell r="F1462">
            <v>0</v>
          </cell>
          <cell r="G1462">
            <v>0</v>
          </cell>
        </row>
        <row r="1463">
          <cell r="D1463">
            <v>0</v>
          </cell>
          <cell r="F1463">
            <v>0</v>
          </cell>
          <cell r="G1463">
            <v>0</v>
          </cell>
        </row>
        <row r="1464">
          <cell r="D1464">
            <v>0</v>
          </cell>
          <cell r="F1464">
            <v>0</v>
          </cell>
          <cell r="G1464">
            <v>0</v>
          </cell>
        </row>
        <row r="1465">
          <cell r="D1465">
            <v>0</v>
          </cell>
          <cell r="F1465">
            <v>0</v>
          </cell>
          <cell r="G1465">
            <v>0</v>
          </cell>
        </row>
        <row r="1466">
          <cell r="D1466">
            <v>0</v>
          </cell>
          <cell r="F1466">
            <v>0</v>
          </cell>
          <cell r="G1466">
            <v>0</v>
          </cell>
        </row>
        <row r="1467">
          <cell r="D1467">
            <v>0</v>
          </cell>
          <cell r="F1467">
            <v>0</v>
          </cell>
          <cell r="G1467">
            <v>0</v>
          </cell>
        </row>
        <row r="1468">
          <cell r="D1468">
            <v>0</v>
          </cell>
          <cell r="F1468">
            <v>0</v>
          </cell>
          <cell r="G1468">
            <v>0</v>
          </cell>
        </row>
        <row r="1469">
          <cell r="D1469">
            <v>0</v>
          </cell>
          <cell r="F1469">
            <v>0</v>
          </cell>
          <cell r="G1469">
            <v>0</v>
          </cell>
        </row>
        <row r="1470">
          <cell r="D1470">
            <v>0</v>
          </cell>
          <cell r="F1470">
            <v>0</v>
          </cell>
          <cell r="G1470">
            <v>0</v>
          </cell>
        </row>
        <row r="1471">
          <cell r="D1471">
            <v>0</v>
          </cell>
          <cell r="F1471">
            <v>0</v>
          </cell>
          <cell r="G1471">
            <v>0</v>
          </cell>
        </row>
        <row r="1472">
          <cell r="D1472">
            <v>0</v>
          </cell>
          <cell r="F1472">
            <v>0</v>
          </cell>
          <cell r="G1472">
            <v>0</v>
          </cell>
        </row>
        <row r="1473">
          <cell r="D1473">
            <v>0</v>
          </cell>
          <cell r="F1473">
            <v>0</v>
          </cell>
          <cell r="G1473">
            <v>0</v>
          </cell>
        </row>
        <row r="1474">
          <cell r="D1474">
            <v>0</v>
          </cell>
          <cell r="F1474">
            <v>0</v>
          </cell>
          <cell r="G1474">
            <v>0</v>
          </cell>
        </row>
        <row r="1475">
          <cell r="D1475">
            <v>0</v>
          </cell>
          <cell r="F1475">
            <v>0</v>
          </cell>
          <cell r="G1475">
            <v>0</v>
          </cell>
        </row>
        <row r="1476">
          <cell r="D1476">
            <v>0</v>
          </cell>
          <cell r="F1476">
            <v>0</v>
          </cell>
          <cell r="G1476">
            <v>0</v>
          </cell>
        </row>
        <row r="1477">
          <cell r="D1477">
            <v>0</v>
          </cell>
          <cell r="F1477">
            <v>0</v>
          </cell>
          <cell r="G1477">
            <v>0</v>
          </cell>
        </row>
        <row r="1478">
          <cell r="D1478">
            <v>0</v>
          </cell>
          <cell r="F1478">
            <v>0</v>
          </cell>
          <cell r="G1478">
            <v>0</v>
          </cell>
        </row>
        <row r="1479">
          <cell r="D1479">
            <v>0</v>
          </cell>
          <cell r="F1479">
            <v>0</v>
          </cell>
          <cell r="G1479">
            <v>0</v>
          </cell>
        </row>
        <row r="1480">
          <cell r="D1480">
            <v>0</v>
          </cell>
          <cell r="F1480">
            <v>0</v>
          </cell>
          <cell r="G1480">
            <v>0</v>
          </cell>
        </row>
        <row r="1481">
          <cell r="D1481">
            <v>0</v>
          </cell>
          <cell r="F1481">
            <v>0</v>
          </cell>
          <cell r="G1481">
            <v>0</v>
          </cell>
        </row>
        <row r="1482">
          <cell r="D1482">
            <v>0</v>
          </cell>
          <cell r="F1482">
            <v>0</v>
          </cell>
          <cell r="G1482">
            <v>0</v>
          </cell>
        </row>
        <row r="1483">
          <cell r="D1483">
            <v>0</v>
          </cell>
          <cell r="F1483">
            <v>0</v>
          </cell>
          <cell r="G1483">
            <v>0</v>
          </cell>
        </row>
        <row r="1484">
          <cell r="D1484">
            <v>0</v>
          </cell>
          <cell r="F1484">
            <v>0</v>
          </cell>
          <cell r="G1484">
            <v>0</v>
          </cell>
        </row>
        <row r="1485">
          <cell r="D1485">
            <v>0</v>
          </cell>
          <cell r="F1485">
            <v>0</v>
          </cell>
          <cell r="G1485">
            <v>0</v>
          </cell>
        </row>
        <row r="1486">
          <cell r="D1486">
            <v>0</v>
          </cell>
          <cell r="F1486">
            <v>0</v>
          </cell>
          <cell r="G1486">
            <v>0</v>
          </cell>
        </row>
        <row r="1487">
          <cell r="D1487">
            <v>0</v>
          </cell>
          <cell r="F1487">
            <v>0</v>
          </cell>
          <cell r="G1487">
            <v>0</v>
          </cell>
        </row>
        <row r="1488">
          <cell r="D1488">
            <v>0</v>
          </cell>
          <cell r="F1488">
            <v>0</v>
          </cell>
          <cell r="G1488">
            <v>0</v>
          </cell>
        </row>
        <row r="1489">
          <cell r="D1489">
            <v>0</v>
          </cell>
          <cell r="F1489">
            <v>0</v>
          </cell>
          <cell r="G1489">
            <v>0</v>
          </cell>
        </row>
        <row r="1490">
          <cell r="D1490">
            <v>0</v>
          </cell>
          <cell r="F1490">
            <v>0</v>
          </cell>
          <cell r="G1490">
            <v>0</v>
          </cell>
        </row>
        <row r="1491">
          <cell r="D1491">
            <v>0</v>
          </cell>
          <cell r="F1491">
            <v>0</v>
          </cell>
          <cell r="G1491">
            <v>0</v>
          </cell>
        </row>
        <row r="1492">
          <cell r="D1492">
            <v>0</v>
          </cell>
          <cell r="F1492">
            <v>0</v>
          </cell>
          <cell r="G1492">
            <v>0</v>
          </cell>
        </row>
        <row r="1493">
          <cell r="D1493">
            <v>0</v>
          </cell>
          <cell r="F1493">
            <v>0</v>
          </cell>
          <cell r="G1493">
            <v>0</v>
          </cell>
        </row>
        <row r="1494">
          <cell r="D1494">
            <v>0</v>
          </cell>
          <cell r="F1494">
            <v>0</v>
          </cell>
          <cell r="G1494">
            <v>0</v>
          </cell>
        </row>
        <row r="1495">
          <cell r="D1495">
            <v>0</v>
          </cell>
          <cell r="F1495">
            <v>0</v>
          </cell>
          <cell r="G1495">
            <v>0</v>
          </cell>
        </row>
        <row r="1496">
          <cell r="D1496">
            <v>0</v>
          </cell>
          <cell r="F1496">
            <v>0</v>
          </cell>
          <cell r="G1496">
            <v>0</v>
          </cell>
        </row>
        <row r="1497">
          <cell r="D1497">
            <v>0</v>
          </cell>
          <cell r="F1497">
            <v>0</v>
          </cell>
          <cell r="G1497">
            <v>0</v>
          </cell>
        </row>
        <row r="1498">
          <cell r="D1498">
            <v>0</v>
          </cell>
          <cell r="F1498">
            <v>0</v>
          </cell>
          <cell r="G1498">
            <v>0</v>
          </cell>
        </row>
        <row r="1499">
          <cell r="D1499">
            <v>0</v>
          </cell>
          <cell r="F1499">
            <v>0</v>
          </cell>
          <cell r="G1499">
            <v>0</v>
          </cell>
        </row>
        <row r="1500">
          <cell r="D1500">
            <v>0</v>
          </cell>
          <cell r="F1500">
            <v>0</v>
          </cell>
          <cell r="G1500">
            <v>0</v>
          </cell>
        </row>
        <row r="1501">
          <cell r="D1501">
            <v>0</v>
          </cell>
          <cell r="F1501">
            <v>0</v>
          </cell>
          <cell r="G1501">
            <v>0</v>
          </cell>
        </row>
        <row r="1502">
          <cell r="D1502">
            <v>0</v>
          </cell>
          <cell r="F1502">
            <v>0</v>
          </cell>
          <cell r="G1502">
            <v>0</v>
          </cell>
        </row>
        <row r="1503">
          <cell r="D1503">
            <v>0</v>
          </cell>
          <cell r="F1503">
            <v>0</v>
          </cell>
          <cell r="G1503">
            <v>0</v>
          </cell>
        </row>
        <row r="1504">
          <cell r="D1504">
            <v>0</v>
          </cell>
          <cell r="F1504">
            <v>0</v>
          </cell>
          <cell r="G1504">
            <v>0</v>
          </cell>
        </row>
        <row r="1505">
          <cell r="D1505">
            <v>0</v>
          </cell>
          <cell r="F1505">
            <v>0</v>
          </cell>
          <cell r="G1505">
            <v>0</v>
          </cell>
        </row>
        <row r="1506">
          <cell r="D1506">
            <v>0</v>
          </cell>
          <cell r="F1506">
            <v>0</v>
          </cell>
          <cell r="G1506">
            <v>0</v>
          </cell>
        </row>
        <row r="1507">
          <cell r="D1507">
            <v>0</v>
          </cell>
          <cell r="F1507">
            <v>0</v>
          </cell>
          <cell r="G1507">
            <v>0</v>
          </cell>
        </row>
        <row r="1508">
          <cell r="D1508">
            <v>0</v>
          </cell>
          <cell r="F1508">
            <v>0</v>
          </cell>
          <cell r="G1508">
            <v>0</v>
          </cell>
        </row>
        <row r="1509">
          <cell r="D1509">
            <v>0</v>
          </cell>
          <cell r="F1509">
            <v>0</v>
          </cell>
          <cell r="G1509">
            <v>0</v>
          </cell>
        </row>
        <row r="1510">
          <cell r="D1510">
            <v>0</v>
          </cell>
          <cell r="F1510">
            <v>0</v>
          </cell>
          <cell r="G1510">
            <v>0</v>
          </cell>
        </row>
        <row r="1511">
          <cell r="D1511">
            <v>0</v>
          </cell>
          <cell r="F1511">
            <v>0</v>
          </cell>
          <cell r="G1511">
            <v>0</v>
          </cell>
        </row>
        <row r="1512">
          <cell r="D1512">
            <v>0</v>
          </cell>
          <cell r="F1512">
            <v>0</v>
          </cell>
          <cell r="G1512">
            <v>0</v>
          </cell>
        </row>
        <row r="1513">
          <cell r="D1513">
            <v>0</v>
          </cell>
          <cell r="F1513">
            <v>0</v>
          </cell>
          <cell r="G1513">
            <v>0</v>
          </cell>
        </row>
        <row r="1514">
          <cell r="D1514">
            <v>0</v>
          </cell>
          <cell r="F1514">
            <v>0</v>
          </cell>
          <cell r="G1514">
            <v>0</v>
          </cell>
        </row>
        <row r="1515">
          <cell r="D1515">
            <v>0</v>
          </cell>
          <cell r="F1515">
            <v>0</v>
          </cell>
          <cell r="G1515">
            <v>0</v>
          </cell>
        </row>
        <row r="1516">
          <cell r="D1516">
            <v>0</v>
          </cell>
          <cell r="F1516">
            <v>0</v>
          </cell>
          <cell r="G1516">
            <v>0</v>
          </cell>
        </row>
        <row r="1517">
          <cell r="D1517">
            <v>0</v>
          </cell>
          <cell r="F1517">
            <v>0</v>
          </cell>
          <cell r="G1517">
            <v>0</v>
          </cell>
        </row>
        <row r="1518">
          <cell r="D1518">
            <v>0</v>
          </cell>
          <cell r="F1518">
            <v>0</v>
          </cell>
          <cell r="G1518">
            <v>0</v>
          </cell>
        </row>
        <row r="1519">
          <cell r="D1519">
            <v>0</v>
          </cell>
          <cell r="F1519">
            <v>0</v>
          </cell>
          <cell r="G1519">
            <v>0</v>
          </cell>
        </row>
        <row r="1520">
          <cell r="D1520">
            <v>0</v>
          </cell>
          <cell r="F1520">
            <v>0</v>
          </cell>
          <cell r="G1520">
            <v>0</v>
          </cell>
        </row>
        <row r="1521">
          <cell r="D1521">
            <v>0</v>
          </cell>
          <cell r="F1521">
            <v>0</v>
          </cell>
          <cell r="G1521">
            <v>0</v>
          </cell>
        </row>
        <row r="1522">
          <cell r="D1522">
            <v>0</v>
          </cell>
          <cell r="F1522">
            <v>0</v>
          </cell>
          <cell r="G1522">
            <v>0</v>
          </cell>
        </row>
        <row r="1523">
          <cell r="D1523">
            <v>0</v>
          </cell>
          <cell r="F1523">
            <v>0</v>
          </cell>
          <cell r="G1523">
            <v>0</v>
          </cell>
        </row>
        <row r="1524">
          <cell r="D1524">
            <v>0</v>
          </cell>
          <cell r="F1524">
            <v>0</v>
          </cell>
          <cell r="G1524">
            <v>0</v>
          </cell>
        </row>
        <row r="1525">
          <cell r="D1525">
            <v>0</v>
          </cell>
          <cell r="F1525">
            <v>0</v>
          </cell>
          <cell r="G1525">
            <v>0</v>
          </cell>
        </row>
        <row r="1526">
          <cell r="D1526">
            <v>0</v>
          </cell>
          <cell r="F1526">
            <v>0</v>
          </cell>
          <cell r="G1526">
            <v>0</v>
          </cell>
        </row>
        <row r="1527">
          <cell r="D1527">
            <v>0</v>
          </cell>
          <cell r="F1527">
            <v>0</v>
          </cell>
          <cell r="G1527">
            <v>0</v>
          </cell>
        </row>
        <row r="1528">
          <cell r="D1528">
            <v>0</v>
          </cell>
          <cell r="F1528">
            <v>0</v>
          </cell>
          <cell r="G1528">
            <v>0</v>
          </cell>
        </row>
        <row r="1529">
          <cell r="D1529">
            <v>0</v>
          </cell>
          <cell r="F1529">
            <v>0</v>
          </cell>
          <cell r="G1529">
            <v>0</v>
          </cell>
        </row>
        <row r="1530">
          <cell r="D1530">
            <v>0</v>
          </cell>
          <cell r="F1530">
            <v>0</v>
          </cell>
          <cell r="G1530">
            <v>0</v>
          </cell>
        </row>
        <row r="1531">
          <cell r="D1531">
            <v>0</v>
          </cell>
          <cell r="F1531">
            <v>0</v>
          </cell>
          <cell r="G1531">
            <v>0</v>
          </cell>
        </row>
        <row r="1532">
          <cell r="D1532">
            <v>0</v>
          </cell>
          <cell r="F1532">
            <v>0</v>
          </cell>
          <cell r="G1532">
            <v>0</v>
          </cell>
        </row>
        <row r="1533">
          <cell r="D1533">
            <v>0</v>
          </cell>
          <cell r="F1533">
            <v>0</v>
          </cell>
          <cell r="G1533">
            <v>0</v>
          </cell>
        </row>
        <row r="1534">
          <cell r="D1534">
            <v>0</v>
          </cell>
          <cell r="F1534">
            <v>0</v>
          </cell>
          <cell r="G1534">
            <v>0</v>
          </cell>
        </row>
        <row r="1535">
          <cell r="D1535">
            <v>0</v>
          </cell>
          <cell r="F1535">
            <v>0</v>
          </cell>
          <cell r="G1535">
            <v>0</v>
          </cell>
        </row>
        <row r="1536">
          <cell r="D1536">
            <v>0</v>
          </cell>
          <cell r="F1536">
            <v>0</v>
          </cell>
          <cell r="G1536">
            <v>0</v>
          </cell>
        </row>
        <row r="1537">
          <cell r="D1537">
            <v>0</v>
          </cell>
          <cell r="F1537">
            <v>0</v>
          </cell>
          <cell r="G1537">
            <v>0</v>
          </cell>
        </row>
        <row r="1538">
          <cell r="D1538">
            <v>0</v>
          </cell>
          <cell r="F1538">
            <v>0</v>
          </cell>
          <cell r="G1538">
            <v>0</v>
          </cell>
        </row>
        <row r="1539">
          <cell r="D1539">
            <v>0</v>
          </cell>
          <cell r="F1539">
            <v>0</v>
          </cell>
          <cell r="G1539">
            <v>0</v>
          </cell>
        </row>
        <row r="1540">
          <cell r="D1540">
            <v>0</v>
          </cell>
          <cell r="F1540">
            <v>0</v>
          </cell>
          <cell r="G1540">
            <v>0</v>
          </cell>
        </row>
        <row r="1541">
          <cell r="D1541">
            <v>0</v>
          </cell>
          <cell r="F1541">
            <v>0</v>
          </cell>
          <cell r="G1541">
            <v>0</v>
          </cell>
        </row>
        <row r="1542">
          <cell r="D1542">
            <v>0</v>
          </cell>
          <cell r="F1542">
            <v>0</v>
          </cell>
          <cell r="G1542">
            <v>0</v>
          </cell>
        </row>
        <row r="1543">
          <cell r="D1543">
            <v>0</v>
          </cell>
          <cell r="F1543">
            <v>0</v>
          </cell>
          <cell r="G1543">
            <v>0</v>
          </cell>
        </row>
        <row r="1544">
          <cell r="D1544">
            <v>0</v>
          </cell>
          <cell r="F1544">
            <v>0</v>
          </cell>
          <cell r="G1544">
            <v>0</v>
          </cell>
        </row>
        <row r="1545">
          <cell r="D1545">
            <v>0</v>
          </cell>
          <cell r="F1545">
            <v>0</v>
          </cell>
          <cell r="G1545">
            <v>0</v>
          </cell>
        </row>
        <row r="1546">
          <cell r="D1546">
            <v>0</v>
          </cell>
          <cell r="F1546">
            <v>0</v>
          </cell>
          <cell r="G1546">
            <v>0</v>
          </cell>
        </row>
        <row r="1547">
          <cell r="D1547">
            <v>0</v>
          </cell>
          <cell r="F1547">
            <v>0</v>
          </cell>
          <cell r="G1547">
            <v>0</v>
          </cell>
        </row>
        <row r="1548">
          <cell r="D1548">
            <v>0</v>
          </cell>
          <cell r="F1548">
            <v>0</v>
          </cell>
          <cell r="G1548">
            <v>0</v>
          </cell>
        </row>
        <row r="1549">
          <cell r="D1549">
            <v>0</v>
          </cell>
          <cell r="F1549">
            <v>0</v>
          </cell>
          <cell r="G1549">
            <v>0</v>
          </cell>
        </row>
        <row r="1550">
          <cell r="D1550">
            <v>0</v>
          </cell>
          <cell r="F1550">
            <v>0</v>
          </cell>
          <cell r="G1550">
            <v>0</v>
          </cell>
        </row>
        <row r="1551">
          <cell r="D1551">
            <v>0</v>
          </cell>
          <cell r="F1551">
            <v>0</v>
          </cell>
          <cell r="G1551">
            <v>0</v>
          </cell>
        </row>
        <row r="1552">
          <cell r="D1552">
            <v>0</v>
          </cell>
          <cell r="F1552">
            <v>0</v>
          </cell>
          <cell r="G1552">
            <v>0</v>
          </cell>
        </row>
        <row r="1553">
          <cell r="D1553">
            <v>0</v>
          </cell>
          <cell r="F1553">
            <v>0</v>
          </cell>
          <cell r="G1553">
            <v>0</v>
          </cell>
        </row>
        <row r="1554">
          <cell r="D1554">
            <v>0</v>
          </cell>
          <cell r="F1554">
            <v>0</v>
          </cell>
          <cell r="G1554">
            <v>0</v>
          </cell>
        </row>
        <row r="1555">
          <cell r="D1555">
            <v>0</v>
          </cell>
          <cell r="F1555">
            <v>0</v>
          </cell>
          <cell r="G1555">
            <v>0</v>
          </cell>
        </row>
        <row r="1556">
          <cell r="D1556">
            <v>0</v>
          </cell>
          <cell r="F1556">
            <v>0</v>
          </cell>
          <cell r="G1556">
            <v>0</v>
          </cell>
        </row>
        <row r="1557">
          <cell r="D1557">
            <v>0</v>
          </cell>
          <cell r="F1557">
            <v>0</v>
          </cell>
          <cell r="G1557">
            <v>0</v>
          </cell>
        </row>
        <row r="1558">
          <cell r="D1558">
            <v>0</v>
          </cell>
          <cell r="F1558">
            <v>0</v>
          </cell>
          <cell r="G1558">
            <v>0</v>
          </cell>
        </row>
        <row r="1559">
          <cell r="D1559">
            <v>0</v>
          </cell>
          <cell r="F1559">
            <v>0</v>
          </cell>
          <cell r="G1559">
            <v>0</v>
          </cell>
        </row>
        <row r="1560">
          <cell r="D1560">
            <v>0</v>
          </cell>
          <cell r="F1560">
            <v>0</v>
          </cell>
          <cell r="G1560">
            <v>0</v>
          </cell>
        </row>
        <row r="1561">
          <cell r="D1561">
            <v>0</v>
          </cell>
          <cell r="F1561">
            <v>0</v>
          </cell>
          <cell r="G1561">
            <v>0</v>
          </cell>
        </row>
        <row r="1562">
          <cell r="D1562">
            <v>0</v>
          </cell>
          <cell r="F1562">
            <v>0</v>
          </cell>
          <cell r="G1562">
            <v>0</v>
          </cell>
        </row>
        <row r="1563">
          <cell r="D1563">
            <v>0</v>
          </cell>
          <cell r="F1563">
            <v>0</v>
          </cell>
          <cell r="G1563">
            <v>0</v>
          </cell>
        </row>
        <row r="1564">
          <cell r="D1564">
            <v>0</v>
          </cell>
          <cell r="F1564">
            <v>0</v>
          </cell>
          <cell r="G1564">
            <v>0</v>
          </cell>
        </row>
        <row r="1565">
          <cell r="D1565">
            <v>0</v>
          </cell>
          <cell r="F1565">
            <v>0</v>
          </cell>
          <cell r="G1565">
            <v>0</v>
          </cell>
        </row>
        <row r="1566">
          <cell r="D1566">
            <v>0</v>
          </cell>
          <cell r="F1566">
            <v>0</v>
          </cell>
          <cell r="G1566">
            <v>0</v>
          </cell>
        </row>
        <row r="1567">
          <cell r="D1567">
            <v>0</v>
          </cell>
          <cell r="F1567">
            <v>0</v>
          </cell>
          <cell r="G1567">
            <v>0</v>
          </cell>
        </row>
        <row r="1568">
          <cell r="D1568">
            <v>0</v>
          </cell>
          <cell r="F1568">
            <v>0</v>
          </cell>
          <cell r="G1568">
            <v>0</v>
          </cell>
        </row>
        <row r="1569">
          <cell r="D1569">
            <v>0</v>
          </cell>
          <cell r="F1569">
            <v>0</v>
          </cell>
          <cell r="G1569">
            <v>0</v>
          </cell>
        </row>
        <row r="1570">
          <cell r="D1570">
            <v>0</v>
          </cell>
          <cell r="F1570">
            <v>0</v>
          </cell>
          <cell r="G1570">
            <v>0</v>
          </cell>
        </row>
        <row r="1571">
          <cell r="D1571">
            <v>0</v>
          </cell>
          <cell r="F1571">
            <v>0</v>
          </cell>
          <cell r="G1571">
            <v>0</v>
          </cell>
        </row>
        <row r="1572">
          <cell r="D1572">
            <v>0</v>
          </cell>
          <cell r="F1572">
            <v>0</v>
          </cell>
          <cell r="G1572">
            <v>0</v>
          </cell>
        </row>
        <row r="1573">
          <cell r="D1573">
            <v>0</v>
          </cell>
          <cell r="F1573">
            <v>0</v>
          </cell>
          <cell r="G1573">
            <v>0</v>
          </cell>
        </row>
        <row r="1574">
          <cell r="D1574">
            <v>0</v>
          </cell>
          <cell r="F1574">
            <v>0</v>
          </cell>
          <cell r="G1574">
            <v>0</v>
          </cell>
        </row>
        <row r="1575">
          <cell r="D1575">
            <v>0</v>
          </cell>
          <cell r="F1575">
            <v>0</v>
          </cell>
          <cell r="G1575">
            <v>0</v>
          </cell>
        </row>
        <row r="1576">
          <cell r="D1576">
            <v>0</v>
          </cell>
          <cell r="F1576">
            <v>0</v>
          </cell>
          <cell r="G1576">
            <v>0</v>
          </cell>
        </row>
        <row r="1577">
          <cell r="D1577">
            <v>0</v>
          </cell>
          <cell r="F1577">
            <v>0</v>
          </cell>
          <cell r="G1577">
            <v>0</v>
          </cell>
        </row>
        <row r="1578">
          <cell r="D1578">
            <v>0</v>
          </cell>
          <cell r="F1578">
            <v>0</v>
          </cell>
          <cell r="G1578">
            <v>0</v>
          </cell>
        </row>
        <row r="1579">
          <cell r="D1579">
            <v>0</v>
          </cell>
          <cell r="F1579">
            <v>0</v>
          </cell>
          <cell r="G1579">
            <v>0</v>
          </cell>
        </row>
        <row r="1580">
          <cell r="D1580">
            <v>0</v>
          </cell>
          <cell r="F1580">
            <v>0</v>
          </cell>
          <cell r="G1580">
            <v>0</v>
          </cell>
        </row>
        <row r="1581">
          <cell r="D1581">
            <v>0</v>
          </cell>
          <cell r="F1581">
            <v>0</v>
          </cell>
          <cell r="G1581">
            <v>0</v>
          </cell>
        </row>
        <row r="1582">
          <cell r="D1582">
            <v>0</v>
          </cell>
          <cell r="F1582">
            <v>0</v>
          </cell>
          <cell r="G1582">
            <v>0</v>
          </cell>
        </row>
        <row r="1583">
          <cell r="D1583">
            <v>0</v>
          </cell>
          <cell r="F1583">
            <v>0</v>
          </cell>
          <cell r="G1583">
            <v>0</v>
          </cell>
        </row>
        <row r="1584">
          <cell r="D1584">
            <v>0</v>
          </cell>
          <cell r="F1584">
            <v>0</v>
          </cell>
          <cell r="G1584">
            <v>0</v>
          </cell>
        </row>
        <row r="1585">
          <cell r="D1585">
            <v>0</v>
          </cell>
          <cell r="F1585">
            <v>0</v>
          </cell>
          <cell r="G1585">
            <v>0</v>
          </cell>
        </row>
        <row r="1586">
          <cell r="D1586">
            <v>0</v>
          </cell>
          <cell r="F1586">
            <v>0</v>
          </cell>
          <cell r="G1586">
            <v>0</v>
          </cell>
        </row>
        <row r="1587">
          <cell r="D1587">
            <v>0</v>
          </cell>
          <cell r="F1587">
            <v>0</v>
          </cell>
          <cell r="G1587">
            <v>0</v>
          </cell>
        </row>
        <row r="1588">
          <cell r="D1588">
            <v>0</v>
          </cell>
          <cell r="F1588">
            <v>0</v>
          </cell>
          <cell r="G1588">
            <v>0</v>
          </cell>
        </row>
        <row r="1589">
          <cell r="D1589">
            <v>0</v>
          </cell>
          <cell r="F1589">
            <v>0</v>
          </cell>
          <cell r="G1589">
            <v>0</v>
          </cell>
        </row>
        <row r="1590">
          <cell r="D1590">
            <v>0</v>
          </cell>
          <cell r="F1590">
            <v>0</v>
          </cell>
          <cell r="G1590">
            <v>0</v>
          </cell>
        </row>
        <row r="1591">
          <cell r="D1591">
            <v>0</v>
          </cell>
          <cell r="F1591">
            <v>0</v>
          </cell>
          <cell r="G1591">
            <v>0</v>
          </cell>
        </row>
        <row r="1592">
          <cell r="D1592">
            <v>0</v>
          </cell>
          <cell r="F1592">
            <v>0</v>
          </cell>
          <cell r="G1592">
            <v>0</v>
          </cell>
        </row>
        <row r="1593">
          <cell r="D1593">
            <v>0</v>
          </cell>
          <cell r="F1593">
            <v>0</v>
          </cell>
          <cell r="G1593">
            <v>0</v>
          </cell>
        </row>
        <row r="1594">
          <cell r="D1594">
            <v>0</v>
          </cell>
          <cell r="F1594">
            <v>0</v>
          </cell>
          <cell r="G1594">
            <v>0</v>
          </cell>
        </row>
        <row r="1595">
          <cell r="D1595">
            <v>0</v>
          </cell>
          <cell r="F1595">
            <v>0</v>
          </cell>
          <cell r="G1595">
            <v>0</v>
          </cell>
        </row>
        <row r="1596">
          <cell r="D1596">
            <v>0</v>
          </cell>
          <cell r="F1596">
            <v>0</v>
          </cell>
          <cell r="G1596">
            <v>0</v>
          </cell>
        </row>
        <row r="1597">
          <cell r="D1597">
            <v>0</v>
          </cell>
          <cell r="F1597">
            <v>0</v>
          </cell>
          <cell r="G1597">
            <v>0</v>
          </cell>
        </row>
        <row r="1598">
          <cell r="D1598">
            <v>0</v>
          </cell>
          <cell r="F1598">
            <v>0</v>
          </cell>
          <cell r="G1598">
            <v>0</v>
          </cell>
        </row>
        <row r="1599">
          <cell r="D1599">
            <v>0</v>
          </cell>
          <cell r="F1599">
            <v>0</v>
          </cell>
          <cell r="G1599">
            <v>0</v>
          </cell>
        </row>
        <row r="1600">
          <cell r="D1600">
            <v>0</v>
          </cell>
          <cell r="F1600">
            <v>0</v>
          </cell>
          <cell r="G1600">
            <v>0</v>
          </cell>
        </row>
        <row r="1601">
          <cell r="D1601">
            <v>0</v>
          </cell>
          <cell r="F1601">
            <v>0</v>
          </cell>
          <cell r="G1601">
            <v>0</v>
          </cell>
        </row>
        <row r="1602">
          <cell r="D1602">
            <v>0</v>
          </cell>
          <cell r="F1602">
            <v>0</v>
          </cell>
          <cell r="G1602">
            <v>0</v>
          </cell>
        </row>
        <row r="1603">
          <cell r="D1603">
            <v>0</v>
          </cell>
          <cell r="F1603">
            <v>0</v>
          </cell>
          <cell r="G1603">
            <v>0</v>
          </cell>
        </row>
        <row r="1604">
          <cell r="D1604">
            <v>0</v>
          </cell>
          <cell r="F1604">
            <v>0</v>
          </cell>
          <cell r="G1604">
            <v>0</v>
          </cell>
        </row>
        <row r="1605">
          <cell r="D1605">
            <v>0</v>
          </cell>
          <cell r="F1605">
            <v>0</v>
          </cell>
          <cell r="G1605">
            <v>0</v>
          </cell>
        </row>
        <row r="1606">
          <cell r="D1606">
            <v>0</v>
          </cell>
          <cell r="F1606">
            <v>0</v>
          </cell>
          <cell r="G1606">
            <v>0</v>
          </cell>
        </row>
        <row r="1607">
          <cell r="D1607">
            <v>0</v>
          </cell>
          <cell r="F1607">
            <v>0</v>
          </cell>
          <cell r="G1607">
            <v>0</v>
          </cell>
        </row>
        <row r="1608">
          <cell r="D1608">
            <v>0</v>
          </cell>
          <cell r="F1608">
            <v>0</v>
          </cell>
          <cell r="G1608">
            <v>0</v>
          </cell>
        </row>
        <row r="1609">
          <cell r="D1609">
            <v>0</v>
          </cell>
          <cell r="F1609">
            <v>0</v>
          </cell>
          <cell r="G1609">
            <v>0</v>
          </cell>
        </row>
        <row r="1610">
          <cell r="D1610">
            <v>0</v>
          </cell>
          <cell r="F1610">
            <v>0</v>
          </cell>
          <cell r="G1610">
            <v>0</v>
          </cell>
        </row>
        <row r="1611">
          <cell r="D1611">
            <v>0</v>
          </cell>
          <cell r="F1611">
            <v>0</v>
          </cell>
          <cell r="G1611">
            <v>0</v>
          </cell>
        </row>
        <row r="1612">
          <cell r="D1612">
            <v>0</v>
          </cell>
          <cell r="F1612">
            <v>0</v>
          </cell>
          <cell r="G1612">
            <v>0</v>
          </cell>
        </row>
        <row r="1613">
          <cell r="D1613">
            <v>0</v>
          </cell>
          <cell r="F1613">
            <v>0</v>
          </cell>
          <cell r="G1613">
            <v>0</v>
          </cell>
        </row>
        <row r="1614">
          <cell r="D1614">
            <v>0</v>
          </cell>
          <cell r="F1614">
            <v>0</v>
          </cell>
          <cell r="G1614">
            <v>0</v>
          </cell>
        </row>
        <row r="1615">
          <cell r="D1615">
            <v>0</v>
          </cell>
          <cell r="F1615">
            <v>0</v>
          </cell>
          <cell r="G1615">
            <v>0</v>
          </cell>
        </row>
        <row r="1616">
          <cell r="D1616">
            <v>0</v>
          </cell>
          <cell r="F1616">
            <v>0</v>
          </cell>
          <cell r="G1616">
            <v>0</v>
          </cell>
        </row>
        <row r="1617">
          <cell r="D1617">
            <v>0</v>
          </cell>
          <cell r="F1617">
            <v>0</v>
          </cell>
          <cell r="G1617">
            <v>0</v>
          </cell>
        </row>
        <row r="1618">
          <cell r="D1618">
            <v>0</v>
          </cell>
          <cell r="F1618">
            <v>0</v>
          </cell>
          <cell r="G1618">
            <v>0</v>
          </cell>
        </row>
        <row r="1619">
          <cell r="D1619">
            <v>0</v>
          </cell>
          <cell r="F1619">
            <v>0</v>
          </cell>
          <cell r="G1619">
            <v>0</v>
          </cell>
        </row>
        <row r="1620">
          <cell r="D1620">
            <v>0</v>
          </cell>
          <cell r="F1620">
            <v>0</v>
          </cell>
          <cell r="G1620">
            <v>0</v>
          </cell>
        </row>
        <row r="1621">
          <cell r="D1621">
            <v>0</v>
          </cell>
          <cell r="F1621">
            <v>0</v>
          </cell>
          <cell r="G1621">
            <v>0</v>
          </cell>
        </row>
        <row r="1622">
          <cell r="D1622">
            <v>0</v>
          </cell>
          <cell r="F1622">
            <v>0</v>
          </cell>
          <cell r="G1622">
            <v>0</v>
          </cell>
        </row>
        <row r="1623">
          <cell r="D1623">
            <v>0</v>
          </cell>
          <cell r="F1623">
            <v>0</v>
          </cell>
          <cell r="G1623">
            <v>0</v>
          </cell>
        </row>
        <row r="1624">
          <cell r="D1624">
            <v>0</v>
          </cell>
          <cell r="F1624">
            <v>0</v>
          </cell>
          <cell r="G1624">
            <v>0</v>
          </cell>
        </row>
        <row r="1625">
          <cell r="D1625">
            <v>0</v>
          </cell>
          <cell r="F1625">
            <v>0</v>
          </cell>
          <cell r="G1625">
            <v>0</v>
          </cell>
        </row>
        <row r="1626">
          <cell r="D1626">
            <v>0</v>
          </cell>
          <cell r="F1626">
            <v>0</v>
          </cell>
          <cell r="G1626">
            <v>0</v>
          </cell>
        </row>
        <row r="1627">
          <cell r="D1627">
            <v>0</v>
          </cell>
          <cell r="F1627">
            <v>0</v>
          </cell>
          <cell r="G1627">
            <v>0</v>
          </cell>
        </row>
        <row r="1628">
          <cell r="D1628">
            <v>0</v>
          </cell>
          <cell r="F1628">
            <v>0</v>
          </cell>
          <cell r="G1628">
            <v>0</v>
          </cell>
        </row>
        <row r="1629">
          <cell r="D1629">
            <v>0</v>
          </cell>
          <cell r="F1629">
            <v>0</v>
          </cell>
          <cell r="G1629">
            <v>0</v>
          </cell>
        </row>
        <row r="1630">
          <cell r="D1630">
            <v>0</v>
          </cell>
          <cell r="F1630">
            <v>0</v>
          </cell>
          <cell r="G1630">
            <v>0</v>
          </cell>
        </row>
        <row r="1631">
          <cell r="D1631">
            <v>0</v>
          </cell>
          <cell r="F1631">
            <v>0</v>
          </cell>
          <cell r="G1631">
            <v>0</v>
          </cell>
        </row>
        <row r="1632">
          <cell r="D1632">
            <v>0</v>
          </cell>
          <cell r="F1632">
            <v>0</v>
          </cell>
          <cell r="G1632">
            <v>0</v>
          </cell>
        </row>
        <row r="1633">
          <cell r="D1633">
            <v>0</v>
          </cell>
          <cell r="F1633">
            <v>0</v>
          </cell>
          <cell r="G1633">
            <v>0</v>
          </cell>
        </row>
        <row r="1634">
          <cell r="D1634">
            <v>0</v>
          </cell>
          <cell r="F1634">
            <v>0</v>
          </cell>
          <cell r="G1634">
            <v>0</v>
          </cell>
        </row>
        <row r="1635">
          <cell r="D1635">
            <v>0</v>
          </cell>
          <cell r="F1635">
            <v>0</v>
          </cell>
          <cell r="G1635">
            <v>0</v>
          </cell>
        </row>
        <row r="1636">
          <cell r="D1636">
            <v>0</v>
          </cell>
          <cell r="F1636">
            <v>0</v>
          </cell>
          <cell r="G1636">
            <v>0</v>
          </cell>
        </row>
        <row r="1637">
          <cell r="D1637">
            <v>0</v>
          </cell>
          <cell r="F1637">
            <v>0</v>
          </cell>
          <cell r="G1637">
            <v>0</v>
          </cell>
        </row>
        <row r="1638">
          <cell r="D1638">
            <v>0</v>
          </cell>
          <cell r="F1638">
            <v>0</v>
          </cell>
          <cell r="G1638">
            <v>0</v>
          </cell>
        </row>
        <row r="1639">
          <cell r="D1639">
            <v>0</v>
          </cell>
          <cell r="F1639">
            <v>0</v>
          </cell>
          <cell r="G1639">
            <v>0</v>
          </cell>
        </row>
        <row r="1640">
          <cell r="D1640">
            <v>0</v>
          </cell>
          <cell r="F1640">
            <v>0</v>
          </cell>
          <cell r="G1640">
            <v>0</v>
          </cell>
        </row>
        <row r="1641">
          <cell r="D1641">
            <v>0</v>
          </cell>
          <cell r="F1641">
            <v>0</v>
          </cell>
          <cell r="G1641">
            <v>0</v>
          </cell>
        </row>
        <row r="1642">
          <cell r="D1642">
            <v>0</v>
          </cell>
          <cell r="F1642">
            <v>0</v>
          </cell>
          <cell r="G1642">
            <v>0</v>
          </cell>
        </row>
        <row r="1643">
          <cell r="D1643">
            <v>0</v>
          </cell>
          <cell r="F1643">
            <v>0</v>
          </cell>
          <cell r="G1643">
            <v>0</v>
          </cell>
        </row>
        <row r="1644">
          <cell r="D1644">
            <v>0</v>
          </cell>
          <cell r="F1644">
            <v>0</v>
          </cell>
          <cell r="G1644">
            <v>0</v>
          </cell>
        </row>
        <row r="1645">
          <cell r="D1645">
            <v>0</v>
          </cell>
          <cell r="F1645">
            <v>0</v>
          </cell>
          <cell r="G1645">
            <v>0</v>
          </cell>
        </row>
        <row r="1646">
          <cell r="D1646">
            <v>0</v>
          </cell>
          <cell r="F1646">
            <v>0</v>
          </cell>
          <cell r="G1646">
            <v>0</v>
          </cell>
        </row>
        <row r="1647">
          <cell r="D1647">
            <v>0</v>
          </cell>
          <cell r="F1647">
            <v>0</v>
          </cell>
          <cell r="G1647">
            <v>0</v>
          </cell>
        </row>
        <row r="1648">
          <cell r="D1648">
            <v>0</v>
          </cell>
          <cell r="F1648">
            <v>0</v>
          </cell>
          <cell r="G1648">
            <v>0</v>
          </cell>
        </row>
        <row r="1649">
          <cell r="D1649">
            <v>0</v>
          </cell>
          <cell r="F1649">
            <v>0</v>
          </cell>
          <cell r="G1649">
            <v>0</v>
          </cell>
        </row>
        <row r="1650">
          <cell r="D1650">
            <v>0</v>
          </cell>
          <cell r="F1650">
            <v>0</v>
          </cell>
          <cell r="G1650">
            <v>0</v>
          </cell>
        </row>
        <row r="1651">
          <cell r="D1651">
            <v>0</v>
          </cell>
          <cell r="F1651">
            <v>0</v>
          </cell>
          <cell r="G1651">
            <v>0</v>
          </cell>
        </row>
        <row r="1652">
          <cell r="D1652">
            <v>0</v>
          </cell>
          <cell r="F1652">
            <v>0</v>
          </cell>
          <cell r="G1652">
            <v>0</v>
          </cell>
        </row>
        <row r="1653">
          <cell r="D1653">
            <v>0</v>
          </cell>
          <cell r="F1653">
            <v>0</v>
          </cell>
          <cell r="G1653">
            <v>0</v>
          </cell>
        </row>
        <row r="1654">
          <cell r="D1654">
            <v>0</v>
          </cell>
          <cell r="F1654">
            <v>0</v>
          </cell>
          <cell r="G1654">
            <v>0</v>
          </cell>
        </row>
        <row r="1655">
          <cell r="D1655">
            <v>0</v>
          </cell>
          <cell r="F1655">
            <v>0</v>
          </cell>
          <cell r="G1655">
            <v>0</v>
          </cell>
        </row>
        <row r="1656">
          <cell r="D1656">
            <v>0</v>
          </cell>
          <cell r="F1656">
            <v>0</v>
          </cell>
          <cell r="G1656">
            <v>0</v>
          </cell>
        </row>
        <row r="1657">
          <cell r="D1657">
            <v>0</v>
          </cell>
          <cell r="F1657">
            <v>0</v>
          </cell>
          <cell r="G1657">
            <v>0</v>
          </cell>
        </row>
        <row r="1658">
          <cell r="D1658">
            <v>0</v>
          </cell>
          <cell r="F1658">
            <v>0</v>
          </cell>
          <cell r="G1658">
            <v>0</v>
          </cell>
        </row>
        <row r="1659">
          <cell r="D1659">
            <v>0</v>
          </cell>
          <cell r="F1659">
            <v>0</v>
          </cell>
          <cell r="G1659">
            <v>0</v>
          </cell>
        </row>
        <row r="1660">
          <cell r="D1660">
            <v>0</v>
          </cell>
          <cell r="F1660">
            <v>0</v>
          </cell>
          <cell r="G1660">
            <v>0</v>
          </cell>
        </row>
        <row r="1661">
          <cell r="D1661">
            <v>0</v>
          </cell>
          <cell r="F1661">
            <v>0</v>
          </cell>
          <cell r="G1661">
            <v>0</v>
          </cell>
        </row>
        <row r="1662">
          <cell r="D1662">
            <v>0</v>
          </cell>
          <cell r="F1662">
            <v>0</v>
          </cell>
          <cell r="G1662">
            <v>0</v>
          </cell>
        </row>
        <row r="1663">
          <cell r="D1663">
            <v>0</v>
          </cell>
          <cell r="F1663">
            <v>0</v>
          </cell>
          <cell r="G1663">
            <v>0</v>
          </cell>
        </row>
        <row r="1664">
          <cell r="D1664">
            <v>0</v>
          </cell>
          <cell r="F1664">
            <v>0</v>
          </cell>
          <cell r="G1664">
            <v>0</v>
          </cell>
        </row>
        <row r="1665">
          <cell r="D1665">
            <v>0</v>
          </cell>
          <cell r="F1665">
            <v>0</v>
          </cell>
          <cell r="G1665">
            <v>0</v>
          </cell>
        </row>
        <row r="1666">
          <cell r="D1666">
            <v>0</v>
          </cell>
          <cell r="F1666">
            <v>0</v>
          </cell>
          <cell r="G1666">
            <v>0</v>
          </cell>
        </row>
        <row r="1667">
          <cell r="D1667">
            <v>0</v>
          </cell>
          <cell r="F1667">
            <v>0</v>
          </cell>
          <cell r="G1667">
            <v>0</v>
          </cell>
        </row>
        <row r="1668">
          <cell r="D1668">
            <v>0</v>
          </cell>
          <cell r="F1668">
            <v>0</v>
          </cell>
          <cell r="G1668">
            <v>0</v>
          </cell>
        </row>
        <row r="1669">
          <cell r="D1669">
            <v>0</v>
          </cell>
          <cell r="F1669">
            <v>0</v>
          </cell>
          <cell r="G1669">
            <v>0</v>
          </cell>
        </row>
        <row r="1670">
          <cell r="D1670">
            <v>0</v>
          </cell>
          <cell r="F1670">
            <v>0</v>
          </cell>
          <cell r="G1670">
            <v>0</v>
          </cell>
        </row>
        <row r="1671">
          <cell r="D1671">
            <v>0</v>
          </cell>
          <cell r="F1671">
            <v>0</v>
          </cell>
          <cell r="G1671">
            <v>0</v>
          </cell>
        </row>
        <row r="1672">
          <cell r="D1672">
            <v>0</v>
          </cell>
          <cell r="F1672">
            <v>0</v>
          </cell>
          <cell r="G1672">
            <v>0</v>
          </cell>
        </row>
        <row r="1673">
          <cell r="D1673">
            <v>0</v>
          </cell>
          <cell r="F1673">
            <v>0</v>
          </cell>
          <cell r="G1673">
            <v>0</v>
          </cell>
        </row>
        <row r="1674">
          <cell r="D1674">
            <v>0</v>
          </cell>
          <cell r="F1674">
            <v>0</v>
          </cell>
          <cell r="G1674">
            <v>0</v>
          </cell>
        </row>
        <row r="1675">
          <cell r="D1675">
            <v>0</v>
          </cell>
          <cell r="F1675">
            <v>0</v>
          </cell>
          <cell r="G1675">
            <v>0</v>
          </cell>
        </row>
        <row r="1676">
          <cell r="D1676">
            <v>0</v>
          </cell>
          <cell r="F1676">
            <v>0</v>
          </cell>
          <cell r="G1676">
            <v>0</v>
          </cell>
        </row>
        <row r="1677">
          <cell r="D1677">
            <v>0</v>
          </cell>
          <cell r="F1677">
            <v>0</v>
          </cell>
          <cell r="G1677">
            <v>0</v>
          </cell>
        </row>
        <row r="1678">
          <cell r="D1678">
            <v>0</v>
          </cell>
          <cell r="F1678">
            <v>0</v>
          </cell>
          <cell r="G1678">
            <v>0</v>
          </cell>
        </row>
        <row r="1679">
          <cell r="D1679">
            <v>0</v>
          </cell>
          <cell r="F1679">
            <v>0</v>
          </cell>
          <cell r="G1679">
            <v>0</v>
          </cell>
        </row>
        <row r="1680">
          <cell r="D1680">
            <v>0</v>
          </cell>
          <cell r="F1680">
            <v>0</v>
          </cell>
          <cell r="G1680">
            <v>0</v>
          </cell>
        </row>
        <row r="1681">
          <cell r="D1681">
            <v>0</v>
          </cell>
          <cell r="F1681">
            <v>0</v>
          </cell>
          <cell r="G1681">
            <v>0</v>
          </cell>
        </row>
        <row r="1682">
          <cell r="D1682">
            <v>0</v>
          </cell>
          <cell r="F1682">
            <v>0</v>
          </cell>
          <cell r="G1682">
            <v>0</v>
          </cell>
        </row>
        <row r="1683">
          <cell r="D1683">
            <v>0</v>
          </cell>
          <cell r="F1683">
            <v>0</v>
          </cell>
          <cell r="G1683">
            <v>0</v>
          </cell>
        </row>
        <row r="1684">
          <cell r="D1684">
            <v>0</v>
          </cell>
          <cell r="F1684">
            <v>0</v>
          </cell>
          <cell r="G1684">
            <v>0</v>
          </cell>
        </row>
        <row r="1685">
          <cell r="D1685">
            <v>0</v>
          </cell>
          <cell r="F1685">
            <v>0</v>
          </cell>
          <cell r="G1685">
            <v>0</v>
          </cell>
        </row>
        <row r="1686">
          <cell r="D1686">
            <v>0</v>
          </cell>
          <cell r="F1686">
            <v>0</v>
          </cell>
          <cell r="G1686">
            <v>0</v>
          </cell>
        </row>
        <row r="1687">
          <cell r="D1687">
            <v>0</v>
          </cell>
          <cell r="F1687">
            <v>0</v>
          </cell>
          <cell r="G1687">
            <v>0</v>
          </cell>
        </row>
        <row r="1688">
          <cell r="D1688">
            <v>0</v>
          </cell>
          <cell r="F1688">
            <v>0</v>
          </cell>
          <cell r="G1688">
            <v>0</v>
          </cell>
        </row>
        <row r="1689">
          <cell r="D1689">
            <v>0</v>
          </cell>
          <cell r="F1689">
            <v>0</v>
          </cell>
          <cell r="G1689">
            <v>0</v>
          </cell>
        </row>
        <row r="1690">
          <cell r="D1690">
            <v>0</v>
          </cell>
          <cell r="F1690">
            <v>0</v>
          </cell>
          <cell r="G1690">
            <v>0</v>
          </cell>
        </row>
        <row r="1691">
          <cell r="D1691">
            <v>0</v>
          </cell>
          <cell r="F1691">
            <v>0</v>
          </cell>
          <cell r="G1691">
            <v>0</v>
          </cell>
        </row>
        <row r="1692">
          <cell r="D1692">
            <v>0</v>
          </cell>
          <cell r="F1692">
            <v>0</v>
          </cell>
          <cell r="G1692">
            <v>0</v>
          </cell>
        </row>
        <row r="1693">
          <cell r="D1693">
            <v>0</v>
          </cell>
          <cell r="F1693">
            <v>0</v>
          </cell>
          <cell r="G1693">
            <v>0</v>
          </cell>
        </row>
        <row r="1694">
          <cell r="D1694">
            <v>0</v>
          </cell>
          <cell r="F1694">
            <v>0</v>
          </cell>
          <cell r="G1694">
            <v>0</v>
          </cell>
        </row>
        <row r="1695">
          <cell r="D1695">
            <v>0</v>
          </cell>
          <cell r="F1695">
            <v>0</v>
          </cell>
          <cell r="G1695">
            <v>0</v>
          </cell>
        </row>
        <row r="1696">
          <cell r="D1696">
            <v>0</v>
          </cell>
          <cell r="F1696">
            <v>0</v>
          </cell>
          <cell r="G1696">
            <v>0</v>
          </cell>
        </row>
        <row r="1697">
          <cell r="D1697">
            <v>0</v>
          </cell>
          <cell r="F1697">
            <v>0</v>
          </cell>
          <cell r="G1697">
            <v>0</v>
          </cell>
        </row>
        <row r="1698">
          <cell r="D1698">
            <v>0</v>
          </cell>
          <cell r="F1698">
            <v>0</v>
          </cell>
          <cell r="G1698">
            <v>0</v>
          </cell>
        </row>
        <row r="1699">
          <cell r="D1699">
            <v>0</v>
          </cell>
          <cell r="F1699">
            <v>0</v>
          </cell>
          <cell r="G1699">
            <v>0</v>
          </cell>
        </row>
        <row r="1700">
          <cell r="D1700">
            <v>0</v>
          </cell>
          <cell r="F1700">
            <v>0</v>
          </cell>
          <cell r="G1700">
            <v>0</v>
          </cell>
        </row>
        <row r="1701">
          <cell r="D1701">
            <v>0</v>
          </cell>
          <cell r="F1701">
            <v>0</v>
          </cell>
          <cell r="G1701">
            <v>0</v>
          </cell>
        </row>
        <row r="1702">
          <cell r="D1702">
            <v>0</v>
          </cell>
          <cell r="F1702">
            <v>0</v>
          </cell>
          <cell r="G1702">
            <v>0</v>
          </cell>
        </row>
        <row r="1703">
          <cell r="D1703">
            <v>0</v>
          </cell>
          <cell r="F1703">
            <v>0</v>
          </cell>
          <cell r="G1703">
            <v>0</v>
          </cell>
        </row>
        <row r="1704">
          <cell r="D1704">
            <v>0</v>
          </cell>
          <cell r="F1704">
            <v>0</v>
          </cell>
          <cell r="G1704">
            <v>0</v>
          </cell>
        </row>
        <row r="1705">
          <cell r="D1705">
            <v>0</v>
          </cell>
          <cell r="F1705">
            <v>0</v>
          </cell>
          <cell r="G1705">
            <v>0</v>
          </cell>
        </row>
        <row r="1706">
          <cell r="D1706">
            <v>0</v>
          </cell>
          <cell r="F1706">
            <v>0</v>
          </cell>
          <cell r="G1706">
            <v>0</v>
          </cell>
        </row>
        <row r="1707">
          <cell r="D1707">
            <v>0</v>
          </cell>
          <cell r="F1707">
            <v>0</v>
          </cell>
          <cell r="G1707">
            <v>0</v>
          </cell>
        </row>
        <row r="1708">
          <cell r="D1708">
            <v>0</v>
          </cell>
          <cell r="F1708">
            <v>0</v>
          </cell>
          <cell r="G1708">
            <v>0</v>
          </cell>
        </row>
        <row r="1709">
          <cell r="D1709">
            <v>0</v>
          </cell>
          <cell r="F1709">
            <v>0</v>
          </cell>
          <cell r="G1709">
            <v>0</v>
          </cell>
        </row>
        <row r="1710">
          <cell r="D1710">
            <v>0</v>
          </cell>
          <cell r="F1710">
            <v>0</v>
          </cell>
          <cell r="G1710">
            <v>0</v>
          </cell>
        </row>
        <row r="1711">
          <cell r="D1711">
            <v>0</v>
          </cell>
          <cell r="F1711">
            <v>0</v>
          </cell>
          <cell r="G1711">
            <v>0</v>
          </cell>
        </row>
        <row r="1712">
          <cell r="D1712">
            <v>0</v>
          </cell>
          <cell r="F1712">
            <v>0</v>
          </cell>
          <cell r="G1712">
            <v>0</v>
          </cell>
        </row>
        <row r="1713">
          <cell r="D1713">
            <v>0</v>
          </cell>
          <cell r="F1713">
            <v>0</v>
          </cell>
          <cell r="G1713">
            <v>0</v>
          </cell>
        </row>
        <row r="1714">
          <cell r="D1714">
            <v>0</v>
          </cell>
          <cell r="F1714">
            <v>0</v>
          </cell>
          <cell r="G1714">
            <v>0</v>
          </cell>
        </row>
        <row r="1715">
          <cell r="D1715">
            <v>0</v>
          </cell>
          <cell r="F1715">
            <v>0</v>
          </cell>
          <cell r="G1715">
            <v>0</v>
          </cell>
        </row>
        <row r="1716">
          <cell r="D1716">
            <v>0</v>
          </cell>
          <cell r="F1716">
            <v>0</v>
          </cell>
          <cell r="G1716">
            <v>0</v>
          </cell>
        </row>
        <row r="1717">
          <cell r="D1717">
            <v>0</v>
          </cell>
          <cell r="F1717">
            <v>0</v>
          </cell>
          <cell r="G1717">
            <v>0</v>
          </cell>
        </row>
        <row r="1718">
          <cell r="D1718">
            <v>0</v>
          </cell>
          <cell r="F1718">
            <v>0</v>
          </cell>
          <cell r="G1718">
            <v>0</v>
          </cell>
        </row>
        <row r="1719">
          <cell r="D1719">
            <v>0</v>
          </cell>
          <cell r="F1719">
            <v>0</v>
          </cell>
          <cell r="G1719">
            <v>0</v>
          </cell>
        </row>
        <row r="1720">
          <cell r="D1720">
            <v>0</v>
          </cell>
          <cell r="F1720">
            <v>0</v>
          </cell>
          <cell r="G1720">
            <v>0</v>
          </cell>
        </row>
        <row r="1721">
          <cell r="D1721">
            <v>0</v>
          </cell>
          <cell r="F1721">
            <v>0</v>
          </cell>
          <cell r="G1721">
            <v>0</v>
          </cell>
        </row>
        <row r="1722">
          <cell r="D1722">
            <v>0</v>
          </cell>
          <cell r="F1722">
            <v>0</v>
          </cell>
          <cell r="G1722">
            <v>0</v>
          </cell>
        </row>
        <row r="1723">
          <cell r="D1723">
            <v>0</v>
          </cell>
          <cell r="F1723">
            <v>0</v>
          </cell>
          <cell r="G1723">
            <v>0</v>
          </cell>
        </row>
        <row r="1724">
          <cell r="D1724">
            <v>0</v>
          </cell>
          <cell r="F1724">
            <v>0</v>
          </cell>
          <cell r="G1724">
            <v>0</v>
          </cell>
        </row>
        <row r="1725">
          <cell r="D1725">
            <v>0</v>
          </cell>
          <cell r="F1725">
            <v>0</v>
          </cell>
          <cell r="G1725">
            <v>0</v>
          </cell>
        </row>
        <row r="1726">
          <cell r="D1726">
            <v>0</v>
          </cell>
          <cell r="F1726">
            <v>0</v>
          </cell>
          <cell r="G1726">
            <v>0</v>
          </cell>
        </row>
        <row r="1727">
          <cell r="D1727">
            <v>0</v>
          </cell>
          <cell r="F1727">
            <v>0</v>
          </cell>
          <cell r="G1727">
            <v>0</v>
          </cell>
        </row>
        <row r="1728">
          <cell r="D1728">
            <v>0</v>
          </cell>
          <cell r="F1728">
            <v>0</v>
          </cell>
          <cell r="G1728">
            <v>0</v>
          </cell>
        </row>
        <row r="1729">
          <cell r="D1729">
            <v>0</v>
          </cell>
          <cell r="F1729">
            <v>0</v>
          </cell>
          <cell r="G1729">
            <v>0</v>
          </cell>
        </row>
        <row r="1730">
          <cell r="D1730">
            <v>0</v>
          </cell>
          <cell r="F1730">
            <v>0</v>
          </cell>
          <cell r="G1730">
            <v>0</v>
          </cell>
        </row>
        <row r="1731">
          <cell r="D1731">
            <v>0</v>
          </cell>
          <cell r="F1731">
            <v>0</v>
          </cell>
          <cell r="G1731">
            <v>0</v>
          </cell>
        </row>
        <row r="1732">
          <cell r="D1732">
            <v>0</v>
          </cell>
          <cell r="F1732">
            <v>0</v>
          </cell>
          <cell r="G1732">
            <v>0</v>
          </cell>
        </row>
        <row r="1733">
          <cell r="D1733">
            <v>0</v>
          </cell>
          <cell r="F1733">
            <v>0</v>
          </cell>
          <cell r="G1733">
            <v>0</v>
          </cell>
        </row>
        <row r="1734">
          <cell r="D1734">
            <v>0</v>
          </cell>
          <cell r="F1734">
            <v>0</v>
          </cell>
          <cell r="G1734">
            <v>0</v>
          </cell>
        </row>
        <row r="1735">
          <cell r="D1735">
            <v>0</v>
          </cell>
          <cell r="F1735">
            <v>0</v>
          </cell>
          <cell r="G1735">
            <v>0</v>
          </cell>
        </row>
        <row r="1736">
          <cell r="D1736">
            <v>0</v>
          </cell>
          <cell r="F1736">
            <v>0</v>
          </cell>
          <cell r="G1736">
            <v>0</v>
          </cell>
        </row>
        <row r="1737">
          <cell r="D1737">
            <v>0</v>
          </cell>
          <cell r="F1737">
            <v>0</v>
          </cell>
          <cell r="G1737">
            <v>0</v>
          </cell>
        </row>
        <row r="1738">
          <cell r="D1738">
            <v>0</v>
          </cell>
          <cell r="F1738">
            <v>0</v>
          </cell>
          <cell r="G1738">
            <v>0</v>
          </cell>
        </row>
        <row r="1739">
          <cell r="D1739">
            <v>0</v>
          </cell>
          <cell r="F1739">
            <v>0</v>
          </cell>
          <cell r="G1739">
            <v>0</v>
          </cell>
        </row>
        <row r="1740">
          <cell r="D1740">
            <v>0</v>
          </cell>
          <cell r="F1740">
            <v>0</v>
          </cell>
          <cell r="G1740">
            <v>0</v>
          </cell>
        </row>
        <row r="1741">
          <cell r="D1741">
            <v>0</v>
          </cell>
          <cell r="F1741">
            <v>0</v>
          </cell>
          <cell r="G1741">
            <v>0</v>
          </cell>
        </row>
        <row r="1742">
          <cell r="D1742">
            <v>0</v>
          </cell>
          <cell r="F1742">
            <v>0</v>
          </cell>
          <cell r="G1742">
            <v>0</v>
          </cell>
        </row>
        <row r="1743">
          <cell r="D1743">
            <v>0</v>
          </cell>
          <cell r="F1743">
            <v>0</v>
          </cell>
          <cell r="G1743">
            <v>0</v>
          </cell>
        </row>
        <row r="1744">
          <cell r="D1744">
            <v>0</v>
          </cell>
          <cell r="F1744">
            <v>0</v>
          </cell>
          <cell r="G1744">
            <v>0</v>
          </cell>
        </row>
        <row r="1745">
          <cell r="D1745">
            <v>0</v>
          </cell>
          <cell r="F1745">
            <v>0</v>
          </cell>
          <cell r="G1745">
            <v>0</v>
          </cell>
        </row>
        <row r="1746">
          <cell r="D1746">
            <v>0</v>
          </cell>
          <cell r="F1746">
            <v>0</v>
          </cell>
          <cell r="G1746">
            <v>0</v>
          </cell>
        </row>
        <row r="1747">
          <cell r="D1747">
            <v>0</v>
          </cell>
          <cell r="F1747">
            <v>0</v>
          </cell>
          <cell r="G1747">
            <v>0</v>
          </cell>
        </row>
        <row r="1748">
          <cell r="D1748">
            <v>0</v>
          </cell>
          <cell r="F1748">
            <v>0</v>
          </cell>
          <cell r="G1748">
            <v>0</v>
          </cell>
        </row>
        <row r="1749">
          <cell r="D1749">
            <v>0</v>
          </cell>
          <cell r="F1749">
            <v>0</v>
          </cell>
          <cell r="G1749">
            <v>0</v>
          </cell>
        </row>
        <row r="1750">
          <cell r="D1750">
            <v>0</v>
          </cell>
          <cell r="F1750">
            <v>0</v>
          </cell>
          <cell r="G1750">
            <v>0</v>
          </cell>
        </row>
        <row r="1751">
          <cell r="D1751">
            <v>0</v>
          </cell>
          <cell r="F1751">
            <v>0</v>
          </cell>
          <cell r="G1751">
            <v>0</v>
          </cell>
        </row>
        <row r="1752">
          <cell r="D1752">
            <v>0</v>
          </cell>
          <cell r="F1752">
            <v>0</v>
          </cell>
          <cell r="G1752">
            <v>0</v>
          </cell>
        </row>
        <row r="1753">
          <cell r="D1753">
            <v>0</v>
          </cell>
          <cell r="F1753">
            <v>0</v>
          </cell>
          <cell r="G1753">
            <v>0</v>
          </cell>
        </row>
        <row r="1754">
          <cell r="D1754">
            <v>0</v>
          </cell>
          <cell r="F1754">
            <v>0</v>
          </cell>
          <cell r="G1754">
            <v>0</v>
          </cell>
        </row>
        <row r="1755">
          <cell r="D1755">
            <v>0</v>
          </cell>
          <cell r="F1755">
            <v>0</v>
          </cell>
          <cell r="G1755">
            <v>0</v>
          </cell>
        </row>
        <row r="1756">
          <cell r="D1756">
            <v>0</v>
          </cell>
          <cell r="F1756">
            <v>0</v>
          </cell>
          <cell r="G1756">
            <v>0</v>
          </cell>
        </row>
        <row r="1757">
          <cell r="D1757">
            <v>0</v>
          </cell>
          <cell r="F1757">
            <v>0</v>
          </cell>
          <cell r="G1757">
            <v>0</v>
          </cell>
        </row>
        <row r="1758">
          <cell r="D1758">
            <v>0</v>
          </cell>
          <cell r="F1758">
            <v>0</v>
          </cell>
          <cell r="G1758">
            <v>0</v>
          </cell>
        </row>
        <row r="1759">
          <cell r="D1759">
            <v>0</v>
          </cell>
          <cell r="F1759">
            <v>0</v>
          </cell>
          <cell r="G1759">
            <v>0</v>
          </cell>
        </row>
        <row r="1760">
          <cell r="D1760">
            <v>0</v>
          </cell>
          <cell r="F1760">
            <v>0</v>
          </cell>
          <cell r="G1760">
            <v>0</v>
          </cell>
        </row>
        <row r="1761">
          <cell r="D1761">
            <v>0</v>
          </cell>
          <cell r="F1761">
            <v>0</v>
          </cell>
          <cell r="G1761">
            <v>0</v>
          </cell>
        </row>
        <row r="1762">
          <cell r="D1762">
            <v>0</v>
          </cell>
          <cell r="F1762">
            <v>0</v>
          </cell>
          <cell r="G1762">
            <v>0</v>
          </cell>
        </row>
        <row r="1763">
          <cell r="D1763">
            <v>0</v>
          </cell>
          <cell r="F1763">
            <v>0</v>
          </cell>
          <cell r="G1763">
            <v>0</v>
          </cell>
        </row>
        <row r="1764">
          <cell r="D1764">
            <v>0</v>
          </cell>
          <cell r="F1764">
            <v>0</v>
          </cell>
          <cell r="G1764">
            <v>0</v>
          </cell>
        </row>
        <row r="1765">
          <cell r="D1765">
            <v>0</v>
          </cell>
          <cell r="F1765">
            <v>0</v>
          </cell>
          <cell r="G1765">
            <v>0</v>
          </cell>
        </row>
        <row r="1766">
          <cell r="D1766">
            <v>0</v>
          </cell>
          <cell r="F1766">
            <v>0</v>
          </cell>
          <cell r="G1766">
            <v>0</v>
          </cell>
        </row>
        <row r="1767">
          <cell r="D1767">
            <v>0</v>
          </cell>
          <cell r="F1767">
            <v>0</v>
          </cell>
          <cell r="G1767">
            <v>0</v>
          </cell>
        </row>
        <row r="1768">
          <cell r="D1768">
            <v>0</v>
          </cell>
          <cell r="F1768">
            <v>0</v>
          </cell>
          <cell r="G1768">
            <v>0</v>
          </cell>
        </row>
        <row r="1769">
          <cell r="D1769">
            <v>0</v>
          </cell>
          <cell r="F1769">
            <v>0</v>
          </cell>
          <cell r="G1769">
            <v>0</v>
          </cell>
        </row>
        <row r="1770">
          <cell r="D1770">
            <v>0</v>
          </cell>
          <cell r="F1770">
            <v>0</v>
          </cell>
          <cell r="G1770">
            <v>0</v>
          </cell>
        </row>
        <row r="1771">
          <cell r="D1771">
            <v>0</v>
          </cell>
          <cell r="F1771">
            <v>0</v>
          </cell>
          <cell r="G1771">
            <v>0</v>
          </cell>
        </row>
        <row r="1772">
          <cell r="D1772">
            <v>0</v>
          </cell>
          <cell r="F1772">
            <v>0</v>
          </cell>
          <cell r="G1772">
            <v>0</v>
          </cell>
        </row>
        <row r="1773">
          <cell r="D1773">
            <v>0</v>
          </cell>
          <cell r="F1773">
            <v>0</v>
          </cell>
          <cell r="G1773">
            <v>0</v>
          </cell>
        </row>
        <row r="1774">
          <cell r="D1774">
            <v>0</v>
          </cell>
          <cell r="F1774">
            <v>0</v>
          </cell>
          <cell r="G1774">
            <v>0</v>
          </cell>
        </row>
        <row r="1775">
          <cell r="D1775">
            <v>0</v>
          </cell>
          <cell r="F1775">
            <v>0</v>
          </cell>
          <cell r="G1775">
            <v>0</v>
          </cell>
        </row>
        <row r="1776">
          <cell r="D1776">
            <v>0</v>
          </cell>
          <cell r="F1776">
            <v>0</v>
          </cell>
          <cell r="G1776">
            <v>0</v>
          </cell>
        </row>
        <row r="1777">
          <cell r="D1777">
            <v>0</v>
          </cell>
          <cell r="F1777">
            <v>0</v>
          </cell>
          <cell r="G1777">
            <v>0</v>
          </cell>
        </row>
        <row r="1778">
          <cell r="D1778">
            <v>0</v>
          </cell>
          <cell r="F1778">
            <v>0</v>
          </cell>
          <cell r="G1778">
            <v>0</v>
          </cell>
        </row>
        <row r="1779">
          <cell r="D1779">
            <v>0</v>
          </cell>
          <cell r="F1779">
            <v>0</v>
          </cell>
          <cell r="G1779">
            <v>0</v>
          </cell>
        </row>
        <row r="1780">
          <cell r="D1780">
            <v>0</v>
          </cell>
          <cell r="F1780">
            <v>0</v>
          </cell>
          <cell r="G1780">
            <v>0</v>
          </cell>
        </row>
        <row r="1781">
          <cell r="D1781">
            <v>0</v>
          </cell>
          <cell r="F1781">
            <v>0</v>
          </cell>
          <cell r="G1781">
            <v>0</v>
          </cell>
        </row>
        <row r="1782">
          <cell r="D1782">
            <v>0</v>
          </cell>
          <cell r="F1782">
            <v>0</v>
          </cell>
          <cell r="G1782">
            <v>0</v>
          </cell>
        </row>
        <row r="1783">
          <cell r="D1783">
            <v>0</v>
          </cell>
          <cell r="F1783">
            <v>0</v>
          </cell>
          <cell r="G1783">
            <v>0</v>
          </cell>
        </row>
        <row r="1784">
          <cell r="D1784">
            <v>0</v>
          </cell>
          <cell r="F1784">
            <v>0</v>
          </cell>
          <cell r="G1784">
            <v>0</v>
          </cell>
        </row>
        <row r="1785">
          <cell r="D1785">
            <v>0</v>
          </cell>
          <cell r="F1785">
            <v>0</v>
          </cell>
          <cell r="G1785">
            <v>0</v>
          </cell>
        </row>
        <row r="1786">
          <cell r="D1786">
            <v>0</v>
          </cell>
          <cell r="F1786">
            <v>0</v>
          </cell>
          <cell r="G1786">
            <v>0</v>
          </cell>
        </row>
        <row r="1787">
          <cell r="D1787">
            <v>0</v>
          </cell>
          <cell r="F1787">
            <v>0</v>
          </cell>
          <cell r="G1787">
            <v>0</v>
          </cell>
        </row>
        <row r="1788">
          <cell r="D1788">
            <v>0</v>
          </cell>
          <cell r="F1788">
            <v>0</v>
          </cell>
          <cell r="G1788">
            <v>0</v>
          </cell>
        </row>
        <row r="1789">
          <cell r="D1789">
            <v>0</v>
          </cell>
          <cell r="F1789">
            <v>0</v>
          </cell>
          <cell r="G1789">
            <v>0</v>
          </cell>
        </row>
        <row r="1790">
          <cell r="D1790">
            <v>0</v>
          </cell>
          <cell r="F1790">
            <v>0</v>
          </cell>
          <cell r="G1790">
            <v>0</v>
          </cell>
        </row>
        <row r="1791">
          <cell r="D1791">
            <v>0</v>
          </cell>
          <cell r="F1791">
            <v>0</v>
          </cell>
          <cell r="G1791">
            <v>0</v>
          </cell>
        </row>
        <row r="1792">
          <cell r="D1792">
            <v>0</v>
          </cell>
          <cell r="F1792">
            <v>0</v>
          </cell>
          <cell r="G1792">
            <v>0</v>
          </cell>
        </row>
        <row r="1793">
          <cell r="D1793">
            <v>0</v>
          </cell>
          <cell r="F1793">
            <v>0</v>
          </cell>
          <cell r="G1793">
            <v>0</v>
          </cell>
        </row>
        <row r="1794">
          <cell r="D1794">
            <v>0</v>
          </cell>
          <cell r="F1794">
            <v>0</v>
          </cell>
          <cell r="G1794">
            <v>0</v>
          </cell>
        </row>
        <row r="1795">
          <cell r="D1795">
            <v>0</v>
          </cell>
          <cell r="F1795">
            <v>0</v>
          </cell>
          <cell r="G1795">
            <v>0</v>
          </cell>
        </row>
        <row r="1796">
          <cell r="D1796">
            <v>0</v>
          </cell>
          <cell r="F1796">
            <v>0</v>
          </cell>
          <cell r="G1796">
            <v>0</v>
          </cell>
        </row>
        <row r="1797">
          <cell r="D1797">
            <v>0</v>
          </cell>
          <cell r="F1797">
            <v>0</v>
          </cell>
          <cell r="G1797">
            <v>0</v>
          </cell>
        </row>
        <row r="1798">
          <cell r="D1798">
            <v>0</v>
          </cell>
          <cell r="F1798">
            <v>0</v>
          </cell>
          <cell r="G1798">
            <v>0</v>
          </cell>
        </row>
        <row r="1799">
          <cell r="D1799">
            <v>0</v>
          </cell>
          <cell r="F1799">
            <v>0</v>
          </cell>
          <cell r="G1799">
            <v>0</v>
          </cell>
        </row>
        <row r="1800">
          <cell r="D1800">
            <v>0</v>
          </cell>
          <cell r="F1800">
            <v>0</v>
          </cell>
          <cell r="G1800">
            <v>0</v>
          </cell>
        </row>
        <row r="1801">
          <cell r="D1801">
            <v>0</v>
          </cell>
          <cell r="F1801">
            <v>0</v>
          </cell>
          <cell r="G1801">
            <v>0</v>
          </cell>
        </row>
        <row r="1802">
          <cell r="D1802">
            <v>0</v>
          </cell>
          <cell r="F1802">
            <v>0</v>
          </cell>
          <cell r="G1802">
            <v>0</v>
          </cell>
        </row>
        <row r="1803">
          <cell r="D1803">
            <v>0</v>
          </cell>
          <cell r="F1803">
            <v>0</v>
          </cell>
          <cell r="G1803">
            <v>0</v>
          </cell>
        </row>
        <row r="1804">
          <cell r="D1804">
            <v>0</v>
          </cell>
          <cell r="F1804">
            <v>0</v>
          </cell>
          <cell r="G1804">
            <v>0</v>
          </cell>
        </row>
        <row r="1805">
          <cell r="D1805">
            <v>0</v>
          </cell>
          <cell r="F1805">
            <v>0</v>
          </cell>
          <cell r="G1805">
            <v>0</v>
          </cell>
        </row>
        <row r="1806">
          <cell r="D1806">
            <v>0</v>
          </cell>
          <cell r="F1806">
            <v>0</v>
          </cell>
          <cell r="G1806">
            <v>0</v>
          </cell>
        </row>
        <row r="1807">
          <cell r="D1807">
            <v>0</v>
          </cell>
          <cell r="F1807">
            <v>0</v>
          </cell>
          <cell r="G1807">
            <v>0</v>
          </cell>
        </row>
        <row r="1808">
          <cell r="D1808">
            <v>0</v>
          </cell>
          <cell r="F1808">
            <v>0</v>
          </cell>
          <cell r="G1808">
            <v>0</v>
          </cell>
        </row>
        <row r="1809">
          <cell r="D1809">
            <v>0</v>
          </cell>
          <cell r="F1809">
            <v>0</v>
          </cell>
          <cell r="G1809">
            <v>0</v>
          </cell>
        </row>
        <row r="1810">
          <cell r="D1810">
            <v>0</v>
          </cell>
          <cell r="F1810">
            <v>0</v>
          </cell>
          <cell r="G1810">
            <v>0</v>
          </cell>
        </row>
        <row r="1811">
          <cell r="D1811">
            <v>0</v>
          </cell>
          <cell r="F1811">
            <v>0</v>
          </cell>
          <cell r="G1811">
            <v>0</v>
          </cell>
        </row>
        <row r="1812">
          <cell r="D1812">
            <v>0</v>
          </cell>
          <cell r="F1812">
            <v>0</v>
          </cell>
          <cell r="G1812">
            <v>0</v>
          </cell>
        </row>
        <row r="1813">
          <cell r="D1813">
            <v>0</v>
          </cell>
          <cell r="F1813">
            <v>0</v>
          </cell>
          <cell r="G1813">
            <v>0</v>
          </cell>
        </row>
        <row r="1814">
          <cell r="D1814">
            <v>0</v>
          </cell>
          <cell r="F1814">
            <v>0</v>
          </cell>
          <cell r="G1814">
            <v>0</v>
          </cell>
        </row>
        <row r="1815">
          <cell r="D1815">
            <v>0</v>
          </cell>
          <cell r="F1815">
            <v>0</v>
          </cell>
          <cell r="G1815">
            <v>0</v>
          </cell>
        </row>
        <row r="1816">
          <cell r="D1816">
            <v>0</v>
          </cell>
          <cell r="F1816">
            <v>0</v>
          </cell>
          <cell r="G1816">
            <v>0</v>
          </cell>
        </row>
        <row r="1817">
          <cell r="D1817">
            <v>0</v>
          </cell>
          <cell r="F1817">
            <v>0</v>
          </cell>
          <cell r="G1817">
            <v>0</v>
          </cell>
        </row>
        <row r="1818">
          <cell r="D1818">
            <v>0</v>
          </cell>
          <cell r="F1818">
            <v>0</v>
          </cell>
          <cell r="G1818">
            <v>0</v>
          </cell>
        </row>
        <row r="1819">
          <cell r="D1819">
            <v>0</v>
          </cell>
          <cell r="F1819">
            <v>0</v>
          </cell>
          <cell r="G1819">
            <v>0</v>
          </cell>
        </row>
        <row r="1820">
          <cell r="D1820">
            <v>0</v>
          </cell>
          <cell r="F1820">
            <v>0</v>
          </cell>
          <cell r="G1820">
            <v>0</v>
          </cell>
        </row>
        <row r="1821">
          <cell r="D1821">
            <v>0</v>
          </cell>
          <cell r="F1821">
            <v>0</v>
          </cell>
          <cell r="G1821">
            <v>0</v>
          </cell>
        </row>
        <row r="1822">
          <cell r="D1822">
            <v>0</v>
          </cell>
          <cell r="F1822">
            <v>0</v>
          </cell>
          <cell r="G1822">
            <v>0</v>
          </cell>
        </row>
        <row r="1823">
          <cell r="D1823">
            <v>0</v>
          </cell>
          <cell r="F1823">
            <v>0</v>
          </cell>
          <cell r="G1823">
            <v>0</v>
          </cell>
        </row>
        <row r="1824">
          <cell r="D1824">
            <v>0</v>
          </cell>
          <cell r="F1824">
            <v>0</v>
          </cell>
          <cell r="G1824">
            <v>0</v>
          </cell>
        </row>
        <row r="1825">
          <cell r="D1825">
            <v>0</v>
          </cell>
          <cell r="F1825">
            <v>0</v>
          </cell>
          <cell r="G1825">
            <v>0</v>
          </cell>
        </row>
        <row r="1826">
          <cell r="D1826">
            <v>0</v>
          </cell>
          <cell r="F1826">
            <v>0</v>
          </cell>
          <cell r="G1826">
            <v>0</v>
          </cell>
        </row>
        <row r="1827">
          <cell r="D1827">
            <v>0</v>
          </cell>
          <cell r="F1827">
            <v>0</v>
          </cell>
          <cell r="G1827">
            <v>0</v>
          </cell>
        </row>
        <row r="1828">
          <cell r="D1828">
            <v>0</v>
          </cell>
          <cell r="F1828">
            <v>0</v>
          </cell>
          <cell r="G1828">
            <v>0</v>
          </cell>
        </row>
        <row r="1829">
          <cell r="D1829">
            <v>0</v>
          </cell>
          <cell r="F1829">
            <v>0</v>
          </cell>
          <cell r="G1829">
            <v>0</v>
          </cell>
        </row>
        <row r="1830">
          <cell r="D1830">
            <v>0</v>
          </cell>
          <cell r="F1830">
            <v>0</v>
          </cell>
          <cell r="G1830">
            <v>0</v>
          </cell>
        </row>
        <row r="1831">
          <cell r="D1831">
            <v>0</v>
          </cell>
          <cell r="F1831">
            <v>0</v>
          </cell>
          <cell r="G1831">
            <v>0</v>
          </cell>
        </row>
        <row r="1832">
          <cell r="D1832">
            <v>0</v>
          </cell>
          <cell r="F1832">
            <v>0</v>
          </cell>
          <cell r="G1832">
            <v>0</v>
          </cell>
        </row>
        <row r="1833">
          <cell r="D1833">
            <v>0</v>
          </cell>
          <cell r="F1833">
            <v>0</v>
          </cell>
          <cell r="G1833">
            <v>0</v>
          </cell>
        </row>
        <row r="1834">
          <cell r="D1834">
            <v>0</v>
          </cell>
          <cell r="F1834">
            <v>0</v>
          </cell>
          <cell r="G1834">
            <v>0</v>
          </cell>
        </row>
        <row r="1835">
          <cell r="D1835">
            <v>0</v>
          </cell>
          <cell r="F1835">
            <v>0</v>
          </cell>
          <cell r="G1835">
            <v>0</v>
          </cell>
        </row>
        <row r="1836">
          <cell r="D1836">
            <v>0</v>
          </cell>
          <cell r="F1836">
            <v>0</v>
          </cell>
          <cell r="G1836">
            <v>0</v>
          </cell>
        </row>
        <row r="1837">
          <cell r="D1837">
            <v>0</v>
          </cell>
          <cell r="F1837">
            <v>0</v>
          </cell>
          <cell r="G1837">
            <v>0</v>
          </cell>
        </row>
        <row r="1838">
          <cell r="D1838">
            <v>0</v>
          </cell>
          <cell r="F1838">
            <v>0</v>
          </cell>
          <cell r="G1838">
            <v>0</v>
          </cell>
        </row>
        <row r="1839">
          <cell r="D1839">
            <v>0</v>
          </cell>
          <cell r="F1839">
            <v>0</v>
          </cell>
          <cell r="G1839">
            <v>0</v>
          </cell>
        </row>
        <row r="1840">
          <cell r="D1840">
            <v>0</v>
          </cell>
          <cell r="F1840">
            <v>0</v>
          </cell>
          <cell r="G1840">
            <v>0</v>
          </cell>
        </row>
        <row r="1841">
          <cell r="D1841">
            <v>0</v>
          </cell>
          <cell r="F1841">
            <v>0</v>
          </cell>
          <cell r="G1841">
            <v>0</v>
          </cell>
        </row>
        <row r="1842">
          <cell r="D1842">
            <v>0</v>
          </cell>
          <cell r="F1842">
            <v>0</v>
          </cell>
          <cell r="G1842">
            <v>0</v>
          </cell>
        </row>
        <row r="1843">
          <cell r="D1843">
            <v>0</v>
          </cell>
          <cell r="F1843">
            <v>0</v>
          </cell>
          <cell r="G1843">
            <v>0</v>
          </cell>
        </row>
        <row r="1844">
          <cell r="D1844">
            <v>0</v>
          </cell>
          <cell r="F1844">
            <v>0</v>
          </cell>
          <cell r="G1844">
            <v>0</v>
          </cell>
        </row>
        <row r="1845">
          <cell r="D1845">
            <v>0</v>
          </cell>
          <cell r="F1845">
            <v>0</v>
          </cell>
          <cell r="G1845">
            <v>0</v>
          </cell>
        </row>
        <row r="1846">
          <cell r="D1846">
            <v>0</v>
          </cell>
          <cell r="F1846">
            <v>0</v>
          </cell>
          <cell r="G1846">
            <v>0</v>
          </cell>
        </row>
        <row r="1847">
          <cell r="D1847">
            <v>0</v>
          </cell>
          <cell r="F1847">
            <v>0</v>
          </cell>
          <cell r="G1847">
            <v>0</v>
          </cell>
        </row>
        <row r="1848">
          <cell r="D1848">
            <v>0</v>
          </cell>
          <cell r="F1848">
            <v>0</v>
          </cell>
          <cell r="G1848">
            <v>0</v>
          </cell>
        </row>
        <row r="1849">
          <cell r="D1849">
            <v>0</v>
          </cell>
          <cell r="F1849">
            <v>0</v>
          </cell>
          <cell r="G1849">
            <v>0</v>
          </cell>
        </row>
        <row r="1850">
          <cell r="D1850">
            <v>0</v>
          </cell>
          <cell r="F1850">
            <v>0</v>
          </cell>
          <cell r="G1850">
            <v>0</v>
          </cell>
        </row>
        <row r="1851">
          <cell r="D1851">
            <v>0</v>
          </cell>
          <cell r="F1851">
            <v>0</v>
          </cell>
          <cell r="G1851">
            <v>0</v>
          </cell>
        </row>
        <row r="1852">
          <cell r="D1852">
            <v>0</v>
          </cell>
          <cell r="F1852">
            <v>0</v>
          </cell>
          <cell r="G1852">
            <v>0</v>
          </cell>
        </row>
        <row r="1853">
          <cell r="D1853">
            <v>0</v>
          </cell>
          <cell r="F1853">
            <v>0</v>
          </cell>
          <cell r="G1853">
            <v>0</v>
          </cell>
        </row>
        <row r="1854">
          <cell r="D1854">
            <v>0</v>
          </cell>
          <cell r="F1854">
            <v>0</v>
          </cell>
          <cell r="G1854">
            <v>0</v>
          </cell>
        </row>
        <row r="1855">
          <cell r="D1855">
            <v>0</v>
          </cell>
          <cell r="F1855">
            <v>0</v>
          </cell>
          <cell r="G1855">
            <v>0</v>
          </cell>
        </row>
        <row r="1856">
          <cell r="D1856">
            <v>0</v>
          </cell>
          <cell r="F1856">
            <v>0</v>
          </cell>
          <cell r="G1856">
            <v>0</v>
          </cell>
        </row>
        <row r="1857">
          <cell r="D1857">
            <v>0</v>
          </cell>
          <cell r="F1857">
            <v>0</v>
          </cell>
          <cell r="G1857">
            <v>0</v>
          </cell>
        </row>
        <row r="1858">
          <cell r="D1858">
            <v>0</v>
          </cell>
          <cell r="F1858">
            <v>0</v>
          </cell>
          <cell r="G1858">
            <v>0</v>
          </cell>
        </row>
        <row r="1859">
          <cell r="D1859">
            <v>0</v>
          </cell>
          <cell r="F1859">
            <v>0</v>
          </cell>
          <cell r="G1859">
            <v>0</v>
          </cell>
        </row>
        <row r="1860">
          <cell r="D1860">
            <v>0</v>
          </cell>
          <cell r="F1860">
            <v>0</v>
          </cell>
          <cell r="G1860">
            <v>0</v>
          </cell>
        </row>
        <row r="1861">
          <cell r="D1861">
            <v>0</v>
          </cell>
          <cell r="F1861">
            <v>0</v>
          </cell>
          <cell r="G1861">
            <v>0</v>
          </cell>
        </row>
        <row r="1862">
          <cell r="D1862">
            <v>0</v>
          </cell>
          <cell r="F1862">
            <v>0</v>
          </cell>
          <cell r="G1862">
            <v>0</v>
          </cell>
        </row>
        <row r="1863">
          <cell r="D1863">
            <v>0</v>
          </cell>
          <cell r="F1863">
            <v>0</v>
          </cell>
          <cell r="G1863">
            <v>0</v>
          </cell>
        </row>
        <row r="1864">
          <cell r="D1864">
            <v>0</v>
          </cell>
          <cell r="F1864">
            <v>0</v>
          </cell>
          <cell r="G1864">
            <v>0</v>
          </cell>
        </row>
        <row r="1865">
          <cell r="D1865">
            <v>0</v>
          </cell>
          <cell r="F1865">
            <v>0</v>
          </cell>
          <cell r="G1865">
            <v>0</v>
          </cell>
        </row>
        <row r="1866">
          <cell r="D1866">
            <v>0</v>
          </cell>
          <cell r="F1866">
            <v>0</v>
          </cell>
          <cell r="G1866">
            <v>0</v>
          </cell>
        </row>
        <row r="1867">
          <cell r="D1867">
            <v>0</v>
          </cell>
          <cell r="F1867">
            <v>0</v>
          </cell>
          <cell r="G1867">
            <v>0</v>
          </cell>
        </row>
        <row r="1868">
          <cell r="D1868">
            <v>0</v>
          </cell>
          <cell r="F1868">
            <v>0</v>
          </cell>
          <cell r="G1868">
            <v>0</v>
          </cell>
        </row>
        <row r="1869">
          <cell r="D1869">
            <v>0</v>
          </cell>
          <cell r="F1869">
            <v>0</v>
          </cell>
          <cell r="G1869">
            <v>0</v>
          </cell>
        </row>
        <row r="1870">
          <cell r="D1870">
            <v>0</v>
          </cell>
          <cell r="F1870">
            <v>0</v>
          </cell>
          <cell r="G1870">
            <v>0</v>
          </cell>
        </row>
        <row r="1871">
          <cell r="D1871">
            <v>0</v>
          </cell>
          <cell r="F1871">
            <v>0</v>
          </cell>
          <cell r="G1871">
            <v>0</v>
          </cell>
        </row>
        <row r="1872">
          <cell r="D1872">
            <v>0</v>
          </cell>
          <cell r="F1872">
            <v>0</v>
          </cell>
          <cell r="G1872">
            <v>0</v>
          </cell>
        </row>
        <row r="1873">
          <cell r="D1873">
            <v>0</v>
          </cell>
          <cell r="F1873">
            <v>0</v>
          </cell>
          <cell r="G1873">
            <v>0</v>
          </cell>
        </row>
        <row r="1874">
          <cell r="D1874">
            <v>0</v>
          </cell>
          <cell r="F1874">
            <v>0</v>
          </cell>
          <cell r="G1874">
            <v>0</v>
          </cell>
        </row>
        <row r="1875">
          <cell r="D1875">
            <v>0</v>
          </cell>
          <cell r="F1875">
            <v>0</v>
          </cell>
          <cell r="G1875">
            <v>0</v>
          </cell>
        </row>
        <row r="1876">
          <cell r="D1876">
            <v>0</v>
          </cell>
          <cell r="F1876">
            <v>0</v>
          </cell>
          <cell r="G1876">
            <v>0</v>
          </cell>
        </row>
        <row r="1877">
          <cell r="D1877">
            <v>0</v>
          </cell>
          <cell r="F1877">
            <v>0</v>
          </cell>
          <cell r="G1877">
            <v>0</v>
          </cell>
        </row>
        <row r="1878">
          <cell r="D1878">
            <v>0</v>
          </cell>
          <cell r="F1878">
            <v>0</v>
          </cell>
          <cell r="G1878">
            <v>0</v>
          </cell>
        </row>
        <row r="1879">
          <cell r="D1879">
            <v>0</v>
          </cell>
          <cell r="F1879">
            <v>0</v>
          </cell>
          <cell r="G1879">
            <v>0</v>
          </cell>
        </row>
        <row r="1880">
          <cell r="D1880">
            <v>0</v>
          </cell>
          <cell r="F1880">
            <v>0</v>
          </cell>
          <cell r="G1880">
            <v>0</v>
          </cell>
        </row>
        <row r="1881">
          <cell r="D1881">
            <v>0</v>
          </cell>
          <cell r="F1881">
            <v>0</v>
          </cell>
          <cell r="G1881">
            <v>0</v>
          </cell>
        </row>
        <row r="1882">
          <cell r="D1882">
            <v>0</v>
          </cell>
          <cell r="F1882">
            <v>0</v>
          </cell>
          <cell r="G1882">
            <v>0</v>
          </cell>
        </row>
        <row r="1883">
          <cell r="D1883">
            <v>0</v>
          </cell>
          <cell r="F1883">
            <v>0</v>
          </cell>
          <cell r="G1883">
            <v>0</v>
          </cell>
        </row>
        <row r="1884">
          <cell r="D1884">
            <v>0</v>
          </cell>
          <cell r="F1884">
            <v>0</v>
          </cell>
          <cell r="G1884">
            <v>0</v>
          </cell>
        </row>
        <row r="1885">
          <cell r="D1885">
            <v>0</v>
          </cell>
          <cell r="F1885">
            <v>0</v>
          </cell>
          <cell r="G1885">
            <v>0</v>
          </cell>
        </row>
        <row r="1886">
          <cell r="D1886">
            <v>0</v>
          </cell>
          <cell r="F1886">
            <v>0</v>
          </cell>
          <cell r="G1886">
            <v>0</v>
          </cell>
        </row>
        <row r="1887">
          <cell r="D1887">
            <v>0</v>
          </cell>
          <cell r="F1887">
            <v>0</v>
          </cell>
          <cell r="G1887">
            <v>0</v>
          </cell>
        </row>
        <row r="1888">
          <cell r="D1888">
            <v>0</v>
          </cell>
          <cell r="F1888">
            <v>0</v>
          </cell>
          <cell r="G1888">
            <v>0</v>
          </cell>
        </row>
        <row r="1889">
          <cell r="D1889">
            <v>0</v>
          </cell>
          <cell r="F1889">
            <v>0</v>
          </cell>
          <cell r="G1889">
            <v>0</v>
          </cell>
        </row>
        <row r="1890">
          <cell r="D1890">
            <v>0</v>
          </cell>
          <cell r="F1890">
            <v>0</v>
          </cell>
          <cell r="G1890">
            <v>0</v>
          </cell>
        </row>
        <row r="1891">
          <cell r="D1891">
            <v>0</v>
          </cell>
          <cell r="F1891">
            <v>0</v>
          </cell>
          <cell r="G1891">
            <v>0</v>
          </cell>
        </row>
        <row r="1892">
          <cell r="D1892">
            <v>0</v>
          </cell>
          <cell r="F1892">
            <v>0</v>
          </cell>
          <cell r="G1892">
            <v>0</v>
          </cell>
        </row>
        <row r="1893">
          <cell r="D1893">
            <v>0</v>
          </cell>
          <cell r="F1893">
            <v>0</v>
          </cell>
          <cell r="G1893">
            <v>0</v>
          </cell>
        </row>
        <row r="1894">
          <cell r="D1894">
            <v>0</v>
          </cell>
          <cell r="F1894">
            <v>0</v>
          </cell>
          <cell r="G1894">
            <v>0</v>
          </cell>
        </row>
        <row r="1895">
          <cell r="D1895">
            <v>0</v>
          </cell>
          <cell r="F1895">
            <v>0</v>
          </cell>
          <cell r="G1895">
            <v>0</v>
          </cell>
        </row>
        <row r="1896">
          <cell r="D1896">
            <v>0</v>
          </cell>
          <cell r="F1896">
            <v>0</v>
          </cell>
          <cell r="G1896">
            <v>0</v>
          </cell>
        </row>
        <row r="1897">
          <cell r="D1897">
            <v>0</v>
          </cell>
          <cell r="F1897">
            <v>0</v>
          </cell>
          <cell r="G1897">
            <v>0</v>
          </cell>
        </row>
        <row r="1898">
          <cell r="D1898">
            <v>0</v>
          </cell>
          <cell r="F1898">
            <v>0</v>
          </cell>
          <cell r="G1898">
            <v>0</v>
          </cell>
        </row>
        <row r="1899">
          <cell r="D1899">
            <v>0</v>
          </cell>
          <cell r="F1899">
            <v>0</v>
          </cell>
          <cell r="G1899">
            <v>0</v>
          </cell>
        </row>
        <row r="1900">
          <cell r="D1900">
            <v>0</v>
          </cell>
          <cell r="F1900">
            <v>0</v>
          </cell>
          <cell r="G1900">
            <v>0</v>
          </cell>
        </row>
        <row r="1901">
          <cell r="D1901">
            <v>0</v>
          </cell>
          <cell r="F1901">
            <v>0</v>
          </cell>
          <cell r="G1901">
            <v>0</v>
          </cell>
        </row>
        <row r="1902">
          <cell r="D1902">
            <v>0</v>
          </cell>
          <cell r="F1902">
            <v>0</v>
          </cell>
          <cell r="G1902">
            <v>0</v>
          </cell>
        </row>
        <row r="1903">
          <cell r="D1903">
            <v>0</v>
          </cell>
          <cell r="F1903">
            <v>0</v>
          </cell>
          <cell r="G1903">
            <v>0</v>
          </cell>
        </row>
        <row r="1904">
          <cell r="D1904">
            <v>0</v>
          </cell>
          <cell r="F1904">
            <v>0</v>
          </cell>
          <cell r="G1904">
            <v>0</v>
          </cell>
        </row>
        <row r="1905">
          <cell r="D1905">
            <v>0</v>
          </cell>
          <cell r="F1905">
            <v>0</v>
          </cell>
          <cell r="G1905">
            <v>0</v>
          </cell>
        </row>
        <row r="1906">
          <cell r="D1906">
            <v>0</v>
          </cell>
          <cell r="F1906">
            <v>0</v>
          </cell>
          <cell r="G1906">
            <v>0</v>
          </cell>
        </row>
        <row r="1907">
          <cell r="D1907">
            <v>0</v>
          </cell>
          <cell r="F1907">
            <v>0</v>
          </cell>
          <cell r="G1907">
            <v>0</v>
          </cell>
        </row>
        <row r="1908">
          <cell r="D1908">
            <v>0</v>
          </cell>
          <cell r="F1908">
            <v>0</v>
          </cell>
          <cell r="G1908">
            <v>0</v>
          </cell>
        </row>
        <row r="1909">
          <cell r="D1909">
            <v>0</v>
          </cell>
          <cell r="F1909">
            <v>0</v>
          </cell>
          <cell r="G1909">
            <v>0</v>
          </cell>
        </row>
        <row r="1910">
          <cell r="D1910">
            <v>0</v>
          </cell>
          <cell r="F1910">
            <v>0</v>
          </cell>
          <cell r="G1910">
            <v>0</v>
          </cell>
        </row>
        <row r="1911">
          <cell r="D1911">
            <v>0</v>
          </cell>
          <cell r="F1911">
            <v>0</v>
          </cell>
          <cell r="G1911">
            <v>0</v>
          </cell>
        </row>
        <row r="1912">
          <cell r="D1912">
            <v>0</v>
          </cell>
          <cell r="F1912">
            <v>0</v>
          </cell>
          <cell r="G1912">
            <v>0</v>
          </cell>
        </row>
        <row r="1913">
          <cell r="D1913">
            <v>0</v>
          </cell>
          <cell r="F1913">
            <v>0</v>
          </cell>
          <cell r="G1913">
            <v>0</v>
          </cell>
        </row>
        <row r="1914">
          <cell r="D1914">
            <v>0</v>
          </cell>
          <cell r="F1914">
            <v>0</v>
          </cell>
          <cell r="G1914">
            <v>0</v>
          </cell>
        </row>
        <row r="1915">
          <cell r="D1915">
            <v>0</v>
          </cell>
          <cell r="F1915">
            <v>0</v>
          </cell>
          <cell r="G1915">
            <v>0</v>
          </cell>
        </row>
        <row r="1916">
          <cell r="D1916">
            <v>0</v>
          </cell>
          <cell r="F1916">
            <v>0</v>
          </cell>
          <cell r="G1916">
            <v>0</v>
          </cell>
        </row>
        <row r="1917">
          <cell r="D1917">
            <v>0</v>
          </cell>
          <cell r="F1917">
            <v>0</v>
          </cell>
          <cell r="G1917">
            <v>0</v>
          </cell>
        </row>
        <row r="1918">
          <cell r="D1918">
            <v>0</v>
          </cell>
          <cell r="F1918">
            <v>0</v>
          </cell>
          <cell r="G1918">
            <v>0</v>
          </cell>
        </row>
        <row r="1919">
          <cell r="D1919">
            <v>0</v>
          </cell>
          <cell r="F1919">
            <v>0</v>
          </cell>
          <cell r="G1919">
            <v>0</v>
          </cell>
        </row>
        <row r="1920">
          <cell r="D1920">
            <v>0</v>
          </cell>
          <cell r="F1920">
            <v>0</v>
          </cell>
          <cell r="G1920">
            <v>0</v>
          </cell>
        </row>
        <row r="1921">
          <cell r="D1921">
            <v>0</v>
          </cell>
          <cell r="F1921">
            <v>0</v>
          </cell>
          <cell r="G1921">
            <v>0</v>
          </cell>
        </row>
        <row r="1922">
          <cell r="D1922">
            <v>0</v>
          </cell>
          <cell r="F1922">
            <v>0</v>
          </cell>
          <cell r="G1922">
            <v>0</v>
          </cell>
        </row>
        <row r="1923">
          <cell r="D1923">
            <v>0</v>
          </cell>
          <cell r="F1923">
            <v>0</v>
          </cell>
          <cell r="G1923">
            <v>0</v>
          </cell>
        </row>
        <row r="1924">
          <cell r="D1924">
            <v>0</v>
          </cell>
          <cell r="F1924">
            <v>0</v>
          </cell>
          <cell r="G1924">
            <v>0</v>
          </cell>
        </row>
        <row r="1925">
          <cell r="D1925">
            <v>0</v>
          </cell>
          <cell r="F1925">
            <v>0</v>
          </cell>
          <cell r="G1925">
            <v>0</v>
          </cell>
        </row>
        <row r="1926">
          <cell r="D1926">
            <v>0</v>
          </cell>
          <cell r="F1926">
            <v>0</v>
          </cell>
          <cell r="G1926">
            <v>0</v>
          </cell>
        </row>
        <row r="1927">
          <cell r="D1927">
            <v>0</v>
          </cell>
          <cell r="F1927">
            <v>0</v>
          </cell>
          <cell r="G1927">
            <v>0</v>
          </cell>
        </row>
        <row r="1928">
          <cell r="D1928">
            <v>0</v>
          </cell>
          <cell r="F1928">
            <v>0</v>
          </cell>
          <cell r="G1928">
            <v>0</v>
          </cell>
        </row>
        <row r="1929">
          <cell r="D1929">
            <v>0</v>
          </cell>
          <cell r="F1929">
            <v>0</v>
          </cell>
          <cell r="G1929">
            <v>0</v>
          </cell>
        </row>
        <row r="1930">
          <cell r="D1930">
            <v>0</v>
          </cell>
          <cell r="F1930">
            <v>0</v>
          </cell>
          <cell r="G1930">
            <v>0</v>
          </cell>
        </row>
        <row r="1931">
          <cell r="D1931">
            <v>0</v>
          </cell>
          <cell r="F1931">
            <v>0</v>
          </cell>
          <cell r="G1931">
            <v>0</v>
          </cell>
        </row>
        <row r="1932">
          <cell r="D1932">
            <v>0</v>
          </cell>
          <cell r="F1932">
            <v>0</v>
          </cell>
          <cell r="G1932">
            <v>0</v>
          </cell>
        </row>
        <row r="1933">
          <cell r="D1933">
            <v>0</v>
          </cell>
          <cell r="F1933">
            <v>0</v>
          </cell>
          <cell r="G1933">
            <v>0</v>
          </cell>
        </row>
        <row r="1934">
          <cell r="D1934">
            <v>0</v>
          </cell>
          <cell r="F1934">
            <v>0</v>
          </cell>
          <cell r="G1934">
            <v>0</v>
          </cell>
        </row>
        <row r="1935">
          <cell r="D1935">
            <v>0</v>
          </cell>
          <cell r="F1935">
            <v>0</v>
          </cell>
          <cell r="G1935">
            <v>0</v>
          </cell>
        </row>
        <row r="1936">
          <cell r="D1936">
            <v>0</v>
          </cell>
          <cell r="F1936">
            <v>0</v>
          </cell>
          <cell r="G1936">
            <v>0</v>
          </cell>
        </row>
        <row r="1937">
          <cell r="D1937">
            <v>0</v>
          </cell>
          <cell r="F1937">
            <v>0</v>
          </cell>
          <cell r="G1937">
            <v>0</v>
          </cell>
        </row>
        <row r="1938">
          <cell r="D1938">
            <v>0</v>
          </cell>
          <cell r="F1938">
            <v>0</v>
          </cell>
          <cell r="G1938">
            <v>0</v>
          </cell>
        </row>
        <row r="1939">
          <cell r="D1939">
            <v>0</v>
          </cell>
          <cell r="F1939">
            <v>0</v>
          </cell>
          <cell r="G1939">
            <v>0</v>
          </cell>
        </row>
        <row r="1940">
          <cell r="D1940">
            <v>0</v>
          </cell>
          <cell r="F1940">
            <v>0</v>
          </cell>
          <cell r="G1940">
            <v>0</v>
          </cell>
        </row>
        <row r="1941">
          <cell r="D1941">
            <v>0</v>
          </cell>
          <cell r="F1941">
            <v>0</v>
          </cell>
          <cell r="G1941">
            <v>0</v>
          </cell>
        </row>
        <row r="1942">
          <cell r="D1942">
            <v>0</v>
          </cell>
          <cell r="F1942">
            <v>0</v>
          </cell>
          <cell r="G1942">
            <v>0</v>
          </cell>
        </row>
        <row r="1943">
          <cell r="D1943">
            <v>0</v>
          </cell>
          <cell r="F1943">
            <v>0</v>
          </cell>
          <cell r="G1943">
            <v>0</v>
          </cell>
        </row>
        <row r="1944">
          <cell r="D1944">
            <v>0</v>
          </cell>
          <cell r="F1944">
            <v>0</v>
          </cell>
          <cell r="G1944">
            <v>0</v>
          </cell>
        </row>
        <row r="1945">
          <cell r="D1945">
            <v>0</v>
          </cell>
          <cell r="F1945">
            <v>0</v>
          </cell>
          <cell r="G1945">
            <v>0</v>
          </cell>
        </row>
        <row r="1946">
          <cell r="D1946">
            <v>0</v>
          </cell>
          <cell r="F1946">
            <v>0</v>
          </cell>
          <cell r="G1946">
            <v>0</v>
          </cell>
        </row>
        <row r="1947">
          <cell r="D1947">
            <v>0</v>
          </cell>
          <cell r="F1947">
            <v>0</v>
          </cell>
          <cell r="G1947">
            <v>0</v>
          </cell>
        </row>
        <row r="1948">
          <cell r="D1948">
            <v>0</v>
          </cell>
          <cell r="F1948">
            <v>0</v>
          </cell>
          <cell r="G1948">
            <v>0</v>
          </cell>
        </row>
        <row r="1949">
          <cell r="D1949">
            <v>0</v>
          </cell>
          <cell r="F1949">
            <v>0</v>
          </cell>
          <cell r="G1949">
            <v>0</v>
          </cell>
        </row>
        <row r="1950">
          <cell r="D1950">
            <v>0</v>
          </cell>
          <cell r="F1950">
            <v>0</v>
          </cell>
          <cell r="G1950">
            <v>0</v>
          </cell>
        </row>
        <row r="1951">
          <cell r="D1951">
            <v>0</v>
          </cell>
          <cell r="F1951">
            <v>0</v>
          </cell>
          <cell r="G1951">
            <v>0</v>
          </cell>
        </row>
        <row r="1952">
          <cell r="D1952">
            <v>0</v>
          </cell>
          <cell r="F1952">
            <v>0</v>
          </cell>
          <cell r="G1952">
            <v>0</v>
          </cell>
        </row>
        <row r="1953">
          <cell r="D1953">
            <v>0</v>
          </cell>
          <cell r="F1953">
            <v>0</v>
          </cell>
          <cell r="G1953">
            <v>0</v>
          </cell>
        </row>
        <row r="1954">
          <cell r="D1954">
            <v>0</v>
          </cell>
          <cell r="F1954">
            <v>0</v>
          </cell>
          <cell r="G1954">
            <v>0</v>
          </cell>
        </row>
        <row r="1955">
          <cell r="D1955">
            <v>0</v>
          </cell>
          <cell r="F1955">
            <v>0</v>
          </cell>
          <cell r="G1955">
            <v>0</v>
          </cell>
        </row>
        <row r="1956">
          <cell r="D1956">
            <v>0</v>
          </cell>
          <cell r="F1956">
            <v>0</v>
          </cell>
          <cell r="G1956">
            <v>0</v>
          </cell>
        </row>
        <row r="1957">
          <cell r="D1957">
            <v>0</v>
          </cell>
          <cell r="F1957">
            <v>0</v>
          </cell>
          <cell r="G1957">
            <v>0</v>
          </cell>
        </row>
        <row r="1958">
          <cell r="D1958">
            <v>0</v>
          </cell>
          <cell r="F1958">
            <v>0</v>
          </cell>
          <cell r="G1958">
            <v>0</v>
          </cell>
        </row>
        <row r="1959">
          <cell r="D1959">
            <v>0</v>
          </cell>
          <cell r="F1959">
            <v>0</v>
          </cell>
          <cell r="G1959">
            <v>0</v>
          </cell>
        </row>
        <row r="1960">
          <cell r="D1960">
            <v>0</v>
          </cell>
          <cell r="F1960">
            <v>0</v>
          </cell>
          <cell r="G1960">
            <v>0</v>
          </cell>
        </row>
        <row r="1961">
          <cell r="D1961">
            <v>0</v>
          </cell>
          <cell r="F1961">
            <v>0</v>
          </cell>
          <cell r="G1961">
            <v>0</v>
          </cell>
        </row>
        <row r="1962">
          <cell r="D1962">
            <v>0</v>
          </cell>
          <cell r="F1962">
            <v>0</v>
          </cell>
          <cell r="G1962">
            <v>0</v>
          </cell>
        </row>
        <row r="1963">
          <cell r="D1963">
            <v>0</v>
          </cell>
          <cell r="F1963">
            <v>0</v>
          </cell>
          <cell r="G1963">
            <v>0</v>
          </cell>
        </row>
        <row r="1964">
          <cell r="D1964">
            <v>0</v>
          </cell>
          <cell r="F1964">
            <v>0</v>
          </cell>
          <cell r="G1964">
            <v>0</v>
          </cell>
        </row>
        <row r="1965">
          <cell r="D1965">
            <v>0</v>
          </cell>
          <cell r="F1965">
            <v>0</v>
          </cell>
          <cell r="G1965">
            <v>0</v>
          </cell>
        </row>
        <row r="1966">
          <cell r="D1966">
            <v>0</v>
          </cell>
          <cell r="F1966">
            <v>0</v>
          </cell>
          <cell r="G1966">
            <v>0</v>
          </cell>
        </row>
        <row r="1967">
          <cell r="D1967">
            <v>0</v>
          </cell>
          <cell r="F1967">
            <v>0</v>
          </cell>
          <cell r="G1967">
            <v>0</v>
          </cell>
        </row>
        <row r="1968">
          <cell r="D1968">
            <v>0</v>
          </cell>
          <cell r="F1968">
            <v>0</v>
          </cell>
          <cell r="G1968">
            <v>0</v>
          </cell>
        </row>
        <row r="1969">
          <cell r="D1969">
            <v>0</v>
          </cell>
          <cell r="F1969">
            <v>0</v>
          </cell>
          <cell r="G1969">
            <v>0</v>
          </cell>
        </row>
        <row r="1970">
          <cell r="D1970">
            <v>0</v>
          </cell>
          <cell r="F1970">
            <v>0</v>
          </cell>
          <cell r="G1970">
            <v>0</v>
          </cell>
        </row>
        <row r="1971">
          <cell r="D1971">
            <v>0</v>
          </cell>
          <cell r="F1971">
            <v>0</v>
          </cell>
          <cell r="G1971">
            <v>0</v>
          </cell>
        </row>
        <row r="1972">
          <cell r="D1972">
            <v>0</v>
          </cell>
          <cell r="F1972">
            <v>0</v>
          </cell>
          <cell r="G1972">
            <v>0</v>
          </cell>
        </row>
        <row r="1973">
          <cell r="D1973">
            <v>0</v>
          </cell>
          <cell r="F1973">
            <v>0</v>
          </cell>
          <cell r="G1973">
            <v>0</v>
          </cell>
        </row>
        <row r="1974">
          <cell r="D1974">
            <v>0</v>
          </cell>
          <cell r="F1974">
            <v>0</v>
          </cell>
          <cell r="G1974">
            <v>0</v>
          </cell>
        </row>
        <row r="1975">
          <cell r="D1975">
            <v>0</v>
          </cell>
          <cell r="F1975">
            <v>0</v>
          </cell>
          <cell r="G1975">
            <v>0</v>
          </cell>
        </row>
        <row r="1976">
          <cell r="D1976">
            <v>0</v>
          </cell>
          <cell r="F1976">
            <v>0</v>
          </cell>
          <cell r="G1976">
            <v>0</v>
          </cell>
        </row>
        <row r="1977">
          <cell r="D1977">
            <v>0</v>
          </cell>
          <cell r="F1977">
            <v>0</v>
          </cell>
          <cell r="G1977">
            <v>0</v>
          </cell>
        </row>
        <row r="1978">
          <cell r="D1978">
            <v>0</v>
          </cell>
          <cell r="F1978">
            <v>0</v>
          </cell>
          <cell r="G1978">
            <v>0</v>
          </cell>
        </row>
        <row r="1979">
          <cell r="D1979">
            <v>0</v>
          </cell>
          <cell r="F1979">
            <v>0</v>
          </cell>
          <cell r="G1979">
            <v>0</v>
          </cell>
        </row>
        <row r="1980">
          <cell r="D1980">
            <v>0</v>
          </cell>
          <cell r="F1980">
            <v>0</v>
          </cell>
          <cell r="G1980">
            <v>0</v>
          </cell>
        </row>
        <row r="1981">
          <cell r="D1981">
            <v>0</v>
          </cell>
          <cell r="F1981">
            <v>0</v>
          </cell>
          <cell r="G1981">
            <v>0</v>
          </cell>
        </row>
        <row r="1982">
          <cell r="D1982">
            <v>0</v>
          </cell>
          <cell r="F1982">
            <v>0</v>
          </cell>
          <cell r="G1982">
            <v>0</v>
          </cell>
        </row>
        <row r="1983">
          <cell r="D1983">
            <v>0</v>
          </cell>
          <cell r="F1983">
            <v>0</v>
          </cell>
          <cell r="G1983">
            <v>0</v>
          </cell>
        </row>
        <row r="1984">
          <cell r="D1984">
            <v>0</v>
          </cell>
          <cell r="F1984">
            <v>0</v>
          </cell>
          <cell r="G1984">
            <v>0</v>
          </cell>
        </row>
        <row r="1985">
          <cell r="D1985">
            <v>0</v>
          </cell>
          <cell r="F1985">
            <v>0</v>
          </cell>
          <cell r="G1985">
            <v>0</v>
          </cell>
        </row>
        <row r="1986">
          <cell r="D1986">
            <v>0</v>
          </cell>
          <cell r="F1986">
            <v>0</v>
          </cell>
          <cell r="G1986">
            <v>0</v>
          </cell>
        </row>
        <row r="1987">
          <cell r="D1987">
            <v>0</v>
          </cell>
          <cell r="F1987">
            <v>0</v>
          </cell>
          <cell r="G1987">
            <v>0</v>
          </cell>
        </row>
        <row r="1988">
          <cell r="D1988">
            <v>0</v>
          </cell>
          <cell r="F1988">
            <v>0</v>
          </cell>
          <cell r="G1988">
            <v>0</v>
          </cell>
        </row>
        <row r="1989">
          <cell r="D1989">
            <v>0</v>
          </cell>
          <cell r="F1989">
            <v>0</v>
          </cell>
          <cell r="G1989">
            <v>0</v>
          </cell>
        </row>
        <row r="1990">
          <cell r="D1990">
            <v>0</v>
          </cell>
          <cell r="F1990">
            <v>0</v>
          </cell>
          <cell r="G1990">
            <v>0</v>
          </cell>
        </row>
        <row r="1991">
          <cell r="D1991">
            <v>0</v>
          </cell>
          <cell r="F1991">
            <v>0</v>
          </cell>
          <cell r="G1991">
            <v>0</v>
          </cell>
        </row>
        <row r="1992">
          <cell r="D1992">
            <v>0</v>
          </cell>
          <cell r="F1992">
            <v>0</v>
          </cell>
          <cell r="G1992">
            <v>0</v>
          </cell>
        </row>
        <row r="1993">
          <cell r="D1993">
            <v>0</v>
          </cell>
          <cell r="F1993">
            <v>0</v>
          </cell>
          <cell r="G1993">
            <v>0</v>
          </cell>
        </row>
        <row r="1994">
          <cell r="D1994">
            <v>0</v>
          </cell>
          <cell r="F1994">
            <v>0</v>
          </cell>
          <cell r="G1994">
            <v>0</v>
          </cell>
        </row>
        <row r="1995">
          <cell r="D1995">
            <v>0</v>
          </cell>
          <cell r="F1995">
            <v>0</v>
          </cell>
          <cell r="G1995">
            <v>0</v>
          </cell>
        </row>
        <row r="1996">
          <cell r="D1996">
            <v>0</v>
          </cell>
          <cell r="F1996">
            <v>0</v>
          </cell>
          <cell r="G1996">
            <v>0</v>
          </cell>
        </row>
        <row r="1997">
          <cell r="D1997">
            <v>0</v>
          </cell>
          <cell r="F1997">
            <v>0</v>
          </cell>
          <cell r="G1997">
            <v>0</v>
          </cell>
        </row>
        <row r="1998">
          <cell r="D1998">
            <v>0</v>
          </cell>
          <cell r="F1998">
            <v>0</v>
          </cell>
          <cell r="G1998">
            <v>0</v>
          </cell>
        </row>
        <row r="1999">
          <cell r="D1999">
            <v>0</v>
          </cell>
          <cell r="F1999">
            <v>0</v>
          </cell>
          <cell r="G1999">
            <v>0</v>
          </cell>
        </row>
        <row r="2000">
          <cell r="D2000">
            <v>0</v>
          </cell>
          <cell r="F2000">
            <v>0</v>
          </cell>
          <cell r="G2000">
            <v>0</v>
          </cell>
        </row>
        <row r="2001">
          <cell r="D2001">
            <v>0</v>
          </cell>
          <cell r="F2001">
            <v>0</v>
          </cell>
          <cell r="G2001">
            <v>0</v>
          </cell>
        </row>
        <row r="2002">
          <cell r="D2002">
            <v>0</v>
          </cell>
          <cell r="F2002">
            <v>0</v>
          </cell>
          <cell r="G2002">
            <v>0</v>
          </cell>
        </row>
        <row r="2003">
          <cell r="D2003">
            <v>0</v>
          </cell>
          <cell r="F2003">
            <v>0</v>
          </cell>
          <cell r="G2003">
            <v>0</v>
          </cell>
        </row>
        <row r="2004">
          <cell r="D2004">
            <v>0</v>
          </cell>
          <cell r="F2004">
            <v>0</v>
          </cell>
          <cell r="G2004">
            <v>0</v>
          </cell>
        </row>
        <row r="2005">
          <cell r="D2005">
            <v>0</v>
          </cell>
          <cell r="F2005">
            <v>0</v>
          </cell>
          <cell r="G2005">
            <v>0</v>
          </cell>
        </row>
        <row r="2006">
          <cell r="D2006">
            <v>0</v>
          </cell>
          <cell r="F2006">
            <v>0</v>
          </cell>
          <cell r="G2006">
            <v>0</v>
          </cell>
        </row>
        <row r="2007">
          <cell r="D2007">
            <v>0</v>
          </cell>
          <cell r="F2007">
            <v>0</v>
          </cell>
          <cell r="G2007">
            <v>0</v>
          </cell>
        </row>
        <row r="2008">
          <cell r="D2008">
            <v>0</v>
          </cell>
          <cell r="F2008">
            <v>0</v>
          </cell>
          <cell r="G2008">
            <v>0</v>
          </cell>
        </row>
        <row r="2009">
          <cell r="D2009">
            <v>0</v>
          </cell>
          <cell r="F2009">
            <v>0</v>
          </cell>
          <cell r="G2009">
            <v>0</v>
          </cell>
        </row>
        <row r="2010">
          <cell r="D2010">
            <v>0</v>
          </cell>
          <cell r="F2010">
            <v>0</v>
          </cell>
          <cell r="G2010">
            <v>0</v>
          </cell>
        </row>
        <row r="2011">
          <cell r="D2011">
            <v>0</v>
          </cell>
          <cell r="F2011">
            <v>0</v>
          </cell>
          <cell r="G2011">
            <v>0</v>
          </cell>
        </row>
        <row r="2012">
          <cell r="D2012">
            <v>0</v>
          </cell>
          <cell r="F2012">
            <v>0</v>
          </cell>
          <cell r="G2012">
            <v>0</v>
          </cell>
        </row>
        <row r="2013">
          <cell r="D2013">
            <v>0</v>
          </cell>
          <cell r="F2013">
            <v>0</v>
          </cell>
          <cell r="G2013">
            <v>0</v>
          </cell>
        </row>
        <row r="2014">
          <cell r="D2014">
            <v>0</v>
          </cell>
          <cell r="F2014">
            <v>0</v>
          </cell>
          <cell r="G2014">
            <v>0</v>
          </cell>
        </row>
        <row r="2015">
          <cell r="D2015">
            <v>0</v>
          </cell>
          <cell r="F2015">
            <v>0</v>
          </cell>
          <cell r="G2015">
            <v>0</v>
          </cell>
        </row>
        <row r="2016">
          <cell r="D2016">
            <v>0</v>
          </cell>
          <cell r="F2016">
            <v>0</v>
          </cell>
          <cell r="G2016">
            <v>0</v>
          </cell>
        </row>
        <row r="2017">
          <cell r="D2017">
            <v>0</v>
          </cell>
          <cell r="F2017">
            <v>0</v>
          </cell>
          <cell r="G2017">
            <v>0</v>
          </cell>
        </row>
        <row r="2018">
          <cell r="D2018">
            <v>0</v>
          </cell>
          <cell r="F2018">
            <v>0</v>
          </cell>
          <cell r="G2018">
            <v>0</v>
          </cell>
        </row>
        <row r="2019">
          <cell r="D2019">
            <v>0</v>
          </cell>
          <cell r="F2019">
            <v>0</v>
          </cell>
          <cell r="G2019">
            <v>0</v>
          </cell>
        </row>
        <row r="2020">
          <cell r="D2020">
            <v>0</v>
          </cell>
          <cell r="F2020">
            <v>0</v>
          </cell>
          <cell r="G2020">
            <v>0</v>
          </cell>
        </row>
        <row r="2021">
          <cell r="D2021">
            <v>0</v>
          </cell>
          <cell r="F2021">
            <v>0</v>
          </cell>
          <cell r="G2021">
            <v>0</v>
          </cell>
        </row>
        <row r="2022">
          <cell r="D2022">
            <v>0</v>
          </cell>
          <cell r="F2022">
            <v>0</v>
          </cell>
          <cell r="G2022">
            <v>0</v>
          </cell>
        </row>
        <row r="2023">
          <cell r="D2023">
            <v>0</v>
          </cell>
          <cell r="F2023">
            <v>0</v>
          </cell>
          <cell r="G2023">
            <v>0</v>
          </cell>
        </row>
        <row r="2024">
          <cell r="D2024">
            <v>0</v>
          </cell>
          <cell r="F2024">
            <v>0</v>
          </cell>
          <cell r="G2024">
            <v>0</v>
          </cell>
        </row>
        <row r="2025">
          <cell r="D2025">
            <v>0</v>
          </cell>
          <cell r="F2025">
            <v>0</v>
          </cell>
          <cell r="G2025">
            <v>0</v>
          </cell>
        </row>
        <row r="2026">
          <cell r="D2026">
            <v>0</v>
          </cell>
          <cell r="F2026">
            <v>0</v>
          </cell>
          <cell r="G2026">
            <v>0</v>
          </cell>
        </row>
        <row r="2027">
          <cell r="D2027">
            <v>0</v>
          </cell>
          <cell r="F2027">
            <v>0</v>
          </cell>
          <cell r="G2027">
            <v>0</v>
          </cell>
        </row>
        <row r="2028">
          <cell r="D2028">
            <v>0</v>
          </cell>
          <cell r="F2028">
            <v>0</v>
          </cell>
          <cell r="G2028">
            <v>0</v>
          </cell>
        </row>
        <row r="2029">
          <cell r="D2029">
            <v>0</v>
          </cell>
          <cell r="F2029">
            <v>0</v>
          </cell>
          <cell r="G2029">
            <v>0</v>
          </cell>
        </row>
        <row r="2030">
          <cell r="D2030">
            <v>0</v>
          </cell>
          <cell r="F2030">
            <v>0</v>
          </cell>
          <cell r="G2030">
            <v>0</v>
          </cell>
        </row>
        <row r="2031">
          <cell r="D2031">
            <v>0</v>
          </cell>
          <cell r="F2031">
            <v>0</v>
          </cell>
          <cell r="G2031">
            <v>0</v>
          </cell>
        </row>
        <row r="2032">
          <cell r="D2032">
            <v>0</v>
          </cell>
          <cell r="F2032">
            <v>0</v>
          </cell>
          <cell r="G2032">
            <v>0</v>
          </cell>
        </row>
        <row r="2033">
          <cell r="D2033">
            <v>0</v>
          </cell>
          <cell r="F2033">
            <v>0</v>
          </cell>
          <cell r="G2033">
            <v>0</v>
          </cell>
        </row>
        <row r="2034">
          <cell r="D2034">
            <v>0</v>
          </cell>
          <cell r="F2034">
            <v>0</v>
          </cell>
          <cell r="G2034">
            <v>0</v>
          </cell>
        </row>
        <row r="2035">
          <cell r="D2035">
            <v>0</v>
          </cell>
          <cell r="F2035">
            <v>0</v>
          </cell>
          <cell r="G2035">
            <v>0</v>
          </cell>
        </row>
        <row r="2036">
          <cell r="D2036">
            <v>0</v>
          </cell>
          <cell r="F2036">
            <v>0</v>
          </cell>
          <cell r="G2036">
            <v>0</v>
          </cell>
        </row>
        <row r="2037">
          <cell r="D2037">
            <v>0</v>
          </cell>
          <cell r="F2037">
            <v>0</v>
          </cell>
          <cell r="G2037">
            <v>0</v>
          </cell>
        </row>
        <row r="2038">
          <cell r="D2038">
            <v>0</v>
          </cell>
          <cell r="F2038">
            <v>0</v>
          </cell>
          <cell r="G2038">
            <v>0</v>
          </cell>
        </row>
        <row r="2039">
          <cell r="D2039">
            <v>0</v>
          </cell>
          <cell r="F2039">
            <v>0</v>
          </cell>
          <cell r="G2039">
            <v>0</v>
          </cell>
        </row>
        <row r="2040">
          <cell r="D2040">
            <v>0</v>
          </cell>
          <cell r="F2040">
            <v>0</v>
          </cell>
          <cell r="G2040">
            <v>0</v>
          </cell>
        </row>
        <row r="2041">
          <cell r="D2041">
            <v>0</v>
          </cell>
          <cell r="F2041">
            <v>0</v>
          </cell>
          <cell r="G2041">
            <v>0</v>
          </cell>
        </row>
        <row r="2042">
          <cell r="D2042">
            <v>0</v>
          </cell>
          <cell r="F2042">
            <v>0</v>
          </cell>
          <cell r="G2042">
            <v>0</v>
          </cell>
        </row>
        <row r="2043">
          <cell r="D2043">
            <v>0</v>
          </cell>
          <cell r="F2043">
            <v>0</v>
          </cell>
          <cell r="G2043">
            <v>0</v>
          </cell>
        </row>
        <row r="2044">
          <cell r="D2044">
            <v>0</v>
          </cell>
          <cell r="F2044">
            <v>0</v>
          </cell>
          <cell r="G2044">
            <v>0</v>
          </cell>
        </row>
        <row r="2045">
          <cell r="D2045">
            <v>0</v>
          </cell>
          <cell r="F2045">
            <v>0</v>
          </cell>
          <cell r="G2045">
            <v>0</v>
          </cell>
        </row>
        <row r="2046">
          <cell r="D2046">
            <v>0</v>
          </cell>
          <cell r="F2046">
            <v>0</v>
          </cell>
          <cell r="G2046">
            <v>0</v>
          </cell>
        </row>
        <row r="2047">
          <cell r="D2047">
            <v>0</v>
          </cell>
          <cell r="F2047">
            <v>0</v>
          </cell>
          <cell r="G2047">
            <v>0</v>
          </cell>
        </row>
        <row r="2048">
          <cell r="D2048">
            <v>0</v>
          </cell>
          <cell r="F2048">
            <v>0</v>
          </cell>
          <cell r="G2048">
            <v>0</v>
          </cell>
        </row>
        <row r="2049">
          <cell r="D2049">
            <v>0</v>
          </cell>
          <cell r="F2049">
            <v>0</v>
          </cell>
          <cell r="G2049">
            <v>0</v>
          </cell>
        </row>
        <row r="2050">
          <cell r="D2050">
            <v>0</v>
          </cell>
          <cell r="F2050">
            <v>0</v>
          </cell>
          <cell r="G2050">
            <v>0</v>
          </cell>
        </row>
        <row r="2051">
          <cell r="D2051">
            <v>0</v>
          </cell>
          <cell r="F2051">
            <v>0</v>
          </cell>
          <cell r="G2051">
            <v>0</v>
          </cell>
        </row>
        <row r="2052">
          <cell r="D2052">
            <v>0</v>
          </cell>
          <cell r="F2052">
            <v>0</v>
          </cell>
          <cell r="G2052">
            <v>0</v>
          </cell>
        </row>
        <row r="2053">
          <cell r="D2053">
            <v>0</v>
          </cell>
          <cell r="F2053">
            <v>0</v>
          </cell>
          <cell r="G2053">
            <v>0</v>
          </cell>
        </row>
        <row r="2054">
          <cell r="D2054">
            <v>0</v>
          </cell>
          <cell r="F2054">
            <v>0</v>
          </cell>
          <cell r="G2054">
            <v>0</v>
          </cell>
        </row>
        <row r="2055">
          <cell r="D2055">
            <v>0</v>
          </cell>
          <cell r="F2055">
            <v>0</v>
          </cell>
          <cell r="G2055">
            <v>0</v>
          </cell>
        </row>
        <row r="2056">
          <cell r="D2056">
            <v>0</v>
          </cell>
          <cell r="F2056">
            <v>0</v>
          </cell>
          <cell r="G2056">
            <v>0</v>
          </cell>
        </row>
        <row r="2057">
          <cell r="D2057">
            <v>0</v>
          </cell>
          <cell r="F2057">
            <v>0</v>
          </cell>
          <cell r="G2057">
            <v>0</v>
          </cell>
        </row>
        <row r="2058">
          <cell r="D2058">
            <v>0</v>
          </cell>
          <cell r="F2058">
            <v>0</v>
          </cell>
          <cell r="G2058">
            <v>0</v>
          </cell>
        </row>
        <row r="2059">
          <cell r="D2059">
            <v>0</v>
          </cell>
          <cell r="F2059">
            <v>0</v>
          </cell>
          <cell r="G2059">
            <v>0</v>
          </cell>
        </row>
        <row r="2060">
          <cell r="D2060">
            <v>0</v>
          </cell>
          <cell r="F2060">
            <v>0</v>
          </cell>
          <cell r="G2060">
            <v>0</v>
          </cell>
        </row>
        <row r="2061">
          <cell r="D2061">
            <v>0</v>
          </cell>
          <cell r="F2061">
            <v>0</v>
          </cell>
          <cell r="G2061">
            <v>0</v>
          </cell>
        </row>
        <row r="2062">
          <cell r="D2062">
            <v>0</v>
          </cell>
          <cell r="F2062">
            <v>0</v>
          </cell>
          <cell r="G2062">
            <v>0</v>
          </cell>
        </row>
        <row r="2063">
          <cell r="D2063">
            <v>0</v>
          </cell>
          <cell r="F2063">
            <v>0</v>
          </cell>
          <cell r="G2063">
            <v>0</v>
          </cell>
        </row>
        <row r="2064">
          <cell r="D2064">
            <v>0</v>
          </cell>
          <cell r="F2064">
            <v>0</v>
          </cell>
          <cell r="G2064">
            <v>0</v>
          </cell>
        </row>
        <row r="2065">
          <cell r="D2065">
            <v>0</v>
          </cell>
          <cell r="F2065">
            <v>0</v>
          </cell>
          <cell r="G2065">
            <v>0</v>
          </cell>
        </row>
        <row r="2066">
          <cell r="D2066">
            <v>0</v>
          </cell>
          <cell r="F2066">
            <v>0</v>
          </cell>
          <cell r="G2066">
            <v>0</v>
          </cell>
        </row>
        <row r="2067">
          <cell r="D2067">
            <v>0</v>
          </cell>
          <cell r="F2067">
            <v>0</v>
          </cell>
          <cell r="G2067">
            <v>0</v>
          </cell>
        </row>
        <row r="2068">
          <cell r="D2068">
            <v>0</v>
          </cell>
          <cell r="F2068">
            <v>0</v>
          </cell>
          <cell r="G2068">
            <v>0</v>
          </cell>
        </row>
        <row r="2069">
          <cell r="D2069">
            <v>0</v>
          </cell>
          <cell r="F2069">
            <v>0</v>
          </cell>
          <cell r="G2069">
            <v>0</v>
          </cell>
        </row>
        <row r="2070">
          <cell r="D2070">
            <v>0</v>
          </cell>
          <cell r="F2070">
            <v>0</v>
          </cell>
          <cell r="G2070">
            <v>0</v>
          </cell>
        </row>
        <row r="2071">
          <cell r="D2071">
            <v>0</v>
          </cell>
          <cell r="F2071">
            <v>0</v>
          </cell>
          <cell r="G2071">
            <v>0</v>
          </cell>
        </row>
        <row r="2072">
          <cell r="D2072">
            <v>0</v>
          </cell>
          <cell r="F2072">
            <v>0</v>
          </cell>
          <cell r="G2072">
            <v>0</v>
          </cell>
        </row>
        <row r="2073">
          <cell r="D2073">
            <v>0</v>
          </cell>
          <cell r="F2073">
            <v>0</v>
          </cell>
          <cell r="G2073">
            <v>0</v>
          </cell>
        </row>
        <row r="2074">
          <cell r="D2074">
            <v>0</v>
          </cell>
          <cell r="F2074">
            <v>0</v>
          </cell>
          <cell r="G2074">
            <v>0</v>
          </cell>
        </row>
        <row r="2075">
          <cell r="D2075">
            <v>0</v>
          </cell>
          <cell r="F2075">
            <v>0</v>
          </cell>
          <cell r="G2075">
            <v>0</v>
          </cell>
        </row>
        <row r="2076">
          <cell r="D2076">
            <v>0</v>
          </cell>
          <cell r="F2076">
            <v>0</v>
          </cell>
          <cell r="G2076">
            <v>0</v>
          </cell>
        </row>
        <row r="2077">
          <cell r="D2077">
            <v>0</v>
          </cell>
          <cell r="F2077">
            <v>0</v>
          </cell>
          <cell r="G2077">
            <v>0</v>
          </cell>
        </row>
        <row r="2078">
          <cell r="D2078">
            <v>0</v>
          </cell>
          <cell r="F2078">
            <v>0</v>
          </cell>
          <cell r="G2078">
            <v>0</v>
          </cell>
        </row>
        <row r="2079">
          <cell r="D2079">
            <v>0</v>
          </cell>
          <cell r="F2079">
            <v>0</v>
          </cell>
          <cell r="G2079">
            <v>0</v>
          </cell>
        </row>
        <row r="2080">
          <cell r="D2080">
            <v>0</v>
          </cell>
          <cell r="F2080">
            <v>0</v>
          </cell>
          <cell r="G2080">
            <v>0</v>
          </cell>
        </row>
        <row r="2081">
          <cell r="D2081">
            <v>0</v>
          </cell>
          <cell r="F2081">
            <v>0</v>
          </cell>
          <cell r="G2081">
            <v>0</v>
          </cell>
        </row>
        <row r="2082">
          <cell r="D2082">
            <v>0</v>
          </cell>
          <cell r="F2082">
            <v>0</v>
          </cell>
          <cell r="G2082">
            <v>0</v>
          </cell>
        </row>
        <row r="2083">
          <cell r="D2083">
            <v>0</v>
          </cell>
          <cell r="F2083">
            <v>0</v>
          </cell>
          <cell r="G2083">
            <v>0</v>
          </cell>
        </row>
        <row r="2084">
          <cell r="D2084">
            <v>0</v>
          </cell>
          <cell r="F2084">
            <v>0</v>
          </cell>
          <cell r="G2084">
            <v>0</v>
          </cell>
        </row>
        <row r="2085">
          <cell r="D2085">
            <v>0</v>
          </cell>
          <cell r="F2085">
            <v>0</v>
          </cell>
          <cell r="G2085">
            <v>0</v>
          </cell>
        </row>
        <row r="2086">
          <cell r="D2086">
            <v>0</v>
          </cell>
          <cell r="F2086">
            <v>0</v>
          </cell>
          <cell r="G2086">
            <v>0</v>
          </cell>
        </row>
        <row r="2087">
          <cell r="D2087">
            <v>0</v>
          </cell>
          <cell r="F2087">
            <v>0</v>
          </cell>
          <cell r="G2087">
            <v>0</v>
          </cell>
        </row>
        <row r="2088">
          <cell r="D2088">
            <v>0</v>
          </cell>
          <cell r="F2088">
            <v>0</v>
          </cell>
          <cell r="G2088">
            <v>0</v>
          </cell>
        </row>
        <row r="2089">
          <cell r="D2089">
            <v>0</v>
          </cell>
          <cell r="F2089">
            <v>0</v>
          </cell>
          <cell r="G2089">
            <v>0</v>
          </cell>
        </row>
        <row r="2090">
          <cell r="D2090">
            <v>0</v>
          </cell>
          <cell r="F2090">
            <v>0</v>
          </cell>
          <cell r="G2090">
            <v>0</v>
          </cell>
        </row>
        <row r="2091">
          <cell r="D2091">
            <v>0</v>
          </cell>
          <cell r="F2091">
            <v>0</v>
          </cell>
          <cell r="G2091">
            <v>0</v>
          </cell>
        </row>
        <row r="2092">
          <cell r="D2092">
            <v>0</v>
          </cell>
          <cell r="F2092">
            <v>0</v>
          </cell>
          <cell r="G2092">
            <v>0</v>
          </cell>
        </row>
        <row r="2093">
          <cell r="D2093">
            <v>0</v>
          </cell>
          <cell r="F2093">
            <v>0</v>
          </cell>
          <cell r="G2093">
            <v>0</v>
          </cell>
        </row>
        <row r="2094">
          <cell r="D2094">
            <v>0</v>
          </cell>
          <cell r="F2094">
            <v>0</v>
          </cell>
          <cell r="G2094">
            <v>0</v>
          </cell>
        </row>
        <row r="2095">
          <cell r="D2095">
            <v>0</v>
          </cell>
          <cell r="F2095">
            <v>0</v>
          </cell>
          <cell r="G2095">
            <v>0</v>
          </cell>
        </row>
        <row r="2096">
          <cell r="D2096">
            <v>0</v>
          </cell>
          <cell r="F2096">
            <v>0</v>
          </cell>
          <cell r="G2096">
            <v>0</v>
          </cell>
        </row>
        <row r="2097">
          <cell r="D2097">
            <v>0</v>
          </cell>
          <cell r="F2097">
            <v>0</v>
          </cell>
          <cell r="G2097">
            <v>0</v>
          </cell>
        </row>
        <row r="2098">
          <cell r="D2098">
            <v>0</v>
          </cell>
          <cell r="F2098">
            <v>0</v>
          </cell>
          <cell r="G2098">
            <v>0</v>
          </cell>
        </row>
        <row r="2099">
          <cell r="D2099">
            <v>0</v>
          </cell>
          <cell r="F2099">
            <v>0</v>
          </cell>
          <cell r="G2099">
            <v>0</v>
          </cell>
        </row>
        <row r="2100">
          <cell r="D2100">
            <v>0</v>
          </cell>
          <cell r="F2100">
            <v>0</v>
          </cell>
          <cell r="G2100">
            <v>0</v>
          </cell>
        </row>
        <row r="2101">
          <cell r="D2101">
            <v>0</v>
          </cell>
          <cell r="F2101">
            <v>0</v>
          </cell>
          <cell r="G2101">
            <v>0</v>
          </cell>
        </row>
        <row r="2102">
          <cell r="D2102">
            <v>0</v>
          </cell>
          <cell r="F2102">
            <v>0</v>
          </cell>
          <cell r="G2102">
            <v>0</v>
          </cell>
        </row>
        <row r="2103">
          <cell r="D2103">
            <v>0</v>
          </cell>
          <cell r="F2103">
            <v>0</v>
          </cell>
          <cell r="G2103">
            <v>0</v>
          </cell>
        </row>
        <row r="2104">
          <cell r="D2104">
            <v>0</v>
          </cell>
          <cell r="F2104">
            <v>0</v>
          </cell>
          <cell r="G2104">
            <v>0</v>
          </cell>
        </row>
        <row r="2105">
          <cell r="D2105">
            <v>0</v>
          </cell>
          <cell r="F2105">
            <v>0</v>
          </cell>
          <cell r="G2105">
            <v>0</v>
          </cell>
        </row>
        <row r="2106">
          <cell r="D2106">
            <v>0</v>
          </cell>
          <cell r="F2106">
            <v>0</v>
          </cell>
          <cell r="G2106">
            <v>0</v>
          </cell>
        </row>
        <row r="2107">
          <cell r="D2107">
            <v>0</v>
          </cell>
          <cell r="F2107">
            <v>0</v>
          </cell>
          <cell r="G2107">
            <v>0</v>
          </cell>
        </row>
        <row r="2108">
          <cell r="D2108">
            <v>0</v>
          </cell>
          <cell r="F2108">
            <v>0</v>
          </cell>
          <cell r="G2108">
            <v>0</v>
          </cell>
        </row>
        <row r="2109">
          <cell r="D2109">
            <v>0</v>
          </cell>
          <cell r="F2109">
            <v>0</v>
          </cell>
          <cell r="G2109">
            <v>0</v>
          </cell>
        </row>
        <row r="2110">
          <cell r="D2110">
            <v>0</v>
          </cell>
          <cell r="F2110">
            <v>0</v>
          </cell>
          <cell r="G2110">
            <v>0</v>
          </cell>
        </row>
        <row r="2111">
          <cell r="D2111">
            <v>0</v>
          </cell>
          <cell r="F2111">
            <v>0</v>
          </cell>
          <cell r="G2111">
            <v>0</v>
          </cell>
        </row>
        <row r="2112">
          <cell r="D2112">
            <v>0</v>
          </cell>
          <cell r="F2112">
            <v>0</v>
          </cell>
          <cell r="G2112">
            <v>0</v>
          </cell>
        </row>
        <row r="2113">
          <cell r="D2113">
            <v>0</v>
          </cell>
          <cell r="F2113">
            <v>0</v>
          </cell>
          <cell r="G2113">
            <v>0</v>
          </cell>
        </row>
        <row r="2114">
          <cell r="D2114">
            <v>0</v>
          </cell>
          <cell r="F2114">
            <v>0</v>
          </cell>
          <cell r="G2114">
            <v>0</v>
          </cell>
        </row>
        <row r="2115">
          <cell r="D2115">
            <v>0</v>
          </cell>
          <cell r="F2115">
            <v>0</v>
          </cell>
          <cell r="G2115">
            <v>0</v>
          </cell>
        </row>
        <row r="2116">
          <cell r="D2116">
            <v>0</v>
          </cell>
          <cell r="F2116">
            <v>0</v>
          </cell>
          <cell r="G2116">
            <v>0</v>
          </cell>
        </row>
        <row r="2117">
          <cell r="D2117">
            <v>0</v>
          </cell>
          <cell r="F2117">
            <v>0</v>
          </cell>
          <cell r="G2117">
            <v>0</v>
          </cell>
        </row>
        <row r="2118">
          <cell r="D2118">
            <v>0</v>
          </cell>
          <cell r="F2118">
            <v>0</v>
          </cell>
          <cell r="G2118">
            <v>0</v>
          </cell>
        </row>
        <row r="2119">
          <cell r="D2119">
            <v>0</v>
          </cell>
          <cell r="F2119">
            <v>0</v>
          </cell>
          <cell r="G2119">
            <v>0</v>
          </cell>
        </row>
        <row r="2120">
          <cell r="D2120">
            <v>0</v>
          </cell>
          <cell r="F2120">
            <v>0</v>
          </cell>
          <cell r="G2120">
            <v>0</v>
          </cell>
        </row>
        <row r="2121">
          <cell r="D2121">
            <v>0</v>
          </cell>
          <cell r="F2121">
            <v>0</v>
          </cell>
          <cell r="G2121">
            <v>0</v>
          </cell>
        </row>
        <row r="2122">
          <cell r="D2122">
            <v>0</v>
          </cell>
          <cell r="F2122">
            <v>0</v>
          </cell>
          <cell r="G2122">
            <v>0</v>
          </cell>
        </row>
        <row r="2123">
          <cell r="D2123">
            <v>0</v>
          </cell>
          <cell r="F2123">
            <v>0</v>
          </cell>
          <cell r="G2123">
            <v>0</v>
          </cell>
        </row>
        <row r="2124">
          <cell r="D2124">
            <v>0</v>
          </cell>
          <cell r="F2124">
            <v>0</v>
          </cell>
          <cell r="G2124">
            <v>0</v>
          </cell>
        </row>
        <row r="2125">
          <cell r="D2125">
            <v>0</v>
          </cell>
          <cell r="F2125">
            <v>0</v>
          </cell>
          <cell r="G2125">
            <v>0</v>
          </cell>
        </row>
        <row r="2126">
          <cell r="D2126">
            <v>0</v>
          </cell>
          <cell r="F2126">
            <v>0</v>
          </cell>
          <cell r="G2126">
            <v>0</v>
          </cell>
        </row>
        <row r="2127">
          <cell r="D2127">
            <v>0</v>
          </cell>
          <cell r="F2127">
            <v>0</v>
          </cell>
          <cell r="G2127">
            <v>0</v>
          </cell>
        </row>
        <row r="2128">
          <cell r="D2128">
            <v>0</v>
          </cell>
          <cell r="F2128">
            <v>0</v>
          </cell>
          <cell r="G2128">
            <v>0</v>
          </cell>
        </row>
        <row r="2129">
          <cell r="D2129">
            <v>0</v>
          </cell>
          <cell r="F2129">
            <v>0</v>
          </cell>
          <cell r="G2129">
            <v>0</v>
          </cell>
        </row>
        <row r="2130">
          <cell r="D2130">
            <v>0</v>
          </cell>
          <cell r="F2130">
            <v>0</v>
          </cell>
          <cell r="G2130">
            <v>0</v>
          </cell>
        </row>
        <row r="2131">
          <cell r="D2131">
            <v>0</v>
          </cell>
          <cell r="F2131">
            <v>0</v>
          </cell>
          <cell r="G2131">
            <v>0</v>
          </cell>
        </row>
        <row r="2132">
          <cell r="D2132">
            <v>0</v>
          </cell>
          <cell r="F2132">
            <v>0</v>
          </cell>
          <cell r="G2132">
            <v>0</v>
          </cell>
        </row>
        <row r="2133">
          <cell r="D2133">
            <v>0</v>
          </cell>
          <cell r="F2133">
            <v>0</v>
          </cell>
          <cell r="G2133">
            <v>0</v>
          </cell>
        </row>
        <row r="2134">
          <cell r="D2134">
            <v>0</v>
          </cell>
          <cell r="F2134">
            <v>0</v>
          </cell>
          <cell r="G2134">
            <v>0</v>
          </cell>
        </row>
        <row r="2135">
          <cell r="D2135">
            <v>0</v>
          </cell>
          <cell r="F2135">
            <v>0</v>
          </cell>
          <cell r="G2135">
            <v>0</v>
          </cell>
        </row>
        <row r="2136">
          <cell r="D2136">
            <v>0</v>
          </cell>
          <cell r="F2136">
            <v>0</v>
          </cell>
          <cell r="G2136">
            <v>0</v>
          </cell>
        </row>
        <row r="2137">
          <cell r="D2137">
            <v>0</v>
          </cell>
          <cell r="F2137">
            <v>0</v>
          </cell>
          <cell r="G2137">
            <v>0</v>
          </cell>
        </row>
        <row r="2138">
          <cell r="D2138">
            <v>0</v>
          </cell>
          <cell r="F2138">
            <v>0</v>
          </cell>
          <cell r="G2138">
            <v>0</v>
          </cell>
        </row>
        <row r="2139">
          <cell r="D2139">
            <v>0</v>
          </cell>
          <cell r="F2139">
            <v>0</v>
          </cell>
          <cell r="G2139">
            <v>0</v>
          </cell>
        </row>
        <row r="2140">
          <cell r="D2140">
            <v>0</v>
          </cell>
          <cell r="F2140">
            <v>0</v>
          </cell>
          <cell r="G2140">
            <v>0</v>
          </cell>
        </row>
        <row r="2141">
          <cell r="D2141">
            <v>0</v>
          </cell>
          <cell r="F2141">
            <v>0</v>
          </cell>
          <cell r="G2141">
            <v>0</v>
          </cell>
        </row>
        <row r="2142">
          <cell r="D2142">
            <v>0</v>
          </cell>
          <cell r="F2142">
            <v>0</v>
          </cell>
          <cell r="G2142">
            <v>0</v>
          </cell>
        </row>
        <row r="2143">
          <cell r="D2143">
            <v>0</v>
          </cell>
          <cell r="F2143">
            <v>0</v>
          </cell>
          <cell r="G2143">
            <v>0</v>
          </cell>
        </row>
        <row r="2144">
          <cell r="D2144">
            <v>0</v>
          </cell>
          <cell r="F2144">
            <v>0</v>
          </cell>
          <cell r="G2144">
            <v>0</v>
          </cell>
        </row>
        <row r="2145">
          <cell r="D2145">
            <v>0</v>
          </cell>
          <cell r="F2145">
            <v>0</v>
          </cell>
          <cell r="G2145">
            <v>0</v>
          </cell>
        </row>
        <row r="2146">
          <cell r="D2146">
            <v>0</v>
          </cell>
          <cell r="F2146">
            <v>0</v>
          </cell>
          <cell r="G2146">
            <v>0</v>
          </cell>
        </row>
        <row r="2147">
          <cell r="D2147">
            <v>0</v>
          </cell>
          <cell r="F2147">
            <v>0</v>
          </cell>
          <cell r="G2147">
            <v>0</v>
          </cell>
        </row>
        <row r="2148">
          <cell r="D2148">
            <v>0</v>
          </cell>
          <cell r="F2148">
            <v>0</v>
          </cell>
          <cell r="G2148">
            <v>0</v>
          </cell>
        </row>
        <row r="2149">
          <cell r="D2149">
            <v>0</v>
          </cell>
          <cell r="F2149">
            <v>0</v>
          </cell>
          <cell r="G2149">
            <v>0</v>
          </cell>
        </row>
        <row r="2150">
          <cell r="D2150">
            <v>0</v>
          </cell>
          <cell r="F2150">
            <v>0</v>
          </cell>
          <cell r="G2150">
            <v>0</v>
          </cell>
        </row>
        <row r="2151">
          <cell r="D2151">
            <v>0</v>
          </cell>
          <cell r="F2151">
            <v>0</v>
          </cell>
          <cell r="G2151">
            <v>0</v>
          </cell>
        </row>
        <row r="2152">
          <cell r="D2152">
            <v>0</v>
          </cell>
          <cell r="F2152">
            <v>0</v>
          </cell>
          <cell r="G2152">
            <v>0</v>
          </cell>
        </row>
        <row r="2153">
          <cell r="D2153">
            <v>0</v>
          </cell>
          <cell r="F2153">
            <v>0</v>
          </cell>
          <cell r="G2153">
            <v>0</v>
          </cell>
        </row>
        <row r="2154">
          <cell r="D2154">
            <v>0</v>
          </cell>
          <cell r="F2154">
            <v>0</v>
          </cell>
          <cell r="G2154">
            <v>0</v>
          </cell>
        </row>
        <row r="2155">
          <cell r="D2155">
            <v>0</v>
          </cell>
          <cell r="F2155">
            <v>0</v>
          </cell>
          <cell r="G2155">
            <v>0</v>
          </cell>
        </row>
        <row r="2156">
          <cell r="D2156">
            <v>0</v>
          </cell>
          <cell r="F2156">
            <v>0</v>
          </cell>
          <cell r="G2156">
            <v>0</v>
          </cell>
        </row>
        <row r="2157">
          <cell r="D2157">
            <v>0</v>
          </cell>
          <cell r="F2157">
            <v>0</v>
          </cell>
          <cell r="G2157">
            <v>0</v>
          </cell>
        </row>
        <row r="2158">
          <cell r="D2158">
            <v>0</v>
          </cell>
          <cell r="F2158">
            <v>0</v>
          </cell>
          <cell r="G2158">
            <v>0</v>
          </cell>
        </row>
        <row r="2159">
          <cell r="D2159">
            <v>0</v>
          </cell>
          <cell r="F2159">
            <v>0</v>
          </cell>
          <cell r="G2159">
            <v>0</v>
          </cell>
        </row>
        <row r="2160">
          <cell r="D2160">
            <v>0</v>
          </cell>
          <cell r="F2160">
            <v>0</v>
          </cell>
          <cell r="G2160">
            <v>0</v>
          </cell>
        </row>
        <row r="2161">
          <cell r="D2161">
            <v>0</v>
          </cell>
          <cell r="F2161">
            <v>0</v>
          </cell>
          <cell r="G2161">
            <v>0</v>
          </cell>
        </row>
        <row r="2162">
          <cell r="D2162">
            <v>0</v>
          </cell>
          <cell r="F2162">
            <v>0</v>
          </cell>
          <cell r="G2162">
            <v>0</v>
          </cell>
        </row>
        <row r="2163">
          <cell r="D2163">
            <v>0</v>
          </cell>
          <cell r="F2163">
            <v>0</v>
          </cell>
          <cell r="G2163">
            <v>0</v>
          </cell>
        </row>
        <row r="2164">
          <cell r="D2164">
            <v>0</v>
          </cell>
          <cell r="F2164">
            <v>0</v>
          </cell>
          <cell r="G2164">
            <v>0</v>
          </cell>
        </row>
        <row r="2165">
          <cell r="D2165">
            <v>0</v>
          </cell>
          <cell r="F2165">
            <v>0</v>
          </cell>
          <cell r="G2165">
            <v>0</v>
          </cell>
        </row>
        <row r="2166">
          <cell r="D2166">
            <v>0</v>
          </cell>
          <cell r="F2166">
            <v>0</v>
          </cell>
          <cell r="G2166">
            <v>0</v>
          </cell>
        </row>
        <row r="2167">
          <cell r="D2167">
            <v>0</v>
          </cell>
          <cell r="F2167">
            <v>0</v>
          </cell>
          <cell r="G2167">
            <v>0</v>
          </cell>
        </row>
        <row r="2168">
          <cell r="D2168">
            <v>0</v>
          </cell>
          <cell r="F2168">
            <v>0</v>
          </cell>
          <cell r="G2168">
            <v>0</v>
          </cell>
        </row>
        <row r="2169">
          <cell r="D2169">
            <v>0</v>
          </cell>
          <cell r="F2169">
            <v>0</v>
          </cell>
          <cell r="G2169">
            <v>0</v>
          </cell>
        </row>
        <row r="2170">
          <cell r="D2170">
            <v>0</v>
          </cell>
          <cell r="F2170">
            <v>0</v>
          </cell>
          <cell r="G2170">
            <v>0</v>
          </cell>
        </row>
        <row r="2171">
          <cell r="D2171">
            <v>0</v>
          </cell>
          <cell r="F2171">
            <v>0</v>
          </cell>
          <cell r="G2171">
            <v>0</v>
          </cell>
        </row>
        <row r="2172">
          <cell r="D2172">
            <v>0</v>
          </cell>
          <cell r="F2172">
            <v>0</v>
          </cell>
          <cell r="G2172">
            <v>0</v>
          </cell>
        </row>
        <row r="2173">
          <cell r="D2173">
            <v>0</v>
          </cell>
          <cell r="F2173">
            <v>0</v>
          </cell>
          <cell r="G2173">
            <v>0</v>
          </cell>
        </row>
        <row r="2174">
          <cell r="D2174">
            <v>0</v>
          </cell>
          <cell r="F2174">
            <v>0</v>
          </cell>
          <cell r="G2174">
            <v>0</v>
          </cell>
        </row>
        <row r="2175">
          <cell r="D2175">
            <v>0</v>
          </cell>
          <cell r="F2175">
            <v>0</v>
          </cell>
          <cell r="G2175">
            <v>0</v>
          </cell>
        </row>
        <row r="2176">
          <cell r="D2176">
            <v>0</v>
          </cell>
          <cell r="F2176">
            <v>0</v>
          </cell>
          <cell r="G2176">
            <v>0</v>
          </cell>
        </row>
        <row r="2177">
          <cell r="D2177">
            <v>0</v>
          </cell>
          <cell r="F2177">
            <v>0</v>
          </cell>
          <cell r="G2177">
            <v>0</v>
          </cell>
        </row>
        <row r="2178">
          <cell r="D2178">
            <v>0</v>
          </cell>
          <cell r="F2178">
            <v>0</v>
          </cell>
          <cell r="G2178">
            <v>0</v>
          </cell>
        </row>
        <row r="2179">
          <cell r="D2179">
            <v>0</v>
          </cell>
          <cell r="F2179">
            <v>0</v>
          </cell>
          <cell r="G2179">
            <v>0</v>
          </cell>
        </row>
        <row r="2180">
          <cell r="D2180">
            <v>0</v>
          </cell>
          <cell r="F2180">
            <v>0</v>
          </cell>
          <cell r="G2180">
            <v>0</v>
          </cell>
        </row>
        <row r="2181">
          <cell r="D2181">
            <v>0</v>
          </cell>
          <cell r="F2181">
            <v>0</v>
          </cell>
          <cell r="G2181">
            <v>0</v>
          </cell>
        </row>
        <row r="2182">
          <cell r="D2182">
            <v>0</v>
          </cell>
          <cell r="F2182">
            <v>0</v>
          </cell>
          <cell r="G2182">
            <v>0</v>
          </cell>
        </row>
        <row r="2183">
          <cell r="D2183">
            <v>0</v>
          </cell>
          <cell r="F2183">
            <v>0</v>
          </cell>
          <cell r="G2183">
            <v>0</v>
          </cell>
        </row>
        <row r="2184">
          <cell r="D2184">
            <v>0</v>
          </cell>
          <cell r="F2184">
            <v>0</v>
          </cell>
          <cell r="G2184">
            <v>0</v>
          </cell>
        </row>
        <row r="2185">
          <cell r="D2185">
            <v>0</v>
          </cell>
          <cell r="F2185">
            <v>0</v>
          </cell>
          <cell r="G2185">
            <v>0</v>
          </cell>
        </row>
        <row r="2186">
          <cell r="D2186">
            <v>0</v>
          </cell>
          <cell r="F2186">
            <v>0</v>
          </cell>
          <cell r="G2186">
            <v>0</v>
          </cell>
        </row>
        <row r="2187">
          <cell r="D2187">
            <v>0</v>
          </cell>
          <cell r="F2187">
            <v>0</v>
          </cell>
          <cell r="G2187">
            <v>0</v>
          </cell>
        </row>
        <row r="2188">
          <cell r="D2188">
            <v>0</v>
          </cell>
          <cell r="F2188">
            <v>0</v>
          </cell>
          <cell r="G2188">
            <v>0</v>
          </cell>
        </row>
        <row r="2189">
          <cell r="D2189">
            <v>0</v>
          </cell>
          <cell r="F2189">
            <v>0</v>
          </cell>
          <cell r="G2189">
            <v>0</v>
          </cell>
        </row>
        <row r="2190">
          <cell r="D2190">
            <v>0</v>
          </cell>
          <cell r="F2190">
            <v>0</v>
          </cell>
          <cell r="G2190">
            <v>0</v>
          </cell>
        </row>
        <row r="2191">
          <cell r="D2191">
            <v>0</v>
          </cell>
          <cell r="F2191">
            <v>0</v>
          </cell>
          <cell r="G2191">
            <v>0</v>
          </cell>
        </row>
        <row r="2192">
          <cell r="D2192">
            <v>0</v>
          </cell>
          <cell r="F2192">
            <v>0</v>
          </cell>
          <cell r="G2192">
            <v>0</v>
          </cell>
        </row>
        <row r="2193">
          <cell r="D2193">
            <v>0</v>
          </cell>
          <cell r="F2193">
            <v>0</v>
          </cell>
          <cell r="G2193">
            <v>0</v>
          </cell>
        </row>
        <row r="2194">
          <cell r="D2194">
            <v>0</v>
          </cell>
          <cell r="F2194">
            <v>0</v>
          </cell>
          <cell r="G2194">
            <v>0</v>
          </cell>
        </row>
        <row r="2195">
          <cell r="D2195">
            <v>0</v>
          </cell>
          <cell r="F2195">
            <v>0</v>
          </cell>
          <cell r="G2195">
            <v>0</v>
          </cell>
        </row>
        <row r="2196">
          <cell r="D2196">
            <v>0</v>
          </cell>
          <cell r="F2196">
            <v>0</v>
          </cell>
          <cell r="G2196">
            <v>0</v>
          </cell>
        </row>
        <row r="2197">
          <cell r="D2197">
            <v>0</v>
          </cell>
          <cell r="F2197">
            <v>0</v>
          </cell>
          <cell r="G2197">
            <v>0</v>
          </cell>
        </row>
        <row r="2198">
          <cell r="D2198">
            <v>0</v>
          </cell>
          <cell r="F2198">
            <v>0</v>
          </cell>
          <cell r="G2198">
            <v>0</v>
          </cell>
        </row>
        <row r="2199">
          <cell r="D2199">
            <v>0</v>
          </cell>
          <cell r="F2199">
            <v>0</v>
          </cell>
          <cell r="G2199">
            <v>0</v>
          </cell>
        </row>
        <row r="2200">
          <cell r="D2200">
            <v>0</v>
          </cell>
          <cell r="F2200">
            <v>0</v>
          </cell>
          <cell r="G2200">
            <v>0</v>
          </cell>
        </row>
        <row r="2201">
          <cell r="D2201">
            <v>0</v>
          </cell>
          <cell r="F2201">
            <v>0</v>
          </cell>
          <cell r="G2201">
            <v>0</v>
          </cell>
        </row>
        <row r="2202">
          <cell r="D2202">
            <v>0</v>
          </cell>
          <cell r="F2202">
            <v>0</v>
          </cell>
          <cell r="G2202">
            <v>0</v>
          </cell>
        </row>
        <row r="2203">
          <cell r="D2203">
            <v>0</v>
          </cell>
          <cell r="F2203">
            <v>0</v>
          </cell>
          <cell r="G2203">
            <v>0</v>
          </cell>
        </row>
        <row r="2204">
          <cell r="D2204">
            <v>0</v>
          </cell>
          <cell r="F2204">
            <v>0</v>
          </cell>
          <cell r="G2204">
            <v>0</v>
          </cell>
        </row>
        <row r="2205">
          <cell r="D2205">
            <v>0</v>
          </cell>
          <cell r="F2205">
            <v>0</v>
          </cell>
          <cell r="G2205">
            <v>0</v>
          </cell>
        </row>
        <row r="2206">
          <cell r="D2206">
            <v>0</v>
          </cell>
          <cell r="F2206">
            <v>0</v>
          </cell>
          <cell r="G2206">
            <v>0</v>
          </cell>
        </row>
        <row r="2207">
          <cell r="D2207">
            <v>0</v>
          </cell>
          <cell r="F2207">
            <v>0</v>
          </cell>
          <cell r="G2207">
            <v>0</v>
          </cell>
        </row>
        <row r="2208">
          <cell r="D2208">
            <v>0</v>
          </cell>
          <cell r="F2208">
            <v>0</v>
          </cell>
          <cell r="G2208">
            <v>0</v>
          </cell>
        </row>
        <row r="2209">
          <cell r="D2209">
            <v>0</v>
          </cell>
          <cell r="F2209">
            <v>0</v>
          </cell>
          <cell r="G2209">
            <v>0</v>
          </cell>
        </row>
        <row r="2210">
          <cell r="D2210">
            <v>0</v>
          </cell>
          <cell r="F2210">
            <v>0</v>
          </cell>
          <cell r="G2210">
            <v>0</v>
          </cell>
        </row>
        <row r="2211">
          <cell r="D2211">
            <v>0</v>
          </cell>
          <cell r="F2211">
            <v>0</v>
          </cell>
          <cell r="G2211">
            <v>0</v>
          </cell>
        </row>
        <row r="2212">
          <cell r="D2212">
            <v>0</v>
          </cell>
          <cell r="F2212">
            <v>0</v>
          </cell>
          <cell r="G2212">
            <v>0</v>
          </cell>
        </row>
        <row r="2213">
          <cell r="D2213">
            <v>0</v>
          </cell>
          <cell r="F2213">
            <v>0</v>
          </cell>
          <cell r="G2213">
            <v>0</v>
          </cell>
        </row>
        <row r="2214">
          <cell r="D2214">
            <v>0</v>
          </cell>
          <cell r="F2214">
            <v>0</v>
          </cell>
          <cell r="G2214">
            <v>0</v>
          </cell>
        </row>
        <row r="2215">
          <cell r="D2215">
            <v>0</v>
          </cell>
          <cell r="F2215">
            <v>0</v>
          </cell>
          <cell r="G2215">
            <v>0</v>
          </cell>
        </row>
        <row r="2216">
          <cell r="D2216">
            <v>0</v>
          </cell>
          <cell r="F2216">
            <v>0</v>
          </cell>
          <cell r="G2216">
            <v>0</v>
          </cell>
        </row>
        <row r="2217">
          <cell r="D2217">
            <v>0</v>
          </cell>
          <cell r="F2217">
            <v>0</v>
          </cell>
          <cell r="G2217">
            <v>0</v>
          </cell>
        </row>
        <row r="2218">
          <cell r="D2218">
            <v>0</v>
          </cell>
          <cell r="F2218">
            <v>0</v>
          </cell>
          <cell r="G2218">
            <v>0</v>
          </cell>
        </row>
        <row r="2219">
          <cell r="D2219">
            <v>0</v>
          </cell>
          <cell r="F2219">
            <v>0</v>
          </cell>
          <cell r="G2219">
            <v>0</v>
          </cell>
        </row>
        <row r="2220">
          <cell r="D2220">
            <v>0</v>
          </cell>
          <cell r="F2220">
            <v>0</v>
          </cell>
          <cell r="G2220">
            <v>0</v>
          </cell>
        </row>
        <row r="2221">
          <cell r="D2221">
            <v>0</v>
          </cell>
          <cell r="F2221">
            <v>0</v>
          </cell>
          <cell r="G2221">
            <v>0</v>
          </cell>
        </row>
        <row r="2222">
          <cell r="D2222">
            <v>0</v>
          </cell>
          <cell r="F2222">
            <v>0</v>
          </cell>
          <cell r="G2222">
            <v>0</v>
          </cell>
        </row>
        <row r="2223">
          <cell r="D2223">
            <v>0</v>
          </cell>
          <cell r="F2223">
            <v>0</v>
          </cell>
          <cell r="G2223">
            <v>0</v>
          </cell>
        </row>
        <row r="2224">
          <cell r="D2224">
            <v>0</v>
          </cell>
          <cell r="F2224">
            <v>0</v>
          </cell>
          <cell r="G2224">
            <v>0</v>
          </cell>
        </row>
        <row r="2225">
          <cell r="D2225">
            <v>0</v>
          </cell>
          <cell r="F2225">
            <v>0</v>
          </cell>
          <cell r="G2225">
            <v>0</v>
          </cell>
        </row>
        <row r="2226">
          <cell r="D2226">
            <v>0</v>
          </cell>
          <cell r="F2226">
            <v>0</v>
          </cell>
          <cell r="G2226">
            <v>0</v>
          </cell>
        </row>
        <row r="2227">
          <cell r="D2227">
            <v>0</v>
          </cell>
          <cell r="F2227">
            <v>0</v>
          </cell>
          <cell r="G2227">
            <v>0</v>
          </cell>
        </row>
        <row r="2228">
          <cell r="D2228">
            <v>0</v>
          </cell>
          <cell r="F2228">
            <v>0</v>
          </cell>
          <cell r="G2228">
            <v>0</v>
          </cell>
        </row>
        <row r="2229">
          <cell r="D2229">
            <v>0</v>
          </cell>
          <cell r="F2229">
            <v>0</v>
          </cell>
          <cell r="G2229">
            <v>0</v>
          </cell>
        </row>
        <row r="2230">
          <cell r="D2230">
            <v>0</v>
          </cell>
          <cell r="F2230">
            <v>0</v>
          </cell>
          <cell r="G2230">
            <v>0</v>
          </cell>
        </row>
        <row r="2231">
          <cell r="D2231">
            <v>0</v>
          </cell>
          <cell r="F2231">
            <v>0</v>
          </cell>
          <cell r="G2231">
            <v>0</v>
          </cell>
        </row>
        <row r="2232">
          <cell r="D2232">
            <v>0</v>
          </cell>
          <cell r="F2232">
            <v>0</v>
          </cell>
          <cell r="G2232">
            <v>0</v>
          </cell>
        </row>
        <row r="2233">
          <cell r="D2233">
            <v>0</v>
          </cell>
          <cell r="F2233">
            <v>0</v>
          </cell>
          <cell r="G2233">
            <v>0</v>
          </cell>
        </row>
        <row r="2234">
          <cell r="D2234">
            <v>0</v>
          </cell>
          <cell r="F2234">
            <v>0</v>
          </cell>
          <cell r="G2234">
            <v>0</v>
          </cell>
        </row>
        <row r="2235">
          <cell r="D2235">
            <v>0</v>
          </cell>
          <cell r="F2235">
            <v>0</v>
          </cell>
          <cell r="G2235">
            <v>0</v>
          </cell>
        </row>
        <row r="2236">
          <cell r="D2236">
            <v>0</v>
          </cell>
          <cell r="F2236">
            <v>0</v>
          </cell>
          <cell r="G2236">
            <v>0</v>
          </cell>
        </row>
        <row r="2237">
          <cell r="D2237">
            <v>0</v>
          </cell>
          <cell r="F2237">
            <v>0</v>
          </cell>
          <cell r="G2237">
            <v>0</v>
          </cell>
        </row>
        <row r="2238">
          <cell r="D2238">
            <v>0</v>
          </cell>
          <cell r="F2238">
            <v>0</v>
          </cell>
          <cell r="G2238">
            <v>0</v>
          </cell>
        </row>
        <row r="2239">
          <cell r="D2239">
            <v>0</v>
          </cell>
          <cell r="F2239">
            <v>0</v>
          </cell>
          <cell r="G2239">
            <v>0</v>
          </cell>
        </row>
        <row r="2240">
          <cell r="D2240">
            <v>0</v>
          </cell>
          <cell r="F2240">
            <v>0</v>
          </cell>
          <cell r="G2240">
            <v>0</v>
          </cell>
        </row>
        <row r="2241">
          <cell r="D2241">
            <v>0</v>
          </cell>
          <cell r="F2241">
            <v>0</v>
          </cell>
          <cell r="G2241">
            <v>0</v>
          </cell>
        </row>
        <row r="2242">
          <cell r="D2242">
            <v>0</v>
          </cell>
          <cell r="F2242">
            <v>0</v>
          </cell>
          <cell r="G2242">
            <v>0</v>
          </cell>
        </row>
        <row r="2243">
          <cell r="D2243">
            <v>0</v>
          </cell>
          <cell r="F2243">
            <v>0</v>
          </cell>
          <cell r="G2243">
            <v>0</v>
          </cell>
        </row>
        <row r="2244">
          <cell r="D2244">
            <v>0</v>
          </cell>
          <cell r="F2244">
            <v>0</v>
          </cell>
          <cell r="G2244">
            <v>0</v>
          </cell>
        </row>
        <row r="2245">
          <cell r="D2245">
            <v>0</v>
          </cell>
          <cell r="F2245">
            <v>0</v>
          </cell>
          <cell r="G2245">
            <v>0</v>
          </cell>
        </row>
        <row r="2246">
          <cell r="D2246">
            <v>0</v>
          </cell>
          <cell r="F2246">
            <v>0</v>
          </cell>
          <cell r="G2246">
            <v>0</v>
          </cell>
        </row>
        <row r="2247">
          <cell r="D2247">
            <v>0</v>
          </cell>
          <cell r="F2247">
            <v>0</v>
          </cell>
          <cell r="G2247">
            <v>0</v>
          </cell>
        </row>
        <row r="2248">
          <cell r="D2248">
            <v>0</v>
          </cell>
          <cell r="F2248">
            <v>0</v>
          </cell>
          <cell r="G2248">
            <v>0</v>
          </cell>
        </row>
        <row r="2249">
          <cell r="D2249">
            <v>0</v>
          </cell>
          <cell r="F2249">
            <v>0</v>
          </cell>
          <cell r="G2249">
            <v>0</v>
          </cell>
        </row>
        <row r="2250">
          <cell r="D2250">
            <v>0</v>
          </cell>
          <cell r="F2250">
            <v>0</v>
          </cell>
          <cell r="G2250">
            <v>0</v>
          </cell>
        </row>
        <row r="2251">
          <cell r="D2251">
            <v>0</v>
          </cell>
          <cell r="F2251">
            <v>0</v>
          </cell>
          <cell r="G2251">
            <v>0</v>
          </cell>
        </row>
        <row r="2252">
          <cell r="D2252">
            <v>0</v>
          </cell>
          <cell r="F2252">
            <v>0</v>
          </cell>
          <cell r="G2252">
            <v>0</v>
          </cell>
        </row>
        <row r="2253">
          <cell r="D2253">
            <v>0</v>
          </cell>
          <cell r="F2253">
            <v>0</v>
          </cell>
          <cell r="G2253">
            <v>0</v>
          </cell>
        </row>
        <row r="2254">
          <cell r="D2254">
            <v>0</v>
          </cell>
          <cell r="F2254">
            <v>0</v>
          </cell>
          <cell r="G2254">
            <v>0</v>
          </cell>
        </row>
        <row r="2255">
          <cell r="D2255">
            <v>0</v>
          </cell>
          <cell r="F2255">
            <v>0</v>
          </cell>
          <cell r="G2255">
            <v>0</v>
          </cell>
        </row>
        <row r="2256">
          <cell r="D2256">
            <v>0</v>
          </cell>
          <cell r="F2256">
            <v>0</v>
          </cell>
          <cell r="G2256">
            <v>0</v>
          </cell>
        </row>
        <row r="2257">
          <cell r="D2257">
            <v>0</v>
          </cell>
          <cell r="F2257">
            <v>0</v>
          </cell>
          <cell r="G2257">
            <v>0</v>
          </cell>
        </row>
        <row r="2258">
          <cell r="D2258">
            <v>0</v>
          </cell>
          <cell r="F2258">
            <v>0</v>
          </cell>
          <cell r="G2258">
            <v>0</v>
          </cell>
        </row>
        <row r="2259">
          <cell r="D2259">
            <v>0</v>
          </cell>
          <cell r="F2259">
            <v>0</v>
          </cell>
          <cell r="G2259">
            <v>0</v>
          </cell>
        </row>
        <row r="2260">
          <cell r="D2260">
            <v>0</v>
          </cell>
          <cell r="F2260">
            <v>0</v>
          </cell>
          <cell r="G2260">
            <v>0</v>
          </cell>
        </row>
        <row r="2261">
          <cell r="D2261">
            <v>0</v>
          </cell>
          <cell r="F2261">
            <v>0</v>
          </cell>
          <cell r="G2261">
            <v>0</v>
          </cell>
        </row>
        <row r="2262">
          <cell r="D2262">
            <v>0</v>
          </cell>
          <cell r="F2262">
            <v>0</v>
          </cell>
          <cell r="G2262">
            <v>0</v>
          </cell>
        </row>
        <row r="2263">
          <cell r="D2263">
            <v>0</v>
          </cell>
          <cell r="F2263">
            <v>0</v>
          </cell>
          <cell r="G2263">
            <v>0</v>
          </cell>
        </row>
        <row r="2264">
          <cell r="D2264">
            <v>0</v>
          </cell>
          <cell r="F2264">
            <v>0</v>
          </cell>
          <cell r="G2264">
            <v>0</v>
          </cell>
        </row>
        <row r="2265">
          <cell r="D2265">
            <v>0</v>
          </cell>
          <cell r="F2265">
            <v>0</v>
          </cell>
          <cell r="G2265">
            <v>0</v>
          </cell>
        </row>
        <row r="2266">
          <cell r="D2266">
            <v>0</v>
          </cell>
          <cell r="F2266">
            <v>0</v>
          </cell>
          <cell r="G2266">
            <v>0</v>
          </cell>
        </row>
        <row r="2267">
          <cell r="D2267">
            <v>0</v>
          </cell>
          <cell r="F2267">
            <v>0</v>
          </cell>
          <cell r="G2267">
            <v>0</v>
          </cell>
        </row>
        <row r="2268">
          <cell r="D2268">
            <v>0</v>
          </cell>
          <cell r="F2268">
            <v>0</v>
          </cell>
          <cell r="G2268">
            <v>0</v>
          </cell>
        </row>
        <row r="2269">
          <cell r="D2269">
            <v>0</v>
          </cell>
          <cell r="F2269">
            <v>0</v>
          </cell>
          <cell r="G2269">
            <v>0</v>
          </cell>
        </row>
        <row r="2270">
          <cell r="D2270">
            <v>0</v>
          </cell>
          <cell r="F2270">
            <v>0</v>
          </cell>
          <cell r="G2270">
            <v>0</v>
          </cell>
        </row>
        <row r="2271">
          <cell r="D2271">
            <v>0</v>
          </cell>
          <cell r="F2271">
            <v>0</v>
          </cell>
          <cell r="G2271">
            <v>0</v>
          </cell>
        </row>
        <row r="2272">
          <cell r="D2272">
            <v>0</v>
          </cell>
          <cell r="F2272">
            <v>0</v>
          </cell>
          <cell r="G2272">
            <v>0</v>
          </cell>
        </row>
        <row r="2273">
          <cell r="D2273">
            <v>0</v>
          </cell>
          <cell r="F2273">
            <v>0</v>
          </cell>
          <cell r="G2273">
            <v>0</v>
          </cell>
        </row>
        <row r="2274">
          <cell r="D2274">
            <v>0</v>
          </cell>
          <cell r="F2274">
            <v>0</v>
          </cell>
          <cell r="G2274">
            <v>0</v>
          </cell>
        </row>
        <row r="2275">
          <cell r="D2275">
            <v>0</v>
          </cell>
          <cell r="F2275">
            <v>0</v>
          </cell>
          <cell r="G2275">
            <v>0</v>
          </cell>
        </row>
        <row r="2276">
          <cell r="D2276">
            <v>0</v>
          </cell>
          <cell r="F2276">
            <v>0</v>
          </cell>
          <cell r="G2276">
            <v>0</v>
          </cell>
        </row>
        <row r="2277">
          <cell r="D2277">
            <v>0</v>
          </cell>
          <cell r="F2277">
            <v>0</v>
          </cell>
          <cell r="G2277">
            <v>0</v>
          </cell>
        </row>
        <row r="2278">
          <cell r="D2278">
            <v>0</v>
          </cell>
          <cell r="F2278">
            <v>0</v>
          </cell>
          <cell r="G2278">
            <v>0</v>
          </cell>
        </row>
        <row r="2279">
          <cell r="D2279">
            <v>0</v>
          </cell>
          <cell r="F2279">
            <v>0</v>
          </cell>
          <cell r="G2279">
            <v>0</v>
          </cell>
        </row>
        <row r="2280">
          <cell r="D2280">
            <v>0</v>
          </cell>
          <cell r="F2280">
            <v>0</v>
          </cell>
          <cell r="G2280">
            <v>0</v>
          </cell>
        </row>
        <row r="2281">
          <cell r="D2281">
            <v>0</v>
          </cell>
          <cell r="F2281">
            <v>0</v>
          </cell>
          <cell r="G2281">
            <v>0</v>
          </cell>
        </row>
        <row r="2282">
          <cell r="D2282">
            <v>0</v>
          </cell>
          <cell r="F2282">
            <v>0</v>
          </cell>
          <cell r="G2282">
            <v>0</v>
          </cell>
        </row>
        <row r="2283">
          <cell r="D2283">
            <v>0</v>
          </cell>
          <cell r="F2283">
            <v>0</v>
          </cell>
          <cell r="G2283">
            <v>0</v>
          </cell>
        </row>
        <row r="2284">
          <cell r="D2284">
            <v>0</v>
          </cell>
          <cell r="F2284">
            <v>0</v>
          </cell>
          <cell r="G2284">
            <v>0</v>
          </cell>
        </row>
        <row r="2285">
          <cell r="D2285">
            <v>0</v>
          </cell>
          <cell r="F2285">
            <v>0</v>
          </cell>
          <cell r="G2285">
            <v>0</v>
          </cell>
        </row>
        <row r="2286">
          <cell r="D2286">
            <v>0</v>
          </cell>
          <cell r="F2286">
            <v>0</v>
          </cell>
          <cell r="G2286">
            <v>0</v>
          </cell>
        </row>
        <row r="2287">
          <cell r="D2287">
            <v>0</v>
          </cell>
          <cell r="F2287">
            <v>0</v>
          </cell>
          <cell r="G2287">
            <v>0</v>
          </cell>
        </row>
        <row r="2288">
          <cell r="D2288">
            <v>0</v>
          </cell>
          <cell r="F2288">
            <v>0</v>
          </cell>
          <cell r="G2288">
            <v>0</v>
          </cell>
        </row>
        <row r="2289">
          <cell r="D2289">
            <v>0</v>
          </cell>
          <cell r="F2289">
            <v>0</v>
          </cell>
          <cell r="G2289">
            <v>0</v>
          </cell>
        </row>
        <row r="2290">
          <cell r="D2290">
            <v>0</v>
          </cell>
          <cell r="F2290">
            <v>0</v>
          </cell>
          <cell r="G2290">
            <v>0</v>
          </cell>
        </row>
        <row r="2291">
          <cell r="D2291">
            <v>0</v>
          </cell>
          <cell r="F2291">
            <v>0</v>
          </cell>
          <cell r="G2291">
            <v>0</v>
          </cell>
        </row>
        <row r="2292">
          <cell r="D2292">
            <v>0</v>
          </cell>
          <cell r="F2292">
            <v>0</v>
          </cell>
          <cell r="G2292">
            <v>0</v>
          </cell>
        </row>
        <row r="2293">
          <cell r="D2293">
            <v>0</v>
          </cell>
          <cell r="F2293">
            <v>0</v>
          </cell>
          <cell r="G2293">
            <v>0</v>
          </cell>
        </row>
        <row r="2294">
          <cell r="D2294">
            <v>0</v>
          </cell>
          <cell r="F2294">
            <v>0</v>
          </cell>
          <cell r="G2294">
            <v>0</v>
          </cell>
        </row>
        <row r="2295">
          <cell r="D2295">
            <v>0</v>
          </cell>
          <cell r="F2295">
            <v>0</v>
          </cell>
          <cell r="G2295">
            <v>0</v>
          </cell>
        </row>
        <row r="2296">
          <cell r="D2296">
            <v>0</v>
          </cell>
          <cell r="F2296">
            <v>0</v>
          </cell>
          <cell r="G2296">
            <v>0</v>
          </cell>
        </row>
        <row r="2297">
          <cell r="D2297">
            <v>0</v>
          </cell>
          <cell r="F2297">
            <v>0</v>
          </cell>
          <cell r="G2297">
            <v>0</v>
          </cell>
        </row>
        <row r="2298">
          <cell r="D2298">
            <v>0</v>
          </cell>
          <cell r="F2298">
            <v>0</v>
          </cell>
          <cell r="G2298">
            <v>0</v>
          </cell>
        </row>
        <row r="2299">
          <cell r="D2299">
            <v>0</v>
          </cell>
          <cell r="F2299">
            <v>0</v>
          </cell>
          <cell r="G2299">
            <v>0</v>
          </cell>
        </row>
        <row r="2300">
          <cell r="D2300">
            <v>0</v>
          </cell>
          <cell r="F2300">
            <v>0</v>
          </cell>
          <cell r="G2300">
            <v>0</v>
          </cell>
        </row>
        <row r="2301">
          <cell r="D2301">
            <v>0</v>
          </cell>
          <cell r="F2301">
            <v>0</v>
          </cell>
          <cell r="G2301">
            <v>0</v>
          </cell>
        </row>
        <row r="2302">
          <cell r="D2302">
            <v>0</v>
          </cell>
          <cell r="F2302">
            <v>0</v>
          </cell>
          <cell r="G2302">
            <v>0</v>
          </cell>
        </row>
        <row r="2303">
          <cell r="D2303">
            <v>0</v>
          </cell>
          <cell r="F2303">
            <v>0</v>
          </cell>
          <cell r="G2303">
            <v>0</v>
          </cell>
        </row>
        <row r="2304">
          <cell r="D2304">
            <v>0</v>
          </cell>
          <cell r="F2304">
            <v>0</v>
          </cell>
          <cell r="G2304">
            <v>0</v>
          </cell>
        </row>
        <row r="2305">
          <cell r="D2305">
            <v>0</v>
          </cell>
          <cell r="F2305">
            <v>0</v>
          </cell>
          <cell r="G2305">
            <v>0</v>
          </cell>
        </row>
        <row r="2306">
          <cell r="D2306">
            <v>0</v>
          </cell>
          <cell r="F2306">
            <v>0</v>
          </cell>
          <cell r="G2306">
            <v>0</v>
          </cell>
        </row>
        <row r="2307">
          <cell r="D2307">
            <v>0</v>
          </cell>
          <cell r="F2307">
            <v>0</v>
          </cell>
          <cell r="G2307">
            <v>0</v>
          </cell>
        </row>
        <row r="2308">
          <cell r="D2308">
            <v>0</v>
          </cell>
          <cell r="F2308">
            <v>0</v>
          </cell>
          <cell r="G2308">
            <v>0</v>
          </cell>
        </row>
        <row r="2309">
          <cell r="D2309">
            <v>0</v>
          </cell>
          <cell r="F2309">
            <v>0</v>
          </cell>
          <cell r="G2309">
            <v>0</v>
          </cell>
        </row>
        <row r="2310">
          <cell r="D2310">
            <v>0</v>
          </cell>
          <cell r="F2310">
            <v>0</v>
          </cell>
          <cell r="G2310">
            <v>0</v>
          </cell>
        </row>
        <row r="2311">
          <cell r="D2311">
            <v>0</v>
          </cell>
          <cell r="F2311">
            <v>0</v>
          </cell>
          <cell r="G2311">
            <v>0</v>
          </cell>
        </row>
        <row r="2312">
          <cell r="D2312">
            <v>0</v>
          </cell>
          <cell r="F2312">
            <v>0</v>
          </cell>
          <cell r="G2312">
            <v>0</v>
          </cell>
        </row>
        <row r="2313">
          <cell r="D2313">
            <v>0</v>
          </cell>
          <cell r="F2313">
            <v>0</v>
          </cell>
          <cell r="G2313">
            <v>0</v>
          </cell>
        </row>
        <row r="2314">
          <cell r="D2314">
            <v>0</v>
          </cell>
          <cell r="F2314">
            <v>0</v>
          </cell>
          <cell r="G2314">
            <v>0</v>
          </cell>
        </row>
        <row r="2315">
          <cell r="D2315">
            <v>0</v>
          </cell>
          <cell r="F2315">
            <v>0</v>
          </cell>
          <cell r="G2315">
            <v>0</v>
          </cell>
        </row>
        <row r="2316">
          <cell r="D2316">
            <v>0</v>
          </cell>
          <cell r="F2316">
            <v>0</v>
          </cell>
          <cell r="G2316">
            <v>0</v>
          </cell>
        </row>
        <row r="2317">
          <cell r="D2317">
            <v>0</v>
          </cell>
          <cell r="F2317">
            <v>0</v>
          </cell>
          <cell r="G2317">
            <v>0</v>
          </cell>
        </row>
        <row r="2318">
          <cell r="D2318">
            <v>0</v>
          </cell>
          <cell r="F2318">
            <v>0</v>
          </cell>
          <cell r="G2318">
            <v>0</v>
          </cell>
        </row>
        <row r="2319">
          <cell r="D2319">
            <v>0</v>
          </cell>
          <cell r="F2319">
            <v>0</v>
          </cell>
          <cell r="G2319">
            <v>0</v>
          </cell>
        </row>
        <row r="2320">
          <cell r="D2320">
            <v>0</v>
          </cell>
          <cell r="F2320">
            <v>0</v>
          </cell>
          <cell r="G2320">
            <v>0</v>
          </cell>
        </row>
        <row r="2321">
          <cell r="D2321">
            <v>0</v>
          </cell>
          <cell r="F2321">
            <v>0</v>
          </cell>
          <cell r="G2321">
            <v>0</v>
          </cell>
        </row>
        <row r="2322">
          <cell r="D2322">
            <v>0</v>
          </cell>
          <cell r="F2322">
            <v>0</v>
          </cell>
          <cell r="G2322">
            <v>0</v>
          </cell>
        </row>
        <row r="2323">
          <cell r="D2323">
            <v>0</v>
          </cell>
          <cell r="F2323">
            <v>0</v>
          </cell>
          <cell r="G2323">
            <v>0</v>
          </cell>
        </row>
        <row r="2324">
          <cell r="D2324">
            <v>0</v>
          </cell>
          <cell r="F2324">
            <v>0</v>
          </cell>
          <cell r="G2324">
            <v>0</v>
          </cell>
        </row>
        <row r="2325">
          <cell r="D2325">
            <v>0</v>
          </cell>
          <cell r="F2325">
            <v>0</v>
          </cell>
          <cell r="G2325">
            <v>0</v>
          </cell>
        </row>
        <row r="2326">
          <cell r="D2326">
            <v>0</v>
          </cell>
          <cell r="F2326">
            <v>0</v>
          </cell>
          <cell r="G2326">
            <v>0</v>
          </cell>
        </row>
        <row r="2327">
          <cell r="D2327">
            <v>0</v>
          </cell>
          <cell r="F2327">
            <v>0</v>
          </cell>
          <cell r="G2327">
            <v>0</v>
          </cell>
        </row>
        <row r="2328">
          <cell r="D2328">
            <v>0</v>
          </cell>
          <cell r="F2328">
            <v>0</v>
          </cell>
          <cell r="G2328">
            <v>0</v>
          </cell>
        </row>
        <row r="2329">
          <cell r="D2329">
            <v>0</v>
          </cell>
          <cell r="F2329">
            <v>0</v>
          </cell>
          <cell r="G2329">
            <v>0</v>
          </cell>
        </row>
        <row r="2330">
          <cell r="D2330">
            <v>0</v>
          </cell>
          <cell r="F2330">
            <v>0</v>
          </cell>
          <cell r="G2330">
            <v>0</v>
          </cell>
        </row>
        <row r="2331">
          <cell r="D2331">
            <v>0</v>
          </cell>
          <cell r="F2331">
            <v>0</v>
          </cell>
          <cell r="G2331">
            <v>0</v>
          </cell>
        </row>
        <row r="2332">
          <cell r="D2332">
            <v>0</v>
          </cell>
          <cell r="F2332">
            <v>0</v>
          </cell>
          <cell r="G2332">
            <v>0</v>
          </cell>
        </row>
        <row r="2333">
          <cell r="D2333">
            <v>0</v>
          </cell>
          <cell r="F2333">
            <v>0</v>
          </cell>
          <cell r="G2333">
            <v>0</v>
          </cell>
        </row>
        <row r="2334">
          <cell r="D2334">
            <v>0</v>
          </cell>
          <cell r="F2334">
            <v>0</v>
          </cell>
          <cell r="G2334">
            <v>0</v>
          </cell>
        </row>
        <row r="2335">
          <cell r="D2335">
            <v>0</v>
          </cell>
          <cell r="F2335">
            <v>0</v>
          </cell>
          <cell r="G2335">
            <v>0</v>
          </cell>
        </row>
        <row r="2336">
          <cell r="D2336">
            <v>0</v>
          </cell>
          <cell r="F2336">
            <v>0</v>
          </cell>
          <cell r="G2336">
            <v>0</v>
          </cell>
        </row>
        <row r="2337">
          <cell r="D2337">
            <v>0</v>
          </cell>
          <cell r="F2337">
            <v>0</v>
          </cell>
          <cell r="G2337">
            <v>0</v>
          </cell>
        </row>
        <row r="2338">
          <cell r="D2338">
            <v>0</v>
          </cell>
          <cell r="F2338">
            <v>0</v>
          </cell>
          <cell r="G2338">
            <v>0</v>
          </cell>
        </row>
        <row r="2339">
          <cell r="D2339">
            <v>0</v>
          </cell>
          <cell r="F2339">
            <v>0</v>
          </cell>
          <cell r="G2339">
            <v>0</v>
          </cell>
        </row>
        <row r="2340">
          <cell r="D2340">
            <v>0</v>
          </cell>
          <cell r="F2340">
            <v>0</v>
          </cell>
          <cell r="G2340">
            <v>0</v>
          </cell>
        </row>
        <row r="2341">
          <cell r="D2341">
            <v>0</v>
          </cell>
          <cell r="F2341">
            <v>0</v>
          </cell>
          <cell r="G2341">
            <v>0</v>
          </cell>
        </row>
        <row r="2342">
          <cell r="D2342">
            <v>0</v>
          </cell>
          <cell r="F2342">
            <v>0</v>
          </cell>
          <cell r="G2342">
            <v>0</v>
          </cell>
        </row>
        <row r="2343">
          <cell r="D2343">
            <v>0</v>
          </cell>
          <cell r="F2343">
            <v>0</v>
          </cell>
          <cell r="G2343">
            <v>0</v>
          </cell>
        </row>
        <row r="2344">
          <cell r="D2344">
            <v>0</v>
          </cell>
          <cell r="F2344">
            <v>0</v>
          </cell>
          <cell r="G2344">
            <v>0</v>
          </cell>
        </row>
        <row r="2345">
          <cell r="D2345">
            <v>0</v>
          </cell>
          <cell r="F2345">
            <v>0</v>
          </cell>
          <cell r="G2345">
            <v>0</v>
          </cell>
        </row>
        <row r="2346">
          <cell r="D2346">
            <v>0</v>
          </cell>
          <cell r="F2346">
            <v>0</v>
          </cell>
          <cell r="G2346">
            <v>0</v>
          </cell>
        </row>
        <row r="2347">
          <cell r="D2347">
            <v>0</v>
          </cell>
          <cell r="F2347">
            <v>0</v>
          </cell>
          <cell r="G2347">
            <v>0</v>
          </cell>
        </row>
        <row r="2348">
          <cell r="D2348">
            <v>0</v>
          </cell>
          <cell r="F2348">
            <v>0</v>
          </cell>
          <cell r="G2348">
            <v>0</v>
          </cell>
        </row>
        <row r="2349">
          <cell r="D2349">
            <v>0</v>
          </cell>
          <cell r="F2349">
            <v>0</v>
          </cell>
          <cell r="G2349">
            <v>0</v>
          </cell>
        </row>
        <row r="2350">
          <cell r="D2350">
            <v>0</v>
          </cell>
          <cell r="F2350">
            <v>0</v>
          </cell>
          <cell r="G2350">
            <v>0</v>
          </cell>
        </row>
        <row r="2351">
          <cell r="D2351">
            <v>0</v>
          </cell>
          <cell r="F2351">
            <v>0</v>
          </cell>
          <cell r="G2351">
            <v>0</v>
          </cell>
        </row>
        <row r="2352">
          <cell r="D2352">
            <v>0</v>
          </cell>
          <cell r="F2352">
            <v>0</v>
          </cell>
          <cell r="G2352">
            <v>0</v>
          </cell>
        </row>
        <row r="2353">
          <cell r="D2353">
            <v>0</v>
          </cell>
          <cell r="F2353">
            <v>0</v>
          </cell>
          <cell r="G2353">
            <v>0</v>
          </cell>
        </row>
        <row r="2354">
          <cell r="D2354">
            <v>0</v>
          </cell>
          <cell r="F2354">
            <v>0</v>
          </cell>
          <cell r="G2354">
            <v>0</v>
          </cell>
        </row>
        <row r="2355">
          <cell r="D2355">
            <v>0</v>
          </cell>
          <cell r="F2355">
            <v>0</v>
          </cell>
          <cell r="G2355">
            <v>0</v>
          </cell>
        </row>
        <row r="2356">
          <cell r="D2356">
            <v>0</v>
          </cell>
          <cell r="F2356">
            <v>0</v>
          </cell>
          <cell r="G2356">
            <v>0</v>
          </cell>
        </row>
        <row r="2357">
          <cell r="D2357">
            <v>0</v>
          </cell>
          <cell r="F2357">
            <v>0</v>
          </cell>
          <cell r="G2357">
            <v>0</v>
          </cell>
        </row>
        <row r="2358">
          <cell r="D2358">
            <v>0</v>
          </cell>
          <cell r="F2358">
            <v>0</v>
          </cell>
          <cell r="G2358">
            <v>0</v>
          </cell>
        </row>
        <row r="2359">
          <cell r="D2359">
            <v>0</v>
          </cell>
          <cell r="F2359">
            <v>0</v>
          </cell>
          <cell r="G2359">
            <v>0</v>
          </cell>
        </row>
        <row r="2360">
          <cell r="D2360">
            <v>0</v>
          </cell>
          <cell r="F2360">
            <v>0</v>
          </cell>
          <cell r="G2360">
            <v>0</v>
          </cell>
        </row>
        <row r="2361">
          <cell r="D2361">
            <v>0</v>
          </cell>
          <cell r="F2361">
            <v>0</v>
          </cell>
          <cell r="G2361">
            <v>0</v>
          </cell>
        </row>
        <row r="2362">
          <cell r="D2362">
            <v>0</v>
          </cell>
          <cell r="F2362">
            <v>0</v>
          </cell>
          <cell r="G2362">
            <v>0</v>
          </cell>
        </row>
        <row r="2363">
          <cell r="D2363">
            <v>0</v>
          </cell>
          <cell r="F2363">
            <v>0</v>
          </cell>
          <cell r="G2363">
            <v>0</v>
          </cell>
        </row>
        <row r="2364">
          <cell r="D2364">
            <v>0</v>
          </cell>
          <cell r="F2364">
            <v>0</v>
          </cell>
          <cell r="G2364">
            <v>0</v>
          </cell>
        </row>
        <row r="2365">
          <cell r="D2365">
            <v>0</v>
          </cell>
          <cell r="F2365">
            <v>0</v>
          </cell>
          <cell r="G2365">
            <v>0</v>
          </cell>
        </row>
        <row r="2366">
          <cell r="D2366">
            <v>0</v>
          </cell>
          <cell r="F2366">
            <v>0</v>
          </cell>
          <cell r="G2366">
            <v>0</v>
          </cell>
        </row>
        <row r="2367">
          <cell r="D2367">
            <v>0</v>
          </cell>
          <cell r="F2367">
            <v>0</v>
          </cell>
          <cell r="G2367">
            <v>0</v>
          </cell>
        </row>
        <row r="2368">
          <cell r="D2368">
            <v>0</v>
          </cell>
          <cell r="F2368">
            <v>0</v>
          </cell>
          <cell r="G2368">
            <v>0</v>
          </cell>
        </row>
        <row r="2369">
          <cell r="D2369">
            <v>0</v>
          </cell>
          <cell r="F2369">
            <v>0</v>
          </cell>
          <cell r="G2369">
            <v>0</v>
          </cell>
        </row>
        <row r="2370">
          <cell r="D2370">
            <v>0</v>
          </cell>
          <cell r="F2370">
            <v>0</v>
          </cell>
          <cell r="G2370">
            <v>0</v>
          </cell>
        </row>
        <row r="2371">
          <cell r="D2371">
            <v>0</v>
          </cell>
          <cell r="F2371">
            <v>0</v>
          </cell>
          <cell r="G2371">
            <v>0</v>
          </cell>
        </row>
        <row r="2372">
          <cell r="D2372">
            <v>0</v>
          </cell>
          <cell r="F2372">
            <v>0</v>
          </cell>
          <cell r="G2372">
            <v>0</v>
          </cell>
        </row>
        <row r="2373">
          <cell r="D2373">
            <v>0</v>
          </cell>
          <cell r="F2373">
            <v>0</v>
          </cell>
          <cell r="G2373">
            <v>0</v>
          </cell>
        </row>
        <row r="2374">
          <cell r="D2374">
            <v>0</v>
          </cell>
          <cell r="F2374">
            <v>0</v>
          </cell>
          <cell r="G2374">
            <v>0</v>
          </cell>
        </row>
        <row r="2375">
          <cell r="D2375">
            <v>0</v>
          </cell>
          <cell r="F2375">
            <v>0</v>
          </cell>
          <cell r="G2375">
            <v>0</v>
          </cell>
        </row>
        <row r="2376">
          <cell r="D2376">
            <v>0</v>
          </cell>
          <cell r="F2376">
            <v>0</v>
          </cell>
          <cell r="G2376">
            <v>0</v>
          </cell>
        </row>
        <row r="2377">
          <cell r="D2377">
            <v>0</v>
          </cell>
          <cell r="F2377">
            <v>0</v>
          </cell>
          <cell r="G2377">
            <v>0</v>
          </cell>
        </row>
        <row r="2378">
          <cell r="D2378">
            <v>0</v>
          </cell>
          <cell r="F2378">
            <v>0</v>
          </cell>
          <cell r="G2378">
            <v>0</v>
          </cell>
        </row>
        <row r="2379">
          <cell r="D2379">
            <v>0</v>
          </cell>
          <cell r="F2379">
            <v>0</v>
          </cell>
          <cell r="G2379">
            <v>0</v>
          </cell>
        </row>
        <row r="2380">
          <cell r="D2380">
            <v>0</v>
          </cell>
          <cell r="F2380">
            <v>0</v>
          </cell>
          <cell r="G2380">
            <v>0</v>
          </cell>
        </row>
        <row r="2381">
          <cell r="D2381">
            <v>0</v>
          </cell>
          <cell r="F2381">
            <v>0</v>
          </cell>
          <cell r="G2381">
            <v>0</v>
          </cell>
        </row>
        <row r="2382">
          <cell r="D2382">
            <v>0</v>
          </cell>
          <cell r="F2382">
            <v>0</v>
          </cell>
          <cell r="G2382">
            <v>0</v>
          </cell>
        </row>
        <row r="2383">
          <cell r="D2383">
            <v>0</v>
          </cell>
          <cell r="F2383">
            <v>0</v>
          </cell>
          <cell r="G2383">
            <v>0</v>
          </cell>
        </row>
        <row r="2384">
          <cell r="D2384">
            <v>0</v>
          </cell>
          <cell r="F2384">
            <v>0</v>
          </cell>
          <cell r="G2384">
            <v>0</v>
          </cell>
        </row>
        <row r="2385">
          <cell r="D2385">
            <v>0</v>
          </cell>
          <cell r="F2385">
            <v>0</v>
          </cell>
          <cell r="G2385">
            <v>0</v>
          </cell>
        </row>
        <row r="2386">
          <cell r="D2386">
            <v>0</v>
          </cell>
          <cell r="F2386">
            <v>0</v>
          </cell>
          <cell r="G2386">
            <v>0</v>
          </cell>
        </row>
        <row r="2387">
          <cell r="D2387">
            <v>0</v>
          </cell>
          <cell r="F2387">
            <v>0</v>
          </cell>
          <cell r="G2387">
            <v>0</v>
          </cell>
        </row>
        <row r="2388">
          <cell r="D2388">
            <v>0</v>
          </cell>
          <cell r="F2388">
            <v>0</v>
          </cell>
          <cell r="G2388">
            <v>0</v>
          </cell>
        </row>
        <row r="2389">
          <cell r="D2389">
            <v>0</v>
          </cell>
          <cell r="F2389">
            <v>0</v>
          </cell>
          <cell r="G2389">
            <v>0</v>
          </cell>
        </row>
        <row r="2390">
          <cell r="D2390">
            <v>0</v>
          </cell>
          <cell r="F2390">
            <v>0</v>
          </cell>
          <cell r="G2390">
            <v>0</v>
          </cell>
        </row>
        <row r="2391">
          <cell r="D2391">
            <v>0</v>
          </cell>
          <cell r="F2391">
            <v>0</v>
          </cell>
          <cell r="G2391">
            <v>0</v>
          </cell>
        </row>
        <row r="2392">
          <cell r="D2392">
            <v>0</v>
          </cell>
          <cell r="F2392">
            <v>0</v>
          </cell>
          <cell r="G2392">
            <v>0</v>
          </cell>
        </row>
        <row r="2393">
          <cell r="D2393">
            <v>0</v>
          </cell>
          <cell r="F2393">
            <v>0</v>
          </cell>
          <cell r="G2393">
            <v>0</v>
          </cell>
        </row>
        <row r="2394">
          <cell r="D2394">
            <v>0</v>
          </cell>
          <cell r="F2394">
            <v>0</v>
          </cell>
          <cell r="G2394">
            <v>0</v>
          </cell>
        </row>
        <row r="2395">
          <cell r="D2395">
            <v>0</v>
          </cell>
          <cell r="F2395">
            <v>0</v>
          </cell>
          <cell r="G2395">
            <v>0</v>
          </cell>
        </row>
        <row r="2396">
          <cell r="D2396">
            <v>0</v>
          </cell>
          <cell r="F2396">
            <v>0</v>
          </cell>
          <cell r="G2396">
            <v>0</v>
          </cell>
        </row>
        <row r="2397">
          <cell r="D2397">
            <v>0</v>
          </cell>
          <cell r="F2397">
            <v>0</v>
          </cell>
          <cell r="G2397">
            <v>0</v>
          </cell>
        </row>
        <row r="2398">
          <cell r="D2398">
            <v>0</v>
          </cell>
          <cell r="F2398">
            <v>0</v>
          </cell>
          <cell r="G2398">
            <v>0</v>
          </cell>
        </row>
        <row r="2399">
          <cell r="D2399">
            <v>0</v>
          </cell>
          <cell r="F2399">
            <v>0</v>
          </cell>
          <cell r="G2399">
            <v>0</v>
          </cell>
        </row>
        <row r="2400">
          <cell r="D2400">
            <v>0</v>
          </cell>
          <cell r="F2400">
            <v>0</v>
          </cell>
          <cell r="G2400">
            <v>0</v>
          </cell>
        </row>
        <row r="2401">
          <cell r="D2401">
            <v>0</v>
          </cell>
          <cell r="F2401">
            <v>0</v>
          </cell>
          <cell r="G2401">
            <v>0</v>
          </cell>
        </row>
        <row r="2402">
          <cell r="D2402">
            <v>0</v>
          </cell>
          <cell r="F2402">
            <v>0</v>
          </cell>
          <cell r="G2402">
            <v>0</v>
          </cell>
        </row>
        <row r="2403">
          <cell r="D2403">
            <v>0</v>
          </cell>
          <cell r="F2403">
            <v>0</v>
          </cell>
          <cell r="G2403">
            <v>0</v>
          </cell>
        </row>
        <row r="2404">
          <cell r="D2404">
            <v>0</v>
          </cell>
          <cell r="F2404">
            <v>0</v>
          </cell>
          <cell r="G2404">
            <v>0</v>
          </cell>
        </row>
        <row r="2405">
          <cell r="D2405">
            <v>0</v>
          </cell>
          <cell r="F2405">
            <v>0</v>
          </cell>
          <cell r="G2405">
            <v>0</v>
          </cell>
        </row>
        <row r="2406">
          <cell r="D2406">
            <v>0</v>
          </cell>
          <cell r="F2406">
            <v>0</v>
          </cell>
          <cell r="G2406">
            <v>0</v>
          </cell>
        </row>
        <row r="2407">
          <cell r="D2407">
            <v>0</v>
          </cell>
          <cell r="F2407">
            <v>0</v>
          </cell>
          <cell r="G2407">
            <v>0</v>
          </cell>
        </row>
        <row r="2408">
          <cell r="D2408">
            <v>0</v>
          </cell>
          <cell r="F2408">
            <v>0</v>
          </cell>
          <cell r="G2408">
            <v>0</v>
          </cell>
        </row>
        <row r="2409">
          <cell r="D2409">
            <v>0</v>
          </cell>
          <cell r="F2409">
            <v>0</v>
          </cell>
          <cell r="G2409">
            <v>0</v>
          </cell>
        </row>
        <row r="2410">
          <cell r="D2410">
            <v>0</v>
          </cell>
          <cell r="F2410">
            <v>0</v>
          </cell>
          <cell r="G2410">
            <v>0</v>
          </cell>
        </row>
        <row r="2411">
          <cell r="D2411">
            <v>0</v>
          </cell>
          <cell r="F2411">
            <v>0</v>
          </cell>
          <cell r="G2411">
            <v>0</v>
          </cell>
        </row>
        <row r="2412">
          <cell r="D2412">
            <v>0</v>
          </cell>
          <cell r="F2412">
            <v>0</v>
          </cell>
          <cell r="G2412">
            <v>0</v>
          </cell>
        </row>
        <row r="2413">
          <cell r="D2413">
            <v>0</v>
          </cell>
          <cell r="F2413">
            <v>0</v>
          </cell>
          <cell r="G2413">
            <v>0</v>
          </cell>
        </row>
        <row r="2414">
          <cell r="D2414">
            <v>0</v>
          </cell>
          <cell r="F2414">
            <v>0</v>
          </cell>
          <cell r="G2414">
            <v>0</v>
          </cell>
        </row>
        <row r="2415">
          <cell r="D2415">
            <v>0</v>
          </cell>
          <cell r="F2415">
            <v>0</v>
          </cell>
          <cell r="G2415">
            <v>0</v>
          </cell>
        </row>
        <row r="2416">
          <cell r="D2416">
            <v>0</v>
          </cell>
          <cell r="F2416">
            <v>0</v>
          </cell>
          <cell r="G2416">
            <v>0</v>
          </cell>
        </row>
        <row r="2417">
          <cell r="D2417">
            <v>0</v>
          </cell>
          <cell r="F2417">
            <v>0</v>
          </cell>
          <cell r="G2417">
            <v>0</v>
          </cell>
        </row>
        <row r="2418">
          <cell r="D2418">
            <v>0</v>
          </cell>
          <cell r="F2418">
            <v>0</v>
          </cell>
          <cell r="G2418">
            <v>0</v>
          </cell>
        </row>
        <row r="2419">
          <cell r="D2419">
            <v>0</v>
          </cell>
          <cell r="F2419">
            <v>0</v>
          </cell>
          <cell r="G2419">
            <v>0</v>
          </cell>
        </row>
        <row r="2420">
          <cell r="D2420">
            <v>0</v>
          </cell>
          <cell r="F2420">
            <v>0</v>
          </cell>
          <cell r="G2420">
            <v>0</v>
          </cell>
        </row>
        <row r="2421">
          <cell r="D2421">
            <v>0</v>
          </cell>
          <cell r="F2421">
            <v>0</v>
          </cell>
          <cell r="G2421">
            <v>0</v>
          </cell>
        </row>
        <row r="2422">
          <cell r="D2422">
            <v>0</v>
          </cell>
          <cell r="F2422">
            <v>0</v>
          </cell>
          <cell r="G2422">
            <v>0</v>
          </cell>
        </row>
        <row r="2423">
          <cell r="D2423">
            <v>0</v>
          </cell>
          <cell r="F2423">
            <v>0</v>
          </cell>
          <cell r="G2423">
            <v>0</v>
          </cell>
        </row>
        <row r="2424">
          <cell r="D2424">
            <v>0</v>
          </cell>
          <cell r="F2424">
            <v>0</v>
          </cell>
          <cell r="G2424">
            <v>0</v>
          </cell>
        </row>
        <row r="2425">
          <cell r="D2425">
            <v>0</v>
          </cell>
          <cell r="F2425">
            <v>0</v>
          </cell>
          <cell r="G2425">
            <v>0</v>
          </cell>
        </row>
        <row r="2426">
          <cell r="D2426">
            <v>0</v>
          </cell>
          <cell r="F2426">
            <v>0</v>
          </cell>
          <cell r="G2426">
            <v>0</v>
          </cell>
        </row>
        <row r="2427">
          <cell r="D2427">
            <v>0</v>
          </cell>
          <cell r="F2427">
            <v>0</v>
          </cell>
          <cell r="G2427">
            <v>0</v>
          </cell>
        </row>
        <row r="2428">
          <cell r="D2428">
            <v>0</v>
          </cell>
          <cell r="F2428">
            <v>0</v>
          </cell>
          <cell r="G2428">
            <v>0</v>
          </cell>
        </row>
        <row r="2429">
          <cell r="D2429">
            <v>0</v>
          </cell>
          <cell r="F2429">
            <v>0</v>
          </cell>
          <cell r="G2429">
            <v>0</v>
          </cell>
        </row>
        <row r="2430">
          <cell r="D2430">
            <v>0</v>
          </cell>
          <cell r="F2430">
            <v>0</v>
          </cell>
          <cell r="G2430">
            <v>0</v>
          </cell>
        </row>
        <row r="2431">
          <cell r="D2431">
            <v>0</v>
          </cell>
          <cell r="F2431">
            <v>0</v>
          </cell>
          <cell r="G2431">
            <v>0</v>
          </cell>
        </row>
        <row r="2432">
          <cell r="D2432">
            <v>0</v>
          </cell>
          <cell r="F2432">
            <v>0</v>
          </cell>
          <cell r="G2432">
            <v>0</v>
          </cell>
        </row>
        <row r="2433">
          <cell r="D2433">
            <v>0</v>
          </cell>
          <cell r="F2433">
            <v>0</v>
          </cell>
          <cell r="G2433">
            <v>0</v>
          </cell>
        </row>
        <row r="2434">
          <cell r="D2434">
            <v>0</v>
          </cell>
          <cell r="F2434">
            <v>0</v>
          </cell>
          <cell r="G2434">
            <v>0</v>
          </cell>
        </row>
        <row r="2435">
          <cell r="D2435">
            <v>0</v>
          </cell>
          <cell r="F2435">
            <v>0</v>
          </cell>
          <cell r="G2435">
            <v>0</v>
          </cell>
        </row>
        <row r="2436">
          <cell r="D2436">
            <v>0</v>
          </cell>
          <cell r="F2436">
            <v>0</v>
          </cell>
          <cell r="G2436">
            <v>0</v>
          </cell>
        </row>
        <row r="2437">
          <cell r="D2437">
            <v>0</v>
          </cell>
          <cell r="F2437">
            <v>0</v>
          </cell>
          <cell r="G2437">
            <v>0</v>
          </cell>
        </row>
        <row r="2438">
          <cell r="D2438">
            <v>0</v>
          </cell>
          <cell r="F2438">
            <v>0</v>
          </cell>
          <cell r="G2438">
            <v>0</v>
          </cell>
        </row>
        <row r="2439">
          <cell r="D2439">
            <v>0</v>
          </cell>
          <cell r="F2439">
            <v>0</v>
          </cell>
          <cell r="G2439">
            <v>0</v>
          </cell>
        </row>
        <row r="2440">
          <cell r="D2440">
            <v>0</v>
          </cell>
          <cell r="F2440">
            <v>0</v>
          </cell>
          <cell r="G2440">
            <v>0</v>
          </cell>
        </row>
        <row r="2441">
          <cell r="D2441">
            <v>0</v>
          </cell>
          <cell r="F2441">
            <v>0</v>
          </cell>
          <cell r="G2441">
            <v>0</v>
          </cell>
        </row>
        <row r="2442">
          <cell r="D2442">
            <v>0</v>
          </cell>
          <cell r="F2442">
            <v>0</v>
          </cell>
          <cell r="G2442">
            <v>0</v>
          </cell>
        </row>
        <row r="2443">
          <cell r="D2443">
            <v>0</v>
          </cell>
          <cell r="F2443">
            <v>0</v>
          </cell>
          <cell r="G2443">
            <v>0</v>
          </cell>
        </row>
        <row r="2444">
          <cell r="D2444">
            <v>0</v>
          </cell>
          <cell r="F2444">
            <v>0</v>
          </cell>
          <cell r="G2444">
            <v>0</v>
          </cell>
        </row>
        <row r="2445">
          <cell r="D2445">
            <v>0</v>
          </cell>
          <cell r="F2445">
            <v>0</v>
          </cell>
          <cell r="G2445">
            <v>0</v>
          </cell>
        </row>
        <row r="2446">
          <cell r="D2446">
            <v>0</v>
          </cell>
          <cell r="F2446">
            <v>0</v>
          </cell>
          <cell r="G2446">
            <v>0</v>
          </cell>
        </row>
        <row r="2447">
          <cell r="D2447">
            <v>0</v>
          </cell>
          <cell r="F2447">
            <v>0</v>
          </cell>
          <cell r="G2447">
            <v>0</v>
          </cell>
        </row>
        <row r="2448">
          <cell r="D2448">
            <v>0</v>
          </cell>
          <cell r="F2448">
            <v>0</v>
          </cell>
          <cell r="G2448">
            <v>0</v>
          </cell>
        </row>
        <row r="2449">
          <cell r="D2449">
            <v>0</v>
          </cell>
          <cell r="F2449">
            <v>0</v>
          </cell>
          <cell r="G2449">
            <v>0</v>
          </cell>
        </row>
        <row r="2450">
          <cell r="D2450">
            <v>0</v>
          </cell>
          <cell r="F2450">
            <v>0</v>
          </cell>
          <cell r="G2450">
            <v>0</v>
          </cell>
        </row>
        <row r="2451">
          <cell r="D2451">
            <v>0</v>
          </cell>
          <cell r="F2451">
            <v>0</v>
          </cell>
          <cell r="G2451">
            <v>0</v>
          </cell>
        </row>
        <row r="2452">
          <cell r="D2452">
            <v>0</v>
          </cell>
          <cell r="F2452">
            <v>0</v>
          </cell>
          <cell r="G2452">
            <v>0</v>
          </cell>
        </row>
        <row r="2453">
          <cell r="D2453">
            <v>0</v>
          </cell>
          <cell r="F2453">
            <v>0</v>
          </cell>
          <cell r="G2453">
            <v>0</v>
          </cell>
        </row>
        <row r="2454">
          <cell r="D2454">
            <v>0</v>
          </cell>
          <cell r="F2454">
            <v>0</v>
          </cell>
          <cell r="G2454">
            <v>0</v>
          </cell>
        </row>
        <row r="2455">
          <cell r="D2455">
            <v>0</v>
          </cell>
          <cell r="F2455">
            <v>0</v>
          </cell>
          <cell r="G2455">
            <v>0</v>
          </cell>
        </row>
        <row r="2456">
          <cell r="D2456">
            <v>0</v>
          </cell>
          <cell r="F2456">
            <v>0</v>
          </cell>
          <cell r="G2456">
            <v>0</v>
          </cell>
        </row>
        <row r="2457">
          <cell r="D2457">
            <v>0</v>
          </cell>
          <cell r="F2457">
            <v>0</v>
          </cell>
          <cell r="G2457">
            <v>0</v>
          </cell>
        </row>
        <row r="2458">
          <cell r="D2458">
            <v>0</v>
          </cell>
          <cell r="F2458">
            <v>0</v>
          </cell>
          <cell r="G2458">
            <v>0</v>
          </cell>
        </row>
        <row r="2459">
          <cell r="D2459">
            <v>0</v>
          </cell>
          <cell r="F2459">
            <v>0</v>
          </cell>
          <cell r="G2459">
            <v>0</v>
          </cell>
        </row>
        <row r="2460">
          <cell r="D2460">
            <v>0</v>
          </cell>
          <cell r="F2460">
            <v>0</v>
          </cell>
          <cell r="G2460">
            <v>0</v>
          </cell>
        </row>
        <row r="2461">
          <cell r="D2461">
            <v>0</v>
          </cell>
          <cell r="F2461">
            <v>0</v>
          </cell>
          <cell r="G2461">
            <v>0</v>
          </cell>
        </row>
        <row r="2462">
          <cell r="D2462">
            <v>0</v>
          </cell>
          <cell r="F2462">
            <v>0</v>
          </cell>
          <cell r="G2462">
            <v>0</v>
          </cell>
        </row>
        <row r="2463">
          <cell r="D2463">
            <v>0</v>
          </cell>
          <cell r="F2463">
            <v>0</v>
          </cell>
          <cell r="G2463">
            <v>0</v>
          </cell>
        </row>
        <row r="2464">
          <cell r="D2464">
            <v>0</v>
          </cell>
          <cell r="F2464">
            <v>0</v>
          </cell>
          <cell r="G2464">
            <v>0</v>
          </cell>
        </row>
        <row r="2465">
          <cell r="D2465">
            <v>0</v>
          </cell>
          <cell r="F2465">
            <v>0</v>
          </cell>
          <cell r="G2465">
            <v>0</v>
          </cell>
        </row>
        <row r="2466">
          <cell r="D2466">
            <v>0</v>
          </cell>
          <cell r="F2466">
            <v>0</v>
          </cell>
          <cell r="G2466">
            <v>0</v>
          </cell>
        </row>
        <row r="2467">
          <cell r="D2467">
            <v>0</v>
          </cell>
          <cell r="F2467">
            <v>0</v>
          </cell>
          <cell r="G2467">
            <v>0</v>
          </cell>
        </row>
        <row r="2468">
          <cell r="D2468">
            <v>0</v>
          </cell>
          <cell r="F2468">
            <v>0</v>
          </cell>
          <cell r="G2468">
            <v>0</v>
          </cell>
        </row>
        <row r="2469">
          <cell r="D2469">
            <v>0</v>
          </cell>
          <cell r="F2469">
            <v>0</v>
          </cell>
          <cell r="G2469">
            <v>0</v>
          </cell>
        </row>
        <row r="2470">
          <cell r="D2470">
            <v>0</v>
          </cell>
          <cell r="F2470">
            <v>0</v>
          </cell>
          <cell r="G2470">
            <v>0</v>
          </cell>
        </row>
        <row r="2471">
          <cell r="D2471">
            <v>0</v>
          </cell>
          <cell r="F2471">
            <v>0</v>
          </cell>
          <cell r="G2471">
            <v>0</v>
          </cell>
        </row>
        <row r="2472">
          <cell r="D2472">
            <v>0</v>
          </cell>
          <cell r="F2472">
            <v>0</v>
          </cell>
          <cell r="G2472">
            <v>0</v>
          </cell>
        </row>
        <row r="2473">
          <cell r="D2473">
            <v>0</v>
          </cell>
          <cell r="F2473">
            <v>0</v>
          </cell>
          <cell r="G2473">
            <v>0</v>
          </cell>
        </row>
        <row r="2474">
          <cell r="D2474">
            <v>0</v>
          </cell>
          <cell r="F2474">
            <v>0</v>
          </cell>
          <cell r="G2474">
            <v>0</v>
          </cell>
        </row>
        <row r="2475">
          <cell r="D2475">
            <v>0</v>
          </cell>
          <cell r="F2475">
            <v>0</v>
          </cell>
          <cell r="G2475">
            <v>0</v>
          </cell>
        </row>
        <row r="2476">
          <cell r="D2476">
            <v>0</v>
          </cell>
          <cell r="F2476">
            <v>0</v>
          </cell>
          <cell r="G2476">
            <v>0</v>
          </cell>
        </row>
        <row r="2477">
          <cell r="D2477">
            <v>0</v>
          </cell>
          <cell r="F2477">
            <v>0</v>
          </cell>
          <cell r="G2477">
            <v>0</v>
          </cell>
        </row>
        <row r="2478">
          <cell r="D2478">
            <v>0</v>
          </cell>
          <cell r="F2478">
            <v>0</v>
          </cell>
          <cell r="G2478">
            <v>0</v>
          </cell>
        </row>
        <row r="2479">
          <cell r="D2479">
            <v>0</v>
          </cell>
          <cell r="F2479">
            <v>0</v>
          </cell>
          <cell r="G2479">
            <v>0</v>
          </cell>
        </row>
        <row r="2480">
          <cell r="D2480">
            <v>0</v>
          </cell>
          <cell r="F2480">
            <v>0</v>
          </cell>
          <cell r="G2480">
            <v>0</v>
          </cell>
        </row>
        <row r="2481">
          <cell r="D2481">
            <v>0</v>
          </cell>
          <cell r="F2481">
            <v>0</v>
          </cell>
          <cell r="G2481">
            <v>0</v>
          </cell>
        </row>
        <row r="2482">
          <cell r="D2482">
            <v>0</v>
          </cell>
          <cell r="F2482">
            <v>0</v>
          </cell>
          <cell r="G2482">
            <v>0</v>
          </cell>
        </row>
        <row r="2483">
          <cell r="D2483">
            <v>0</v>
          </cell>
          <cell r="F2483">
            <v>0</v>
          </cell>
          <cell r="G2483">
            <v>0</v>
          </cell>
        </row>
        <row r="2484">
          <cell r="D2484">
            <v>0</v>
          </cell>
          <cell r="F2484">
            <v>0</v>
          </cell>
          <cell r="G2484">
            <v>0</v>
          </cell>
        </row>
        <row r="2485">
          <cell r="D2485">
            <v>0</v>
          </cell>
          <cell r="F2485">
            <v>0</v>
          </cell>
          <cell r="G2485">
            <v>0</v>
          </cell>
        </row>
        <row r="2486">
          <cell r="D2486">
            <v>0</v>
          </cell>
          <cell r="F2486">
            <v>0</v>
          </cell>
          <cell r="G2486">
            <v>0</v>
          </cell>
        </row>
        <row r="2487">
          <cell r="D2487">
            <v>0</v>
          </cell>
          <cell r="F2487">
            <v>0</v>
          </cell>
          <cell r="G2487">
            <v>0</v>
          </cell>
        </row>
        <row r="2488">
          <cell r="D2488">
            <v>0</v>
          </cell>
          <cell r="F2488">
            <v>0</v>
          </cell>
          <cell r="G2488">
            <v>0</v>
          </cell>
        </row>
        <row r="2489">
          <cell r="D2489">
            <v>0</v>
          </cell>
          <cell r="F2489">
            <v>0</v>
          </cell>
          <cell r="G2489">
            <v>0</v>
          </cell>
        </row>
        <row r="2490">
          <cell r="D2490">
            <v>0</v>
          </cell>
          <cell r="F2490">
            <v>0</v>
          </cell>
          <cell r="G2490">
            <v>0</v>
          </cell>
        </row>
        <row r="2491">
          <cell r="D2491">
            <v>0</v>
          </cell>
          <cell r="F2491">
            <v>0</v>
          </cell>
          <cell r="G2491">
            <v>0</v>
          </cell>
        </row>
        <row r="2492">
          <cell r="D2492">
            <v>0</v>
          </cell>
          <cell r="F2492">
            <v>0</v>
          </cell>
          <cell r="G2492">
            <v>0</v>
          </cell>
        </row>
        <row r="2493">
          <cell r="D2493">
            <v>0</v>
          </cell>
          <cell r="F2493">
            <v>0</v>
          </cell>
          <cell r="G2493">
            <v>0</v>
          </cell>
        </row>
        <row r="2494">
          <cell r="D2494">
            <v>0</v>
          </cell>
          <cell r="F2494">
            <v>0</v>
          </cell>
          <cell r="G2494">
            <v>0</v>
          </cell>
        </row>
        <row r="2495">
          <cell r="D2495">
            <v>0</v>
          </cell>
          <cell r="F2495">
            <v>0</v>
          </cell>
          <cell r="G2495">
            <v>0</v>
          </cell>
        </row>
        <row r="2496">
          <cell r="D2496">
            <v>0</v>
          </cell>
          <cell r="F2496">
            <v>0</v>
          </cell>
          <cell r="G2496">
            <v>0</v>
          </cell>
        </row>
        <row r="2497">
          <cell r="D2497">
            <v>0</v>
          </cell>
          <cell r="F2497">
            <v>0</v>
          </cell>
          <cell r="G2497">
            <v>0</v>
          </cell>
        </row>
        <row r="2498">
          <cell r="D2498">
            <v>0</v>
          </cell>
          <cell r="F2498">
            <v>0</v>
          </cell>
          <cell r="G2498">
            <v>0</v>
          </cell>
        </row>
        <row r="2499">
          <cell r="D2499">
            <v>0</v>
          </cell>
          <cell r="F2499">
            <v>0</v>
          </cell>
          <cell r="G2499">
            <v>0</v>
          </cell>
        </row>
        <row r="2500">
          <cell r="D2500">
            <v>0</v>
          </cell>
          <cell r="F2500">
            <v>0</v>
          </cell>
          <cell r="G2500">
            <v>0</v>
          </cell>
        </row>
        <row r="2501">
          <cell r="D2501">
            <v>0</v>
          </cell>
          <cell r="F2501">
            <v>0</v>
          </cell>
          <cell r="G2501">
            <v>0</v>
          </cell>
        </row>
        <row r="2502">
          <cell r="D2502">
            <v>0</v>
          </cell>
          <cell r="F2502">
            <v>0</v>
          </cell>
          <cell r="G2502">
            <v>0</v>
          </cell>
        </row>
        <row r="2503">
          <cell r="D2503">
            <v>0</v>
          </cell>
          <cell r="F2503">
            <v>0</v>
          </cell>
          <cell r="G2503">
            <v>0</v>
          </cell>
        </row>
        <row r="2504">
          <cell r="D2504">
            <v>0</v>
          </cell>
          <cell r="F2504">
            <v>0</v>
          </cell>
          <cell r="G2504">
            <v>0</v>
          </cell>
        </row>
        <row r="2505">
          <cell r="D2505">
            <v>0</v>
          </cell>
          <cell r="F2505">
            <v>0</v>
          </cell>
          <cell r="G2505">
            <v>0</v>
          </cell>
        </row>
        <row r="2506">
          <cell r="D2506">
            <v>0</v>
          </cell>
          <cell r="F2506">
            <v>0</v>
          </cell>
          <cell r="G2506">
            <v>0</v>
          </cell>
        </row>
        <row r="2507">
          <cell r="D2507">
            <v>0</v>
          </cell>
          <cell r="F2507">
            <v>0</v>
          </cell>
          <cell r="G2507">
            <v>0</v>
          </cell>
        </row>
        <row r="2508">
          <cell r="D2508">
            <v>0</v>
          </cell>
          <cell r="F2508">
            <v>0</v>
          </cell>
          <cell r="G2508">
            <v>0</v>
          </cell>
        </row>
        <row r="2509">
          <cell r="D2509">
            <v>0</v>
          </cell>
          <cell r="F2509">
            <v>0</v>
          </cell>
          <cell r="G2509">
            <v>0</v>
          </cell>
        </row>
        <row r="2510">
          <cell r="D2510">
            <v>0</v>
          </cell>
          <cell r="F2510">
            <v>0</v>
          </cell>
          <cell r="G2510">
            <v>0</v>
          </cell>
        </row>
        <row r="2511">
          <cell r="D2511">
            <v>0</v>
          </cell>
          <cell r="F2511">
            <v>0</v>
          </cell>
          <cell r="G2511">
            <v>0</v>
          </cell>
        </row>
        <row r="2512">
          <cell r="D2512">
            <v>0</v>
          </cell>
          <cell r="F2512">
            <v>0</v>
          </cell>
          <cell r="G2512">
            <v>0</v>
          </cell>
        </row>
        <row r="2513">
          <cell r="D2513">
            <v>0</v>
          </cell>
          <cell r="F2513">
            <v>0</v>
          </cell>
          <cell r="G2513">
            <v>0</v>
          </cell>
        </row>
        <row r="2514">
          <cell r="D2514">
            <v>0</v>
          </cell>
          <cell r="F2514">
            <v>0</v>
          </cell>
          <cell r="G2514">
            <v>0</v>
          </cell>
        </row>
        <row r="2515">
          <cell r="D2515">
            <v>0</v>
          </cell>
          <cell r="F2515">
            <v>0</v>
          </cell>
          <cell r="G2515">
            <v>0</v>
          </cell>
        </row>
        <row r="2516">
          <cell r="D2516">
            <v>0</v>
          </cell>
          <cell r="F2516">
            <v>0</v>
          </cell>
          <cell r="G2516">
            <v>0</v>
          </cell>
        </row>
        <row r="2517">
          <cell r="D2517">
            <v>0</v>
          </cell>
          <cell r="F2517">
            <v>0</v>
          </cell>
          <cell r="G2517">
            <v>0</v>
          </cell>
        </row>
        <row r="2518">
          <cell r="D2518">
            <v>0</v>
          </cell>
          <cell r="F2518">
            <v>0</v>
          </cell>
          <cell r="G2518">
            <v>0</v>
          </cell>
        </row>
        <row r="2519">
          <cell r="D2519">
            <v>0</v>
          </cell>
          <cell r="F2519">
            <v>0</v>
          </cell>
          <cell r="G2519">
            <v>0</v>
          </cell>
        </row>
        <row r="2520">
          <cell r="D2520">
            <v>0</v>
          </cell>
          <cell r="F2520">
            <v>0</v>
          </cell>
          <cell r="G2520">
            <v>0</v>
          </cell>
        </row>
        <row r="2521">
          <cell r="D2521">
            <v>0</v>
          </cell>
          <cell r="F2521">
            <v>0</v>
          </cell>
          <cell r="G2521">
            <v>0</v>
          </cell>
        </row>
        <row r="2522">
          <cell r="D2522">
            <v>0</v>
          </cell>
          <cell r="F2522">
            <v>0</v>
          </cell>
          <cell r="G2522">
            <v>0</v>
          </cell>
        </row>
        <row r="2523">
          <cell r="D2523">
            <v>0</v>
          </cell>
          <cell r="F2523">
            <v>0</v>
          </cell>
          <cell r="G2523">
            <v>0</v>
          </cell>
        </row>
        <row r="2524">
          <cell r="D2524">
            <v>0</v>
          </cell>
          <cell r="F2524">
            <v>0</v>
          </cell>
          <cell r="G2524">
            <v>0</v>
          </cell>
        </row>
        <row r="2525">
          <cell r="D2525">
            <v>0</v>
          </cell>
          <cell r="F2525">
            <v>0</v>
          </cell>
          <cell r="G2525">
            <v>0</v>
          </cell>
        </row>
        <row r="2526">
          <cell r="D2526">
            <v>0</v>
          </cell>
          <cell r="F2526">
            <v>0</v>
          </cell>
          <cell r="G2526">
            <v>0</v>
          </cell>
        </row>
        <row r="2527">
          <cell r="D2527">
            <v>0</v>
          </cell>
          <cell r="F2527">
            <v>0</v>
          </cell>
          <cell r="G2527">
            <v>0</v>
          </cell>
        </row>
        <row r="2528">
          <cell r="D2528">
            <v>0</v>
          </cell>
          <cell r="F2528">
            <v>0</v>
          </cell>
          <cell r="G2528">
            <v>0</v>
          </cell>
        </row>
        <row r="2529">
          <cell r="D2529">
            <v>0</v>
          </cell>
          <cell r="F2529">
            <v>0</v>
          </cell>
          <cell r="G2529">
            <v>0</v>
          </cell>
        </row>
        <row r="2530">
          <cell r="D2530">
            <v>0</v>
          </cell>
          <cell r="F2530">
            <v>0</v>
          </cell>
          <cell r="G2530">
            <v>0</v>
          </cell>
        </row>
        <row r="2531">
          <cell r="D2531">
            <v>0</v>
          </cell>
          <cell r="F2531">
            <v>0</v>
          </cell>
          <cell r="G2531">
            <v>0</v>
          </cell>
        </row>
        <row r="2532">
          <cell r="D2532">
            <v>0</v>
          </cell>
          <cell r="F2532">
            <v>0</v>
          </cell>
          <cell r="G2532">
            <v>0</v>
          </cell>
        </row>
        <row r="2533">
          <cell r="D2533">
            <v>0</v>
          </cell>
          <cell r="F2533">
            <v>0</v>
          </cell>
          <cell r="G2533">
            <v>0</v>
          </cell>
        </row>
        <row r="2534">
          <cell r="D2534">
            <v>0</v>
          </cell>
          <cell r="F2534">
            <v>0</v>
          </cell>
          <cell r="G2534">
            <v>0</v>
          </cell>
        </row>
        <row r="2535">
          <cell r="D2535">
            <v>0</v>
          </cell>
          <cell r="F2535">
            <v>0</v>
          </cell>
          <cell r="G2535">
            <v>0</v>
          </cell>
        </row>
        <row r="2536">
          <cell r="D2536">
            <v>0</v>
          </cell>
          <cell r="F2536">
            <v>0</v>
          </cell>
          <cell r="G2536">
            <v>0</v>
          </cell>
        </row>
        <row r="2537">
          <cell r="D2537">
            <v>0</v>
          </cell>
          <cell r="F2537">
            <v>0</v>
          </cell>
          <cell r="G2537">
            <v>0</v>
          </cell>
        </row>
        <row r="2538">
          <cell r="D2538">
            <v>0</v>
          </cell>
          <cell r="F2538">
            <v>0</v>
          </cell>
          <cell r="G2538">
            <v>0</v>
          </cell>
        </row>
        <row r="2539">
          <cell r="D2539">
            <v>0</v>
          </cell>
          <cell r="F2539">
            <v>0</v>
          </cell>
          <cell r="G2539">
            <v>0</v>
          </cell>
        </row>
        <row r="2540">
          <cell r="D2540">
            <v>0</v>
          </cell>
          <cell r="F2540">
            <v>0</v>
          </cell>
          <cell r="G2540">
            <v>0</v>
          </cell>
        </row>
        <row r="2541">
          <cell r="D2541">
            <v>0</v>
          </cell>
          <cell r="F2541">
            <v>0</v>
          </cell>
          <cell r="G2541">
            <v>0</v>
          </cell>
        </row>
        <row r="2542">
          <cell r="D2542">
            <v>0</v>
          </cell>
          <cell r="F2542">
            <v>0</v>
          </cell>
          <cell r="G2542">
            <v>0</v>
          </cell>
        </row>
        <row r="2543">
          <cell r="D2543">
            <v>0</v>
          </cell>
          <cell r="F2543">
            <v>0</v>
          </cell>
          <cell r="G2543">
            <v>0</v>
          </cell>
        </row>
        <row r="2544">
          <cell r="D2544">
            <v>0</v>
          </cell>
          <cell r="F2544">
            <v>0</v>
          </cell>
          <cell r="G2544">
            <v>0</v>
          </cell>
        </row>
        <row r="2545">
          <cell r="D2545">
            <v>0</v>
          </cell>
          <cell r="F2545">
            <v>0</v>
          </cell>
          <cell r="G2545">
            <v>0</v>
          </cell>
        </row>
        <row r="2546">
          <cell r="D2546">
            <v>0</v>
          </cell>
          <cell r="F2546">
            <v>0</v>
          </cell>
          <cell r="G2546">
            <v>0</v>
          </cell>
        </row>
        <row r="2547">
          <cell r="D2547">
            <v>0</v>
          </cell>
          <cell r="F2547">
            <v>0</v>
          </cell>
          <cell r="G2547">
            <v>0</v>
          </cell>
        </row>
        <row r="2548">
          <cell r="D2548">
            <v>0</v>
          </cell>
          <cell r="F2548">
            <v>0</v>
          </cell>
          <cell r="G2548">
            <v>0</v>
          </cell>
        </row>
        <row r="2549">
          <cell r="D2549">
            <v>0</v>
          </cell>
          <cell r="F2549">
            <v>0</v>
          </cell>
          <cell r="G2549">
            <v>0</v>
          </cell>
        </row>
        <row r="2550">
          <cell r="D2550">
            <v>0</v>
          </cell>
          <cell r="F2550">
            <v>0</v>
          </cell>
          <cell r="G2550">
            <v>0</v>
          </cell>
        </row>
        <row r="2551">
          <cell r="D2551">
            <v>0</v>
          </cell>
          <cell r="F2551">
            <v>0</v>
          </cell>
          <cell r="G2551">
            <v>0</v>
          </cell>
        </row>
        <row r="2552">
          <cell r="D2552">
            <v>0</v>
          </cell>
          <cell r="F2552">
            <v>0</v>
          </cell>
          <cell r="G2552">
            <v>0</v>
          </cell>
        </row>
        <row r="2553">
          <cell r="D2553">
            <v>0</v>
          </cell>
          <cell r="F2553">
            <v>0</v>
          </cell>
          <cell r="G2553">
            <v>0</v>
          </cell>
        </row>
        <row r="2554">
          <cell r="D2554">
            <v>0</v>
          </cell>
          <cell r="F2554">
            <v>0</v>
          </cell>
          <cell r="G2554">
            <v>0</v>
          </cell>
        </row>
        <row r="2555">
          <cell r="D2555">
            <v>0</v>
          </cell>
          <cell r="F2555">
            <v>0</v>
          </cell>
          <cell r="G2555">
            <v>0</v>
          </cell>
        </row>
        <row r="2556">
          <cell r="D2556">
            <v>0</v>
          </cell>
          <cell r="F2556">
            <v>0</v>
          </cell>
          <cell r="G2556">
            <v>0</v>
          </cell>
        </row>
        <row r="2557">
          <cell r="D2557">
            <v>0</v>
          </cell>
          <cell r="F2557">
            <v>0</v>
          </cell>
          <cell r="G2557">
            <v>0</v>
          </cell>
        </row>
        <row r="2558">
          <cell r="D2558">
            <v>0</v>
          </cell>
          <cell r="F2558">
            <v>0</v>
          </cell>
          <cell r="G2558">
            <v>0</v>
          </cell>
        </row>
        <row r="2559">
          <cell r="D2559">
            <v>0</v>
          </cell>
          <cell r="F2559">
            <v>0</v>
          </cell>
          <cell r="G2559">
            <v>0</v>
          </cell>
        </row>
        <row r="2560">
          <cell r="D2560">
            <v>0</v>
          </cell>
          <cell r="F2560">
            <v>0</v>
          </cell>
          <cell r="G2560">
            <v>0</v>
          </cell>
        </row>
        <row r="2561">
          <cell r="D2561">
            <v>0</v>
          </cell>
          <cell r="F2561">
            <v>0</v>
          </cell>
          <cell r="G2561">
            <v>0</v>
          </cell>
        </row>
        <row r="2562">
          <cell r="D2562">
            <v>0</v>
          </cell>
          <cell r="F2562">
            <v>0</v>
          </cell>
          <cell r="G2562">
            <v>0</v>
          </cell>
        </row>
        <row r="2563">
          <cell r="D2563">
            <v>0</v>
          </cell>
          <cell r="F2563">
            <v>0</v>
          </cell>
          <cell r="G2563">
            <v>0</v>
          </cell>
        </row>
        <row r="2564">
          <cell r="D2564">
            <v>0</v>
          </cell>
          <cell r="F2564">
            <v>0</v>
          </cell>
          <cell r="G2564">
            <v>0</v>
          </cell>
        </row>
        <row r="2565">
          <cell r="D2565">
            <v>0</v>
          </cell>
          <cell r="F2565">
            <v>0</v>
          </cell>
          <cell r="G2565">
            <v>0</v>
          </cell>
        </row>
        <row r="2566">
          <cell r="D2566">
            <v>0</v>
          </cell>
          <cell r="F2566">
            <v>0</v>
          </cell>
          <cell r="G2566">
            <v>0</v>
          </cell>
        </row>
        <row r="2567">
          <cell r="D2567">
            <v>0</v>
          </cell>
          <cell r="F2567">
            <v>0</v>
          </cell>
          <cell r="G2567">
            <v>0</v>
          </cell>
        </row>
        <row r="2568">
          <cell r="D2568">
            <v>0</v>
          </cell>
          <cell r="F2568">
            <v>0</v>
          </cell>
          <cell r="G2568">
            <v>0</v>
          </cell>
        </row>
        <row r="2569">
          <cell r="D2569">
            <v>0</v>
          </cell>
          <cell r="F2569">
            <v>0</v>
          </cell>
          <cell r="G2569">
            <v>0</v>
          </cell>
        </row>
        <row r="2570">
          <cell r="D2570">
            <v>0</v>
          </cell>
          <cell r="F2570">
            <v>0</v>
          </cell>
          <cell r="G2570">
            <v>0</v>
          </cell>
        </row>
        <row r="2571">
          <cell r="D2571">
            <v>0</v>
          </cell>
          <cell r="F2571">
            <v>0</v>
          </cell>
          <cell r="G2571">
            <v>0</v>
          </cell>
        </row>
        <row r="2572">
          <cell r="D2572">
            <v>0</v>
          </cell>
          <cell r="F2572">
            <v>0</v>
          </cell>
          <cell r="G2572">
            <v>0</v>
          </cell>
        </row>
        <row r="2573">
          <cell r="D2573">
            <v>0</v>
          </cell>
          <cell r="F2573">
            <v>0</v>
          </cell>
          <cell r="G2573">
            <v>0</v>
          </cell>
        </row>
        <row r="2574">
          <cell r="D2574">
            <v>0</v>
          </cell>
          <cell r="F2574">
            <v>0</v>
          </cell>
          <cell r="G2574">
            <v>0</v>
          </cell>
        </row>
        <row r="2575">
          <cell r="D2575">
            <v>0</v>
          </cell>
          <cell r="F2575">
            <v>0</v>
          </cell>
          <cell r="G2575">
            <v>0</v>
          </cell>
        </row>
        <row r="2576">
          <cell r="D2576">
            <v>0</v>
          </cell>
          <cell r="F2576">
            <v>0</v>
          </cell>
          <cell r="G2576">
            <v>0</v>
          </cell>
        </row>
        <row r="2577">
          <cell r="D2577">
            <v>0</v>
          </cell>
          <cell r="F2577">
            <v>0</v>
          </cell>
          <cell r="G2577">
            <v>0</v>
          </cell>
        </row>
        <row r="2578">
          <cell r="D2578">
            <v>0</v>
          </cell>
          <cell r="F2578">
            <v>0</v>
          </cell>
          <cell r="G2578">
            <v>0</v>
          </cell>
        </row>
        <row r="2579">
          <cell r="D2579">
            <v>0</v>
          </cell>
          <cell r="F2579">
            <v>0</v>
          </cell>
          <cell r="G2579">
            <v>0</v>
          </cell>
        </row>
        <row r="2580">
          <cell r="D2580">
            <v>0</v>
          </cell>
          <cell r="F2580">
            <v>0</v>
          </cell>
          <cell r="G2580">
            <v>0</v>
          </cell>
        </row>
        <row r="2581">
          <cell r="D2581">
            <v>0</v>
          </cell>
          <cell r="F2581">
            <v>0</v>
          </cell>
          <cell r="G2581">
            <v>0</v>
          </cell>
        </row>
        <row r="2582">
          <cell r="D2582">
            <v>0</v>
          </cell>
          <cell r="F2582">
            <v>0</v>
          </cell>
          <cell r="G2582">
            <v>0</v>
          </cell>
        </row>
        <row r="2583">
          <cell r="D2583">
            <v>0</v>
          </cell>
          <cell r="F2583">
            <v>0</v>
          </cell>
          <cell r="G2583">
            <v>0</v>
          </cell>
        </row>
        <row r="2584">
          <cell r="D2584">
            <v>0</v>
          </cell>
          <cell r="F2584">
            <v>0</v>
          </cell>
          <cell r="G2584">
            <v>0</v>
          </cell>
        </row>
        <row r="2585">
          <cell r="D2585">
            <v>0</v>
          </cell>
          <cell r="F2585">
            <v>0</v>
          </cell>
          <cell r="G2585">
            <v>0</v>
          </cell>
        </row>
        <row r="2586">
          <cell r="D2586">
            <v>0</v>
          </cell>
          <cell r="F2586">
            <v>0</v>
          </cell>
          <cell r="G2586">
            <v>0</v>
          </cell>
        </row>
        <row r="2587">
          <cell r="D2587">
            <v>0</v>
          </cell>
          <cell r="F2587">
            <v>0</v>
          </cell>
          <cell r="G2587">
            <v>0</v>
          </cell>
        </row>
        <row r="2588">
          <cell r="D2588">
            <v>0</v>
          </cell>
          <cell r="F2588">
            <v>0</v>
          </cell>
          <cell r="G2588">
            <v>0</v>
          </cell>
        </row>
        <row r="2589">
          <cell r="D2589">
            <v>0</v>
          </cell>
          <cell r="F2589">
            <v>0</v>
          </cell>
          <cell r="G2589">
            <v>0</v>
          </cell>
        </row>
        <row r="2590">
          <cell r="D2590">
            <v>0</v>
          </cell>
          <cell r="F2590">
            <v>0</v>
          </cell>
          <cell r="G2590">
            <v>0</v>
          </cell>
        </row>
        <row r="2591">
          <cell r="D2591">
            <v>0</v>
          </cell>
          <cell r="F2591">
            <v>0</v>
          </cell>
          <cell r="G2591">
            <v>0</v>
          </cell>
        </row>
        <row r="2592">
          <cell r="D2592">
            <v>0</v>
          </cell>
          <cell r="F2592">
            <v>0</v>
          </cell>
          <cell r="G2592">
            <v>0</v>
          </cell>
        </row>
        <row r="2593">
          <cell r="D2593">
            <v>0</v>
          </cell>
          <cell r="F2593">
            <v>0</v>
          </cell>
          <cell r="G2593">
            <v>0</v>
          </cell>
        </row>
        <row r="2594">
          <cell r="D2594">
            <v>0</v>
          </cell>
          <cell r="F2594">
            <v>0</v>
          </cell>
          <cell r="G2594">
            <v>0</v>
          </cell>
        </row>
        <row r="2595">
          <cell r="D2595">
            <v>0</v>
          </cell>
          <cell r="F2595">
            <v>0</v>
          </cell>
          <cell r="G2595">
            <v>0</v>
          </cell>
        </row>
        <row r="2596">
          <cell r="D2596">
            <v>0</v>
          </cell>
          <cell r="F2596">
            <v>0</v>
          </cell>
          <cell r="G2596">
            <v>0</v>
          </cell>
        </row>
        <row r="2597">
          <cell r="D2597">
            <v>0</v>
          </cell>
          <cell r="F2597">
            <v>0</v>
          </cell>
          <cell r="G2597">
            <v>0</v>
          </cell>
        </row>
        <row r="2598">
          <cell r="D2598">
            <v>0</v>
          </cell>
          <cell r="F2598">
            <v>0</v>
          </cell>
          <cell r="G2598">
            <v>0</v>
          </cell>
        </row>
        <row r="2599">
          <cell r="D2599">
            <v>0</v>
          </cell>
          <cell r="F2599">
            <v>0</v>
          </cell>
          <cell r="G2599">
            <v>0</v>
          </cell>
        </row>
        <row r="2600">
          <cell r="D2600">
            <v>0</v>
          </cell>
          <cell r="F2600">
            <v>0</v>
          </cell>
          <cell r="G2600">
            <v>0</v>
          </cell>
        </row>
        <row r="2601">
          <cell r="D2601">
            <v>0</v>
          </cell>
          <cell r="F2601">
            <v>0</v>
          </cell>
          <cell r="G2601">
            <v>0</v>
          </cell>
        </row>
        <row r="2602">
          <cell r="D2602">
            <v>0</v>
          </cell>
          <cell r="F2602">
            <v>0</v>
          </cell>
          <cell r="G2602">
            <v>0</v>
          </cell>
        </row>
        <row r="2603">
          <cell r="D2603">
            <v>0</v>
          </cell>
          <cell r="F2603">
            <v>0</v>
          </cell>
          <cell r="G2603">
            <v>0</v>
          </cell>
        </row>
        <row r="2604">
          <cell r="D2604">
            <v>0</v>
          </cell>
          <cell r="F2604">
            <v>0</v>
          </cell>
          <cell r="G2604">
            <v>0</v>
          </cell>
        </row>
        <row r="2605">
          <cell r="D2605">
            <v>0</v>
          </cell>
          <cell r="F2605">
            <v>0</v>
          </cell>
          <cell r="G2605">
            <v>0</v>
          </cell>
        </row>
        <row r="2606">
          <cell r="D2606">
            <v>0</v>
          </cell>
          <cell r="F2606">
            <v>0</v>
          </cell>
          <cell r="G2606">
            <v>0</v>
          </cell>
        </row>
        <row r="2607">
          <cell r="D2607">
            <v>0</v>
          </cell>
          <cell r="F2607">
            <v>0</v>
          </cell>
          <cell r="G2607">
            <v>0</v>
          </cell>
        </row>
        <row r="2608">
          <cell r="D2608">
            <v>0</v>
          </cell>
          <cell r="F2608">
            <v>0</v>
          </cell>
          <cell r="G2608">
            <v>0</v>
          </cell>
        </row>
        <row r="2609">
          <cell r="D2609">
            <v>0</v>
          </cell>
          <cell r="F2609">
            <v>0</v>
          </cell>
          <cell r="G2609">
            <v>0</v>
          </cell>
        </row>
        <row r="2610">
          <cell r="D2610">
            <v>0</v>
          </cell>
          <cell r="F2610">
            <v>0</v>
          </cell>
          <cell r="G2610">
            <v>0</v>
          </cell>
        </row>
        <row r="2611">
          <cell r="D2611">
            <v>0</v>
          </cell>
          <cell r="F2611">
            <v>0</v>
          </cell>
          <cell r="G2611">
            <v>0</v>
          </cell>
        </row>
        <row r="2612">
          <cell r="D2612">
            <v>0</v>
          </cell>
          <cell r="F2612">
            <v>0</v>
          </cell>
          <cell r="G2612">
            <v>0</v>
          </cell>
        </row>
        <row r="2613">
          <cell r="D2613">
            <v>0</v>
          </cell>
          <cell r="F2613">
            <v>0</v>
          </cell>
          <cell r="G2613">
            <v>0</v>
          </cell>
        </row>
        <row r="2614">
          <cell r="D2614">
            <v>0</v>
          </cell>
          <cell r="F2614">
            <v>0</v>
          </cell>
          <cell r="G2614">
            <v>0</v>
          </cell>
        </row>
        <row r="2615">
          <cell r="D2615">
            <v>0</v>
          </cell>
          <cell r="F2615">
            <v>0</v>
          </cell>
          <cell r="G2615">
            <v>0</v>
          </cell>
        </row>
        <row r="2616">
          <cell r="D2616">
            <v>0</v>
          </cell>
          <cell r="F2616">
            <v>0</v>
          </cell>
          <cell r="G2616">
            <v>0</v>
          </cell>
        </row>
        <row r="2617">
          <cell r="D2617">
            <v>0</v>
          </cell>
          <cell r="F2617">
            <v>0</v>
          </cell>
          <cell r="G2617">
            <v>0</v>
          </cell>
        </row>
        <row r="2618">
          <cell r="D2618">
            <v>0</v>
          </cell>
          <cell r="F2618">
            <v>0</v>
          </cell>
          <cell r="G2618">
            <v>0</v>
          </cell>
        </row>
        <row r="2619">
          <cell r="D2619">
            <v>0</v>
          </cell>
          <cell r="F2619">
            <v>0</v>
          </cell>
          <cell r="G2619">
            <v>0</v>
          </cell>
        </row>
        <row r="2620">
          <cell r="D2620">
            <v>0</v>
          </cell>
          <cell r="F2620">
            <v>0</v>
          </cell>
          <cell r="G2620">
            <v>0</v>
          </cell>
        </row>
        <row r="2621">
          <cell r="D2621">
            <v>0</v>
          </cell>
          <cell r="F2621">
            <v>0</v>
          </cell>
          <cell r="G2621">
            <v>0</v>
          </cell>
        </row>
        <row r="2622">
          <cell r="D2622">
            <v>0</v>
          </cell>
          <cell r="F2622">
            <v>0</v>
          </cell>
          <cell r="G2622">
            <v>0</v>
          </cell>
        </row>
        <row r="2623">
          <cell r="D2623">
            <v>0</v>
          </cell>
          <cell r="F2623">
            <v>0</v>
          </cell>
          <cell r="G2623">
            <v>0</v>
          </cell>
        </row>
        <row r="2624">
          <cell r="D2624">
            <v>0</v>
          </cell>
          <cell r="F2624">
            <v>0</v>
          </cell>
          <cell r="G2624">
            <v>0</v>
          </cell>
        </row>
        <row r="2625">
          <cell r="D2625">
            <v>0</v>
          </cell>
          <cell r="F2625">
            <v>0</v>
          </cell>
          <cell r="G2625">
            <v>0</v>
          </cell>
        </row>
        <row r="2626">
          <cell r="D2626">
            <v>0</v>
          </cell>
          <cell r="F2626">
            <v>0</v>
          </cell>
          <cell r="G2626">
            <v>0</v>
          </cell>
        </row>
        <row r="2627">
          <cell r="D2627">
            <v>0</v>
          </cell>
          <cell r="F2627">
            <v>0</v>
          </cell>
          <cell r="G2627">
            <v>0</v>
          </cell>
        </row>
        <row r="2628">
          <cell r="D2628">
            <v>0</v>
          </cell>
          <cell r="F2628">
            <v>0</v>
          </cell>
          <cell r="G2628">
            <v>0</v>
          </cell>
        </row>
        <row r="2629">
          <cell r="D2629">
            <v>0</v>
          </cell>
          <cell r="F2629">
            <v>0</v>
          </cell>
          <cell r="G2629">
            <v>0</v>
          </cell>
        </row>
        <row r="2630">
          <cell r="D2630">
            <v>0</v>
          </cell>
          <cell r="F2630">
            <v>0</v>
          </cell>
          <cell r="G2630">
            <v>0</v>
          </cell>
        </row>
        <row r="2631">
          <cell r="D2631">
            <v>0</v>
          </cell>
          <cell r="F2631">
            <v>0</v>
          </cell>
          <cell r="G2631">
            <v>0</v>
          </cell>
        </row>
        <row r="2632">
          <cell r="D2632">
            <v>0</v>
          </cell>
          <cell r="F2632">
            <v>0</v>
          </cell>
          <cell r="G2632">
            <v>0</v>
          </cell>
        </row>
        <row r="2633">
          <cell r="D2633">
            <v>0</v>
          </cell>
          <cell r="F2633">
            <v>0</v>
          </cell>
          <cell r="G2633">
            <v>0</v>
          </cell>
        </row>
        <row r="2634">
          <cell r="D2634">
            <v>0</v>
          </cell>
          <cell r="F2634">
            <v>0</v>
          </cell>
          <cell r="G2634">
            <v>0</v>
          </cell>
        </row>
        <row r="2635">
          <cell r="D2635">
            <v>0</v>
          </cell>
          <cell r="F2635">
            <v>0</v>
          </cell>
          <cell r="G2635">
            <v>0</v>
          </cell>
        </row>
        <row r="2636">
          <cell r="D2636">
            <v>0</v>
          </cell>
          <cell r="F2636">
            <v>0</v>
          </cell>
          <cell r="G2636">
            <v>0</v>
          </cell>
        </row>
        <row r="2637">
          <cell r="D2637">
            <v>0</v>
          </cell>
          <cell r="F2637">
            <v>0</v>
          </cell>
          <cell r="G2637">
            <v>0</v>
          </cell>
        </row>
        <row r="2638">
          <cell r="D2638">
            <v>0</v>
          </cell>
          <cell r="F2638">
            <v>0</v>
          </cell>
          <cell r="G2638">
            <v>0</v>
          </cell>
        </row>
        <row r="2639">
          <cell r="D2639">
            <v>0</v>
          </cell>
          <cell r="F2639">
            <v>0</v>
          </cell>
          <cell r="G2639">
            <v>0</v>
          </cell>
        </row>
        <row r="2640">
          <cell r="D2640">
            <v>0</v>
          </cell>
          <cell r="F2640">
            <v>0</v>
          </cell>
          <cell r="G2640">
            <v>0</v>
          </cell>
        </row>
        <row r="2641">
          <cell r="D2641">
            <v>0</v>
          </cell>
          <cell r="F2641">
            <v>0</v>
          </cell>
          <cell r="G2641">
            <v>0</v>
          </cell>
        </row>
        <row r="2642">
          <cell r="D2642">
            <v>0</v>
          </cell>
          <cell r="F2642">
            <v>0</v>
          </cell>
          <cell r="G2642">
            <v>0</v>
          </cell>
        </row>
        <row r="2643">
          <cell r="D2643">
            <v>0</v>
          </cell>
          <cell r="F2643">
            <v>0</v>
          </cell>
          <cell r="G2643">
            <v>0</v>
          </cell>
        </row>
        <row r="2644">
          <cell r="D2644">
            <v>0</v>
          </cell>
          <cell r="F2644">
            <v>0</v>
          </cell>
          <cell r="G2644">
            <v>0</v>
          </cell>
        </row>
        <row r="2645">
          <cell r="D2645">
            <v>0</v>
          </cell>
          <cell r="F2645">
            <v>0</v>
          </cell>
          <cell r="G2645">
            <v>0</v>
          </cell>
        </row>
        <row r="2646">
          <cell r="D2646">
            <v>0</v>
          </cell>
          <cell r="F2646">
            <v>0</v>
          </cell>
          <cell r="G2646">
            <v>0</v>
          </cell>
        </row>
        <row r="2647">
          <cell r="D2647">
            <v>0</v>
          </cell>
          <cell r="F2647">
            <v>0</v>
          </cell>
          <cell r="G2647">
            <v>0</v>
          </cell>
        </row>
        <row r="2648">
          <cell r="D2648">
            <v>0</v>
          </cell>
          <cell r="F2648">
            <v>0</v>
          </cell>
          <cell r="G2648">
            <v>0</v>
          </cell>
        </row>
        <row r="2649">
          <cell r="D2649">
            <v>0</v>
          </cell>
          <cell r="F2649">
            <v>0</v>
          </cell>
          <cell r="G2649">
            <v>0</v>
          </cell>
        </row>
        <row r="2650">
          <cell r="D2650">
            <v>0</v>
          </cell>
          <cell r="F2650">
            <v>0</v>
          </cell>
          <cell r="G2650">
            <v>0</v>
          </cell>
        </row>
        <row r="2651">
          <cell r="D2651">
            <v>0</v>
          </cell>
          <cell r="F2651">
            <v>0</v>
          </cell>
          <cell r="G2651">
            <v>0</v>
          </cell>
        </row>
        <row r="2652">
          <cell r="D2652">
            <v>0</v>
          </cell>
          <cell r="F2652">
            <v>0</v>
          </cell>
          <cell r="G2652">
            <v>0</v>
          </cell>
        </row>
        <row r="2653">
          <cell r="D2653">
            <v>0</v>
          </cell>
          <cell r="F2653">
            <v>0</v>
          </cell>
          <cell r="G2653">
            <v>0</v>
          </cell>
        </row>
        <row r="2654">
          <cell r="D2654">
            <v>0</v>
          </cell>
          <cell r="F2654">
            <v>0</v>
          </cell>
          <cell r="G2654">
            <v>0</v>
          </cell>
        </row>
        <row r="2655">
          <cell r="D2655">
            <v>0</v>
          </cell>
          <cell r="F2655">
            <v>0</v>
          </cell>
          <cell r="G2655">
            <v>0</v>
          </cell>
        </row>
        <row r="2656">
          <cell r="D2656">
            <v>0</v>
          </cell>
          <cell r="F2656">
            <v>0</v>
          </cell>
          <cell r="G2656">
            <v>0</v>
          </cell>
        </row>
        <row r="2657">
          <cell r="D2657">
            <v>0</v>
          </cell>
          <cell r="F2657">
            <v>0</v>
          </cell>
          <cell r="G2657">
            <v>0</v>
          </cell>
        </row>
        <row r="2658">
          <cell r="D2658">
            <v>0</v>
          </cell>
          <cell r="F2658">
            <v>0</v>
          </cell>
          <cell r="G2658">
            <v>0</v>
          </cell>
        </row>
        <row r="2659">
          <cell r="D2659">
            <v>0</v>
          </cell>
          <cell r="F2659">
            <v>0</v>
          </cell>
          <cell r="G2659">
            <v>0</v>
          </cell>
        </row>
        <row r="2660">
          <cell r="D2660">
            <v>0</v>
          </cell>
          <cell r="F2660">
            <v>0</v>
          </cell>
          <cell r="G2660">
            <v>0</v>
          </cell>
        </row>
        <row r="2661">
          <cell r="D2661">
            <v>0</v>
          </cell>
          <cell r="F2661">
            <v>0</v>
          </cell>
          <cell r="G2661">
            <v>0</v>
          </cell>
        </row>
        <row r="2662">
          <cell r="D2662">
            <v>0</v>
          </cell>
          <cell r="F2662">
            <v>0</v>
          </cell>
          <cell r="G2662">
            <v>0</v>
          </cell>
        </row>
        <row r="2663">
          <cell r="D2663">
            <v>0</v>
          </cell>
          <cell r="F2663">
            <v>0</v>
          </cell>
          <cell r="G2663">
            <v>0</v>
          </cell>
        </row>
        <row r="2664">
          <cell r="D2664">
            <v>0</v>
          </cell>
          <cell r="F2664">
            <v>0</v>
          </cell>
          <cell r="G2664">
            <v>0</v>
          </cell>
        </row>
        <row r="2665">
          <cell r="D2665">
            <v>0</v>
          </cell>
          <cell r="F2665">
            <v>0</v>
          </cell>
          <cell r="G2665">
            <v>0</v>
          </cell>
        </row>
        <row r="2666">
          <cell r="D2666">
            <v>0</v>
          </cell>
          <cell r="F2666">
            <v>0</v>
          </cell>
          <cell r="G2666">
            <v>0</v>
          </cell>
        </row>
        <row r="2667">
          <cell r="D2667">
            <v>0</v>
          </cell>
          <cell r="F2667">
            <v>0</v>
          </cell>
          <cell r="G2667">
            <v>0</v>
          </cell>
        </row>
        <row r="2668">
          <cell r="D2668">
            <v>0</v>
          </cell>
          <cell r="F2668">
            <v>0</v>
          </cell>
          <cell r="G2668">
            <v>0</v>
          </cell>
        </row>
        <row r="2669">
          <cell r="D2669">
            <v>0</v>
          </cell>
          <cell r="F2669">
            <v>0</v>
          </cell>
          <cell r="G2669">
            <v>0</v>
          </cell>
        </row>
        <row r="2670">
          <cell r="D2670">
            <v>0</v>
          </cell>
          <cell r="F2670">
            <v>0</v>
          </cell>
          <cell r="G2670">
            <v>0</v>
          </cell>
        </row>
        <row r="2671">
          <cell r="D2671">
            <v>0</v>
          </cell>
          <cell r="F2671">
            <v>0</v>
          </cell>
          <cell r="G2671">
            <v>0</v>
          </cell>
        </row>
        <row r="2672">
          <cell r="D2672">
            <v>0</v>
          </cell>
          <cell r="F2672">
            <v>0</v>
          </cell>
          <cell r="G2672">
            <v>0</v>
          </cell>
        </row>
        <row r="2673">
          <cell r="D2673">
            <v>0</v>
          </cell>
          <cell r="F2673">
            <v>0</v>
          </cell>
          <cell r="G2673">
            <v>0</v>
          </cell>
        </row>
        <row r="2674">
          <cell r="D2674">
            <v>0</v>
          </cell>
          <cell r="F2674">
            <v>0</v>
          </cell>
          <cell r="G2674">
            <v>0</v>
          </cell>
        </row>
        <row r="2675">
          <cell r="D2675">
            <v>0</v>
          </cell>
          <cell r="F2675">
            <v>0</v>
          </cell>
          <cell r="G2675">
            <v>0</v>
          </cell>
        </row>
        <row r="2676">
          <cell r="D2676">
            <v>0</v>
          </cell>
          <cell r="F2676">
            <v>0</v>
          </cell>
          <cell r="G2676">
            <v>0</v>
          </cell>
        </row>
        <row r="2677">
          <cell r="D2677">
            <v>0</v>
          </cell>
          <cell r="F2677">
            <v>0</v>
          </cell>
          <cell r="G2677">
            <v>0</v>
          </cell>
        </row>
        <row r="2678">
          <cell r="D2678">
            <v>0</v>
          </cell>
          <cell r="F2678">
            <v>0</v>
          </cell>
          <cell r="G2678">
            <v>0</v>
          </cell>
        </row>
        <row r="2679">
          <cell r="D2679">
            <v>0</v>
          </cell>
          <cell r="F2679">
            <v>0</v>
          </cell>
          <cell r="G2679">
            <v>0</v>
          </cell>
        </row>
        <row r="2680">
          <cell r="D2680">
            <v>0</v>
          </cell>
          <cell r="F2680">
            <v>0</v>
          </cell>
          <cell r="G2680">
            <v>0</v>
          </cell>
        </row>
        <row r="2681">
          <cell r="D2681">
            <v>0</v>
          </cell>
          <cell r="F2681">
            <v>0</v>
          </cell>
          <cell r="G2681">
            <v>0</v>
          </cell>
        </row>
        <row r="2682">
          <cell r="D2682">
            <v>0</v>
          </cell>
          <cell r="F2682">
            <v>0</v>
          </cell>
          <cell r="G2682">
            <v>0</v>
          </cell>
        </row>
        <row r="2683">
          <cell r="D2683">
            <v>0</v>
          </cell>
          <cell r="F2683">
            <v>0</v>
          </cell>
          <cell r="G2683">
            <v>0</v>
          </cell>
        </row>
        <row r="2684">
          <cell r="D2684">
            <v>0</v>
          </cell>
          <cell r="F2684">
            <v>0</v>
          </cell>
          <cell r="G2684">
            <v>0</v>
          </cell>
        </row>
        <row r="2685">
          <cell r="D2685">
            <v>0</v>
          </cell>
          <cell r="F2685">
            <v>0</v>
          </cell>
          <cell r="G2685">
            <v>0</v>
          </cell>
        </row>
        <row r="2686">
          <cell r="D2686">
            <v>0</v>
          </cell>
          <cell r="F2686">
            <v>0</v>
          </cell>
          <cell r="G2686">
            <v>0</v>
          </cell>
        </row>
        <row r="2687">
          <cell r="D2687">
            <v>0</v>
          </cell>
          <cell r="F2687">
            <v>0</v>
          </cell>
          <cell r="G2687">
            <v>0</v>
          </cell>
        </row>
        <row r="2688">
          <cell r="D2688">
            <v>0</v>
          </cell>
          <cell r="F2688">
            <v>0</v>
          </cell>
          <cell r="G2688">
            <v>0</v>
          </cell>
        </row>
        <row r="2689">
          <cell r="D2689">
            <v>0</v>
          </cell>
          <cell r="F2689">
            <v>0</v>
          </cell>
          <cell r="G2689">
            <v>0</v>
          </cell>
        </row>
        <row r="2690">
          <cell r="D2690">
            <v>0</v>
          </cell>
          <cell r="F2690">
            <v>0</v>
          </cell>
          <cell r="G2690">
            <v>0</v>
          </cell>
        </row>
        <row r="2691">
          <cell r="D2691">
            <v>0</v>
          </cell>
          <cell r="F2691">
            <v>0</v>
          </cell>
          <cell r="G2691">
            <v>0</v>
          </cell>
        </row>
        <row r="2692">
          <cell r="D2692">
            <v>0</v>
          </cell>
          <cell r="F2692">
            <v>0</v>
          </cell>
          <cell r="G2692">
            <v>0</v>
          </cell>
        </row>
        <row r="2693">
          <cell r="D2693">
            <v>0</v>
          </cell>
          <cell r="F2693">
            <v>0</v>
          </cell>
          <cell r="G2693">
            <v>0</v>
          </cell>
        </row>
        <row r="2694">
          <cell r="D2694">
            <v>0</v>
          </cell>
          <cell r="F2694">
            <v>0</v>
          </cell>
          <cell r="G2694">
            <v>0</v>
          </cell>
        </row>
        <row r="2695">
          <cell r="D2695">
            <v>0</v>
          </cell>
          <cell r="F2695">
            <v>0</v>
          </cell>
          <cell r="G2695">
            <v>0</v>
          </cell>
        </row>
        <row r="2696">
          <cell r="D2696">
            <v>0</v>
          </cell>
          <cell r="F2696">
            <v>0</v>
          </cell>
          <cell r="G2696">
            <v>0</v>
          </cell>
        </row>
        <row r="2697">
          <cell r="D2697">
            <v>0</v>
          </cell>
          <cell r="F2697">
            <v>0</v>
          </cell>
          <cell r="G2697">
            <v>0</v>
          </cell>
        </row>
        <row r="2698">
          <cell r="D2698">
            <v>0</v>
          </cell>
          <cell r="F2698">
            <v>0</v>
          </cell>
          <cell r="G2698">
            <v>0</v>
          </cell>
        </row>
        <row r="2699">
          <cell r="D2699">
            <v>0</v>
          </cell>
          <cell r="F2699">
            <v>0</v>
          </cell>
          <cell r="G2699">
            <v>0</v>
          </cell>
        </row>
        <row r="2700">
          <cell r="D2700">
            <v>0</v>
          </cell>
          <cell r="F2700">
            <v>0</v>
          </cell>
          <cell r="G2700">
            <v>0</v>
          </cell>
        </row>
        <row r="2701">
          <cell r="D2701">
            <v>0</v>
          </cell>
          <cell r="F2701">
            <v>0</v>
          </cell>
          <cell r="G2701">
            <v>0</v>
          </cell>
        </row>
        <row r="2702">
          <cell r="D2702">
            <v>0</v>
          </cell>
          <cell r="F2702">
            <v>0</v>
          </cell>
          <cell r="G2702">
            <v>0</v>
          </cell>
        </row>
        <row r="2703">
          <cell r="D2703">
            <v>0</v>
          </cell>
          <cell r="F2703">
            <v>0</v>
          </cell>
          <cell r="G2703">
            <v>0</v>
          </cell>
        </row>
        <row r="2704">
          <cell r="D2704">
            <v>0</v>
          </cell>
          <cell r="F2704">
            <v>0</v>
          </cell>
          <cell r="G2704">
            <v>0</v>
          </cell>
        </row>
        <row r="2705">
          <cell r="D2705">
            <v>0</v>
          </cell>
          <cell r="F2705">
            <v>0</v>
          </cell>
          <cell r="G2705">
            <v>0</v>
          </cell>
        </row>
        <row r="2706">
          <cell r="D2706">
            <v>0</v>
          </cell>
          <cell r="F2706">
            <v>0</v>
          </cell>
          <cell r="G2706">
            <v>0</v>
          </cell>
        </row>
        <row r="2707">
          <cell r="D2707">
            <v>0</v>
          </cell>
          <cell r="F2707">
            <v>0</v>
          </cell>
          <cell r="G2707">
            <v>0</v>
          </cell>
        </row>
        <row r="2708">
          <cell r="D2708">
            <v>0</v>
          </cell>
          <cell r="F2708">
            <v>0</v>
          </cell>
          <cell r="G2708">
            <v>0</v>
          </cell>
        </row>
        <row r="2709">
          <cell r="D2709">
            <v>0</v>
          </cell>
          <cell r="F2709">
            <v>0</v>
          </cell>
          <cell r="G2709">
            <v>0</v>
          </cell>
        </row>
        <row r="2710">
          <cell r="D2710">
            <v>0</v>
          </cell>
          <cell r="F2710">
            <v>0</v>
          </cell>
          <cell r="G2710">
            <v>0</v>
          </cell>
        </row>
        <row r="2711">
          <cell r="D2711">
            <v>0</v>
          </cell>
          <cell r="F2711">
            <v>0</v>
          </cell>
          <cell r="G2711">
            <v>0</v>
          </cell>
        </row>
        <row r="2712">
          <cell r="D2712">
            <v>0</v>
          </cell>
          <cell r="F2712">
            <v>0</v>
          </cell>
          <cell r="G2712">
            <v>0</v>
          </cell>
        </row>
        <row r="2713">
          <cell r="D2713">
            <v>0</v>
          </cell>
          <cell r="F2713">
            <v>0</v>
          </cell>
          <cell r="G2713">
            <v>0</v>
          </cell>
        </row>
        <row r="2714">
          <cell r="D2714">
            <v>0</v>
          </cell>
          <cell r="F2714">
            <v>0</v>
          </cell>
          <cell r="G2714">
            <v>0</v>
          </cell>
        </row>
        <row r="2715">
          <cell r="D2715">
            <v>0</v>
          </cell>
          <cell r="F2715">
            <v>0</v>
          </cell>
          <cell r="G2715">
            <v>0</v>
          </cell>
        </row>
        <row r="2716">
          <cell r="D2716">
            <v>0</v>
          </cell>
          <cell r="F2716">
            <v>0</v>
          </cell>
          <cell r="G2716">
            <v>0</v>
          </cell>
        </row>
        <row r="2717">
          <cell r="D2717">
            <v>0</v>
          </cell>
          <cell r="F2717">
            <v>0</v>
          </cell>
          <cell r="G2717">
            <v>0</v>
          </cell>
        </row>
        <row r="2718">
          <cell r="D2718">
            <v>0</v>
          </cell>
          <cell r="F2718">
            <v>0</v>
          </cell>
          <cell r="G2718">
            <v>0</v>
          </cell>
        </row>
        <row r="2719">
          <cell r="D2719">
            <v>0</v>
          </cell>
          <cell r="F2719">
            <v>0</v>
          </cell>
          <cell r="G2719">
            <v>0</v>
          </cell>
        </row>
        <row r="2720">
          <cell r="D2720">
            <v>0</v>
          </cell>
          <cell r="F2720">
            <v>0</v>
          </cell>
          <cell r="G2720">
            <v>0</v>
          </cell>
        </row>
        <row r="2721">
          <cell r="D2721">
            <v>0</v>
          </cell>
          <cell r="F2721">
            <v>0</v>
          </cell>
          <cell r="G2721">
            <v>0</v>
          </cell>
        </row>
        <row r="2722">
          <cell r="D2722">
            <v>0</v>
          </cell>
          <cell r="F2722">
            <v>0</v>
          </cell>
          <cell r="G2722">
            <v>0</v>
          </cell>
        </row>
        <row r="2723">
          <cell r="D2723">
            <v>0</v>
          </cell>
          <cell r="F2723">
            <v>0</v>
          </cell>
          <cell r="G2723">
            <v>0</v>
          </cell>
        </row>
        <row r="2724">
          <cell r="D2724">
            <v>0</v>
          </cell>
          <cell r="F2724">
            <v>0</v>
          </cell>
          <cell r="G2724">
            <v>0</v>
          </cell>
        </row>
        <row r="2725">
          <cell r="D2725">
            <v>0</v>
          </cell>
          <cell r="F2725">
            <v>0</v>
          </cell>
          <cell r="G2725">
            <v>0</v>
          </cell>
        </row>
        <row r="2726">
          <cell r="D2726">
            <v>0</v>
          </cell>
          <cell r="F2726">
            <v>0</v>
          </cell>
          <cell r="G2726">
            <v>0</v>
          </cell>
        </row>
        <row r="2727">
          <cell r="D2727">
            <v>0</v>
          </cell>
          <cell r="F2727">
            <v>0</v>
          </cell>
          <cell r="G2727">
            <v>0</v>
          </cell>
        </row>
        <row r="2728">
          <cell r="D2728">
            <v>0</v>
          </cell>
          <cell r="F2728">
            <v>0</v>
          </cell>
          <cell r="G2728">
            <v>0</v>
          </cell>
        </row>
        <row r="2729">
          <cell r="D2729">
            <v>0</v>
          </cell>
          <cell r="F2729">
            <v>0</v>
          </cell>
          <cell r="G2729">
            <v>0</v>
          </cell>
        </row>
        <row r="2730">
          <cell r="D2730">
            <v>0</v>
          </cell>
          <cell r="F2730">
            <v>0</v>
          </cell>
          <cell r="G2730">
            <v>0</v>
          </cell>
        </row>
        <row r="2731">
          <cell r="D2731">
            <v>0</v>
          </cell>
          <cell r="F2731">
            <v>0</v>
          </cell>
          <cell r="G2731">
            <v>0</v>
          </cell>
        </row>
        <row r="2732">
          <cell r="D2732">
            <v>0</v>
          </cell>
          <cell r="F2732">
            <v>0</v>
          </cell>
          <cell r="G2732">
            <v>0</v>
          </cell>
        </row>
        <row r="2733">
          <cell r="D2733">
            <v>0</v>
          </cell>
          <cell r="F2733">
            <v>0</v>
          </cell>
          <cell r="G2733">
            <v>0</v>
          </cell>
        </row>
        <row r="2734">
          <cell r="D2734">
            <v>0</v>
          </cell>
          <cell r="F2734">
            <v>0</v>
          </cell>
          <cell r="G2734">
            <v>0</v>
          </cell>
        </row>
        <row r="2735">
          <cell r="D2735">
            <v>0</v>
          </cell>
          <cell r="F2735">
            <v>0</v>
          </cell>
          <cell r="G2735">
            <v>0</v>
          </cell>
        </row>
        <row r="2736">
          <cell r="D2736">
            <v>0</v>
          </cell>
          <cell r="F2736">
            <v>0</v>
          </cell>
          <cell r="G2736">
            <v>0</v>
          </cell>
        </row>
        <row r="2737">
          <cell r="D2737">
            <v>0</v>
          </cell>
          <cell r="F2737">
            <v>0</v>
          </cell>
          <cell r="G2737">
            <v>0</v>
          </cell>
        </row>
        <row r="2738">
          <cell r="D2738">
            <v>0</v>
          </cell>
          <cell r="F2738">
            <v>0</v>
          </cell>
          <cell r="G2738">
            <v>0</v>
          </cell>
        </row>
        <row r="2739">
          <cell r="D2739">
            <v>0</v>
          </cell>
          <cell r="F2739">
            <v>0</v>
          </cell>
          <cell r="G2739">
            <v>0</v>
          </cell>
        </row>
        <row r="2740">
          <cell r="D2740">
            <v>0</v>
          </cell>
          <cell r="F2740">
            <v>0</v>
          </cell>
          <cell r="G2740">
            <v>0</v>
          </cell>
        </row>
        <row r="2741">
          <cell r="D2741">
            <v>0</v>
          </cell>
          <cell r="F2741">
            <v>0</v>
          </cell>
          <cell r="G2741">
            <v>0</v>
          </cell>
        </row>
        <row r="2742">
          <cell r="D2742">
            <v>0</v>
          </cell>
          <cell r="F2742">
            <v>0</v>
          </cell>
          <cell r="G2742">
            <v>0</v>
          </cell>
        </row>
        <row r="2743">
          <cell r="D2743">
            <v>0</v>
          </cell>
          <cell r="F2743">
            <v>0</v>
          </cell>
          <cell r="G2743">
            <v>0</v>
          </cell>
        </row>
        <row r="2744">
          <cell r="D2744">
            <v>0</v>
          </cell>
          <cell r="F2744">
            <v>0</v>
          </cell>
          <cell r="G2744">
            <v>0</v>
          </cell>
        </row>
        <row r="2745">
          <cell r="D2745">
            <v>0</v>
          </cell>
          <cell r="F2745">
            <v>0</v>
          </cell>
          <cell r="G2745">
            <v>0</v>
          </cell>
        </row>
        <row r="2746">
          <cell r="D2746">
            <v>0</v>
          </cell>
          <cell r="F2746">
            <v>0</v>
          </cell>
          <cell r="G2746">
            <v>0</v>
          </cell>
        </row>
        <row r="2747">
          <cell r="D2747">
            <v>0</v>
          </cell>
          <cell r="F2747">
            <v>0</v>
          </cell>
          <cell r="G2747">
            <v>0</v>
          </cell>
        </row>
        <row r="2748">
          <cell r="D2748">
            <v>0</v>
          </cell>
          <cell r="F2748">
            <v>0</v>
          </cell>
          <cell r="G2748">
            <v>0</v>
          </cell>
        </row>
        <row r="2749">
          <cell r="D2749">
            <v>0</v>
          </cell>
          <cell r="F2749">
            <v>0</v>
          </cell>
          <cell r="G2749">
            <v>0</v>
          </cell>
        </row>
        <row r="2750">
          <cell r="D2750">
            <v>0</v>
          </cell>
          <cell r="F2750">
            <v>0</v>
          </cell>
          <cell r="G2750">
            <v>0</v>
          </cell>
        </row>
        <row r="2751">
          <cell r="D2751">
            <v>0</v>
          </cell>
          <cell r="F2751">
            <v>0</v>
          </cell>
          <cell r="G2751">
            <v>0</v>
          </cell>
        </row>
        <row r="2752">
          <cell r="D2752">
            <v>0</v>
          </cell>
          <cell r="F2752">
            <v>0</v>
          </cell>
          <cell r="G2752">
            <v>0</v>
          </cell>
        </row>
        <row r="2753">
          <cell r="D2753">
            <v>0</v>
          </cell>
          <cell r="F2753">
            <v>0</v>
          </cell>
          <cell r="G2753">
            <v>0</v>
          </cell>
        </row>
        <row r="2754">
          <cell r="D2754">
            <v>0</v>
          </cell>
          <cell r="F2754">
            <v>0</v>
          </cell>
          <cell r="G2754">
            <v>0</v>
          </cell>
        </row>
        <row r="2755">
          <cell r="D2755">
            <v>0</v>
          </cell>
          <cell r="F2755">
            <v>0</v>
          </cell>
          <cell r="G2755">
            <v>0</v>
          </cell>
        </row>
        <row r="2756">
          <cell r="D2756">
            <v>0</v>
          </cell>
          <cell r="F2756">
            <v>0</v>
          </cell>
          <cell r="G2756">
            <v>0</v>
          </cell>
        </row>
        <row r="2757">
          <cell r="D2757">
            <v>0</v>
          </cell>
          <cell r="F2757">
            <v>0</v>
          </cell>
          <cell r="G2757">
            <v>0</v>
          </cell>
        </row>
        <row r="2758">
          <cell r="D2758">
            <v>0</v>
          </cell>
          <cell r="F2758">
            <v>0</v>
          </cell>
          <cell r="G2758">
            <v>0</v>
          </cell>
        </row>
        <row r="2759">
          <cell r="D2759">
            <v>0</v>
          </cell>
          <cell r="F2759">
            <v>0</v>
          </cell>
          <cell r="G2759">
            <v>0</v>
          </cell>
        </row>
        <row r="2760">
          <cell r="D2760">
            <v>0</v>
          </cell>
          <cell r="F2760">
            <v>0</v>
          </cell>
          <cell r="G2760">
            <v>0</v>
          </cell>
        </row>
        <row r="2761">
          <cell r="D2761">
            <v>0</v>
          </cell>
          <cell r="F2761">
            <v>0</v>
          </cell>
          <cell r="G2761">
            <v>0</v>
          </cell>
        </row>
        <row r="2762">
          <cell r="D2762">
            <v>0</v>
          </cell>
          <cell r="F2762">
            <v>0</v>
          </cell>
          <cell r="G2762">
            <v>0</v>
          </cell>
        </row>
        <row r="2763">
          <cell r="D2763">
            <v>0</v>
          </cell>
          <cell r="F2763">
            <v>0</v>
          </cell>
          <cell r="G2763">
            <v>0</v>
          </cell>
        </row>
        <row r="2764">
          <cell r="D2764">
            <v>0</v>
          </cell>
          <cell r="F2764">
            <v>0</v>
          </cell>
          <cell r="G2764">
            <v>0</v>
          </cell>
        </row>
        <row r="2765">
          <cell r="D2765">
            <v>0</v>
          </cell>
          <cell r="F2765">
            <v>0</v>
          </cell>
          <cell r="G2765">
            <v>0</v>
          </cell>
        </row>
        <row r="2766">
          <cell r="D2766">
            <v>0</v>
          </cell>
          <cell r="F2766">
            <v>0</v>
          </cell>
          <cell r="G2766">
            <v>0</v>
          </cell>
        </row>
        <row r="2767">
          <cell r="D2767">
            <v>0</v>
          </cell>
          <cell r="F2767">
            <v>0</v>
          </cell>
          <cell r="G2767">
            <v>0</v>
          </cell>
        </row>
        <row r="2768">
          <cell r="D2768">
            <v>0</v>
          </cell>
          <cell r="F2768">
            <v>0</v>
          </cell>
          <cell r="G2768">
            <v>0</v>
          </cell>
        </row>
        <row r="2769">
          <cell r="D2769">
            <v>0</v>
          </cell>
          <cell r="F2769">
            <v>0</v>
          </cell>
          <cell r="G2769">
            <v>0</v>
          </cell>
        </row>
        <row r="2770">
          <cell r="D2770">
            <v>0</v>
          </cell>
          <cell r="F2770">
            <v>0</v>
          </cell>
          <cell r="G2770">
            <v>0</v>
          </cell>
        </row>
        <row r="2771">
          <cell r="D2771">
            <v>0</v>
          </cell>
          <cell r="F2771">
            <v>0</v>
          </cell>
          <cell r="G2771">
            <v>0</v>
          </cell>
        </row>
        <row r="2772">
          <cell r="D2772">
            <v>0</v>
          </cell>
          <cell r="F2772">
            <v>0</v>
          </cell>
          <cell r="G2772">
            <v>0</v>
          </cell>
        </row>
        <row r="2773">
          <cell r="D2773">
            <v>0</v>
          </cell>
          <cell r="F2773">
            <v>0</v>
          </cell>
          <cell r="G2773">
            <v>0</v>
          </cell>
        </row>
        <row r="2774">
          <cell r="D2774">
            <v>0</v>
          </cell>
          <cell r="F2774">
            <v>0</v>
          </cell>
          <cell r="G2774">
            <v>0</v>
          </cell>
        </row>
        <row r="2775">
          <cell r="D2775">
            <v>0</v>
          </cell>
          <cell r="F2775">
            <v>0</v>
          </cell>
          <cell r="G2775">
            <v>0</v>
          </cell>
        </row>
        <row r="2776">
          <cell r="D2776">
            <v>0</v>
          </cell>
          <cell r="F2776">
            <v>0</v>
          </cell>
          <cell r="G2776">
            <v>0</v>
          </cell>
        </row>
        <row r="2777">
          <cell r="D2777">
            <v>0</v>
          </cell>
          <cell r="F2777">
            <v>0</v>
          </cell>
          <cell r="G2777">
            <v>0</v>
          </cell>
        </row>
        <row r="2778">
          <cell r="D2778">
            <v>0</v>
          </cell>
          <cell r="F2778">
            <v>0</v>
          </cell>
          <cell r="G2778">
            <v>0</v>
          </cell>
        </row>
        <row r="2779">
          <cell r="D2779">
            <v>0</v>
          </cell>
          <cell r="F2779">
            <v>0</v>
          </cell>
          <cell r="G2779">
            <v>0</v>
          </cell>
        </row>
        <row r="2780">
          <cell r="D2780">
            <v>0</v>
          </cell>
          <cell r="F2780">
            <v>0</v>
          </cell>
          <cell r="G2780">
            <v>0</v>
          </cell>
        </row>
        <row r="2781">
          <cell r="D2781">
            <v>0</v>
          </cell>
          <cell r="F2781">
            <v>0</v>
          </cell>
          <cell r="G2781">
            <v>0</v>
          </cell>
        </row>
        <row r="2782">
          <cell r="D2782">
            <v>0</v>
          </cell>
          <cell r="F2782">
            <v>0</v>
          </cell>
          <cell r="G2782">
            <v>0</v>
          </cell>
        </row>
        <row r="2783">
          <cell r="D2783">
            <v>0</v>
          </cell>
          <cell r="F2783">
            <v>0</v>
          </cell>
          <cell r="G2783">
            <v>0</v>
          </cell>
        </row>
        <row r="2784">
          <cell r="D2784">
            <v>0</v>
          </cell>
          <cell r="F2784">
            <v>0</v>
          </cell>
          <cell r="G2784">
            <v>0</v>
          </cell>
        </row>
        <row r="2785">
          <cell r="D2785">
            <v>0</v>
          </cell>
          <cell r="F2785">
            <v>0</v>
          </cell>
          <cell r="G2785">
            <v>0</v>
          </cell>
        </row>
        <row r="2786">
          <cell r="D2786">
            <v>0</v>
          </cell>
          <cell r="F2786">
            <v>0</v>
          </cell>
          <cell r="G2786">
            <v>0</v>
          </cell>
        </row>
        <row r="2787">
          <cell r="D2787">
            <v>0</v>
          </cell>
          <cell r="F2787">
            <v>0</v>
          </cell>
          <cell r="G2787">
            <v>0</v>
          </cell>
        </row>
        <row r="2788">
          <cell r="D2788">
            <v>0</v>
          </cell>
          <cell r="F2788">
            <v>0</v>
          </cell>
          <cell r="G2788">
            <v>0</v>
          </cell>
        </row>
        <row r="2789">
          <cell r="D2789">
            <v>0</v>
          </cell>
          <cell r="F2789">
            <v>0</v>
          </cell>
          <cell r="G2789">
            <v>0</v>
          </cell>
        </row>
        <row r="2790">
          <cell r="D2790">
            <v>0</v>
          </cell>
          <cell r="F2790">
            <v>0</v>
          </cell>
          <cell r="G2790">
            <v>0</v>
          </cell>
        </row>
        <row r="2791">
          <cell r="D2791">
            <v>0</v>
          </cell>
          <cell r="F2791">
            <v>0</v>
          </cell>
          <cell r="G2791">
            <v>0</v>
          </cell>
        </row>
        <row r="2792">
          <cell r="D2792">
            <v>0</v>
          </cell>
          <cell r="F2792">
            <v>0</v>
          </cell>
          <cell r="G2792">
            <v>0</v>
          </cell>
        </row>
        <row r="2793">
          <cell r="D2793">
            <v>0</v>
          </cell>
          <cell r="F2793">
            <v>0</v>
          </cell>
          <cell r="G2793">
            <v>0</v>
          </cell>
        </row>
        <row r="2794">
          <cell r="D2794">
            <v>0</v>
          </cell>
          <cell r="F2794">
            <v>0</v>
          </cell>
          <cell r="G2794">
            <v>0</v>
          </cell>
        </row>
        <row r="2795">
          <cell r="D2795">
            <v>0</v>
          </cell>
          <cell r="F2795">
            <v>0</v>
          </cell>
          <cell r="G2795">
            <v>0</v>
          </cell>
        </row>
        <row r="2796">
          <cell r="D2796">
            <v>0</v>
          </cell>
          <cell r="F2796">
            <v>0</v>
          </cell>
          <cell r="G2796">
            <v>0</v>
          </cell>
        </row>
        <row r="2797">
          <cell r="D2797">
            <v>0</v>
          </cell>
          <cell r="F2797">
            <v>0</v>
          </cell>
          <cell r="G2797">
            <v>0</v>
          </cell>
        </row>
        <row r="2798">
          <cell r="D2798">
            <v>0</v>
          </cell>
          <cell r="F2798">
            <v>0</v>
          </cell>
          <cell r="G2798">
            <v>0</v>
          </cell>
        </row>
        <row r="2799">
          <cell r="D2799">
            <v>0</v>
          </cell>
          <cell r="F2799">
            <v>0</v>
          </cell>
          <cell r="G2799">
            <v>0</v>
          </cell>
        </row>
        <row r="2800">
          <cell r="D2800">
            <v>0</v>
          </cell>
          <cell r="F2800">
            <v>0</v>
          </cell>
          <cell r="G2800">
            <v>0</v>
          </cell>
        </row>
        <row r="2801">
          <cell r="D2801">
            <v>0</v>
          </cell>
          <cell r="F2801">
            <v>0</v>
          </cell>
          <cell r="G2801">
            <v>0</v>
          </cell>
        </row>
        <row r="2802">
          <cell r="D2802">
            <v>0</v>
          </cell>
          <cell r="F2802">
            <v>0</v>
          </cell>
          <cell r="G2802">
            <v>0</v>
          </cell>
        </row>
        <row r="2803">
          <cell r="D2803">
            <v>0</v>
          </cell>
          <cell r="F2803">
            <v>0</v>
          </cell>
          <cell r="G2803">
            <v>0</v>
          </cell>
        </row>
        <row r="2804">
          <cell r="D2804">
            <v>0</v>
          </cell>
          <cell r="F2804">
            <v>0</v>
          </cell>
          <cell r="G2804">
            <v>0</v>
          </cell>
        </row>
        <row r="2805">
          <cell r="D2805">
            <v>0</v>
          </cell>
          <cell r="F2805">
            <v>0</v>
          </cell>
          <cell r="G2805">
            <v>0</v>
          </cell>
        </row>
        <row r="2806">
          <cell r="D2806">
            <v>0</v>
          </cell>
          <cell r="F2806">
            <v>0</v>
          </cell>
          <cell r="G2806">
            <v>0</v>
          </cell>
        </row>
        <row r="2807">
          <cell r="D2807">
            <v>0</v>
          </cell>
          <cell r="F2807">
            <v>0</v>
          </cell>
          <cell r="G2807">
            <v>0</v>
          </cell>
        </row>
        <row r="2808">
          <cell r="D2808">
            <v>0</v>
          </cell>
          <cell r="F2808">
            <v>0</v>
          </cell>
          <cell r="G2808">
            <v>0</v>
          </cell>
        </row>
        <row r="2809">
          <cell r="D2809">
            <v>0</v>
          </cell>
          <cell r="F2809">
            <v>0</v>
          </cell>
          <cell r="G2809">
            <v>0</v>
          </cell>
        </row>
        <row r="2810">
          <cell r="D2810">
            <v>0</v>
          </cell>
          <cell r="F2810">
            <v>0</v>
          </cell>
          <cell r="G2810">
            <v>0</v>
          </cell>
        </row>
        <row r="2811">
          <cell r="D2811">
            <v>0</v>
          </cell>
          <cell r="F2811">
            <v>0</v>
          </cell>
          <cell r="G2811">
            <v>0</v>
          </cell>
        </row>
        <row r="2812">
          <cell r="D2812">
            <v>0</v>
          </cell>
          <cell r="F2812">
            <v>0</v>
          </cell>
          <cell r="G2812">
            <v>0</v>
          </cell>
        </row>
        <row r="2813">
          <cell r="D2813">
            <v>0</v>
          </cell>
          <cell r="F2813">
            <v>0</v>
          </cell>
          <cell r="G2813">
            <v>0</v>
          </cell>
        </row>
        <row r="2814">
          <cell r="D2814">
            <v>0</v>
          </cell>
          <cell r="F2814">
            <v>0</v>
          </cell>
          <cell r="G2814">
            <v>0</v>
          </cell>
        </row>
        <row r="2815">
          <cell r="D2815">
            <v>0</v>
          </cell>
          <cell r="F2815">
            <v>0</v>
          </cell>
          <cell r="G2815">
            <v>0</v>
          </cell>
        </row>
        <row r="2816">
          <cell r="D2816">
            <v>0</v>
          </cell>
          <cell r="F2816">
            <v>0</v>
          </cell>
          <cell r="G2816">
            <v>0</v>
          </cell>
        </row>
        <row r="2817">
          <cell r="D2817">
            <v>0</v>
          </cell>
          <cell r="F2817">
            <v>0</v>
          </cell>
          <cell r="G2817">
            <v>0</v>
          </cell>
        </row>
        <row r="2818">
          <cell r="D2818">
            <v>0</v>
          </cell>
          <cell r="F2818">
            <v>0</v>
          </cell>
          <cell r="G2818">
            <v>0</v>
          </cell>
        </row>
        <row r="2819">
          <cell r="D2819">
            <v>0</v>
          </cell>
          <cell r="F2819">
            <v>0</v>
          </cell>
          <cell r="G2819">
            <v>0</v>
          </cell>
        </row>
        <row r="2820">
          <cell r="D2820">
            <v>0</v>
          </cell>
          <cell r="F2820">
            <v>0</v>
          </cell>
          <cell r="G2820">
            <v>0</v>
          </cell>
        </row>
        <row r="2821">
          <cell r="D2821">
            <v>0</v>
          </cell>
          <cell r="F2821">
            <v>0</v>
          </cell>
          <cell r="G2821">
            <v>0</v>
          </cell>
        </row>
        <row r="2822">
          <cell r="D2822">
            <v>0</v>
          </cell>
          <cell r="F2822">
            <v>0</v>
          </cell>
          <cell r="G2822">
            <v>0</v>
          </cell>
        </row>
        <row r="2823">
          <cell r="D2823">
            <v>0</v>
          </cell>
          <cell r="F2823">
            <v>0</v>
          </cell>
          <cell r="G2823">
            <v>0</v>
          </cell>
        </row>
        <row r="2824">
          <cell r="D2824">
            <v>0</v>
          </cell>
          <cell r="F2824">
            <v>0</v>
          </cell>
          <cell r="G2824">
            <v>0</v>
          </cell>
        </row>
        <row r="2825">
          <cell r="D2825">
            <v>0</v>
          </cell>
          <cell r="F2825">
            <v>0</v>
          </cell>
          <cell r="G2825">
            <v>0</v>
          </cell>
        </row>
        <row r="2826">
          <cell r="D2826">
            <v>0</v>
          </cell>
          <cell r="F2826">
            <v>0</v>
          </cell>
          <cell r="G2826">
            <v>0</v>
          </cell>
        </row>
        <row r="2827">
          <cell r="D2827">
            <v>0</v>
          </cell>
          <cell r="F2827">
            <v>0</v>
          </cell>
          <cell r="G2827">
            <v>0</v>
          </cell>
        </row>
        <row r="2828">
          <cell r="D2828">
            <v>0</v>
          </cell>
          <cell r="F2828">
            <v>0</v>
          </cell>
          <cell r="G2828">
            <v>0</v>
          </cell>
        </row>
        <row r="2829">
          <cell r="D2829">
            <v>0</v>
          </cell>
          <cell r="F2829">
            <v>0</v>
          </cell>
          <cell r="G2829">
            <v>0</v>
          </cell>
        </row>
        <row r="2830">
          <cell r="D2830">
            <v>0</v>
          </cell>
          <cell r="F2830">
            <v>0</v>
          </cell>
          <cell r="G2830">
            <v>0</v>
          </cell>
        </row>
        <row r="2831">
          <cell r="D2831">
            <v>0</v>
          </cell>
          <cell r="F2831">
            <v>0</v>
          </cell>
          <cell r="G2831">
            <v>0</v>
          </cell>
        </row>
        <row r="2832">
          <cell r="D2832">
            <v>0</v>
          </cell>
          <cell r="F2832">
            <v>0</v>
          </cell>
          <cell r="G2832">
            <v>0</v>
          </cell>
        </row>
        <row r="2833">
          <cell r="D2833">
            <v>0</v>
          </cell>
          <cell r="F2833">
            <v>0</v>
          </cell>
          <cell r="G2833">
            <v>0</v>
          </cell>
        </row>
        <row r="2834">
          <cell r="D2834">
            <v>0</v>
          </cell>
          <cell r="F2834">
            <v>0</v>
          </cell>
          <cell r="G2834">
            <v>0</v>
          </cell>
        </row>
        <row r="2835">
          <cell r="D2835">
            <v>0</v>
          </cell>
          <cell r="F2835">
            <v>0</v>
          </cell>
          <cell r="G2835">
            <v>0</v>
          </cell>
        </row>
        <row r="2836">
          <cell r="D2836">
            <v>0</v>
          </cell>
          <cell r="F2836">
            <v>0</v>
          </cell>
          <cell r="G2836">
            <v>0</v>
          </cell>
        </row>
        <row r="2837">
          <cell r="D2837">
            <v>0</v>
          </cell>
          <cell r="F2837">
            <v>0</v>
          </cell>
          <cell r="G2837">
            <v>0</v>
          </cell>
        </row>
        <row r="2838">
          <cell r="D2838">
            <v>0</v>
          </cell>
          <cell r="F2838">
            <v>0</v>
          </cell>
          <cell r="G2838">
            <v>0</v>
          </cell>
        </row>
        <row r="2839">
          <cell r="D2839">
            <v>0</v>
          </cell>
          <cell r="F2839">
            <v>0</v>
          </cell>
          <cell r="G2839">
            <v>0</v>
          </cell>
        </row>
        <row r="2840">
          <cell r="D2840">
            <v>0</v>
          </cell>
          <cell r="F2840">
            <v>0</v>
          </cell>
          <cell r="G2840">
            <v>0</v>
          </cell>
        </row>
        <row r="2841">
          <cell r="D2841">
            <v>0</v>
          </cell>
          <cell r="F2841">
            <v>0</v>
          </cell>
          <cell r="G2841">
            <v>0</v>
          </cell>
        </row>
        <row r="2842">
          <cell r="D2842">
            <v>0</v>
          </cell>
          <cell r="F2842">
            <v>0</v>
          </cell>
          <cell r="G2842">
            <v>0</v>
          </cell>
        </row>
        <row r="2843">
          <cell r="D2843">
            <v>0</v>
          </cell>
          <cell r="F2843">
            <v>0</v>
          </cell>
          <cell r="G2843">
            <v>0</v>
          </cell>
        </row>
        <row r="2844">
          <cell r="D2844">
            <v>0</v>
          </cell>
          <cell r="F2844">
            <v>0</v>
          </cell>
          <cell r="G2844">
            <v>0</v>
          </cell>
        </row>
        <row r="2845">
          <cell r="D2845">
            <v>0</v>
          </cell>
          <cell r="F2845">
            <v>0</v>
          </cell>
          <cell r="G2845">
            <v>0</v>
          </cell>
        </row>
        <row r="2846">
          <cell r="D2846">
            <v>0</v>
          </cell>
          <cell r="F2846">
            <v>0</v>
          </cell>
          <cell r="G2846">
            <v>0</v>
          </cell>
        </row>
        <row r="2847">
          <cell r="D2847">
            <v>0</v>
          </cell>
          <cell r="F2847">
            <v>0</v>
          </cell>
          <cell r="G2847">
            <v>0</v>
          </cell>
        </row>
        <row r="2848">
          <cell r="D2848">
            <v>0</v>
          </cell>
          <cell r="F2848">
            <v>0</v>
          </cell>
          <cell r="G2848">
            <v>0</v>
          </cell>
        </row>
        <row r="2849">
          <cell r="D2849">
            <v>0</v>
          </cell>
          <cell r="F2849">
            <v>0</v>
          </cell>
          <cell r="G2849">
            <v>0</v>
          </cell>
        </row>
        <row r="2850">
          <cell r="D2850">
            <v>0</v>
          </cell>
          <cell r="F2850">
            <v>0</v>
          </cell>
          <cell r="G2850">
            <v>0</v>
          </cell>
        </row>
        <row r="2851">
          <cell r="D2851">
            <v>0</v>
          </cell>
          <cell r="F2851">
            <v>0</v>
          </cell>
          <cell r="G2851">
            <v>0</v>
          </cell>
        </row>
        <row r="2852">
          <cell r="D2852">
            <v>0</v>
          </cell>
          <cell r="F2852">
            <v>0</v>
          </cell>
          <cell r="G2852">
            <v>0</v>
          </cell>
        </row>
        <row r="2853">
          <cell r="D2853">
            <v>0</v>
          </cell>
          <cell r="F2853">
            <v>0</v>
          </cell>
          <cell r="G2853">
            <v>0</v>
          </cell>
        </row>
        <row r="2854">
          <cell r="D2854">
            <v>0</v>
          </cell>
          <cell r="F2854">
            <v>0</v>
          </cell>
          <cell r="G2854">
            <v>0</v>
          </cell>
        </row>
        <row r="2855">
          <cell r="D2855">
            <v>0</v>
          </cell>
          <cell r="F2855">
            <v>0</v>
          </cell>
          <cell r="G2855">
            <v>0</v>
          </cell>
        </row>
        <row r="2856">
          <cell r="D2856">
            <v>0</v>
          </cell>
          <cell r="F2856">
            <v>0</v>
          </cell>
          <cell r="G2856">
            <v>0</v>
          </cell>
        </row>
        <row r="2857">
          <cell r="D2857">
            <v>0</v>
          </cell>
          <cell r="F2857">
            <v>0</v>
          </cell>
          <cell r="G2857">
            <v>0</v>
          </cell>
        </row>
        <row r="2858">
          <cell r="D2858">
            <v>0</v>
          </cell>
          <cell r="F2858">
            <v>0</v>
          </cell>
          <cell r="G2858">
            <v>0</v>
          </cell>
        </row>
        <row r="2859">
          <cell r="D2859">
            <v>0</v>
          </cell>
          <cell r="F2859">
            <v>0</v>
          </cell>
          <cell r="G2859">
            <v>0</v>
          </cell>
        </row>
        <row r="2860">
          <cell r="D2860">
            <v>0</v>
          </cell>
          <cell r="F2860">
            <v>0</v>
          </cell>
          <cell r="G2860">
            <v>0</v>
          </cell>
        </row>
        <row r="2861">
          <cell r="D2861">
            <v>0</v>
          </cell>
          <cell r="F2861">
            <v>0</v>
          </cell>
          <cell r="G2861">
            <v>0</v>
          </cell>
        </row>
        <row r="2862">
          <cell r="D2862">
            <v>0</v>
          </cell>
          <cell r="F2862">
            <v>0</v>
          </cell>
          <cell r="G2862">
            <v>0</v>
          </cell>
        </row>
        <row r="2863">
          <cell r="D2863">
            <v>0</v>
          </cell>
          <cell r="F2863">
            <v>0</v>
          </cell>
          <cell r="G2863">
            <v>0</v>
          </cell>
        </row>
        <row r="2864">
          <cell r="D2864">
            <v>0</v>
          </cell>
          <cell r="F2864">
            <v>0</v>
          </cell>
          <cell r="G2864">
            <v>0</v>
          </cell>
        </row>
        <row r="2865">
          <cell r="D2865">
            <v>0</v>
          </cell>
          <cell r="F2865">
            <v>0</v>
          </cell>
          <cell r="G2865">
            <v>0</v>
          </cell>
        </row>
        <row r="2866">
          <cell r="D2866">
            <v>0</v>
          </cell>
          <cell r="F2866">
            <v>0</v>
          </cell>
          <cell r="G2866">
            <v>0</v>
          </cell>
        </row>
        <row r="2867">
          <cell r="D2867">
            <v>0</v>
          </cell>
          <cell r="F2867">
            <v>0</v>
          </cell>
          <cell r="G2867">
            <v>0</v>
          </cell>
        </row>
        <row r="2868">
          <cell r="D2868">
            <v>0</v>
          </cell>
          <cell r="F2868">
            <v>0</v>
          </cell>
          <cell r="G2868">
            <v>0</v>
          </cell>
        </row>
        <row r="2869">
          <cell r="D2869">
            <v>0</v>
          </cell>
          <cell r="F2869">
            <v>0</v>
          </cell>
          <cell r="G2869">
            <v>0</v>
          </cell>
        </row>
        <row r="2870">
          <cell r="D2870">
            <v>0</v>
          </cell>
          <cell r="F2870">
            <v>0</v>
          </cell>
          <cell r="G2870">
            <v>0</v>
          </cell>
        </row>
        <row r="2871">
          <cell r="D2871">
            <v>0</v>
          </cell>
          <cell r="F2871">
            <v>0</v>
          </cell>
          <cell r="G2871">
            <v>0</v>
          </cell>
        </row>
        <row r="2872">
          <cell r="D2872">
            <v>0</v>
          </cell>
          <cell r="F2872">
            <v>0</v>
          </cell>
          <cell r="G2872">
            <v>0</v>
          </cell>
        </row>
        <row r="2873">
          <cell r="D2873">
            <v>0</v>
          </cell>
          <cell r="F2873">
            <v>0</v>
          </cell>
          <cell r="G2873">
            <v>0</v>
          </cell>
        </row>
        <row r="2874">
          <cell r="D2874">
            <v>0</v>
          </cell>
          <cell r="F2874">
            <v>0</v>
          </cell>
          <cell r="G2874">
            <v>0</v>
          </cell>
        </row>
        <row r="2875">
          <cell r="D2875">
            <v>0</v>
          </cell>
          <cell r="F2875">
            <v>0</v>
          </cell>
          <cell r="G2875">
            <v>0</v>
          </cell>
        </row>
        <row r="2876">
          <cell r="D2876">
            <v>0</v>
          </cell>
          <cell r="F2876">
            <v>0</v>
          </cell>
          <cell r="G2876">
            <v>0</v>
          </cell>
        </row>
        <row r="2877">
          <cell r="D2877">
            <v>0</v>
          </cell>
          <cell r="F2877">
            <v>0</v>
          </cell>
          <cell r="G2877">
            <v>0</v>
          </cell>
        </row>
        <row r="2878">
          <cell r="D2878">
            <v>0</v>
          </cell>
          <cell r="F2878">
            <v>0</v>
          </cell>
          <cell r="G2878">
            <v>0</v>
          </cell>
        </row>
        <row r="2879">
          <cell r="D2879">
            <v>0</v>
          </cell>
          <cell r="F2879">
            <v>0</v>
          </cell>
          <cell r="G2879">
            <v>0</v>
          </cell>
        </row>
        <row r="2880">
          <cell r="D2880">
            <v>0</v>
          </cell>
          <cell r="F2880">
            <v>0</v>
          </cell>
          <cell r="G2880">
            <v>0</v>
          </cell>
        </row>
        <row r="2881">
          <cell r="D2881">
            <v>0</v>
          </cell>
          <cell r="F2881">
            <v>0</v>
          </cell>
          <cell r="G2881">
            <v>0</v>
          </cell>
        </row>
        <row r="2882">
          <cell r="D2882">
            <v>0</v>
          </cell>
          <cell r="F2882">
            <v>0</v>
          </cell>
          <cell r="G2882">
            <v>0</v>
          </cell>
        </row>
        <row r="2883">
          <cell r="D2883">
            <v>0</v>
          </cell>
          <cell r="F2883">
            <v>0</v>
          </cell>
          <cell r="G2883">
            <v>0</v>
          </cell>
        </row>
        <row r="2884">
          <cell r="D2884">
            <v>0</v>
          </cell>
          <cell r="F2884">
            <v>0</v>
          </cell>
          <cell r="G2884">
            <v>0</v>
          </cell>
        </row>
        <row r="2885">
          <cell r="D2885">
            <v>0</v>
          </cell>
          <cell r="F2885">
            <v>0</v>
          </cell>
          <cell r="G2885">
            <v>0</v>
          </cell>
        </row>
        <row r="2886">
          <cell r="D2886">
            <v>0</v>
          </cell>
          <cell r="F2886">
            <v>0</v>
          </cell>
          <cell r="G2886">
            <v>0</v>
          </cell>
        </row>
        <row r="2887">
          <cell r="D2887">
            <v>0</v>
          </cell>
          <cell r="F2887">
            <v>0</v>
          </cell>
          <cell r="G2887">
            <v>0</v>
          </cell>
        </row>
        <row r="2888">
          <cell r="D2888">
            <v>0</v>
          </cell>
          <cell r="F2888">
            <v>0</v>
          </cell>
          <cell r="G2888">
            <v>0</v>
          </cell>
        </row>
        <row r="2889">
          <cell r="D2889">
            <v>0</v>
          </cell>
          <cell r="F2889">
            <v>0</v>
          </cell>
          <cell r="G2889">
            <v>0</v>
          </cell>
        </row>
        <row r="2890">
          <cell r="D2890">
            <v>0</v>
          </cell>
          <cell r="F2890">
            <v>0</v>
          </cell>
          <cell r="G2890">
            <v>0</v>
          </cell>
        </row>
        <row r="2891">
          <cell r="D2891">
            <v>0</v>
          </cell>
          <cell r="F2891">
            <v>0</v>
          </cell>
          <cell r="G2891">
            <v>0</v>
          </cell>
        </row>
        <row r="2892">
          <cell r="D2892">
            <v>0</v>
          </cell>
          <cell r="F2892">
            <v>0</v>
          </cell>
          <cell r="G2892">
            <v>0</v>
          </cell>
        </row>
        <row r="2893">
          <cell r="D2893">
            <v>0</v>
          </cell>
          <cell r="F2893">
            <v>0</v>
          </cell>
          <cell r="G2893">
            <v>0</v>
          </cell>
        </row>
        <row r="2894">
          <cell r="D2894">
            <v>0</v>
          </cell>
          <cell r="F2894">
            <v>0</v>
          </cell>
          <cell r="G2894">
            <v>0</v>
          </cell>
        </row>
        <row r="2895">
          <cell r="D2895">
            <v>0</v>
          </cell>
          <cell r="F2895">
            <v>0</v>
          </cell>
          <cell r="G2895">
            <v>0</v>
          </cell>
        </row>
        <row r="2896">
          <cell r="D2896">
            <v>0</v>
          </cell>
          <cell r="F2896">
            <v>0</v>
          </cell>
          <cell r="G2896">
            <v>0</v>
          </cell>
        </row>
        <row r="2897">
          <cell r="D2897">
            <v>0</v>
          </cell>
          <cell r="F2897">
            <v>0</v>
          </cell>
          <cell r="G2897">
            <v>0</v>
          </cell>
        </row>
        <row r="2898">
          <cell r="D2898">
            <v>0</v>
          </cell>
          <cell r="F2898">
            <v>0</v>
          </cell>
          <cell r="G2898">
            <v>0</v>
          </cell>
        </row>
        <row r="2899">
          <cell r="D2899">
            <v>0</v>
          </cell>
          <cell r="F2899">
            <v>0</v>
          </cell>
          <cell r="G2899">
            <v>0</v>
          </cell>
        </row>
        <row r="2900">
          <cell r="D2900">
            <v>0</v>
          </cell>
          <cell r="F2900">
            <v>0</v>
          </cell>
          <cell r="G2900">
            <v>0</v>
          </cell>
        </row>
        <row r="2901">
          <cell r="D2901">
            <v>0</v>
          </cell>
          <cell r="F2901">
            <v>0</v>
          </cell>
          <cell r="G2901">
            <v>0</v>
          </cell>
        </row>
        <row r="2902">
          <cell r="D2902">
            <v>0</v>
          </cell>
          <cell r="F2902">
            <v>0</v>
          </cell>
          <cell r="G2902">
            <v>0</v>
          </cell>
        </row>
        <row r="2903">
          <cell r="D2903">
            <v>0</v>
          </cell>
          <cell r="F2903">
            <v>0</v>
          </cell>
          <cell r="G2903">
            <v>0</v>
          </cell>
        </row>
        <row r="2904">
          <cell r="D2904">
            <v>0</v>
          </cell>
          <cell r="F2904">
            <v>0</v>
          </cell>
          <cell r="G2904">
            <v>0</v>
          </cell>
        </row>
        <row r="2905">
          <cell r="D2905">
            <v>0</v>
          </cell>
          <cell r="F2905">
            <v>0</v>
          </cell>
          <cell r="G2905">
            <v>0</v>
          </cell>
        </row>
        <row r="2906">
          <cell r="D2906">
            <v>0</v>
          </cell>
          <cell r="F2906">
            <v>0</v>
          </cell>
          <cell r="G2906">
            <v>0</v>
          </cell>
        </row>
        <row r="2907">
          <cell r="D2907">
            <v>0</v>
          </cell>
          <cell r="F2907">
            <v>0</v>
          </cell>
          <cell r="G2907">
            <v>0</v>
          </cell>
        </row>
        <row r="2908">
          <cell r="D2908">
            <v>0</v>
          </cell>
          <cell r="F2908">
            <v>0</v>
          </cell>
          <cell r="G2908">
            <v>0</v>
          </cell>
        </row>
        <row r="2909">
          <cell r="D2909">
            <v>0</v>
          </cell>
          <cell r="F2909">
            <v>0</v>
          </cell>
          <cell r="G2909">
            <v>0</v>
          </cell>
        </row>
        <row r="2910">
          <cell r="D2910">
            <v>0</v>
          </cell>
          <cell r="F2910">
            <v>0</v>
          </cell>
          <cell r="G2910">
            <v>0</v>
          </cell>
        </row>
        <row r="2911">
          <cell r="D2911">
            <v>0</v>
          </cell>
          <cell r="F2911">
            <v>0</v>
          </cell>
          <cell r="G2911">
            <v>0</v>
          </cell>
        </row>
        <row r="2912">
          <cell r="D2912">
            <v>0</v>
          </cell>
          <cell r="F2912">
            <v>0</v>
          </cell>
          <cell r="G2912">
            <v>0</v>
          </cell>
        </row>
        <row r="2913">
          <cell r="D2913">
            <v>0</v>
          </cell>
          <cell r="F2913">
            <v>0</v>
          </cell>
          <cell r="G2913">
            <v>0</v>
          </cell>
        </row>
        <row r="2914">
          <cell r="D2914">
            <v>0</v>
          </cell>
          <cell r="F2914">
            <v>0</v>
          </cell>
          <cell r="G2914">
            <v>0</v>
          </cell>
        </row>
        <row r="2915">
          <cell r="D2915">
            <v>0</v>
          </cell>
          <cell r="F2915">
            <v>0</v>
          </cell>
          <cell r="G2915">
            <v>0</v>
          </cell>
        </row>
        <row r="2916">
          <cell r="D2916">
            <v>0</v>
          </cell>
          <cell r="F2916">
            <v>0</v>
          </cell>
          <cell r="G2916">
            <v>0</v>
          </cell>
        </row>
        <row r="2917">
          <cell r="D2917">
            <v>0</v>
          </cell>
          <cell r="F2917">
            <v>0</v>
          </cell>
          <cell r="G2917">
            <v>0</v>
          </cell>
        </row>
        <row r="2918">
          <cell r="D2918">
            <v>0</v>
          </cell>
          <cell r="F2918">
            <v>0</v>
          </cell>
          <cell r="G2918">
            <v>0</v>
          </cell>
        </row>
        <row r="2919">
          <cell r="D2919">
            <v>0</v>
          </cell>
          <cell r="F2919">
            <v>0</v>
          </cell>
          <cell r="G2919">
            <v>0</v>
          </cell>
        </row>
        <row r="2920">
          <cell r="D2920">
            <v>0</v>
          </cell>
          <cell r="F2920">
            <v>0</v>
          </cell>
          <cell r="G2920">
            <v>0</v>
          </cell>
        </row>
        <row r="2921">
          <cell r="D2921">
            <v>0</v>
          </cell>
          <cell r="F2921">
            <v>0</v>
          </cell>
          <cell r="G2921">
            <v>0</v>
          </cell>
        </row>
        <row r="2922">
          <cell r="D2922">
            <v>0</v>
          </cell>
          <cell r="F2922">
            <v>0</v>
          </cell>
          <cell r="G2922">
            <v>0</v>
          </cell>
        </row>
        <row r="2923">
          <cell r="D2923">
            <v>0</v>
          </cell>
          <cell r="F2923">
            <v>0</v>
          </cell>
          <cell r="G2923">
            <v>0</v>
          </cell>
        </row>
        <row r="2924">
          <cell r="D2924">
            <v>0</v>
          </cell>
          <cell r="F2924">
            <v>0</v>
          </cell>
          <cell r="G2924">
            <v>0</v>
          </cell>
        </row>
        <row r="2925">
          <cell r="D2925">
            <v>0</v>
          </cell>
          <cell r="F2925">
            <v>0</v>
          </cell>
          <cell r="G2925">
            <v>0</v>
          </cell>
        </row>
        <row r="2926">
          <cell r="D2926">
            <v>0</v>
          </cell>
          <cell r="F2926">
            <v>0</v>
          </cell>
          <cell r="G2926">
            <v>0</v>
          </cell>
        </row>
        <row r="2927">
          <cell r="D2927">
            <v>0</v>
          </cell>
          <cell r="F2927">
            <v>0</v>
          </cell>
          <cell r="G2927">
            <v>0</v>
          </cell>
        </row>
        <row r="2928">
          <cell r="D2928">
            <v>0</v>
          </cell>
          <cell r="F2928">
            <v>0</v>
          </cell>
          <cell r="G2928">
            <v>0</v>
          </cell>
        </row>
        <row r="2929">
          <cell r="D2929">
            <v>0</v>
          </cell>
          <cell r="F2929">
            <v>0</v>
          </cell>
          <cell r="G2929">
            <v>0</v>
          </cell>
        </row>
        <row r="2930">
          <cell r="D2930">
            <v>0</v>
          </cell>
          <cell r="F2930">
            <v>0</v>
          </cell>
          <cell r="G2930">
            <v>0</v>
          </cell>
        </row>
        <row r="2931">
          <cell r="D2931">
            <v>0</v>
          </cell>
          <cell r="F2931">
            <v>0</v>
          </cell>
          <cell r="G2931">
            <v>0</v>
          </cell>
        </row>
        <row r="2932">
          <cell r="D2932">
            <v>0</v>
          </cell>
          <cell r="F2932">
            <v>0</v>
          </cell>
          <cell r="G2932">
            <v>0</v>
          </cell>
        </row>
        <row r="2933">
          <cell r="D2933">
            <v>0</v>
          </cell>
          <cell r="F2933">
            <v>0</v>
          </cell>
          <cell r="G2933">
            <v>0</v>
          </cell>
        </row>
        <row r="2934">
          <cell r="D2934">
            <v>0</v>
          </cell>
          <cell r="F2934">
            <v>0</v>
          </cell>
          <cell r="G2934">
            <v>0</v>
          </cell>
        </row>
        <row r="2935">
          <cell r="D2935">
            <v>0</v>
          </cell>
          <cell r="F2935">
            <v>0</v>
          </cell>
          <cell r="G2935">
            <v>0</v>
          </cell>
        </row>
        <row r="2936">
          <cell r="D2936">
            <v>0</v>
          </cell>
          <cell r="F2936">
            <v>0</v>
          </cell>
          <cell r="G2936">
            <v>0</v>
          </cell>
        </row>
        <row r="2937">
          <cell r="D2937">
            <v>0</v>
          </cell>
          <cell r="F2937">
            <v>0</v>
          </cell>
          <cell r="G2937">
            <v>0</v>
          </cell>
        </row>
        <row r="2938">
          <cell r="D2938">
            <v>0</v>
          </cell>
          <cell r="F2938">
            <v>0</v>
          </cell>
          <cell r="G2938">
            <v>0</v>
          </cell>
        </row>
        <row r="2939">
          <cell r="D2939">
            <v>0</v>
          </cell>
          <cell r="F2939">
            <v>0</v>
          </cell>
          <cell r="G2939">
            <v>0</v>
          </cell>
        </row>
        <row r="2940">
          <cell r="D2940">
            <v>0</v>
          </cell>
          <cell r="F2940">
            <v>0</v>
          </cell>
          <cell r="G2940">
            <v>0</v>
          </cell>
        </row>
        <row r="2941">
          <cell r="D2941">
            <v>0</v>
          </cell>
          <cell r="F2941">
            <v>0</v>
          </cell>
          <cell r="G2941">
            <v>0</v>
          </cell>
        </row>
        <row r="2942">
          <cell r="D2942">
            <v>0</v>
          </cell>
          <cell r="F2942">
            <v>0</v>
          </cell>
          <cell r="G2942">
            <v>0</v>
          </cell>
        </row>
        <row r="2943">
          <cell r="D2943">
            <v>0</v>
          </cell>
          <cell r="F2943">
            <v>0</v>
          </cell>
          <cell r="G2943">
            <v>0</v>
          </cell>
        </row>
        <row r="2944">
          <cell r="D2944">
            <v>0</v>
          </cell>
          <cell r="F2944">
            <v>0</v>
          </cell>
          <cell r="G2944">
            <v>0</v>
          </cell>
        </row>
        <row r="2945">
          <cell r="D2945">
            <v>0</v>
          </cell>
          <cell r="F2945">
            <v>0</v>
          </cell>
          <cell r="G2945">
            <v>0</v>
          </cell>
        </row>
        <row r="2946">
          <cell r="D2946">
            <v>0</v>
          </cell>
          <cell r="F2946">
            <v>0</v>
          </cell>
          <cell r="G2946">
            <v>0</v>
          </cell>
        </row>
        <row r="2947">
          <cell r="D2947">
            <v>0</v>
          </cell>
          <cell r="F2947">
            <v>0</v>
          </cell>
          <cell r="G2947">
            <v>0</v>
          </cell>
        </row>
        <row r="2948">
          <cell r="D2948">
            <v>0</v>
          </cell>
          <cell r="F2948">
            <v>0</v>
          </cell>
          <cell r="G2948">
            <v>0</v>
          </cell>
        </row>
        <row r="2949">
          <cell r="D2949">
            <v>0</v>
          </cell>
          <cell r="F2949">
            <v>0</v>
          </cell>
          <cell r="G2949">
            <v>0</v>
          </cell>
        </row>
        <row r="2950">
          <cell r="D2950">
            <v>0</v>
          </cell>
          <cell r="F2950">
            <v>0</v>
          </cell>
          <cell r="G2950">
            <v>0</v>
          </cell>
        </row>
        <row r="2951">
          <cell r="D2951">
            <v>0</v>
          </cell>
          <cell r="F2951">
            <v>0</v>
          </cell>
          <cell r="G2951">
            <v>0</v>
          </cell>
        </row>
        <row r="2952">
          <cell r="D2952">
            <v>0</v>
          </cell>
          <cell r="F2952">
            <v>0</v>
          </cell>
          <cell r="G2952">
            <v>0</v>
          </cell>
        </row>
        <row r="2953">
          <cell r="D2953">
            <v>0</v>
          </cell>
          <cell r="F2953">
            <v>0</v>
          </cell>
          <cell r="G2953">
            <v>0</v>
          </cell>
        </row>
        <row r="2954">
          <cell r="D2954">
            <v>0</v>
          </cell>
          <cell r="F2954">
            <v>0</v>
          </cell>
          <cell r="G2954">
            <v>0</v>
          </cell>
        </row>
        <row r="2955">
          <cell r="D2955">
            <v>0</v>
          </cell>
          <cell r="F2955">
            <v>0</v>
          </cell>
          <cell r="G2955">
            <v>0</v>
          </cell>
        </row>
        <row r="2956">
          <cell r="D2956">
            <v>0</v>
          </cell>
          <cell r="F2956">
            <v>0</v>
          </cell>
          <cell r="G2956">
            <v>0</v>
          </cell>
        </row>
        <row r="2957">
          <cell r="D2957">
            <v>0</v>
          </cell>
          <cell r="F2957">
            <v>0</v>
          </cell>
          <cell r="G2957">
            <v>0</v>
          </cell>
        </row>
        <row r="2958">
          <cell r="D2958">
            <v>0</v>
          </cell>
          <cell r="F2958">
            <v>0</v>
          </cell>
          <cell r="G2958">
            <v>0</v>
          </cell>
        </row>
        <row r="2959">
          <cell r="D2959">
            <v>0</v>
          </cell>
          <cell r="F2959">
            <v>0</v>
          </cell>
          <cell r="G2959">
            <v>0</v>
          </cell>
        </row>
        <row r="2960">
          <cell r="D2960">
            <v>0</v>
          </cell>
          <cell r="F2960">
            <v>0</v>
          </cell>
          <cell r="G2960">
            <v>0</v>
          </cell>
        </row>
        <row r="2961">
          <cell r="D2961">
            <v>0</v>
          </cell>
          <cell r="F2961">
            <v>0</v>
          </cell>
          <cell r="G2961">
            <v>0</v>
          </cell>
        </row>
        <row r="2962">
          <cell r="D2962">
            <v>0</v>
          </cell>
          <cell r="F2962">
            <v>0</v>
          </cell>
          <cell r="G2962">
            <v>0</v>
          </cell>
        </row>
        <row r="2963">
          <cell r="D2963">
            <v>0</v>
          </cell>
          <cell r="F2963">
            <v>0</v>
          </cell>
          <cell r="G2963">
            <v>0</v>
          </cell>
        </row>
        <row r="2964">
          <cell r="D2964">
            <v>0</v>
          </cell>
          <cell r="F2964">
            <v>0</v>
          </cell>
          <cell r="G2964">
            <v>0</v>
          </cell>
        </row>
        <row r="2965">
          <cell r="D2965">
            <v>0</v>
          </cell>
          <cell r="F2965">
            <v>0</v>
          </cell>
          <cell r="G2965">
            <v>0</v>
          </cell>
        </row>
        <row r="2966">
          <cell r="D2966">
            <v>0</v>
          </cell>
          <cell r="F2966">
            <v>0</v>
          </cell>
          <cell r="G2966">
            <v>0</v>
          </cell>
        </row>
        <row r="2967">
          <cell r="D2967">
            <v>0</v>
          </cell>
          <cell r="F2967">
            <v>0</v>
          </cell>
          <cell r="G2967">
            <v>0</v>
          </cell>
        </row>
        <row r="2968">
          <cell r="D2968">
            <v>0</v>
          </cell>
          <cell r="F2968">
            <v>0</v>
          </cell>
          <cell r="G2968">
            <v>0</v>
          </cell>
        </row>
        <row r="2969">
          <cell r="D2969">
            <v>0</v>
          </cell>
          <cell r="F2969">
            <v>0</v>
          </cell>
          <cell r="G2969">
            <v>0</v>
          </cell>
        </row>
        <row r="2970">
          <cell r="D2970">
            <v>0</v>
          </cell>
          <cell r="F2970">
            <v>0</v>
          </cell>
          <cell r="G2970">
            <v>0</v>
          </cell>
        </row>
        <row r="2971">
          <cell r="D2971">
            <v>0</v>
          </cell>
          <cell r="F2971">
            <v>0</v>
          </cell>
          <cell r="G2971">
            <v>0</v>
          </cell>
        </row>
        <row r="2972">
          <cell r="D2972">
            <v>0</v>
          </cell>
          <cell r="F2972">
            <v>0</v>
          </cell>
          <cell r="G2972">
            <v>0</v>
          </cell>
        </row>
        <row r="2973">
          <cell r="D2973">
            <v>0</v>
          </cell>
          <cell r="F2973">
            <v>0</v>
          </cell>
          <cell r="G2973">
            <v>0</v>
          </cell>
        </row>
        <row r="2974">
          <cell r="D2974">
            <v>0</v>
          </cell>
          <cell r="F2974">
            <v>0</v>
          </cell>
          <cell r="G2974">
            <v>0</v>
          </cell>
        </row>
        <row r="2975">
          <cell r="D2975">
            <v>0</v>
          </cell>
          <cell r="F2975">
            <v>0</v>
          </cell>
          <cell r="G2975">
            <v>0</v>
          </cell>
        </row>
        <row r="2976">
          <cell r="D2976">
            <v>0</v>
          </cell>
          <cell r="F2976">
            <v>0</v>
          </cell>
          <cell r="G2976">
            <v>0</v>
          </cell>
        </row>
        <row r="2977">
          <cell r="D2977">
            <v>0</v>
          </cell>
          <cell r="F2977">
            <v>0</v>
          </cell>
          <cell r="G2977">
            <v>0</v>
          </cell>
        </row>
        <row r="2978">
          <cell r="D2978">
            <v>0</v>
          </cell>
          <cell r="F2978">
            <v>0</v>
          </cell>
          <cell r="G2978">
            <v>0</v>
          </cell>
        </row>
        <row r="2979">
          <cell r="D2979">
            <v>0</v>
          </cell>
          <cell r="F2979">
            <v>0</v>
          </cell>
          <cell r="G2979">
            <v>0</v>
          </cell>
        </row>
        <row r="2980">
          <cell r="D2980">
            <v>0</v>
          </cell>
          <cell r="F2980">
            <v>0</v>
          </cell>
          <cell r="G2980">
            <v>0</v>
          </cell>
        </row>
        <row r="2981">
          <cell r="D2981">
            <v>0</v>
          </cell>
          <cell r="F2981">
            <v>0</v>
          </cell>
          <cell r="G2981">
            <v>0</v>
          </cell>
        </row>
        <row r="2982">
          <cell r="D2982">
            <v>0</v>
          </cell>
          <cell r="F2982">
            <v>0</v>
          </cell>
          <cell r="G2982">
            <v>0</v>
          </cell>
        </row>
        <row r="2983">
          <cell r="D2983">
            <v>0</v>
          </cell>
          <cell r="F2983">
            <v>0</v>
          </cell>
          <cell r="G2983">
            <v>0</v>
          </cell>
        </row>
        <row r="2984">
          <cell r="D2984">
            <v>0</v>
          </cell>
          <cell r="F2984">
            <v>0</v>
          </cell>
          <cell r="G2984">
            <v>0</v>
          </cell>
        </row>
        <row r="2985">
          <cell r="D2985">
            <v>0</v>
          </cell>
          <cell r="F2985">
            <v>0</v>
          </cell>
          <cell r="G2985">
            <v>0</v>
          </cell>
        </row>
        <row r="2986">
          <cell r="D2986">
            <v>0</v>
          </cell>
          <cell r="F2986">
            <v>0</v>
          </cell>
          <cell r="G2986">
            <v>0</v>
          </cell>
        </row>
        <row r="2987">
          <cell r="D2987">
            <v>0</v>
          </cell>
          <cell r="F2987">
            <v>0</v>
          </cell>
          <cell r="G2987">
            <v>0</v>
          </cell>
        </row>
        <row r="2988">
          <cell r="D2988">
            <v>0</v>
          </cell>
          <cell r="F2988">
            <v>0</v>
          </cell>
          <cell r="G2988">
            <v>0</v>
          </cell>
        </row>
        <row r="2989">
          <cell r="D2989">
            <v>0</v>
          </cell>
          <cell r="F2989">
            <v>0</v>
          </cell>
          <cell r="G2989">
            <v>0</v>
          </cell>
        </row>
        <row r="2990">
          <cell r="D2990">
            <v>0</v>
          </cell>
          <cell r="F2990">
            <v>0</v>
          </cell>
          <cell r="G2990">
            <v>0</v>
          </cell>
        </row>
        <row r="2991">
          <cell r="D2991">
            <v>0</v>
          </cell>
          <cell r="F2991">
            <v>0</v>
          </cell>
          <cell r="G2991">
            <v>0</v>
          </cell>
        </row>
        <row r="2992">
          <cell r="D2992">
            <v>0</v>
          </cell>
          <cell r="F2992">
            <v>0</v>
          </cell>
          <cell r="G2992">
            <v>0</v>
          </cell>
        </row>
        <row r="2993">
          <cell r="D2993">
            <v>0</v>
          </cell>
          <cell r="F2993">
            <v>0</v>
          </cell>
          <cell r="G2993">
            <v>0</v>
          </cell>
        </row>
        <row r="2994">
          <cell r="D2994">
            <v>0</v>
          </cell>
          <cell r="F2994">
            <v>0</v>
          </cell>
          <cell r="G2994">
            <v>0</v>
          </cell>
        </row>
        <row r="2995">
          <cell r="D2995">
            <v>0</v>
          </cell>
          <cell r="F2995">
            <v>0</v>
          </cell>
          <cell r="G2995">
            <v>0</v>
          </cell>
        </row>
        <row r="2996">
          <cell r="D2996">
            <v>0</v>
          </cell>
          <cell r="F2996">
            <v>0</v>
          </cell>
          <cell r="G2996">
            <v>0</v>
          </cell>
        </row>
        <row r="2997">
          <cell r="D2997">
            <v>0</v>
          </cell>
          <cell r="F2997">
            <v>0</v>
          </cell>
          <cell r="G2997">
            <v>0</v>
          </cell>
        </row>
        <row r="2998">
          <cell r="D2998">
            <v>0</v>
          </cell>
          <cell r="F2998">
            <v>0</v>
          </cell>
          <cell r="G2998">
            <v>0</v>
          </cell>
        </row>
        <row r="2999">
          <cell r="D2999">
            <v>0</v>
          </cell>
          <cell r="F2999">
            <v>0</v>
          </cell>
          <cell r="G2999">
            <v>0</v>
          </cell>
        </row>
        <row r="3000">
          <cell r="D3000">
            <v>0</v>
          </cell>
          <cell r="F3000">
            <v>0</v>
          </cell>
          <cell r="G3000">
            <v>0</v>
          </cell>
        </row>
        <row r="3001">
          <cell r="D3001">
            <v>0</v>
          </cell>
          <cell r="F3001">
            <v>0</v>
          </cell>
          <cell r="G3001">
            <v>0</v>
          </cell>
        </row>
        <row r="3002">
          <cell r="D3002">
            <v>0</v>
          </cell>
          <cell r="F3002">
            <v>0</v>
          </cell>
          <cell r="G3002">
            <v>0</v>
          </cell>
        </row>
        <row r="3003">
          <cell r="D3003">
            <v>0</v>
          </cell>
          <cell r="F3003">
            <v>0</v>
          </cell>
          <cell r="G3003">
            <v>0</v>
          </cell>
        </row>
        <row r="3004">
          <cell r="D3004">
            <v>0</v>
          </cell>
          <cell r="F3004">
            <v>0</v>
          </cell>
          <cell r="G3004">
            <v>0</v>
          </cell>
        </row>
        <row r="3005">
          <cell r="D3005">
            <v>0</v>
          </cell>
          <cell r="F3005">
            <v>0</v>
          </cell>
          <cell r="G3005">
            <v>0</v>
          </cell>
        </row>
        <row r="3006">
          <cell r="D3006">
            <v>0</v>
          </cell>
          <cell r="F3006">
            <v>0</v>
          </cell>
          <cell r="G3006">
            <v>0</v>
          </cell>
        </row>
        <row r="3007">
          <cell r="D3007">
            <v>0</v>
          </cell>
          <cell r="F3007">
            <v>0</v>
          </cell>
          <cell r="G3007">
            <v>0</v>
          </cell>
        </row>
        <row r="3008">
          <cell r="D3008">
            <v>0</v>
          </cell>
          <cell r="F3008">
            <v>0</v>
          </cell>
          <cell r="G3008">
            <v>0</v>
          </cell>
        </row>
        <row r="3009">
          <cell r="D3009">
            <v>0</v>
          </cell>
          <cell r="F3009">
            <v>0</v>
          </cell>
          <cell r="G3009">
            <v>0</v>
          </cell>
        </row>
        <row r="3010">
          <cell r="D3010">
            <v>0</v>
          </cell>
          <cell r="F3010">
            <v>0</v>
          </cell>
          <cell r="G3010">
            <v>0</v>
          </cell>
        </row>
        <row r="3011">
          <cell r="D3011">
            <v>0</v>
          </cell>
          <cell r="F3011">
            <v>0</v>
          </cell>
          <cell r="G3011">
            <v>0</v>
          </cell>
        </row>
        <row r="3012">
          <cell r="D3012">
            <v>0</v>
          </cell>
          <cell r="F3012">
            <v>0</v>
          </cell>
          <cell r="G3012">
            <v>0</v>
          </cell>
        </row>
        <row r="3013">
          <cell r="D3013">
            <v>0</v>
          </cell>
          <cell r="F3013">
            <v>0</v>
          </cell>
          <cell r="G3013">
            <v>0</v>
          </cell>
        </row>
        <row r="3014">
          <cell r="D3014">
            <v>0</v>
          </cell>
          <cell r="F3014">
            <v>0</v>
          </cell>
          <cell r="G3014">
            <v>0</v>
          </cell>
        </row>
        <row r="3015">
          <cell r="D3015">
            <v>0</v>
          </cell>
          <cell r="F3015">
            <v>0</v>
          </cell>
          <cell r="G3015">
            <v>0</v>
          </cell>
        </row>
        <row r="3016">
          <cell r="D3016">
            <v>0</v>
          </cell>
          <cell r="F3016">
            <v>0</v>
          </cell>
          <cell r="G3016">
            <v>0</v>
          </cell>
        </row>
        <row r="3017">
          <cell r="D3017">
            <v>0</v>
          </cell>
          <cell r="F3017">
            <v>0</v>
          </cell>
          <cell r="G3017">
            <v>0</v>
          </cell>
        </row>
        <row r="3018">
          <cell r="D3018">
            <v>0</v>
          </cell>
          <cell r="F3018">
            <v>0</v>
          </cell>
          <cell r="G3018">
            <v>0</v>
          </cell>
        </row>
        <row r="3019">
          <cell r="D3019">
            <v>0</v>
          </cell>
          <cell r="F3019">
            <v>0</v>
          </cell>
          <cell r="G3019">
            <v>0</v>
          </cell>
        </row>
        <row r="3020">
          <cell r="D3020">
            <v>0</v>
          </cell>
          <cell r="F3020">
            <v>0</v>
          </cell>
          <cell r="G3020">
            <v>0</v>
          </cell>
        </row>
        <row r="3021">
          <cell r="D3021">
            <v>0</v>
          </cell>
          <cell r="F3021">
            <v>0</v>
          </cell>
          <cell r="G3021">
            <v>0</v>
          </cell>
        </row>
        <row r="3022">
          <cell r="D3022">
            <v>0</v>
          </cell>
          <cell r="F3022">
            <v>0</v>
          </cell>
          <cell r="G3022">
            <v>0</v>
          </cell>
        </row>
        <row r="3023">
          <cell r="D3023">
            <v>0</v>
          </cell>
          <cell r="F3023">
            <v>0</v>
          </cell>
          <cell r="G3023">
            <v>0</v>
          </cell>
        </row>
        <row r="3024">
          <cell r="D3024">
            <v>0</v>
          </cell>
          <cell r="F3024">
            <v>0</v>
          </cell>
          <cell r="G3024">
            <v>0</v>
          </cell>
        </row>
        <row r="3025">
          <cell r="D3025">
            <v>0</v>
          </cell>
          <cell r="F3025">
            <v>0</v>
          </cell>
          <cell r="G3025">
            <v>0</v>
          </cell>
        </row>
        <row r="3026">
          <cell r="D3026">
            <v>0</v>
          </cell>
          <cell r="F3026">
            <v>0</v>
          </cell>
          <cell r="G3026">
            <v>0</v>
          </cell>
        </row>
        <row r="3027">
          <cell r="D3027">
            <v>0</v>
          </cell>
          <cell r="F3027">
            <v>0</v>
          </cell>
          <cell r="G3027">
            <v>0</v>
          </cell>
        </row>
        <row r="3028">
          <cell r="D3028">
            <v>0</v>
          </cell>
          <cell r="F3028">
            <v>0</v>
          </cell>
          <cell r="G3028">
            <v>0</v>
          </cell>
        </row>
        <row r="3029">
          <cell r="D3029">
            <v>0</v>
          </cell>
          <cell r="F3029">
            <v>0</v>
          </cell>
          <cell r="G3029">
            <v>0</v>
          </cell>
        </row>
        <row r="3030">
          <cell r="D3030">
            <v>0</v>
          </cell>
          <cell r="F3030">
            <v>0</v>
          </cell>
          <cell r="G3030">
            <v>0</v>
          </cell>
        </row>
        <row r="3031">
          <cell r="D3031">
            <v>0</v>
          </cell>
          <cell r="F3031">
            <v>0</v>
          </cell>
          <cell r="G3031">
            <v>0</v>
          </cell>
        </row>
        <row r="3032">
          <cell r="D3032">
            <v>0</v>
          </cell>
          <cell r="F3032">
            <v>0</v>
          </cell>
          <cell r="G3032">
            <v>0</v>
          </cell>
        </row>
        <row r="3033">
          <cell r="D3033">
            <v>0</v>
          </cell>
          <cell r="F3033">
            <v>0</v>
          </cell>
          <cell r="G3033">
            <v>0</v>
          </cell>
        </row>
        <row r="3034">
          <cell r="D3034">
            <v>0</v>
          </cell>
          <cell r="F3034">
            <v>0</v>
          </cell>
          <cell r="G3034">
            <v>0</v>
          </cell>
        </row>
        <row r="3035">
          <cell r="D3035">
            <v>0</v>
          </cell>
          <cell r="F3035">
            <v>0</v>
          </cell>
          <cell r="G3035">
            <v>0</v>
          </cell>
        </row>
        <row r="3036">
          <cell r="D3036">
            <v>0</v>
          </cell>
          <cell r="F3036">
            <v>0</v>
          </cell>
          <cell r="G3036">
            <v>0</v>
          </cell>
        </row>
        <row r="3037">
          <cell r="D3037">
            <v>0</v>
          </cell>
          <cell r="F3037">
            <v>0</v>
          </cell>
          <cell r="G3037">
            <v>0</v>
          </cell>
        </row>
        <row r="3038">
          <cell r="D3038">
            <v>0</v>
          </cell>
          <cell r="F3038">
            <v>0</v>
          </cell>
          <cell r="G3038">
            <v>0</v>
          </cell>
        </row>
        <row r="3039">
          <cell r="D3039">
            <v>0</v>
          </cell>
          <cell r="F3039">
            <v>0</v>
          </cell>
          <cell r="G3039">
            <v>0</v>
          </cell>
        </row>
        <row r="3040">
          <cell r="D3040">
            <v>0</v>
          </cell>
          <cell r="F3040">
            <v>0</v>
          </cell>
          <cell r="G3040">
            <v>0</v>
          </cell>
        </row>
        <row r="3041">
          <cell r="D3041">
            <v>0</v>
          </cell>
          <cell r="F3041">
            <v>0</v>
          </cell>
          <cell r="G3041">
            <v>0</v>
          </cell>
        </row>
        <row r="3042">
          <cell r="D3042">
            <v>0</v>
          </cell>
          <cell r="F3042">
            <v>0</v>
          </cell>
          <cell r="G3042">
            <v>0</v>
          </cell>
        </row>
        <row r="3043">
          <cell r="D3043">
            <v>0</v>
          </cell>
          <cell r="F3043">
            <v>0</v>
          </cell>
          <cell r="G3043">
            <v>0</v>
          </cell>
        </row>
        <row r="3044">
          <cell r="D3044">
            <v>0</v>
          </cell>
          <cell r="F3044">
            <v>0</v>
          </cell>
          <cell r="G3044">
            <v>0</v>
          </cell>
        </row>
        <row r="3045">
          <cell r="D3045">
            <v>0</v>
          </cell>
          <cell r="F3045">
            <v>0</v>
          </cell>
          <cell r="G3045">
            <v>0</v>
          </cell>
        </row>
        <row r="3046">
          <cell r="D3046">
            <v>0</v>
          </cell>
          <cell r="F3046">
            <v>0</v>
          </cell>
          <cell r="G3046">
            <v>0</v>
          </cell>
        </row>
        <row r="3047">
          <cell r="D3047">
            <v>0</v>
          </cell>
          <cell r="F3047">
            <v>0</v>
          </cell>
          <cell r="G3047">
            <v>0</v>
          </cell>
        </row>
        <row r="3048">
          <cell r="D3048">
            <v>0</v>
          </cell>
          <cell r="F3048">
            <v>0</v>
          </cell>
          <cell r="G3048">
            <v>0</v>
          </cell>
        </row>
        <row r="3049">
          <cell r="D3049">
            <v>0</v>
          </cell>
          <cell r="F3049">
            <v>0</v>
          </cell>
          <cell r="G3049">
            <v>0</v>
          </cell>
        </row>
        <row r="3050">
          <cell r="D3050">
            <v>0</v>
          </cell>
          <cell r="F3050">
            <v>0</v>
          </cell>
          <cell r="G3050">
            <v>0</v>
          </cell>
        </row>
        <row r="3051">
          <cell r="D3051">
            <v>0</v>
          </cell>
          <cell r="F3051">
            <v>0</v>
          </cell>
          <cell r="G3051">
            <v>0</v>
          </cell>
        </row>
        <row r="3052">
          <cell r="D3052">
            <v>0</v>
          </cell>
          <cell r="F3052">
            <v>0</v>
          </cell>
          <cell r="G3052">
            <v>0</v>
          </cell>
        </row>
        <row r="3053">
          <cell r="D3053">
            <v>0</v>
          </cell>
          <cell r="F3053">
            <v>0</v>
          </cell>
          <cell r="G3053">
            <v>0</v>
          </cell>
        </row>
        <row r="3054">
          <cell r="D3054">
            <v>0</v>
          </cell>
          <cell r="F3054">
            <v>0</v>
          </cell>
          <cell r="G3054">
            <v>0</v>
          </cell>
        </row>
        <row r="3055">
          <cell r="D3055">
            <v>0</v>
          </cell>
          <cell r="F3055">
            <v>0</v>
          </cell>
          <cell r="G3055">
            <v>0</v>
          </cell>
        </row>
        <row r="3056">
          <cell r="D3056">
            <v>0</v>
          </cell>
          <cell r="F3056">
            <v>0</v>
          </cell>
          <cell r="G3056">
            <v>0</v>
          </cell>
        </row>
        <row r="3057">
          <cell r="D3057">
            <v>0</v>
          </cell>
          <cell r="F3057">
            <v>0</v>
          </cell>
          <cell r="G3057">
            <v>0</v>
          </cell>
        </row>
        <row r="3058">
          <cell r="D3058">
            <v>0</v>
          </cell>
          <cell r="F3058">
            <v>0</v>
          </cell>
          <cell r="G3058">
            <v>0</v>
          </cell>
        </row>
        <row r="3059">
          <cell r="D3059">
            <v>0</v>
          </cell>
          <cell r="F3059">
            <v>0</v>
          </cell>
          <cell r="G3059">
            <v>0</v>
          </cell>
        </row>
        <row r="3060">
          <cell r="D3060">
            <v>0</v>
          </cell>
          <cell r="F3060">
            <v>0</v>
          </cell>
          <cell r="G3060">
            <v>0</v>
          </cell>
        </row>
        <row r="3061">
          <cell r="D3061">
            <v>0</v>
          </cell>
          <cell r="F3061">
            <v>0</v>
          </cell>
          <cell r="G3061">
            <v>0</v>
          </cell>
        </row>
        <row r="3062">
          <cell r="D3062">
            <v>0</v>
          </cell>
          <cell r="F3062">
            <v>0</v>
          </cell>
          <cell r="G3062">
            <v>0</v>
          </cell>
        </row>
        <row r="3063">
          <cell r="D3063">
            <v>0</v>
          </cell>
          <cell r="F3063">
            <v>0</v>
          </cell>
          <cell r="G3063">
            <v>0</v>
          </cell>
        </row>
        <row r="3064">
          <cell r="D3064">
            <v>0</v>
          </cell>
          <cell r="F3064">
            <v>0</v>
          </cell>
          <cell r="G3064">
            <v>0</v>
          </cell>
        </row>
        <row r="3065">
          <cell r="D3065">
            <v>0</v>
          </cell>
          <cell r="F3065">
            <v>0</v>
          </cell>
          <cell r="G3065">
            <v>0</v>
          </cell>
        </row>
        <row r="3066">
          <cell r="D3066">
            <v>0</v>
          </cell>
          <cell r="F3066">
            <v>0</v>
          </cell>
          <cell r="G3066">
            <v>0</v>
          </cell>
        </row>
        <row r="3067">
          <cell r="D3067">
            <v>0</v>
          </cell>
          <cell r="F3067">
            <v>0</v>
          </cell>
          <cell r="G3067">
            <v>0</v>
          </cell>
        </row>
        <row r="3068">
          <cell r="D3068">
            <v>0</v>
          </cell>
          <cell r="F3068">
            <v>0</v>
          </cell>
          <cell r="G3068">
            <v>0</v>
          </cell>
        </row>
        <row r="3069">
          <cell r="D3069">
            <v>0</v>
          </cell>
          <cell r="F3069">
            <v>0</v>
          </cell>
          <cell r="G3069">
            <v>0</v>
          </cell>
        </row>
        <row r="3070">
          <cell r="D3070">
            <v>0</v>
          </cell>
          <cell r="F3070">
            <v>0</v>
          </cell>
          <cell r="G3070">
            <v>0</v>
          </cell>
        </row>
        <row r="3071">
          <cell r="D3071">
            <v>0</v>
          </cell>
          <cell r="F3071">
            <v>0</v>
          </cell>
          <cell r="G3071">
            <v>0</v>
          </cell>
        </row>
        <row r="3072">
          <cell r="D3072">
            <v>0</v>
          </cell>
          <cell r="F3072">
            <v>0</v>
          </cell>
          <cell r="G3072">
            <v>0</v>
          </cell>
        </row>
        <row r="3073">
          <cell r="D3073">
            <v>0</v>
          </cell>
          <cell r="F3073">
            <v>0</v>
          </cell>
          <cell r="G3073">
            <v>0</v>
          </cell>
        </row>
        <row r="3074">
          <cell r="D3074">
            <v>0</v>
          </cell>
          <cell r="F3074">
            <v>0</v>
          </cell>
          <cell r="G3074">
            <v>0</v>
          </cell>
        </row>
        <row r="3075">
          <cell r="D3075">
            <v>0</v>
          </cell>
          <cell r="F3075">
            <v>0</v>
          </cell>
          <cell r="G3075">
            <v>0</v>
          </cell>
        </row>
        <row r="3076">
          <cell r="D3076">
            <v>0</v>
          </cell>
          <cell r="F3076">
            <v>0</v>
          </cell>
          <cell r="G3076">
            <v>0</v>
          </cell>
        </row>
        <row r="3077">
          <cell r="D3077">
            <v>0</v>
          </cell>
          <cell r="F3077">
            <v>0</v>
          </cell>
          <cell r="G3077">
            <v>0</v>
          </cell>
        </row>
        <row r="3078">
          <cell r="D3078">
            <v>0</v>
          </cell>
          <cell r="F3078">
            <v>0</v>
          </cell>
          <cell r="G3078">
            <v>0</v>
          </cell>
        </row>
        <row r="3079">
          <cell r="D3079">
            <v>0</v>
          </cell>
          <cell r="F3079">
            <v>0</v>
          </cell>
          <cell r="G3079">
            <v>0</v>
          </cell>
        </row>
        <row r="3080">
          <cell r="D3080">
            <v>0</v>
          </cell>
          <cell r="F3080">
            <v>0</v>
          </cell>
          <cell r="G3080">
            <v>0</v>
          </cell>
        </row>
        <row r="3081">
          <cell r="D3081">
            <v>0</v>
          </cell>
          <cell r="F3081">
            <v>0</v>
          </cell>
          <cell r="G3081">
            <v>0</v>
          </cell>
        </row>
        <row r="3082">
          <cell r="D3082">
            <v>0</v>
          </cell>
          <cell r="F3082">
            <v>0</v>
          </cell>
          <cell r="G3082">
            <v>0</v>
          </cell>
        </row>
        <row r="3083">
          <cell r="D3083">
            <v>0</v>
          </cell>
          <cell r="F3083">
            <v>0</v>
          </cell>
          <cell r="G3083">
            <v>0</v>
          </cell>
        </row>
        <row r="3084">
          <cell r="D3084">
            <v>0</v>
          </cell>
          <cell r="F3084">
            <v>0</v>
          </cell>
          <cell r="G3084">
            <v>0</v>
          </cell>
        </row>
        <row r="3085">
          <cell r="D3085">
            <v>0</v>
          </cell>
          <cell r="F3085">
            <v>0</v>
          </cell>
          <cell r="G3085">
            <v>0</v>
          </cell>
        </row>
        <row r="3086">
          <cell r="D3086">
            <v>0</v>
          </cell>
          <cell r="F3086">
            <v>0</v>
          </cell>
          <cell r="G3086">
            <v>0</v>
          </cell>
        </row>
        <row r="3087">
          <cell r="D3087">
            <v>0</v>
          </cell>
          <cell r="F3087">
            <v>0</v>
          </cell>
          <cell r="G3087">
            <v>0</v>
          </cell>
        </row>
        <row r="3088">
          <cell r="D3088">
            <v>0</v>
          </cell>
          <cell r="F3088">
            <v>0</v>
          </cell>
          <cell r="G3088">
            <v>0</v>
          </cell>
        </row>
        <row r="3089">
          <cell r="D3089">
            <v>0</v>
          </cell>
          <cell r="F3089">
            <v>0</v>
          </cell>
          <cell r="G3089">
            <v>0</v>
          </cell>
        </row>
        <row r="3090">
          <cell r="D3090">
            <v>0</v>
          </cell>
          <cell r="F3090">
            <v>0</v>
          </cell>
          <cell r="G3090">
            <v>0</v>
          </cell>
        </row>
        <row r="3091">
          <cell r="D3091">
            <v>0</v>
          </cell>
          <cell r="F3091">
            <v>0</v>
          </cell>
          <cell r="G3091">
            <v>0</v>
          </cell>
        </row>
        <row r="3092">
          <cell r="D3092">
            <v>0</v>
          </cell>
          <cell r="F3092">
            <v>0</v>
          </cell>
          <cell r="G3092">
            <v>0</v>
          </cell>
        </row>
        <row r="3093">
          <cell r="D3093">
            <v>0</v>
          </cell>
          <cell r="F3093">
            <v>0</v>
          </cell>
          <cell r="G3093">
            <v>0</v>
          </cell>
        </row>
        <row r="3094">
          <cell r="D3094">
            <v>0</v>
          </cell>
          <cell r="F3094">
            <v>0</v>
          </cell>
          <cell r="G3094">
            <v>0</v>
          </cell>
        </row>
        <row r="3095">
          <cell r="D3095">
            <v>0</v>
          </cell>
          <cell r="F3095">
            <v>0</v>
          </cell>
          <cell r="G3095">
            <v>0</v>
          </cell>
        </row>
        <row r="3096">
          <cell r="D3096">
            <v>0</v>
          </cell>
          <cell r="F3096">
            <v>0</v>
          </cell>
          <cell r="G3096">
            <v>0</v>
          </cell>
        </row>
        <row r="3097">
          <cell r="D3097">
            <v>0</v>
          </cell>
          <cell r="F3097">
            <v>0</v>
          </cell>
          <cell r="G3097">
            <v>0</v>
          </cell>
        </row>
        <row r="3098">
          <cell r="D3098">
            <v>0</v>
          </cell>
          <cell r="F3098">
            <v>0</v>
          </cell>
          <cell r="G3098">
            <v>0</v>
          </cell>
        </row>
        <row r="3099">
          <cell r="D3099">
            <v>0</v>
          </cell>
          <cell r="F3099">
            <v>0</v>
          </cell>
          <cell r="G3099">
            <v>0</v>
          </cell>
        </row>
        <row r="3100">
          <cell r="D3100">
            <v>0</v>
          </cell>
          <cell r="F3100">
            <v>0</v>
          </cell>
          <cell r="G3100">
            <v>0</v>
          </cell>
        </row>
        <row r="3101">
          <cell r="D3101">
            <v>0</v>
          </cell>
          <cell r="F3101">
            <v>0</v>
          </cell>
          <cell r="G3101">
            <v>0</v>
          </cell>
        </row>
        <row r="3102">
          <cell r="D3102">
            <v>0</v>
          </cell>
          <cell r="F3102">
            <v>0</v>
          </cell>
          <cell r="G3102">
            <v>0</v>
          </cell>
        </row>
        <row r="3103">
          <cell r="D3103">
            <v>0</v>
          </cell>
          <cell r="F3103">
            <v>0</v>
          </cell>
          <cell r="G3103">
            <v>0</v>
          </cell>
        </row>
        <row r="3104">
          <cell r="D3104">
            <v>0</v>
          </cell>
          <cell r="F3104">
            <v>0</v>
          </cell>
          <cell r="G3104">
            <v>0</v>
          </cell>
        </row>
        <row r="3105">
          <cell r="D3105">
            <v>0</v>
          </cell>
          <cell r="F3105">
            <v>0</v>
          </cell>
          <cell r="G3105">
            <v>0</v>
          </cell>
        </row>
        <row r="3106">
          <cell r="D3106">
            <v>0</v>
          </cell>
          <cell r="F3106">
            <v>0</v>
          </cell>
          <cell r="G3106">
            <v>0</v>
          </cell>
        </row>
        <row r="3107">
          <cell r="D3107">
            <v>0</v>
          </cell>
          <cell r="F3107">
            <v>0</v>
          </cell>
          <cell r="G3107">
            <v>0</v>
          </cell>
        </row>
        <row r="3108">
          <cell r="D3108">
            <v>0</v>
          </cell>
          <cell r="F3108">
            <v>0</v>
          </cell>
          <cell r="G3108">
            <v>0</v>
          </cell>
        </row>
        <row r="3109">
          <cell r="D3109">
            <v>0</v>
          </cell>
          <cell r="F3109">
            <v>0</v>
          </cell>
          <cell r="G3109">
            <v>0</v>
          </cell>
        </row>
        <row r="3110">
          <cell r="D3110">
            <v>0</v>
          </cell>
          <cell r="F3110">
            <v>0</v>
          </cell>
          <cell r="G3110">
            <v>0</v>
          </cell>
        </row>
        <row r="3111">
          <cell r="D3111">
            <v>0</v>
          </cell>
          <cell r="F3111">
            <v>0</v>
          </cell>
          <cell r="G3111">
            <v>0</v>
          </cell>
        </row>
        <row r="3112">
          <cell r="D3112">
            <v>0</v>
          </cell>
          <cell r="F3112">
            <v>0</v>
          </cell>
          <cell r="G3112">
            <v>0</v>
          </cell>
        </row>
        <row r="3113">
          <cell r="D3113">
            <v>0</v>
          </cell>
          <cell r="F3113">
            <v>0</v>
          </cell>
          <cell r="G3113">
            <v>0</v>
          </cell>
        </row>
        <row r="3114">
          <cell r="D3114">
            <v>0</v>
          </cell>
          <cell r="F3114">
            <v>0</v>
          </cell>
          <cell r="G3114">
            <v>0</v>
          </cell>
        </row>
        <row r="3115">
          <cell r="D3115">
            <v>0</v>
          </cell>
          <cell r="F3115">
            <v>0</v>
          </cell>
          <cell r="G3115">
            <v>0</v>
          </cell>
        </row>
        <row r="3116">
          <cell r="D3116">
            <v>0</v>
          </cell>
          <cell r="F3116">
            <v>0</v>
          </cell>
          <cell r="G3116">
            <v>0</v>
          </cell>
        </row>
        <row r="3117">
          <cell r="D3117">
            <v>0</v>
          </cell>
          <cell r="F3117">
            <v>0</v>
          </cell>
          <cell r="G3117">
            <v>0</v>
          </cell>
        </row>
        <row r="3118">
          <cell r="D3118">
            <v>0</v>
          </cell>
          <cell r="F3118">
            <v>0</v>
          </cell>
          <cell r="G3118">
            <v>0</v>
          </cell>
        </row>
        <row r="3119">
          <cell r="D3119">
            <v>0</v>
          </cell>
          <cell r="F3119">
            <v>0</v>
          </cell>
          <cell r="G3119">
            <v>0</v>
          </cell>
        </row>
        <row r="3120">
          <cell r="D3120">
            <v>0</v>
          </cell>
          <cell r="F3120">
            <v>0</v>
          </cell>
          <cell r="G3120">
            <v>0</v>
          </cell>
        </row>
        <row r="3121">
          <cell r="D3121">
            <v>0</v>
          </cell>
          <cell r="F3121">
            <v>0</v>
          </cell>
          <cell r="G3121">
            <v>0</v>
          </cell>
        </row>
        <row r="3122">
          <cell r="D3122">
            <v>0</v>
          </cell>
          <cell r="F3122">
            <v>0</v>
          </cell>
          <cell r="G3122">
            <v>0</v>
          </cell>
        </row>
        <row r="3123">
          <cell r="D3123">
            <v>0</v>
          </cell>
          <cell r="F3123">
            <v>0</v>
          </cell>
          <cell r="G3123">
            <v>0</v>
          </cell>
        </row>
        <row r="3124">
          <cell r="D3124">
            <v>0</v>
          </cell>
          <cell r="F3124">
            <v>0</v>
          </cell>
          <cell r="G3124">
            <v>0</v>
          </cell>
        </row>
        <row r="3125">
          <cell r="D3125">
            <v>0</v>
          </cell>
          <cell r="F3125">
            <v>0</v>
          </cell>
          <cell r="G3125">
            <v>0</v>
          </cell>
        </row>
        <row r="3126">
          <cell r="D3126">
            <v>0</v>
          </cell>
          <cell r="F3126">
            <v>0</v>
          </cell>
          <cell r="G3126">
            <v>0</v>
          </cell>
        </row>
        <row r="3127">
          <cell r="D3127">
            <v>0</v>
          </cell>
          <cell r="F3127">
            <v>0</v>
          </cell>
          <cell r="G3127">
            <v>0</v>
          </cell>
        </row>
        <row r="3128">
          <cell r="D3128">
            <v>0</v>
          </cell>
          <cell r="F3128">
            <v>0</v>
          </cell>
          <cell r="G3128">
            <v>0</v>
          </cell>
        </row>
        <row r="3129">
          <cell r="D3129">
            <v>0</v>
          </cell>
          <cell r="F3129">
            <v>0</v>
          </cell>
          <cell r="G3129">
            <v>0</v>
          </cell>
        </row>
        <row r="3130">
          <cell r="D3130">
            <v>0</v>
          </cell>
          <cell r="F3130">
            <v>0</v>
          </cell>
          <cell r="G3130">
            <v>0</v>
          </cell>
        </row>
        <row r="3131">
          <cell r="D3131">
            <v>0</v>
          </cell>
          <cell r="F3131">
            <v>0</v>
          </cell>
          <cell r="G3131">
            <v>0</v>
          </cell>
        </row>
        <row r="3132">
          <cell r="D3132">
            <v>0</v>
          </cell>
          <cell r="F3132">
            <v>0</v>
          </cell>
          <cell r="G3132">
            <v>0</v>
          </cell>
        </row>
        <row r="3133">
          <cell r="D3133">
            <v>0</v>
          </cell>
          <cell r="F3133">
            <v>0</v>
          </cell>
          <cell r="G3133">
            <v>0</v>
          </cell>
        </row>
        <row r="3134">
          <cell r="D3134">
            <v>0</v>
          </cell>
          <cell r="F3134">
            <v>0</v>
          </cell>
          <cell r="G3134">
            <v>0</v>
          </cell>
        </row>
        <row r="3135">
          <cell r="D3135">
            <v>0</v>
          </cell>
          <cell r="F3135">
            <v>0</v>
          </cell>
          <cell r="G3135">
            <v>0</v>
          </cell>
        </row>
        <row r="3136">
          <cell r="D3136">
            <v>0</v>
          </cell>
          <cell r="F3136">
            <v>0</v>
          </cell>
          <cell r="G3136">
            <v>0</v>
          </cell>
        </row>
        <row r="3137">
          <cell r="D3137">
            <v>0</v>
          </cell>
          <cell r="F3137">
            <v>0</v>
          </cell>
          <cell r="G3137">
            <v>0</v>
          </cell>
        </row>
        <row r="3138">
          <cell r="D3138">
            <v>0</v>
          </cell>
          <cell r="F3138">
            <v>0</v>
          </cell>
          <cell r="G3138">
            <v>0</v>
          </cell>
        </row>
        <row r="3139">
          <cell r="D3139">
            <v>0</v>
          </cell>
          <cell r="F3139">
            <v>0</v>
          </cell>
          <cell r="G3139">
            <v>0</v>
          </cell>
        </row>
        <row r="3140">
          <cell r="D3140">
            <v>0</v>
          </cell>
          <cell r="F3140">
            <v>0</v>
          </cell>
          <cell r="G3140">
            <v>0</v>
          </cell>
        </row>
        <row r="3141">
          <cell r="D3141">
            <v>0</v>
          </cell>
          <cell r="F3141">
            <v>0</v>
          </cell>
          <cell r="G3141">
            <v>0</v>
          </cell>
        </row>
        <row r="3142">
          <cell r="D3142">
            <v>0</v>
          </cell>
          <cell r="F3142">
            <v>0</v>
          </cell>
          <cell r="G3142">
            <v>0</v>
          </cell>
        </row>
        <row r="3143">
          <cell r="D3143">
            <v>0</v>
          </cell>
          <cell r="F3143">
            <v>0</v>
          </cell>
          <cell r="G3143">
            <v>0</v>
          </cell>
        </row>
        <row r="3144">
          <cell r="D3144">
            <v>0</v>
          </cell>
          <cell r="F3144">
            <v>0</v>
          </cell>
          <cell r="G3144">
            <v>0</v>
          </cell>
        </row>
        <row r="3145">
          <cell r="D3145">
            <v>0</v>
          </cell>
          <cell r="F3145">
            <v>0</v>
          </cell>
          <cell r="G3145">
            <v>0</v>
          </cell>
        </row>
        <row r="3146">
          <cell r="D3146">
            <v>0</v>
          </cell>
          <cell r="F3146">
            <v>0</v>
          </cell>
          <cell r="G3146">
            <v>0</v>
          </cell>
        </row>
        <row r="3147">
          <cell r="D3147">
            <v>0</v>
          </cell>
          <cell r="F3147">
            <v>0</v>
          </cell>
          <cell r="G3147">
            <v>0</v>
          </cell>
        </row>
        <row r="3148">
          <cell r="D3148">
            <v>0</v>
          </cell>
          <cell r="F3148">
            <v>0</v>
          </cell>
          <cell r="G3148">
            <v>0</v>
          </cell>
        </row>
        <row r="3149">
          <cell r="D3149">
            <v>0</v>
          </cell>
          <cell r="F3149">
            <v>0</v>
          </cell>
          <cell r="G3149">
            <v>0</v>
          </cell>
        </row>
        <row r="3150">
          <cell r="D3150">
            <v>0</v>
          </cell>
          <cell r="F3150">
            <v>0</v>
          </cell>
          <cell r="G3150">
            <v>0</v>
          </cell>
        </row>
        <row r="3151">
          <cell r="D3151">
            <v>0</v>
          </cell>
          <cell r="F3151">
            <v>0</v>
          </cell>
          <cell r="G3151">
            <v>0</v>
          </cell>
        </row>
        <row r="3152">
          <cell r="D3152">
            <v>0</v>
          </cell>
          <cell r="F3152">
            <v>0</v>
          </cell>
          <cell r="G3152">
            <v>0</v>
          </cell>
        </row>
        <row r="3153">
          <cell r="D3153">
            <v>0</v>
          </cell>
          <cell r="F3153">
            <v>0</v>
          </cell>
          <cell r="G3153">
            <v>0</v>
          </cell>
        </row>
        <row r="3154">
          <cell r="D3154">
            <v>0</v>
          </cell>
          <cell r="F3154">
            <v>0</v>
          </cell>
          <cell r="G3154">
            <v>0</v>
          </cell>
        </row>
        <row r="3155">
          <cell r="D3155">
            <v>0</v>
          </cell>
          <cell r="F3155">
            <v>0</v>
          </cell>
          <cell r="G3155">
            <v>0</v>
          </cell>
        </row>
        <row r="3156">
          <cell r="D3156">
            <v>0</v>
          </cell>
          <cell r="F3156">
            <v>0</v>
          </cell>
          <cell r="G3156">
            <v>0</v>
          </cell>
        </row>
        <row r="3157">
          <cell r="D3157">
            <v>0</v>
          </cell>
          <cell r="F3157">
            <v>0</v>
          </cell>
          <cell r="G3157">
            <v>0</v>
          </cell>
        </row>
        <row r="3158">
          <cell r="D3158">
            <v>0</v>
          </cell>
          <cell r="F3158">
            <v>0</v>
          </cell>
          <cell r="G3158">
            <v>0</v>
          </cell>
        </row>
        <row r="3159">
          <cell r="D3159">
            <v>0</v>
          </cell>
          <cell r="F3159">
            <v>0</v>
          </cell>
          <cell r="G3159">
            <v>0</v>
          </cell>
        </row>
        <row r="3160">
          <cell r="D3160">
            <v>0</v>
          </cell>
          <cell r="F3160">
            <v>0</v>
          </cell>
          <cell r="G3160">
            <v>0</v>
          </cell>
        </row>
        <row r="3161">
          <cell r="D3161">
            <v>0</v>
          </cell>
          <cell r="F3161">
            <v>0</v>
          </cell>
          <cell r="G3161">
            <v>0</v>
          </cell>
        </row>
        <row r="3162">
          <cell r="D3162">
            <v>0</v>
          </cell>
          <cell r="F3162">
            <v>0</v>
          </cell>
          <cell r="G3162">
            <v>0</v>
          </cell>
        </row>
        <row r="3163">
          <cell r="D3163">
            <v>0</v>
          </cell>
          <cell r="F3163">
            <v>0</v>
          </cell>
          <cell r="G3163">
            <v>0</v>
          </cell>
        </row>
        <row r="3164">
          <cell r="D3164">
            <v>0</v>
          </cell>
          <cell r="F3164">
            <v>0</v>
          </cell>
          <cell r="G3164">
            <v>0</v>
          </cell>
        </row>
        <row r="3165">
          <cell r="D3165">
            <v>0</v>
          </cell>
          <cell r="F3165">
            <v>0</v>
          </cell>
          <cell r="G3165">
            <v>0</v>
          </cell>
        </row>
        <row r="3166">
          <cell r="D3166">
            <v>0</v>
          </cell>
          <cell r="F3166">
            <v>0</v>
          </cell>
          <cell r="G3166">
            <v>0</v>
          </cell>
        </row>
        <row r="3167">
          <cell r="D3167">
            <v>0</v>
          </cell>
          <cell r="F3167">
            <v>0</v>
          </cell>
          <cell r="G3167">
            <v>0</v>
          </cell>
        </row>
        <row r="3168">
          <cell r="D3168">
            <v>0</v>
          </cell>
          <cell r="F3168">
            <v>0</v>
          </cell>
          <cell r="G3168">
            <v>0</v>
          </cell>
        </row>
        <row r="3169">
          <cell r="D3169">
            <v>0</v>
          </cell>
          <cell r="F3169">
            <v>0</v>
          </cell>
          <cell r="G3169">
            <v>0</v>
          </cell>
        </row>
        <row r="3170">
          <cell r="D3170">
            <v>0</v>
          </cell>
          <cell r="F3170">
            <v>0</v>
          </cell>
          <cell r="G3170">
            <v>0</v>
          </cell>
        </row>
        <row r="3171">
          <cell r="D3171">
            <v>0</v>
          </cell>
          <cell r="F3171">
            <v>0</v>
          </cell>
          <cell r="G3171">
            <v>0</v>
          </cell>
        </row>
        <row r="3172">
          <cell r="D3172">
            <v>0</v>
          </cell>
          <cell r="F3172">
            <v>0</v>
          </cell>
          <cell r="G3172">
            <v>0</v>
          </cell>
        </row>
        <row r="3173">
          <cell r="D3173">
            <v>0</v>
          </cell>
          <cell r="F3173">
            <v>0</v>
          </cell>
          <cell r="G3173">
            <v>0</v>
          </cell>
        </row>
        <row r="3174">
          <cell r="D3174">
            <v>0</v>
          </cell>
          <cell r="F3174">
            <v>0</v>
          </cell>
          <cell r="G3174">
            <v>0</v>
          </cell>
        </row>
        <row r="3175">
          <cell r="D3175">
            <v>0</v>
          </cell>
          <cell r="F3175">
            <v>0</v>
          </cell>
          <cell r="G3175">
            <v>0</v>
          </cell>
        </row>
        <row r="3176">
          <cell r="D3176">
            <v>0</v>
          </cell>
          <cell r="F3176">
            <v>0</v>
          </cell>
          <cell r="G3176">
            <v>0</v>
          </cell>
        </row>
        <row r="3177">
          <cell r="D3177">
            <v>0</v>
          </cell>
          <cell r="F3177">
            <v>0</v>
          </cell>
          <cell r="G3177">
            <v>0</v>
          </cell>
        </row>
        <row r="3178">
          <cell r="D3178">
            <v>0</v>
          </cell>
          <cell r="F3178">
            <v>0</v>
          </cell>
          <cell r="G3178">
            <v>0</v>
          </cell>
        </row>
        <row r="3179">
          <cell r="D3179">
            <v>0</v>
          </cell>
          <cell r="F3179">
            <v>0</v>
          </cell>
          <cell r="G3179">
            <v>0</v>
          </cell>
        </row>
        <row r="3180">
          <cell r="D3180">
            <v>0</v>
          </cell>
          <cell r="F3180">
            <v>0</v>
          </cell>
          <cell r="G3180">
            <v>0</v>
          </cell>
        </row>
        <row r="3181">
          <cell r="D3181">
            <v>0</v>
          </cell>
          <cell r="F3181">
            <v>0</v>
          </cell>
          <cell r="G3181">
            <v>0</v>
          </cell>
        </row>
        <row r="3182">
          <cell r="D3182">
            <v>0</v>
          </cell>
          <cell r="F3182">
            <v>0</v>
          </cell>
          <cell r="G3182">
            <v>0</v>
          </cell>
        </row>
        <row r="3183">
          <cell r="D3183">
            <v>0</v>
          </cell>
          <cell r="F3183">
            <v>0</v>
          </cell>
          <cell r="G3183">
            <v>0</v>
          </cell>
        </row>
        <row r="3184">
          <cell r="D3184">
            <v>0</v>
          </cell>
          <cell r="F3184">
            <v>0</v>
          </cell>
          <cell r="G3184">
            <v>0</v>
          </cell>
        </row>
        <row r="3185">
          <cell r="D3185">
            <v>0</v>
          </cell>
          <cell r="F3185">
            <v>0</v>
          </cell>
          <cell r="G3185">
            <v>0</v>
          </cell>
        </row>
        <row r="3186">
          <cell r="D3186">
            <v>0</v>
          </cell>
          <cell r="F3186">
            <v>0</v>
          </cell>
          <cell r="G3186">
            <v>0</v>
          </cell>
        </row>
        <row r="3187">
          <cell r="D3187">
            <v>0</v>
          </cell>
          <cell r="F3187">
            <v>0</v>
          </cell>
          <cell r="G3187">
            <v>0</v>
          </cell>
        </row>
        <row r="3188">
          <cell r="D3188">
            <v>0</v>
          </cell>
          <cell r="F3188">
            <v>0</v>
          </cell>
          <cell r="G3188">
            <v>0</v>
          </cell>
        </row>
        <row r="3189">
          <cell r="D3189">
            <v>0</v>
          </cell>
          <cell r="F3189">
            <v>0</v>
          </cell>
          <cell r="G3189">
            <v>0</v>
          </cell>
        </row>
        <row r="3190">
          <cell r="D3190">
            <v>0</v>
          </cell>
          <cell r="F3190">
            <v>0</v>
          </cell>
          <cell r="G3190">
            <v>0</v>
          </cell>
        </row>
        <row r="3191">
          <cell r="D3191">
            <v>0</v>
          </cell>
          <cell r="F3191">
            <v>0</v>
          </cell>
          <cell r="G3191">
            <v>0</v>
          </cell>
        </row>
        <row r="3192">
          <cell r="D3192">
            <v>0</v>
          </cell>
          <cell r="F3192">
            <v>0</v>
          </cell>
          <cell r="G3192">
            <v>0</v>
          </cell>
        </row>
        <row r="3193">
          <cell r="D3193">
            <v>0</v>
          </cell>
          <cell r="F3193">
            <v>0</v>
          </cell>
          <cell r="G3193">
            <v>0</v>
          </cell>
        </row>
        <row r="3194">
          <cell r="D3194">
            <v>0</v>
          </cell>
          <cell r="F3194">
            <v>0</v>
          </cell>
          <cell r="G3194">
            <v>0</v>
          </cell>
        </row>
        <row r="3195">
          <cell r="D3195">
            <v>0</v>
          </cell>
          <cell r="F3195">
            <v>0</v>
          </cell>
          <cell r="G3195">
            <v>0</v>
          </cell>
        </row>
        <row r="3196">
          <cell r="D3196">
            <v>0</v>
          </cell>
          <cell r="F3196">
            <v>0</v>
          </cell>
          <cell r="G3196">
            <v>0</v>
          </cell>
        </row>
        <row r="3197">
          <cell r="D3197">
            <v>0</v>
          </cell>
          <cell r="F3197">
            <v>0</v>
          </cell>
          <cell r="G3197">
            <v>0</v>
          </cell>
        </row>
        <row r="3198">
          <cell r="D3198">
            <v>0</v>
          </cell>
          <cell r="F3198">
            <v>0</v>
          </cell>
          <cell r="G3198">
            <v>0</v>
          </cell>
        </row>
        <row r="3199">
          <cell r="D3199">
            <v>0</v>
          </cell>
          <cell r="F3199">
            <v>0</v>
          </cell>
          <cell r="G3199">
            <v>0</v>
          </cell>
        </row>
        <row r="3200">
          <cell r="D3200">
            <v>0</v>
          </cell>
          <cell r="F3200">
            <v>0</v>
          </cell>
          <cell r="G3200">
            <v>0</v>
          </cell>
        </row>
        <row r="3201">
          <cell r="D3201">
            <v>0</v>
          </cell>
          <cell r="F3201">
            <v>0</v>
          </cell>
          <cell r="G3201">
            <v>0</v>
          </cell>
        </row>
        <row r="3202">
          <cell r="D3202">
            <v>0</v>
          </cell>
          <cell r="F3202">
            <v>0</v>
          </cell>
          <cell r="G3202">
            <v>0</v>
          </cell>
        </row>
        <row r="3203">
          <cell r="D3203">
            <v>0</v>
          </cell>
          <cell r="F3203">
            <v>0</v>
          </cell>
          <cell r="G3203">
            <v>0</v>
          </cell>
        </row>
        <row r="3204">
          <cell r="D3204">
            <v>0</v>
          </cell>
          <cell r="F3204">
            <v>0</v>
          </cell>
          <cell r="G3204">
            <v>0</v>
          </cell>
        </row>
        <row r="3205">
          <cell r="D3205">
            <v>0</v>
          </cell>
          <cell r="F3205">
            <v>0</v>
          </cell>
          <cell r="G3205">
            <v>0</v>
          </cell>
        </row>
        <row r="3206">
          <cell r="D3206">
            <v>0</v>
          </cell>
          <cell r="F3206">
            <v>0</v>
          </cell>
          <cell r="G3206">
            <v>0</v>
          </cell>
        </row>
        <row r="3207">
          <cell r="D3207">
            <v>0</v>
          </cell>
          <cell r="F3207">
            <v>0</v>
          </cell>
          <cell r="G3207">
            <v>0</v>
          </cell>
        </row>
        <row r="3208">
          <cell r="D3208">
            <v>0</v>
          </cell>
          <cell r="F3208">
            <v>0</v>
          </cell>
          <cell r="G3208">
            <v>0</v>
          </cell>
        </row>
        <row r="3209">
          <cell r="D3209">
            <v>0</v>
          </cell>
          <cell r="F3209">
            <v>0</v>
          </cell>
          <cell r="G3209">
            <v>0</v>
          </cell>
        </row>
        <row r="3210">
          <cell r="D3210">
            <v>0</v>
          </cell>
          <cell r="F3210">
            <v>0</v>
          </cell>
          <cell r="G3210">
            <v>0</v>
          </cell>
        </row>
        <row r="3211">
          <cell r="D3211">
            <v>0</v>
          </cell>
          <cell r="F3211">
            <v>0</v>
          </cell>
          <cell r="G3211">
            <v>0</v>
          </cell>
        </row>
        <row r="3212">
          <cell r="D3212">
            <v>0</v>
          </cell>
          <cell r="F3212">
            <v>0</v>
          </cell>
          <cell r="G3212">
            <v>0</v>
          </cell>
        </row>
        <row r="3213">
          <cell r="D3213">
            <v>0</v>
          </cell>
          <cell r="F3213">
            <v>0</v>
          </cell>
          <cell r="G3213">
            <v>0</v>
          </cell>
        </row>
        <row r="3214">
          <cell r="D3214">
            <v>0</v>
          </cell>
          <cell r="F3214">
            <v>0</v>
          </cell>
          <cell r="G3214">
            <v>0</v>
          </cell>
        </row>
        <row r="3215">
          <cell r="D3215">
            <v>0</v>
          </cell>
          <cell r="F3215">
            <v>0</v>
          </cell>
          <cell r="G3215">
            <v>0</v>
          </cell>
        </row>
        <row r="3216">
          <cell r="D3216">
            <v>0</v>
          </cell>
          <cell r="F3216">
            <v>0</v>
          </cell>
          <cell r="G3216">
            <v>0</v>
          </cell>
        </row>
        <row r="3217">
          <cell r="D3217">
            <v>0</v>
          </cell>
          <cell r="F3217">
            <v>0</v>
          </cell>
          <cell r="G3217">
            <v>0</v>
          </cell>
        </row>
        <row r="3218">
          <cell r="D3218">
            <v>0</v>
          </cell>
          <cell r="F3218">
            <v>0</v>
          </cell>
          <cell r="G3218">
            <v>0</v>
          </cell>
        </row>
        <row r="3219">
          <cell r="D3219">
            <v>0</v>
          </cell>
          <cell r="F3219">
            <v>0</v>
          </cell>
          <cell r="G3219">
            <v>0</v>
          </cell>
        </row>
        <row r="3220">
          <cell r="D3220">
            <v>0</v>
          </cell>
          <cell r="F3220">
            <v>0</v>
          </cell>
          <cell r="G3220">
            <v>0</v>
          </cell>
        </row>
        <row r="3221">
          <cell r="D3221">
            <v>0</v>
          </cell>
          <cell r="F3221">
            <v>0</v>
          </cell>
          <cell r="G3221">
            <v>0</v>
          </cell>
        </row>
        <row r="3222">
          <cell r="D3222">
            <v>0</v>
          </cell>
          <cell r="F3222">
            <v>0</v>
          </cell>
          <cell r="G3222">
            <v>0</v>
          </cell>
        </row>
        <row r="3223">
          <cell r="D3223">
            <v>0</v>
          </cell>
          <cell r="F3223">
            <v>0</v>
          </cell>
          <cell r="G3223">
            <v>0</v>
          </cell>
        </row>
        <row r="3224">
          <cell r="D3224">
            <v>0</v>
          </cell>
          <cell r="F3224">
            <v>0</v>
          </cell>
          <cell r="G3224">
            <v>0</v>
          </cell>
        </row>
        <row r="3225">
          <cell r="D3225">
            <v>0</v>
          </cell>
          <cell r="F3225">
            <v>0</v>
          </cell>
          <cell r="G3225">
            <v>0</v>
          </cell>
        </row>
        <row r="3226">
          <cell r="D3226">
            <v>0</v>
          </cell>
          <cell r="F3226">
            <v>0</v>
          </cell>
          <cell r="G3226">
            <v>0</v>
          </cell>
        </row>
        <row r="3227">
          <cell r="D3227">
            <v>0</v>
          </cell>
          <cell r="F3227">
            <v>0</v>
          </cell>
          <cell r="G3227">
            <v>0</v>
          </cell>
        </row>
        <row r="3228">
          <cell r="D3228">
            <v>0</v>
          </cell>
          <cell r="F3228">
            <v>0</v>
          </cell>
          <cell r="G3228">
            <v>0</v>
          </cell>
        </row>
        <row r="3229">
          <cell r="D3229">
            <v>0</v>
          </cell>
          <cell r="F3229">
            <v>0</v>
          </cell>
          <cell r="G3229">
            <v>0</v>
          </cell>
        </row>
        <row r="3230">
          <cell r="D3230">
            <v>0</v>
          </cell>
          <cell r="F3230">
            <v>0</v>
          </cell>
          <cell r="G3230">
            <v>0</v>
          </cell>
        </row>
        <row r="3231">
          <cell r="D3231">
            <v>0</v>
          </cell>
          <cell r="F3231">
            <v>0</v>
          </cell>
          <cell r="G3231">
            <v>0</v>
          </cell>
        </row>
        <row r="3232">
          <cell r="D3232">
            <v>0</v>
          </cell>
          <cell r="F3232">
            <v>0</v>
          </cell>
          <cell r="G3232">
            <v>0</v>
          </cell>
        </row>
        <row r="3233">
          <cell r="D3233">
            <v>0</v>
          </cell>
          <cell r="F3233">
            <v>0</v>
          </cell>
          <cell r="G3233">
            <v>0</v>
          </cell>
        </row>
        <row r="3234">
          <cell r="D3234">
            <v>0</v>
          </cell>
          <cell r="F3234">
            <v>0</v>
          </cell>
          <cell r="G3234">
            <v>0</v>
          </cell>
        </row>
        <row r="3235">
          <cell r="D3235">
            <v>0</v>
          </cell>
          <cell r="F3235">
            <v>0</v>
          </cell>
          <cell r="G3235">
            <v>0</v>
          </cell>
        </row>
        <row r="3236">
          <cell r="D3236">
            <v>0</v>
          </cell>
          <cell r="F3236">
            <v>0</v>
          </cell>
          <cell r="G3236">
            <v>0</v>
          </cell>
        </row>
        <row r="3237">
          <cell r="D3237">
            <v>0</v>
          </cell>
          <cell r="F3237">
            <v>0</v>
          </cell>
          <cell r="G3237">
            <v>0</v>
          </cell>
        </row>
        <row r="3238">
          <cell r="D3238">
            <v>0</v>
          </cell>
          <cell r="F3238">
            <v>0</v>
          </cell>
          <cell r="G3238">
            <v>0</v>
          </cell>
        </row>
        <row r="3239">
          <cell r="D3239">
            <v>0</v>
          </cell>
          <cell r="F3239">
            <v>0</v>
          </cell>
          <cell r="G3239">
            <v>0</v>
          </cell>
        </row>
        <row r="3240">
          <cell r="D3240">
            <v>0</v>
          </cell>
          <cell r="F3240">
            <v>0</v>
          </cell>
          <cell r="G3240">
            <v>0</v>
          </cell>
        </row>
        <row r="3241">
          <cell r="D3241">
            <v>0</v>
          </cell>
          <cell r="F3241">
            <v>0</v>
          </cell>
          <cell r="G3241">
            <v>0</v>
          </cell>
        </row>
        <row r="3242">
          <cell r="D3242">
            <v>0</v>
          </cell>
          <cell r="F3242">
            <v>0</v>
          </cell>
          <cell r="G3242">
            <v>0</v>
          </cell>
        </row>
        <row r="3243">
          <cell r="D3243">
            <v>0</v>
          </cell>
          <cell r="F3243">
            <v>0</v>
          </cell>
          <cell r="G3243">
            <v>0</v>
          </cell>
        </row>
        <row r="3244">
          <cell r="D3244">
            <v>0</v>
          </cell>
          <cell r="F3244">
            <v>0</v>
          </cell>
          <cell r="G3244">
            <v>0</v>
          </cell>
        </row>
        <row r="3245">
          <cell r="D3245">
            <v>0</v>
          </cell>
          <cell r="F3245">
            <v>0</v>
          </cell>
          <cell r="G3245">
            <v>0</v>
          </cell>
        </row>
        <row r="3246">
          <cell r="D3246">
            <v>0</v>
          </cell>
          <cell r="F3246">
            <v>0</v>
          </cell>
          <cell r="G3246">
            <v>0</v>
          </cell>
        </row>
        <row r="3247">
          <cell r="D3247">
            <v>0</v>
          </cell>
          <cell r="F3247">
            <v>0</v>
          </cell>
          <cell r="G3247">
            <v>0</v>
          </cell>
        </row>
        <row r="3248">
          <cell r="D3248">
            <v>0</v>
          </cell>
          <cell r="F3248">
            <v>0</v>
          </cell>
          <cell r="G3248">
            <v>0</v>
          </cell>
        </row>
        <row r="3249">
          <cell r="D3249">
            <v>0</v>
          </cell>
          <cell r="F3249">
            <v>0</v>
          </cell>
          <cell r="G3249">
            <v>0</v>
          </cell>
        </row>
        <row r="3250">
          <cell r="D3250">
            <v>0</v>
          </cell>
          <cell r="F3250">
            <v>0</v>
          </cell>
          <cell r="G3250">
            <v>0</v>
          </cell>
        </row>
        <row r="3251">
          <cell r="D3251">
            <v>0</v>
          </cell>
          <cell r="F3251">
            <v>0</v>
          </cell>
          <cell r="G3251">
            <v>0</v>
          </cell>
        </row>
        <row r="3252">
          <cell r="D3252">
            <v>0</v>
          </cell>
          <cell r="F3252">
            <v>0</v>
          </cell>
          <cell r="G3252">
            <v>0</v>
          </cell>
        </row>
        <row r="3253">
          <cell r="D3253">
            <v>0</v>
          </cell>
          <cell r="F3253">
            <v>0</v>
          </cell>
          <cell r="G3253">
            <v>0</v>
          </cell>
        </row>
        <row r="3254">
          <cell r="D3254">
            <v>0</v>
          </cell>
          <cell r="F3254">
            <v>0</v>
          </cell>
          <cell r="G3254">
            <v>0</v>
          </cell>
        </row>
        <row r="3255">
          <cell r="D3255">
            <v>0</v>
          </cell>
          <cell r="F3255">
            <v>0</v>
          </cell>
          <cell r="G3255">
            <v>0</v>
          </cell>
        </row>
        <row r="3256">
          <cell r="D3256">
            <v>0</v>
          </cell>
          <cell r="F3256">
            <v>0</v>
          </cell>
          <cell r="G3256">
            <v>0</v>
          </cell>
        </row>
        <row r="3257">
          <cell r="D3257">
            <v>0</v>
          </cell>
          <cell r="F3257">
            <v>0</v>
          </cell>
          <cell r="G3257">
            <v>0</v>
          </cell>
        </row>
        <row r="3258">
          <cell r="D3258">
            <v>0</v>
          </cell>
          <cell r="F3258">
            <v>0</v>
          </cell>
          <cell r="G3258">
            <v>0</v>
          </cell>
        </row>
        <row r="3259">
          <cell r="D3259">
            <v>0</v>
          </cell>
          <cell r="F3259">
            <v>0</v>
          </cell>
          <cell r="G3259">
            <v>0</v>
          </cell>
        </row>
        <row r="3260">
          <cell r="D3260">
            <v>0</v>
          </cell>
          <cell r="F3260">
            <v>0</v>
          </cell>
          <cell r="G3260">
            <v>0</v>
          </cell>
        </row>
        <row r="3261">
          <cell r="D3261">
            <v>0</v>
          </cell>
          <cell r="F3261">
            <v>0</v>
          </cell>
          <cell r="G3261">
            <v>0</v>
          </cell>
        </row>
        <row r="3262">
          <cell r="D3262">
            <v>0</v>
          </cell>
          <cell r="F3262">
            <v>0</v>
          </cell>
          <cell r="G3262">
            <v>0</v>
          </cell>
        </row>
        <row r="3263">
          <cell r="D3263">
            <v>0</v>
          </cell>
          <cell r="F3263">
            <v>0</v>
          </cell>
          <cell r="G3263">
            <v>0</v>
          </cell>
        </row>
        <row r="3264">
          <cell r="D3264">
            <v>0</v>
          </cell>
          <cell r="F3264">
            <v>0</v>
          </cell>
          <cell r="G3264">
            <v>0</v>
          </cell>
        </row>
        <row r="3265">
          <cell r="D3265">
            <v>0</v>
          </cell>
          <cell r="F3265">
            <v>0</v>
          </cell>
          <cell r="G3265">
            <v>0</v>
          </cell>
        </row>
        <row r="3266">
          <cell r="D3266">
            <v>0</v>
          </cell>
          <cell r="F3266">
            <v>0</v>
          </cell>
          <cell r="G3266">
            <v>0</v>
          </cell>
        </row>
        <row r="3267">
          <cell r="D3267">
            <v>0</v>
          </cell>
          <cell r="F3267">
            <v>0</v>
          </cell>
          <cell r="G3267">
            <v>0</v>
          </cell>
        </row>
        <row r="3268">
          <cell r="D3268">
            <v>0</v>
          </cell>
          <cell r="F3268">
            <v>0</v>
          </cell>
          <cell r="G3268">
            <v>0</v>
          </cell>
        </row>
        <row r="3269">
          <cell r="D3269">
            <v>0</v>
          </cell>
          <cell r="F3269">
            <v>0</v>
          </cell>
          <cell r="G3269">
            <v>0</v>
          </cell>
        </row>
        <row r="3270">
          <cell r="D3270">
            <v>0</v>
          </cell>
          <cell r="F3270">
            <v>0</v>
          </cell>
          <cell r="G3270">
            <v>0</v>
          </cell>
        </row>
        <row r="3271">
          <cell r="D3271">
            <v>0</v>
          </cell>
          <cell r="F3271">
            <v>0</v>
          </cell>
          <cell r="G3271">
            <v>0</v>
          </cell>
        </row>
        <row r="3272">
          <cell r="D3272">
            <v>0</v>
          </cell>
          <cell r="F3272">
            <v>0</v>
          </cell>
          <cell r="G3272">
            <v>0</v>
          </cell>
        </row>
        <row r="3273">
          <cell r="D3273">
            <v>0</v>
          </cell>
          <cell r="F3273">
            <v>0</v>
          </cell>
          <cell r="G3273">
            <v>0</v>
          </cell>
        </row>
        <row r="3274">
          <cell r="D3274">
            <v>0</v>
          </cell>
          <cell r="F3274">
            <v>0</v>
          </cell>
          <cell r="G3274">
            <v>0</v>
          </cell>
        </row>
        <row r="3275">
          <cell r="D3275">
            <v>0</v>
          </cell>
          <cell r="F3275">
            <v>0</v>
          </cell>
          <cell r="G3275">
            <v>0</v>
          </cell>
        </row>
        <row r="3276">
          <cell r="D3276">
            <v>0</v>
          </cell>
          <cell r="F3276">
            <v>0</v>
          </cell>
          <cell r="G3276">
            <v>0</v>
          </cell>
        </row>
        <row r="3277">
          <cell r="D3277">
            <v>0</v>
          </cell>
          <cell r="F3277">
            <v>0</v>
          </cell>
          <cell r="G3277">
            <v>0</v>
          </cell>
        </row>
        <row r="3278">
          <cell r="D3278">
            <v>0</v>
          </cell>
          <cell r="F3278">
            <v>0</v>
          </cell>
          <cell r="G3278">
            <v>0</v>
          </cell>
        </row>
        <row r="3279">
          <cell r="D3279">
            <v>0</v>
          </cell>
          <cell r="F3279">
            <v>0</v>
          </cell>
          <cell r="G3279">
            <v>0</v>
          </cell>
        </row>
        <row r="3280">
          <cell r="D3280">
            <v>0</v>
          </cell>
          <cell r="F3280">
            <v>0</v>
          </cell>
          <cell r="G3280">
            <v>0</v>
          </cell>
        </row>
        <row r="3281">
          <cell r="D3281">
            <v>0</v>
          </cell>
          <cell r="F3281">
            <v>0</v>
          </cell>
          <cell r="G3281">
            <v>0</v>
          </cell>
        </row>
        <row r="3282">
          <cell r="D3282">
            <v>0</v>
          </cell>
          <cell r="F3282">
            <v>0</v>
          </cell>
          <cell r="G3282">
            <v>0</v>
          </cell>
        </row>
        <row r="3283">
          <cell r="D3283">
            <v>0</v>
          </cell>
          <cell r="F3283">
            <v>0</v>
          </cell>
          <cell r="G3283">
            <v>0</v>
          </cell>
        </row>
        <row r="3284">
          <cell r="D3284">
            <v>0</v>
          </cell>
          <cell r="F3284">
            <v>0</v>
          </cell>
          <cell r="G3284">
            <v>0</v>
          </cell>
        </row>
        <row r="3285">
          <cell r="D3285">
            <v>0</v>
          </cell>
          <cell r="F3285">
            <v>0</v>
          </cell>
          <cell r="G3285">
            <v>0</v>
          </cell>
        </row>
        <row r="3286">
          <cell r="D3286">
            <v>0</v>
          </cell>
          <cell r="F3286">
            <v>0</v>
          </cell>
          <cell r="G3286">
            <v>0</v>
          </cell>
        </row>
        <row r="3287">
          <cell r="D3287">
            <v>0</v>
          </cell>
          <cell r="F3287">
            <v>0</v>
          </cell>
          <cell r="G3287">
            <v>0</v>
          </cell>
        </row>
        <row r="3288">
          <cell r="D3288">
            <v>0</v>
          </cell>
          <cell r="F3288">
            <v>0</v>
          </cell>
          <cell r="G3288">
            <v>0</v>
          </cell>
        </row>
        <row r="3289">
          <cell r="D3289">
            <v>0</v>
          </cell>
          <cell r="F3289">
            <v>0</v>
          </cell>
          <cell r="G3289">
            <v>0</v>
          </cell>
        </row>
        <row r="3290">
          <cell r="D3290">
            <v>0</v>
          </cell>
          <cell r="F3290">
            <v>0</v>
          </cell>
          <cell r="G3290">
            <v>0</v>
          </cell>
        </row>
        <row r="3291">
          <cell r="D3291">
            <v>0</v>
          </cell>
          <cell r="F3291">
            <v>0</v>
          </cell>
          <cell r="G3291">
            <v>0</v>
          </cell>
        </row>
        <row r="3292">
          <cell r="D3292">
            <v>0</v>
          </cell>
          <cell r="F3292">
            <v>0</v>
          </cell>
          <cell r="G3292">
            <v>0</v>
          </cell>
        </row>
        <row r="3293">
          <cell r="D3293">
            <v>0</v>
          </cell>
          <cell r="F3293">
            <v>0</v>
          </cell>
          <cell r="G3293">
            <v>0</v>
          </cell>
        </row>
        <row r="3294">
          <cell r="D3294">
            <v>0</v>
          </cell>
          <cell r="F3294">
            <v>0</v>
          </cell>
          <cell r="G3294">
            <v>0</v>
          </cell>
        </row>
        <row r="3295">
          <cell r="D3295">
            <v>0</v>
          </cell>
          <cell r="F3295">
            <v>0</v>
          </cell>
          <cell r="G3295">
            <v>0</v>
          </cell>
        </row>
        <row r="3296">
          <cell r="D3296">
            <v>0</v>
          </cell>
          <cell r="F3296">
            <v>0</v>
          </cell>
          <cell r="G3296">
            <v>0</v>
          </cell>
        </row>
        <row r="3297">
          <cell r="D3297">
            <v>0</v>
          </cell>
          <cell r="F3297">
            <v>0</v>
          </cell>
          <cell r="G3297">
            <v>0</v>
          </cell>
        </row>
        <row r="3298">
          <cell r="D3298">
            <v>0</v>
          </cell>
          <cell r="F3298">
            <v>0</v>
          </cell>
          <cell r="G3298">
            <v>0</v>
          </cell>
        </row>
        <row r="3299">
          <cell r="D3299">
            <v>0</v>
          </cell>
          <cell r="F3299">
            <v>0</v>
          </cell>
          <cell r="G3299">
            <v>0</v>
          </cell>
        </row>
        <row r="3300">
          <cell r="D3300">
            <v>0</v>
          </cell>
          <cell r="F3300">
            <v>0</v>
          </cell>
          <cell r="G3300">
            <v>0</v>
          </cell>
        </row>
        <row r="3301">
          <cell r="D3301">
            <v>0</v>
          </cell>
          <cell r="F3301">
            <v>0</v>
          </cell>
          <cell r="G3301">
            <v>0</v>
          </cell>
        </row>
        <row r="3302">
          <cell r="D3302">
            <v>0</v>
          </cell>
          <cell r="F3302">
            <v>0</v>
          </cell>
          <cell r="G3302">
            <v>0</v>
          </cell>
        </row>
        <row r="3303">
          <cell r="D3303">
            <v>0</v>
          </cell>
          <cell r="F3303">
            <v>0</v>
          </cell>
          <cell r="G3303">
            <v>0</v>
          </cell>
        </row>
        <row r="3304">
          <cell r="D3304">
            <v>0</v>
          </cell>
          <cell r="F3304">
            <v>0</v>
          </cell>
          <cell r="G3304">
            <v>0</v>
          </cell>
        </row>
        <row r="3305">
          <cell r="D3305">
            <v>0</v>
          </cell>
          <cell r="F3305">
            <v>0</v>
          </cell>
          <cell r="G3305">
            <v>0</v>
          </cell>
        </row>
        <row r="3306">
          <cell r="D3306">
            <v>0</v>
          </cell>
          <cell r="F3306">
            <v>0</v>
          </cell>
          <cell r="G3306">
            <v>0</v>
          </cell>
        </row>
        <row r="3307">
          <cell r="D3307">
            <v>0</v>
          </cell>
          <cell r="F3307">
            <v>0</v>
          </cell>
          <cell r="G3307">
            <v>0</v>
          </cell>
        </row>
        <row r="3308">
          <cell r="D3308">
            <v>0</v>
          </cell>
          <cell r="F3308">
            <v>0</v>
          </cell>
          <cell r="G3308">
            <v>0</v>
          </cell>
        </row>
        <row r="3309">
          <cell r="D3309">
            <v>0</v>
          </cell>
          <cell r="F3309">
            <v>0</v>
          </cell>
          <cell r="G3309">
            <v>0</v>
          </cell>
        </row>
        <row r="3310">
          <cell r="D3310">
            <v>0</v>
          </cell>
          <cell r="F3310">
            <v>0</v>
          </cell>
          <cell r="G3310">
            <v>0</v>
          </cell>
        </row>
        <row r="3311">
          <cell r="D3311">
            <v>0</v>
          </cell>
          <cell r="F3311">
            <v>0</v>
          </cell>
          <cell r="G3311">
            <v>0</v>
          </cell>
        </row>
        <row r="3312">
          <cell r="D3312">
            <v>0</v>
          </cell>
          <cell r="F3312">
            <v>0</v>
          </cell>
          <cell r="G3312">
            <v>0</v>
          </cell>
        </row>
        <row r="3313">
          <cell r="D3313">
            <v>0</v>
          </cell>
          <cell r="F3313">
            <v>0</v>
          </cell>
          <cell r="G3313">
            <v>0</v>
          </cell>
        </row>
        <row r="3314">
          <cell r="D3314">
            <v>0</v>
          </cell>
          <cell r="F3314">
            <v>0</v>
          </cell>
          <cell r="G3314">
            <v>0</v>
          </cell>
        </row>
        <row r="3315">
          <cell r="D3315">
            <v>0</v>
          </cell>
          <cell r="F3315">
            <v>0</v>
          </cell>
          <cell r="G3315">
            <v>0</v>
          </cell>
        </row>
        <row r="3316">
          <cell r="D3316">
            <v>0</v>
          </cell>
          <cell r="F3316">
            <v>0</v>
          </cell>
          <cell r="G3316">
            <v>0</v>
          </cell>
        </row>
        <row r="3317">
          <cell r="D3317">
            <v>0</v>
          </cell>
          <cell r="F3317">
            <v>0</v>
          </cell>
          <cell r="G3317">
            <v>0</v>
          </cell>
        </row>
        <row r="3318">
          <cell r="D3318">
            <v>0</v>
          </cell>
          <cell r="F3318">
            <v>0</v>
          </cell>
          <cell r="G3318">
            <v>0</v>
          </cell>
        </row>
        <row r="3319">
          <cell r="D3319">
            <v>0</v>
          </cell>
          <cell r="F3319">
            <v>0</v>
          </cell>
          <cell r="G3319">
            <v>0</v>
          </cell>
        </row>
        <row r="3320">
          <cell r="D3320">
            <v>0</v>
          </cell>
          <cell r="F3320">
            <v>0</v>
          </cell>
          <cell r="G3320">
            <v>0</v>
          </cell>
        </row>
        <row r="3321">
          <cell r="D3321">
            <v>0</v>
          </cell>
          <cell r="F3321">
            <v>0</v>
          </cell>
          <cell r="G3321">
            <v>0</v>
          </cell>
        </row>
        <row r="3322">
          <cell r="D3322">
            <v>0</v>
          </cell>
          <cell r="F3322">
            <v>0</v>
          </cell>
          <cell r="G3322">
            <v>0</v>
          </cell>
        </row>
        <row r="3323">
          <cell r="D3323">
            <v>0</v>
          </cell>
          <cell r="F3323">
            <v>0</v>
          </cell>
          <cell r="G3323">
            <v>0</v>
          </cell>
        </row>
        <row r="3324">
          <cell r="D3324">
            <v>0</v>
          </cell>
          <cell r="F3324">
            <v>0</v>
          </cell>
          <cell r="G3324">
            <v>0</v>
          </cell>
        </row>
        <row r="3325">
          <cell r="D3325">
            <v>0</v>
          </cell>
          <cell r="F3325">
            <v>0</v>
          </cell>
          <cell r="G3325">
            <v>0</v>
          </cell>
        </row>
        <row r="3326">
          <cell r="D3326">
            <v>0</v>
          </cell>
          <cell r="F3326">
            <v>0</v>
          </cell>
          <cell r="G3326">
            <v>0</v>
          </cell>
        </row>
        <row r="3327">
          <cell r="D3327">
            <v>0</v>
          </cell>
          <cell r="F3327">
            <v>0</v>
          </cell>
          <cell r="G3327">
            <v>0</v>
          </cell>
        </row>
        <row r="3328">
          <cell r="D3328">
            <v>0</v>
          </cell>
          <cell r="F3328">
            <v>0</v>
          </cell>
          <cell r="G3328">
            <v>0</v>
          </cell>
        </row>
        <row r="3329">
          <cell r="D3329">
            <v>0</v>
          </cell>
          <cell r="F3329">
            <v>0</v>
          </cell>
          <cell r="G3329">
            <v>0</v>
          </cell>
        </row>
        <row r="3330">
          <cell r="D3330">
            <v>0</v>
          </cell>
          <cell r="F3330">
            <v>0</v>
          </cell>
          <cell r="G3330">
            <v>0</v>
          </cell>
        </row>
        <row r="3331">
          <cell r="D3331">
            <v>0</v>
          </cell>
          <cell r="F3331">
            <v>0</v>
          </cell>
          <cell r="G3331">
            <v>0</v>
          </cell>
        </row>
        <row r="3332">
          <cell r="D3332">
            <v>0</v>
          </cell>
          <cell r="F3332">
            <v>0</v>
          </cell>
          <cell r="G3332">
            <v>0</v>
          </cell>
        </row>
        <row r="3333">
          <cell r="D3333">
            <v>0</v>
          </cell>
          <cell r="F3333">
            <v>0</v>
          </cell>
          <cell r="G3333">
            <v>0</v>
          </cell>
        </row>
        <row r="3334">
          <cell r="D3334">
            <v>0</v>
          </cell>
          <cell r="F3334">
            <v>0</v>
          </cell>
          <cell r="G3334">
            <v>0</v>
          </cell>
        </row>
        <row r="3335">
          <cell r="D3335">
            <v>0</v>
          </cell>
          <cell r="F3335">
            <v>0</v>
          </cell>
          <cell r="G3335">
            <v>0</v>
          </cell>
        </row>
        <row r="3336">
          <cell r="D3336">
            <v>0</v>
          </cell>
          <cell r="F3336">
            <v>0</v>
          </cell>
          <cell r="G3336">
            <v>0</v>
          </cell>
        </row>
        <row r="3337">
          <cell r="D3337">
            <v>0</v>
          </cell>
          <cell r="F3337">
            <v>0</v>
          </cell>
          <cell r="G3337">
            <v>0</v>
          </cell>
        </row>
        <row r="3338">
          <cell r="D3338">
            <v>0</v>
          </cell>
          <cell r="F3338">
            <v>0</v>
          </cell>
          <cell r="G3338">
            <v>0</v>
          </cell>
        </row>
        <row r="3339">
          <cell r="D3339">
            <v>0</v>
          </cell>
          <cell r="F3339">
            <v>0</v>
          </cell>
          <cell r="G3339">
            <v>0</v>
          </cell>
        </row>
        <row r="3340">
          <cell r="D3340">
            <v>0</v>
          </cell>
          <cell r="F3340">
            <v>0</v>
          </cell>
          <cell r="G3340">
            <v>0</v>
          </cell>
        </row>
        <row r="3341">
          <cell r="D3341">
            <v>0</v>
          </cell>
          <cell r="F3341">
            <v>0</v>
          </cell>
          <cell r="G3341">
            <v>0</v>
          </cell>
        </row>
        <row r="3342">
          <cell r="D3342">
            <v>0</v>
          </cell>
          <cell r="F3342">
            <v>0</v>
          </cell>
          <cell r="G3342">
            <v>0</v>
          </cell>
        </row>
        <row r="3343">
          <cell r="D3343">
            <v>0</v>
          </cell>
          <cell r="F3343">
            <v>0</v>
          </cell>
          <cell r="G3343">
            <v>0</v>
          </cell>
        </row>
        <row r="3344">
          <cell r="D3344">
            <v>0</v>
          </cell>
          <cell r="F3344">
            <v>0</v>
          </cell>
          <cell r="G3344">
            <v>0</v>
          </cell>
        </row>
        <row r="3345">
          <cell r="D3345">
            <v>0</v>
          </cell>
          <cell r="F3345">
            <v>0</v>
          </cell>
          <cell r="G3345">
            <v>0</v>
          </cell>
        </row>
        <row r="3346">
          <cell r="D3346">
            <v>0</v>
          </cell>
          <cell r="F3346">
            <v>0</v>
          </cell>
          <cell r="G3346">
            <v>0</v>
          </cell>
        </row>
        <row r="3347">
          <cell r="D3347">
            <v>0</v>
          </cell>
          <cell r="F3347">
            <v>0</v>
          </cell>
          <cell r="G3347">
            <v>0</v>
          </cell>
        </row>
        <row r="3348">
          <cell r="D3348">
            <v>0</v>
          </cell>
          <cell r="F3348">
            <v>0</v>
          </cell>
          <cell r="G3348">
            <v>0</v>
          </cell>
        </row>
        <row r="3349">
          <cell r="D3349">
            <v>0</v>
          </cell>
          <cell r="F3349">
            <v>0</v>
          </cell>
          <cell r="G3349">
            <v>0</v>
          </cell>
        </row>
        <row r="3350">
          <cell r="D3350">
            <v>0</v>
          </cell>
          <cell r="F3350">
            <v>0</v>
          </cell>
          <cell r="G3350">
            <v>0</v>
          </cell>
        </row>
        <row r="3351">
          <cell r="D3351">
            <v>0</v>
          </cell>
          <cell r="F3351">
            <v>0</v>
          </cell>
          <cell r="G3351">
            <v>0</v>
          </cell>
        </row>
        <row r="3352">
          <cell r="D3352">
            <v>0</v>
          </cell>
          <cell r="F3352">
            <v>0</v>
          </cell>
          <cell r="G3352">
            <v>0</v>
          </cell>
        </row>
        <row r="3353">
          <cell r="D3353">
            <v>0</v>
          </cell>
          <cell r="F3353">
            <v>0</v>
          </cell>
          <cell r="G3353">
            <v>0</v>
          </cell>
        </row>
        <row r="3354">
          <cell r="D3354">
            <v>0</v>
          </cell>
          <cell r="F3354">
            <v>0</v>
          </cell>
          <cell r="G3354">
            <v>0</v>
          </cell>
        </row>
        <row r="3355">
          <cell r="D3355">
            <v>0</v>
          </cell>
          <cell r="F3355">
            <v>0</v>
          </cell>
          <cell r="G3355">
            <v>0</v>
          </cell>
        </row>
        <row r="3356">
          <cell r="D3356">
            <v>0</v>
          </cell>
          <cell r="F3356">
            <v>0</v>
          </cell>
          <cell r="G3356">
            <v>0</v>
          </cell>
        </row>
        <row r="3357">
          <cell r="D3357">
            <v>0</v>
          </cell>
          <cell r="F3357">
            <v>0</v>
          </cell>
          <cell r="G3357">
            <v>0</v>
          </cell>
        </row>
        <row r="3358">
          <cell r="D3358">
            <v>0</v>
          </cell>
          <cell r="F3358">
            <v>0</v>
          </cell>
          <cell r="G3358">
            <v>0</v>
          </cell>
        </row>
        <row r="3359">
          <cell r="D3359">
            <v>0</v>
          </cell>
          <cell r="F3359">
            <v>0</v>
          </cell>
          <cell r="G3359">
            <v>0</v>
          </cell>
        </row>
        <row r="3360">
          <cell r="D3360">
            <v>0</v>
          </cell>
          <cell r="F3360">
            <v>0</v>
          </cell>
          <cell r="G3360">
            <v>0</v>
          </cell>
        </row>
        <row r="3361">
          <cell r="D3361">
            <v>0</v>
          </cell>
          <cell r="F3361">
            <v>0</v>
          </cell>
          <cell r="G3361">
            <v>0</v>
          </cell>
        </row>
        <row r="3362">
          <cell r="D3362">
            <v>0</v>
          </cell>
          <cell r="F3362">
            <v>0</v>
          </cell>
          <cell r="G3362">
            <v>0</v>
          </cell>
        </row>
        <row r="3363">
          <cell r="D3363">
            <v>0</v>
          </cell>
          <cell r="F3363">
            <v>0</v>
          </cell>
          <cell r="G3363">
            <v>0</v>
          </cell>
        </row>
        <row r="3364">
          <cell r="D3364">
            <v>0</v>
          </cell>
          <cell r="F3364">
            <v>0</v>
          </cell>
          <cell r="G3364">
            <v>0</v>
          </cell>
        </row>
        <row r="3365">
          <cell r="D3365">
            <v>0</v>
          </cell>
          <cell r="F3365">
            <v>0</v>
          </cell>
          <cell r="G3365">
            <v>0</v>
          </cell>
        </row>
        <row r="3366">
          <cell r="D3366">
            <v>0</v>
          </cell>
          <cell r="F3366">
            <v>0</v>
          </cell>
          <cell r="G3366">
            <v>0</v>
          </cell>
        </row>
        <row r="3367">
          <cell r="D3367">
            <v>0</v>
          </cell>
          <cell r="F3367">
            <v>0</v>
          </cell>
          <cell r="G3367">
            <v>0</v>
          </cell>
        </row>
        <row r="3368">
          <cell r="D3368">
            <v>0</v>
          </cell>
          <cell r="F3368">
            <v>0</v>
          </cell>
          <cell r="G3368">
            <v>0</v>
          </cell>
        </row>
        <row r="3369">
          <cell r="D3369">
            <v>0</v>
          </cell>
          <cell r="F3369">
            <v>0</v>
          </cell>
          <cell r="G3369">
            <v>0</v>
          </cell>
        </row>
        <row r="3370">
          <cell r="D3370">
            <v>0</v>
          </cell>
          <cell r="F3370">
            <v>0</v>
          </cell>
          <cell r="G3370">
            <v>0</v>
          </cell>
        </row>
        <row r="3371">
          <cell r="D3371">
            <v>0</v>
          </cell>
          <cell r="F3371">
            <v>0</v>
          </cell>
          <cell r="G3371">
            <v>0</v>
          </cell>
        </row>
        <row r="3372">
          <cell r="D3372">
            <v>0</v>
          </cell>
          <cell r="F3372">
            <v>0</v>
          </cell>
          <cell r="G3372">
            <v>0</v>
          </cell>
        </row>
        <row r="3373">
          <cell r="D3373">
            <v>0</v>
          </cell>
          <cell r="F3373">
            <v>0</v>
          </cell>
          <cell r="G3373">
            <v>0</v>
          </cell>
        </row>
        <row r="3374">
          <cell r="D3374">
            <v>0</v>
          </cell>
          <cell r="F3374">
            <v>0</v>
          </cell>
          <cell r="G3374">
            <v>0</v>
          </cell>
        </row>
        <row r="3375">
          <cell r="D3375">
            <v>0</v>
          </cell>
          <cell r="F3375">
            <v>0</v>
          </cell>
          <cell r="G3375">
            <v>0</v>
          </cell>
        </row>
        <row r="3376">
          <cell r="D3376">
            <v>0</v>
          </cell>
          <cell r="F3376">
            <v>0</v>
          </cell>
          <cell r="G3376">
            <v>0</v>
          </cell>
        </row>
        <row r="3377">
          <cell r="D3377">
            <v>0</v>
          </cell>
          <cell r="F3377">
            <v>0</v>
          </cell>
          <cell r="G3377">
            <v>0</v>
          </cell>
        </row>
        <row r="3378">
          <cell r="D3378">
            <v>0</v>
          </cell>
          <cell r="F3378">
            <v>0</v>
          </cell>
          <cell r="G3378">
            <v>0</v>
          </cell>
        </row>
        <row r="3379">
          <cell r="D3379">
            <v>0</v>
          </cell>
          <cell r="F3379">
            <v>0</v>
          </cell>
          <cell r="G3379">
            <v>0</v>
          </cell>
        </row>
        <row r="3380">
          <cell r="D3380">
            <v>0</v>
          </cell>
          <cell r="F3380">
            <v>0</v>
          </cell>
          <cell r="G3380">
            <v>0</v>
          </cell>
        </row>
        <row r="3381">
          <cell r="D3381">
            <v>0</v>
          </cell>
          <cell r="F3381">
            <v>0</v>
          </cell>
          <cell r="G3381">
            <v>0</v>
          </cell>
        </row>
        <row r="3382">
          <cell r="D3382">
            <v>0</v>
          </cell>
          <cell r="F3382">
            <v>0</v>
          </cell>
          <cell r="G3382">
            <v>0</v>
          </cell>
        </row>
        <row r="3383">
          <cell r="D3383">
            <v>0</v>
          </cell>
          <cell r="F3383">
            <v>0</v>
          </cell>
          <cell r="G3383">
            <v>0</v>
          </cell>
        </row>
        <row r="3384">
          <cell r="D3384">
            <v>0</v>
          </cell>
          <cell r="F3384">
            <v>0</v>
          </cell>
          <cell r="G3384">
            <v>0</v>
          </cell>
        </row>
        <row r="3385">
          <cell r="D3385">
            <v>0</v>
          </cell>
          <cell r="F3385">
            <v>0</v>
          </cell>
          <cell r="G3385">
            <v>0</v>
          </cell>
        </row>
        <row r="3386">
          <cell r="D3386">
            <v>0</v>
          </cell>
          <cell r="F3386">
            <v>0</v>
          </cell>
          <cell r="G3386">
            <v>0</v>
          </cell>
        </row>
        <row r="3387">
          <cell r="D3387">
            <v>0</v>
          </cell>
          <cell r="F3387">
            <v>0</v>
          </cell>
          <cell r="G3387">
            <v>0</v>
          </cell>
        </row>
        <row r="3388">
          <cell r="D3388">
            <v>0</v>
          </cell>
          <cell r="F3388">
            <v>0</v>
          </cell>
          <cell r="G3388">
            <v>0</v>
          </cell>
        </row>
        <row r="3389">
          <cell r="D3389">
            <v>0</v>
          </cell>
          <cell r="F3389">
            <v>0</v>
          </cell>
          <cell r="G3389">
            <v>0</v>
          </cell>
        </row>
        <row r="3390">
          <cell r="D3390">
            <v>0</v>
          </cell>
          <cell r="F3390">
            <v>0</v>
          </cell>
          <cell r="G3390">
            <v>0</v>
          </cell>
        </row>
        <row r="3391">
          <cell r="D3391">
            <v>0</v>
          </cell>
          <cell r="F3391">
            <v>0</v>
          </cell>
          <cell r="G3391">
            <v>0</v>
          </cell>
        </row>
        <row r="3392">
          <cell r="D3392">
            <v>0</v>
          </cell>
          <cell r="F3392">
            <v>0</v>
          </cell>
          <cell r="G3392">
            <v>0</v>
          </cell>
        </row>
        <row r="3393">
          <cell r="D3393">
            <v>0</v>
          </cell>
          <cell r="F3393">
            <v>0</v>
          </cell>
          <cell r="G3393">
            <v>0</v>
          </cell>
        </row>
        <row r="3394">
          <cell r="D3394">
            <v>0</v>
          </cell>
          <cell r="F3394">
            <v>0</v>
          </cell>
          <cell r="G3394">
            <v>0</v>
          </cell>
        </row>
        <row r="3395">
          <cell r="D3395">
            <v>0</v>
          </cell>
          <cell r="F3395">
            <v>0</v>
          </cell>
          <cell r="G3395">
            <v>0</v>
          </cell>
        </row>
        <row r="3396">
          <cell r="D3396">
            <v>0</v>
          </cell>
          <cell r="F3396">
            <v>0</v>
          </cell>
          <cell r="G3396">
            <v>0</v>
          </cell>
        </row>
        <row r="3397">
          <cell r="D3397">
            <v>0</v>
          </cell>
          <cell r="F3397">
            <v>0</v>
          </cell>
          <cell r="G3397">
            <v>0</v>
          </cell>
        </row>
        <row r="3398">
          <cell r="D3398">
            <v>0</v>
          </cell>
          <cell r="F3398">
            <v>0</v>
          </cell>
          <cell r="G3398">
            <v>0</v>
          </cell>
        </row>
        <row r="3399">
          <cell r="D3399">
            <v>0</v>
          </cell>
          <cell r="F3399">
            <v>0</v>
          </cell>
          <cell r="G3399">
            <v>0</v>
          </cell>
        </row>
        <row r="3400">
          <cell r="D3400">
            <v>0</v>
          </cell>
          <cell r="F3400">
            <v>0</v>
          </cell>
          <cell r="G3400">
            <v>0</v>
          </cell>
        </row>
        <row r="3401">
          <cell r="D3401">
            <v>0</v>
          </cell>
          <cell r="F3401">
            <v>0</v>
          </cell>
          <cell r="G3401">
            <v>0</v>
          </cell>
        </row>
        <row r="3402">
          <cell r="D3402">
            <v>0</v>
          </cell>
          <cell r="F3402">
            <v>0</v>
          </cell>
          <cell r="G3402">
            <v>0</v>
          </cell>
        </row>
        <row r="3403">
          <cell r="D3403">
            <v>0</v>
          </cell>
          <cell r="F3403">
            <v>0</v>
          </cell>
          <cell r="G3403">
            <v>0</v>
          </cell>
        </row>
        <row r="3404">
          <cell r="D3404">
            <v>0</v>
          </cell>
          <cell r="F3404">
            <v>0</v>
          </cell>
          <cell r="G3404">
            <v>0</v>
          </cell>
        </row>
        <row r="3405">
          <cell r="D3405">
            <v>0</v>
          </cell>
          <cell r="F3405">
            <v>0</v>
          </cell>
          <cell r="G3405">
            <v>0</v>
          </cell>
        </row>
        <row r="3406">
          <cell r="D3406">
            <v>0</v>
          </cell>
          <cell r="F3406">
            <v>0</v>
          </cell>
          <cell r="G3406">
            <v>0</v>
          </cell>
        </row>
        <row r="3407">
          <cell r="D3407">
            <v>0</v>
          </cell>
          <cell r="F3407">
            <v>0</v>
          </cell>
          <cell r="G3407">
            <v>0</v>
          </cell>
        </row>
        <row r="3408">
          <cell r="D3408">
            <v>0</v>
          </cell>
          <cell r="F3408">
            <v>0</v>
          </cell>
          <cell r="G3408">
            <v>0</v>
          </cell>
        </row>
        <row r="3409">
          <cell r="D3409">
            <v>0</v>
          </cell>
          <cell r="F3409">
            <v>0</v>
          </cell>
          <cell r="G3409">
            <v>0</v>
          </cell>
        </row>
        <row r="3410">
          <cell r="D3410">
            <v>0</v>
          </cell>
          <cell r="F3410">
            <v>0</v>
          </cell>
          <cell r="G3410">
            <v>0</v>
          </cell>
        </row>
        <row r="3411">
          <cell r="D3411">
            <v>0</v>
          </cell>
          <cell r="F3411">
            <v>0</v>
          </cell>
          <cell r="G3411">
            <v>0</v>
          </cell>
        </row>
        <row r="3412">
          <cell r="D3412">
            <v>0</v>
          </cell>
          <cell r="F3412">
            <v>0</v>
          </cell>
          <cell r="G3412">
            <v>0</v>
          </cell>
        </row>
        <row r="3413">
          <cell r="D3413">
            <v>0</v>
          </cell>
          <cell r="F3413">
            <v>0</v>
          </cell>
          <cell r="G3413">
            <v>0</v>
          </cell>
        </row>
        <row r="3414">
          <cell r="D3414">
            <v>0</v>
          </cell>
          <cell r="F3414">
            <v>0</v>
          </cell>
          <cell r="G3414">
            <v>0</v>
          </cell>
        </row>
        <row r="3415">
          <cell r="D3415">
            <v>0</v>
          </cell>
          <cell r="F3415">
            <v>0</v>
          </cell>
          <cell r="G3415">
            <v>0</v>
          </cell>
        </row>
        <row r="3416">
          <cell r="D3416">
            <v>0</v>
          </cell>
          <cell r="F3416">
            <v>0</v>
          </cell>
          <cell r="G3416">
            <v>0</v>
          </cell>
        </row>
        <row r="3417">
          <cell r="D3417">
            <v>0</v>
          </cell>
          <cell r="F3417">
            <v>0</v>
          </cell>
          <cell r="G3417">
            <v>0</v>
          </cell>
        </row>
        <row r="3418">
          <cell r="D3418">
            <v>0</v>
          </cell>
          <cell r="F3418">
            <v>0</v>
          </cell>
          <cell r="G3418">
            <v>0</v>
          </cell>
        </row>
        <row r="3419">
          <cell r="D3419">
            <v>0</v>
          </cell>
          <cell r="F3419">
            <v>0</v>
          </cell>
          <cell r="G3419">
            <v>0</v>
          </cell>
        </row>
        <row r="3420">
          <cell r="D3420">
            <v>0</v>
          </cell>
          <cell r="F3420">
            <v>0</v>
          </cell>
          <cell r="G3420">
            <v>0</v>
          </cell>
        </row>
        <row r="3421">
          <cell r="D3421">
            <v>0</v>
          </cell>
          <cell r="F3421">
            <v>0</v>
          </cell>
          <cell r="G3421">
            <v>0</v>
          </cell>
        </row>
        <row r="3422">
          <cell r="D3422">
            <v>0</v>
          </cell>
          <cell r="F3422">
            <v>0</v>
          </cell>
          <cell r="G3422">
            <v>0</v>
          </cell>
        </row>
        <row r="3423">
          <cell r="D3423">
            <v>0</v>
          </cell>
          <cell r="F3423">
            <v>0</v>
          </cell>
          <cell r="G3423">
            <v>0</v>
          </cell>
        </row>
        <row r="3424">
          <cell r="D3424">
            <v>0</v>
          </cell>
          <cell r="F3424">
            <v>0</v>
          </cell>
          <cell r="G3424">
            <v>0</v>
          </cell>
        </row>
        <row r="3425">
          <cell r="D3425">
            <v>0</v>
          </cell>
          <cell r="F3425">
            <v>0</v>
          </cell>
          <cell r="G3425">
            <v>0</v>
          </cell>
        </row>
        <row r="3426">
          <cell r="D3426">
            <v>0</v>
          </cell>
          <cell r="F3426">
            <v>0</v>
          </cell>
          <cell r="G3426">
            <v>0</v>
          </cell>
        </row>
        <row r="3427">
          <cell r="D3427">
            <v>0</v>
          </cell>
          <cell r="F3427">
            <v>0</v>
          </cell>
          <cell r="G3427">
            <v>0</v>
          </cell>
        </row>
        <row r="3428">
          <cell r="D3428">
            <v>0</v>
          </cell>
          <cell r="F3428">
            <v>0</v>
          </cell>
          <cell r="G3428">
            <v>0</v>
          </cell>
        </row>
        <row r="3429">
          <cell r="D3429">
            <v>0</v>
          </cell>
          <cell r="F3429">
            <v>0</v>
          </cell>
          <cell r="G3429">
            <v>0</v>
          </cell>
        </row>
        <row r="3430">
          <cell r="D3430">
            <v>0</v>
          </cell>
          <cell r="F3430">
            <v>0</v>
          </cell>
          <cell r="G3430">
            <v>0</v>
          </cell>
        </row>
        <row r="3431">
          <cell r="D3431">
            <v>0</v>
          </cell>
          <cell r="F3431">
            <v>0</v>
          </cell>
          <cell r="G3431">
            <v>0</v>
          </cell>
        </row>
        <row r="3432">
          <cell r="D3432">
            <v>0</v>
          </cell>
          <cell r="F3432">
            <v>0</v>
          </cell>
          <cell r="G3432">
            <v>0</v>
          </cell>
        </row>
        <row r="3433">
          <cell r="D3433">
            <v>0</v>
          </cell>
          <cell r="F3433">
            <v>0</v>
          </cell>
          <cell r="G3433">
            <v>0</v>
          </cell>
        </row>
        <row r="3434">
          <cell r="D3434">
            <v>0</v>
          </cell>
          <cell r="F3434">
            <v>0</v>
          </cell>
          <cell r="G3434">
            <v>0</v>
          </cell>
        </row>
        <row r="3435">
          <cell r="D3435">
            <v>0</v>
          </cell>
          <cell r="F3435">
            <v>0</v>
          </cell>
          <cell r="G3435">
            <v>0</v>
          </cell>
        </row>
        <row r="3436">
          <cell r="D3436">
            <v>0</v>
          </cell>
          <cell r="F3436">
            <v>0</v>
          </cell>
          <cell r="G3436">
            <v>0</v>
          </cell>
        </row>
        <row r="3437">
          <cell r="D3437">
            <v>0</v>
          </cell>
          <cell r="F3437">
            <v>0</v>
          </cell>
          <cell r="G3437">
            <v>0</v>
          </cell>
        </row>
        <row r="3438">
          <cell r="D3438">
            <v>0</v>
          </cell>
          <cell r="F3438">
            <v>0</v>
          </cell>
          <cell r="G3438">
            <v>0</v>
          </cell>
        </row>
        <row r="3439">
          <cell r="D3439">
            <v>0</v>
          </cell>
          <cell r="F3439">
            <v>0</v>
          </cell>
          <cell r="G3439">
            <v>0</v>
          </cell>
        </row>
        <row r="3440">
          <cell r="D3440">
            <v>0</v>
          </cell>
          <cell r="F3440">
            <v>0</v>
          </cell>
          <cell r="G3440">
            <v>0</v>
          </cell>
        </row>
        <row r="3441">
          <cell r="D3441">
            <v>0</v>
          </cell>
          <cell r="F3441">
            <v>0</v>
          </cell>
          <cell r="G3441">
            <v>0</v>
          </cell>
        </row>
        <row r="3442">
          <cell r="D3442">
            <v>0</v>
          </cell>
          <cell r="F3442">
            <v>0</v>
          </cell>
          <cell r="G3442">
            <v>0</v>
          </cell>
        </row>
        <row r="3443">
          <cell r="D3443">
            <v>0</v>
          </cell>
          <cell r="F3443">
            <v>0</v>
          </cell>
          <cell r="G3443">
            <v>0</v>
          </cell>
        </row>
        <row r="3444">
          <cell r="D3444">
            <v>0</v>
          </cell>
          <cell r="F3444">
            <v>0</v>
          </cell>
          <cell r="G3444">
            <v>0</v>
          </cell>
        </row>
        <row r="3445">
          <cell r="D3445">
            <v>0</v>
          </cell>
          <cell r="F3445">
            <v>0</v>
          </cell>
          <cell r="G3445">
            <v>0</v>
          </cell>
        </row>
        <row r="3446">
          <cell r="D3446">
            <v>0</v>
          </cell>
          <cell r="F3446">
            <v>0</v>
          </cell>
          <cell r="G3446">
            <v>0</v>
          </cell>
        </row>
        <row r="3447">
          <cell r="D3447">
            <v>0</v>
          </cell>
          <cell r="F3447">
            <v>0</v>
          </cell>
          <cell r="G3447">
            <v>0</v>
          </cell>
        </row>
        <row r="3448">
          <cell r="D3448">
            <v>0</v>
          </cell>
          <cell r="F3448">
            <v>0</v>
          </cell>
          <cell r="G3448">
            <v>0</v>
          </cell>
        </row>
        <row r="3449">
          <cell r="D3449">
            <v>0</v>
          </cell>
          <cell r="F3449">
            <v>0</v>
          </cell>
          <cell r="G3449">
            <v>0</v>
          </cell>
        </row>
        <row r="3450">
          <cell r="D3450">
            <v>0</v>
          </cell>
          <cell r="F3450">
            <v>0</v>
          </cell>
          <cell r="G3450">
            <v>0</v>
          </cell>
        </row>
        <row r="3451">
          <cell r="D3451">
            <v>0</v>
          </cell>
          <cell r="F3451">
            <v>0</v>
          </cell>
          <cell r="G3451">
            <v>0</v>
          </cell>
        </row>
        <row r="3452">
          <cell r="D3452">
            <v>0</v>
          </cell>
          <cell r="F3452">
            <v>0</v>
          </cell>
          <cell r="G3452">
            <v>0</v>
          </cell>
        </row>
        <row r="3453">
          <cell r="D3453">
            <v>0</v>
          </cell>
          <cell r="F3453">
            <v>0</v>
          </cell>
          <cell r="G3453">
            <v>0</v>
          </cell>
        </row>
        <row r="3454">
          <cell r="D3454">
            <v>0</v>
          </cell>
          <cell r="F3454">
            <v>0</v>
          </cell>
          <cell r="G3454">
            <v>0</v>
          </cell>
        </row>
        <row r="3455">
          <cell r="D3455">
            <v>0</v>
          </cell>
          <cell r="F3455">
            <v>0</v>
          </cell>
          <cell r="G3455">
            <v>0</v>
          </cell>
        </row>
        <row r="3456">
          <cell r="D3456">
            <v>0</v>
          </cell>
          <cell r="F3456">
            <v>0</v>
          </cell>
          <cell r="G3456">
            <v>0</v>
          </cell>
        </row>
        <row r="3457">
          <cell r="D3457">
            <v>0</v>
          </cell>
          <cell r="F3457">
            <v>0</v>
          </cell>
          <cell r="G3457">
            <v>0</v>
          </cell>
        </row>
        <row r="3458">
          <cell r="D3458">
            <v>0</v>
          </cell>
          <cell r="F3458">
            <v>0</v>
          </cell>
          <cell r="G3458">
            <v>0</v>
          </cell>
        </row>
        <row r="3459">
          <cell r="D3459">
            <v>0</v>
          </cell>
          <cell r="F3459">
            <v>0</v>
          </cell>
          <cell r="G3459">
            <v>0</v>
          </cell>
        </row>
        <row r="3460">
          <cell r="D3460">
            <v>0</v>
          </cell>
          <cell r="F3460">
            <v>0</v>
          </cell>
          <cell r="G3460">
            <v>0</v>
          </cell>
        </row>
        <row r="3461">
          <cell r="D3461">
            <v>0</v>
          </cell>
          <cell r="F3461">
            <v>0</v>
          </cell>
          <cell r="G3461">
            <v>0</v>
          </cell>
        </row>
        <row r="3462">
          <cell r="D3462">
            <v>0</v>
          </cell>
          <cell r="F3462">
            <v>0</v>
          </cell>
          <cell r="G3462">
            <v>0</v>
          </cell>
        </row>
        <row r="3463">
          <cell r="D3463">
            <v>0</v>
          </cell>
          <cell r="F3463">
            <v>0</v>
          </cell>
          <cell r="G3463">
            <v>0</v>
          </cell>
        </row>
        <row r="3464">
          <cell r="D3464">
            <v>0</v>
          </cell>
          <cell r="F3464">
            <v>0</v>
          </cell>
          <cell r="G3464">
            <v>0</v>
          </cell>
        </row>
        <row r="3465">
          <cell r="D3465">
            <v>0</v>
          </cell>
          <cell r="F3465">
            <v>0</v>
          </cell>
          <cell r="G3465">
            <v>0</v>
          </cell>
        </row>
        <row r="3466">
          <cell r="D3466">
            <v>0</v>
          </cell>
          <cell r="F3466">
            <v>0</v>
          </cell>
          <cell r="G3466">
            <v>0</v>
          </cell>
        </row>
        <row r="3467">
          <cell r="D3467">
            <v>0</v>
          </cell>
          <cell r="F3467">
            <v>0</v>
          </cell>
          <cell r="G3467">
            <v>0</v>
          </cell>
        </row>
        <row r="3468">
          <cell r="D3468">
            <v>0</v>
          </cell>
          <cell r="F3468">
            <v>0</v>
          </cell>
          <cell r="G3468">
            <v>0</v>
          </cell>
        </row>
        <row r="3469">
          <cell r="D3469">
            <v>0</v>
          </cell>
          <cell r="F3469">
            <v>0</v>
          </cell>
          <cell r="G3469">
            <v>0</v>
          </cell>
        </row>
        <row r="3470">
          <cell r="D3470">
            <v>0</v>
          </cell>
          <cell r="F3470">
            <v>0</v>
          </cell>
          <cell r="G3470">
            <v>0</v>
          </cell>
        </row>
        <row r="3471">
          <cell r="D3471">
            <v>0</v>
          </cell>
          <cell r="F3471">
            <v>0</v>
          </cell>
          <cell r="G3471">
            <v>0</v>
          </cell>
        </row>
        <row r="3472">
          <cell r="D3472">
            <v>0</v>
          </cell>
          <cell r="F3472">
            <v>0</v>
          </cell>
          <cell r="G3472">
            <v>0</v>
          </cell>
        </row>
        <row r="3473">
          <cell r="D3473">
            <v>0</v>
          </cell>
          <cell r="F3473">
            <v>0</v>
          </cell>
          <cell r="G3473">
            <v>0</v>
          </cell>
        </row>
        <row r="3474">
          <cell r="D3474">
            <v>0</v>
          </cell>
          <cell r="F3474">
            <v>0</v>
          </cell>
          <cell r="G3474">
            <v>0</v>
          </cell>
        </row>
        <row r="3475">
          <cell r="D3475">
            <v>0</v>
          </cell>
          <cell r="F3475">
            <v>0</v>
          </cell>
          <cell r="G3475">
            <v>0</v>
          </cell>
        </row>
        <row r="3476">
          <cell r="D3476">
            <v>0</v>
          </cell>
          <cell r="F3476">
            <v>0</v>
          </cell>
          <cell r="G3476">
            <v>0</v>
          </cell>
        </row>
        <row r="3477">
          <cell r="D3477">
            <v>0</v>
          </cell>
          <cell r="F3477">
            <v>0</v>
          </cell>
          <cell r="G3477">
            <v>0</v>
          </cell>
        </row>
        <row r="3478">
          <cell r="D3478">
            <v>0</v>
          </cell>
          <cell r="F3478">
            <v>0</v>
          </cell>
          <cell r="G3478">
            <v>0</v>
          </cell>
        </row>
        <row r="3479">
          <cell r="D3479">
            <v>0</v>
          </cell>
          <cell r="F3479">
            <v>0</v>
          </cell>
          <cell r="G3479">
            <v>0</v>
          </cell>
        </row>
        <row r="3480">
          <cell r="D3480">
            <v>0</v>
          </cell>
          <cell r="F3480">
            <v>0</v>
          </cell>
          <cell r="G3480">
            <v>0</v>
          </cell>
        </row>
        <row r="3481">
          <cell r="D3481">
            <v>0</v>
          </cell>
          <cell r="F3481">
            <v>0</v>
          </cell>
          <cell r="G3481">
            <v>0</v>
          </cell>
        </row>
        <row r="3482">
          <cell r="D3482">
            <v>0</v>
          </cell>
          <cell r="F3482">
            <v>0</v>
          </cell>
          <cell r="G3482">
            <v>0</v>
          </cell>
        </row>
        <row r="3483">
          <cell r="D3483">
            <v>0</v>
          </cell>
          <cell r="F3483">
            <v>0</v>
          </cell>
          <cell r="G3483">
            <v>0</v>
          </cell>
        </row>
        <row r="3484">
          <cell r="D3484">
            <v>0</v>
          </cell>
          <cell r="F3484">
            <v>0</v>
          </cell>
          <cell r="G3484">
            <v>0</v>
          </cell>
        </row>
        <row r="3485">
          <cell r="D3485">
            <v>0</v>
          </cell>
          <cell r="F3485">
            <v>0</v>
          </cell>
          <cell r="G3485">
            <v>0</v>
          </cell>
        </row>
        <row r="3486">
          <cell r="D3486">
            <v>0</v>
          </cell>
          <cell r="F3486">
            <v>0</v>
          </cell>
          <cell r="G3486">
            <v>0</v>
          </cell>
        </row>
        <row r="3487">
          <cell r="D3487">
            <v>0</v>
          </cell>
          <cell r="F3487">
            <v>0</v>
          </cell>
          <cell r="G3487">
            <v>0</v>
          </cell>
        </row>
        <row r="3488">
          <cell r="D3488">
            <v>0</v>
          </cell>
          <cell r="F3488">
            <v>0</v>
          </cell>
          <cell r="G3488">
            <v>0</v>
          </cell>
        </row>
        <row r="3489">
          <cell r="D3489">
            <v>0</v>
          </cell>
          <cell r="F3489">
            <v>0</v>
          </cell>
          <cell r="G3489">
            <v>0</v>
          </cell>
        </row>
        <row r="3490">
          <cell r="D3490">
            <v>0</v>
          </cell>
          <cell r="F3490">
            <v>0</v>
          </cell>
          <cell r="G3490">
            <v>0</v>
          </cell>
        </row>
        <row r="3491">
          <cell r="D3491">
            <v>0</v>
          </cell>
          <cell r="F3491">
            <v>0</v>
          </cell>
          <cell r="G3491">
            <v>0</v>
          </cell>
        </row>
        <row r="3492">
          <cell r="D3492">
            <v>0</v>
          </cell>
          <cell r="F3492">
            <v>0</v>
          </cell>
          <cell r="G3492">
            <v>0</v>
          </cell>
        </row>
        <row r="3493">
          <cell r="D3493">
            <v>0</v>
          </cell>
          <cell r="F3493">
            <v>0</v>
          </cell>
          <cell r="G3493">
            <v>0</v>
          </cell>
        </row>
        <row r="3494">
          <cell r="D3494">
            <v>0</v>
          </cell>
          <cell r="F3494">
            <v>0</v>
          </cell>
          <cell r="G3494">
            <v>0</v>
          </cell>
        </row>
        <row r="3495">
          <cell r="D3495">
            <v>0</v>
          </cell>
          <cell r="F3495">
            <v>0</v>
          </cell>
          <cell r="G3495">
            <v>0</v>
          </cell>
        </row>
        <row r="3496">
          <cell r="D3496">
            <v>0</v>
          </cell>
          <cell r="F3496">
            <v>0</v>
          </cell>
          <cell r="G3496">
            <v>0</v>
          </cell>
        </row>
        <row r="3497">
          <cell r="D3497">
            <v>0</v>
          </cell>
          <cell r="F3497">
            <v>0</v>
          </cell>
          <cell r="G3497">
            <v>0</v>
          </cell>
        </row>
        <row r="3498">
          <cell r="D3498">
            <v>0</v>
          </cell>
          <cell r="F3498">
            <v>0</v>
          </cell>
          <cell r="G3498">
            <v>0</v>
          </cell>
        </row>
        <row r="3499">
          <cell r="D3499">
            <v>0</v>
          </cell>
          <cell r="F3499">
            <v>0</v>
          </cell>
          <cell r="G3499">
            <v>0</v>
          </cell>
        </row>
        <row r="3500">
          <cell r="D3500">
            <v>0</v>
          </cell>
          <cell r="F3500">
            <v>0</v>
          </cell>
          <cell r="G3500">
            <v>0</v>
          </cell>
        </row>
        <row r="3501">
          <cell r="D3501">
            <v>0</v>
          </cell>
          <cell r="F3501">
            <v>0</v>
          </cell>
          <cell r="G3501">
            <v>0</v>
          </cell>
        </row>
        <row r="3502">
          <cell r="D3502">
            <v>0</v>
          </cell>
          <cell r="F3502">
            <v>0</v>
          </cell>
          <cell r="G3502">
            <v>0</v>
          </cell>
        </row>
        <row r="3503">
          <cell r="D3503">
            <v>0</v>
          </cell>
          <cell r="F3503">
            <v>0</v>
          </cell>
          <cell r="G3503">
            <v>0</v>
          </cell>
        </row>
        <row r="3504">
          <cell r="D3504">
            <v>0</v>
          </cell>
          <cell r="F3504">
            <v>0</v>
          </cell>
          <cell r="G3504">
            <v>0</v>
          </cell>
        </row>
        <row r="3505">
          <cell r="D3505">
            <v>0</v>
          </cell>
          <cell r="F3505">
            <v>0</v>
          </cell>
          <cell r="G3505">
            <v>0</v>
          </cell>
        </row>
        <row r="3506">
          <cell r="D3506">
            <v>0</v>
          </cell>
          <cell r="F3506">
            <v>0</v>
          </cell>
          <cell r="G3506">
            <v>0</v>
          </cell>
        </row>
        <row r="3507">
          <cell r="D3507">
            <v>0</v>
          </cell>
          <cell r="F3507">
            <v>0</v>
          </cell>
          <cell r="G3507">
            <v>0</v>
          </cell>
        </row>
        <row r="3508">
          <cell r="D3508">
            <v>0</v>
          </cell>
          <cell r="F3508">
            <v>0</v>
          </cell>
          <cell r="G3508">
            <v>0</v>
          </cell>
        </row>
        <row r="3509">
          <cell r="D3509">
            <v>0</v>
          </cell>
          <cell r="F3509">
            <v>0</v>
          </cell>
          <cell r="G3509">
            <v>0</v>
          </cell>
        </row>
        <row r="3510">
          <cell r="D3510">
            <v>0</v>
          </cell>
          <cell r="F3510">
            <v>0</v>
          </cell>
          <cell r="G3510">
            <v>0</v>
          </cell>
        </row>
        <row r="3511">
          <cell r="D3511">
            <v>0</v>
          </cell>
          <cell r="F3511">
            <v>0</v>
          </cell>
          <cell r="G3511">
            <v>0</v>
          </cell>
        </row>
        <row r="3512">
          <cell r="D3512">
            <v>0</v>
          </cell>
          <cell r="F3512">
            <v>0</v>
          </cell>
          <cell r="G3512">
            <v>0</v>
          </cell>
        </row>
        <row r="3513">
          <cell r="D3513">
            <v>0</v>
          </cell>
          <cell r="F3513">
            <v>0</v>
          </cell>
          <cell r="G3513">
            <v>0</v>
          </cell>
        </row>
        <row r="3514">
          <cell r="D3514">
            <v>0</v>
          </cell>
          <cell r="F3514">
            <v>0</v>
          </cell>
          <cell r="G3514">
            <v>0</v>
          </cell>
        </row>
        <row r="3515">
          <cell r="D3515">
            <v>0</v>
          </cell>
          <cell r="F3515">
            <v>0</v>
          </cell>
          <cell r="G3515">
            <v>0</v>
          </cell>
        </row>
        <row r="3516">
          <cell r="D3516">
            <v>0</v>
          </cell>
          <cell r="F3516">
            <v>0</v>
          </cell>
          <cell r="G3516">
            <v>0</v>
          </cell>
        </row>
        <row r="3517">
          <cell r="D3517">
            <v>0</v>
          </cell>
          <cell r="F3517">
            <v>0</v>
          </cell>
          <cell r="G3517">
            <v>0</v>
          </cell>
        </row>
        <row r="3518">
          <cell r="D3518">
            <v>0</v>
          </cell>
          <cell r="F3518">
            <v>0</v>
          </cell>
          <cell r="G3518">
            <v>0</v>
          </cell>
        </row>
        <row r="3519">
          <cell r="D3519">
            <v>0</v>
          </cell>
          <cell r="F3519">
            <v>0</v>
          </cell>
          <cell r="G3519">
            <v>0</v>
          </cell>
        </row>
        <row r="3520">
          <cell r="D3520">
            <v>0</v>
          </cell>
          <cell r="F3520">
            <v>0</v>
          </cell>
          <cell r="G3520">
            <v>0</v>
          </cell>
        </row>
        <row r="3521">
          <cell r="D3521">
            <v>0</v>
          </cell>
          <cell r="F3521">
            <v>0</v>
          </cell>
          <cell r="G3521">
            <v>0</v>
          </cell>
        </row>
        <row r="3522">
          <cell r="D3522">
            <v>0</v>
          </cell>
          <cell r="F3522">
            <v>0</v>
          </cell>
          <cell r="G3522">
            <v>0</v>
          </cell>
        </row>
        <row r="3523">
          <cell r="D3523">
            <v>0</v>
          </cell>
          <cell r="F3523">
            <v>0</v>
          </cell>
          <cell r="G3523">
            <v>0</v>
          </cell>
        </row>
        <row r="3524">
          <cell r="D3524">
            <v>0</v>
          </cell>
          <cell r="F3524">
            <v>0</v>
          </cell>
          <cell r="G3524">
            <v>0</v>
          </cell>
        </row>
        <row r="3525">
          <cell r="D3525">
            <v>0</v>
          </cell>
          <cell r="F3525">
            <v>0</v>
          </cell>
          <cell r="G3525">
            <v>0</v>
          </cell>
        </row>
        <row r="3526">
          <cell r="D3526">
            <v>0</v>
          </cell>
          <cell r="F3526">
            <v>0</v>
          </cell>
          <cell r="G3526">
            <v>0</v>
          </cell>
        </row>
        <row r="3527">
          <cell r="D3527">
            <v>0</v>
          </cell>
          <cell r="F3527">
            <v>0</v>
          </cell>
          <cell r="G3527">
            <v>0</v>
          </cell>
        </row>
        <row r="3528">
          <cell r="D3528">
            <v>0</v>
          </cell>
          <cell r="F3528">
            <v>0</v>
          </cell>
          <cell r="G3528">
            <v>0</v>
          </cell>
        </row>
        <row r="3529">
          <cell r="D3529">
            <v>0</v>
          </cell>
          <cell r="F3529">
            <v>0</v>
          </cell>
          <cell r="G3529">
            <v>0</v>
          </cell>
        </row>
        <row r="3530">
          <cell r="D3530">
            <v>0</v>
          </cell>
          <cell r="F3530">
            <v>0</v>
          </cell>
          <cell r="G3530">
            <v>0</v>
          </cell>
        </row>
        <row r="3531">
          <cell r="D3531">
            <v>0</v>
          </cell>
          <cell r="F3531">
            <v>0</v>
          </cell>
          <cell r="G3531">
            <v>0</v>
          </cell>
        </row>
        <row r="3532">
          <cell r="D3532">
            <v>0</v>
          </cell>
          <cell r="F3532">
            <v>0</v>
          </cell>
          <cell r="G3532">
            <v>0</v>
          </cell>
        </row>
        <row r="3533">
          <cell r="D3533">
            <v>0</v>
          </cell>
          <cell r="F3533">
            <v>0</v>
          </cell>
          <cell r="G3533">
            <v>0</v>
          </cell>
        </row>
        <row r="3534">
          <cell r="D3534">
            <v>0</v>
          </cell>
          <cell r="F3534">
            <v>0</v>
          </cell>
          <cell r="G3534">
            <v>0</v>
          </cell>
        </row>
        <row r="3535">
          <cell r="D3535">
            <v>0</v>
          </cell>
          <cell r="F3535">
            <v>0</v>
          </cell>
          <cell r="G3535">
            <v>0</v>
          </cell>
        </row>
        <row r="3536">
          <cell r="D3536">
            <v>0</v>
          </cell>
          <cell r="F3536">
            <v>0</v>
          </cell>
          <cell r="G3536">
            <v>0</v>
          </cell>
        </row>
        <row r="3537">
          <cell r="D3537">
            <v>0</v>
          </cell>
          <cell r="F3537">
            <v>0</v>
          </cell>
          <cell r="G3537">
            <v>0</v>
          </cell>
        </row>
        <row r="3538">
          <cell r="D3538">
            <v>0</v>
          </cell>
          <cell r="F3538">
            <v>0</v>
          </cell>
          <cell r="G3538">
            <v>0</v>
          </cell>
        </row>
        <row r="3539">
          <cell r="D3539">
            <v>0</v>
          </cell>
          <cell r="F3539">
            <v>0</v>
          </cell>
          <cell r="G3539">
            <v>0</v>
          </cell>
        </row>
        <row r="3540">
          <cell r="D3540">
            <v>0</v>
          </cell>
          <cell r="F3540">
            <v>0</v>
          </cell>
          <cell r="G3540">
            <v>0</v>
          </cell>
        </row>
        <row r="3541">
          <cell r="D3541">
            <v>0</v>
          </cell>
          <cell r="F3541">
            <v>0</v>
          </cell>
          <cell r="G3541">
            <v>0</v>
          </cell>
        </row>
        <row r="3542">
          <cell r="D3542">
            <v>0</v>
          </cell>
          <cell r="F3542">
            <v>0</v>
          </cell>
          <cell r="G3542">
            <v>0</v>
          </cell>
        </row>
        <row r="3543">
          <cell r="D3543">
            <v>0</v>
          </cell>
          <cell r="F3543">
            <v>0</v>
          </cell>
          <cell r="G3543">
            <v>0</v>
          </cell>
        </row>
        <row r="3544">
          <cell r="D3544">
            <v>0</v>
          </cell>
          <cell r="F3544">
            <v>0</v>
          </cell>
          <cell r="G3544">
            <v>0</v>
          </cell>
        </row>
        <row r="3545">
          <cell r="D3545">
            <v>0</v>
          </cell>
          <cell r="F3545">
            <v>0</v>
          </cell>
          <cell r="G3545">
            <v>0</v>
          </cell>
        </row>
        <row r="3546">
          <cell r="D3546">
            <v>0</v>
          </cell>
          <cell r="F3546">
            <v>0</v>
          </cell>
          <cell r="G3546">
            <v>0</v>
          </cell>
        </row>
        <row r="3547">
          <cell r="D3547">
            <v>0</v>
          </cell>
          <cell r="F3547">
            <v>0</v>
          </cell>
          <cell r="G3547">
            <v>0</v>
          </cell>
        </row>
        <row r="3548">
          <cell r="D3548">
            <v>0</v>
          </cell>
          <cell r="F3548">
            <v>0</v>
          </cell>
          <cell r="G3548">
            <v>0</v>
          </cell>
        </row>
        <row r="3549">
          <cell r="D3549">
            <v>0</v>
          </cell>
          <cell r="F3549">
            <v>0</v>
          </cell>
          <cell r="G3549">
            <v>0</v>
          </cell>
        </row>
        <row r="3550">
          <cell r="D3550">
            <v>0</v>
          </cell>
          <cell r="F3550">
            <v>0</v>
          </cell>
          <cell r="G3550">
            <v>0</v>
          </cell>
        </row>
        <row r="3551">
          <cell r="D3551">
            <v>0</v>
          </cell>
          <cell r="F3551">
            <v>0</v>
          </cell>
          <cell r="G3551">
            <v>0</v>
          </cell>
        </row>
        <row r="3552">
          <cell r="D3552">
            <v>0</v>
          </cell>
          <cell r="F3552">
            <v>0</v>
          </cell>
          <cell r="G3552">
            <v>0</v>
          </cell>
        </row>
        <row r="3553">
          <cell r="D3553">
            <v>0</v>
          </cell>
          <cell r="F3553">
            <v>0</v>
          </cell>
          <cell r="G3553">
            <v>0</v>
          </cell>
        </row>
        <row r="3554">
          <cell r="D3554">
            <v>0</v>
          </cell>
          <cell r="F3554">
            <v>0</v>
          </cell>
          <cell r="G3554">
            <v>0</v>
          </cell>
        </row>
        <row r="3555">
          <cell r="D3555">
            <v>0</v>
          </cell>
          <cell r="F3555">
            <v>0</v>
          </cell>
          <cell r="G3555">
            <v>0</v>
          </cell>
        </row>
        <row r="3556">
          <cell r="D3556">
            <v>0</v>
          </cell>
          <cell r="F3556">
            <v>0</v>
          </cell>
          <cell r="G3556">
            <v>0</v>
          </cell>
        </row>
        <row r="3557">
          <cell r="D3557">
            <v>0</v>
          </cell>
          <cell r="F3557">
            <v>0</v>
          </cell>
          <cell r="G3557">
            <v>0</v>
          </cell>
        </row>
        <row r="3558">
          <cell r="D3558">
            <v>0</v>
          </cell>
          <cell r="F3558">
            <v>0</v>
          </cell>
          <cell r="G3558">
            <v>0</v>
          </cell>
        </row>
        <row r="3559">
          <cell r="D3559">
            <v>0</v>
          </cell>
          <cell r="F3559">
            <v>0</v>
          </cell>
          <cell r="G3559">
            <v>0</v>
          </cell>
        </row>
        <row r="3560">
          <cell r="D3560">
            <v>0</v>
          </cell>
          <cell r="F3560">
            <v>0</v>
          </cell>
          <cell r="G3560">
            <v>0</v>
          </cell>
        </row>
        <row r="3561">
          <cell r="D3561">
            <v>0</v>
          </cell>
          <cell r="F3561">
            <v>0</v>
          </cell>
          <cell r="G3561">
            <v>0</v>
          </cell>
        </row>
        <row r="3562">
          <cell r="D3562">
            <v>0</v>
          </cell>
          <cell r="F3562">
            <v>0</v>
          </cell>
          <cell r="G3562">
            <v>0</v>
          </cell>
        </row>
        <row r="3563">
          <cell r="D3563">
            <v>0</v>
          </cell>
          <cell r="F3563">
            <v>0</v>
          </cell>
          <cell r="G3563">
            <v>0</v>
          </cell>
        </row>
        <row r="3564">
          <cell r="D3564">
            <v>0</v>
          </cell>
          <cell r="F3564">
            <v>0</v>
          </cell>
          <cell r="G3564">
            <v>0</v>
          </cell>
        </row>
        <row r="3565">
          <cell r="D3565">
            <v>0</v>
          </cell>
          <cell r="F3565">
            <v>0</v>
          </cell>
          <cell r="G3565">
            <v>0</v>
          </cell>
        </row>
        <row r="3566">
          <cell r="D3566">
            <v>0</v>
          </cell>
          <cell r="F3566">
            <v>0</v>
          </cell>
          <cell r="G3566">
            <v>0</v>
          </cell>
        </row>
        <row r="3567">
          <cell r="D3567">
            <v>0</v>
          </cell>
          <cell r="F3567">
            <v>0</v>
          </cell>
          <cell r="G3567">
            <v>0</v>
          </cell>
        </row>
        <row r="3568">
          <cell r="D3568">
            <v>0</v>
          </cell>
          <cell r="F3568">
            <v>0</v>
          </cell>
          <cell r="G3568">
            <v>0</v>
          </cell>
        </row>
        <row r="3569">
          <cell r="D3569">
            <v>0</v>
          </cell>
          <cell r="F3569">
            <v>0</v>
          </cell>
          <cell r="G3569">
            <v>0</v>
          </cell>
        </row>
        <row r="3570">
          <cell r="D3570">
            <v>0</v>
          </cell>
          <cell r="F3570">
            <v>0</v>
          </cell>
          <cell r="G3570">
            <v>0</v>
          </cell>
        </row>
        <row r="3571">
          <cell r="D3571">
            <v>0</v>
          </cell>
          <cell r="F3571">
            <v>0</v>
          </cell>
          <cell r="G3571">
            <v>0</v>
          </cell>
        </row>
        <row r="3572">
          <cell r="D3572">
            <v>0</v>
          </cell>
          <cell r="F3572">
            <v>0</v>
          </cell>
          <cell r="G3572">
            <v>0</v>
          </cell>
        </row>
        <row r="3573">
          <cell r="D3573">
            <v>0</v>
          </cell>
          <cell r="F3573">
            <v>0</v>
          </cell>
          <cell r="G3573">
            <v>0</v>
          </cell>
        </row>
        <row r="3574">
          <cell r="D3574">
            <v>0</v>
          </cell>
          <cell r="F3574">
            <v>0</v>
          </cell>
          <cell r="G3574">
            <v>0</v>
          </cell>
        </row>
        <row r="3575">
          <cell r="D3575">
            <v>0</v>
          </cell>
          <cell r="F3575">
            <v>0</v>
          </cell>
          <cell r="G3575">
            <v>0</v>
          </cell>
        </row>
        <row r="3576">
          <cell r="D3576">
            <v>0</v>
          </cell>
          <cell r="F3576">
            <v>0</v>
          </cell>
          <cell r="G3576">
            <v>0</v>
          </cell>
        </row>
        <row r="3577">
          <cell r="D3577">
            <v>0</v>
          </cell>
          <cell r="F3577">
            <v>0</v>
          </cell>
          <cell r="G3577">
            <v>0</v>
          </cell>
        </row>
        <row r="3578">
          <cell r="D3578">
            <v>0</v>
          </cell>
          <cell r="F3578">
            <v>0</v>
          </cell>
          <cell r="G3578">
            <v>0</v>
          </cell>
        </row>
        <row r="3579">
          <cell r="D3579">
            <v>0</v>
          </cell>
          <cell r="F3579">
            <v>0</v>
          </cell>
          <cell r="G3579">
            <v>0</v>
          </cell>
        </row>
        <row r="3580">
          <cell r="D3580">
            <v>0</v>
          </cell>
          <cell r="F3580">
            <v>0</v>
          </cell>
          <cell r="G3580">
            <v>0</v>
          </cell>
        </row>
        <row r="3581">
          <cell r="D3581">
            <v>0</v>
          </cell>
          <cell r="F3581">
            <v>0</v>
          </cell>
          <cell r="G3581">
            <v>0</v>
          </cell>
        </row>
        <row r="3582">
          <cell r="D3582">
            <v>0</v>
          </cell>
          <cell r="F3582">
            <v>0</v>
          </cell>
          <cell r="G3582">
            <v>0</v>
          </cell>
        </row>
        <row r="3583">
          <cell r="D3583">
            <v>0</v>
          </cell>
          <cell r="F3583">
            <v>0</v>
          </cell>
          <cell r="G3583">
            <v>0</v>
          </cell>
        </row>
        <row r="3584">
          <cell r="D3584">
            <v>0</v>
          </cell>
          <cell r="F3584">
            <v>0</v>
          </cell>
          <cell r="G3584">
            <v>0</v>
          </cell>
        </row>
        <row r="3585">
          <cell r="D3585">
            <v>0</v>
          </cell>
          <cell r="F3585">
            <v>0</v>
          </cell>
          <cell r="G3585">
            <v>0</v>
          </cell>
        </row>
        <row r="3586">
          <cell r="D3586">
            <v>0</v>
          </cell>
          <cell r="F3586">
            <v>0</v>
          </cell>
          <cell r="G3586">
            <v>0</v>
          </cell>
        </row>
        <row r="3587">
          <cell r="D3587">
            <v>0</v>
          </cell>
          <cell r="F3587">
            <v>0</v>
          </cell>
          <cell r="G3587">
            <v>0</v>
          </cell>
        </row>
        <row r="3588">
          <cell r="D3588">
            <v>0</v>
          </cell>
          <cell r="F3588">
            <v>0</v>
          </cell>
          <cell r="G3588">
            <v>0</v>
          </cell>
        </row>
        <row r="3589">
          <cell r="D3589">
            <v>0</v>
          </cell>
          <cell r="F3589">
            <v>0</v>
          </cell>
          <cell r="G3589">
            <v>0</v>
          </cell>
        </row>
        <row r="3590">
          <cell r="D3590">
            <v>0</v>
          </cell>
          <cell r="F3590">
            <v>0</v>
          </cell>
          <cell r="G3590">
            <v>0</v>
          </cell>
        </row>
        <row r="3591">
          <cell r="D3591">
            <v>0</v>
          </cell>
          <cell r="F3591">
            <v>0</v>
          </cell>
          <cell r="G3591">
            <v>0</v>
          </cell>
        </row>
        <row r="3592">
          <cell r="D3592">
            <v>0</v>
          </cell>
          <cell r="F3592">
            <v>0</v>
          </cell>
          <cell r="G3592">
            <v>0</v>
          </cell>
        </row>
        <row r="3593">
          <cell r="D3593">
            <v>0</v>
          </cell>
          <cell r="F3593">
            <v>0</v>
          </cell>
          <cell r="G3593">
            <v>0</v>
          </cell>
        </row>
        <row r="3594">
          <cell r="D3594">
            <v>0</v>
          </cell>
          <cell r="F3594">
            <v>0</v>
          </cell>
          <cell r="G3594">
            <v>0</v>
          </cell>
        </row>
        <row r="3595">
          <cell r="D3595">
            <v>0</v>
          </cell>
          <cell r="F3595">
            <v>0</v>
          </cell>
          <cell r="G3595">
            <v>0</v>
          </cell>
        </row>
        <row r="3596">
          <cell r="D3596">
            <v>0</v>
          </cell>
          <cell r="F3596">
            <v>0</v>
          </cell>
          <cell r="G3596">
            <v>0</v>
          </cell>
        </row>
        <row r="3597">
          <cell r="D3597">
            <v>0</v>
          </cell>
          <cell r="F3597">
            <v>0</v>
          </cell>
          <cell r="G3597">
            <v>0</v>
          </cell>
        </row>
        <row r="3598">
          <cell r="D3598">
            <v>0</v>
          </cell>
          <cell r="F3598">
            <v>0</v>
          </cell>
          <cell r="G3598">
            <v>0</v>
          </cell>
        </row>
        <row r="3599">
          <cell r="D3599">
            <v>0</v>
          </cell>
          <cell r="F3599">
            <v>0</v>
          </cell>
          <cell r="G3599">
            <v>0</v>
          </cell>
        </row>
        <row r="3600">
          <cell r="D3600">
            <v>0</v>
          </cell>
          <cell r="F3600">
            <v>0</v>
          </cell>
          <cell r="G3600">
            <v>0</v>
          </cell>
        </row>
        <row r="3601">
          <cell r="D3601">
            <v>0</v>
          </cell>
          <cell r="F3601">
            <v>0</v>
          </cell>
          <cell r="G3601">
            <v>0</v>
          </cell>
        </row>
        <row r="3602">
          <cell r="D3602">
            <v>0</v>
          </cell>
          <cell r="F3602">
            <v>0</v>
          </cell>
          <cell r="G3602">
            <v>0</v>
          </cell>
        </row>
        <row r="3603">
          <cell r="D3603">
            <v>0</v>
          </cell>
          <cell r="F3603">
            <v>0</v>
          </cell>
          <cell r="G3603">
            <v>0</v>
          </cell>
        </row>
        <row r="3604">
          <cell r="D3604">
            <v>0</v>
          </cell>
          <cell r="F3604">
            <v>0</v>
          </cell>
          <cell r="G3604">
            <v>0</v>
          </cell>
        </row>
        <row r="3605">
          <cell r="D3605">
            <v>0</v>
          </cell>
          <cell r="F3605">
            <v>0</v>
          </cell>
          <cell r="G3605">
            <v>0</v>
          </cell>
        </row>
        <row r="3606">
          <cell r="D3606">
            <v>0</v>
          </cell>
          <cell r="F3606">
            <v>0</v>
          </cell>
          <cell r="G3606">
            <v>0</v>
          </cell>
        </row>
        <row r="3607">
          <cell r="D3607">
            <v>0</v>
          </cell>
          <cell r="F3607">
            <v>0</v>
          </cell>
          <cell r="G3607">
            <v>0</v>
          </cell>
        </row>
        <row r="3608">
          <cell r="D3608">
            <v>0</v>
          </cell>
          <cell r="F3608">
            <v>0</v>
          </cell>
          <cell r="G3608">
            <v>0</v>
          </cell>
        </row>
        <row r="3609">
          <cell r="D3609">
            <v>0</v>
          </cell>
          <cell r="F3609">
            <v>0</v>
          </cell>
          <cell r="G3609">
            <v>0</v>
          </cell>
        </row>
        <row r="3610">
          <cell r="D3610">
            <v>0</v>
          </cell>
          <cell r="F3610">
            <v>0</v>
          </cell>
          <cell r="G3610">
            <v>0</v>
          </cell>
        </row>
        <row r="3611">
          <cell r="D3611">
            <v>0</v>
          </cell>
          <cell r="F3611">
            <v>0</v>
          </cell>
          <cell r="G3611">
            <v>0</v>
          </cell>
        </row>
        <row r="3612">
          <cell r="D3612">
            <v>0</v>
          </cell>
          <cell r="F3612">
            <v>0</v>
          </cell>
          <cell r="G3612">
            <v>0</v>
          </cell>
        </row>
        <row r="3613">
          <cell r="D3613">
            <v>0</v>
          </cell>
          <cell r="F3613">
            <v>0</v>
          </cell>
          <cell r="G3613">
            <v>0</v>
          </cell>
        </row>
        <row r="3614">
          <cell r="D3614">
            <v>0</v>
          </cell>
          <cell r="F3614">
            <v>0</v>
          </cell>
          <cell r="G3614">
            <v>0</v>
          </cell>
        </row>
        <row r="3615">
          <cell r="D3615">
            <v>0</v>
          </cell>
          <cell r="F3615">
            <v>0</v>
          </cell>
          <cell r="G3615">
            <v>0</v>
          </cell>
        </row>
        <row r="3616">
          <cell r="D3616">
            <v>0</v>
          </cell>
          <cell r="F3616">
            <v>0</v>
          </cell>
          <cell r="G3616">
            <v>0</v>
          </cell>
        </row>
        <row r="3617">
          <cell r="D3617">
            <v>0</v>
          </cell>
          <cell r="F3617">
            <v>0</v>
          </cell>
          <cell r="G3617">
            <v>0</v>
          </cell>
        </row>
        <row r="3618">
          <cell r="D3618">
            <v>0</v>
          </cell>
          <cell r="F3618">
            <v>0</v>
          </cell>
          <cell r="G3618">
            <v>0</v>
          </cell>
        </row>
        <row r="3619">
          <cell r="D3619">
            <v>0</v>
          </cell>
          <cell r="F3619">
            <v>0</v>
          </cell>
          <cell r="G3619">
            <v>0</v>
          </cell>
        </row>
        <row r="3620">
          <cell r="D3620">
            <v>0</v>
          </cell>
          <cell r="F3620">
            <v>0</v>
          </cell>
          <cell r="G3620">
            <v>0</v>
          </cell>
        </row>
        <row r="3621">
          <cell r="D3621">
            <v>0</v>
          </cell>
          <cell r="F3621">
            <v>0</v>
          </cell>
          <cell r="G3621">
            <v>0</v>
          </cell>
        </row>
        <row r="3622">
          <cell r="D3622">
            <v>0</v>
          </cell>
          <cell r="F3622">
            <v>0</v>
          </cell>
          <cell r="G3622">
            <v>0</v>
          </cell>
        </row>
        <row r="3623">
          <cell r="D3623">
            <v>0</v>
          </cell>
          <cell r="F3623">
            <v>0</v>
          </cell>
          <cell r="G3623">
            <v>0</v>
          </cell>
        </row>
        <row r="3624">
          <cell r="D3624">
            <v>0</v>
          </cell>
          <cell r="F3624">
            <v>0</v>
          </cell>
          <cell r="G3624">
            <v>0</v>
          </cell>
        </row>
        <row r="3625">
          <cell r="D3625">
            <v>0</v>
          </cell>
          <cell r="F3625">
            <v>0</v>
          </cell>
          <cell r="G3625">
            <v>0</v>
          </cell>
        </row>
        <row r="3626">
          <cell r="D3626">
            <v>0</v>
          </cell>
          <cell r="F3626">
            <v>0</v>
          </cell>
          <cell r="G3626">
            <v>0</v>
          </cell>
        </row>
        <row r="3627">
          <cell r="D3627">
            <v>0</v>
          </cell>
          <cell r="F3627">
            <v>0</v>
          </cell>
          <cell r="G3627">
            <v>0</v>
          </cell>
        </row>
        <row r="3628">
          <cell r="D3628">
            <v>0</v>
          </cell>
          <cell r="F3628">
            <v>0</v>
          </cell>
          <cell r="G3628">
            <v>0</v>
          </cell>
        </row>
        <row r="3629">
          <cell r="D3629">
            <v>0</v>
          </cell>
          <cell r="F3629">
            <v>0</v>
          </cell>
          <cell r="G3629">
            <v>0</v>
          </cell>
        </row>
        <row r="3630">
          <cell r="D3630">
            <v>0</v>
          </cell>
          <cell r="F3630">
            <v>0</v>
          </cell>
          <cell r="G3630">
            <v>0</v>
          </cell>
        </row>
        <row r="3631">
          <cell r="D3631">
            <v>0</v>
          </cell>
          <cell r="F3631">
            <v>0</v>
          </cell>
          <cell r="G3631">
            <v>0</v>
          </cell>
        </row>
        <row r="3632">
          <cell r="D3632">
            <v>0</v>
          </cell>
          <cell r="F3632">
            <v>0</v>
          </cell>
          <cell r="G3632">
            <v>0</v>
          </cell>
        </row>
        <row r="3633">
          <cell r="D3633">
            <v>0</v>
          </cell>
          <cell r="F3633">
            <v>0</v>
          </cell>
          <cell r="G3633">
            <v>0</v>
          </cell>
        </row>
        <row r="3634">
          <cell r="D3634">
            <v>0</v>
          </cell>
          <cell r="F3634">
            <v>0</v>
          </cell>
          <cell r="G3634">
            <v>0</v>
          </cell>
        </row>
        <row r="3635">
          <cell r="D3635">
            <v>0</v>
          </cell>
          <cell r="F3635">
            <v>0</v>
          </cell>
          <cell r="G3635">
            <v>0</v>
          </cell>
        </row>
        <row r="3636">
          <cell r="D3636">
            <v>0</v>
          </cell>
          <cell r="F3636">
            <v>0</v>
          </cell>
          <cell r="G3636">
            <v>0</v>
          </cell>
        </row>
        <row r="3637">
          <cell r="D3637">
            <v>0</v>
          </cell>
          <cell r="F3637">
            <v>0</v>
          </cell>
          <cell r="G3637">
            <v>0</v>
          </cell>
        </row>
        <row r="3638">
          <cell r="D3638">
            <v>0</v>
          </cell>
          <cell r="F3638">
            <v>0</v>
          </cell>
          <cell r="G3638">
            <v>0</v>
          </cell>
        </row>
        <row r="3639">
          <cell r="D3639">
            <v>0</v>
          </cell>
          <cell r="F3639">
            <v>0</v>
          </cell>
          <cell r="G3639">
            <v>0</v>
          </cell>
        </row>
        <row r="3640">
          <cell r="D3640">
            <v>0</v>
          </cell>
          <cell r="F3640">
            <v>0</v>
          </cell>
          <cell r="G3640">
            <v>0</v>
          </cell>
        </row>
        <row r="3641">
          <cell r="D3641">
            <v>0</v>
          </cell>
          <cell r="F3641">
            <v>0</v>
          </cell>
          <cell r="G3641">
            <v>0</v>
          </cell>
        </row>
        <row r="3642">
          <cell r="D3642">
            <v>0</v>
          </cell>
          <cell r="F3642">
            <v>0</v>
          </cell>
          <cell r="G3642">
            <v>0</v>
          </cell>
        </row>
        <row r="3643">
          <cell r="D3643">
            <v>0</v>
          </cell>
          <cell r="F3643">
            <v>0</v>
          </cell>
          <cell r="G3643">
            <v>0</v>
          </cell>
        </row>
        <row r="3644">
          <cell r="D3644">
            <v>0</v>
          </cell>
          <cell r="F3644">
            <v>0</v>
          </cell>
          <cell r="G3644">
            <v>0</v>
          </cell>
        </row>
        <row r="3645">
          <cell r="D3645">
            <v>0</v>
          </cell>
          <cell r="F3645">
            <v>0</v>
          </cell>
          <cell r="G3645">
            <v>0</v>
          </cell>
        </row>
        <row r="3646">
          <cell r="D3646">
            <v>0</v>
          </cell>
          <cell r="F3646">
            <v>0</v>
          </cell>
          <cell r="G3646">
            <v>0</v>
          </cell>
        </row>
        <row r="3647">
          <cell r="D3647">
            <v>0</v>
          </cell>
          <cell r="F3647">
            <v>0</v>
          </cell>
          <cell r="G3647">
            <v>0</v>
          </cell>
        </row>
        <row r="3648">
          <cell r="D3648">
            <v>0</v>
          </cell>
          <cell r="F3648">
            <v>0</v>
          </cell>
          <cell r="G3648">
            <v>0</v>
          </cell>
        </row>
        <row r="3649">
          <cell r="D3649">
            <v>0</v>
          </cell>
          <cell r="F3649">
            <v>0</v>
          </cell>
          <cell r="G3649">
            <v>0</v>
          </cell>
        </row>
        <row r="3650">
          <cell r="D3650">
            <v>0</v>
          </cell>
          <cell r="F3650">
            <v>0</v>
          </cell>
          <cell r="G3650">
            <v>0</v>
          </cell>
        </row>
        <row r="3651">
          <cell r="D3651">
            <v>0</v>
          </cell>
          <cell r="F3651">
            <v>0</v>
          </cell>
          <cell r="G3651">
            <v>0</v>
          </cell>
        </row>
        <row r="3652">
          <cell r="D3652">
            <v>0</v>
          </cell>
          <cell r="F3652">
            <v>0</v>
          </cell>
          <cell r="G3652">
            <v>0</v>
          </cell>
        </row>
        <row r="3653">
          <cell r="D3653">
            <v>0</v>
          </cell>
          <cell r="F3653">
            <v>0</v>
          </cell>
          <cell r="G3653">
            <v>0</v>
          </cell>
        </row>
        <row r="3654">
          <cell r="D3654">
            <v>0</v>
          </cell>
          <cell r="F3654">
            <v>0</v>
          </cell>
          <cell r="G3654">
            <v>0</v>
          </cell>
        </row>
        <row r="3655">
          <cell r="D3655">
            <v>0</v>
          </cell>
          <cell r="F3655">
            <v>0</v>
          </cell>
          <cell r="G3655">
            <v>0</v>
          </cell>
        </row>
        <row r="3656">
          <cell r="D3656">
            <v>0</v>
          </cell>
          <cell r="F3656">
            <v>0</v>
          </cell>
          <cell r="G3656">
            <v>0</v>
          </cell>
        </row>
        <row r="3657">
          <cell r="D3657">
            <v>0</v>
          </cell>
          <cell r="F3657">
            <v>0</v>
          </cell>
          <cell r="G3657">
            <v>0</v>
          </cell>
        </row>
        <row r="3658">
          <cell r="D3658">
            <v>0</v>
          </cell>
          <cell r="F3658">
            <v>0</v>
          </cell>
          <cell r="G3658">
            <v>0</v>
          </cell>
        </row>
        <row r="3659">
          <cell r="D3659">
            <v>0</v>
          </cell>
          <cell r="F3659">
            <v>0</v>
          </cell>
          <cell r="G3659">
            <v>0</v>
          </cell>
        </row>
        <row r="3660">
          <cell r="D3660">
            <v>0</v>
          </cell>
          <cell r="F3660">
            <v>0</v>
          </cell>
          <cell r="G3660">
            <v>0</v>
          </cell>
        </row>
        <row r="3661">
          <cell r="D3661">
            <v>0</v>
          </cell>
          <cell r="F3661">
            <v>0</v>
          </cell>
          <cell r="G3661">
            <v>0</v>
          </cell>
        </row>
        <row r="3662">
          <cell r="D3662">
            <v>0</v>
          </cell>
          <cell r="F3662">
            <v>0</v>
          </cell>
          <cell r="G3662">
            <v>0</v>
          </cell>
        </row>
        <row r="3663">
          <cell r="D3663">
            <v>0</v>
          </cell>
          <cell r="F3663">
            <v>0</v>
          </cell>
          <cell r="G3663">
            <v>0</v>
          </cell>
        </row>
        <row r="3664">
          <cell r="D3664">
            <v>0</v>
          </cell>
          <cell r="F3664">
            <v>0</v>
          </cell>
          <cell r="G3664">
            <v>0</v>
          </cell>
        </row>
        <row r="3665">
          <cell r="D3665">
            <v>0</v>
          </cell>
          <cell r="F3665">
            <v>0</v>
          </cell>
          <cell r="G3665">
            <v>0</v>
          </cell>
        </row>
        <row r="3666">
          <cell r="D3666">
            <v>0</v>
          </cell>
          <cell r="F3666">
            <v>0</v>
          </cell>
          <cell r="G3666">
            <v>0</v>
          </cell>
        </row>
        <row r="3667">
          <cell r="D3667">
            <v>0</v>
          </cell>
          <cell r="F3667">
            <v>0</v>
          </cell>
          <cell r="G3667">
            <v>0</v>
          </cell>
        </row>
        <row r="3668">
          <cell r="D3668">
            <v>0</v>
          </cell>
          <cell r="F3668">
            <v>0</v>
          </cell>
          <cell r="G3668">
            <v>0</v>
          </cell>
        </row>
        <row r="3669">
          <cell r="D3669">
            <v>0</v>
          </cell>
          <cell r="F3669">
            <v>0</v>
          </cell>
          <cell r="G3669">
            <v>0</v>
          </cell>
        </row>
        <row r="3670">
          <cell r="D3670">
            <v>0</v>
          </cell>
          <cell r="F3670">
            <v>0</v>
          </cell>
          <cell r="G3670">
            <v>0</v>
          </cell>
        </row>
        <row r="3671">
          <cell r="D3671">
            <v>0</v>
          </cell>
          <cell r="F3671">
            <v>0</v>
          </cell>
          <cell r="G3671">
            <v>0</v>
          </cell>
        </row>
        <row r="3672">
          <cell r="D3672">
            <v>0</v>
          </cell>
          <cell r="F3672">
            <v>0</v>
          </cell>
          <cell r="G3672">
            <v>0</v>
          </cell>
        </row>
        <row r="3673">
          <cell r="D3673">
            <v>0</v>
          </cell>
          <cell r="F3673">
            <v>0</v>
          </cell>
          <cell r="G3673">
            <v>0</v>
          </cell>
        </row>
        <row r="3674">
          <cell r="D3674">
            <v>0</v>
          </cell>
          <cell r="F3674">
            <v>0</v>
          </cell>
          <cell r="G3674">
            <v>0</v>
          </cell>
        </row>
        <row r="3675">
          <cell r="D3675">
            <v>0</v>
          </cell>
          <cell r="F3675">
            <v>0</v>
          </cell>
          <cell r="G3675">
            <v>0</v>
          </cell>
        </row>
        <row r="3676">
          <cell r="D3676">
            <v>0</v>
          </cell>
          <cell r="F3676">
            <v>0</v>
          </cell>
          <cell r="G3676">
            <v>0</v>
          </cell>
        </row>
        <row r="3677">
          <cell r="D3677">
            <v>0</v>
          </cell>
          <cell r="F3677">
            <v>0</v>
          </cell>
          <cell r="G3677">
            <v>0</v>
          </cell>
        </row>
        <row r="3678">
          <cell r="D3678">
            <v>0</v>
          </cell>
          <cell r="F3678">
            <v>0</v>
          </cell>
          <cell r="G3678">
            <v>0</v>
          </cell>
        </row>
        <row r="3679">
          <cell r="D3679">
            <v>0</v>
          </cell>
          <cell r="F3679">
            <v>0</v>
          </cell>
          <cell r="G3679">
            <v>0</v>
          </cell>
        </row>
        <row r="3680">
          <cell r="D3680">
            <v>0</v>
          </cell>
          <cell r="F3680">
            <v>0</v>
          </cell>
          <cell r="G3680">
            <v>0</v>
          </cell>
        </row>
        <row r="3681">
          <cell r="D3681">
            <v>0</v>
          </cell>
          <cell r="F3681">
            <v>0</v>
          </cell>
          <cell r="G3681">
            <v>0</v>
          </cell>
        </row>
        <row r="3682">
          <cell r="D3682">
            <v>0</v>
          </cell>
          <cell r="F3682">
            <v>0</v>
          </cell>
          <cell r="G3682">
            <v>0</v>
          </cell>
        </row>
        <row r="3683">
          <cell r="D3683">
            <v>0</v>
          </cell>
          <cell r="F3683">
            <v>0</v>
          </cell>
          <cell r="G3683">
            <v>0</v>
          </cell>
        </row>
        <row r="3684">
          <cell r="D3684">
            <v>0</v>
          </cell>
          <cell r="F3684">
            <v>0</v>
          </cell>
          <cell r="G3684">
            <v>0</v>
          </cell>
        </row>
        <row r="3685">
          <cell r="D3685">
            <v>0</v>
          </cell>
          <cell r="F3685">
            <v>0</v>
          </cell>
          <cell r="G3685">
            <v>0</v>
          </cell>
        </row>
        <row r="3686">
          <cell r="D3686">
            <v>0</v>
          </cell>
          <cell r="F3686">
            <v>0</v>
          </cell>
          <cell r="G3686">
            <v>0</v>
          </cell>
        </row>
        <row r="3687">
          <cell r="D3687">
            <v>0</v>
          </cell>
          <cell r="F3687">
            <v>0</v>
          </cell>
          <cell r="G3687">
            <v>0</v>
          </cell>
        </row>
        <row r="3688">
          <cell r="D3688">
            <v>0</v>
          </cell>
          <cell r="F3688">
            <v>0</v>
          </cell>
          <cell r="G3688">
            <v>0</v>
          </cell>
        </row>
        <row r="3689">
          <cell r="D3689">
            <v>0</v>
          </cell>
          <cell r="F3689">
            <v>0</v>
          </cell>
          <cell r="G3689">
            <v>0</v>
          </cell>
        </row>
        <row r="3690">
          <cell r="D3690">
            <v>0</v>
          </cell>
          <cell r="F3690">
            <v>0</v>
          </cell>
          <cell r="G3690">
            <v>0</v>
          </cell>
        </row>
        <row r="3691">
          <cell r="D3691">
            <v>0</v>
          </cell>
          <cell r="F3691">
            <v>0</v>
          </cell>
          <cell r="G3691">
            <v>0</v>
          </cell>
        </row>
        <row r="3692">
          <cell r="D3692">
            <v>0</v>
          </cell>
          <cell r="F3692">
            <v>0</v>
          </cell>
          <cell r="G3692">
            <v>0</v>
          </cell>
        </row>
        <row r="3693">
          <cell r="D3693">
            <v>0</v>
          </cell>
          <cell r="F3693">
            <v>0</v>
          </cell>
          <cell r="G3693">
            <v>0</v>
          </cell>
        </row>
        <row r="3694">
          <cell r="D3694">
            <v>0</v>
          </cell>
          <cell r="F3694">
            <v>0</v>
          </cell>
          <cell r="G3694">
            <v>0</v>
          </cell>
        </row>
        <row r="3695">
          <cell r="D3695">
            <v>0</v>
          </cell>
          <cell r="F3695">
            <v>0</v>
          </cell>
          <cell r="G3695">
            <v>0</v>
          </cell>
        </row>
        <row r="3696">
          <cell r="D3696">
            <v>0</v>
          </cell>
          <cell r="F3696">
            <v>0</v>
          </cell>
          <cell r="G3696">
            <v>0</v>
          </cell>
        </row>
        <row r="3697">
          <cell r="D3697">
            <v>0</v>
          </cell>
          <cell r="F3697">
            <v>0</v>
          </cell>
          <cell r="G3697">
            <v>0</v>
          </cell>
        </row>
        <row r="3698">
          <cell r="D3698">
            <v>0</v>
          </cell>
          <cell r="F3698">
            <v>0</v>
          </cell>
          <cell r="G3698">
            <v>0</v>
          </cell>
        </row>
        <row r="3699">
          <cell r="D3699">
            <v>0</v>
          </cell>
          <cell r="F3699">
            <v>0</v>
          </cell>
          <cell r="G3699">
            <v>0</v>
          </cell>
        </row>
        <row r="3700">
          <cell r="D3700">
            <v>0</v>
          </cell>
          <cell r="F3700">
            <v>0</v>
          </cell>
          <cell r="G3700">
            <v>0</v>
          </cell>
        </row>
        <row r="3701">
          <cell r="D3701">
            <v>0</v>
          </cell>
          <cell r="F3701">
            <v>0</v>
          </cell>
          <cell r="G3701">
            <v>0</v>
          </cell>
        </row>
        <row r="3702">
          <cell r="D3702">
            <v>0</v>
          </cell>
          <cell r="F3702">
            <v>0</v>
          </cell>
          <cell r="G3702">
            <v>0</v>
          </cell>
        </row>
        <row r="3703">
          <cell r="D3703">
            <v>0</v>
          </cell>
          <cell r="F3703">
            <v>0</v>
          </cell>
          <cell r="G3703">
            <v>0</v>
          </cell>
        </row>
        <row r="3704">
          <cell r="D3704">
            <v>0</v>
          </cell>
          <cell r="F3704">
            <v>0</v>
          </cell>
          <cell r="G3704">
            <v>0</v>
          </cell>
        </row>
        <row r="3705">
          <cell r="D3705">
            <v>0</v>
          </cell>
          <cell r="F3705">
            <v>0</v>
          </cell>
          <cell r="G3705">
            <v>0</v>
          </cell>
        </row>
        <row r="3706">
          <cell r="D3706">
            <v>0</v>
          </cell>
          <cell r="F3706">
            <v>0</v>
          </cell>
          <cell r="G3706">
            <v>0</v>
          </cell>
        </row>
        <row r="3707">
          <cell r="D3707">
            <v>0</v>
          </cell>
          <cell r="F3707">
            <v>0</v>
          </cell>
          <cell r="G3707">
            <v>0</v>
          </cell>
        </row>
        <row r="3708">
          <cell r="D3708">
            <v>0</v>
          </cell>
          <cell r="F3708">
            <v>0</v>
          </cell>
          <cell r="G3708">
            <v>0</v>
          </cell>
        </row>
        <row r="3709">
          <cell r="D3709">
            <v>0</v>
          </cell>
          <cell r="F3709">
            <v>0</v>
          </cell>
          <cell r="G3709">
            <v>0</v>
          </cell>
        </row>
        <row r="3710">
          <cell r="D3710">
            <v>0</v>
          </cell>
          <cell r="F3710">
            <v>0</v>
          </cell>
          <cell r="G3710">
            <v>0</v>
          </cell>
        </row>
        <row r="3711">
          <cell r="D3711">
            <v>0</v>
          </cell>
          <cell r="F3711">
            <v>0</v>
          </cell>
          <cell r="G3711">
            <v>0</v>
          </cell>
        </row>
        <row r="3712">
          <cell r="D3712">
            <v>0</v>
          </cell>
          <cell r="F3712">
            <v>0</v>
          </cell>
          <cell r="G3712">
            <v>0</v>
          </cell>
        </row>
        <row r="3713">
          <cell r="D3713">
            <v>0</v>
          </cell>
          <cell r="F3713">
            <v>0</v>
          </cell>
          <cell r="G3713">
            <v>0</v>
          </cell>
        </row>
        <row r="3714">
          <cell r="D3714">
            <v>0</v>
          </cell>
          <cell r="F3714">
            <v>0</v>
          </cell>
          <cell r="G3714">
            <v>0</v>
          </cell>
        </row>
        <row r="3715">
          <cell r="D3715">
            <v>0</v>
          </cell>
          <cell r="F3715">
            <v>0</v>
          </cell>
          <cell r="G3715">
            <v>0</v>
          </cell>
        </row>
        <row r="3716">
          <cell r="D3716">
            <v>0</v>
          </cell>
          <cell r="F3716">
            <v>0</v>
          </cell>
          <cell r="G3716">
            <v>0</v>
          </cell>
        </row>
        <row r="3717">
          <cell r="D3717">
            <v>0</v>
          </cell>
          <cell r="F3717">
            <v>0</v>
          </cell>
          <cell r="G3717">
            <v>0</v>
          </cell>
        </row>
        <row r="3718">
          <cell r="D3718">
            <v>0</v>
          </cell>
          <cell r="F3718">
            <v>0</v>
          </cell>
          <cell r="G3718">
            <v>0</v>
          </cell>
        </row>
        <row r="3719">
          <cell r="D3719">
            <v>0</v>
          </cell>
          <cell r="F3719">
            <v>0</v>
          </cell>
          <cell r="G3719">
            <v>0</v>
          </cell>
        </row>
        <row r="3720">
          <cell r="D3720">
            <v>0</v>
          </cell>
          <cell r="F3720">
            <v>0</v>
          </cell>
          <cell r="G3720">
            <v>0</v>
          </cell>
        </row>
        <row r="3721">
          <cell r="D3721">
            <v>0</v>
          </cell>
          <cell r="F3721">
            <v>0</v>
          </cell>
          <cell r="G3721">
            <v>0</v>
          </cell>
        </row>
        <row r="3722">
          <cell r="D3722">
            <v>0</v>
          </cell>
          <cell r="F3722">
            <v>0</v>
          </cell>
          <cell r="G3722">
            <v>0</v>
          </cell>
        </row>
        <row r="3723">
          <cell r="D3723">
            <v>0</v>
          </cell>
          <cell r="F3723">
            <v>0</v>
          </cell>
          <cell r="G3723">
            <v>0</v>
          </cell>
        </row>
        <row r="3724">
          <cell r="D3724">
            <v>0</v>
          </cell>
          <cell r="F3724">
            <v>0</v>
          </cell>
          <cell r="G3724">
            <v>0</v>
          </cell>
        </row>
        <row r="3725">
          <cell r="D3725">
            <v>0</v>
          </cell>
          <cell r="F3725">
            <v>0</v>
          </cell>
          <cell r="G3725">
            <v>0</v>
          </cell>
        </row>
        <row r="3726">
          <cell r="D3726">
            <v>0</v>
          </cell>
          <cell r="F3726">
            <v>0</v>
          </cell>
          <cell r="G3726">
            <v>0</v>
          </cell>
        </row>
        <row r="3727">
          <cell r="D3727">
            <v>0</v>
          </cell>
          <cell r="F3727">
            <v>0</v>
          </cell>
          <cell r="G3727">
            <v>0</v>
          </cell>
        </row>
        <row r="3728">
          <cell r="D3728">
            <v>0</v>
          </cell>
          <cell r="F3728">
            <v>0</v>
          </cell>
          <cell r="G3728">
            <v>0</v>
          </cell>
        </row>
        <row r="3729">
          <cell r="D3729">
            <v>0</v>
          </cell>
          <cell r="F3729">
            <v>0</v>
          </cell>
          <cell r="G3729">
            <v>0</v>
          </cell>
        </row>
        <row r="3730">
          <cell r="D3730">
            <v>0</v>
          </cell>
          <cell r="F3730">
            <v>0</v>
          </cell>
          <cell r="G3730">
            <v>0</v>
          </cell>
        </row>
        <row r="3731">
          <cell r="D3731">
            <v>0</v>
          </cell>
          <cell r="F3731">
            <v>0</v>
          </cell>
          <cell r="G3731">
            <v>0</v>
          </cell>
        </row>
        <row r="3732">
          <cell r="D3732">
            <v>0</v>
          </cell>
          <cell r="F3732">
            <v>0</v>
          </cell>
          <cell r="G3732">
            <v>0</v>
          </cell>
        </row>
        <row r="3733">
          <cell r="D3733">
            <v>0</v>
          </cell>
          <cell r="F3733">
            <v>0</v>
          </cell>
          <cell r="G3733">
            <v>0</v>
          </cell>
        </row>
        <row r="3734">
          <cell r="D3734">
            <v>0</v>
          </cell>
          <cell r="F3734">
            <v>0</v>
          </cell>
          <cell r="G3734">
            <v>0</v>
          </cell>
        </row>
        <row r="3735">
          <cell r="D3735">
            <v>0</v>
          </cell>
          <cell r="F3735">
            <v>0</v>
          </cell>
          <cell r="G3735">
            <v>0</v>
          </cell>
        </row>
        <row r="3736">
          <cell r="D3736">
            <v>0</v>
          </cell>
          <cell r="F3736">
            <v>0</v>
          </cell>
          <cell r="G3736">
            <v>0</v>
          </cell>
        </row>
        <row r="3737">
          <cell r="D3737">
            <v>0</v>
          </cell>
          <cell r="F3737">
            <v>0</v>
          </cell>
          <cell r="G3737">
            <v>0</v>
          </cell>
        </row>
        <row r="3738">
          <cell r="D3738">
            <v>0</v>
          </cell>
          <cell r="F3738">
            <v>0</v>
          </cell>
          <cell r="G3738">
            <v>0</v>
          </cell>
        </row>
        <row r="3739">
          <cell r="D3739">
            <v>0</v>
          </cell>
          <cell r="F3739">
            <v>0</v>
          </cell>
          <cell r="G3739">
            <v>0</v>
          </cell>
        </row>
        <row r="3740">
          <cell r="D3740">
            <v>0</v>
          </cell>
          <cell r="F3740">
            <v>0</v>
          </cell>
          <cell r="G3740">
            <v>0</v>
          </cell>
        </row>
        <row r="3741">
          <cell r="D3741">
            <v>0</v>
          </cell>
          <cell r="F3741">
            <v>0</v>
          </cell>
          <cell r="G3741">
            <v>0</v>
          </cell>
        </row>
        <row r="3742">
          <cell r="D3742">
            <v>0</v>
          </cell>
          <cell r="F3742">
            <v>0</v>
          </cell>
          <cell r="G3742">
            <v>0</v>
          </cell>
        </row>
        <row r="3743">
          <cell r="D3743">
            <v>0</v>
          </cell>
          <cell r="F3743">
            <v>0</v>
          </cell>
          <cell r="G3743">
            <v>0</v>
          </cell>
        </row>
        <row r="3744">
          <cell r="D3744">
            <v>0</v>
          </cell>
          <cell r="F3744">
            <v>0</v>
          </cell>
          <cell r="G3744">
            <v>0</v>
          </cell>
        </row>
        <row r="3745">
          <cell r="D3745">
            <v>0</v>
          </cell>
          <cell r="F3745">
            <v>0</v>
          </cell>
          <cell r="G3745">
            <v>0</v>
          </cell>
        </row>
        <row r="3746">
          <cell r="D3746">
            <v>0</v>
          </cell>
          <cell r="F3746">
            <v>0</v>
          </cell>
          <cell r="G3746">
            <v>0</v>
          </cell>
        </row>
        <row r="3747">
          <cell r="D3747">
            <v>0</v>
          </cell>
          <cell r="F3747">
            <v>0</v>
          </cell>
          <cell r="G3747">
            <v>0</v>
          </cell>
        </row>
        <row r="3748">
          <cell r="D3748">
            <v>0</v>
          </cell>
          <cell r="F3748">
            <v>0</v>
          </cell>
          <cell r="G3748">
            <v>0</v>
          </cell>
        </row>
        <row r="3749">
          <cell r="D3749">
            <v>0</v>
          </cell>
          <cell r="F3749">
            <v>0</v>
          </cell>
          <cell r="G3749">
            <v>0</v>
          </cell>
        </row>
        <row r="3750">
          <cell r="D3750">
            <v>0</v>
          </cell>
          <cell r="F3750">
            <v>0</v>
          </cell>
          <cell r="G3750">
            <v>0</v>
          </cell>
        </row>
        <row r="3751">
          <cell r="D3751">
            <v>0</v>
          </cell>
          <cell r="F3751">
            <v>0</v>
          </cell>
          <cell r="G3751">
            <v>0</v>
          </cell>
        </row>
        <row r="3752">
          <cell r="D3752">
            <v>0</v>
          </cell>
          <cell r="F3752">
            <v>0</v>
          </cell>
          <cell r="G3752">
            <v>0</v>
          </cell>
        </row>
        <row r="3753">
          <cell r="D3753">
            <v>0</v>
          </cell>
          <cell r="F3753">
            <v>0</v>
          </cell>
          <cell r="G3753">
            <v>0</v>
          </cell>
        </row>
        <row r="3754">
          <cell r="D3754">
            <v>0</v>
          </cell>
          <cell r="F3754">
            <v>0</v>
          </cell>
          <cell r="G3754">
            <v>0</v>
          </cell>
        </row>
        <row r="3755">
          <cell r="D3755">
            <v>0</v>
          </cell>
          <cell r="F3755">
            <v>0</v>
          </cell>
          <cell r="G3755">
            <v>0</v>
          </cell>
        </row>
        <row r="3756">
          <cell r="D3756">
            <v>0</v>
          </cell>
          <cell r="F3756">
            <v>0</v>
          </cell>
          <cell r="G3756">
            <v>0</v>
          </cell>
        </row>
        <row r="3757">
          <cell r="D3757">
            <v>0</v>
          </cell>
          <cell r="F3757">
            <v>0</v>
          </cell>
          <cell r="G3757">
            <v>0</v>
          </cell>
        </row>
        <row r="3758">
          <cell r="D3758">
            <v>0</v>
          </cell>
          <cell r="F3758">
            <v>0</v>
          </cell>
          <cell r="G3758">
            <v>0</v>
          </cell>
        </row>
        <row r="3759">
          <cell r="D3759">
            <v>0</v>
          </cell>
          <cell r="F3759">
            <v>0</v>
          </cell>
          <cell r="G3759">
            <v>0</v>
          </cell>
        </row>
        <row r="3760">
          <cell r="D3760">
            <v>0</v>
          </cell>
          <cell r="F3760">
            <v>0</v>
          </cell>
          <cell r="G3760">
            <v>0</v>
          </cell>
        </row>
        <row r="3761">
          <cell r="D3761">
            <v>0</v>
          </cell>
          <cell r="F3761">
            <v>0</v>
          </cell>
          <cell r="G3761">
            <v>0</v>
          </cell>
        </row>
        <row r="3762">
          <cell r="D3762">
            <v>0</v>
          </cell>
          <cell r="F3762">
            <v>0</v>
          </cell>
          <cell r="G3762">
            <v>0</v>
          </cell>
        </row>
        <row r="3763">
          <cell r="D3763">
            <v>0</v>
          </cell>
          <cell r="F3763">
            <v>0</v>
          </cell>
          <cell r="G3763">
            <v>0</v>
          </cell>
        </row>
        <row r="3764">
          <cell r="D3764">
            <v>0</v>
          </cell>
          <cell r="F3764">
            <v>0</v>
          </cell>
          <cell r="G3764">
            <v>0</v>
          </cell>
        </row>
        <row r="3765">
          <cell r="D3765">
            <v>0</v>
          </cell>
          <cell r="F3765">
            <v>0</v>
          </cell>
          <cell r="G3765">
            <v>0</v>
          </cell>
        </row>
        <row r="3766">
          <cell r="D3766">
            <v>0</v>
          </cell>
          <cell r="F3766">
            <v>0</v>
          </cell>
          <cell r="G3766">
            <v>0</v>
          </cell>
        </row>
        <row r="3767">
          <cell r="D3767">
            <v>0</v>
          </cell>
          <cell r="F3767">
            <v>0</v>
          </cell>
          <cell r="G3767">
            <v>0</v>
          </cell>
        </row>
        <row r="3768">
          <cell r="D3768">
            <v>0</v>
          </cell>
          <cell r="F3768">
            <v>0</v>
          </cell>
          <cell r="G3768">
            <v>0</v>
          </cell>
        </row>
        <row r="3769">
          <cell r="D3769">
            <v>0</v>
          </cell>
          <cell r="F3769">
            <v>0</v>
          </cell>
          <cell r="G3769">
            <v>0</v>
          </cell>
        </row>
        <row r="3770">
          <cell r="D3770">
            <v>0</v>
          </cell>
          <cell r="F3770">
            <v>0</v>
          </cell>
          <cell r="G3770">
            <v>0</v>
          </cell>
        </row>
        <row r="3771">
          <cell r="D3771">
            <v>0</v>
          </cell>
          <cell r="F3771">
            <v>0</v>
          </cell>
          <cell r="G3771">
            <v>0</v>
          </cell>
        </row>
        <row r="3772">
          <cell r="D3772">
            <v>0</v>
          </cell>
          <cell r="F3772">
            <v>0</v>
          </cell>
          <cell r="G3772">
            <v>0</v>
          </cell>
        </row>
        <row r="3773">
          <cell r="D3773">
            <v>0</v>
          </cell>
          <cell r="F3773">
            <v>0</v>
          </cell>
          <cell r="G3773">
            <v>0</v>
          </cell>
        </row>
        <row r="3774">
          <cell r="D3774">
            <v>0</v>
          </cell>
          <cell r="F3774">
            <v>0</v>
          </cell>
          <cell r="G3774">
            <v>0</v>
          </cell>
        </row>
        <row r="3775">
          <cell r="D3775">
            <v>0</v>
          </cell>
          <cell r="F3775">
            <v>0</v>
          </cell>
          <cell r="G3775">
            <v>0</v>
          </cell>
        </row>
        <row r="3776">
          <cell r="D3776">
            <v>0</v>
          </cell>
          <cell r="F3776">
            <v>0</v>
          </cell>
          <cell r="G3776">
            <v>0</v>
          </cell>
        </row>
        <row r="3777">
          <cell r="D3777">
            <v>0</v>
          </cell>
          <cell r="F3777">
            <v>0</v>
          </cell>
          <cell r="G3777">
            <v>0</v>
          </cell>
        </row>
        <row r="3778">
          <cell r="D3778">
            <v>0</v>
          </cell>
          <cell r="F3778">
            <v>0</v>
          </cell>
          <cell r="G3778">
            <v>0</v>
          </cell>
        </row>
        <row r="3779">
          <cell r="D3779">
            <v>0</v>
          </cell>
          <cell r="F3779">
            <v>0</v>
          </cell>
          <cell r="G3779">
            <v>0</v>
          </cell>
        </row>
        <row r="3780">
          <cell r="D3780">
            <v>0</v>
          </cell>
          <cell r="F3780">
            <v>0</v>
          </cell>
          <cell r="G3780">
            <v>0</v>
          </cell>
        </row>
        <row r="3781">
          <cell r="D3781">
            <v>0</v>
          </cell>
          <cell r="F3781">
            <v>0</v>
          </cell>
          <cell r="G3781">
            <v>0</v>
          </cell>
        </row>
        <row r="3782">
          <cell r="D3782">
            <v>0</v>
          </cell>
          <cell r="F3782">
            <v>0</v>
          </cell>
          <cell r="G3782">
            <v>0</v>
          </cell>
        </row>
        <row r="3783">
          <cell r="D3783">
            <v>0</v>
          </cell>
          <cell r="F3783">
            <v>0</v>
          </cell>
          <cell r="G3783">
            <v>0</v>
          </cell>
        </row>
        <row r="3784">
          <cell r="D3784">
            <v>0</v>
          </cell>
          <cell r="F3784">
            <v>0</v>
          </cell>
          <cell r="G3784">
            <v>0</v>
          </cell>
        </row>
        <row r="3785">
          <cell r="D3785">
            <v>0</v>
          </cell>
          <cell r="F3785">
            <v>0</v>
          </cell>
          <cell r="G3785">
            <v>0</v>
          </cell>
        </row>
        <row r="3786">
          <cell r="D3786">
            <v>0</v>
          </cell>
          <cell r="F3786">
            <v>0</v>
          </cell>
          <cell r="G3786">
            <v>0</v>
          </cell>
        </row>
        <row r="3787">
          <cell r="D3787">
            <v>0</v>
          </cell>
          <cell r="F3787">
            <v>0</v>
          </cell>
          <cell r="G3787">
            <v>0</v>
          </cell>
        </row>
        <row r="3788">
          <cell r="D3788">
            <v>0</v>
          </cell>
          <cell r="F3788">
            <v>0</v>
          </cell>
          <cell r="G3788">
            <v>0</v>
          </cell>
        </row>
        <row r="3789">
          <cell r="D3789">
            <v>0</v>
          </cell>
          <cell r="F3789">
            <v>0</v>
          </cell>
          <cell r="G3789">
            <v>0</v>
          </cell>
        </row>
        <row r="3790">
          <cell r="D3790">
            <v>0</v>
          </cell>
          <cell r="F3790">
            <v>0</v>
          </cell>
          <cell r="G3790">
            <v>0</v>
          </cell>
        </row>
        <row r="3791">
          <cell r="D3791">
            <v>0</v>
          </cell>
          <cell r="F3791">
            <v>0</v>
          </cell>
          <cell r="G3791">
            <v>0</v>
          </cell>
        </row>
        <row r="3792">
          <cell r="D3792">
            <v>0</v>
          </cell>
          <cell r="F3792">
            <v>0</v>
          </cell>
          <cell r="G3792">
            <v>0</v>
          </cell>
        </row>
        <row r="3793">
          <cell r="D3793">
            <v>0</v>
          </cell>
          <cell r="F3793">
            <v>0</v>
          </cell>
          <cell r="G3793">
            <v>0</v>
          </cell>
        </row>
        <row r="3794">
          <cell r="D3794">
            <v>0</v>
          </cell>
          <cell r="F3794">
            <v>0</v>
          </cell>
          <cell r="G3794">
            <v>0</v>
          </cell>
        </row>
        <row r="3795">
          <cell r="D3795">
            <v>0</v>
          </cell>
          <cell r="F3795">
            <v>0</v>
          </cell>
          <cell r="G3795">
            <v>0</v>
          </cell>
        </row>
        <row r="3796">
          <cell r="D3796">
            <v>0</v>
          </cell>
          <cell r="F3796">
            <v>0</v>
          </cell>
          <cell r="G3796">
            <v>0</v>
          </cell>
        </row>
        <row r="3797">
          <cell r="D3797">
            <v>0</v>
          </cell>
          <cell r="F3797">
            <v>0</v>
          </cell>
          <cell r="G3797">
            <v>0</v>
          </cell>
        </row>
        <row r="3798">
          <cell r="D3798">
            <v>0</v>
          </cell>
          <cell r="F3798">
            <v>0</v>
          </cell>
          <cell r="G3798">
            <v>0</v>
          </cell>
        </row>
        <row r="3799">
          <cell r="D3799">
            <v>0</v>
          </cell>
          <cell r="F3799">
            <v>0</v>
          </cell>
          <cell r="G3799">
            <v>0</v>
          </cell>
        </row>
        <row r="3800">
          <cell r="D3800">
            <v>0</v>
          </cell>
          <cell r="F3800">
            <v>0</v>
          </cell>
          <cell r="G3800">
            <v>0</v>
          </cell>
        </row>
        <row r="3801">
          <cell r="D3801">
            <v>0</v>
          </cell>
          <cell r="F3801">
            <v>0</v>
          </cell>
          <cell r="G3801">
            <v>0</v>
          </cell>
        </row>
        <row r="3802">
          <cell r="D3802">
            <v>0</v>
          </cell>
          <cell r="F3802">
            <v>0</v>
          </cell>
          <cell r="G3802">
            <v>0</v>
          </cell>
        </row>
        <row r="3803">
          <cell r="D3803">
            <v>0</v>
          </cell>
          <cell r="F3803">
            <v>0</v>
          </cell>
          <cell r="G3803">
            <v>0</v>
          </cell>
        </row>
        <row r="3804">
          <cell r="D3804">
            <v>0</v>
          </cell>
          <cell r="F3804">
            <v>0</v>
          </cell>
          <cell r="G3804">
            <v>0</v>
          </cell>
        </row>
        <row r="3805">
          <cell r="D3805">
            <v>0</v>
          </cell>
          <cell r="F3805">
            <v>0</v>
          </cell>
          <cell r="G3805">
            <v>0</v>
          </cell>
        </row>
        <row r="3806">
          <cell r="D3806">
            <v>0</v>
          </cell>
          <cell r="F3806">
            <v>0</v>
          </cell>
          <cell r="G3806">
            <v>0</v>
          </cell>
        </row>
        <row r="3807">
          <cell r="D3807">
            <v>0</v>
          </cell>
          <cell r="F3807">
            <v>0</v>
          </cell>
          <cell r="G3807">
            <v>0</v>
          </cell>
        </row>
        <row r="3808">
          <cell r="D3808">
            <v>0</v>
          </cell>
          <cell r="F3808">
            <v>0</v>
          </cell>
          <cell r="G3808">
            <v>0</v>
          </cell>
        </row>
        <row r="3809">
          <cell r="D3809">
            <v>0</v>
          </cell>
          <cell r="F3809">
            <v>0</v>
          </cell>
          <cell r="G3809">
            <v>0</v>
          </cell>
        </row>
        <row r="3810">
          <cell r="D3810">
            <v>0</v>
          </cell>
          <cell r="F3810">
            <v>0</v>
          </cell>
          <cell r="G3810">
            <v>0</v>
          </cell>
        </row>
        <row r="3811">
          <cell r="D3811">
            <v>0</v>
          </cell>
          <cell r="F3811">
            <v>0</v>
          </cell>
          <cell r="G3811">
            <v>0</v>
          </cell>
        </row>
        <row r="3812">
          <cell r="D3812">
            <v>0</v>
          </cell>
          <cell r="F3812">
            <v>0</v>
          </cell>
          <cell r="G3812">
            <v>0</v>
          </cell>
        </row>
        <row r="3813">
          <cell r="D3813">
            <v>0</v>
          </cell>
          <cell r="F3813">
            <v>0</v>
          </cell>
          <cell r="G3813">
            <v>0</v>
          </cell>
        </row>
        <row r="3814">
          <cell r="D3814">
            <v>0</v>
          </cell>
          <cell r="F3814">
            <v>0</v>
          </cell>
          <cell r="G3814">
            <v>0</v>
          </cell>
        </row>
        <row r="3815">
          <cell r="D3815">
            <v>0</v>
          </cell>
          <cell r="F3815">
            <v>0</v>
          </cell>
          <cell r="G3815">
            <v>0</v>
          </cell>
        </row>
        <row r="3816">
          <cell r="D3816">
            <v>0</v>
          </cell>
          <cell r="F3816">
            <v>0</v>
          </cell>
          <cell r="G3816">
            <v>0</v>
          </cell>
        </row>
        <row r="3817">
          <cell r="D3817">
            <v>0</v>
          </cell>
          <cell r="F3817">
            <v>0</v>
          </cell>
          <cell r="G3817">
            <v>0</v>
          </cell>
        </row>
        <row r="3818">
          <cell r="D3818">
            <v>0</v>
          </cell>
          <cell r="F3818">
            <v>0</v>
          </cell>
          <cell r="G3818">
            <v>0</v>
          </cell>
        </row>
        <row r="3819">
          <cell r="D3819">
            <v>0</v>
          </cell>
          <cell r="F3819">
            <v>0</v>
          </cell>
          <cell r="G3819">
            <v>0</v>
          </cell>
        </row>
        <row r="3820">
          <cell r="D3820">
            <v>0</v>
          </cell>
          <cell r="F3820">
            <v>0</v>
          </cell>
          <cell r="G3820">
            <v>0</v>
          </cell>
        </row>
        <row r="3821">
          <cell r="D3821">
            <v>0</v>
          </cell>
          <cell r="F3821">
            <v>0</v>
          </cell>
          <cell r="G3821">
            <v>0</v>
          </cell>
        </row>
        <row r="3822">
          <cell r="D3822">
            <v>0</v>
          </cell>
          <cell r="F3822">
            <v>0</v>
          </cell>
          <cell r="G3822">
            <v>0</v>
          </cell>
        </row>
        <row r="3823">
          <cell r="D3823">
            <v>0</v>
          </cell>
          <cell r="F3823">
            <v>0</v>
          </cell>
          <cell r="G3823">
            <v>0</v>
          </cell>
        </row>
        <row r="3824">
          <cell r="D3824">
            <v>0</v>
          </cell>
          <cell r="F3824">
            <v>0</v>
          </cell>
          <cell r="G3824">
            <v>0</v>
          </cell>
        </row>
        <row r="3825">
          <cell r="D3825">
            <v>0</v>
          </cell>
          <cell r="F3825">
            <v>0</v>
          </cell>
          <cell r="G3825">
            <v>0</v>
          </cell>
        </row>
        <row r="3826">
          <cell r="D3826">
            <v>0</v>
          </cell>
          <cell r="F3826">
            <v>0</v>
          </cell>
          <cell r="G3826">
            <v>0</v>
          </cell>
        </row>
        <row r="3827">
          <cell r="D3827">
            <v>0</v>
          </cell>
          <cell r="F3827">
            <v>0</v>
          </cell>
          <cell r="G3827">
            <v>0</v>
          </cell>
        </row>
        <row r="3828">
          <cell r="D3828">
            <v>0</v>
          </cell>
          <cell r="F3828">
            <v>0</v>
          </cell>
          <cell r="G3828">
            <v>0</v>
          </cell>
        </row>
        <row r="3829">
          <cell r="D3829">
            <v>0</v>
          </cell>
          <cell r="F3829">
            <v>0</v>
          </cell>
          <cell r="G3829">
            <v>0</v>
          </cell>
        </row>
        <row r="3830">
          <cell r="D3830">
            <v>0</v>
          </cell>
          <cell r="F3830">
            <v>0</v>
          </cell>
          <cell r="G3830">
            <v>0</v>
          </cell>
        </row>
        <row r="3831">
          <cell r="D3831">
            <v>0</v>
          </cell>
          <cell r="F3831">
            <v>0</v>
          </cell>
          <cell r="G3831">
            <v>0</v>
          </cell>
        </row>
        <row r="3832">
          <cell r="D3832">
            <v>0</v>
          </cell>
          <cell r="F3832">
            <v>0</v>
          </cell>
          <cell r="G3832">
            <v>0</v>
          </cell>
        </row>
        <row r="3833">
          <cell r="D3833">
            <v>0</v>
          </cell>
          <cell r="F3833">
            <v>0</v>
          </cell>
          <cell r="G3833">
            <v>0</v>
          </cell>
        </row>
        <row r="3834">
          <cell r="D3834">
            <v>0</v>
          </cell>
          <cell r="F3834">
            <v>0</v>
          </cell>
          <cell r="G3834">
            <v>0</v>
          </cell>
        </row>
        <row r="3835">
          <cell r="D3835">
            <v>0</v>
          </cell>
          <cell r="F3835">
            <v>0</v>
          </cell>
          <cell r="G3835">
            <v>0</v>
          </cell>
        </row>
        <row r="3836">
          <cell r="D3836">
            <v>0</v>
          </cell>
          <cell r="F3836">
            <v>0</v>
          </cell>
          <cell r="G3836">
            <v>0</v>
          </cell>
        </row>
        <row r="3837">
          <cell r="D3837">
            <v>0</v>
          </cell>
          <cell r="F3837">
            <v>0</v>
          </cell>
          <cell r="G3837">
            <v>0</v>
          </cell>
        </row>
        <row r="3838">
          <cell r="D3838">
            <v>0</v>
          </cell>
          <cell r="F3838">
            <v>0</v>
          </cell>
          <cell r="G3838">
            <v>0</v>
          </cell>
        </row>
        <row r="3839">
          <cell r="D3839">
            <v>0</v>
          </cell>
          <cell r="F3839">
            <v>0</v>
          </cell>
          <cell r="G3839">
            <v>0</v>
          </cell>
        </row>
        <row r="3840">
          <cell r="D3840">
            <v>0</v>
          </cell>
          <cell r="F3840">
            <v>0</v>
          </cell>
          <cell r="G3840">
            <v>0</v>
          </cell>
        </row>
        <row r="3841">
          <cell r="D3841">
            <v>0</v>
          </cell>
          <cell r="F3841">
            <v>0</v>
          </cell>
          <cell r="G3841">
            <v>0</v>
          </cell>
        </row>
        <row r="3842">
          <cell r="D3842">
            <v>0</v>
          </cell>
          <cell r="F3842">
            <v>0</v>
          </cell>
          <cell r="G3842">
            <v>0</v>
          </cell>
        </row>
        <row r="3843">
          <cell r="D3843">
            <v>0</v>
          </cell>
          <cell r="F3843">
            <v>0</v>
          </cell>
          <cell r="G3843">
            <v>0</v>
          </cell>
        </row>
        <row r="3844">
          <cell r="D3844">
            <v>0</v>
          </cell>
          <cell r="F3844">
            <v>0</v>
          </cell>
          <cell r="G3844">
            <v>0</v>
          </cell>
        </row>
        <row r="3845">
          <cell r="D3845">
            <v>0</v>
          </cell>
          <cell r="F3845">
            <v>0</v>
          </cell>
          <cell r="G3845">
            <v>0</v>
          </cell>
        </row>
        <row r="3846">
          <cell r="D3846">
            <v>0</v>
          </cell>
          <cell r="F3846">
            <v>0</v>
          </cell>
          <cell r="G3846">
            <v>0</v>
          </cell>
        </row>
        <row r="3847">
          <cell r="D3847">
            <v>0</v>
          </cell>
          <cell r="F3847">
            <v>0</v>
          </cell>
          <cell r="G3847">
            <v>0</v>
          </cell>
        </row>
        <row r="3848">
          <cell r="D3848">
            <v>0</v>
          </cell>
          <cell r="F3848">
            <v>0</v>
          </cell>
          <cell r="G3848">
            <v>0</v>
          </cell>
        </row>
        <row r="3849">
          <cell r="D3849">
            <v>0</v>
          </cell>
          <cell r="F3849">
            <v>0</v>
          </cell>
          <cell r="G3849">
            <v>0</v>
          </cell>
        </row>
        <row r="3850">
          <cell r="D3850">
            <v>0</v>
          </cell>
          <cell r="F3850">
            <v>0</v>
          </cell>
          <cell r="G3850">
            <v>0</v>
          </cell>
        </row>
        <row r="3851">
          <cell r="D3851">
            <v>0</v>
          </cell>
          <cell r="F3851">
            <v>0</v>
          </cell>
          <cell r="G3851">
            <v>0</v>
          </cell>
        </row>
        <row r="3852">
          <cell r="D3852">
            <v>0</v>
          </cell>
          <cell r="F3852">
            <v>0</v>
          </cell>
          <cell r="G3852">
            <v>0</v>
          </cell>
        </row>
        <row r="3853">
          <cell r="D3853">
            <v>0</v>
          </cell>
          <cell r="F3853">
            <v>0</v>
          </cell>
          <cell r="G3853">
            <v>0</v>
          </cell>
        </row>
        <row r="3854">
          <cell r="D3854">
            <v>0</v>
          </cell>
          <cell r="F3854">
            <v>0</v>
          </cell>
          <cell r="G3854">
            <v>0</v>
          </cell>
        </row>
        <row r="3855">
          <cell r="D3855">
            <v>0</v>
          </cell>
          <cell r="F3855">
            <v>0</v>
          </cell>
          <cell r="G3855">
            <v>0</v>
          </cell>
        </row>
        <row r="3856">
          <cell r="D3856">
            <v>0</v>
          </cell>
          <cell r="F3856">
            <v>0</v>
          </cell>
          <cell r="G3856">
            <v>0</v>
          </cell>
        </row>
        <row r="3857">
          <cell r="D3857">
            <v>0</v>
          </cell>
          <cell r="F3857">
            <v>0</v>
          </cell>
          <cell r="G3857">
            <v>0</v>
          </cell>
        </row>
        <row r="3858">
          <cell r="D3858">
            <v>0</v>
          </cell>
          <cell r="F3858">
            <v>0</v>
          </cell>
          <cell r="G3858">
            <v>0</v>
          </cell>
        </row>
        <row r="3859">
          <cell r="D3859">
            <v>0</v>
          </cell>
          <cell r="F3859">
            <v>0</v>
          </cell>
          <cell r="G3859">
            <v>0</v>
          </cell>
        </row>
        <row r="3860">
          <cell r="D3860">
            <v>0</v>
          </cell>
          <cell r="F3860">
            <v>0</v>
          </cell>
          <cell r="G3860">
            <v>0</v>
          </cell>
        </row>
        <row r="3861">
          <cell r="D3861">
            <v>0</v>
          </cell>
          <cell r="F3861">
            <v>0</v>
          </cell>
          <cell r="G3861">
            <v>0</v>
          </cell>
        </row>
        <row r="3862">
          <cell r="D3862">
            <v>0</v>
          </cell>
          <cell r="F3862">
            <v>0</v>
          </cell>
          <cell r="G3862">
            <v>0</v>
          </cell>
        </row>
        <row r="3863">
          <cell r="D3863">
            <v>0</v>
          </cell>
          <cell r="F3863">
            <v>0</v>
          </cell>
          <cell r="G3863">
            <v>0</v>
          </cell>
        </row>
        <row r="3864">
          <cell r="D3864">
            <v>0</v>
          </cell>
          <cell r="F3864">
            <v>0</v>
          </cell>
          <cell r="G3864">
            <v>0</v>
          </cell>
        </row>
        <row r="3865">
          <cell r="D3865">
            <v>0</v>
          </cell>
          <cell r="F3865">
            <v>0</v>
          </cell>
          <cell r="G3865">
            <v>0</v>
          </cell>
        </row>
        <row r="3866">
          <cell r="D3866">
            <v>0</v>
          </cell>
          <cell r="F3866">
            <v>0</v>
          </cell>
          <cell r="G3866">
            <v>0</v>
          </cell>
        </row>
        <row r="3867">
          <cell r="D3867">
            <v>0</v>
          </cell>
          <cell r="F3867">
            <v>0</v>
          </cell>
          <cell r="G3867">
            <v>0</v>
          </cell>
        </row>
        <row r="3868">
          <cell r="D3868">
            <v>0</v>
          </cell>
          <cell r="F3868">
            <v>0</v>
          </cell>
          <cell r="G3868">
            <v>0</v>
          </cell>
        </row>
        <row r="3869">
          <cell r="D3869">
            <v>0</v>
          </cell>
          <cell r="F3869">
            <v>0</v>
          </cell>
          <cell r="G3869">
            <v>0</v>
          </cell>
        </row>
        <row r="3870">
          <cell r="D3870">
            <v>0</v>
          </cell>
          <cell r="F3870">
            <v>0</v>
          </cell>
          <cell r="G3870">
            <v>0</v>
          </cell>
        </row>
        <row r="3871">
          <cell r="D3871">
            <v>0</v>
          </cell>
          <cell r="F3871">
            <v>0</v>
          </cell>
          <cell r="G3871">
            <v>0</v>
          </cell>
        </row>
        <row r="3872">
          <cell r="D3872">
            <v>0</v>
          </cell>
          <cell r="F3872">
            <v>0</v>
          </cell>
          <cell r="G3872">
            <v>0</v>
          </cell>
        </row>
        <row r="3873">
          <cell r="D3873">
            <v>0</v>
          </cell>
          <cell r="F3873">
            <v>0</v>
          </cell>
          <cell r="G3873">
            <v>0</v>
          </cell>
        </row>
        <row r="3874">
          <cell r="D3874">
            <v>0</v>
          </cell>
          <cell r="F3874">
            <v>0</v>
          </cell>
          <cell r="G3874">
            <v>0</v>
          </cell>
        </row>
        <row r="3875">
          <cell r="D3875">
            <v>0</v>
          </cell>
          <cell r="F3875">
            <v>0</v>
          </cell>
          <cell r="G3875">
            <v>0</v>
          </cell>
        </row>
        <row r="3876">
          <cell r="D3876">
            <v>0</v>
          </cell>
          <cell r="F3876">
            <v>0</v>
          </cell>
          <cell r="G3876">
            <v>0</v>
          </cell>
        </row>
        <row r="3877">
          <cell r="D3877">
            <v>0</v>
          </cell>
          <cell r="F3877">
            <v>0</v>
          </cell>
          <cell r="G3877">
            <v>0</v>
          </cell>
        </row>
        <row r="3878">
          <cell r="D3878">
            <v>0</v>
          </cell>
          <cell r="F3878">
            <v>0</v>
          </cell>
          <cell r="G3878">
            <v>0</v>
          </cell>
        </row>
        <row r="3879">
          <cell r="D3879">
            <v>0</v>
          </cell>
          <cell r="F3879">
            <v>0</v>
          </cell>
          <cell r="G3879">
            <v>0</v>
          </cell>
        </row>
        <row r="3880">
          <cell r="D3880">
            <v>0</v>
          </cell>
          <cell r="F3880">
            <v>0</v>
          </cell>
          <cell r="G3880">
            <v>0</v>
          </cell>
        </row>
        <row r="3881">
          <cell r="D3881">
            <v>0</v>
          </cell>
          <cell r="F3881">
            <v>0</v>
          </cell>
          <cell r="G3881">
            <v>0</v>
          </cell>
        </row>
        <row r="3882">
          <cell r="D3882">
            <v>0</v>
          </cell>
          <cell r="F3882">
            <v>0</v>
          </cell>
          <cell r="G3882">
            <v>0</v>
          </cell>
        </row>
        <row r="3883">
          <cell r="D3883">
            <v>0</v>
          </cell>
          <cell r="F3883">
            <v>0</v>
          </cell>
          <cell r="G3883">
            <v>0</v>
          </cell>
        </row>
        <row r="3884">
          <cell r="D3884">
            <v>0</v>
          </cell>
          <cell r="F3884">
            <v>0</v>
          </cell>
          <cell r="G3884">
            <v>0</v>
          </cell>
        </row>
        <row r="3885">
          <cell r="D3885">
            <v>0</v>
          </cell>
          <cell r="F3885">
            <v>0</v>
          </cell>
          <cell r="G3885">
            <v>0</v>
          </cell>
        </row>
        <row r="3886">
          <cell r="D3886">
            <v>0</v>
          </cell>
          <cell r="F3886">
            <v>0</v>
          </cell>
          <cell r="G3886">
            <v>0</v>
          </cell>
        </row>
        <row r="3887">
          <cell r="D3887">
            <v>0</v>
          </cell>
          <cell r="F3887">
            <v>0</v>
          </cell>
          <cell r="G3887">
            <v>0</v>
          </cell>
        </row>
        <row r="3888">
          <cell r="D3888">
            <v>0</v>
          </cell>
          <cell r="F3888">
            <v>0</v>
          </cell>
          <cell r="G3888">
            <v>0</v>
          </cell>
        </row>
        <row r="3889">
          <cell r="D3889">
            <v>0</v>
          </cell>
          <cell r="F3889">
            <v>0</v>
          </cell>
          <cell r="G3889">
            <v>0</v>
          </cell>
        </row>
        <row r="3890">
          <cell r="D3890">
            <v>0</v>
          </cell>
          <cell r="F3890">
            <v>0</v>
          </cell>
          <cell r="G3890">
            <v>0</v>
          </cell>
        </row>
        <row r="3891">
          <cell r="D3891">
            <v>0</v>
          </cell>
          <cell r="F3891">
            <v>0</v>
          </cell>
          <cell r="G3891">
            <v>0</v>
          </cell>
        </row>
        <row r="3892">
          <cell r="D3892">
            <v>0</v>
          </cell>
          <cell r="F3892">
            <v>0</v>
          </cell>
          <cell r="G3892">
            <v>0</v>
          </cell>
        </row>
        <row r="3893">
          <cell r="D3893">
            <v>0</v>
          </cell>
          <cell r="F3893">
            <v>0</v>
          </cell>
          <cell r="G3893">
            <v>0</v>
          </cell>
        </row>
        <row r="3894">
          <cell r="D3894">
            <v>0</v>
          </cell>
          <cell r="F3894">
            <v>0</v>
          </cell>
          <cell r="G3894">
            <v>0</v>
          </cell>
        </row>
        <row r="3895">
          <cell r="D3895">
            <v>0</v>
          </cell>
          <cell r="F3895">
            <v>0</v>
          </cell>
          <cell r="G3895">
            <v>0</v>
          </cell>
        </row>
        <row r="3896">
          <cell r="D3896">
            <v>0</v>
          </cell>
          <cell r="F3896">
            <v>0</v>
          </cell>
          <cell r="G3896">
            <v>0</v>
          </cell>
        </row>
        <row r="3897">
          <cell r="D3897">
            <v>0</v>
          </cell>
          <cell r="F3897">
            <v>0</v>
          </cell>
          <cell r="G3897">
            <v>0</v>
          </cell>
        </row>
        <row r="3898">
          <cell r="D3898">
            <v>0</v>
          </cell>
          <cell r="F3898">
            <v>0</v>
          </cell>
          <cell r="G3898">
            <v>0</v>
          </cell>
        </row>
        <row r="3899">
          <cell r="D3899">
            <v>0</v>
          </cell>
          <cell r="F3899">
            <v>0</v>
          </cell>
          <cell r="G3899">
            <v>0</v>
          </cell>
        </row>
        <row r="3900">
          <cell r="D3900">
            <v>0</v>
          </cell>
          <cell r="F3900">
            <v>0</v>
          </cell>
          <cell r="G3900">
            <v>0</v>
          </cell>
        </row>
        <row r="3901">
          <cell r="D3901">
            <v>0</v>
          </cell>
          <cell r="F3901">
            <v>0</v>
          </cell>
          <cell r="G3901">
            <v>0</v>
          </cell>
        </row>
        <row r="3902">
          <cell r="D3902">
            <v>0</v>
          </cell>
          <cell r="F3902">
            <v>0</v>
          </cell>
          <cell r="G3902">
            <v>0</v>
          </cell>
        </row>
        <row r="3903">
          <cell r="D3903">
            <v>0</v>
          </cell>
          <cell r="F3903">
            <v>0</v>
          </cell>
          <cell r="G3903">
            <v>0</v>
          </cell>
        </row>
        <row r="3904">
          <cell r="D3904">
            <v>0</v>
          </cell>
          <cell r="F3904">
            <v>0</v>
          </cell>
          <cell r="G3904">
            <v>0</v>
          </cell>
        </row>
        <row r="3905">
          <cell r="D3905">
            <v>0</v>
          </cell>
          <cell r="F3905">
            <v>0</v>
          </cell>
          <cell r="G3905">
            <v>0</v>
          </cell>
        </row>
        <row r="3906">
          <cell r="D3906">
            <v>0</v>
          </cell>
          <cell r="F3906">
            <v>0</v>
          </cell>
          <cell r="G3906">
            <v>0</v>
          </cell>
        </row>
        <row r="3907">
          <cell r="D3907">
            <v>0</v>
          </cell>
          <cell r="F3907">
            <v>0</v>
          </cell>
          <cell r="G3907">
            <v>0</v>
          </cell>
        </row>
        <row r="3908">
          <cell r="D3908">
            <v>0</v>
          </cell>
          <cell r="F3908">
            <v>0</v>
          </cell>
          <cell r="G3908">
            <v>0</v>
          </cell>
        </row>
        <row r="3909">
          <cell r="D3909">
            <v>0</v>
          </cell>
          <cell r="F3909">
            <v>0</v>
          </cell>
          <cell r="G3909">
            <v>0</v>
          </cell>
        </row>
        <row r="3910">
          <cell r="D3910">
            <v>0</v>
          </cell>
          <cell r="F3910">
            <v>0</v>
          </cell>
          <cell r="G3910">
            <v>0</v>
          </cell>
        </row>
        <row r="3911">
          <cell r="D3911">
            <v>0</v>
          </cell>
          <cell r="F3911">
            <v>0</v>
          </cell>
          <cell r="G3911">
            <v>0</v>
          </cell>
        </row>
        <row r="3912">
          <cell r="D3912">
            <v>0</v>
          </cell>
          <cell r="F3912">
            <v>0</v>
          </cell>
          <cell r="G3912">
            <v>0</v>
          </cell>
        </row>
        <row r="3913">
          <cell r="D3913">
            <v>0</v>
          </cell>
          <cell r="F3913">
            <v>0</v>
          </cell>
          <cell r="G3913">
            <v>0</v>
          </cell>
        </row>
        <row r="3914">
          <cell r="D3914">
            <v>0</v>
          </cell>
          <cell r="F3914">
            <v>0</v>
          </cell>
          <cell r="G3914">
            <v>0</v>
          </cell>
        </row>
        <row r="3915">
          <cell r="D3915">
            <v>0</v>
          </cell>
          <cell r="F3915">
            <v>0</v>
          </cell>
          <cell r="G3915">
            <v>0</v>
          </cell>
        </row>
        <row r="3916">
          <cell r="D3916">
            <v>0</v>
          </cell>
          <cell r="F3916">
            <v>0</v>
          </cell>
          <cell r="G3916">
            <v>0</v>
          </cell>
        </row>
        <row r="3917">
          <cell r="D3917">
            <v>0</v>
          </cell>
          <cell r="F3917">
            <v>0</v>
          </cell>
          <cell r="G3917">
            <v>0</v>
          </cell>
        </row>
        <row r="3918">
          <cell r="D3918">
            <v>0</v>
          </cell>
          <cell r="F3918">
            <v>0</v>
          </cell>
          <cell r="G3918">
            <v>0</v>
          </cell>
        </row>
        <row r="3919">
          <cell r="D3919">
            <v>0</v>
          </cell>
          <cell r="F3919">
            <v>0</v>
          </cell>
          <cell r="G3919">
            <v>0</v>
          </cell>
        </row>
        <row r="3920">
          <cell r="D3920">
            <v>0</v>
          </cell>
          <cell r="F3920">
            <v>0</v>
          </cell>
          <cell r="G3920">
            <v>0</v>
          </cell>
        </row>
        <row r="3921">
          <cell r="D3921">
            <v>0</v>
          </cell>
          <cell r="F3921">
            <v>0</v>
          </cell>
          <cell r="G3921">
            <v>0</v>
          </cell>
        </row>
        <row r="3922">
          <cell r="D3922">
            <v>0</v>
          </cell>
          <cell r="F3922">
            <v>0</v>
          </cell>
          <cell r="G3922">
            <v>0</v>
          </cell>
        </row>
        <row r="3923">
          <cell r="D3923">
            <v>0</v>
          </cell>
          <cell r="F3923">
            <v>0</v>
          </cell>
          <cell r="G3923">
            <v>0</v>
          </cell>
        </row>
        <row r="3924">
          <cell r="D3924">
            <v>0</v>
          </cell>
          <cell r="F3924">
            <v>0</v>
          </cell>
          <cell r="G3924">
            <v>0</v>
          </cell>
        </row>
        <row r="3925">
          <cell r="D3925">
            <v>0</v>
          </cell>
          <cell r="F3925">
            <v>0</v>
          </cell>
          <cell r="G3925">
            <v>0</v>
          </cell>
        </row>
        <row r="3926">
          <cell r="D3926">
            <v>0</v>
          </cell>
          <cell r="F3926">
            <v>0</v>
          </cell>
          <cell r="G3926">
            <v>0</v>
          </cell>
        </row>
        <row r="3927">
          <cell r="D3927">
            <v>0</v>
          </cell>
          <cell r="F3927">
            <v>0</v>
          </cell>
          <cell r="G3927">
            <v>0</v>
          </cell>
        </row>
        <row r="3928">
          <cell r="D3928">
            <v>0</v>
          </cell>
          <cell r="F3928">
            <v>0</v>
          </cell>
          <cell r="G3928">
            <v>0</v>
          </cell>
        </row>
        <row r="3929">
          <cell r="D3929">
            <v>0</v>
          </cell>
          <cell r="F3929">
            <v>0</v>
          </cell>
          <cell r="G3929">
            <v>0</v>
          </cell>
        </row>
        <row r="3930">
          <cell r="D3930">
            <v>0</v>
          </cell>
          <cell r="F3930">
            <v>0</v>
          </cell>
          <cell r="G3930">
            <v>0</v>
          </cell>
        </row>
        <row r="3931">
          <cell r="D3931">
            <v>0</v>
          </cell>
          <cell r="F3931">
            <v>0</v>
          </cell>
          <cell r="G3931">
            <v>0</v>
          </cell>
        </row>
        <row r="3932">
          <cell r="D3932">
            <v>0</v>
          </cell>
          <cell r="F3932">
            <v>0</v>
          </cell>
          <cell r="G3932">
            <v>0</v>
          </cell>
        </row>
        <row r="3933">
          <cell r="D3933">
            <v>0</v>
          </cell>
          <cell r="F3933">
            <v>0</v>
          </cell>
          <cell r="G3933">
            <v>0</v>
          </cell>
        </row>
        <row r="3934">
          <cell r="D3934">
            <v>0</v>
          </cell>
          <cell r="F3934">
            <v>0</v>
          </cell>
          <cell r="G3934">
            <v>0</v>
          </cell>
        </row>
        <row r="3935">
          <cell r="D3935">
            <v>0</v>
          </cell>
          <cell r="F3935">
            <v>0</v>
          </cell>
          <cell r="G3935">
            <v>0</v>
          </cell>
        </row>
        <row r="3936">
          <cell r="D3936">
            <v>0</v>
          </cell>
          <cell r="F3936">
            <v>0</v>
          </cell>
          <cell r="G3936">
            <v>0</v>
          </cell>
        </row>
        <row r="3937">
          <cell r="D3937">
            <v>0</v>
          </cell>
          <cell r="F3937">
            <v>0</v>
          </cell>
          <cell r="G3937">
            <v>0</v>
          </cell>
        </row>
        <row r="3938">
          <cell r="D3938">
            <v>0</v>
          </cell>
          <cell r="F3938">
            <v>0</v>
          </cell>
          <cell r="G3938">
            <v>0</v>
          </cell>
        </row>
        <row r="3939">
          <cell r="D3939">
            <v>0</v>
          </cell>
          <cell r="F3939">
            <v>0</v>
          </cell>
          <cell r="G3939">
            <v>0</v>
          </cell>
        </row>
        <row r="3940">
          <cell r="D3940">
            <v>0</v>
          </cell>
          <cell r="F3940">
            <v>0</v>
          </cell>
          <cell r="G3940">
            <v>0</v>
          </cell>
        </row>
        <row r="3941">
          <cell r="D3941">
            <v>0</v>
          </cell>
          <cell r="F3941">
            <v>0</v>
          </cell>
          <cell r="G3941">
            <v>0</v>
          </cell>
        </row>
        <row r="3942">
          <cell r="D3942">
            <v>0</v>
          </cell>
          <cell r="F3942">
            <v>0</v>
          </cell>
          <cell r="G3942">
            <v>0</v>
          </cell>
        </row>
        <row r="3943">
          <cell r="D3943">
            <v>0</v>
          </cell>
          <cell r="F3943">
            <v>0</v>
          </cell>
          <cell r="G3943">
            <v>0</v>
          </cell>
        </row>
        <row r="3944">
          <cell r="D3944">
            <v>0</v>
          </cell>
          <cell r="F3944">
            <v>0</v>
          </cell>
          <cell r="G3944">
            <v>0</v>
          </cell>
        </row>
        <row r="3945">
          <cell r="D3945">
            <v>0</v>
          </cell>
          <cell r="F3945">
            <v>0</v>
          </cell>
          <cell r="G3945">
            <v>0</v>
          </cell>
        </row>
        <row r="3946">
          <cell r="D3946">
            <v>0</v>
          </cell>
          <cell r="F3946">
            <v>0</v>
          </cell>
          <cell r="G3946">
            <v>0</v>
          </cell>
        </row>
        <row r="3947">
          <cell r="D3947">
            <v>0</v>
          </cell>
          <cell r="F3947">
            <v>0</v>
          </cell>
          <cell r="G3947">
            <v>0</v>
          </cell>
        </row>
        <row r="3948">
          <cell r="D3948">
            <v>0</v>
          </cell>
          <cell r="F3948">
            <v>0</v>
          </cell>
          <cell r="G3948">
            <v>0</v>
          </cell>
        </row>
        <row r="3949">
          <cell r="D3949">
            <v>0</v>
          </cell>
          <cell r="F3949">
            <v>0</v>
          </cell>
          <cell r="G3949">
            <v>0</v>
          </cell>
        </row>
        <row r="3950">
          <cell r="D3950">
            <v>0</v>
          </cell>
          <cell r="F3950">
            <v>0</v>
          </cell>
          <cell r="G3950">
            <v>0</v>
          </cell>
        </row>
        <row r="3951">
          <cell r="D3951">
            <v>0</v>
          </cell>
          <cell r="F3951">
            <v>0</v>
          </cell>
          <cell r="G3951">
            <v>0</v>
          </cell>
        </row>
        <row r="3952">
          <cell r="D3952">
            <v>0</v>
          </cell>
          <cell r="F3952">
            <v>0</v>
          </cell>
          <cell r="G3952">
            <v>0</v>
          </cell>
        </row>
        <row r="3953">
          <cell r="D3953">
            <v>0</v>
          </cell>
          <cell r="F3953">
            <v>0</v>
          </cell>
          <cell r="G3953">
            <v>0</v>
          </cell>
        </row>
        <row r="3954">
          <cell r="D3954">
            <v>0</v>
          </cell>
          <cell r="F3954">
            <v>0</v>
          </cell>
          <cell r="G3954">
            <v>0</v>
          </cell>
        </row>
        <row r="3955">
          <cell r="D3955">
            <v>0</v>
          </cell>
          <cell r="F3955">
            <v>0</v>
          </cell>
          <cell r="G3955">
            <v>0</v>
          </cell>
        </row>
        <row r="3956">
          <cell r="D3956">
            <v>0</v>
          </cell>
          <cell r="F3956">
            <v>0</v>
          </cell>
          <cell r="G3956">
            <v>0</v>
          </cell>
        </row>
        <row r="3957">
          <cell r="D3957">
            <v>0</v>
          </cell>
          <cell r="F3957">
            <v>0</v>
          </cell>
          <cell r="G3957">
            <v>0</v>
          </cell>
        </row>
        <row r="3958">
          <cell r="D3958">
            <v>0</v>
          </cell>
          <cell r="F3958">
            <v>0</v>
          </cell>
          <cell r="G3958">
            <v>0</v>
          </cell>
        </row>
        <row r="3959">
          <cell r="D3959">
            <v>0</v>
          </cell>
          <cell r="F3959">
            <v>0</v>
          </cell>
          <cell r="G3959">
            <v>0</v>
          </cell>
        </row>
        <row r="3960">
          <cell r="D3960">
            <v>0</v>
          </cell>
          <cell r="F3960">
            <v>0</v>
          </cell>
          <cell r="G3960">
            <v>0</v>
          </cell>
        </row>
        <row r="3961">
          <cell r="D3961">
            <v>0</v>
          </cell>
          <cell r="F3961">
            <v>0</v>
          </cell>
          <cell r="G3961">
            <v>0</v>
          </cell>
        </row>
        <row r="3962">
          <cell r="D3962">
            <v>0</v>
          </cell>
          <cell r="F3962">
            <v>0</v>
          </cell>
          <cell r="G3962">
            <v>0</v>
          </cell>
        </row>
        <row r="3963">
          <cell r="D3963">
            <v>0</v>
          </cell>
          <cell r="F3963">
            <v>0</v>
          </cell>
          <cell r="G3963">
            <v>0</v>
          </cell>
        </row>
        <row r="3964">
          <cell r="D3964">
            <v>0</v>
          </cell>
          <cell r="F3964">
            <v>0</v>
          </cell>
          <cell r="G3964">
            <v>0</v>
          </cell>
        </row>
        <row r="3965">
          <cell r="D3965">
            <v>0</v>
          </cell>
          <cell r="F3965">
            <v>0</v>
          </cell>
          <cell r="G3965">
            <v>0</v>
          </cell>
        </row>
        <row r="3966">
          <cell r="D3966">
            <v>0</v>
          </cell>
          <cell r="F3966">
            <v>0</v>
          </cell>
          <cell r="G3966">
            <v>0</v>
          </cell>
        </row>
        <row r="3967">
          <cell r="D3967">
            <v>0</v>
          </cell>
          <cell r="F3967">
            <v>0</v>
          </cell>
          <cell r="G3967">
            <v>0</v>
          </cell>
        </row>
        <row r="3968">
          <cell r="D3968">
            <v>0</v>
          </cell>
          <cell r="F3968">
            <v>0</v>
          </cell>
          <cell r="G3968">
            <v>0</v>
          </cell>
        </row>
        <row r="3969">
          <cell r="D3969">
            <v>0</v>
          </cell>
          <cell r="F3969">
            <v>0</v>
          </cell>
          <cell r="G3969">
            <v>0</v>
          </cell>
        </row>
        <row r="3970">
          <cell r="D3970">
            <v>0</v>
          </cell>
          <cell r="F3970">
            <v>0</v>
          </cell>
          <cell r="G3970">
            <v>0</v>
          </cell>
        </row>
        <row r="3971">
          <cell r="D3971">
            <v>0</v>
          </cell>
          <cell r="F3971">
            <v>0</v>
          </cell>
          <cell r="G3971">
            <v>0</v>
          </cell>
        </row>
        <row r="3972">
          <cell r="D3972">
            <v>0</v>
          </cell>
          <cell r="F3972">
            <v>0</v>
          </cell>
          <cell r="G3972">
            <v>0</v>
          </cell>
        </row>
        <row r="3973">
          <cell r="D3973">
            <v>0</v>
          </cell>
          <cell r="F3973">
            <v>0</v>
          </cell>
          <cell r="G3973">
            <v>0</v>
          </cell>
        </row>
        <row r="3974">
          <cell r="D3974">
            <v>0</v>
          </cell>
          <cell r="F3974">
            <v>0</v>
          </cell>
          <cell r="G3974">
            <v>0</v>
          </cell>
        </row>
        <row r="3975">
          <cell r="D3975">
            <v>0</v>
          </cell>
          <cell r="F3975">
            <v>0</v>
          </cell>
          <cell r="G3975">
            <v>0</v>
          </cell>
        </row>
        <row r="3976">
          <cell r="D3976">
            <v>0</v>
          </cell>
          <cell r="F3976">
            <v>0</v>
          </cell>
          <cell r="G3976">
            <v>0</v>
          </cell>
        </row>
        <row r="3977">
          <cell r="D3977">
            <v>0</v>
          </cell>
          <cell r="F3977">
            <v>0</v>
          </cell>
          <cell r="G3977">
            <v>0</v>
          </cell>
        </row>
        <row r="3978">
          <cell r="D3978">
            <v>0</v>
          </cell>
          <cell r="F3978">
            <v>0</v>
          </cell>
          <cell r="G3978">
            <v>0</v>
          </cell>
        </row>
        <row r="3979">
          <cell r="D3979">
            <v>0</v>
          </cell>
          <cell r="F3979">
            <v>0</v>
          </cell>
          <cell r="G3979">
            <v>0</v>
          </cell>
        </row>
        <row r="3980">
          <cell r="D3980">
            <v>0</v>
          </cell>
          <cell r="F3980">
            <v>0</v>
          </cell>
          <cell r="G3980">
            <v>0</v>
          </cell>
        </row>
        <row r="3981">
          <cell r="D3981">
            <v>0</v>
          </cell>
          <cell r="F3981">
            <v>0</v>
          </cell>
          <cell r="G3981">
            <v>0</v>
          </cell>
        </row>
        <row r="3982">
          <cell r="D3982">
            <v>0</v>
          </cell>
          <cell r="F3982">
            <v>0</v>
          </cell>
          <cell r="G3982">
            <v>0</v>
          </cell>
        </row>
        <row r="3983">
          <cell r="D3983">
            <v>0</v>
          </cell>
          <cell r="F3983">
            <v>0</v>
          </cell>
          <cell r="G3983">
            <v>0</v>
          </cell>
        </row>
        <row r="3984">
          <cell r="D3984">
            <v>0</v>
          </cell>
          <cell r="F3984">
            <v>0</v>
          </cell>
          <cell r="G3984">
            <v>0</v>
          </cell>
        </row>
        <row r="3985">
          <cell r="D3985">
            <v>0</v>
          </cell>
          <cell r="F3985">
            <v>0</v>
          </cell>
          <cell r="G3985">
            <v>0</v>
          </cell>
        </row>
        <row r="3986">
          <cell r="D3986">
            <v>0</v>
          </cell>
          <cell r="F3986">
            <v>0</v>
          </cell>
          <cell r="G3986">
            <v>0</v>
          </cell>
        </row>
        <row r="3987">
          <cell r="D3987">
            <v>0</v>
          </cell>
          <cell r="F3987">
            <v>0</v>
          </cell>
          <cell r="G3987">
            <v>0</v>
          </cell>
        </row>
        <row r="3988">
          <cell r="D3988">
            <v>0</v>
          </cell>
          <cell r="F3988">
            <v>0</v>
          </cell>
          <cell r="G3988">
            <v>0</v>
          </cell>
        </row>
        <row r="3989">
          <cell r="D3989">
            <v>0</v>
          </cell>
          <cell r="F3989">
            <v>0</v>
          </cell>
          <cell r="G3989">
            <v>0</v>
          </cell>
        </row>
        <row r="3990">
          <cell r="D3990">
            <v>0</v>
          </cell>
          <cell r="F3990">
            <v>0</v>
          </cell>
          <cell r="G3990">
            <v>0</v>
          </cell>
        </row>
        <row r="3991">
          <cell r="D3991">
            <v>0</v>
          </cell>
          <cell r="F3991">
            <v>0</v>
          </cell>
          <cell r="G3991">
            <v>0</v>
          </cell>
        </row>
        <row r="3992">
          <cell r="D3992">
            <v>0</v>
          </cell>
          <cell r="F3992">
            <v>0</v>
          </cell>
          <cell r="G3992">
            <v>0</v>
          </cell>
        </row>
        <row r="3993">
          <cell r="D3993">
            <v>0</v>
          </cell>
          <cell r="F3993">
            <v>0</v>
          </cell>
          <cell r="G3993">
            <v>0</v>
          </cell>
        </row>
        <row r="3994">
          <cell r="D3994">
            <v>0</v>
          </cell>
          <cell r="F3994">
            <v>0</v>
          </cell>
          <cell r="G3994">
            <v>0</v>
          </cell>
        </row>
        <row r="3995">
          <cell r="D3995">
            <v>0</v>
          </cell>
          <cell r="F3995">
            <v>0</v>
          </cell>
          <cell r="G3995">
            <v>0</v>
          </cell>
        </row>
        <row r="3996">
          <cell r="D3996">
            <v>0</v>
          </cell>
          <cell r="F3996">
            <v>0</v>
          </cell>
          <cell r="G3996">
            <v>0</v>
          </cell>
        </row>
        <row r="3997">
          <cell r="D3997">
            <v>0</v>
          </cell>
          <cell r="F3997">
            <v>0</v>
          </cell>
          <cell r="G3997">
            <v>0</v>
          </cell>
        </row>
        <row r="3998">
          <cell r="D3998">
            <v>0</v>
          </cell>
          <cell r="F3998">
            <v>0</v>
          </cell>
          <cell r="G3998">
            <v>0</v>
          </cell>
        </row>
        <row r="3999">
          <cell r="D3999">
            <v>0</v>
          </cell>
          <cell r="F3999">
            <v>0</v>
          </cell>
          <cell r="G3999">
            <v>0</v>
          </cell>
        </row>
        <row r="4000">
          <cell r="D4000">
            <v>0</v>
          </cell>
          <cell r="F4000">
            <v>0</v>
          </cell>
          <cell r="G4000">
            <v>0</v>
          </cell>
        </row>
        <row r="4001">
          <cell r="D4001">
            <v>0</v>
          </cell>
          <cell r="F4001">
            <v>0</v>
          </cell>
          <cell r="G4001">
            <v>0</v>
          </cell>
        </row>
        <row r="4002">
          <cell r="D4002">
            <v>0</v>
          </cell>
          <cell r="F4002">
            <v>0</v>
          </cell>
          <cell r="G4002">
            <v>0</v>
          </cell>
        </row>
        <row r="4003">
          <cell r="D4003">
            <v>0</v>
          </cell>
          <cell r="F4003">
            <v>0</v>
          </cell>
          <cell r="G4003">
            <v>0</v>
          </cell>
        </row>
        <row r="4004">
          <cell r="D4004">
            <v>0</v>
          </cell>
          <cell r="F4004">
            <v>0</v>
          </cell>
          <cell r="G4004">
            <v>0</v>
          </cell>
        </row>
        <row r="4005">
          <cell r="D4005">
            <v>0</v>
          </cell>
          <cell r="F4005">
            <v>0</v>
          </cell>
          <cell r="G4005">
            <v>0</v>
          </cell>
        </row>
        <row r="4006">
          <cell r="D4006">
            <v>0</v>
          </cell>
          <cell r="F4006">
            <v>0</v>
          </cell>
          <cell r="G4006">
            <v>0</v>
          </cell>
        </row>
        <row r="4007">
          <cell r="D4007">
            <v>0</v>
          </cell>
          <cell r="F4007">
            <v>0</v>
          </cell>
          <cell r="G4007">
            <v>0</v>
          </cell>
        </row>
        <row r="4008">
          <cell r="D4008">
            <v>0</v>
          </cell>
          <cell r="F4008">
            <v>0</v>
          </cell>
          <cell r="G4008">
            <v>0</v>
          </cell>
        </row>
        <row r="4009">
          <cell r="D4009">
            <v>0</v>
          </cell>
          <cell r="F4009">
            <v>0</v>
          </cell>
          <cell r="G4009">
            <v>0</v>
          </cell>
        </row>
        <row r="4010">
          <cell r="D4010">
            <v>0</v>
          </cell>
          <cell r="F4010">
            <v>0</v>
          </cell>
          <cell r="G4010">
            <v>0</v>
          </cell>
        </row>
        <row r="4011">
          <cell r="D4011">
            <v>0</v>
          </cell>
          <cell r="F4011">
            <v>0</v>
          </cell>
          <cell r="G4011">
            <v>0</v>
          </cell>
        </row>
        <row r="4012">
          <cell r="D4012">
            <v>0</v>
          </cell>
          <cell r="F4012">
            <v>0</v>
          </cell>
          <cell r="G4012">
            <v>0</v>
          </cell>
        </row>
        <row r="4013">
          <cell r="D4013">
            <v>0</v>
          </cell>
          <cell r="F4013">
            <v>0</v>
          </cell>
          <cell r="G4013">
            <v>0</v>
          </cell>
        </row>
        <row r="4014">
          <cell r="D4014">
            <v>0</v>
          </cell>
          <cell r="F4014">
            <v>0</v>
          </cell>
          <cell r="G4014">
            <v>0</v>
          </cell>
        </row>
        <row r="4015">
          <cell r="D4015">
            <v>0</v>
          </cell>
          <cell r="F4015">
            <v>0</v>
          </cell>
          <cell r="G4015">
            <v>0</v>
          </cell>
        </row>
        <row r="4016">
          <cell r="D4016">
            <v>0</v>
          </cell>
          <cell r="F4016">
            <v>0</v>
          </cell>
          <cell r="G4016">
            <v>0</v>
          </cell>
        </row>
        <row r="4017">
          <cell r="D4017">
            <v>0</v>
          </cell>
          <cell r="F4017">
            <v>0</v>
          </cell>
          <cell r="G4017">
            <v>0</v>
          </cell>
        </row>
        <row r="4018">
          <cell r="D4018">
            <v>0</v>
          </cell>
          <cell r="F4018">
            <v>0</v>
          </cell>
          <cell r="G4018">
            <v>0</v>
          </cell>
        </row>
        <row r="4019">
          <cell r="D4019">
            <v>0</v>
          </cell>
          <cell r="F4019">
            <v>0</v>
          </cell>
          <cell r="G4019">
            <v>0</v>
          </cell>
        </row>
        <row r="4020">
          <cell r="D4020">
            <v>0</v>
          </cell>
          <cell r="F4020">
            <v>0</v>
          </cell>
          <cell r="G4020">
            <v>0</v>
          </cell>
        </row>
        <row r="4021">
          <cell r="D4021">
            <v>0</v>
          </cell>
          <cell r="F4021">
            <v>0</v>
          </cell>
          <cell r="G4021">
            <v>0</v>
          </cell>
        </row>
        <row r="4022">
          <cell r="D4022">
            <v>0</v>
          </cell>
          <cell r="F4022">
            <v>0</v>
          </cell>
          <cell r="G4022">
            <v>0</v>
          </cell>
        </row>
        <row r="4023">
          <cell r="D4023">
            <v>0</v>
          </cell>
          <cell r="F4023">
            <v>0</v>
          </cell>
          <cell r="G4023">
            <v>0</v>
          </cell>
        </row>
        <row r="4024">
          <cell r="D4024">
            <v>0</v>
          </cell>
          <cell r="F4024">
            <v>0</v>
          </cell>
          <cell r="G4024">
            <v>0</v>
          </cell>
        </row>
        <row r="4025">
          <cell r="D4025">
            <v>0</v>
          </cell>
          <cell r="F4025">
            <v>0</v>
          </cell>
          <cell r="G4025">
            <v>0</v>
          </cell>
        </row>
        <row r="4026">
          <cell r="D4026">
            <v>0</v>
          </cell>
          <cell r="F4026">
            <v>0</v>
          </cell>
          <cell r="G4026">
            <v>0</v>
          </cell>
        </row>
        <row r="4027">
          <cell r="D4027">
            <v>0</v>
          </cell>
          <cell r="F4027">
            <v>0</v>
          </cell>
          <cell r="G4027">
            <v>0</v>
          </cell>
        </row>
        <row r="4028">
          <cell r="D4028">
            <v>0</v>
          </cell>
          <cell r="F4028">
            <v>0</v>
          </cell>
          <cell r="G4028">
            <v>0</v>
          </cell>
        </row>
        <row r="4029">
          <cell r="D4029">
            <v>0</v>
          </cell>
          <cell r="F4029">
            <v>0</v>
          </cell>
          <cell r="G4029">
            <v>0</v>
          </cell>
        </row>
        <row r="4030">
          <cell r="D4030">
            <v>0</v>
          </cell>
          <cell r="F4030">
            <v>0</v>
          </cell>
          <cell r="G4030">
            <v>0</v>
          </cell>
        </row>
        <row r="4031">
          <cell r="D4031">
            <v>0</v>
          </cell>
          <cell r="F4031">
            <v>0</v>
          </cell>
          <cell r="G4031">
            <v>0</v>
          </cell>
        </row>
        <row r="4032">
          <cell r="D4032">
            <v>0</v>
          </cell>
          <cell r="F4032">
            <v>0</v>
          </cell>
          <cell r="G4032">
            <v>0</v>
          </cell>
        </row>
        <row r="4033">
          <cell r="D4033">
            <v>0</v>
          </cell>
          <cell r="F4033">
            <v>0</v>
          </cell>
          <cell r="G4033">
            <v>0</v>
          </cell>
        </row>
        <row r="4034">
          <cell r="D4034">
            <v>0</v>
          </cell>
          <cell r="F4034">
            <v>0</v>
          </cell>
          <cell r="G4034">
            <v>0</v>
          </cell>
        </row>
        <row r="4035">
          <cell r="D4035">
            <v>0</v>
          </cell>
          <cell r="F4035">
            <v>0</v>
          </cell>
          <cell r="G4035">
            <v>0</v>
          </cell>
        </row>
        <row r="4036">
          <cell r="D4036">
            <v>0</v>
          </cell>
          <cell r="F4036">
            <v>0</v>
          </cell>
          <cell r="G4036">
            <v>0</v>
          </cell>
        </row>
        <row r="4037">
          <cell r="D4037">
            <v>0</v>
          </cell>
          <cell r="F4037">
            <v>0</v>
          </cell>
          <cell r="G4037">
            <v>0</v>
          </cell>
        </row>
        <row r="4038">
          <cell r="D4038">
            <v>0</v>
          </cell>
          <cell r="F4038">
            <v>0</v>
          </cell>
          <cell r="G4038">
            <v>0</v>
          </cell>
        </row>
        <row r="4039">
          <cell r="D4039">
            <v>0</v>
          </cell>
          <cell r="F4039">
            <v>0</v>
          </cell>
          <cell r="G4039">
            <v>0</v>
          </cell>
        </row>
        <row r="4040">
          <cell r="D4040">
            <v>0</v>
          </cell>
          <cell r="F4040">
            <v>0</v>
          </cell>
          <cell r="G4040">
            <v>0</v>
          </cell>
        </row>
        <row r="4041">
          <cell r="D4041">
            <v>0</v>
          </cell>
          <cell r="F4041">
            <v>0</v>
          </cell>
          <cell r="G4041">
            <v>0</v>
          </cell>
        </row>
        <row r="4042">
          <cell r="D4042">
            <v>0</v>
          </cell>
          <cell r="F4042">
            <v>0</v>
          </cell>
          <cell r="G4042">
            <v>0</v>
          </cell>
        </row>
        <row r="4043">
          <cell r="D4043">
            <v>0</v>
          </cell>
          <cell r="F4043">
            <v>0</v>
          </cell>
          <cell r="G4043">
            <v>0</v>
          </cell>
        </row>
        <row r="4044">
          <cell r="D4044">
            <v>0</v>
          </cell>
          <cell r="F4044">
            <v>0</v>
          </cell>
          <cell r="G4044">
            <v>0</v>
          </cell>
        </row>
        <row r="4045">
          <cell r="D4045">
            <v>0</v>
          </cell>
          <cell r="F4045">
            <v>0</v>
          </cell>
          <cell r="G4045">
            <v>0</v>
          </cell>
        </row>
        <row r="4046">
          <cell r="D4046">
            <v>0</v>
          </cell>
          <cell r="F4046">
            <v>0</v>
          </cell>
          <cell r="G4046">
            <v>0</v>
          </cell>
        </row>
        <row r="4047">
          <cell r="D4047">
            <v>0</v>
          </cell>
          <cell r="F4047">
            <v>0</v>
          </cell>
          <cell r="G4047">
            <v>0</v>
          </cell>
        </row>
        <row r="4048">
          <cell r="D4048">
            <v>0</v>
          </cell>
          <cell r="F4048">
            <v>0</v>
          </cell>
          <cell r="G4048">
            <v>0</v>
          </cell>
        </row>
        <row r="4049">
          <cell r="D4049">
            <v>0</v>
          </cell>
          <cell r="F4049">
            <v>0</v>
          </cell>
          <cell r="G4049">
            <v>0</v>
          </cell>
        </row>
        <row r="4050">
          <cell r="D4050">
            <v>0</v>
          </cell>
          <cell r="F4050">
            <v>0</v>
          </cell>
          <cell r="G4050">
            <v>0</v>
          </cell>
        </row>
        <row r="4051">
          <cell r="D4051">
            <v>0</v>
          </cell>
          <cell r="F4051">
            <v>0</v>
          </cell>
          <cell r="G4051">
            <v>0</v>
          </cell>
        </row>
        <row r="4052">
          <cell r="D4052">
            <v>0</v>
          </cell>
          <cell r="F4052">
            <v>0</v>
          </cell>
          <cell r="G4052">
            <v>0</v>
          </cell>
        </row>
        <row r="4053">
          <cell r="D4053">
            <v>0</v>
          </cell>
          <cell r="F4053">
            <v>0</v>
          </cell>
          <cell r="G4053">
            <v>0</v>
          </cell>
        </row>
        <row r="4054">
          <cell r="D4054">
            <v>0</v>
          </cell>
          <cell r="F4054">
            <v>0</v>
          </cell>
          <cell r="G4054">
            <v>0</v>
          </cell>
        </row>
        <row r="4055">
          <cell r="D4055">
            <v>0</v>
          </cell>
          <cell r="F4055">
            <v>0</v>
          </cell>
          <cell r="G4055">
            <v>0</v>
          </cell>
        </row>
        <row r="4056">
          <cell r="D4056">
            <v>0</v>
          </cell>
          <cell r="F4056">
            <v>0</v>
          </cell>
          <cell r="G4056">
            <v>0</v>
          </cell>
        </row>
        <row r="4057">
          <cell r="D4057">
            <v>0</v>
          </cell>
          <cell r="F4057">
            <v>0</v>
          </cell>
          <cell r="G4057">
            <v>0</v>
          </cell>
        </row>
        <row r="4058">
          <cell r="D4058">
            <v>0</v>
          </cell>
          <cell r="F4058">
            <v>0</v>
          </cell>
          <cell r="G4058">
            <v>0</v>
          </cell>
        </row>
        <row r="4059">
          <cell r="D4059">
            <v>0</v>
          </cell>
          <cell r="F4059">
            <v>0</v>
          </cell>
          <cell r="G4059">
            <v>0</v>
          </cell>
        </row>
        <row r="4060">
          <cell r="D4060">
            <v>0</v>
          </cell>
          <cell r="F4060">
            <v>0</v>
          </cell>
          <cell r="G4060">
            <v>0</v>
          </cell>
        </row>
        <row r="4061">
          <cell r="D4061">
            <v>0</v>
          </cell>
          <cell r="F4061">
            <v>0</v>
          </cell>
          <cell r="G4061">
            <v>0</v>
          </cell>
        </row>
        <row r="4062">
          <cell r="D4062">
            <v>0</v>
          </cell>
          <cell r="F4062">
            <v>0</v>
          </cell>
          <cell r="G4062">
            <v>0</v>
          </cell>
        </row>
        <row r="4063">
          <cell r="D4063">
            <v>0</v>
          </cell>
          <cell r="F4063">
            <v>0</v>
          </cell>
          <cell r="G4063">
            <v>0</v>
          </cell>
        </row>
        <row r="4064">
          <cell r="D4064">
            <v>0</v>
          </cell>
          <cell r="F4064">
            <v>0</v>
          </cell>
          <cell r="G4064">
            <v>0</v>
          </cell>
        </row>
        <row r="4065">
          <cell r="D4065">
            <v>0</v>
          </cell>
          <cell r="F4065">
            <v>0</v>
          </cell>
          <cell r="G4065">
            <v>0</v>
          </cell>
        </row>
        <row r="4066">
          <cell r="D4066">
            <v>0</v>
          </cell>
          <cell r="F4066">
            <v>0</v>
          </cell>
          <cell r="G4066">
            <v>0</v>
          </cell>
        </row>
        <row r="4067">
          <cell r="D4067">
            <v>0</v>
          </cell>
          <cell r="F4067">
            <v>0</v>
          </cell>
          <cell r="G4067">
            <v>0</v>
          </cell>
        </row>
        <row r="4068">
          <cell r="D4068">
            <v>0</v>
          </cell>
          <cell r="F4068">
            <v>0</v>
          </cell>
          <cell r="G4068">
            <v>0</v>
          </cell>
        </row>
        <row r="4069">
          <cell r="D4069">
            <v>0</v>
          </cell>
          <cell r="F4069">
            <v>0</v>
          </cell>
          <cell r="G4069">
            <v>0</v>
          </cell>
        </row>
        <row r="4070">
          <cell r="D4070">
            <v>0</v>
          </cell>
          <cell r="F4070">
            <v>0</v>
          </cell>
          <cell r="G4070">
            <v>0</v>
          </cell>
        </row>
        <row r="4071">
          <cell r="D4071">
            <v>0</v>
          </cell>
          <cell r="F4071">
            <v>0</v>
          </cell>
          <cell r="G4071">
            <v>0</v>
          </cell>
        </row>
        <row r="4072">
          <cell r="D4072">
            <v>0</v>
          </cell>
          <cell r="F4072">
            <v>0</v>
          </cell>
          <cell r="G4072">
            <v>0</v>
          </cell>
        </row>
        <row r="4073">
          <cell r="D4073">
            <v>0</v>
          </cell>
          <cell r="F4073">
            <v>0</v>
          </cell>
          <cell r="G4073">
            <v>0</v>
          </cell>
        </row>
        <row r="4074">
          <cell r="D4074">
            <v>0</v>
          </cell>
          <cell r="F4074">
            <v>0</v>
          </cell>
          <cell r="G4074">
            <v>0</v>
          </cell>
        </row>
        <row r="4075">
          <cell r="D4075">
            <v>0</v>
          </cell>
          <cell r="F4075">
            <v>0</v>
          </cell>
          <cell r="G4075">
            <v>0</v>
          </cell>
        </row>
        <row r="4076">
          <cell r="D4076">
            <v>0</v>
          </cell>
          <cell r="F4076">
            <v>0</v>
          </cell>
          <cell r="G4076">
            <v>0</v>
          </cell>
        </row>
        <row r="4077">
          <cell r="D4077">
            <v>0</v>
          </cell>
          <cell r="F4077">
            <v>0</v>
          </cell>
          <cell r="G4077">
            <v>0</v>
          </cell>
        </row>
        <row r="4078">
          <cell r="D4078">
            <v>0</v>
          </cell>
          <cell r="F4078">
            <v>0</v>
          </cell>
          <cell r="G4078">
            <v>0</v>
          </cell>
        </row>
        <row r="4079">
          <cell r="D4079">
            <v>0</v>
          </cell>
          <cell r="F4079">
            <v>0</v>
          </cell>
          <cell r="G4079">
            <v>0</v>
          </cell>
        </row>
        <row r="4080">
          <cell r="D4080">
            <v>0</v>
          </cell>
          <cell r="F4080">
            <v>0</v>
          </cell>
          <cell r="G4080">
            <v>0</v>
          </cell>
        </row>
        <row r="4081">
          <cell r="D4081">
            <v>0</v>
          </cell>
          <cell r="F4081">
            <v>0</v>
          </cell>
          <cell r="G4081">
            <v>0</v>
          </cell>
        </row>
        <row r="4082">
          <cell r="D4082">
            <v>0</v>
          </cell>
          <cell r="F4082">
            <v>0</v>
          </cell>
          <cell r="G4082">
            <v>0</v>
          </cell>
        </row>
        <row r="4083">
          <cell r="D4083">
            <v>0</v>
          </cell>
          <cell r="F4083">
            <v>0</v>
          </cell>
          <cell r="G4083">
            <v>0</v>
          </cell>
        </row>
        <row r="4084">
          <cell r="D4084">
            <v>0</v>
          </cell>
          <cell r="F4084">
            <v>0</v>
          </cell>
          <cell r="G4084">
            <v>0</v>
          </cell>
        </row>
        <row r="4085">
          <cell r="D4085">
            <v>0</v>
          </cell>
          <cell r="F4085">
            <v>0</v>
          </cell>
          <cell r="G4085">
            <v>0</v>
          </cell>
        </row>
        <row r="4086">
          <cell r="D4086">
            <v>0</v>
          </cell>
          <cell r="F4086">
            <v>0</v>
          </cell>
          <cell r="G4086">
            <v>0</v>
          </cell>
        </row>
        <row r="4087">
          <cell r="D4087">
            <v>0</v>
          </cell>
          <cell r="F4087">
            <v>0</v>
          </cell>
          <cell r="G4087">
            <v>0</v>
          </cell>
        </row>
        <row r="4088">
          <cell r="D4088">
            <v>0</v>
          </cell>
          <cell r="F4088">
            <v>0</v>
          </cell>
          <cell r="G4088">
            <v>0</v>
          </cell>
        </row>
        <row r="4089">
          <cell r="D4089">
            <v>0</v>
          </cell>
          <cell r="F4089">
            <v>0</v>
          </cell>
          <cell r="G4089">
            <v>0</v>
          </cell>
        </row>
        <row r="4090">
          <cell r="D4090">
            <v>0</v>
          </cell>
          <cell r="F4090">
            <v>0</v>
          </cell>
          <cell r="G4090">
            <v>0</v>
          </cell>
        </row>
        <row r="4091">
          <cell r="D4091">
            <v>0</v>
          </cell>
          <cell r="F4091">
            <v>0</v>
          </cell>
          <cell r="G4091">
            <v>0</v>
          </cell>
        </row>
        <row r="4092">
          <cell r="D4092">
            <v>0</v>
          </cell>
          <cell r="F4092">
            <v>0</v>
          </cell>
          <cell r="G4092">
            <v>0</v>
          </cell>
        </row>
        <row r="4093">
          <cell r="D4093">
            <v>0</v>
          </cell>
          <cell r="F4093">
            <v>0</v>
          </cell>
          <cell r="G4093">
            <v>0</v>
          </cell>
        </row>
        <row r="4094">
          <cell r="D4094">
            <v>0</v>
          </cell>
          <cell r="F4094">
            <v>0</v>
          </cell>
          <cell r="G4094">
            <v>0</v>
          </cell>
        </row>
        <row r="4095">
          <cell r="D4095">
            <v>0</v>
          </cell>
          <cell r="F4095">
            <v>0</v>
          </cell>
          <cell r="G4095">
            <v>0</v>
          </cell>
        </row>
        <row r="4096">
          <cell r="D4096">
            <v>0</v>
          </cell>
          <cell r="F4096">
            <v>0</v>
          </cell>
          <cell r="G4096">
            <v>0</v>
          </cell>
        </row>
        <row r="4097">
          <cell r="D4097">
            <v>0</v>
          </cell>
          <cell r="F4097">
            <v>0</v>
          </cell>
          <cell r="G4097">
            <v>0</v>
          </cell>
        </row>
        <row r="4098">
          <cell r="D4098">
            <v>0</v>
          </cell>
          <cell r="F4098">
            <v>0</v>
          </cell>
          <cell r="G4098">
            <v>0</v>
          </cell>
        </row>
        <row r="4099">
          <cell r="D4099">
            <v>0</v>
          </cell>
          <cell r="F4099">
            <v>0</v>
          </cell>
          <cell r="G4099">
            <v>0</v>
          </cell>
        </row>
        <row r="4100">
          <cell r="D4100">
            <v>0</v>
          </cell>
          <cell r="F4100">
            <v>0</v>
          </cell>
          <cell r="G4100">
            <v>0</v>
          </cell>
        </row>
        <row r="4101">
          <cell r="D4101">
            <v>0</v>
          </cell>
          <cell r="F4101">
            <v>0</v>
          </cell>
          <cell r="G4101">
            <v>0</v>
          </cell>
        </row>
        <row r="4102">
          <cell r="D4102">
            <v>0</v>
          </cell>
          <cell r="F4102">
            <v>0</v>
          </cell>
          <cell r="G4102">
            <v>0</v>
          </cell>
        </row>
        <row r="4103">
          <cell r="D4103">
            <v>0</v>
          </cell>
          <cell r="F4103">
            <v>0</v>
          </cell>
          <cell r="G4103">
            <v>0</v>
          </cell>
        </row>
        <row r="4104">
          <cell r="D4104">
            <v>0</v>
          </cell>
          <cell r="F4104">
            <v>0</v>
          </cell>
          <cell r="G4104">
            <v>0</v>
          </cell>
        </row>
        <row r="4105">
          <cell r="D4105">
            <v>0</v>
          </cell>
          <cell r="F4105">
            <v>0</v>
          </cell>
          <cell r="G4105">
            <v>0</v>
          </cell>
        </row>
        <row r="4106">
          <cell r="D4106">
            <v>0</v>
          </cell>
          <cell r="F4106">
            <v>0</v>
          </cell>
          <cell r="G4106">
            <v>0</v>
          </cell>
        </row>
        <row r="4107">
          <cell r="D4107">
            <v>0</v>
          </cell>
          <cell r="F4107">
            <v>0</v>
          </cell>
          <cell r="G4107">
            <v>0</v>
          </cell>
        </row>
        <row r="4108">
          <cell r="D4108">
            <v>0</v>
          </cell>
          <cell r="F4108">
            <v>0</v>
          </cell>
          <cell r="G4108">
            <v>0</v>
          </cell>
        </row>
        <row r="4109">
          <cell r="D4109">
            <v>0</v>
          </cell>
          <cell r="F4109">
            <v>0</v>
          </cell>
          <cell r="G4109">
            <v>0</v>
          </cell>
        </row>
        <row r="4110">
          <cell r="D4110">
            <v>0</v>
          </cell>
          <cell r="F4110">
            <v>0</v>
          </cell>
          <cell r="G4110">
            <v>0</v>
          </cell>
        </row>
        <row r="4111">
          <cell r="D4111">
            <v>0</v>
          </cell>
          <cell r="F4111">
            <v>0</v>
          </cell>
          <cell r="G4111">
            <v>0</v>
          </cell>
        </row>
        <row r="4112">
          <cell r="D4112">
            <v>0</v>
          </cell>
          <cell r="F4112">
            <v>0</v>
          </cell>
          <cell r="G4112">
            <v>0</v>
          </cell>
        </row>
        <row r="4113">
          <cell r="D4113">
            <v>0</v>
          </cell>
          <cell r="F4113">
            <v>0</v>
          </cell>
          <cell r="G4113">
            <v>0</v>
          </cell>
        </row>
        <row r="4114">
          <cell r="D4114">
            <v>0</v>
          </cell>
          <cell r="F4114">
            <v>0</v>
          </cell>
          <cell r="G4114">
            <v>0</v>
          </cell>
        </row>
        <row r="4115">
          <cell r="D4115">
            <v>0</v>
          </cell>
          <cell r="F4115">
            <v>0</v>
          </cell>
          <cell r="G4115">
            <v>0</v>
          </cell>
        </row>
        <row r="4116">
          <cell r="D4116">
            <v>0</v>
          </cell>
          <cell r="F4116">
            <v>0</v>
          </cell>
          <cell r="G4116">
            <v>0</v>
          </cell>
        </row>
        <row r="4117">
          <cell r="D4117">
            <v>0</v>
          </cell>
          <cell r="F4117">
            <v>0</v>
          </cell>
          <cell r="G4117">
            <v>0</v>
          </cell>
        </row>
        <row r="4118">
          <cell r="D4118">
            <v>0</v>
          </cell>
          <cell r="F4118">
            <v>0</v>
          </cell>
          <cell r="G4118">
            <v>0</v>
          </cell>
        </row>
        <row r="4119">
          <cell r="D4119">
            <v>0</v>
          </cell>
          <cell r="F4119">
            <v>0</v>
          </cell>
          <cell r="G4119">
            <v>0</v>
          </cell>
        </row>
        <row r="4120">
          <cell r="D4120">
            <v>0</v>
          </cell>
          <cell r="F4120">
            <v>0</v>
          </cell>
          <cell r="G4120">
            <v>0</v>
          </cell>
        </row>
        <row r="4121">
          <cell r="D4121">
            <v>0</v>
          </cell>
          <cell r="F4121">
            <v>0</v>
          </cell>
          <cell r="G4121">
            <v>0</v>
          </cell>
        </row>
        <row r="4122">
          <cell r="D4122">
            <v>0</v>
          </cell>
          <cell r="F4122">
            <v>0</v>
          </cell>
          <cell r="G4122">
            <v>0</v>
          </cell>
        </row>
        <row r="4123">
          <cell r="D4123">
            <v>0</v>
          </cell>
          <cell r="F4123">
            <v>0</v>
          </cell>
          <cell r="G4123">
            <v>0</v>
          </cell>
        </row>
        <row r="4124">
          <cell r="D4124">
            <v>0</v>
          </cell>
          <cell r="F4124">
            <v>0</v>
          </cell>
          <cell r="G4124">
            <v>0</v>
          </cell>
        </row>
        <row r="4125">
          <cell r="D4125">
            <v>0</v>
          </cell>
          <cell r="F4125">
            <v>0</v>
          </cell>
          <cell r="G4125">
            <v>0</v>
          </cell>
        </row>
        <row r="4126">
          <cell r="D4126">
            <v>0</v>
          </cell>
          <cell r="F4126">
            <v>0</v>
          </cell>
          <cell r="G4126">
            <v>0</v>
          </cell>
        </row>
        <row r="4127">
          <cell r="D4127">
            <v>0</v>
          </cell>
          <cell r="F4127">
            <v>0</v>
          </cell>
          <cell r="G4127">
            <v>0</v>
          </cell>
        </row>
        <row r="4128">
          <cell r="D4128">
            <v>0</v>
          </cell>
          <cell r="F4128">
            <v>0</v>
          </cell>
          <cell r="G4128">
            <v>0</v>
          </cell>
        </row>
        <row r="4129">
          <cell r="D4129">
            <v>0</v>
          </cell>
          <cell r="F4129">
            <v>0</v>
          </cell>
          <cell r="G4129">
            <v>0</v>
          </cell>
        </row>
        <row r="4130">
          <cell r="D4130">
            <v>0</v>
          </cell>
          <cell r="F4130">
            <v>0</v>
          </cell>
          <cell r="G4130">
            <v>0</v>
          </cell>
        </row>
        <row r="4131">
          <cell r="D4131">
            <v>0</v>
          </cell>
          <cell r="F4131">
            <v>0</v>
          </cell>
          <cell r="G4131">
            <v>0</v>
          </cell>
        </row>
        <row r="4132">
          <cell r="D4132">
            <v>0</v>
          </cell>
          <cell r="F4132">
            <v>0</v>
          </cell>
          <cell r="G4132">
            <v>0</v>
          </cell>
        </row>
        <row r="4133">
          <cell r="D4133">
            <v>0</v>
          </cell>
          <cell r="F4133">
            <v>0</v>
          </cell>
          <cell r="G4133">
            <v>0</v>
          </cell>
        </row>
        <row r="4134">
          <cell r="D4134">
            <v>0</v>
          </cell>
          <cell r="F4134">
            <v>0</v>
          </cell>
          <cell r="G4134">
            <v>0</v>
          </cell>
        </row>
        <row r="4135">
          <cell r="D4135">
            <v>0</v>
          </cell>
          <cell r="F4135">
            <v>0</v>
          </cell>
          <cell r="G4135">
            <v>0</v>
          </cell>
        </row>
        <row r="4136">
          <cell r="D4136">
            <v>0</v>
          </cell>
          <cell r="F4136">
            <v>0</v>
          </cell>
          <cell r="G4136">
            <v>0</v>
          </cell>
        </row>
        <row r="4137">
          <cell r="D4137">
            <v>0</v>
          </cell>
          <cell r="F4137">
            <v>0</v>
          </cell>
          <cell r="G4137">
            <v>0</v>
          </cell>
        </row>
        <row r="4138">
          <cell r="D4138">
            <v>0</v>
          </cell>
          <cell r="F4138">
            <v>0</v>
          </cell>
          <cell r="G4138">
            <v>0</v>
          </cell>
        </row>
        <row r="4139">
          <cell r="D4139">
            <v>0</v>
          </cell>
          <cell r="F4139">
            <v>0</v>
          </cell>
          <cell r="G4139">
            <v>0</v>
          </cell>
        </row>
        <row r="4140">
          <cell r="D4140">
            <v>0</v>
          </cell>
          <cell r="F4140">
            <v>0</v>
          </cell>
          <cell r="G4140">
            <v>0</v>
          </cell>
        </row>
        <row r="4141">
          <cell r="D4141">
            <v>0</v>
          </cell>
          <cell r="F4141">
            <v>0</v>
          </cell>
          <cell r="G4141">
            <v>0</v>
          </cell>
        </row>
        <row r="4142">
          <cell r="D4142">
            <v>0</v>
          </cell>
          <cell r="F4142">
            <v>0</v>
          </cell>
          <cell r="G4142">
            <v>0</v>
          </cell>
        </row>
        <row r="4143">
          <cell r="D4143">
            <v>0</v>
          </cell>
          <cell r="F4143">
            <v>0</v>
          </cell>
          <cell r="G4143">
            <v>0</v>
          </cell>
        </row>
        <row r="4144">
          <cell r="D4144">
            <v>0</v>
          </cell>
          <cell r="F4144">
            <v>0</v>
          </cell>
          <cell r="G4144">
            <v>0</v>
          </cell>
        </row>
        <row r="4145">
          <cell r="D4145">
            <v>0</v>
          </cell>
          <cell r="F4145">
            <v>0</v>
          </cell>
          <cell r="G4145">
            <v>0</v>
          </cell>
        </row>
        <row r="4146">
          <cell r="D4146">
            <v>0</v>
          </cell>
          <cell r="F4146">
            <v>0</v>
          </cell>
          <cell r="G4146">
            <v>0</v>
          </cell>
        </row>
        <row r="4147">
          <cell r="D4147">
            <v>0</v>
          </cell>
          <cell r="F4147">
            <v>0</v>
          </cell>
          <cell r="G4147">
            <v>0</v>
          </cell>
        </row>
        <row r="4148">
          <cell r="D4148">
            <v>0</v>
          </cell>
          <cell r="F4148">
            <v>0</v>
          </cell>
          <cell r="G4148">
            <v>0</v>
          </cell>
        </row>
        <row r="4149">
          <cell r="D4149">
            <v>0</v>
          </cell>
          <cell r="F4149">
            <v>0</v>
          </cell>
          <cell r="G4149">
            <v>0</v>
          </cell>
        </row>
        <row r="4150">
          <cell r="D4150">
            <v>0</v>
          </cell>
          <cell r="F4150">
            <v>0</v>
          </cell>
          <cell r="G4150">
            <v>0</v>
          </cell>
        </row>
        <row r="4151">
          <cell r="D4151">
            <v>0</v>
          </cell>
          <cell r="F4151">
            <v>0</v>
          </cell>
          <cell r="G4151">
            <v>0</v>
          </cell>
        </row>
        <row r="4152">
          <cell r="D4152">
            <v>0</v>
          </cell>
          <cell r="F4152">
            <v>0</v>
          </cell>
          <cell r="G4152">
            <v>0</v>
          </cell>
        </row>
        <row r="4153">
          <cell r="D4153">
            <v>0</v>
          </cell>
          <cell r="F4153">
            <v>0</v>
          </cell>
          <cell r="G4153">
            <v>0</v>
          </cell>
        </row>
        <row r="4154">
          <cell r="D4154">
            <v>0</v>
          </cell>
          <cell r="F4154">
            <v>0</v>
          </cell>
          <cell r="G4154">
            <v>0</v>
          </cell>
        </row>
        <row r="4155">
          <cell r="D4155">
            <v>0</v>
          </cell>
          <cell r="F4155">
            <v>0</v>
          </cell>
          <cell r="G4155">
            <v>0</v>
          </cell>
        </row>
        <row r="4156">
          <cell r="D4156">
            <v>0</v>
          </cell>
          <cell r="F4156">
            <v>0</v>
          </cell>
          <cell r="G4156">
            <v>0</v>
          </cell>
        </row>
        <row r="4157">
          <cell r="D4157">
            <v>0</v>
          </cell>
          <cell r="F4157">
            <v>0</v>
          </cell>
          <cell r="G4157">
            <v>0</v>
          </cell>
        </row>
        <row r="4158">
          <cell r="D4158">
            <v>0</v>
          </cell>
          <cell r="F4158">
            <v>0</v>
          </cell>
          <cell r="G4158">
            <v>0</v>
          </cell>
        </row>
        <row r="4159">
          <cell r="D4159">
            <v>0</v>
          </cell>
          <cell r="F4159">
            <v>0</v>
          </cell>
          <cell r="G4159">
            <v>0</v>
          </cell>
        </row>
        <row r="4160">
          <cell r="D4160">
            <v>0</v>
          </cell>
          <cell r="F4160">
            <v>0</v>
          </cell>
          <cell r="G4160">
            <v>0</v>
          </cell>
        </row>
        <row r="4161">
          <cell r="D4161">
            <v>0</v>
          </cell>
          <cell r="F4161">
            <v>0</v>
          </cell>
          <cell r="G4161">
            <v>0</v>
          </cell>
        </row>
        <row r="4162">
          <cell r="D4162">
            <v>0</v>
          </cell>
          <cell r="F4162">
            <v>0</v>
          </cell>
          <cell r="G4162">
            <v>0</v>
          </cell>
        </row>
        <row r="4163">
          <cell r="D4163">
            <v>0</v>
          </cell>
          <cell r="F4163">
            <v>0</v>
          </cell>
          <cell r="G4163">
            <v>0</v>
          </cell>
        </row>
        <row r="4164">
          <cell r="D4164">
            <v>0</v>
          </cell>
          <cell r="F4164">
            <v>0</v>
          </cell>
          <cell r="G4164">
            <v>0</v>
          </cell>
        </row>
        <row r="4165">
          <cell r="D4165">
            <v>0</v>
          </cell>
          <cell r="F4165">
            <v>0</v>
          </cell>
          <cell r="G4165">
            <v>0</v>
          </cell>
        </row>
        <row r="4166">
          <cell r="D4166">
            <v>0</v>
          </cell>
          <cell r="F4166">
            <v>0</v>
          </cell>
          <cell r="G4166">
            <v>0</v>
          </cell>
        </row>
        <row r="4167">
          <cell r="D4167">
            <v>0</v>
          </cell>
          <cell r="F4167">
            <v>0</v>
          </cell>
          <cell r="G4167">
            <v>0</v>
          </cell>
        </row>
        <row r="4168">
          <cell r="D4168">
            <v>0</v>
          </cell>
          <cell r="F4168">
            <v>0</v>
          </cell>
          <cell r="G4168">
            <v>0</v>
          </cell>
        </row>
        <row r="4169">
          <cell r="D4169">
            <v>0</v>
          </cell>
          <cell r="F4169">
            <v>0</v>
          </cell>
          <cell r="G4169">
            <v>0</v>
          </cell>
        </row>
        <row r="4170">
          <cell r="D4170">
            <v>0</v>
          </cell>
          <cell r="F4170">
            <v>0</v>
          </cell>
          <cell r="G4170">
            <v>0</v>
          </cell>
        </row>
        <row r="4171">
          <cell r="D4171">
            <v>0</v>
          </cell>
          <cell r="F4171">
            <v>0</v>
          </cell>
          <cell r="G4171">
            <v>0</v>
          </cell>
        </row>
        <row r="4172">
          <cell r="D4172">
            <v>0</v>
          </cell>
          <cell r="F4172">
            <v>0</v>
          </cell>
          <cell r="G4172">
            <v>0</v>
          </cell>
        </row>
        <row r="4173">
          <cell r="D4173">
            <v>0</v>
          </cell>
          <cell r="F4173">
            <v>0</v>
          </cell>
          <cell r="G4173">
            <v>0</v>
          </cell>
        </row>
        <row r="4174">
          <cell r="D4174">
            <v>0</v>
          </cell>
          <cell r="F4174">
            <v>0</v>
          </cell>
          <cell r="G4174">
            <v>0</v>
          </cell>
        </row>
        <row r="4175">
          <cell r="D4175">
            <v>0</v>
          </cell>
          <cell r="F4175">
            <v>0</v>
          </cell>
          <cell r="G4175">
            <v>0</v>
          </cell>
        </row>
        <row r="4176">
          <cell r="D4176">
            <v>0</v>
          </cell>
          <cell r="F4176">
            <v>0</v>
          </cell>
          <cell r="G4176">
            <v>0</v>
          </cell>
        </row>
        <row r="4177">
          <cell r="D4177">
            <v>0</v>
          </cell>
          <cell r="F4177">
            <v>0</v>
          </cell>
          <cell r="G4177">
            <v>0</v>
          </cell>
        </row>
        <row r="4178">
          <cell r="D4178">
            <v>0</v>
          </cell>
          <cell r="F4178">
            <v>0</v>
          </cell>
          <cell r="G4178">
            <v>0</v>
          </cell>
        </row>
        <row r="4179">
          <cell r="D4179">
            <v>0</v>
          </cell>
          <cell r="F4179">
            <v>0</v>
          </cell>
          <cell r="G4179">
            <v>0</v>
          </cell>
        </row>
        <row r="4180">
          <cell r="D4180">
            <v>0</v>
          </cell>
          <cell r="F4180">
            <v>0</v>
          </cell>
          <cell r="G4180">
            <v>0</v>
          </cell>
        </row>
        <row r="4181">
          <cell r="D4181">
            <v>0</v>
          </cell>
          <cell r="F4181">
            <v>0</v>
          </cell>
          <cell r="G4181">
            <v>0</v>
          </cell>
        </row>
        <row r="4182">
          <cell r="D4182">
            <v>0</v>
          </cell>
          <cell r="F4182">
            <v>0</v>
          </cell>
          <cell r="G4182">
            <v>0</v>
          </cell>
        </row>
        <row r="4183">
          <cell r="D4183">
            <v>0</v>
          </cell>
          <cell r="F4183">
            <v>0</v>
          </cell>
          <cell r="G4183">
            <v>0</v>
          </cell>
        </row>
        <row r="4184">
          <cell r="D4184">
            <v>0</v>
          </cell>
          <cell r="F4184">
            <v>0</v>
          </cell>
          <cell r="G4184">
            <v>0</v>
          </cell>
        </row>
        <row r="4185">
          <cell r="D4185">
            <v>0</v>
          </cell>
          <cell r="F4185">
            <v>0</v>
          </cell>
          <cell r="G4185">
            <v>0</v>
          </cell>
        </row>
        <row r="4186">
          <cell r="D4186">
            <v>0</v>
          </cell>
          <cell r="F4186">
            <v>0</v>
          </cell>
          <cell r="G4186">
            <v>0</v>
          </cell>
        </row>
        <row r="4187">
          <cell r="D4187">
            <v>0</v>
          </cell>
          <cell r="F4187">
            <v>0</v>
          </cell>
          <cell r="G4187">
            <v>0</v>
          </cell>
        </row>
        <row r="4188">
          <cell r="D4188">
            <v>0</v>
          </cell>
          <cell r="F4188">
            <v>0</v>
          </cell>
          <cell r="G4188">
            <v>0</v>
          </cell>
        </row>
        <row r="4189">
          <cell r="D4189">
            <v>0</v>
          </cell>
          <cell r="F4189">
            <v>0</v>
          </cell>
          <cell r="G4189">
            <v>0</v>
          </cell>
        </row>
        <row r="4190">
          <cell r="D4190">
            <v>0</v>
          </cell>
          <cell r="F4190">
            <v>0</v>
          </cell>
          <cell r="G4190">
            <v>0</v>
          </cell>
        </row>
        <row r="4191">
          <cell r="D4191">
            <v>0</v>
          </cell>
          <cell r="F4191">
            <v>0</v>
          </cell>
          <cell r="G4191">
            <v>0</v>
          </cell>
        </row>
        <row r="4192">
          <cell r="D4192">
            <v>0</v>
          </cell>
          <cell r="F4192">
            <v>0</v>
          </cell>
          <cell r="G4192">
            <v>0</v>
          </cell>
        </row>
        <row r="4193">
          <cell r="D4193">
            <v>0</v>
          </cell>
          <cell r="F4193">
            <v>0</v>
          </cell>
          <cell r="G4193">
            <v>0</v>
          </cell>
        </row>
        <row r="4194">
          <cell r="D4194">
            <v>0</v>
          </cell>
          <cell r="F4194">
            <v>0</v>
          </cell>
          <cell r="G4194">
            <v>0</v>
          </cell>
        </row>
        <row r="4195">
          <cell r="D4195">
            <v>0</v>
          </cell>
          <cell r="F4195">
            <v>0</v>
          </cell>
          <cell r="G4195">
            <v>0</v>
          </cell>
        </row>
        <row r="4196">
          <cell r="D4196">
            <v>0</v>
          </cell>
          <cell r="F4196">
            <v>0</v>
          </cell>
          <cell r="G4196">
            <v>0</v>
          </cell>
        </row>
        <row r="4197">
          <cell r="D4197">
            <v>0</v>
          </cell>
          <cell r="F4197">
            <v>0</v>
          </cell>
          <cell r="G4197">
            <v>0</v>
          </cell>
        </row>
        <row r="4198">
          <cell r="D4198">
            <v>0</v>
          </cell>
          <cell r="F4198">
            <v>0</v>
          </cell>
          <cell r="G4198">
            <v>0</v>
          </cell>
        </row>
        <row r="4199">
          <cell r="D4199">
            <v>0</v>
          </cell>
          <cell r="F4199">
            <v>0</v>
          </cell>
          <cell r="G4199">
            <v>0</v>
          </cell>
        </row>
        <row r="4200">
          <cell r="D4200">
            <v>0</v>
          </cell>
          <cell r="F4200">
            <v>0</v>
          </cell>
          <cell r="G4200">
            <v>0</v>
          </cell>
        </row>
        <row r="4201">
          <cell r="D4201">
            <v>0</v>
          </cell>
          <cell r="F4201">
            <v>0</v>
          </cell>
          <cell r="G4201">
            <v>0</v>
          </cell>
        </row>
        <row r="4202">
          <cell r="D4202">
            <v>0</v>
          </cell>
          <cell r="F4202">
            <v>0</v>
          </cell>
          <cell r="G4202">
            <v>0</v>
          </cell>
        </row>
        <row r="4203">
          <cell r="D4203">
            <v>0</v>
          </cell>
          <cell r="F4203">
            <v>0</v>
          </cell>
          <cell r="G4203">
            <v>0</v>
          </cell>
        </row>
        <row r="4204">
          <cell r="D4204">
            <v>0</v>
          </cell>
          <cell r="F4204">
            <v>0</v>
          </cell>
          <cell r="G4204">
            <v>0</v>
          </cell>
        </row>
        <row r="4205">
          <cell r="D4205">
            <v>0</v>
          </cell>
          <cell r="F4205">
            <v>0</v>
          </cell>
          <cell r="G4205">
            <v>0</v>
          </cell>
        </row>
        <row r="4206">
          <cell r="D4206">
            <v>0</v>
          </cell>
          <cell r="F4206">
            <v>0</v>
          </cell>
          <cell r="G4206">
            <v>0</v>
          </cell>
        </row>
        <row r="4207">
          <cell r="D4207">
            <v>0</v>
          </cell>
          <cell r="F4207">
            <v>0</v>
          </cell>
          <cell r="G4207">
            <v>0</v>
          </cell>
        </row>
        <row r="4208">
          <cell r="D4208">
            <v>0</v>
          </cell>
          <cell r="F4208">
            <v>0</v>
          </cell>
          <cell r="G4208">
            <v>0</v>
          </cell>
        </row>
        <row r="4209">
          <cell r="D4209">
            <v>0</v>
          </cell>
          <cell r="F4209">
            <v>0</v>
          </cell>
          <cell r="G4209">
            <v>0</v>
          </cell>
        </row>
        <row r="4210">
          <cell r="D4210">
            <v>0</v>
          </cell>
          <cell r="F4210">
            <v>0</v>
          </cell>
          <cell r="G4210">
            <v>0</v>
          </cell>
        </row>
        <row r="4211">
          <cell r="D4211">
            <v>0</v>
          </cell>
          <cell r="F4211">
            <v>0</v>
          </cell>
          <cell r="G4211">
            <v>0</v>
          </cell>
        </row>
        <row r="4212">
          <cell r="D4212">
            <v>0</v>
          </cell>
          <cell r="F4212">
            <v>0</v>
          </cell>
          <cell r="G4212">
            <v>0</v>
          </cell>
        </row>
        <row r="4213">
          <cell r="D4213">
            <v>0</v>
          </cell>
          <cell r="F4213">
            <v>0</v>
          </cell>
          <cell r="G4213">
            <v>0</v>
          </cell>
        </row>
        <row r="4214">
          <cell r="D4214">
            <v>0</v>
          </cell>
          <cell r="F4214">
            <v>0</v>
          </cell>
          <cell r="G4214">
            <v>0</v>
          </cell>
        </row>
        <row r="4215">
          <cell r="D4215">
            <v>0</v>
          </cell>
          <cell r="F4215">
            <v>0</v>
          </cell>
          <cell r="G4215">
            <v>0</v>
          </cell>
        </row>
        <row r="4216">
          <cell r="D4216">
            <v>0</v>
          </cell>
          <cell r="F4216">
            <v>0</v>
          </cell>
          <cell r="G4216">
            <v>0</v>
          </cell>
        </row>
        <row r="4217">
          <cell r="D4217">
            <v>0</v>
          </cell>
          <cell r="F4217">
            <v>0</v>
          </cell>
          <cell r="G4217">
            <v>0</v>
          </cell>
        </row>
        <row r="4218">
          <cell r="D4218">
            <v>0</v>
          </cell>
          <cell r="F4218">
            <v>0</v>
          </cell>
          <cell r="G4218">
            <v>0</v>
          </cell>
        </row>
        <row r="4219">
          <cell r="D4219">
            <v>0</v>
          </cell>
          <cell r="F4219">
            <v>0</v>
          </cell>
          <cell r="G4219">
            <v>0</v>
          </cell>
        </row>
        <row r="4220">
          <cell r="D4220">
            <v>0</v>
          </cell>
          <cell r="F4220">
            <v>0</v>
          </cell>
          <cell r="G4220">
            <v>0</v>
          </cell>
        </row>
        <row r="4221">
          <cell r="D4221">
            <v>0</v>
          </cell>
          <cell r="F4221">
            <v>0</v>
          </cell>
          <cell r="G4221">
            <v>0</v>
          </cell>
        </row>
        <row r="4222">
          <cell r="D4222">
            <v>0</v>
          </cell>
          <cell r="F4222">
            <v>0</v>
          </cell>
          <cell r="G4222">
            <v>0</v>
          </cell>
        </row>
        <row r="4223">
          <cell r="D4223">
            <v>0</v>
          </cell>
          <cell r="F4223">
            <v>0</v>
          </cell>
          <cell r="G4223">
            <v>0</v>
          </cell>
        </row>
        <row r="4224">
          <cell r="D4224">
            <v>0</v>
          </cell>
          <cell r="F4224">
            <v>0</v>
          </cell>
          <cell r="G4224">
            <v>0</v>
          </cell>
        </row>
        <row r="4225">
          <cell r="D4225">
            <v>0</v>
          </cell>
          <cell r="F4225">
            <v>0</v>
          </cell>
          <cell r="G4225">
            <v>0</v>
          </cell>
        </row>
        <row r="4226">
          <cell r="D4226">
            <v>0</v>
          </cell>
          <cell r="F4226">
            <v>0</v>
          </cell>
          <cell r="G4226">
            <v>0</v>
          </cell>
        </row>
        <row r="4227">
          <cell r="D4227">
            <v>0</v>
          </cell>
          <cell r="F4227">
            <v>0</v>
          </cell>
          <cell r="G4227">
            <v>0</v>
          </cell>
        </row>
        <row r="4228">
          <cell r="D4228">
            <v>0</v>
          </cell>
          <cell r="F4228">
            <v>0</v>
          </cell>
          <cell r="G4228">
            <v>0</v>
          </cell>
        </row>
        <row r="4229">
          <cell r="D4229">
            <v>0</v>
          </cell>
          <cell r="F4229">
            <v>0</v>
          </cell>
          <cell r="G4229">
            <v>0</v>
          </cell>
        </row>
        <row r="4230">
          <cell r="D4230">
            <v>0</v>
          </cell>
          <cell r="F4230">
            <v>0</v>
          </cell>
          <cell r="G4230">
            <v>0</v>
          </cell>
        </row>
        <row r="4231">
          <cell r="D4231">
            <v>0</v>
          </cell>
          <cell r="F4231">
            <v>0</v>
          </cell>
          <cell r="G4231">
            <v>0</v>
          </cell>
        </row>
        <row r="4232">
          <cell r="D4232">
            <v>0</v>
          </cell>
          <cell r="F4232">
            <v>0</v>
          </cell>
          <cell r="G4232">
            <v>0</v>
          </cell>
        </row>
        <row r="4233">
          <cell r="D4233">
            <v>0</v>
          </cell>
          <cell r="F4233">
            <v>0</v>
          </cell>
          <cell r="G4233">
            <v>0</v>
          </cell>
        </row>
        <row r="4234">
          <cell r="D4234">
            <v>0</v>
          </cell>
          <cell r="F4234">
            <v>0</v>
          </cell>
          <cell r="G4234">
            <v>0</v>
          </cell>
        </row>
        <row r="4235">
          <cell r="D4235">
            <v>0</v>
          </cell>
          <cell r="F4235">
            <v>0</v>
          </cell>
          <cell r="G4235">
            <v>0</v>
          </cell>
        </row>
        <row r="4236">
          <cell r="D4236">
            <v>0</v>
          </cell>
          <cell r="F4236">
            <v>0</v>
          </cell>
          <cell r="G4236">
            <v>0</v>
          </cell>
        </row>
        <row r="4237">
          <cell r="D4237">
            <v>0</v>
          </cell>
          <cell r="F4237">
            <v>0</v>
          </cell>
          <cell r="G4237">
            <v>0</v>
          </cell>
        </row>
        <row r="4238">
          <cell r="D4238">
            <v>0</v>
          </cell>
          <cell r="F4238">
            <v>0</v>
          </cell>
          <cell r="G4238">
            <v>0</v>
          </cell>
        </row>
        <row r="4239">
          <cell r="D4239">
            <v>0</v>
          </cell>
          <cell r="F4239">
            <v>0</v>
          </cell>
          <cell r="G4239">
            <v>0</v>
          </cell>
        </row>
        <row r="4240">
          <cell r="D4240">
            <v>0</v>
          </cell>
          <cell r="F4240">
            <v>0</v>
          </cell>
          <cell r="G4240">
            <v>0</v>
          </cell>
        </row>
        <row r="4241">
          <cell r="D4241">
            <v>0</v>
          </cell>
          <cell r="F4241">
            <v>0</v>
          </cell>
          <cell r="G4241">
            <v>0</v>
          </cell>
        </row>
        <row r="4242">
          <cell r="D4242">
            <v>0</v>
          </cell>
          <cell r="F4242">
            <v>0</v>
          </cell>
          <cell r="G4242">
            <v>0</v>
          </cell>
        </row>
        <row r="4243">
          <cell r="D4243">
            <v>0</v>
          </cell>
          <cell r="F4243">
            <v>0</v>
          </cell>
          <cell r="G4243">
            <v>0</v>
          </cell>
        </row>
        <row r="4244">
          <cell r="D4244">
            <v>0</v>
          </cell>
          <cell r="F4244">
            <v>0</v>
          </cell>
          <cell r="G4244">
            <v>0</v>
          </cell>
        </row>
        <row r="4245">
          <cell r="D4245">
            <v>0</v>
          </cell>
          <cell r="F4245">
            <v>0</v>
          </cell>
          <cell r="G4245">
            <v>0</v>
          </cell>
        </row>
        <row r="4246">
          <cell r="D4246">
            <v>0</v>
          </cell>
          <cell r="F4246">
            <v>0</v>
          </cell>
          <cell r="G4246">
            <v>0</v>
          </cell>
        </row>
        <row r="4247">
          <cell r="D4247">
            <v>0</v>
          </cell>
          <cell r="F4247">
            <v>0</v>
          </cell>
          <cell r="G4247">
            <v>0</v>
          </cell>
        </row>
        <row r="4248">
          <cell r="D4248">
            <v>0</v>
          </cell>
          <cell r="F4248">
            <v>0</v>
          </cell>
          <cell r="G4248">
            <v>0</v>
          </cell>
        </row>
        <row r="4249">
          <cell r="D4249">
            <v>0</v>
          </cell>
          <cell r="F4249">
            <v>0</v>
          </cell>
          <cell r="G4249">
            <v>0</v>
          </cell>
        </row>
        <row r="4250">
          <cell r="D4250">
            <v>0</v>
          </cell>
          <cell r="F4250">
            <v>0</v>
          </cell>
          <cell r="G4250">
            <v>0</v>
          </cell>
        </row>
        <row r="4251">
          <cell r="D4251">
            <v>0</v>
          </cell>
          <cell r="F4251">
            <v>0</v>
          </cell>
          <cell r="G4251">
            <v>0</v>
          </cell>
        </row>
        <row r="4252">
          <cell r="D4252">
            <v>0</v>
          </cell>
          <cell r="F4252">
            <v>0</v>
          </cell>
          <cell r="G4252">
            <v>0</v>
          </cell>
        </row>
        <row r="4253">
          <cell r="D4253">
            <v>0</v>
          </cell>
          <cell r="F4253">
            <v>0</v>
          </cell>
          <cell r="G4253">
            <v>0</v>
          </cell>
        </row>
        <row r="4254">
          <cell r="D4254">
            <v>0</v>
          </cell>
          <cell r="F4254">
            <v>0</v>
          </cell>
          <cell r="G4254">
            <v>0</v>
          </cell>
        </row>
        <row r="4255">
          <cell r="D4255">
            <v>0</v>
          </cell>
          <cell r="F4255">
            <v>0</v>
          </cell>
          <cell r="G4255">
            <v>0</v>
          </cell>
        </row>
        <row r="4256">
          <cell r="D4256">
            <v>0</v>
          </cell>
          <cell r="F4256">
            <v>0</v>
          </cell>
          <cell r="G4256">
            <v>0</v>
          </cell>
        </row>
        <row r="4257">
          <cell r="D4257">
            <v>0</v>
          </cell>
          <cell r="F4257">
            <v>0</v>
          </cell>
          <cell r="G4257">
            <v>0</v>
          </cell>
        </row>
        <row r="4258">
          <cell r="D4258">
            <v>0</v>
          </cell>
          <cell r="F4258">
            <v>0</v>
          </cell>
          <cell r="G4258">
            <v>0</v>
          </cell>
        </row>
        <row r="4259">
          <cell r="D4259">
            <v>0</v>
          </cell>
          <cell r="F4259">
            <v>0</v>
          </cell>
          <cell r="G4259">
            <v>0</v>
          </cell>
        </row>
        <row r="4260">
          <cell r="D4260">
            <v>0</v>
          </cell>
          <cell r="F4260">
            <v>0</v>
          </cell>
          <cell r="G4260">
            <v>0</v>
          </cell>
        </row>
        <row r="4261">
          <cell r="D4261">
            <v>0</v>
          </cell>
          <cell r="F4261">
            <v>0</v>
          </cell>
          <cell r="G4261">
            <v>0</v>
          </cell>
        </row>
        <row r="4262">
          <cell r="D4262">
            <v>0</v>
          </cell>
          <cell r="F4262">
            <v>0</v>
          </cell>
          <cell r="G4262">
            <v>0</v>
          </cell>
        </row>
        <row r="4263">
          <cell r="D4263">
            <v>0</v>
          </cell>
          <cell r="F4263">
            <v>0</v>
          </cell>
          <cell r="G4263">
            <v>0</v>
          </cell>
        </row>
        <row r="4264">
          <cell r="D4264">
            <v>0</v>
          </cell>
          <cell r="F4264">
            <v>0</v>
          </cell>
          <cell r="G4264">
            <v>0</v>
          </cell>
        </row>
        <row r="4265">
          <cell r="D4265">
            <v>0</v>
          </cell>
          <cell r="F4265">
            <v>0</v>
          </cell>
          <cell r="G4265">
            <v>0</v>
          </cell>
        </row>
        <row r="4266">
          <cell r="D4266">
            <v>0</v>
          </cell>
          <cell r="F4266">
            <v>0</v>
          </cell>
          <cell r="G4266">
            <v>0</v>
          </cell>
        </row>
        <row r="4267">
          <cell r="D4267">
            <v>0</v>
          </cell>
          <cell r="F4267">
            <v>0</v>
          </cell>
          <cell r="G4267">
            <v>0</v>
          </cell>
        </row>
        <row r="4268">
          <cell r="D4268">
            <v>0</v>
          </cell>
          <cell r="F4268">
            <v>0</v>
          </cell>
          <cell r="G4268">
            <v>0</v>
          </cell>
        </row>
        <row r="4269">
          <cell r="D4269">
            <v>0</v>
          </cell>
          <cell r="F4269">
            <v>0</v>
          </cell>
          <cell r="G4269">
            <v>0</v>
          </cell>
        </row>
        <row r="4270">
          <cell r="D4270">
            <v>0</v>
          </cell>
          <cell r="F4270">
            <v>0</v>
          </cell>
          <cell r="G4270">
            <v>0</v>
          </cell>
        </row>
        <row r="4271">
          <cell r="D4271">
            <v>0</v>
          </cell>
          <cell r="F4271">
            <v>0</v>
          </cell>
          <cell r="G4271">
            <v>0</v>
          </cell>
        </row>
        <row r="4272">
          <cell r="D4272">
            <v>0</v>
          </cell>
          <cell r="F4272">
            <v>0</v>
          </cell>
          <cell r="G4272">
            <v>0</v>
          </cell>
        </row>
        <row r="4273">
          <cell r="D4273">
            <v>0</v>
          </cell>
          <cell r="F4273">
            <v>0</v>
          </cell>
          <cell r="G4273">
            <v>0</v>
          </cell>
        </row>
        <row r="4274">
          <cell r="D4274">
            <v>0</v>
          </cell>
          <cell r="F4274">
            <v>0</v>
          </cell>
          <cell r="G4274">
            <v>0</v>
          </cell>
        </row>
        <row r="4275">
          <cell r="D4275">
            <v>0</v>
          </cell>
          <cell r="F4275">
            <v>0</v>
          </cell>
          <cell r="G4275">
            <v>0</v>
          </cell>
        </row>
        <row r="4276">
          <cell r="D4276">
            <v>0</v>
          </cell>
          <cell r="F4276">
            <v>0</v>
          </cell>
          <cell r="G4276">
            <v>0</v>
          </cell>
        </row>
        <row r="4277">
          <cell r="D4277">
            <v>0</v>
          </cell>
          <cell r="F4277">
            <v>0</v>
          </cell>
          <cell r="G4277">
            <v>0</v>
          </cell>
        </row>
        <row r="4278">
          <cell r="D4278">
            <v>0</v>
          </cell>
          <cell r="F4278">
            <v>0</v>
          </cell>
          <cell r="G4278">
            <v>0</v>
          </cell>
        </row>
        <row r="4279">
          <cell r="D4279">
            <v>0</v>
          </cell>
          <cell r="F4279">
            <v>0</v>
          </cell>
          <cell r="G4279">
            <v>0</v>
          </cell>
        </row>
        <row r="4280">
          <cell r="D4280">
            <v>0</v>
          </cell>
          <cell r="F4280">
            <v>0</v>
          </cell>
          <cell r="G4280">
            <v>0</v>
          </cell>
        </row>
        <row r="4281">
          <cell r="D4281">
            <v>0</v>
          </cell>
          <cell r="F4281">
            <v>0</v>
          </cell>
          <cell r="G4281">
            <v>0</v>
          </cell>
        </row>
        <row r="4282">
          <cell r="D4282">
            <v>0</v>
          </cell>
          <cell r="F4282">
            <v>0</v>
          </cell>
          <cell r="G4282">
            <v>0</v>
          </cell>
        </row>
        <row r="4283">
          <cell r="D4283">
            <v>0</v>
          </cell>
          <cell r="F4283">
            <v>0</v>
          </cell>
          <cell r="G4283">
            <v>0</v>
          </cell>
        </row>
        <row r="4284">
          <cell r="D4284">
            <v>0</v>
          </cell>
          <cell r="F4284">
            <v>0</v>
          </cell>
          <cell r="G4284">
            <v>0</v>
          </cell>
        </row>
        <row r="4285">
          <cell r="D4285">
            <v>0</v>
          </cell>
          <cell r="F4285">
            <v>0</v>
          </cell>
          <cell r="G4285">
            <v>0</v>
          </cell>
        </row>
        <row r="4286">
          <cell r="D4286">
            <v>0</v>
          </cell>
          <cell r="F4286">
            <v>0</v>
          </cell>
          <cell r="G4286">
            <v>0</v>
          </cell>
        </row>
        <row r="4287">
          <cell r="D4287">
            <v>0</v>
          </cell>
          <cell r="F4287">
            <v>0</v>
          </cell>
          <cell r="G4287">
            <v>0</v>
          </cell>
        </row>
        <row r="4288">
          <cell r="D4288">
            <v>0</v>
          </cell>
          <cell r="F4288">
            <v>0</v>
          </cell>
          <cell r="G4288">
            <v>0</v>
          </cell>
        </row>
        <row r="4289">
          <cell r="D4289">
            <v>0</v>
          </cell>
          <cell r="F4289">
            <v>0</v>
          </cell>
          <cell r="G4289">
            <v>0</v>
          </cell>
        </row>
        <row r="4290">
          <cell r="D4290">
            <v>0</v>
          </cell>
          <cell r="F4290">
            <v>0</v>
          </cell>
          <cell r="G4290">
            <v>0</v>
          </cell>
        </row>
        <row r="4291">
          <cell r="D4291">
            <v>0</v>
          </cell>
          <cell r="F4291">
            <v>0</v>
          </cell>
          <cell r="G4291">
            <v>0</v>
          </cell>
        </row>
        <row r="4292">
          <cell r="D4292">
            <v>0</v>
          </cell>
          <cell r="F4292">
            <v>0</v>
          </cell>
          <cell r="G4292">
            <v>0</v>
          </cell>
        </row>
        <row r="4293">
          <cell r="D4293">
            <v>0</v>
          </cell>
          <cell r="F4293">
            <v>0</v>
          </cell>
          <cell r="G4293">
            <v>0</v>
          </cell>
        </row>
        <row r="4294">
          <cell r="D4294">
            <v>0</v>
          </cell>
          <cell r="F4294">
            <v>0</v>
          </cell>
          <cell r="G4294">
            <v>0</v>
          </cell>
        </row>
        <row r="4295">
          <cell r="D4295">
            <v>0</v>
          </cell>
          <cell r="F4295">
            <v>0</v>
          </cell>
          <cell r="G4295">
            <v>0</v>
          </cell>
        </row>
        <row r="4296">
          <cell r="D4296">
            <v>0</v>
          </cell>
          <cell r="F4296">
            <v>0</v>
          </cell>
          <cell r="G4296">
            <v>0</v>
          </cell>
        </row>
        <row r="4297">
          <cell r="D4297">
            <v>0</v>
          </cell>
          <cell r="F4297">
            <v>0</v>
          </cell>
          <cell r="G4297">
            <v>0</v>
          </cell>
        </row>
        <row r="4298">
          <cell r="D4298">
            <v>0</v>
          </cell>
          <cell r="F4298">
            <v>0</v>
          </cell>
          <cell r="G4298">
            <v>0</v>
          </cell>
        </row>
        <row r="4299">
          <cell r="D4299">
            <v>0</v>
          </cell>
          <cell r="F4299">
            <v>0</v>
          </cell>
          <cell r="G4299">
            <v>0</v>
          </cell>
        </row>
        <row r="4300">
          <cell r="D4300">
            <v>0</v>
          </cell>
          <cell r="F4300">
            <v>0</v>
          </cell>
          <cell r="G4300">
            <v>0</v>
          </cell>
        </row>
        <row r="4301">
          <cell r="D4301">
            <v>0</v>
          </cell>
          <cell r="F4301">
            <v>0</v>
          </cell>
          <cell r="G4301">
            <v>0</v>
          </cell>
        </row>
        <row r="4302">
          <cell r="D4302">
            <v>0</v>
          </cell>
          <cell r="F4302">
            <v>0</v>
          </cell>
          <cell r="G4302">
            <v>0</v>
          </cell>
        </row>
        <row r="4303">
          <cell r="D4303">
            <v>0</v>
          </cell>
          <cell r="F4303">
            <v>0</v>
          </cell>
          <cell r="G4303">
            <v>0</v>
          </cell>
        </row>
        <row r="4304">
          <cell r="D4304">
            <v>0</v>
          </cell>
          <cell r="F4304">
            <v>0</v>
          </cell>
          <cell r="G4304">
            <v>0</v>
          </cell>
        </row>
        <row r="4305">
          <cell r="D4305">
            <v>0</v>
          </cell>
          <cell r="F4305">
            <v>0</v>
          </cell>
          <cell r="G4305">
            <v>0</v>
          </cell>
        </row>
        <row r="4306">
          <cell r="D4306">
            <v>0</v>
          </cell>
          <cell r="F4306">
            <v>0</v>
          </cell>
          <cell r="G4306">
            <v>0</v>
          </cell>
        </row>
        <row r="4307">
          <cell r="D4307">
            <v>0</v>
          </cell>
          <cell r="F4307">
            <v>0</v>
          </cell>
          <cell r="G4307">
            <v>0</v>
          </cell>
        </row>
        <row r="4308">
          <cell r="D4308">
            <v>0</v>
          </cell>
          <cell r="F4308">
            <v>0</v>
          </cell>
          <cell r="G4308">
            <v>0</v>
          </cell>
        </row>
        <row r="4309">
          <cell r="D4309">
            <v>0</v>
          </cell>
          <cell r="F4309">
            <v>0</v>
          </cell>
          <cell r="G4309">
            <v>0</v>
          </cell>
        </row>
        <row r="4310">
          <cell r="D4310">
            <v>0</v>
          </cell>
          <cell r="F4310">
            <v>0</v>
          </cell>
          <cell r="G4310">
            <v>0</v>
          </cell>
        </row>
        <row r="4311">
          <cell r="D4311">
            <v>0</v>
          </cell>
          <cell r="F4311">
            <v>0</v>
          </cell>
          <cell r="G4311">
            <v>0</v>
          </cell>
        </row>
        <row r="4312">
          <cell r="D4312">
            <v>0</v>
          </cell>
          <cell r="F4312">
            <v>0</v>
          </cell>
          <cell r="G4312">
            <v>0</v>
          </cell>
        </row>
        <row r="4313">
          <cell r="D4313">
            <v>0</v>
          </cell>
          <cell r="F4313">
            <v>0</v>
          </cell>
          <cell r="G4313">
            <v>0</v>
          </cell>
        </row>
        <row r="4314">
          <cell r="D4314">
            <v>0</v>
          </cell>
          <cell r="F4314">
            <v>0</v>
          </cell>
          <cell r="G4314">
            <v>0</v>
          </cell>
        </row>
        <row r="4315">
          <cell r="D4315">
            <v>0</v>
          </cell>
          <cell r="F4315">
            <v>0</v>
          </cell>
          <cell r="G4315">
            <v>0</v>
          </cell>
        </row>
        <row r="4316">
          <cell r="D4316">
            <v>0</v>
          </cell>
          <cell r="F4316">
            <v>0</v>
          </cell>
          <cell r="G4316">
            <v>0</v>
          </cell>
        </row>
        <row r="4317">
          <cell r="D4317">
            <v>0</v>
          </cell>
          <cell r="F4317">
            <v>0</v>
          </cell>
          <cell r="G4317">
            <v>0</v>
          </cell>
        </row>
        <row r="4318">
          <cell r="D4318">
            <v>0</v>
          </cell>
          <cell r="F4318">
            <v>0</v>
          </cell>
          <cell r="G4318">
            <v>0</v>
          </cell>
        </row>
        <row r="4319">
          <cell r="D4319">
            <v>0</v>
          </cell>
          <cell r="F4319">
            <v>0</v>
          </cell>
          <cell r="G4319">
            <v>0</v>
          </cell>
        </row>
        <row r="4320">
          <cell r="D4320">
            <v>0</v>
          </cell>
          <cell r="F4320">
            <v>0</v>
          </cell>
          <cell r="G4320">
            <v>0</v>
          </cell>
        </row>
        <row r="4321">
          <cell r="D4321">
            <v>0</v>
          </cell>
          <cell r="F4321">
            <v>0</v>
          </cell>
          <cell r="G4321">
            <v>0</v>
          </cell>
        </row>
        <row r="4322">
          <cell r="D4322">
            <v>0</v>
          </cell>
          <cell r="F4322">
            <v>0</v>
          </cell>
          <cell r="G4322">
            <v>0</v>
          </cell>
        </row>
        <row r="4323">
          <cell r="D4323">
            <v>0</v>
          </cell>
          <cell r="F4323">
            <v>0</v>
          </cell>
          <cell r="G4323">
            <v>0</v>
          </cell>
        </row>
        <row r="4324">
          <cell r="D4324">
            <v>0</v>
          </cell>
          <cell r="F4324">
            <v>0</v>
          </cell>
          <cell r="G4324">
            <v>0</v>
          </cell>
        </row>
        <row r="4325">
          <cell r="D4325">
            <v>0</v>
          </cell>
          <cell r="F4325">
            <v>0</v>
          </cell>
          <cell r="G4325">
            <v>0</v>
          </cell>
        </row>
        <row r="4326">
          <cell r="D4326">
            <v>0</v>
          </cell>
          <cell r="F4326">
            <v>0</v>
          </cell>
          <cell r="G4326">
            <v>0</v>
          </cell>
        </row>
        <row r="4327">
          <cell r="D4327">
            <v>0</v>
          </cell>
          <cell r="F4327">
            <v>0</v>
          </cell>
          <cell r="G4327">
            <v>0</v>
          </cell>
        </row>
        <row r="4328">
          <cell r="D4328">
            <v>0</v>
          </cell>
          <cell r="F4328">
            <v>0</v>
          </cell>
          <cell r="G4328">
            <v>0</v>
          </cell>
        </row>
        <row r="4329">
          <cell r="D4329">
            <v>0</v>
          </cell>
          <cell r="F4329">
            <v>0</v>
          </cell>
          <cell r="G4329">
            <v>0</v>
          </cell>
        </row>
        <row r="4330">
          <cell r="D4330">
            <v>0</v>
          </cell>
          <cell r="F4330">
            <v>0</v>
          </cell>
          <cell r="G4330">
            <v>0</v>
          </cell>
        </row>
        <row r="4331">
          <cell r="D4331">
            <v>0</v>
          </cell>
          <cell r="F4331">
            <v>0</v>
          </cell>
          <cell r="G4331">
            <v>0</v>
          </cell>
        </row>
        <row r="4332">
          <cell r="D4332">
            <v>0</v>
          </cell>
          <cell r="F4332">
            <v>0</v>
          </cell>
          <cell r="G4332">
            <v>0</v>
          </cell>
        </row>
        <row r="4333">
          <cell r="D4333">
            <v>0</v>
          </cell>
          <cell r="F4333">
            <v>0</v>
          </cell>
          <cell r="G4333">
            <v>0</v>
          </cell>
        </row>
        <row r="4334">
          <cell r="D4334">
            <v>0</v>
          </cell>
          <cell r="F4334">
            <v>0</v>
          </cell>
          <cell r="G4334">
            <v>0</v>
          </cell>
        </row>
        <row r="4335">
          <cell r="D4335">
            <v>0</v>
          </cell>
          <cell r="F4335">
            <v>0</v>
          </cell>
          <cell r="G4335">
            <v>0</v>
          </cell>
        </row>
        <row r="4336">
          <cell r="D4336">
            <v>0</v>
          </cell>
          <cell r="F4336">
            <v>0</v>
          </cell>
          <cell r="G4336">
            <v>0</v>
          </cell>
        </row>
        <row r="4337">
          <cell r="D4337">
            <v>0</v>
          </cell>
          <cell r="F4337">
            <v>0</v>
          </cell>
          <cell r="G4337">
            <v>0</v>
          </cell>
        </row>
        <row r="4338">
          <cell r="D4338">
            <v>0</v>
          </cell>
          <cell r="F4338">
            <v>0</v>
          </cell>
          <cell r="G4338">
            <v>0</v>
          </cell>
        </row>
        <row r="4339">
          <cell r="D4339">
            <v>0</v>
          </cell>
          <cell r="F4339">
            <v>0</v>
          </cell>
          <cell r="G4339">
            <v>0</v>
          </cell>
        </row>
        <row r="4340">
          <cell r="D4340">
            <v>0</v>
          </cell>
          <cell r="F4340">
            <v>0</v>
          </cell>
          <cell r="G4340">
            <v>0</v>
          </cell>
        </row>
        <row r="4341">
          <cell r="D4341">
            <v>0</v>
          </cell>
          <cell r="F4341">
            <v>0</v>
          </cell>
          <cell r="G4341">
            <v>0</v>
          </cell>
        </row>
        <row r="4342">
          <cell r="D4342">
            <v>0</v>
          </cell>
          <cell r="F4342">
            <v>0</v>
          </cell>
          <cell r="G4342">
            <v>0</v>
          </cell>
        </row>
        <row r="4343">
          <cell r="D4343">
            <v>0</v>
          </cell>
          <cell r="F4343">
            <v>0</v>
          </cell>
          <cell r="G4343">
            <v>0</v>
          </cell>
        </row>
        <row r="4344">
          <cell r="D4344">
            <v>0</v>
          </cell>
          <cell r="F4344">
            <v>0</v>
          </cell>
          <cell r="G4344">
            <v>0</v>
          </cell>
        </row>
        <row r="4345">
          <cell r="D4345">
            <v>0</v>
          </cell>
          <cell r="F4345">
            <v>0</v>
          </cell>
          <cell r="G4345">
            <v>0</v>
          </cell>
        </row>
        <row r="4346">
          <cell r="D4346">
            <v>0</v>
          </cell>
          <cell r="F4346">
            <v>0</v>
          </cell>
          <cell r="G4346">
            <v>0</v>
          </cell>
        </row>
        <row r="4347">
          <cell r="D4347">
            <v>0</v>
          </cell>
          <cell r="F4347">
            <v>0</v>
          </cell>
          <cell r="G4347">
            <v>0</v>
          </cell>
        </row>
        <row r="4348">
          <cell r="D4348">
            <v>0</v>
          </cell>
          <cell r="F4348">
            <v>0</v>
          </cell>
          <cell r="G4348">
            <v>0</v>
          </cell>
        </row>
        <row r="4349">
          <cell r="D4349">
            <v>0</v>
          </cell>
          <cell r="F4349">
            <v>0</v>
          </cell>
          <cell r="G4349">
            <v>0</v>
          </cell>
        </row>
        <row r="4350">
          <cell r="D4350">
            <v>0</v>
          </cell>
          <cell r="F4350">
            <v>0</v>
          </cell>
          <cell r="G4350">
            <v>0</v>
          </cell>
        </row>
        <row r="4351">
          <cell r="D4351">
            <v>0</v>
          </cell>
          <cell r="F4351">
            <v>0</v>
          </cell>
          <cell r="G4351">
            <v>0</v>
          </cell>
        </row>
        <row r="4352">
          <cell r="D4352">
            <v>0</v>
          </cell>
          <cell r="F4352">
            <v>0</v>
          </cell>
          <cell r="G4352">
            <v>0</v>
          </cell>
        </row>
        <row r="4353">
          <cell r="D4353">
            <v>0</v>
          </cell>
          <cell r="F4353">
            <v>0</v>
          </cell>
          <cell r="G4353">
            <v>0</v>
          </cell>
        </row>
        <row r="4354">
          <cell r="D4354">
            <v>0</v>
          </cell>
          <cell r="F4354">
            <v>0</v>
          </cell>
          <cell r="G4354">
            <v>0</v>
          </cell>
        </row>
        <row r="4355">
          <cell r="D4355">
            <v>0</v>
          </cell>
          <cell r="F4355">
            <v>0</v>
          </cell>
          <cell r="G4355">
            <v>0</v>
          </cell>
        </row>
        <row r="4356">
          <cell r="D4356">
            <v>0</v>
          </cell>
          <cell r="F4356">
            <v>0</v>
          </cell>
          <cell r="G4356">
            <v>0</v>
          </cell>
        </row>
        <row r="4357">
          <cell r="D4357">
            <v>0</v>
          </cell>
          <cell r="F4357">
            <v>0</v>
          </cell>
          <cell r="G4357">
            <v>0</v>
          </cell>
        </row>
        <row r="4358">
          <cell r="D4358">
            <v>0</v>
          </cell>
          <cell r="F4358">
            <v>0</v>
          </cell>
          <cell r="G4358">
            <v>0</v>
          </cell>
        </row>
        <row r="4359">
          <cell r="D4359">
            <v>0</v>
          </cell>
          <cell r="F4359">
            <v>0</v>
          </cell>
          <cell r="G4359">
            <v>0</v>
          </cell>
        </row>
        <row r="4360">
          <cell r="D4360">
            <v>0</v>
          </cell>
          <cell r="F4360">
            <v>0</v>
          </cell>
          <cell r="G4360">
            <v>0</v>
          </cell>
        </row>
        <row r="4361">
          <cell r="D4361">
            <v>0</v>
          </cell>
          <cell r="F4361">
            <v>0</v>
          </cell>
          <cell r="G4361">
            <v>0</v>
          </cell>
        </row>
        <row r="4362">
          <cell r="D4362">
            <v>0</v>
          </cell>
          <cell r="F4362">
            <v>0</v>
          </cell>
          <cell r="G4362">
            <v>0</v>
          </cell>
        </row>
        <row r="4363">
          <cell r="D4363">
            <v>0</v>
          </cell>
          <cell r="F4363">
            <v>0</v>
          </cell>
          <cell r="G4363">
            <v>0</v>
          </cell>
        </row>
        <row r="4364">
          <cell r="D4364">
            <v>0</v>
          </cell>
          <cell r="F4364">
            <v>0</v>
          </cell>
          <cell r="G4364">
            <v>0</v>
          </cell>
        </row>
        <row r="4365">
          <cell r="D4365">
            <v>0</v>
          </cell>
          <cell r="F4365">
            <v>0</v>
          </cell>
          <cell r="G4365">
            <v>0</v>
          </cell>
        </row>
        <row r="4366">
          <cell r="D4366">
            <v>0</v>
          </cell>
          <cell r="F4366">
            <v>0</v>
          </cell>
          <cell r="G4366">
            <v>0</v>
          </cell>
        </row>
        <row r="4367">
          <cell r="D4367">
            <v>0</v>
          </cell>
          <cell r="F4367">
            <v>0</v>
          </cell>
          <cell r="G4367">
            <v>0</v>
          </cell>
        </row>
        <row r="4368">
          <cell r="D4368">
            <v>0</v>
          </cell>
          <cell r="F4368">
            <v>0</v>
          </cell>
          <cell r="G4368">
            <v>0</v>
          </cell>
        </row>
        <row r="4369">
          <cell r="D4369">
            <v>0</v>
          </cell>
          <cell r="F4369">
            <v>0</v>
          </cell>
          <cell r="G4369">
            <v>0</v>
          </cell>
        </row>
        <row r="4370">
          <cell r="D4370">
            <v>0</v>
          </cell>
          <cell r="F4370">
            <v>0</v>
          </cell>
          <cell r="G4370">
            <v>0</v>
          </cell>
        </row>
        <row r="4371">
          <cell r="D4371">
            <v>0</v>
          </cell>
          <cell r="F4371">
            <v>0</v>
          </cell>
          <cell r="G4371">
            <v>0</v>
          </cell>
        </row>
        <row r="4372">
          <cell r="D4372">
            <v>0</v>
          </cell>
          <cell r="F4372">
            <v>0</v>
          </cell>
          <cell r="G4372">
            <v>0</v>
          </cell>
        </row>
        <row r="4373">
          <cell r="D4373">
            <v>0</v>
          </cell>
          <cell r="F4373">
            <v>0</v>
          </cell>
          <cell r="G4373">
            <v>0</v>
          </cell>
        </row>
        <row r="4374">
          <cell r="D4374">
            <v>0</v>
          </cell>
          <cell r="F4374">
            <v>0</v>
          </cell>
          <cell r="G4374">
            <v>0</v>
          </cell>
        </row>
        <row r="4375">
          <cell r="D4375">
            <v>0</v>
          </cell>
          <cell r="F4375">
            <v>0</v>
          </cell>
          <cell r="G4375">
            <v>0</v>
          </cell>
        </row>
        <row r="4376">
          <cell r="D4376">
            <v>0</v>
          </cell>
          <cell r="F4376">
            <v>0</v>
          </cell>
          <cell r="G4376">
            <v>0</v>
          </cell>
        </row>
        <row r="4377">
          <cell r="D4377">
            <v>0</v>
          </cell>
          <cell r="F4377">
            <v>0</v>
          </cell>
          <cell r="G4377">
            <v>0</v>
          </cell>
        </row>
        <row r="4378">
          <cell r="D4378">
            <v>0</v>
          </cell>
          <cell r="F4378">
            <v>0</v>
          </cell>
          <cell r="G4378">
            <v>0</v>
          </cell>
        </row>
        <row r="4379">
          <cell r="D4379">
            <v>0</v>
          </cell>
          <cell r="F4379">
            <v>0</v>
          </cell>
          <cell r="G4379">
            <v>0</v>
          </cell>
        </row>
        <row r="4380">
          <cell r="D4380">
            <v>0</v>
          </cell>
          <cell r="F4380">
            <v>0</v>
          </cell>
          <cell r="G4380">
            <v>0</v>
          </cell>
        </row>
        <row r="4381">
          <cell r="D4381">
            <v>0</v>
          </cell>
          <cell r="F4381">
            <v>0</v>
          </cell>
          <cell r="G4381">
            <v>0</v>
          </cell>
        </row>
        <row r="4382">
          <cell r="D4382">
            <v>0</v>
          </cell>
          <cell r="F4382">
            <v>0</v>
          </cell>
          <cell r="G4382">
            <v>0</v>
          </cell>
        </row>
        <row r="4383">
          <cell r="D4383">
            <v>0</v>
          </cell>
          <cell r="F4383">
            <v>0</v>
          </cell>
          <cell r="G4383">
            <v>0</v>
          </cell>
        </row>
        <row r="4384">
          <cell r="D4384">
            <v>0</v>
          </cell>
          <cell r="F4384">
            <v>0</v>
          </cell>
          <cell r="G4384">
            <v>0</v>
          </cell>
        </row>
        <row r="4385">
          <cell r="D4385">
            <v>0</v>
          </cell>
          <cell r="F4385">
            <v>0</v>
          </cell>
          <cell r="G4385">
            <v>0</v>
          </cell>
        </row>
        <row r="4386">
          <cell r="D4386">
            <v>0</v>
          </cell>
          <cell r="F4386">
            <v>0</v>
          </cell>
          <cell r="G4386">
            <v>0</v>
          </cell>
        </row>
        <row r="4387">
          <cell r="D4387">
            <v>0</v>
          </cell>
          <cell r="F4387">
            <v>0</v>
          </cell>
          <cell r="G4387">
            <v>0</v>
          </cell>
        </row>
        <row r="4388">
          <cell r="D4388">
            <v>0</v>
          </cell>
          <cell r="F4388">
            <v>0</v>
          </cell>
          <cell r="G4388">
            <v>0</v>
          </cell>
        </row>
        <row r="4389">
          <cell r="D4389">
            <v>0</v>
          </cell>
          <cell r="F4389">
            <v>0</v>
          </cell>
          <cell r="G4389">
            <v>0</v>
          </cell>
        </row>
        <row r="4390">
          <cell r="D4390">
            <v>0</v>
          </cell>
          <cell r="F4390">
            <v>0</v>
          </cell>
          <cell r="G4390">
            <v>0</v>
          </cell>
        </row>
        <row r="4391">
          <cell r="D4391">
            <v>0</v>
          </cell>
          <cell r="F4391">
            <v>0</v>
          </cell>
          <cell r="G4391">
            <v>0</v>
          </cell>
        </row>
        <row r="4392">
          <cell r="D4392">
            <v>0</v>
          </cell>
          <cell r="F4392">
            <v>0</v>
          </cell>
          <cell r="G4392">
            <v>0</v>
          </cell>
        </row>
        <row r="4393">
          <cell r="D4393">
            <v>0</v>
          </cell>
          <cell r="F4393">
            <v>0</v>
          </cell>
          <cell r="G4393">
            <v>0</v>
          </cell>
        </row>
        <row r="4394">
          <cell r="D4394">
            <v>0</v>
          </cell>
          <cell r="F4394">
            <v>0</v>
          </cell>
          <cell r="G4394">
            <v>0</v>
          </cell>
        </row>
        <row r="4395">
          <cell r="D4395">
            <v>0</v>
          </cell>
          <cell r="F4395">
            <v>0</v>
          </cell>
          <cell r="G4395">
            <v>0</v>
          </cell>
          <cell r="H4395">
            <v>0</v>
          </cell>
          <cell r="I4395">
            <v>0</v>
          </cell>
        </row>
        <row r="4396">
          <cell r="D4396">
            <v>0</v>
          </cell>
          <cell r="F4396">
            <v>0</v>
          </cell>
          <cell r="G4396">
            <v>0</v>
          </cell>
        </row>
        <row r="4397">
          <cell r="D4397">
            <v>0</v>
          </cell>
          <cell r="F4397">
            <v>0</v>
          </cell>
          <cell r="G4397">
            <v>0</v>
          </cell>
        </row>
        <row r="4398">
          <cell r="D4398">
            <v>0</v>
          </cell>
          <cell r="F4398">
            <v>0</v>
          </cell>
          <cell r="G4398">
            <v>0</v>
          </cell>
        </row>
        <row r="4399">
          <cell r="D4399">
            <v>0</v>
          </cell>
          <cell r="F4399">
            <v>0</v>
          </cell>
          <cell r="G4399">
            <v>0</v>
          </cell>
        </row>
        <row r="4400">
          <cell r="D4400">
            <v>0</v>
          </cell>
          <cell r="F4400">
            <v>0</v>
          </cell>
          <cell r="G4400">
            <v>0</v>
          </cell>
        </row>
        <row r="4401">
          <cell r="D4401">
            <v>0</v>
          </cell>
          <cell r="F4401">
            <v>0</v>
          </cell>
          <cell r="G4401">
            <v>0</v>
          </cell>
        </row>
        <row r="4402">
          <cell r="D4402">
            <v>0</v>
          </cell>
          <cell r="F4402">
            <v>0</v>
          </cell>
          <cell r="G4402">
            <v>0</v>
          </cell>
        </row>
        <row r="4403">
          <cell r="D4403">
            <v>0</v>
          </cell>
          <cell r="F4403">
            <v>0</v>
          </cell>
          <cell r="G4403">
            <v>0</v>
          </cell>
        </row>
        <row r="4404">
          <cell r="D4404">
            <v>0</v>
          </cell>
          <cell r="F4404">
            <v>0</v>
          </cell>
          <cell r="G4404">
            <v>0</v>
          </cell>
        </row>
        <row r="4405">
          <cell r="D4405">
            <v>0</v>
          </cell>
          <cell r="F4405">
            <v>0</v>
          </cell>
          <cell r="G4405">
            <v>0</v>
          </cell>
        </row>
        <row r="4406">
          <cell r="D4406">
            <v>0</v>
          </cell>
          <cell r="F4406">
            <v>0</v>
          </cell>
          <cell r="G4406">
            <v>0</v>
          </cell>
        </row>
        <row r="4407">
          <cell r="D4407">
            <v>0</v>
          </cell>
          <cell r="F4407">
            <v>0</v>
          </cell>
          <cell r="G4407">
            <v>0</v>
          </cell>
        </row>
        <row r="4408">
          <cell r="D4408">
            <v>0</v>
          </cell>
          <cell r="F4408">
            <v>0</v>
          </cell>
          <cell r="G4408">
            <v>0</v>
          </cell>
        </row>
        <row r="4409">
          <cell r="D4409">
            <v>0</v>
          </cell>
          <cell r="F4409">
            <v>0</v>
          </cell>
          <cell r="G4409">
            <v>0</v>
          </cell>
        </row>
        <row r="4410">
          <cell r="D4410">
            <v>0</v>
          </cell>
          <cell r="F4410">
            <v>0</v>
          </cell>
          <cell r="G4410">
            <v>0</v>
          </cell>
        </row>
        <row r="4411">
          <cell r="D4411">
            <v>0</v>
          </cell>
          <cell r="F4411">
            <v>0</v>
          </cell>
          <cell r="G4411">
            <v>0</v>
          </cell>
        </row>
        <row r="4412">
          <cell r="D4412">
            <v>0</v>
          </cell>
          <cell r="F4412">
            <v>0</v>
          </cell>
          <cell r="G4412">
            <v>0</v>
          </cell>
        </row>
        <row r="4413">
          <cell r="D4413">
            <v>0</v>
          </cell>
          <cell r="F4413">
            <v>0</v>
          </cell>
          <cell r="G4413">
            <v>0</v>
          </cell>
        </row>
        <row r="4414">
          <cell r="D4414">
            <v>0</v>
          </cell>
          <cell r="F4414">
            <v>0</v>
          </cell>
          <cell r="G4414">
            <v>0</v>
          </cell>
        </row>
        <row r="4415">
          <cell r="D4415">
            <v>0</v>
          </cell>
          <cell r="F4415">
            <v>0</v>
          </cell>
          <cell r="G4415">
            <v>0</v>
          </cell>
        </row>
        <row r="4416">
          <cell r="D4416">
            <v>0</v>
          </cell>
          <cell r="F4416">
            <v>0</v>
          </cell>
          <cell r="G4416">
            <v>0</v>
          </cell>
        </row>
        <row r="4417">
          <cell r="D4417">
            <v>0</v>
          </cell>
          <cell r="F4417">
            <v>0</v>
          </cell>
          <cell r="G4417">
            <v>0</v>
          </cell>
        </row>
        <row r="4418">
          <cell r="D4418">
            <v>0</v>
          </cell>
          <cell r="F4418">
            <v>0</v>
          </cell>
          <cell r="G4418">
            <v>0</v>
          </cell>
        </row>
        <row r="4419">
          <cell r="D4419">
            <v>0</v>
          </cell>
          <cell r="F4419">
            <v>0</v>
          </cell>
          <cell r="G4419">
            <v>0</v>
          </cell>
        </row>
        <row r="4420">
          <cell r="D4420">
            <v>0</v>
          </cell>
          <cell r="F4420">
            <v>0</v>
          </cell>
          <cell r="G4420">
            <v>0</v>
          </cell>
        </row>
        <row r="4421">
          <cell r="D4421">
            <v>0</v>
          </cell>
          <cell r="F4421">
            <v>0</v>
          </cell>
          <cell r="G4421">
            <v>0</v>
          </cell>
        </row>
        <row r="4422">
          <cell r="D4422">
            <v>0</v>
          </cell>
          <cell r="F4422">
            <v>0</v>
          </cell>
          <cell r="G4422">
            <v>0</v>
          </cell>
        </row>
        <row r="4423">
          <cell r="D4423">
            <v>0</v>
          </cell>
          <cell r="F4423">
            <v>0</v>
          </cell>
          <cell r="G4423">
            <v>0</v>
          </cell>
        </row>
        <row r="4424">
          <cell r="D4424">
            <v>0</v>
          </cell>
          <cell r="F4424">
            <v>0</v>
          </cell>
          <cell r="G4424">
            <v>0</v>
          </cell>
        </row>
        <row r="4425">
          <cell r="D4425">
            <v>0</v>
          </cell>
          <cell r="F4425">
            <v>0</v>
          </cell>
          <cell r="G4425">
            <v>0</v>
          </cell>
        </row>
        <row r="4426">
          <cell r="D4426">
            <v>0</v>
          </cell>
          <cell r="F4426">
            <v>0</v>
          </cell>
          <cell r="G4426">
            <v>0</v>
          </cell>
        </row>
        <row r="4427">
          <cell r="D4427">
            <v>0</v>
          </cell>
          <cell r="F4427">
            <v>0</v>
          </cell>
          <cell r="G4427">
            <v>0</v>
          </cell>
        </row>
        <row r="4428">
          <cell r="D4428">
            <v>0</v>
          </cell>
          <cell r="F4428">
            <v>0</v>
          </cell>
          <cell r="G4428">
            <v>0</v>
          </cell>
        </row>
        <row r="4429">
          <cell r="D4429">
            <v>0</v>
          </cell>
          <cell r="F4429">
            <v>0</v>
          </cell>
          <cell r="G4429">
            <v>0</v>
          </cell>
        </row>
        <row r="4430">
          <cell r="D4430">
            <v>0</v>
          </cell>
          <cell r="F4430">
            <v>0</v>
          </cell>
          <cell r="G4430">
            <v>0</v>
          </cell>
        </row>
        <row r="4431">
          <cell r="D4431">
            <v>0</v>
          </cell>
          <cell r="F4431">
            <v>0</v>
          </cell>
          <cell r="G4431">
            <v>0</v>
          </cell>
        </row>
        <row r="4432">
          <cell r="D4432">
            <v>0</v>
          </cell>
          <cell r="F4432">
            <v>0</v>
          </cell>
          <cell r="G4432">
            <v>0</v>
          </cell>
        </row>
        <row r="4433">
          <cell r="D4433">
            <v>0</v>
          </cell>
          <cell r="F4433">
            <v>0</v>
          </cell>
          <cell r="G4433">
            <v>0</v>
          </cell>
        </row>
        <row r="4434">
          <cell r="D4434">
            <v>0</v>
          </cell>
          <cell r="F4434">
            <v>0</v>
          </cell>
          <cell r="G4434">
            <v>0</v>
          </cell>
        </row>
        <row r="4435">
          <cell r="D4435">
            <v>0</v>
          </cell>
          <cell r="F4435">
            <v>0</v>
          </cell>
          <cell r="G4435">
            <v>0</v>
          </cell>
        </row>
        <row r="4436">
          <cell r="D4436">
            <v>0</v>
          </cell>
          <cell r="F4436">
            <v>0</v>
          </cell>
          <cell r="G4436">
            <v>0</v>
          </cell>
        </row>
        <row r="4437">
          <cell r="D4437">
            <v>0</v>
          </cell>
          <cell r="F4437">
            <v>0</v>
          </cell>
          <cell r="G4437">
            <v>0</v>
          </cell>
        </row>
        <row r="4438">
          <cell r="D4438">
            <v>0</v>
          </cell>
          <cell r="F4438">
            <v>0</v>
          </cell>
          <cell r="G4438">
            <v>0</v>
          </cell>
        </row>
        <row r="4439">
          <cell r="D4439">
            <v>0</v>
          </cell>
          <cell r="F4439">
            <v>0</v>
          </cell>
          <cell r="G4439">
            <v>0</v>
          </cell>
        </row>
        <row r="4440">
          <cell r="D4440">
            <v>0</v>
          </cell>
          <cell r="F4440">
            <v>0</v>
          </cell>
          <cell r="G4440">
            <v>0</v>
          </cell>
        </row>
        <row r="4441">
          <cell r="D4441">
            <v>0</v>
          </cell>
          <cell r="F4441">
            <v>0</v>
          </cell>
          <cell r="G4441">
            <v>0</v>
          </cell>
        </row>
        <row r="4442">
          <cell r="D4442">
            <v>0</v>
          </cell>
          <cell r="F4442">
            <v>0</v>
          </cell>
          <cell r="G4442">
            <v>0</v>
          </cell>
        </row>
        <row r="4443">
          <cell r="D4443">
            <v>0</v>
          </cell>
          <cell r="F4443">
            <v>0</v>
          </cell>
          <cell r="G4443">
            <v>0</v>
          </cell>
        </row>
        <row r="4444">
          <cell r="D4444">
            <v>0</v>
          </cell>
          <cell r="F4444">
            <v>0</v>
          </cell>
          <cell r="G4444">
            <v>0</v>
          </cell>
        </row>
        <row r="4445">
          <cell r="D4445">
            <v>0</v>
          </cell>
          <cell r="F4445">
            <v>0</v>
          </cell>
          <cell r="G4445">
            <v>0</v>
          </cell>
        </row>
        <row r="4446">
          <cell r="D4446">
            <v>0</v>
          </cell>
          <cell r="F4446">
            <v>0</v>
          </cell>
          <cell r="G4446">
            <v>0</v>
          </cell>
        </row>
        <row r="4447">
          <cell r="D4447">
            <v>0</v>
          </cell>
          <cell r="F4447">
            <v>0</v>
          </cell>
          <cell r="G4447">
            <v>0</v>
          </cell>
        </row>
        <row r="4448">
          <cell r="D4448">
            <v>0</v>
          </cell>
          <cell r="F4448">
            <v>0</v>
          </cell>
          <cell r="G4448">
            <v>0</v>
          </cell>
        </row>
        <row r="4449">
          <cell r="D4449">
            <v>0</v>
          </cell>
          <cell r="F4449">
            <v>0</v>
          </cell>
          <cell r="G4449">
            <v>0</v>
          </cell>
        </row>
        <row r="4450">
          <cell r="D4450">
            <v>0</v>
          </cell>
          <cell r="F4450">
            <v>0</v>
          </cell>
          <cell r="G4450">
            <v>0</v>
          </cell>
        </row>
        <row r="4451">
          <cell r="D4451">
            <v>0</v>
          </cell>
          <cell r="F4451">
            <v>0</v>
          </cell>
          <cell r="G4451">
            <v>0</v>
          </cell>
        </row>
        <row r="4452">
          <cell r="D4452">
            <v>0</v>
          </cell>
          <cell r="F4452">
            <v>0</v>
          </cell>
          <cell r="G4452">
            <v>0</v>
          </cell>
        </row>
        <row r="4453">
          <cell r="D4453">
            <v>0</v>
          </cell>
          <cell r="F4453">
            <v>0</v>
          </cell>
          <cell r="G4453">
            <v>0</v>
          </cell>
        </row>
        <row r="4454">
          <cell r="D4454">
            <v>0</v>
          </cell>
          <cell r="F4454">
            <v>0</v>
          </cell>
          <cell r="G4454">
            <v>0</v>
          </cell>
        </row>
        <row r="4455">
          <cell r="D4455">
            <v>0</v>
          </cell>
          <cell r="F4455">
            <v>0</v>
          </cell>
          <cell r="G4455">
            <v>0</v>
          </cell>
        </row>
        <row r="4456">
          <cell r="D4456">
            <v>0</v>
          </cell>
          <cell r="F4456">
            <v>0</v>
          </cell>
          <cell r="G4456">
            <v>0</v>
          </cell>
        </row>
        <row r="4457">
          <cell r="D4457">
            <v>0</v>
          </cell>
          <cell r="F4457">
            <v>0</v>
          </cell>
          <cell r="G4457">
            <v>0</v>
          </cell>
        </row>
        <row r="4458">
          <cell r="D4458">
            <v>0</v>
          </cell>
          <cell r="F4458">
            <v>0</v>
          </cell>
          <cell r="G4458">
            <v>0</v>
          </cell>
        </row>
        <row r="4459">
          <cell r="D4459">
            <v>0</v>
          </cell>
          <cell r="F4459">
            <v>0</v>
          </cell>
          <cell r="G4459">
            <v>0</v>
          </cell>
        </row>
        <row r="4460">
          <cell r="D4460">
            <v>0</v>
          </cell>
          <cell r="F4460">
            <v>0</v>
          </cell>
          <cell r="G4460">
            <v>0</v>
          </cell>
        </row>
        <row r="4461">
          <cell r="D4461">
            <v>0</v>
          </cell>
          <cell r="F4461">
            <v>0</v>
          </cell>
          <cell r="G4461">
            <v>0</v>
          </cell>
        </row>
        <row r="4462">
          <cell r="D4462">
            <v>0</v>
          </cell>
          <cell r="F4462">
            <v>0</v>
          </cell>
          <cell r="G4462">
            <v>0</v>
          </cell>
        </row>
        <row r="4463">
          <cell r="D4463">
            <v>0</v>
          </cell>
          <cell r="F4463">
            <v>0</v>
          </cell>
          <cell r="G4463">
            <v>0</v>
          </cell>
        </row>
        <row r="4464">
          <cell r="D4464">
            <v>0</v>
          </cell>
          <cell r="F4464">
            <v>0</v>
          </cell>
          <cell r="G4464">
            <v>0</v>
          </cell>
        </row>
        <row r="4465">
          <cell r="D4465">
            <v>0</v>
          </cell>
          <cell r="F4465">
            <v>0</v>
          </cell>
          <cell r="G4465">
            <v>0</v>
          </cell>
        </row>
        <row r="4466">
          <cell r="D4466">
            <v>0</v>
          </cell>
          <cell r="F4466">
            <v>0</v>
          </cell>
          <cell r="G4466">
            <v>0</v>
          </cell>
        </row>
        <row r="4467">
          <cell r="D4467">
            <v>0</v>
          </cell>
          <cell r="F4467">
            <v>0</v>
          </cell>
          <cell r="G4467">
            <v>0</v>
          </cell>
        </row>
        <row r="4468">
          <cell r="D4468">
            <v>0</v>
          </cell>
          <cell r="F4468">
            <v>0</v>
          </cell>
          <cell r="G4468">
            <v>0</v>
          </cell>
        </row>
        <row r="4469">
          <cell r="D4469">
            <v>0</v>
          </cell>
          <cell r="F4469">
            <v>0</v>
          </cell>
          <cell r="G4469">
            <v>0</v>
          </cell>
        </row>
        <row r="4470">
          <cell r="D4470">
            <v>0</v>
          </cell>
          <cell r="F4470">
            <v>0</v>
          </cell>
          <cell r="G4470">
            <v>0</v>
          </cell>
        </row>
        <row r="4471">
          <cell r="D4471">
            <v>0</v>
          </cell>
          <cell r="F4471">
            <v>0</v>
          </cell>
          <cell r="G4471">
            <v>0</v>
          </cell>
        </row>
        <row r="4472">
          <cell r="D4472">
            <v>0</v>
          </cell>
          <cell r="F4472">
            <v>0</v>
          </cell>
          <cell r="G4472">
            <v>0</v>
          </cell>
        </row>
        <row r="4473">
          <cell r="D4473">
            <v>0</v>
          </cell>
          <cell r="F4473">
            <v>0</v>
          </cell>
          <cell r="G4473">
            <v>0</v>
          </cell>
        </row>
        <row r="4474">
          <cell r="D4474">
            <v>0</v>
          </cell>
          <cell r="F4474">
            <v>0</v>
          </cell>
          <cell r="G4474">
            <v>0</v>
          </cell>
        </row>
        <row r="4475">
          <cell r="D4475">
            <v>0</v>
          </cell>
          <cell r="F4475">
            <v>0</v>
          </cell>
          <cell r="G4475">
            <v>0</v>
          </cell>
        </row>
        <row r="4476">
          <cell r="D4476">
            <v>0</v>
          </cell>
          <cell r="F4476">
            <v>0</v>
          </cell>
          <cell r="G4476">
            <v>0</v>
          </cell>
        </row>
        <row r="4477">
          <cell r="D4477">
            <v>0</v>
          </cell>
          <cell r="F4477">
            <v>0</v>
          </cell>
          <cell r="G4477">
            <v>0</v>
          </cell>
        </row>
        <row r="4478">
          <cell r="D4478">
            <v>0</v>
          </cell>
          <cell r="F4478">
            <v>0</v>
          </cell>
          <cell r="G4478">
            <v>0</v>
          </cell>
        </row>
        <row r="4479">
          <cell r="D4479">
            <v>0</v>
          </cell>
          <cell r="F4479">
            <v>0</v>
          </cell>
          <cell r="G4479">
            <v>0</v>
          </cell>
        </row>
        <row r="4480">
          <cell r="D4480">
            <v>0</v>
          </cell>
          <cell r="F4480">
            <v>0</v>
          </cell>
          <cell r="G4480">
            <v>0</v>
          </cell>
        </row>
        <row r="4481">
          <cell r="D4481">
            <v>0</v>
          </cell>
          <cell r="F4481">
            <v>0</v>
          </cell>
          <cell r="G4481">
            <v>0</v>
          </cell>
        </row>
        <row r="4482">
          <cell r="D4482">
            <v>0</v>
          </cell>
          <cell r="F4482">
            <v>0</v>
          </cell>
          <cell r="G4482">
            <v>0</v>
          </cell>
        </row>
        <row r="4483">
          <cell r="D4483">
            <v>0</v>
          </cell>
          <cell r="F4483">
            <v>0</v>
          </cell>
          <cell r="G4483">
            <v>0</v>
          </cell>
        </row>
        <row r="4484">
          <cell r="D4484">
            <v>0</v>
          </cell>
          <cell r="F4484">
            <v>0</v>
          </cell>
          <cell r="G4484">
            <v>0</v>
          </cell>
        </row>
        <row r="4485">
          <cell r="D4485">
            <v>0</v>
          </cell>
          <cell r="F4485">
            <v>0</v>
          </cell>
          <cell r="G4485">
            <v>0</v>
          </cell>
        </row>
        <row r="4486">
          <cell r="D4486">
            <v>0</v>
          </cell>
          <cell r="F4486">
            <v>0</v>
          </cell>
          <cell r="G4486">
            <v>0</v>
          </cell>
        </row>
        <row r="4487">
          <cell r="D4487">
            <v>0</v>
          </cell>
          <cell r="F4487">
            <v>0</v>
          </cell>
          <cell r="G4487">
            <v>0</v>
          </cell>
        </row>
        <row r="4488">
          <cell r="D4488">
            <v>0</v>
          </cell>
          <cell r="F4488">
            <v>0</v>
          </cell>
          <cell r="G4488">
            <v>0</v>
          </cell>
        </row>
        <row r="4489">
          <cell r="D4489">
            <v>0</v>
          </cell>
          <cell r="F4489">
            <v>0</v>
          </cell>
          <cell r="G4489">
            <v>0</v>
          </cell>
        </row>
        <row r="4490">
          <cell r="D4490">
            <v>0</v>
          </cell>
          <cell r="F4490">
            <v>0</v>
          </cell>
          <cell r="G4490">
            <v>0</v>
          </cell>
        </row>
        <row r="4491">
          <cell r="D4491">
            <v>0</v>
          </cell>
          <cell r="F4491">
            <v>0</v>
          </cell>
          <cell r="G4491">
            <v>0</v>
          </cell>
        </row>
        <row r="4492">
          <cell r="D4492">
            <v>0</v>
          </cell>
          <cell r="F4492">
            <v>0</v>
          </cell>
          <cell r="G4492">
            <v>0</v>
          </cell>
        </row>
        <row r="4493">
          <cell r="D4493">
            <v>0</v>
          </cell>
          <cell r="F4493">
            <v>0</v>
          </cell>
          <cell r="G4493">
            <v>0</v>
          </cell>
        </row>
        <row r="4494">
          <cell r="D4494">
            <v>0</v>
          </cell>
          <cell r="F4494">
            <v>0</v>
          </cell>
          <cell r="G4494">
            <v>0</v>
          </cell>
        </row>
        <row r="4495">
          <cell r="D4495">
            <v>0</v>
          </cell>
          <cell r="F4495">
            <v>0</v>
          </cell>
          <cell r="G4495">
            <v>0</v>
          </cell>
        </row>
        <row r="4496">
          <cell r="D4496">
            <v>0</v>
          </cell>
          <cell r="F4496">
            <v>0</v>
          </cell>
          <cell r="G4496">
            <v>0</v>
          </cell>
        </row>
        <row r="4497">
          <cell r="D4497">
            <v>0</v>
          </cell>
          <cell r="F4497">
            <v>0</v>
          </cell>
          <cell r="G4497">
            <v>0</v>
          </cell>
        </row>
        <row r="4498">
          <cell r="D4498">
            <v>0</v>
          </cell>
          <cell r="F4498">
            <v>0</v>
          </cell>
          <cell r="G4498">
            <v>0</v>
          </cell>
        </row>
        <row r="4499">
          <cell r="D4499">
            <v>0</v>
          </cell>
          <cell r="F4499">
            <v>0</v>
          </cell>
          <cell r="G4499">
            <v>0</v>
          </cell>
        </row>
        <row r="4500">
          <cell r="D4500">
            <v>0</v>
          </cell>
          <cell r="F4500">
            <v>0</v>
          </cell>
          <cell r="G4500">
            <v>0</v>
          </cell>
        </row>
        <row r="4501">
          <cell r="D4501">
            <v>0</v>
          </cell>
          <cell r="F4501">
            <v>0</v>
          </cell>
          <cell r="G4501">
            <v>0</v>
          </cell>
        </row>
        <row r="4502">
          <cell r="D4502">
            <v>0</v>
          </cell>
          <cell r="F4502">
            <v>0</v>
          </cell>
          <cell r="G4502">
            <v>0</v>
          </cell>
        </row>
        <row r="4503">
          <cell r="D4503">
            <v>0</v>
          </cell>
          <cell r="F4503">
            <v>0</v>
          </cell>
          <cell r="G4503">
            <v>0</v>
          </cell>
        </row>
        <row r="4504">
          <cell r="D4504">
            <v>0</v>
          </cell>
          <cell r="F4504">
            <v>0</v>
          </cell>
          <cell r="G4504">
            <v>0</v>
          </cell>
        </row>
        <row r="4505">
          <cell r="D4505">
            <v>0</v>
          </cell>
          <cell r="F4505">
            <v>0</v>
          </cell>
          <cell r="G4505">
            <v>0</v>
          </cell>
        </row>
        <row r="4506">
          <cell r="D4506">
            <v>0</v>
          </cell>
          <cell r="F4506">
            <v>0</v>
          </cell>
          <cell r="G4506">
            <v>0</v>
          </cell>
        </row>
        <row r="4507">
          <cell r="D4507">
            <v>0</v>
          </cell>
          <cell r="F4507">
            <v>0</v>
          </cell>
          <cell r="G4507">
            <v>0</v>
          </cell>
        </row>
        <row r="4508">
          <cell r="D4508">
            <v>0</v>
          </cell>
          <cell r="F4508">
            <v>0</v>
          </cell>
          <cell r="G4508">
            <v>0</v>
          </cell>
        </row>
        <row r="4509">
          <cell r="D4509">
            <v>0</v>
          </cell>
          <cell r="F4509">
            <v>0</v>
          </cell>
          <cell r="G4509">
            <v>0</v>
          </cell>
        </row>
        <row r="4510">
          <cell r="D4510">
            <v>0</v>
          </cell>
          <cell r="F4510">
            <v>0</v>
          </cell>
          <cell r="G4510">
            <v>0</v>
          </cell>
        </row>
        <row r="4511">
          <cell r="D4511">
            <v>0</v>
          </cell>
          <cell r="F4511">
            <v>0</v>
          </cell>
          <cell r="G4511">
            <v>0</v>
          </cell>
        </row>
        <row r="4512">
          <cell r="D4512">
            <v>0</v>
          </cell>
          <cell r="F4512">
            <v>0</v>
          </cell>
          <cell r="G4512">
            <v>0</v>
          </cell>
        </row>
        <row r="4513">
          <cell r="D4513">
            <v>0</v>
          </cell>
          <cell r="F4513">
            <v>0</v>
          </cell>
          <cell r="G4513">
            <v>0</v>
          </cell>
        </row>
        <row r="4514">
          <cell r="D4514">
            <v>0</v>
          </cell>
          <cell r="F4514">
            <v>0</v>
          </cell>
          <cell r="G4514">
            <v>0</v>
          </cell>
        </row>
        <row r="4515">
          <cell r="D4515">
            <v>0</v>
          </cell>
          <cell r="F4515">
            <v>0</v>
          </cell>
          <cell r="G4515">
            <v>0</v>
          </cell>
        </row>
        <row r="4516">
          <cell r="D4516">
            <v>0</v>
          </cell>
          <cell r="F4516">
            <v>0</v>
          </cell>
          <cell r="G4516">
            <v>0</v>
          </cell>
        </row>
        <row r="4517">
          <cell r="D4517">
            <v>0</v>
          </cell>
          <cell r="F4517">
            <v>0</v>
          </cell>
          <cell r="G4517">
            <v>0</v>
          </cell>
        </row>
        <row r="4518">
          <cell r="D4518">
            <v>0</v>
          </cell>
          <cell r="F4518">
            <v>0</v>
          </cell>
          <cell r="G4518">
            <v>0</v>
          </cell>
        </row>
        <row r="4519">
          <cell r="D4519">
            <v>0</v>
          </cell>
          <cell r="F4519">
            <v>0</v>
          </cell>
          <cell r="G4519">
            <v>0</v>
          </cell>
        </row>
        <row r="4520">
          <cell r="D4520">
            <v>0</v>
          </cell>
          <cell r="F4520">
            <v>0</v>
          </cell>
          <cell r="G4520">
            <v>0</v>
          </cell>
        </row>
        <row r="4521">
          <cell r="D4521">
            <v>0</v>
          </cell>
          <cell r="F4521">
            <v>0</v>
          </cell>
          <cell r="G4521">
            <v>0</v>
          </cell>
        </row>
        <row r="4522">
          <cell r="D4522">
            <v>0</v>
          </cell>
          <cell r="F4522">
            <v>0</v>
          </cell>
          <cell r="G4522">
            <v>0</v>
          </cell>
        </row>
        <row r="4523">
          <cell r="D4523">
            <v>0</v>
          </cell>
          <cell r="F4523">
            <v>0</v>
          </cell>
          <cell r="G4523">
            <v>0</v>
          </cell>
        </row>
        <row r="4524">
          <cell r="D4524">
            <v>0</v>
          </cell>
          <cell r="F4524">
            <v>0</v>
          </cell>
          <cell r="G4524">
            <v>0</v>
          </cell>
        </row>
        <row r="4525">
          <cell r="D4525">
            <v>0</v>
          </cell>
          <cell r="F4525">
            <v>0</v>
          </cell>
          <cell r="G4525">
            <v>0</v>
          </cell>
        </row>
        <row r="4526">
          <cell r="D4526">
            <v>0</v>
          </cell>
          <cell r="F4526">
            <v>0</v>
          </cell>
          <cell r="G4526">
            <v>0</v>
          </cell>
        </row>
        <row r="4527">
          <cell r="D4527">
            <v>0</v>
          </cell>
          <cell r="F4527">
            <v>0</v>
          </cell>
          <cell r="G4527">
            <v>0</v>
          </cell>
        </row>
        <row r="4528">
          <cell r="D4528">
            <v>0</v>
          </cell>
          <cell r="F4528">
            <v>0</v>
          </cell>
          <cell r="G4528">
            <v>0</v>
          </cell>
        </row>
        <row r="4529">
          <cell r="D4529">
            <v>0</v>
          </cell>
          <cell r="F4529">
            <v>0</v>
          </cell>
          <cell r="G4529">
            <v>0</v>
          </cell>
        </row>
        <row r="4530">
          <cell r="D4530">
            <v>0</v>
          </cell>
          <cell r="F4530">
            <v>0</v>
          </cell>
          <cell r="G4530">
            <v>0</v>
          </cell>
        </row>
        <row r="4531">
          <cell r="D4531">
            <v>0</v>
          </cell>
          <cell r="F4531">
            <v>0</v>
          </cell>
          <cell r="G4531">
            <v>0</v>
          </cell>
        </row>
        <row r="4532">
          <cell r="D4532">
            <v>0</v>
          </cell>
          <cell r="F4532">
            <v>0</v>
          </cell>
          <cell r="G4532">
            <v>0</v>
          </cell>
        </row>
        <row r="4533">
          <cell r="D4533">
            <v>0</v>
          </cell>
          <cell r="F4533">
            <v>0</v>
          </cell>
          <cell r="G4533">
            <v>0</v>
          </cell>
        </row>
        <row r="4534">
          <cell r="D4534">
            <v>0</v>
          </cell>
          <cell r="F4534">
            <v>0</v>
          </cell>
          <cell r="G4534">
            <v>0</v>
          </cell>
        </row>
        <row r="4535">
          <cell r="D4535">
            <v>0</v>
          </cell>
          <cell r="F4535">
            <v>0</v>
          </cell>
          <cell r="G4535">
            <v>0</v>
          </cell>
        </row>
        <row r="4536">
          <cell r="D4536">
            <v>0</v>
          </cell>
          <cell r="F4536">
            <v>0</v>
          </cell>
          <cell r="G4536">
            <v>0</v>
          </cell>
        </row>
        <row r="4537">
          <cell r="D4537">
            <v>0</v>
          </cell>
          <cell r="F4537">
            <v>0</v>
          </cell>
          <cell r="G4537">
            <v>0</v>
          </cell>
        </row>
        <row r="4538">
          <cell r="D4538">
            <v>0</v>
          </cell>
          <cell r="F4538">
            <v>0</v>
          </cell>
          <cell r="G4538">
            <v>0</v>
          </cell>
        </row>
        <row r="4539">
          <cell r="D4539">
            <v>0</v>
          </cell>
          <cell r="F4539">
            <v>0</v>
          </cell>
          <cell r="G4539">
            <v>0</v>
          </cell>
        </row>
        <row r="4540">
          <cell r="D4540">
            <v>0</v>
          </cell>
          <cell r="F4540">
            <v>0</v>
          </cell>
          <cell r="G4540">
            <v>0</v>
          </cell>
        </row>
        <row r="4541">
          <cell r="D4541">
            <v>0</v>
          </cell>
          <cell r="F4541">
            <v>0</v>
          </cell>
          <cell r="G4541">
            <v>0</v>
          </cell>
        </row>
        <row r="4542">
          <cell r="D4542">
            <v>0</v>
          </cell>
          <cell r="F4542">
            <v>0</v>
          </cell>
          <cell r="G4542">
            <v>0</v>
          </cell>
        </row>
        <row r="4543">
          <cell r="D4543">
            <v>0</v>
          </cell>
          <cell r="F4543">
            <v>0</v>
          </cell>
          <cell r="G4543">
            <v>0</v>
          </cell>
        </row>
        <row r="4544">
          <cell r="D4544">
            <v>0</v>
          </cell>
          <cell r="F4544">
            <v>0</v>
          </cell>
          <cell r="G4544">
            <v>0</v>
          </cell>
        </row>
        <row r="4545">
          <cell r="D4545">
            <v>0</v>
          </cell>
          <cell r="F4545">
            <v>0</v>
          </cell>
          <cell r="G4545">
            <v>0</v>
          </cell>
        </row>
        <row r="4546">
          <cell r="D4546">
            <v>0</v>
          </cell>
          <cell r="F4546">
            <v>0</v>
          </cell>
          <cell r="G4546">
            <v>0</v>
          </cell>
        </row>
        <row r="4547">
          <cell r="D4547">
            <v>0</v>
          </cell>
          <cell r="F4547">
            <v>0</v>
          </cell>
          <cell r="G4547">
            <v>0</v>
          </cell>
        </row>
        <row r="4548">
          <cell r="D4548">
            <v>0</v>
          </cell>
          <cell r="F4548">
            <v>0</v>
          </cell>
          <cell r="G4548">
            <v>0</v>
          </cell>
        </row>
        <row r="4549">
          <cell r="D4549">
            <v>0</v>
          </cell>
          <cell r="F4549">
            <v>0</v>
          </cell>
          <cell r="G4549">
            <v>0</v>
          </cell>
        </row>
        <row r="4550">
          <cell r="D4550">
            <v>0</v>
          </cell>
          <cell r="F4550">
            <v>0</v>
          </cell>
          <cell r="G4550">
            <v>0</v>
          </cell>
        </row>
        <row r="4551">
          <cell r="D4551">
            <v>0</v>
          </cell>
          <cell r="F4551">
            <v>0</v>
          </cell>
          <cell r="G4551">
            <v>0</v>
          </cell>
        </row>
        <row r="4552">
          <cell r="D4552">
            <v>0</v>
          </cell>
          <cell r="F4552">
            <v>0</v>
          </cell>
          <cell r="G4552">
            <v>0</v>
          </cell>
        </row>
        <row r="4553">
          <cell r="D4553">
            <v>0</v>
          </cell>
          <cell r="F4553">
            <v>0</v>
          </cell>
          <cell r="G4553">
            <v>0</v>
          </cell>
        </row>
        <row r="4554">
          <cell r="D4554">
            <v>0</v>
          </cell>
          <cell r="F4554">
            <v>0</v>
          </cell>
          <cell r="G4554">
            <v>0</v>
          </cell>
        </row>
        <row r="4555">
          <cell r="D4555">
            <v>0</v>
          </cell>
          <cell r="F4555">
            <v>0</v>
          </cell>
          <cell r="G4555">
            <v>0</v>
          </cell>
        </row>
        <row r="4556">
          <cell r="D4556">
            <v>0</v>
          </cell>
          <cell r="F4556">
            <v>0</v>
          </cell>
          <cell r="G4556">
            <v>0</v>
          </cell>
        </row>
        <row r="4557">
          <cell r="D4557">
            <v>0</v>
          </cell>
          <cell r="F4557">
            <v>0</v>
          </cell>
          <cell r="G4557">
            <v>0</v>
          </cell>
        </row>
        <row r="4558">
          <cell r="D4558">
            <v>0</v>
          </cell>
          <cell r="F4558">
            <v>0</v>
          </cell>
          <cell r="G4558">
            <v>0</v>
          </cell>
        </row>
        <row r="4559">
          <cell r="D4559">
            <v>0</v>
          </cell>
          <cell r="F4559">
            <v>0</v>
          </cell>
          <cell r="G4559">
            <v>0</v>
          </cell>
        </row>
        <row r="4560">
          <cell r="D4560">
            <v>0</v>
          </cell>
          <cell r="F4560">
            <v>0</v>
          </cell>
          <cell r="G4560">
            <v>0</v>
          </cell>
        </row>
        <row r="4561">
          <cell r="D4561">
            <v>0</v>
          </cell>
          <cell r="F4561">
            <v>0</v>
          </cell>
          <cell r="G4561">
            <v>0</v>
          </cell>
        </row>
        <row r="4562">
          <cell r="D4562">
            <v>0</v>
          </cell>
          <cell r="F4562">
            <v>0</v>
          </cell>
          <cell r="G4562">
            <v>0</v>
          </cell>
        </row>
        <row r="4563">
          <cell r="D4563">
            <v>0</v>
          </cell>
          <cell r="F4563">
            <v>0</v>
          </cell>
          <cell r="G4563">
            <v>0</v>
          </cell>
        </row>
        <row r="4564">
          <cell r="D4564">
            <v>0</v>
          </cell>
          <cell r="F4564">
            <v>0</v>
          </cell>
          <cell r="G4564">
            <v>0</v>
          </cell>
        </row>
        <row r="4565">
          <cell r="D4565">
            <v>0</v>
          </cell>
          <cell r="F4565">
            <v>0</v>
          </cell>
          <cell r="G4565">
            <v>0</v>
          </cell>
        </row>
        <row r="4566">
          <cell r="D4566">
            <v>0</v>
          </cell>
          <cell r="F4566">
            <v>0</v>
          </cell>
          <cell r="G4566">
            <v>0</v>
          </cell>
        </row>
        <row r="4567">
          <cell r="D4567">
            <v>0</v>
          </cell>
          <cell r="F4567">
            <v>0</v>
          </cell>
          <cell r="G4567">
            <v>0</v>
          </cell>
        </row>
        <row r="4568">
          <cell r="D4568">
            <v>0</v>
          </cell>
          <cell r="F4568">
            <v>0</v>
          </cell>
          <cell r="G4568">
            <v>0</v>
          </cell>
        </row>
        <row r="4569">
          <cell r="D4569">
            <v>0</v>
          </cell>
          <cell r="F4569">
            <v>0</v>
          </cell>
          <cell r="G4569">
            <v>0</v>
          </cell>
        </row>
        <row r="4570">
          <cell r="D4570">
            <v>0</v>
          </cell>
          <cell r="F4570">
            <v>0</v>
          </cell>
          <cell r="G4570">
            <v>0</v>
          </cell>
        </row>
        <row r="4571">
          <cell r="D4571">
            <v>0</v>
          </cell>
          <cell r="F4571">
            <v>0</v>
          </cell>
          <cell r="G4571">
            <v>0</v>
          </cell>
        </row>
        <row r="4572">
          <cell r="D4572">
            <v>0</v>
          </cell>
          <cell r="F4572">
            <v>0</v>
          </cell>
          <cell r="G4572">
            <v>0</v>
          </cell>
        </row>
        <row r="4573">
          <cell r="D4573">
            <v>0</v>
          </cell>
          <cell r="F4573">
            <v>0</v>
          </cell>
          <cell r="G4573">
            <v>0</v>
          </cell>
        </row>
        <row r="4574">
          <cell r="D4574">
            <v>0</v>
          </cell>
          <cell r="F4574">
            <v>0</v>
          </cell>
          <cell r="G4574">
            <v>0</v>
          </cell>
        </row>
        <row r="4575">
          <cell r="D4575">
            <v>0</v>
          </cell>
          <cell r="F4575">
            <v>0</v>
          </cell>
          <cell r="G4575">
            <v>0</v>
          </cell>
        </row>
        <row r="4576">
          <cell r="D4576">
            <v>0</v>
          </cell>
          <cell r="F4576">
            <v>0</v>
          </cell>
          <cell r="G4576">
            <v>0</v>
          </cell>
        </row>
        <row r="4577">
          <cell r="D4577">
            <v>0</v>
          </cell>
          <cell r="F4577">
            <v>0</v>
          </cell>
          <cell r="G4577">
            <v>0</v>
          </cell>
        </row>
        <row r="4578">
          <cell r="D4578">
            <v>0</v>
          </cell>
          <cell r="F4578">
            <v>0</v>
          </cell>
          <cell r="G4578">
            <v>0</v>
          </cell>
        </row>
        <row r="4579">
          <cell r="D4579">
            <v>0</v>
          </cell>
          <cell r="F4579">
            <v>0</v>
          </cell>
          <cell r="G4579">
            <v>0</v>
          </cell>
        </row>
        <row r="4580">
          <cell r="D4580">
            <v>0</v>
          </cell>
          <cell r="F4580">
            <v>0</v>
          </cell>
          <cell r="G4580">
            <v>0</v>
          </cell>
        </row>
        <row r="4581">
          <cell r="D4581">
            <v>0</v>
          </cell>
          <cell r="F4581">
            <v>0</v>
          </cell>
          <cell r="G4581">
            <v>0</v>
          </cell>
        </row>
        <row r="4582">
          <cell r="D4582">
            <v>0</v>
          </cell>
          <cell r="F4582">
            <v>0</v>
          </cell>
          <cell r="G4582">
            <v>0</v>
          </cell>
        </row>
        <row r="4583">
          <cell r="D4583">
            <v>0</v>
          </cell>
          <cell r="F4583">
            <v>0</v>
          </cell>
          <cell r="G458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DONVIBAN"/>
      <sheetName val="NGUON"/>
      <sheetName val="10-1 Media: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10-1 Media"/>
      <sheetName val="10-cut"/>
      <sheetName val="Saptco00"/>
      <sheetName val="DONVIBAN"/>
      <sheetName val="NGUON"/>
      <sheetName val="depre_ยาน"/>
      <sheetName val="M_Maincomp"/>
      <sheetName val="ADJ - RATE"/>
      <sheetName val="DEP12"/>
      <sheetName val="BASIC"/>
      <sheetName val="LINE13"/>
      <sheetName val="DETAIL "/>
      <sheetName val="M_CT_OUT"/>
      <sheetName val="Month"/>
      <sheetName val="Discontinue_Item"/>
      <sheetName val="เงินกู้ธนชาติ"/>
      <sheetName val="Trial Balance"/>
      <sheetName val=" IBPL0001"/>
      <sheetName val="ws"/>
      <sheetName val="Series1"/>
      <sheetName val="??????????"/>
      <sheetName val="????????"/>
      <sheetName val="ลูกหนี้(เก่า)"/>
      <sheetName val="input data"/>
      <sheetName val="เงินกู้ MGC"/>
      <sheetName val="CASA-PLAN"/>
      <sheetName val="EDP-Master"/>
      <sheetName val="DATA"/>
      <sheetName val="CST1198"/>
      <sheetName val="Header"/>
    </sheetNames>
    <sheetDataSet>
      <sheetData sheetId="0">
        <row r="391">
          <cell r="L391">
            <v>30401.25</v>
          </cell>
        </row>
      </sheetData>
      <sheetData sheetId="1">
        <row r="79">
          <cell r="B79">
            <v>5275962.0100000007</v>
          </cell>
        </row>
      </sheetData>
      <sheetData sheetId="2">
        <row r="391">
          <cell r="L391">
            <v>30401.25</v>
          </cell>
        </row>
      </sheetData>
      <sheetData sheetId="3">
        <row r="79">
          <cell r="B79">
            <v>5275962.0100000007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BC_Depreciation"/>
      <sheetName val="PL"/>
      <sheetName val="ยานพาหนะ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SP cost"/>
      <sheetName val="Sampling plan cost"/>
      <sheetName val="Sampling plan allocation "/>
      <sheetName val="Sheet2"/>
      <sheetName val="PL"/>
      <sheetName val="ยานพาหนะ"/>
      <sheetName val="เครื่องมือ"/>
    </sheetNames>
    <sheetDataSet>
      <sheetData sheetId="0">
        <row r="19">
          <cell r="J19">
            <v>0</v>
          </cell>
        </row>
        <row r="30">
          <cell r="G30">
            <v>1041988.7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ur_note"/>
      <sheetName val="Purchase"/>
      <sheetName val="EDP-Master"/>
      <sheetName val="KSP cos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d Capex"/>
      <sheetName val="data analysis"/>
      <sheetName val="Historical data and Assumption"/>
      <sheetName val="Sheet1"/>
      <sheetName val="SAP-Assumptions"/>
      <sheetName val="SAP-Input - Chip only"/>
      <sheetName val="SAP-P&amp;L-Chip only"/>
      <sheetName val="Price Forecast-CPDM"/>
      <sheetName val="FCFE--EBIT"/>
      <sheetName val="FCFE--NI"/>
      <sheetName val="Add_Capex"/>
      <sheetName val="data_analysis"/>
      <sheetName val="Historical_data_and_Assumption"/>
      <sheetName val="SAP-Input_-_Chip_only"/>
      <sheetName val="SAP-P&amp;L-Chip_only"/>
      <sheetName val="Price_Forecast-CPDM"/>
      <sheetName val="EDP-Master"/>
      <sheetName val="Add_Capex1"/>
      <sheetName val="data_analysis1"/>
      <sheetName val="Historical_data_and_Assumption1"/>
      <sheetName val="SAP-Input_-_Chip_only1"/>
      <sheetName val="SAP-P&amp;L-Chip_only1"/>
      <sheetName val="Price_Forecast-CPDM1"/>
    </sheetNames>
    <sheetDataSet>
      <sheetData sheetId="0" refreshError="1"/>
      <sheetData sheetId="1">
        <row r="5">
          <cell r="H5">
            <v>2496123.3333333335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5">
          <cell r="H5">
            <v>2496123.3333333335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rrency table"/>
      <sheetName val="2.2.2"/>
      <sheetName val="Sum"/>
      <sheetName val="1 สถานี"/>
      <sheetName val="Break1- สถานี"/>
      <sheetName val="Ground Storage"/>
      <sheetName val="pipeline"/>
      <sheetName val="ไฟฟ้า"/>
      <sheetName val="เพชรดี"/>
      <sheetName val="ขสทร"/>
      <sheetName val="อินเตอร์"/>
      <sheetName val="ทองปากน้ำ"/>
      <sheetName val="2.2.3"/>
      <sheetName val="milestone"/>
      <sheetName val="2.2.4"/>
      <sheetName val="Labor rate"/>
      <sheetName val="2.2.5"/>
      <sheetName val="Equipment rate"/>
      <sheetName val="Break1- ชลบุรี (2)"/>
      <sheetName val="ไฟฟ้า-ชลบุรี"/>
      <sheetName val="EDP-Master"/>
      <sheetName val="data analysis"/>
    </sheetNames>
    <sheetDataSet>
      <sheetData sheetId="0" refreshError="1">
        <row r="6">
          <cell r="C6">
            <v>43.22</v>
          </cell>
        </row>
        <row r="7">
          <cell r="C7">
            <v>46.575000000000003</v>
          </cell>
        </row>
        <row r="13">
          <cell r="C13">
            <v>24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BS"/>
      <sheetName val="Cash Flow"/>
      <sheetName val="Cash Flow-E&amp;Y"/>
      <sheetName val="P&amp;L"/>
      <sheetName val="Sales"/>
      <sheetName val="Interest &amp; Other Income"/>
      <sheetName val="Cost of Sales"/>
      <sheetName val="Stock Valuation"/>
      <sheetName val="Selling &amp; Admn Exps"/>
      <sheetName val="Interest expense"/>
      <sheetName val="Forex Gains (Loss)"/>
      <sheetName val="Cash &amp; Bank Balance"/>
      <sheetName val="Short term Investment"/>
      <sheetName val="Account Receivable"/>
      <sheetName val="Advances to Employees"/>
      <sheetName val="Advance to suppliers"/>
      <sheetName val="VAT"/>
      <sheetName val="Inventories"/>
      <sheetName val="Other Current Assets"/>
      <sheetName val="Long Term Inv &amp; Dep"/>
      <sheetName val="Other non-Current Assets "/>
      <sheetName val="Property &amp; Equipment"/>
      <sheetName val="Prop. &amp; Equip. Details"/>
      <sheetName val="Depreciation"/>
      <sheetName val="Short term Loans"/>
      <sheetName val="Trade Account payable"/>
      <sheetName val="Other Payable"/>
      <sheetName val="Long Term Loans"/>
      <sheetName val="Hire purchase liability"/>
      <sheetName val="Accrued expenses"/>
      <sheetName val="Other Current Liab"/>
      <sheetName val="Account Pay -Non Current portio"/>
      <sheetName val="Other -Non Current Liabilities"/>
      <sheetName val="Shareholder's Equity"/>
      <sheetName val="Reserves &amp; Surplus"/>
      <sheetName val="General &amp; Admn Overheads"/>
      <sheetName val="Weighted Average shares"/>
      <sheetName val="TB IMIS"/>
      <sheetName val="P&amp;L_IIFL"/>
      <sheetName val="BS_IIFL"/>
      <sheetName val="000"/>
      <sheetName val="DEFERRED SIS"/>
      <sheetName val="DEPOSIT"/>
      <sheetName val="_ACCR_PAYABLE_SIS"/>
      <sheetName val="EDP-Master"/>
      <sheetName val="เครื่องตกแต่ง"/>
      <sheetName val="อาคาร"/>
      <sheetName val="เครื่องมือ"/>
      <sheetName val="Currency table"/>
      <sheetName val="Ex Hy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F-1"/>
      <sheetName val=" F-2"/>
      <sheetName val=" F-3"/>
      <sheetName val="F-1-note"/>
      <sheetName val="F-2-note"/>
      <sheetName val="C"/>
      <sheetName val="U"/>
      <sheetName val="U-1"/>
      <sheetName val="10"/>
      <sheetName val="20"/>
      <sheetName val="40"/>
      <sheetName val="LINE"/>
      <sheetName val="Weighted Average shares"/>
      <sheetName val="เครื่องตกแต่ง"/>
      <sheetName val="อาคาร"/>
      <sheetName val="เครื่องมือ"/>
      <sheetName val="K2"/>
      <sheetName val="_F-1"/>
      <sheetName val="_F-2"/>
      <sheetName val="_F-3"/>
      <sheetName val="Variance"/>
      <sheetName val="DEFERRED SIS"/>
      <sheetName val="DEPOSIT"/>
      <sheetName val="_ACCR_PAYABLE_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Variance (4)"/>
      <sheetName val="Variance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Variance_(4)"/>
      <sheetName val="Variance_(2)"/>
      <sheetName val="Variance_ADJ1"/>
      <sheetName val="COST_OF_GOODS_SOLD_(1,2,3)"/>
      <sheetName val="REWORK_(1)"/>
      <sheetName val="REWORK_(2)"/>
      <sheetName val="REWORK_(3)"/>
      <sheetName val="REWORK_(4)"/>
      <sheetName val="EXPENSES"/>
      <sheetName val="내역"/>
      <sheetName val="DEFERRED SIS"/>
      <sheetName val="DEPOSIT"/>
      <sheetName val="_ACCR_PAYABLE_SIS"/>
      <sheetName val="036-VTR"/>
      <sheetName val="034-VTR"/>
      <sheetName val="S33"/>
      <sheetName val="อาคาร"/>
      <sheetName val="เครื่องตกแต่ง"/>
      <sheetName val="name"/>
      <sheetName val="PL"/>
      <sheetName val="เครื่องมือ"/>
      <sheetName val="EAS"/>
      <sheetName val="K2"/>
      <sheetName val="Weighted Average shares"/>
      <sheetName val="Variables"/>
      <sheetName val="Assumptions"/>
      <sheetName val="เงินกู้ธนชาติ"/>
      <sheetName val="Customer"/>
      <sheetName val="DEP12"/>
      <sheetName val="Test cost oversea"/>
      <sheetName val="J2"/>
      <sheetName val="J1"/>
      <sheetName val="Case 2001 VS 2002"/>
      <sheetName val="SOPSG"/>
      <sheetName val="ยานพาหนะ"/>
      <sheetName val="10-1 Media"/>
      <sheetName val="10-cut"/>
      <sheetName val="Sheet1"/>
      <sheetName val="TB Worksheet"/>
      <sheetName val="RATE"/>
      <sheetName val="ลูกหนี้(เก่า)"/>
      <sheetName val="S-of"/>
      <sheetName val="GL"/>
      <sheetName val="APNAME"/>
      <sheetName val="ExpFor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idation"/>
      <sheetName val="Instructions"/>
      <sheetName val="Organization Information"/>
      <sheetName val="Remuneration Data"/>
      <sheetName val="Long Term Incentives"/>
      <sheetName val="working1"/>
      <sheetName val="working2"/>
      <sheetName val="working3"/>
      <sheetName val="working4"/>
      <sheetName val="sector code"/>
      <sheetName val="Variance"/>
    </sheetNames>
    <sheetDataSet>
      <sheetData sheetId="0">
        <row r="2">
          <cell r="O2" t="str">
            <v>Relative position in the salary range not important</v>
          </cell>
          <cell r="U2" t="str">
            <v>Oil &amp; Gas - Exploration &amp; Production</v>
          </cell>
        </row>
        <row r="3">
          <cell r="O3" t="str">
            <v>Receive general increase only</v>
          </cell>
          <cell r="U3" t="str">
            <v>Oil &amp; Gas - Integrated Oil &amp; Gas</v>
          </cell>
        </row>
        <row r="4">
          <cell r="O4" t="str">
            <v>Receive higher than average increase only</v>
          </cell>
          <cell r="U4" t="str">
            <v>Oil &amp; Gas - Oil Equipment, Services &amp; Distribution</v>
          </cell>
        </row>
        <row r="5">
          <cell r="O5" t="str">
            <v>Receive one-off bonus/reward in lieu of base salary</v>
          </cell>
          <cell r="U5" t="str">
            <v>Basic Resources - Industrial Metals</v>
          </cell>
        </row>
        <row r="6">
          <cell r="O6" t="str">
            <v>No formal policy</v>
          </cell>
          <cell r="U6" t="str">
            <v>Basic Resources - Mining</v>
          </cell>
        </row>
        <row r="7">
          <cell r="O7" t="str">
            <v>Others</v>
          </cell>
          <cell r="U7" t="str">
            <v>Basic Resources - Forestry &amp; Paper</v>
          </cell>
        </row>
        <row r="8">
          <cell r="U8" t="str">
            <v>Basic Resources - Farming &amp; Fishing</v>
          </cell>
        </row>
        <row r="9">
          <cell r="U9" t="str">
            <v>Chemicals - Basic Chemicals</v>
          </cell>
        </row>
        <row r="10">
          <cell r="H10" t="str">
            <v>Below THB 500 million</v>
          </cell>
          <cell r="U10" t="str">
            <v>Chemicals - Specialty Chemicals</v>
          </cell>
        </row>
        <row r="11">
          <cell r="D11" t="str">
            <v>Yes</v>
          </cell>
          <cell r="H11" t="str">
            <v>THB 500 million - 1,000 million</v>
          </cell>
          <cell r="U11" t="str">
            <v>Chemicals - Diversified Chemicals</v>
          </cell>
        </row>
        <row r="12">
          <cell r="D12" t="str">
            <v>No</v>
          </cell>
          <cell r="H12" t="str">
            <v>THB 1,001 million - 5,000 million</v>
          </cell>
          <cell r="U12" t="str">
            <v>Pharmaceuticals &amp; Medical Supplies - Pharmaceuticals</v>
          </cell>
        </row>
        <row r="13">
          <cell r="H13" t="str">
            <v>THB 5,001 million - 10,000 million</v>
          </cell>
          <cell r="U13" t="str">
            <v>Pharmaceuticals &amp; Medical Supplies - Biotechnology</v>
          </cell>
        </row>
        <row r="14">
          <cell r="H14" t="str">
            <v>More than 10,000 million</v>
          </cell>
          <cell r="U14" t="str">
            <v>Pharmaceuticals &amp; Medical Supplies - Medical Equipment</v>
          </cell>
        </row>
        <row r="15">
          <cell r="U15" t="str">
            <v>Pharmaceuticals &amp; Medical Supplies - Medical Supplies</v>
          </cell>
        </row>
        <row r="16">
          <cell r="U16" t="str">
            <v>Healthcare Providers - Health Care Providers</v>
          </cell>
        </row>
        <row r="17">
          <cell r="U17" t="str">
            <v>Construction &amp; Materials - Construction</v>
          </cell>
        </row>
        <row r="18">
          <cell r="U18" t="str">
            <v>Construction &amp; Materials - Building Materials</v>
          </cell>
        </row>
        <row r="19">
          <cell r="U19" t="str">
            <v>Industrial Goods - Commercial Vehicles &amp; Trucks</v>
          </cell>
        </row>
        <row r="20">
          <cell r="I20" t="str">
            <v xml:space="preserve">  January</v>
          </cell>
          <cell r="U20" t="str">
            <v>Industrial Goods - Automobiles</v>
          </cell>
        </row>
        <row r="21">
          <cell r="I21" t="str">
            <v xml:space="preserve">  February</v>
          </cell>
          <cell r="U21" t="str">
            <v>Industrial Goods - Automobile Parts</v>
          </cell>
        </row>
        <row r="22">
          <cell r="I22" t="str">
            <v xml:space="preserve">  March</v>
          </cell>
          <cell r="U22" t="str">
            <v>Industrial Goods - Industrial Machinery</v>
          </cell>
        </row>
        <row r="23">
          <cell r="I23" t="str">
            <v xml:space="preserve">  April</v>
          </cell>
          <cell r="U23" t="str">
            <v>Industrial Goods - Containers &amp; Packaging</v>
          </cell>
        </row>
        <row r="24">
          <cell r="I24" t="str">
            <v xml:space="preserve">  May</v>
          </cell>
          <cell r="U24" t="str">
            <v>Industrial Goods - Diversified Industrials</v>
          </cell>
        </row>
        <row r="25">
          <cell r="I25" t="str">
            <v xml:space="preserve">  June</v>
          </cell>
          <cell r="U25" t="str">
            <v>High Technology - Aerospace &amp; Defence</v>
          </cell>
        </row>
        <row r="26">
          <cell r="I26" t="str">
            <v xml:space="preserve">  July</v>
          </cell>
          <cell r="U26" t="str">
            <v>High Technology - Technology, Hardware &amp; Equipment</v>
          </cell>
        </row>
        <row r="27">
          <cell r="I27" t="str">
            <v xml:space="preserve">  August</v>
          </cell>
          <cell r="U27" t="str">
            <v>High Technology - Software</v>
          </cell>
        </row>
        <row r="28">
          <cell r="I28" t="str">
            <v xml:space="preserve">  September</v>
          </cell>
          <cell r="U28" t="str">
            <v>High Technology - Electronic &amp; Electrical Equipment</v>
          </cell>
        </row>
        <row r="29">
          <cell r="I29" t="str">
            <v xml:space="preserve">  October</v>
          </cell>
          <cell r="U29" t="str">
            <v>Transportation - Airlines</v>
          </cell>
        </row>
        <row r="30">
          <cell r="I30" t="str">
            <v xml:space="preserve">  November</v>
          </cell>
          <cell r="U30" t="str">
            <v>Transportation - Marine</v>
          </cell>
        </row>
        <row r="31">
          <cell r="I31" t="str">
            <v xml:space="preserve">  December</v>
          </cell>
          <cell r="U31" t="str">
            <v>Transportation - Road &amp; Rail</v>
          </cell>
        </row>
        <row r="32">
          <cell r="I32" t="str">
            <v xml:space="preserve">  Anniversary</v>
          </cell>
          <cell r="U32" t="str">
            <v>Transportation - Air Freight &amp; Logistics</v>
          </cell>
        </row>
        <row r="33">
          <cell r="I33" t="str">
            <v xml:space="preserve">  Other (please specify in comments box)</v>
          </cell>
          <cell r="U33" t="str">
            <v>Transportation - Transportation Infrastructure</v>
          </cell>
        </row>
        <row r="34">
          <cell r="U34" t="str">
            <v>Services - Professional Services</v>
          </cell>
        </row>
        <row r="35">
          <cell r="U35" t="str">
            <v>Services - Business Services</v>
          </cell>
        </row>
        <row r="36">
          <cell r="U36" t="str">
            <v>Fast Moving Consumer Goods - Food &amp; Drink</v>
          </cell>
        </row>
        <row r="37">
          <cell r="U37" t="str">
            <v>Fast Moving Consumer Goods - Tobacco</v>
          </cell>
        </row>
        <row r="38">
          <cell r="U38" t="str">
            <v>Fast Moving Consumer Goods - Household &amp; Personal Care</v>
          </cell>
        </row>
        <row r="39">
          <cell r="U39" t="str">
            <v>Consumer Durables - Durable Household Goods</v>
          </cell>
        </row>
        <row r="40">
          <cell r="U40" t="str">
            <v>Consumer Durables - Durable Personal Goods</v>
          </cell>
        </row>
        <row r="41">
          <cell r="U41" t="str">
            <v>Consumer Durables - Consumer Electronics</v>
          </cell>
        </row>
        <row r="42">
          <cell r="U42" t="str">
            <v>Consumer Durables - Leisure Goods</v>
          </cell>
        </row>
        <row r="43">
          <cell r="U43" t="str">
            <v>Retail - Drug Retailers</v>
          </cell>
        </row>
        <row r="44">
          <cell r="U44" t="str">
            <v>Retail - Food Retailers &amp; Wholesalers</v>
          </cell>
        </row>
        <row r="45">
          <cell r="U45" t="str">
            <v>Retail - Department Store/Broadline Retailers</v>
          </cell>
        </row>
        <row r="46">
          <cell r="U46" t="str">
            <v>Retail - Apparel Retailers</v>
          </cell>
        </row>
        <row r="47">
          <cell r="U47" t="str">
            <v>Retail - Luxury Goods Retailers</v>
          </cell>
        </row>
        <row r="48">
          <cell r="U48" t="str">
            <v>Retail - Specialty Retailers - Hard Goods</v>
          </cell>
        </row>
        <row r="49">
          <cell r="U49" t="str">
            <v>Retail - Home Improvement Retailers</v>
          </cell>
        </row>
        <row r="50">
          <cell r="U50" t="str">
            <v>Retail - Specialized  Consumer Services</v>
          </cell>
        </row>
        <row r="51">
          <cell r="U51" t="str">
            <v>Leisure &amp; Hospitality - Hotels, Resorts &amp; Cruise Lines</v>
          </cell>
        </row>
        <row r="52">
          <cell r="U52" t="str">
            <v>Leisure &amp; Hospitality - Restaurants &amp; Bars</v>
          </cell>
        </row>
        <row r="53">
          <cell r="U53" t="str">
            <v>Leisure &amp; Hospitality - Leisure Facilities</v>
          </cell>
        </row>
        <row r="54">
          <cell r="U54" t="str">
            <v>Leisure &amp; Hospitality - Travel &amp; Tourism</v>
          </cell>
        </row>
        <row r="55">
          <cell r="U55" t="str">
            <v>Banks - Universal Banks</v>
          </cell>
        </row>
        <row r="56">
          <cell r="U56" t="str">
            <v>Banks - Retail Banks</v>
          </cell>
        </row>
        <row r="57">
          <cell r="U57" t="str">
            <v>Banks - Retail/Corporate Banks</v>
          </cell>
        </row>
        <row r="58">
          <cell r="U58" t="str">
            <v>Banks - Investment Banks</v>
          </cell>
        </row>
        <row r="59">
          <cell r="U59" t="str">
            <v>Insurance - Full Line Insurance</v>
          </cell>
        </row>
        <row r="60">
          <cell r="U60" t="str">
            <v>Insurance - Insurance Brokers</v>
          </cell>
        </row>
        <row r="61">
          <cell r="U61" t="str">
            <v>Insurance - General Insurance</v>
          </cell>
        </row>
        <row r="62">
          <cell r="U62" t="str">
            <v>Insurance - Reinsurance</v>
          </cell>
        </row>
        <row r="63">
          <cell r="U63" t="str">
            <v>Insurance - Life Insurance</v>
          </cell>
        </row>
        <row r="64">
          <cell r="U64" t="str">
            <v>Financial Services - Real Estate</v>
          </cell>
        </row>
        <row r="65">
          <cell r="U65" t="str">
            <v>Financial Services - Other Financial Services</v>
          </cell>
        </row>
        <row r="66">
          <cell r="U66" t="str">
            <v>Utilities - Electricity &amp; Gas</v>
          </cell>
        </row>
        <row r="67">
          <cell r="U67" t="str">
            <v>Utilities - Multiutilities</v>
          </cell>
        </row>
        <row r="68">
          <cell r="U68" t="str">
            <v>Utilities - Water</v>
          </cell>
        </row>
        <row r="69">
          <cell r="U69" t="str">
            <v>Telecommunications - Telecommunications Equipment</v>
          </cell>
        </row>
        <row r="70">
          <cell r="U70" t="str">
            <v>Telecommunications - Fixed Line Telecommunications</v>
          </cell>
        </row>
        <row r="71">
          <cell r="U71" t="str">
            <v>Telecommunications - Mobile Telecommunications</v>
          </cell>
        </row>
        <row r="72">
          <cell r="U72" t="str">
            <v>Telecommunications - Internet Access Providers</v>
          </cell>
        </row>
        <row r="73">
          <cell r="U73" t="str">
            <v>Media - Broadcasting &amp; Entertainment</v>
          </cell>
        </row>
        <row r="74">
          <cell r="U74" t="str">
            <v>Media - Media Agencies</v>
          </cell>
        </row>
        <row r="75">
          <cell r="U75" t="str">
            <v>Media - Publishing</v>
          </cell>
        </row>
        <row r="76">
          <cell r="U76" t="str">
            <v>Public Sector - National Government</v>
          </cell>
        </row>
        <row r="77">
          <cell r="U77" t="str">
            <v>Public Sector - National Government Agencies</v>
          </cell>
        </row>
        <row r="78">
          <cell r="U78" t="str">
            <v>Public Sector - Armed Services</v>
          </cell>
        </row>
        <row r="79">
          <cell r="U79" t="str">
            <v>Public Sector - Local/State/Regional Government</v>
          </cell>
        </row>
        <row r="80">
          <cell r="U80" t="str">
            <v>Public Sector - Justice, Public Order &amp; Safety</v>
          </cell>
        </row>
        <row r="81">
          <cell r="U81" t="str">
            <v>Public Sector - International Affairs</v>
          </cell>
        </row>
        <row r="82">
          <cell r="U82" t="str">
            <v>Public Sector - Cultural Services</v>
          </cell>
        </row>
        <row r="83">
          <cell r="U83" t="str">
            <v>Education - Colleges &amp; Universities</v>
          </cell>
        </row>
        <row r="84">
          <cell r="U84" t="str">
            <v>Education - Elementary &amp; Secondary Schools</v>
          </cell>
        </row>
        <row r="85">
          <cell r="U85" t="str">
            <v>Education - Other Education</v>
          </cell>
        </row>
        <row r="86">
          <cell r="U86" t="str">
            <v>Not-for-Profit - Membership Organisations</v>
          </cell>
        </row>
        <row r="87">
          <cell r="U87" t="str">
            <v>Not-for-Profit - Charitable &amp; Religious Organizations &amp; NGO's</v>
          </cell>
        </row>
        <row r="88">
          <cell r="U88" t="str">
            <v>Other (please specify in comments box)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O2" t="str">
            <v>Relative position in the salary range not important</v>
          </cell>
        </row>
      </sheetData>
      <sheetData sheetId="9"/>
      <sheetData sheetId="10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group-expense"/>
      <sheetName val="TOP_Carat_2001 ;)"/>
      <sheetName val="Input"/>
      <sheetName val="Company TB"/>
      <sheetName val="Wht cur"/>
      <sheetName val="PL"/>
      <sheetName val="CJEs"/>
      <sheetName val="CRJE"/>
      <sheetName val="w op"/>
      <sheetName val=" IBPL0001"/>
      <sheetName val="10-1 Me"/>
      <sheetName val="FA"/>
      <sheetName val="HO"/>
      <sheetName val="Variance"/>
      <sheetName val="Link data-july"/>
      <sheetName val="วิศวกรรม"/>
      <sheetName val="QA"/>
      <sheetName val="Master Program"/>
      <sheetName val="Assumptions"/>
      <sheetName val="Vol. Export"/>
      <sheetName val="LCoduNodu@_x001e__x001e__x0000__x0000_"/>
      <sheetName val=""/>
      <sheetName val="_x0008_"/>
      <sheetName val=" IB-PL-YTD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SCB 1 - Current"/>
      <sheetName val="SCB 2 - Current"/>
      <sheetName val="DEPSYS47"/>
      <sheetName val="CST1198"/>
      <sheetName val="EQ4NTV"/>
      <sheetName val=" IB-PL-00-01 SUMMARY"/>
      <sheetName val="เงินกู้ธนชาติ"/>
      <sheetName val="HISTORICO"/>
      <sheetName val="ยานพาหนะ"/>
      <sheetName val="เครื่องมือ"/>
      <sheetName val="AA-6_(2)1"/>
      <sheetName val="10-test_(revise)1"/>
      <sheetName val="10-1_Media1"/>
      <sheetName val="10_1_Media1"/>
      <sheetName val="Company_TB"/>
      <sheetName val="TOP_Carat_2001_;)"/>
      <sheetName val="Wht_cur"/>
      <sheetName val="_IBPL0001"/>
      <sheetName val="10-1_Me"/>
      <sheetName val="w_op"/>
      <sheetName val="Link_data-july"/>
      <sheetName val="Master_Program"/>
      <sheetName val="Vol__Export"/>
      <sheetName val="LCoduNodu@"/>
      <sheetName val="_IB-PL-YTD"/>
      <sheetName val="LCoduNodu@??"/>
      <sheetName val="163040_LC-TR"/>
      <sheetName val="Jung_step_down_(60)"/>
      <sheetName val="FC20_1"/>
      <sheetName val="STEEL UP"/>
      <sheetName val="incom tax 2005"/>
      <sheetName val="FORM8(1)"/>
      <sheetName val="Group"/>
      <sheetName val="Attendance"/>
      <sheetName val="Ranking"/>
      <sheetName val="PO_List"/>
      <sheetName val="f_test_ผลรวม"/>
      <sheetName val="f_test_รหัส"/>
      <sheetName val="f_test_วัน"/>
      <sheetName val="Sheet12"/>
      <sheetName val="LOT_ACCP"/>
      <sheetName val="FG"/>
      <sheetName val="K2"/>
      <sheetName val="AA-6_(2)2"/>
      <sheetName val="10-test_(revise)2"/>
      <sheetName val="10-1_Media2"/>
      <sheetName val="10_1_Media2"/>
      <sheetName val="Company_TB1"/>
      <sheetName val="TOP_Carat_2001_;)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DealerData"/>
      <sheetName val="Original 2000 Budget"/>
      <sheetName val="DMD Office"/>
      <sheetName val="ADMIN OFFICE (2)"/>
      <sheetName val="Fcst Depre"/>
      <sheetName val="fqc_ผลรวม"/>
      <sheetName val="fqc_รหัส"/>
      <sheetName val="fqc_วัน"/>
      <sheetName val="หน้า 1"/>
      <sheetName val="DEP12"/>
      <sheetName val="DEP99"/>
      <sheetName val="ADJ - RATE"/>
      <sheetName val="Menu"/>
      <sheetName val="AGING"/>
      <sheetName val="CODE G"/>
      <sheetName val="EKUSA"/>
      <sheetName val="M_Maincomp"/>
      <sheetName val="M_CT_OUT"/>
      <sheetName val="ForEx"/>
      <sheetName val="validation"/>
      <sheetName val="10-1 "/>
      <sheetName val="data"/>
      <sheetName val="Feedmill pur"/>
      <sheetName val="PIVOT"/>
      <sheetName val="GENERAL"/>
      <sheetName val="total"/>
      <sheetName val="Elect (3)"/>
      <sheetName val="MA"/>
      <sheetName val="s006-⑤ (1)"/>
      <sheetName val="Tables"/>
      <sheetName val="Dec15"/>
      <sheetName val="DEC31"/>
      <sheetName val="Sheet1"/>
      <sheetName val="FX rates"/>
      <sheetName val="BS"/>
      <sheetName val="03100(SS)"/>
      <sheetName val="BALANCE SHEET "/>
      <sheetName val="ChickOrder"/>
      <sheetName val="STD"/>
      <sheetName val="ReadData"/>
      <sheetName val="supplier"/>
      <sheetName val="RawData"/>
      <sheetName val="sampling plan"/>
      <sheetName val="เงินกู้ MG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CF Worksheet "/>
      <sheetName val="130530"/>
      <sheetName val="県別ﾏﾙﾁ"/>
      <sheetName val="Base Rental"/>
      <sheetName val="Test cost oversea"/>
      <sheetName val="10-test (revis"/>
      <sheetName val="manual"/>
      <sheetName val="Mthly"/>
      <sheetName val="#REF"/>
      <sheetName val="J2"/>
      <sheetName val="Lead"/>
      <sheetName val="Acc_code"/>
      <sheetName val="Sup_code"/>
      <sheetName val="TAB_DEP"/>
      <sheetName val="Q'1"/>
      <sheetName val="DW"/>
      <sheetName val="Account List"/>
      <sheetName val="ACCODE"/>
      <sheetName val="Breakeven Analysis"/>
      <sheetName val="M.1"/>
      <sheetName val="TBBR"/>
      <sheetName val="เงินกู้_MGC"/>
      <sheetName val="sampling_plan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CF_Worksheet_"/>
      <sheetName val="Base_Rental"/>
      <sheetName val="Test_cost_oversea"/>
      <sheetName val="10-test_(revis"/>
      <sheetName val="Setting"/>
      <sheetName val="KP1590_E"/>
      <sheetName val="XXXXXXXX"/>
      <sheetName val="G-BS"/>
      <sheetName val="Pivot Aug'01"/>
      <sheetName val="DataSheet"/>
      <sheetName val="BSLA"/>
      <sheetName val="Subsequent_2003"/>
      <sheetName val="F041"/>
      <sheetName val="Content"/>
      <sheetName val="Zone1"/>
      <sheetName val="Zone2"/>
      <sheetName val="sampling_plan1"/>
      <sheetName val="5_PA_PL"/>
      <sheetName val="BUDGET"/>
      <sheetName val="COSUB"/>
      <sheetName val="1"/>
      <sheetName val="ลูกหนี้(เก่า)"/>
      <sheetName val="code cc"/>
      <sheetName val="Sheet2"/>
      <sheetName val="CASA-PLAN"/>
      <sheetName val="effi"/>
      <sheetName val="FGC"/>
      <sheetName val="0894 PC from Andy Lam"/>
      <sheetName val="ＣＡＭＹ　ＭⅢ"/>
      <sheetName val="軽戦略YOSHIMA"/>
      <sheetName val="SOPSG"/>
      <sheetName val="Calculation PS"/>
      <sheetName val="WC"/>
      <sheetName val="Table"/>
      <sheetName val="Calculation of end rates"/>
      <sheetName val="sampling_plan2"/>
      <sheetName val="code_cc"/>
      <sheetName val="10-1_"/>
      <sheetName val="0894_PC_from_Andy_Lam"/>
      <sheetName val="Calculation_P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Trial Balance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depr"/>
      <sheetName val="Invoice"/>
      <sheetName val="LINE13"/>
      <sheetName val="Purchase"/>
      <sheetName val="BALANCE_SHEET_"/>
      <sheetName val="14.9月分"/>
      <sheetName val="PPE&amp;AUC"/>
      <sheetName val="TMS2000"/>
      <sheetName val="part-import"/>
      <sheetName val="MOLD-WinsFA31122005"/>
      <sheetName val="TB-2001-Apr'01"/>
      <sheetName val="J1"/>
      <sheetName val="TB SAP"/>
      <sheetName val="TrialBalance Q3-2002"/>
      <sheetName val="Date"/>
      <sheetName val="PL-D1"/>
      <sheetName val="Safire AOP"/>
      <sheetName val="Drawing Approve"/>
      <sheetName val="Sheet4"/>
      <sheetName val="BookBank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10-1 Media:10-cut"/>
      <sheetName val="MEAT"/>
      <sheetName val="CH-Bud09"/>
      <sheetName val="SH-F"/>
      <sheetName val="SH-G"/>
      <sheetName val="SH-C"/>
      <sheetName val="PO"/>
      <sheetName val="_IBPL00012"/>
      <sheetName val="10-1_Me2"/>
      <sheetName val="Master_Program2"/>
      <sheetName val="Company_TB2"/>
      <sheetName val="Wht_cur2"/>
      <sheetName val="w_op2"/>
      <sheetName val="Link_data-july2"/>
      <sheetName val="Vol__Export2"/>
      <sheetName val="_IB-PL-YTD2"/>
      <sheetName val="163040_LC-TR2"/>
      <sheetName val="Jung_step_down_(60)2"/>
      <sheetName val="SCB_1_-_Current1"/>
      <sheetName val="SCB_2_-_Current1"/>
      <sheetName val="_IB-PL-00-01_SUMMARY1"/>
      <sheetName val="STEEL_UP1"/>
      <sheetName val="DMD_Office"/>
      <sheetName val="ADMIN_OFFICE_(2)"/>
      <sheetName val="Original_2000_Budget"/>
      <sheetName val="Fcst_Depre"/>
      <sheetName val="CODE_G"/>
      <sheetName val="ADJ_-_RATE"/>
      <sheetName val="หน้า_1"/>
      <sheetName val="SetUp"/>
      <sheetName val="ＦＲＭ負荷表"/>
      <sheetName val="Code_FC"/>
      <sheetName val="???"/>
      <sheetName val=" ????"/>
      <sheetName val="RPT 71-VOLUME DATA-PCI "/>
      <sheetName val="RPT 72-VOLUME DATA-Industry"/>
      <sheetName val="LCoduNodu@_x001e__x001e_"/>
      <sheetName val="LCoduNodu@_x001e__x001e___"/>
      <sheetName val="Selection"/>
      <sheetName val="payment"/>
      <sheetName val="EVSC"/>
      <sheetName val="PSEM"/>
      <sheetName val="PSI"/>
      <sheetName val="PSN"/>
      <sheetName val="PSP"/>
      <sheetName val="PST"/>
      <sheetName val="PSVN"/>
      <sheetName val="Group-Cash Flow"/>
      <sheetName val="Variables"/>
      <sheetName val="Global"/>
      <sheetName val="asset HDK&amp;SHK"/>
      <sheetName val="TT04"/>
      <sheetName val="Master Assumptions"/>
      <sheetName val="E-2 Capital AFE - Carryover"/>
      <sheetName val="S_03 600 SN _ASPAC_"/>
      <sheetName val="504  150 MJ _ASPAC_"/>
      <sheetName val="925"/>
      <sheetName val="LCoduNodu@__"/>
      <sheetName val="시산표"/>
      <sheetName val="Machine2,3'04"/>
      <sheetName val="Reuters"/>
      <sheetName val="P&amp;L Rates Calculation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gl"/>
      <sheetName val="Index"/>
      <sheetName val="Dir"/>
      <sheetName val="07上期 連結"/>
      <sheetName val="January"/>
      <sheetName val="RM listing"/>
      <sheetName val="Acc"/>
      <sheetName val="Annx1"/>
      <sheetName val="SUAD"/>
      <sheetName val="FSA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riteria"/>
      <sheetName val="Links"/>
      <sheetName val="CBMB- client"/>
      <sheetName val="D"/>
      <sheetName val="E"/>
      <sheetName val="F"/>
      <sheetName val="SMain"/>
      <sheetName val="SProperty"/>
      <sheetName val="Expense Summary"/>
      <sheetName val="Age311299TAS"/>
      <sheetName val="TASintDec00"/>
      <sheetName val="P4DDBFTAS"/>
      <sheetName val=" "/>
      <sheetName val="P Cash Pmts 2003"/>
      <sheetName val="BS ICo 08"/>
      <sheetName val="CRA-Detail"/>
      <sheetName val="Entity Totals"/>
      <sheetName val="A3|1"/>
      <sheetName val="SUM"/>
      <sheetName val="ACEB"/>
      <sheetName val="GLO-P&amp;L"/>
      <sheetName val="Sheet3"/>
      <sheetName val="07上期_連結"/>
      <sheetName val="K_Krunch_170g"/>
      <sheetName val="CBMB-_client"/>
      <sheetName val="Expense_Summary"/>
      <sheetName val="_"/>
      <sheetName val="P_Cash_Pmts_2003"/>
      <sheetName val="BS_ICo_08"/>
      <sheetName val="Entity_Totals"/>
      <sheetName val="RM_listing"/>
      <sheetName val="FF-2"/>
      <sheetName val=" จันทร์"/>
      <sheetName val="หลักการทำ"/>
      <sheetName val="รายชื่อลูกหนี้"/>
      <sheetName val="ชพ"/>
      <sheetName val="AA-6_(2)4"/>
      <sheetName val="10-test_(revise)4"/>
      <sheetName val="10-1_Media4"/>
      <sheetName val="10_1_Media4"/>
      <sheetName val="Company_TB3"/>
      <sheetName val="TOP_Carat_2001_;)3"/>
      <sheetName val="Wht_cur3"/>
      <sheetName val="w_op3"/>
      <sheetName val="_IBPL00013"/>
      <sheetName val="10-1_Me3"/>
      <sheetName val="Link_data-july3"/>
      <sheetName val="Master_Program3"/>
      <sheetName val="Vol__Export3"/>
      <sheetName val="_IB-PL-YTD3"/>
      <sheetName val="163040_LC-TR3"/>
      <sheetName val="Jung_step_down_(60)3"/>
      <sheetName val="SCB_1_-_Current2"/>
      <sheetName val="SCB_2_-_Current2"/>
      <sheetName val="_IB-PL-00-01_SUMMARY2"/>
      <sheetName val="incom_tax_20051"/>
      <sheetName val="STEEL_UP2"/>
      <sheetName val="DMD_Office1"/>
      <sheetName val="ADMIN_OFFICE_(2)1"/>
      <sheetName val="Original_2000_Budget1"/>
      <sheetName val="Fcst_Depre1"/>
      <sheetName val="CODE_G1"/>
      <sheetName val="ADJ_-_RATE1"/>
      <sheetName val="หน้า_11"/>
      <sheetName val="10-1_Media:10-cut"/>
      <sheetName val="10-1_2"/>
      <sheetName val="Elect_(3)1"/>
      <sheetName val="s006-⑤_(1)1"/>
      <sheetName val="FX_rates"/>
      <sheetName val="BALANCE_SHEET_1"/>
      <sheetName val="sampling_plan4"/>
      <sheetName val="เงินกู้_MGC1"/>
      <sheetName val="17__Non_consolidated_stock1"/>
      <sheetName val="General_Data1"/>
      <sheetName val="14__Fixed_assets1"/>
      <sheetName val="13__Intangible_assets1"/>
      <sheetName val="CF_Worksheet_3"/>
      <sheetName val="Base_Rental1"/>
      <sheetName val="Test_cost_oversea1"/>
      <sheetName val="10-test_(revis1"/>
      <sheetName val="Account_List1"/>
      <sheetName val="Breakeven_Analysis1"/>
      <sheetName val="M_11"/>
      <sheetName val="Pivot_Aug'01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Trial_Balance2"/>
      <sheetName val="14_9月分"/>
      <sheetName val="TB_SAP1"/>
      <sheetName val="TrialBalance_Q3-2002"/>
      <sheetName val="Safire_AOP1"/>
      <sheetName val="Drawing_Approve1"/>
      <sheetName val="Plan_June_'Weekly"/>
      <sheetName val="L_to_20"/>
      <sheetName val="DropDown_List1"/>
      <sheetName val="07_08_20081"/>
      <sheetName val="P087__Pipe_Line(AUC)1"/>
      <sheetName val="Raw_Material1"/>
      <sheetName val="BS_ATTACH1"/>
      <sheetName val="Asset_Balance_12_20121"/>
      <sheetName val="TB_Worksheet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Master_Config"/>
      <sheetName val="1__Dynaplast_(M)"/>
      <sheetName val="Feedmill_pur"/>
      <sheetName val="_????"/>
      <sheetName val="RPT_71-VOLUME_DATA-PCI_"/>
      <sheetName val="RPT_72-VOLUME_DATA-Industry"/>
      <sheetName val="Master_Assumptions"/>
      <sheetName val="asset_HDK&amp;SHK"/>
      <sheetName val="Group-Cash_Flow"/>
      <sheetName val="Boi"/>
      <sheetName val="Tab-Bs"/>
      <sheetName val="Tab-Is"/>
      <sheetName val="NonBoi"/>
      <sheetName val="Salary raise 2014-Update"/>
      <sheetName val="Currency"/>
      <sheetName val="Master"/>
      <sheetName val="TON"/>
      <sheetName val="dtxl"/>
      <sheetName val="Price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>
        <row r="1">
          <cell r="A1" t="str">
            <v>CARAT MEDIA SERVICES (THAILAND) CO., LTD.</v>
          </cell>
        </row>
      </sheetData>
      <sheetData sheetId="28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 refreshError="1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/>
      <sheetData sheetId="532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>
        <row r="1">
          <cell r="A1" t="str">
            <v>CARAT MEDIA SERVICES (THAILAND) CO., LTD.</v>
          </cell>
        </row>
      </sheetData>
      <sheetData sheetId="576">
        <row r="1">
          <cell r="A1" t="str">
            <v>CARAT MEDIA SERVICES (THAILAND) CO., LTD.</v>
          </cell>
        </row>
      </sheetData>
      <sheetData sheetId="577">
        <row r="1">
          <cell r="A1" t="str">
            <v>CARAT MEDIA SERVICES (THAILAND) CO., LTD.</v>
          </cell>
        </row>
      </sheetData>
      <sheetData sheetId="578">
        <row r="1">
          <cell r="A1" t="str">
            <v>CARAT MEDIA SERVICES (THAILAND) CO., LTD.</v>
          </cell>
        </row>
      </sheetData>
      <sheetData sheetId="579">
        <row r="1">
          <cell r="A1" t="str">
            <v>CARAT MEDIA SERVICES (THAILAND) CO., LTD.</v>
          </cell>
        </row>
      </sheetData>
      <sheetData sheetId="580">
        <row r="1">
          <cell r="A1" t="str">
            <v>CARAT MEDIA SERVICES (THAILAND) CO., LTD.</v>
          </cell>
        </row>
      </sheetData>
      <sheetData sheetId="581">
        <row r="1">
          <cell r="A1" t="str">
            <v>CARAT MEDIA SERVICES (THAILAND) CO., LTD.</v>
          </cell>
        </row>
      </sheetData>
      <sheetData sheetId="582">
        <row r="1">
          <cell r="A1" t="str">
            <v>CARAT MEDIA SERVICES (THAILAND) CO., LTD.</v>
          </cell>
        </row>
      </sheetData>
      <sheetData sheetId="583">
        <row r="1">
          <cell r="A1" t="str">
            <v>CARAT MEDIA SERVICES (THAILAND) CO., LTD.</v>
          </cell>
        </row>
      </sheetData>
      <sheetData sheetId="584">
        <row r="1">
          <cell r="A1" t="str">
            <v>CARAT MEDIA SERVICES (THAILAND) CO., LTD.</v>
          </cell>
        </row>
      </sheetData>
      <sheetData sheetId="585">
        <row r="1">
          <cell r="A1" t="str">
            <v>CARAT MEDIA SERVICES (THAILAND) CO., LTD.</v>
          </cell>
        </row>
      </sheetData>
      <sheetData sheetId="586">
        <row r="1">
          <cell r="A1" t="str">
            <v>CARAT MEDIA SERVICES (THAILAND) CO., LTD.</v>
          </cell>
        </row>
      </sheetData>
      <sheetData sheetId="587">
        <row r="1">
          <cell r="A1" t="str">
            <v>CARAT MEDIA SERVICES (THAILAND) CO., LTD.</v>
          </cell>
        </row>
      </sheetData>
      <sheetData sheetId="588">
        <row r="1">
          <cell r="A1" t="str">
            <v>CARAT MEDIA SERVICES (THAILAND) CO., LTD.</v>
          </cell>
        </row>
      </sheetData>
      <sheetData sheetId="589">
        <row r="1">
          <cell r="A1" t="str">
            <v>CARAT MEDIA SERVICES (THAILAND) CO., LTD.</v>
          </cell>
        </row>
      </sheetData>
      <sheetData sheetId="590">
        <row r="1">
          <cell r="A1" t="str">
            <v>CARAT MEDIA SERVICES (THAILAND) CO., LTD.</v>
          </cell>
        </row>
      </sheetData>
      <sheetData sheetId="591">
        <row r="1">
          <cell r="A1" t="str">
            <v>CARAT MEDIA SERVICES (THAILAND) CO., LTD.</v>
          </cell>
        </row>
      </sheetData>
      <sheetData sheetId="592">
        <row r="1">
          <cell r="A1" t="str">
            <v>CARAT MEDIA SERVICES (THAILAND) CO., LTD.</v>
          </cell>
        </row>
      </sheetData>
      <sheetData sheetId="593">
        <row r="1">
          <cell r="A1" t="str">
            <v>CARAT MEDIA SERVICES (THAILAND) CO., LTD.</v>
          </cell>
        </row>
      </sheetData>
      <sheetData sheetId="594">
        <row r="1">
          <cell r="A1" t="str">
            <v>CARAT MEDIA SERVICES (THAILAND) CO., LTD.</v>
          </cell>
        </row>
      </sheetData>
      <sheetData sheetId="595">
        <row r="1">
          <cell r="A1" t="str">
            <v>CARAT MEDIA SERVICES (THAILAND) CO., LTD.</v>
          </cell>
        </row>
      </sheetData>
      <sheetData sheetId="596">
        <row r="1">
          <cell r="A1" t="str">
            <v>CARAT MEDIA SERVICES (THAILAND) CO., LTD.</v>
          </cell>
        </row>
      </sheetData>
      <sheetData sheetId="597">
        <row r="1">
          <cell r="A1" t="str">
            <v>CARAT MEDIA SERVICES (THAILAND) CO., LTD.</v>
          </cell>
        </row>
      </sheetData>
      <sheetData sheetId="598">
        <row r="1">
          <cell r="A1" t="str">
            <v>CARAT MEDIA SERVICES (THAILAND) CO., LTD.</v>
          </cell>
        </row>
      </sheetData>
      <sheetData sheetId="599">
        <row r="1">
          <cell r="A1" t="str">
            <v>CARAT MEDIA SERVICES (THAILAND) CO., LTD.</v>
          </cell>
        </row>
      </sheetData>
      <sheetData sheetId="600">
        <row r="1">
          <cell r="A1" t="str">
            <v>CARAT MEDIA SERVICES (THAILAND) CO., LTD.</v>
          </cell>
        </row>
      </sheetData>
      <sheetData sheetId="601">
        <row r="1">
          <cell r="A1" t="str">
            <v>CARAT MEDIA SERVICES (THAILAND) CO., LTD.</v>
          </cell>
        </row>
      </sheetData>
      <sheetData sheetId="602">
        <row r="1">
          <cell r="A1" t="str">
            <v>CARAT MEDIA SERVICES (THAILAND) CO., LTD.</v>
          </cell>
        </row>
      </sheetData>
      <sheetData sheetId="603">
        <row r="1">
          <cell r="A1" t="str">
            <v>CARAT MEDIA SERVICES (THAILAND) CO., LTD.</v>
          </cell>
        </row>
      </sheetData>
      <sheetData sheetId="604">
        <row r="1">
          <cell r="A1" t="str">
            <v>CARAT MEDIA SERVICES (THAILAND) CO., LTD.</v>
          </cell>
        </row>
      </sheetData>
      <sheetData sheetId="605">
        <row r="1">
          <cell r="A1" t="str">
            <v>CARAT MEDIA SERVICES (THAILAND) CO., LTD.</v>
          </cell>
        </row>
      </sheetData>
      <sheetData sheetId="606">
        <row r="1">
          <cell r="A1" t="str">
            <v>CARAT MEDIA SERVICES (THAILAND) CO., LTD.</v>
          </cell>
        </row>
      </sheetData>
      <sheetData sheetId="607">
        <row r="1">
          <cell r="A1" t="str">
            <v>CARAT MEDIA SERVICES (THAILAND) CO., LTD.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- P&amp;L - CF"/>
      <sheetName val="Changes in SE"/>
      <sheetName val="Data Input"/>
      <sheetName val="BS_-_P&amp;L_-_CF"/>
      <sheetName val="Changes_in_SE"/>
      <sheetName val="validation"/>
      <sheetName val="BS_-_P&amp;L_-_CF1"/>
      <sheetName val="Changes_in_SE1"/>
      <sheetName val="Data_Input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"/>
      <sheetName val="OUTSOURCE"/>
      <sheetName val="L to 20"/>
      <sheetName val="INFO"/>
      <sheetName val="S33"/>
      <sheetName val="J2"/>
      <sheetName val="J1"/>
      <sheetName val="10-1 Media"/>
      <sheetName val="10-cut"/>
      <sheetName val="10"/>
      <sheetName val="INDEX"/>
      <sheetName val="DEP12"/>
      <sheetName val="Exchange Rate"/>
      <sheetName val="Basic information"/>
      <sheetName val="Accure"/>
      <sheetName val="0 Total Rev"/>
      <sheetName val="FOC DOMESTIC"/>
      <sheetName val="Raw Material"/>
      <sheetName val="Group"/>
      <sheetName val="C-1(WIP)"/>
      <sheetName val="Tank V@30 C"/>
      <sheetName val="Summary"/>
      <sheetName val="CJEs"/>
      <sheetName val="Variance"/>
      <sheetName val="CST1198"/>
      <sheetName val="group-expense"/>
      <sheetName val="FA Register"/>
      <sheetName val="ws"/>
      <sheetName val="M_Maincomp"/>
      <sheetName val="L310"/>
      <sheetName val="เงินกู้ธนชาติ"/>
      <sheetName val="BS - P&amp;L - CF"/>
      <sheetName val="อาคาร"/>
      <sheetName val="xrt2005"/>
      <sheetName val="เงินกู้ MGC"/>
      <sheetName val="MOTO"/>
      <sheetName val="BOOK_VAT"/>
      <sheetName val="W-Food"/>
      <sheetName val="W-Signd"/>
      <sheetName val="03中"/>
    </sheetNames>
    <sheetDataSet>
      <sheetData sheetId="0">
        <row r="4">
          <cell r="L4" t="str">
            <v>THB</v>
          </cell>
        </row>
        <row r="5">
          <cell r="L5" t="str">
            <v>THB</v>
          </cell>
        </row>
        <row r="6">
          <cell r="L6" t="str">
            <v>THB</v>
          </cell>
        </row>
        <row r="7">
          <cell r="L7" t="str">
            <v>THB</v>
          </cell>
        </row>
        <row r="8">
          <cell r="L8" t="str">
            <v>THB</v>
          </cell>
        </row>
        <row r="9">
          <cell r="L9" t="str">
            <v>THB</v>
          </cell>
        </row>
        <row r="10">
          <cell r="L10" t="str">
            <v>THB</v>
          </cell>
        </row>
        <row r="11">
          <cell r="L11" t="str">
            <v>THB</v>
          </cell>
        </row>
        <row r="12">
          <cell r="L12" t="str">
            <v>THB</v>
          </cell>
        </row>
        <row r="13">
          <cell r="L13" t="str">
            <v>THB</v>
          </cell>
        </row>
        <row r="15">
          <cell r="L15" t="str">
            <v>THB</v>
          </cell>
        </row>
        <row r="16">
          <cell r="L16" t="str">
            <v>THB</v>
          </cell>
        </row>
        <row r="17">
          <cell r="L17" t="str">
            <v>THB</v>
          </cell>
        </row>
        <row r="18">
          <cell r="L18" t="str">
            <v>THB</v>
          </cell>
        </row>
        <row r="19">
          <cell r="L19" t="str">
            <v>THB</v>
          </cell>
        </row>
        <row r="20">
          <cell r="L20" t="str">
            <v>THB</v>
          </cell>
        </row>
        <row r="21">
          <cell r="L21" t="str">
            <v>THB</v>
          </cell>
        </row>
        <row r="22">
          <cell r="L22" t="str">
            <v>THB</v>
          </cell>
        </row>
        <row r="23">
          <cell r="L23" t="str">
            <v>THB</v>
          </cell>
        </row>
        <row r="24">
          <cell r="L24" t="str">
            <v>THB</v>
          </cell>
        </row>
        <row r="26">
          <cell r="L26" t="str">
            <v>THB</v>
          </cell>
        </row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5">
          <cell r="L35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4">
          <cell r="L44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  <row r="53">
          <cell r="L53" t="str">
            <v>THB</v>
          </cell>
        </row>
        <row r="54">
          <cell r="L54" t="str">
            <v>THB</v>
          </cell>
        </row>
        <row r="55">
          <cell r="L55" t="str">
            <v>THB</v>
          </cell>
        </row>
        <row r="56">
          <cell r="L56" t="str">
            <v>THB</v>
          </cell>
        </row>
        <row r="57">
          <cell r="L57" t="str">
            <v>THB</v>
          </cell>
        </row>
        <row r="59">
          <cell r="L59" t="str">
            <v>THB</v>
          </cell>
        </row>
        <row r="60">
          <cell r="L60" t="str">
            <v>THB</v>
          </cell>
        </row>
        <row r="61">
          <cell r="L61" t="str">
            <v>THB</v>
          </cell>
        </row>
        <row r="62">
          <cell r="L62" t="str">
            <v>THB</v>
          </cell>
        </row>
        <row r="63">
          <cell r="L63" t="str">
            <v>THB</v>
          </cell>
        </row>
        <row r="64">
          <cell r="L64" t="str">
            <v>THB</v>
          </cell>
        </row>
        <row r="65">
          <cell r="L65" t="str">
            <v>THB</v>
          </cell>
        </row>
        <row r="66">
          <cell r="L66" t="str">
            <v>THB</v>
          </cell>
        </row>
        <row r="67">
          <cell r="L67" t="str">
            <v>THB</v>
          </cell>
        </row>
        <row r="68">
          <cell r="L68" t="str">
            <v>THB</v>
          </cell>
        </row>
        <row r="70">
          <cell r="L70" t="str">
            <v>THB</v>
          </cell>
        </row>
        <row r="71">
          <cell r="L71" t="str">
            <v>THB</v>
          </cell>
        </row>
        <row r="72">
          <cell r="L72" t="str">
            <v>THB</v>
          </cell>
        </row>
        <row r="73">
          <cell r="L73" t="str">
            <v>THB</v>
          </cell>
        </row>
        <row r="74">
          <cell r="L74" t="str">
            <v>THB</v>
          </cell>
        </row>
        <row r="75">
          <cell r="L75" t="str">
            <v>THB</v>
          </cell>
        </row>
        <row r="76">
          <cell r="L76" t="str">
            <v>THB</v>
          </cell>
        </row>
        <row r="77">
          <cell r="L77" t="str">
            <v>THB</v>
          </cell>
        </row>
        <row r="78">
          <cell r="L78" t="str">
            <v>THB</v>
          </cell>
        </row>
        <row r="79">
          <cell r="L79" t="str">
            <v>THB</v>
          </cell>
        </row>
        <row r="81">
          <cell r="L81" t="str">
            <v>THB</v>
          </cell>
        </row>
        <row r="82">
          <cell r="L82" t="str">
            <v>THB</v>
          </cell>
        </row>
        <row r="83">
          <cell r="L83" t="str">
            <v>THB</v>
          </cell>
        </row>
        <row r="84">
          <cell r="L84" t="str">
            <v>THB</v>
          </cell>
        </row>
        <row r="85">
          <cell r="L85" t="str">
            <v>THB</v>
          </cell>
        </row>
        <row r="86">
          <cell r="L86" t="str">
            <v>THB</v>
          </cell>
        </row>
        <row r="87">
          <cell r="L87" t="str">
            <v>THB</v>
          </cell>
        </row>
        <row r="88">
          <cell r="L88" t="str">
            <v>THB</v>
          </cell>
        </row>
        <row r="89">
          <cell r="L89" t="str">
            <v>THB</v>
          </cell>
        </row>
        <row r="90">
          <cell r="L90" t="str">
            <v>THB</v>
          </cell>
        </row>
        <row r="92">
          <cell r="L92" t="str">
            <v>THB</v>
          </cell>
        </row>
        <row r="93">
          <cell r="L93" t="str">
            <v>THB</v>
          </cell>
        </row>
        <row r="94">
          <cell r="L94" t="str">
            <v>THB</v>
          </cell>
        </row>
        <row r="95">
          <cell r="L95" t="str">
            <v>THB</v>
          </cell>
        </row>
        <row r="96">
          <cell r="L96" t="str">
            <v>THB</v>
          </cell>
        </row>
        <row r="97">
          <cell r="L97" t="str">
            <v>THB</v>
          </cell>
        </row>
        <row r="98">
          <cell r="L98" t="str">
            <v>THB</v>
          </cell>
        </row>
        <row r="99">
          <cell r="L99" t="str">
            <v>THB</v>
          </cell>
        </row>
        <row r="100">
          <cell r="L100" t="str">
            <v>THB</v>
          </cell>
        </row>
        <row r="101">
          <cell r="L101" t="str">
            <v>THB</v>
          </cell>
        </row>
        <row r="103">
          <cell r="L103" t="str">
            <v>THB</v>
          </cell>
        </row>
        <row r="104">
          <cell r="L104" t="str">
            <v>THB</v>
          </cell>
        </row>
        <row r="105">
          <cell r="L105" t="str">
            <v>THB</v>
          </cell>
        </row>
        <row r="106">
          <cell r="L106" t="str">
            <v>THB</v>
          </cell>
        </row>
        <row r="107">
          <cell r="L107" t="str">
            <v>THB</v>
          </cell>
        </row>
        <row r="108">
          <cell r="L108" t="str">
            <v>THB</v>
          </cell>
        </row>
        <row r="109">
          <cell r="L109" t="str">
            <v>THB</v>
          </cell>
        </row>
        <row r="110">
          <cell r="L110" t="str">
            <v>THB</v>
          </cell>
        </row>
        <row r="111">
          <cell r="L111" t="str">
            <v>THB</v>
          </cell>
        </row>
        <row r="112">
          <cell r="L112" t="str">
            <v>THB</v>
          </cell>
        </row>
        <row r="114">
          <cell r="L114" t="str">
            <v>THB</v>
          </cell>
        </row>
        <row r="115">
          <cell r="L115" t="str">
            <v>THB</v>
          </cell>
        </row>
        <row r="116">
          <cell r="L116" t="str">
            <v>THB</v>
          </cell>
        </row>
        <row r="117">
          <cell r="L117" t="str">
            <v>THB</v>
          </cell>
        </row>
        <row r="118">
          <cell r="L118" t="str">
            <v>THB</v>
          </cell>
        </row>
        <row r="119">
          <cell r="L119" t="str">
            <v>THB</v>
          </cell>
        </row>
        <row r="120">
          <cell r="L120" t="str">
            <v>THB</v>
          </cell>
        </row>
        <row r="121">
          <cell r="L121" t="str">
            <v>THB</v>
          </cell>
        </row>
        <row r="122">
          <cell r="L122" t="str">
            <v>THB</v>
          </cell>
        </row>
        <row r="123">
          <cell r="L123" t="str">
            <v>THB</v>
          </cell>
        </row>
        <row r="125">
          <cell r="L125" t="str">
            <v>THB</v>
          </cell>
        </row>
        <row r="126">
          <cell r="L126" t="str">
            <v>THB</v>
          </cell>
        </row>
        <row r="127">
          <cell r="L127" t="str">
            <v>THB</v>
          </cell>
        </row>
        <row r="128">
          <cell r="L128" t="str">
            <v>THB</v>
          </cell>
        </row>
        <row r="129">
          <cell r="L129" t="str">
            <v>THB</v>
          </cell>
        </row>
        <row r="130">
          <cell r="L130" t="str">
            <v>THB</v>
          </cell>
        </row>
        <row r="131">
          <cell r="L131" t="str">
            <v>THB</v>
          </cell>
        </row>
        <row r="132">
          <cell r="L132" t="str">
            <v>THB</v>
          </cell>
        </row>
        <row r="133">
          <cell r="L133" t="str">
            <v>THB</v>
          </cell>
        </row>
        <row r="134">
          <cell r="L134" t="str">
            <v>THB</v>
          </cell>
        </row>
        <row r="136">
          <cell r="L136" t="str">
            <v>THB</v>
          </cell>
        </row>
        <row r="137">
          <cell r="L137" t="str">
            <v>THB</v>
          </cell>
        </row>
        <row r="138">
          <cell r="L138" t="str">
            <v>THB</v>
          </cell>
        </row>
        <row r="139">
          <cell r="L139" t="str">
            <v>THB</v>
          </cell>
        </row>
        <row r="140">
          <cell r="L140" t="str">
            <v>THB</v>
          </cell>
        </row>
        <row r="141">
          <cell r="L141" t="str">
            <v>THB</v>
          </cell>
        </row>
        <row r="142">
          <cell r="L142" t="str">
            <v>THB</v>
          </cell>
        </row>
        <row r="143">
          <cell r="L143" t="str">
            <v>THB</v>
          </cell>
        </row>
        <row r="144">
          <cell r="L144" t="str">
            <v>THB</v>
          </cell>
        </row>
        <row r="145">
          <cell r="L145" t="str">
            <v>THB</v>
          </cell>
        </row>
        <row r="147">
          <cell r="L147" t="str">
            <v>THB</v>
          </cell>
        </row>
        <row r="148">
          <cell r="L148" t="str">
            <v>THB</v>
          </cell>
        </row>
        <row r="149">
          <cell r="L149" t="str">
            <v>THB</v>
          </cell>
        </row>
        <row r="150">
          <cell r="L150" t="str">
            <v>THB</v>
          </cell>
        </row>
        <row r="151">
          <cell r="L151" t="str">
            <v>THB</v>
          </cell>
        </row>
        <row r="152">
          <cell r="L152" t="str">
            <v>THB</v>
          </cell>
        </row>
        <row r="153">
          <cell r="L153" t="str">
            <v>THB</v>
          </cell>
        </row>
        <row r="154">
          <cell r="L154" t="str">
            <v>THB</v>
          </cell>
        </row>
        <row r="155">
          <cell r="L155" t="str">
            <v>THB</v>
          </cell>
        </row>
        <row r="156">
          <cell r="L156" t="str">
            <v>THB</v>
          </cell>
        </row>
        <row r="158">
          <cell r="L158" t="str">
            <v>THB</v>
          </cell>
        </row>
        <row r="159">
          <cell r="L159" t="str">
            <v>THB</v>
          </cell>
        </row>
        <row r="160">
          <cell r="L160" t="str">
            <v>THB</v>
          </cell>
        </row>
        <row r="161">
          <cell r="L161" t="str">
            <v>THB</v>
          </cell>
        </row>
        <row r="162">
          <cell r="L162" t="str">
            <v>THB</v>
          </cell>
        </row>
        <row r="163">
          <cell r="L163" t="str">
            <v>THB</v>
          </cell>
        </row>
        <row r="164">
          <cell r="L164" t="str">
            <v>THB</v>
          </cell>
        </row>
        <row r="165">
          <cell r="L165" t="str">
            <v>THB</v>
          </cell>
        </row>
        <row r="166">
          <cell r="L166" t="str">
            <v>THB</v>
          </cell>
        </row>
        <row r="167">
          <cell r="L167" t="str">
            <v>THB</v>
          </cell>
        </row>
        <row r="169">
          <cell r="L169" t="str">
            <v>THB</v>
          </cell>
        </row>
        <row r="170">
          <cell r="L170" t="str">
            <v>THB</v>
          </cell>
        </row>
        <row r="171">
          <cell r="L171" t="str">
            <v>THB</v>
          </cell>
        </row>
        <row r="172">
          <cell r="L172" t="str">
            <v>THB</v>
          </cell>
        </row>
        <row r="173">
          <cell r="L173" t="str">
            <v>THB</v>
          </cell>
        </row>
        <row r="174">
          <cell r="L174" t="str">
            <v>THB</v>
          </cell>
        </row>
        <row r="175">
          <cell r="L175" t="str">
            <v>THB</v>
          </cell>
        </row>
        <row r="176">
          <cell r="L176" t="str">
            <v>THB</v>
          </cell>
        </row>
        <row r="177">
          <cell r="L177" t="str">
            <v>THB</v>
          </cell>
        </row>
        <row r="178">
          <cell r="L178" t="str">
            <v>THB</v>
          </cell>
        </row>
        <row r="180">
          <cell r="L180" t="str">
            <v>THB</v>
          </cell>
        </row>
        <row r="181">
          <cell r="L181" t="str">
            <v>THB</v>
          </cell>
        </row>
        <row r="182">
          <cell r="L182" t="str">
            <v>THB</v>
          </cell>
        </row>
        <row r="183">
          <cell r="L183" t="str">
            <v>THB</v>
          </cell>
        </row>
        <row r="184">
          <cell r="L184" t="str">
            <v>THB</v>
          </cell>
        </row>
        <row r="185">
          <cell r="L185" t="str">
            <v>THB</v>
          </cell>
        </row>
        <row r="186">
          <cell r="L186" t="str">
            <v>THB</v>
          </cell>
        </row>
        <row r="187">
          <cell r="L187" t="str">
            <v>THB</v>
          </cell>
        </row>
        <row r="188">
          <cell r="L188" t="str">
            <v>THB</v>
          </cell>
        </row>
        <row r="189">
          <cell r="L189" t="str">
            <v>THB</v>
          </cell>
        </row>
        <row r="191">
          <cell r="L191" t="str">
            <v>THB</v>
          </cell>
        </row>
        <row r="192">
          <cell r="L192" t="str">
            <v>THB</v>
          </cell>
        </row>
        <row r="193">
          <cell r="L193" t="str">
            <v>THB</v>
          </cell>
        </row>
        <row r="194">
          <cell r="L194" t="str">
            <v>THB</v>
          </cell>
        </row>
        <row r="195">
          <cell r="L195" t="str">
            <v>THB</v>
          </cell>
        </row>
        <row r="196">
          <cell r="L196" t="str">
            <v>THB</v>
          </cell>
        </row>
        <row r="197">
          <cell r="L197" t="str">
            <v>THB</v>
          </cell>
        </row>
        <row r="198">
          <cell r="L198" t="str">
            <v>THB</v>
          </cell>
        </row>
        <row r="199">
          <cell r="L199" t="str">
            <v>THB</v>
          </cell>
        </row>
        <row r="200">
          <cell r="L200" t="str">
            <v>THB</v>
          </cell>
        </row>
        <row r="202">
          <cell r="L202" t="str">
            <v>THB</v>
          </cell>
        </row>
        <row r="203">
          <cell r="L203" t="str">
            <v>THB</v>
          </cell>
        </row>
        <row r="204">
          <cell r="L204" t="str">
            <v>THB</v>
          </cell>
        </row>
        <row r="205">
          <cell r="L205" t="str">
            <v>THB</v>
          </cell>
        </row>
        <row r="206">
          <cell r="L206" t="str">
            <v>THB</v>
          </cell>
        </row>
        <row r="207">
          <cell r="L207" t="str">
            <v>THB</v>
          </cell>
        </row>
        <row r="208">
          <cell r="L208" t="str">
            <v>THB</v>
          </cell>
        </row>
        <row r="209">
          <cell r="L209" t="str">
            <v>THB</v>
          </cell>
        </row>
        <row r="210">
          <cell r="L210" t="str">
            <v>THB</v>
          </cell>
        </row>
        <row r="211">
          <cell r="L211" t="str">
            <v>THB</v>
          </cell>
        </row>
        <row r="213">
          <cell r="L213" t="str">
            <v>THB</v>
          </cell>
        </row>
        <row r="214">
          <cell r="L214" t="str">
            <v>THB</v>
          </cell>
        </row>
        <row r="215">
          <cell r="L215" t="str">
            <v>THB</v>
          </cell>
        </row>
        <row r="216">
          <cell r="L216" t="str">
            <v>THB</v>
          </cell>
        </row>
        <row r="217">
          <cell r="L217" t="str">
            <v>THB</v>
          </cell>
        </row>
        <row r="218">
          <cell r="L218" t="str">
            <v>THB</v>
          </cell>
        </row>
        <row r="219">
          <cell r="L219" t="str">
            <v>THB</v>
          </cell>
        </row>
        <row r="220">
          <cell r="L220" t="str">
            <v>THB</v>
          </cell>
        </row>
        <row r="221">
          <cell r="L221" t="str">
            <v>THB</v>
          </cell>
        </row>
        <row r="222">
          <cell r="L222" t="str">
            <v>THB</v>
          </cell>
        </row>
        <row r="224">
          <cell r="L224" t="str">
            <v>THB</v>
          </cell>
        </row>
        <row r="225">
          <cell r="L225" t="str">
            <v>THB</v>
          </cell>
        </row>
        <row r="226">
          <cell r="L226" t="str">
            <v>THB</v>
          </cell>
        </row>
        <row r="227">
          <cell r="L227" t="str">
            <v>THB</v>
          </cell>
        </row>
        <row r="228">
          <cell r="L228" t="str">
            <v>THB</v>
          </cell>
        </row>
        <row r="229">
          <cell r="L229" t="str">
            <v>THB</v>
          </cell>
        </row>
        <row r="230">
          <cell r="L230" t="str">
            <v>THB</v>
          </cell>
        </row>
        <row r="231">
          <cell r="L231" t="str">
            <v>THB</v>
          </cell>
        </row>
        <row r="232">
          <cell r="L232" t="str">
            <v>THB</v>
          </cell>
        </row>
        <row r="233">
          <cell r="L233" t="str">
            <v>THB</v>
          </cell>
        </row>
        <row r="235">
          <cell r="L235" t="str">
            <v>THB</v>
          </cell>
        </row>
        <row r="236">
          <cell r="L236" t="str">
            <v>THB</v>
          </cell>
        </row>
        <row r="237">
          <cell r="L237" t="str">
            <v>THB</v>
          </cell>
        </row>
        <row r="238">
          <cell r="L238" t="str">
            <v>THB</v>
          </cell>
        </row>
        <row r="239">
          <cell r="L239" t="str">
            <v>THB</v>
          </cell>
        </row>
        <row r="240">
          <cell r="L240" t="str">
            <v>THB</v>
          </cell>
        </row>
        <row r="241">
          <cell r="L241" t="str">
            <v>THB</v>
          </cell>
        </row>
        <row r="242">
          <cell r="L242" t="str">
            <v>THB</v>
          </cell>
        </row>
        <row r="243">
          <cell r="L243" t="str">
            <v>THB</v>
          </cell>
        </row>
        <row r="244">
          <cell r="L244" t="str">
            <v>THB</v>
          </cell>
        </row>
        <row r="246">
          <cell r="L246" t="str">
            <v>THB</v>
          </cell>
        </row>
        <row r="247">
          <cell r="L247" t="str">
            <v>THB</v>
          </cell>
        </row>
        <row r="248">
          <cell r="L248" t="str">
            <v>THB</v>
          </cell>
        </row>
        <row r="249">
          <cell r="L249" t="str">
            <v>THB</v>
          </cell>
        </row>
        <row r="250">
          <cell r="L250" t="str">
            <v>THB</v>
          </cell>
        </row>
        <row r="251">
          <cell r="L251" t="str">
            <v>THB</v>
          </cell>
        </row>
        <row r="252">
          <cell r="L252" t="str">
            <v>THB</v>
          </cell>
        </row>
        <row r="253">
          <cell r="L253" t="str">
            <v>THB</v>
          </cell>
        </row>
        <row r="254">
          <cell r="L254" t="str">
            <v>THB</v>
          </cell>
        </row>
        <row r="255">
          <cell r="L255" t="str">
            <v>THB</v>
          </cell>
        </row>
        <row r="257">
          <cell r="L257" t="str">
            <v>THB</v>
          </cell>
        </row>
        <row r="258">
          <cell r="L258" t="str">
            <v>THB</v>
          </cell>
        </row>
        <row r="259">
          <cell r="L259" t="str">
            <v>THB</v>
          </cell>
        </row>
        <row r="260">
          <cell r="L260" t="str">
            <v>THB</v>
          </cell>
        </row>
        <row r="261">
          <cell r="L261" t="str">
            <v>THB</v>
          </cell>
        </row>
        <row r="262">
          <cell r="L262" t="str">
            <v>THB</v>
          </cell>
        </row>
        <row r="263">
          <cell r="L263" t="str">
            <v>THB</v>
          </cell>
        </row>
        <row r="264">
          <cell r="L264" t="str">
            <v>THB</v>
          </cell>
        </row>
        <row r="265">
          <cell r="L265" t="str">
            <v>THB</v>
          </cell>
        </row>
        <row r="266">
          <cell r="L266" t="str">
            <v>THB</v>
          </cell>
        </row>
        <row r="268">
          <cell r="L268" t="str">
            <v>THB</v>
          </cell>
        </row>
        <row r="269">
          <cell r="L269" t="str">
            <v>THB</v>
          </cell>
        </row>
        <row r="270">
          <cell r="L270" t="str">
            <v>THB</v>
          </cell>
        </row>
        <row r="271">
          <cell r="L271" t="str">
            <v>THB</v>
          </cell>
        </row>
        <row r="272">
          <cell r="L272" t="str">
            <v>THB</v>
          </cell>
        </row>
        <row r="273">
          <cell r="L273" t="str">
            <v>THB</v>
          </cell>
        </row>
        <row r="274">
          <cell r="L274" t="str">
            <v>THB</v>
          </cell>
        </row>
        <row r="275">
          <cell r="L275" t="str">
            <v>THB</v>
          </cell>
        </row>
        <row r="276">
          <cell r="L276" t="str">
            <v>THB</v>
          </cell>
        </row>
        <row r="277">
          <cell r="L277" t="str">
            <v>THB</v>
          </cell>
        </row>
        <row r="279">
          <cell r="L279" t="str">
            <v>THB</v>
          </cell>
        </row>
        <row r="280">
          <cell r="L280" t="str">
            <v>THB</v>
          </cell>
        </row>
        <row r="281">
          <cell r="L281" t="str">
            <v>THB</v>
          </cell>
        </row>
        <row r="282">
          <cell r="L282" t="str">
            <v>THB</v>
          </cell>
        </row>
        <row r="283">
          <cell r="L283" t="str">
            <v>THB</v>
          </cell>
        </row>
        <row r="284">
          <cell r="L284" t="str">
            <v>THB</v>
          </cell>
        </row>
        <row r="285">
          <cell r="L285" t="str">
            <v>THB</v>
          </cell>
        </row>
        <row r="286">
          <cell r="L286" t="str">
            <v>THB</v>
          </cell>
        </row>
        <row r="287">
          <cell r="L287" t="str">
            <v>THB</v>
          </cell>
        </row>
        <row r="288">
          <cell r="L288" t="str">
            <v>THB</v>
          </cell>
        </row>
        <row r="290">
          <cell r="L290" t="str">
            <v>THB</v>
          </cell>
        </row>
        <row r="291">
          <cell r="L291" t="str">
            <v>THB</v>
          </cell>
        </row>
        <row r="292">
          <cell r="L292" t="str">
            <v>THB</v>
          </cell>
        </row>
        <row r="293">
          <cell r="L293" t="str">
            <v>THB</v>
          </cell>
        </row>
        <row r="294">
          <cell r="L294" t="str">
            <v>THB</v>
          </cell>
        </row>
        <row r="295">
          <cell r="L295" t="str">
            <v>THB</v>
          </cell>
        </row>
        <row r="296">
          <cell r="L296" t="str">
            <v>THB</v>
          </cell>
        </row>
        <row r="297">
          <cell r="L297" t="str">
            <v>THB</v>
          </cell>
        </row>
        <row r="298">
          <cell r="L298" t="str">
            <v>THB</v>
          </cell>
        </row>
        <row r="299">
          <cell r="L299" t="str">
            <v>THB</v>
          </cell>
        </row>
        <row r="301">
          <cell r="L301" t="str">
            <v>THB</v>
          </cell>
        </row>
        <row r="302">
          <cell r="L302" t="str">
            <v>THB</v>
          </cell>
        </row>
        <row r="303">
          <cell r="L303" t="str">
            <v>THB</v>
          </cell>
        </row>
        <row r="304">
          <cell r="L304" t="str">
            <v>THB</v>
          </cell>
        </row>
        <row r="305">
          <cell r="L305" t="str">
            <v>THB</v>
          </cell>
        </row>
        <row r="306">
          <cell r="L306" t="str">
            <v>THB</v>
          </cell>
        </row>
        <row r="307">
          <cell r="L307" t="str">
            <v>THB</v>
          </cell>
        </row>
        <row r="308">
          <cell r="L308" t="str">
            <v>THB</v>
          </cell>
        </row>
        <row r="309">
          <cell r="L309" t="str">
            <v>THB</v>
          </cell>
        </row>
        <row r="310">
          <cell r="L310" t="str">
            <v>THB</v>
          </cell>
        </row>
        <row r="312">
          <cell r="L312" t="str">
            <v>THB</v>
          </cell>
        </row>
        <row r="313">
          <cell r="L313" t="str">
            <v>THB</v>
          </cell>
        </row>
        <row r="314">
          <cell r="L314" t="str">
            <v>THB</v>
          </cell>
        </row>
        <row r="315">
          <cell r="L315" t="str">
            <v>THB</v>
          </cell>
        </row>
        <row r="316">
          <cell r="L316" t="str">
            <v>THB</v>
          </cell>
        </row>
        <row r="317">
          <cell r="L317" t="str">
            <v>THB</v>
          </cell>
        </row>
        <row r="318">
          <cell r="L318" t="str">
            <v>THB</v>
          </cell>
        </row>
        <row r="319">
          <cell r="L319" t="str">
            <v>THB</v>
          </cell>
        </row>
        <row r="320">
          <cell r="L320" t="str">
            <v>THB</v>
          </cell>
        </row>
        <row r="321">
          <cell r="L321" t="str">
            <v>THB</v>
          </cell>
        </row>
        <row r="323">
          <cell r="L323" t="str">
            <v>THB</v>
          </cell>
        </row>
        <row r="324">
          <cell r="L324" t="str">
            <v>THB</v>
          </cell>
        </row>
        <row r="325">
          <cell r="L325" t="str">
            <v>THB</v>
          </cell>
        </row>
        <row r="326">
          <cell r="L326" t="str">
            <v>THB</v>
          </cell>
        </row>
        <row r="327">
          <cell r="L327" t="str">
            <v>THB</v>
          </cell>
        </row>
        <row r="328">
          <cell r="L328" t="str">
            <v>THB</v>
          </cell>
        </row>
        <row r="329">
          <cell r="L329" t="str">
            <v>THB</v>
          </cell>
        </row>
        <row r="330">
          <cell r="L330" t="str">
            <v>THB</v>
          </cell>
        </row>
        <row r="331">
          <cell r="L331" t="str">
            <v>THB</v>
          </cell>
        </row>
        <row r="332">
          <cell r="L332" t="str">
            <v>THB</v>
          </cell>
        </row>
        <row r="334">
          <cell r="L334" t="str">
            <v>THB</v>
          </cell>
        </row>
        <row r="335">
          <cell r="L335" t="str">
            <v>THB</v>
          </cell>
        </row>
        <row r="336">
          <cell r="L336" t="str">
            <v>THB</v>
          </cell>
        </row>
        <row r="337">
          <cell r="L337" t="str">
            <v>THB</v>
          </cell>
        </row>
        <row r="338">
          <cell r="L338" t="str">
            <v>THB</v>
          </cell>
        </row>
        <row r="339">
          <cell r="L339" t="str">
            <v>THB</v>
          </cell>
        </row>
        <row r="340">
          <cell r="L340" t="str">
            <v>THB</v>
          </cell>
        </row>
        <row r="341">
          <cell r="L341" t="str">
            <v>THB</v>
          </cell>
        </row>
        <row r="342">
          <cell r="L342" t="str">
            <v>THB</v>
          </cell>
        </row>
        <row r="343">
          <cell r="L343" t="str">
            <v>THB</v>
          </cell>
        </row>
        <row r="345">
          <cell r="L345" t="str">
            <v>THB</v>
          </cell>
        </row>
        <row r="346">
          <cell r="L346" t="str">
            <v>THB</v>
          </cell>
        </row>
        <row r="347">
          <cell r="L347" t="str">
            <v>THB</v>
          </cell>
        </row>
        <row r="348">
          <cell r="L348" t="str">
            <v>THB</v>
          </cell>
        </row>
        <row r="349">
          <cell r="L349" t="str">
            <v>THB</v>
          </cell>
        </row>
        <row r="350">
          <cell r="L350" t="str">
            <v>THB</v>
          </cell>
        </row>
        <row r="351">
          <cell r="L351" t="str">
            <v>THB</v>
          </cell>
        </row>
        <row r="352">
          <cell r="L352" t="str">
            <v>THB</v>
          </cell>
        </row>
        <row r="353">
          <cell r="L353" t="str">
            <v>THB</v>
          </cell>
        </row>
        <row r="354">
          <cell r="L354" t="str">
            <v>THB</v>
          </cell>
        </row>
        <row r="356">
          <cell r="L356" t="str">
            <v>THB</v>
          </cell>
        </row>
        <row r="357">
          <cell r="L357" t="str">
            <v>THB</v>
          </cell>
        </row>
        <row r="358">
          <cell r="L358" t="str">
            <v>THB</v>
          </cell>
        </row>
        <row r="359">
          <cell r="L359" t="str">
            <v>THB</v>
          </cell>
        </row>
        <row r="360">
          <cell r="L360" t="str">
            <v>THB</v>
          </cell>
        </row>
        <row r="361">
          <cell r="L361" t="str">
            <v>THB</v>
          </cell>
        </row>
        <row r="362">
          <cell r="L362" t="str">
            <v>THB</v>
          </cell>
        </row>
        <row r="363">
          <cell r="L363" t="str">
            <v>THB</v>
          </cell>
        </row>
        <row r="364">
          <cell r="L364" t="str">
            <v>THB</v>
          </cell>
        </row>
        <row r="365">
          <cell r="L365" t="str">
            <v>THB</v>
          </cell>
        </row>
        <row r="367">
          <cell r="L367" t="str">
            <v>THB</v>
          </cell>
        </row>
        <row r="368">
          <cell r="L368" t="str">
            <v>THB</v>
          </cell>
        </row>
        <row r="369">
          <cell r="L369" t="str">
            <v>THB</v>
          </cell>
        </row>
        <row r="370">
          <cell r="L370" t="str">
            <v>THB</v>
          </cell>
        </row>
        <row r="371">
          <cell r="L371" t="str">
            <v>THB</v>
          </cell>
        </row>
        <row r="372">
          <cell r="L372" t="str">
            <v>THB</v>
          </cell>
        </row>
        <row r="373">
          <cell r="L373" t="str">
            <v>THB</v>
          </cell>
        </row>
        <row r="374">
          <cell r="L374" t="str">
            <v>THB</v>
          </cell>
        </row>
        <row r="375">
          <cell r="L375" t="str">
            <v>THB</v>
          </cell>
        </row>
        <row r="376">
          <cell r="L376" t="str">
            <v>THB</v>
          </cell>
        </row>
        <row r="378">
          <cell r="L378" t="str">
            <v>THB</v>
          </cell>
        </row>
        <row r="379">
          <cell r="L379" t="str">
            <v>THB</v>
          </cell>
        </row>
        <row r="380">
          <cell r="L380" t="str">
            <v>THB</v>
          </cell>
        </row>
        <row r="381">
          <cell r="L381" t="str">
            <v>THB</v>
          </cell>
        </row>
        <row r="382">
          <cell r="L382" t="str">
            <v>THB</v>
          </cell>
        </row>
        <row r="383">
          <cell r="L383" t="str">
            <v>THB</v>
          </cell>
        </row>
        <row r="384">
          <cell r="L384" t="str">
            <v>THB</v>
          </cell>
        </row>
        <row r="385">
          <cell r="L385" t="str">
            <v>THB</v>
          </cell>
        </row>
        <row r="386">
          <cell r="L386" t="str">
            <v>THB</v>
          </cell>
        </row>
        <row r="387">
          <cell r="L387" t="str">
            <v>THB</v>
          </cell>
        </row>
        <row r="389">
          <cell r="L389" t="str">
            <v>THB</v>
          </cell>
        </row>
        <row r="390">
          <cell r="L390" t="str">
            <v>THB</v>
          </cell>
        </row>
        <row r="391">
          <cell r="L391" t="str">
            <v>THB</v>
          </cell>
        </row>
        <row r="392">
          <cell r="L392" t="str">
            <v>THB</v>
          </cell>
        </row>
        <row r="393">
          <cell r="L393" t="str">
            <v>THB</v>
          </cell>
        </row>
        <row r="394">
          <cell r="L394" t="str">
            <v>THB</v>
          </cell>
        </row>
        <row r="395">
          <cell r="L395" t="str">
            <v>THB</v>
          </cell>
        </row>
        <row r="396">
          <cell r="L396" t="str">
            <v>THB</v>
          </cell>
        </row>
        <row r="397">
          <cell r="L397" t="str">
            <v>THB</v>
          </cell>
        </row>
        <row r="398">
          <cell r="L398" t="str">
            <v>THB</v>
          </cell>
        </row>
        <row r="400">
          <cell r="L400" t="str">
            <v>THB</v>
          </cell>
        </row>
        <row r="401">
          <cell r="L401" t="str">
            <v>THB</v>
          </cell>
        </row>
        <row r="402">
          <cell r="L402" t="str">
            <v>THB</v>
          </cell>
        </row>
        <row r="403">
          <cell r="L403" t="str">
            <v>THB</v>
          </cell>
        </row>
        <row r="404">
          <cell r="L404" t="str">
            <v>THB</v>
          </cell>
        </row>
        <row r="405">
          <cell r="L405" t="str">
            <v>THB</v>
          </cell>
        </row>
        <row r="406">
          <cell r="L406" t="str">
            <v>THB</v>
          </cell>
        </row>
        <row r="407">
          <cell r="L407" t="str">
            <v>THB</v>
          </cell>
        </row>
        <row r="408">
          <cell r="L408" t="str">
            <v>THB</v>
          </cell>
        </row>
        <row r="409">
          <cell r="L409" t="str">
            <v>THB</v>
          </cell>
        </row>
        <row r="411">
          <cell r="L411" t="str">
            <v>THB</v>
          </cell>
        </row>
        <row r="412">
          <cell r="L412" t="str">
            <v>THB</v>
          </cell>
        </row>
        <row r="413">
          <cell r="L413" t="str">
            <v>THB</v>
          </cell>
        </row>
        <row r="414">
          <cell r="L414" t="str">
            <v>THB</v>
          </cell>
        </row>
        <row r="415">
          <cell r="L415" t="str">
            <v>THB</v>
          </cell>
        </row>
        <row r="416">
          <cell r="L416" t="str">
            <v>THB</v>
          </cell>
        </row>
        <row r="417">
          <cell r="L417" t="str">
            <v>THB</v>
          </cell>
        </row>
        <row r="418">
          <cell r="L418" t="str">
            <v>THB</v>
          </cell>
        </row>
        <row r="419">
          <cell r="L419" t="str">
            <v>THB</v>
          </cell>
        </row>
        <row r="420">
          <cell r="L420" t="str">
            <v>THB</v>
          </cell>
        </row>
        <row r="422">
          <cell r="L422" t="str">
            <v>THB</v>
          </cell>
        </row>
        <row r="423">
          <cell r="L423" t="str">
            <v>THB</v>
          </cell>
        </row>
        <row r="424">
          <cell r="L424" t="str">
            <v>THB</v>
          </cell>
        </row>
        <row r="425">
          <cell r="L425" t="str">
            <v>THB</v>
          </cell>
        </row>
        <row r="426">
          <cell r="L426" t="str">
            <v>THB</v>
          </cell>
        </row>
        <row r="427">
          <cell r="L427" t="str">
            <v>THB</v>
          </cell>
        </row>
        <row r="428">
          <cell r="L428" t="str">
            <v>THB</v>
          </cell>
        </row>
        <row r="429">
          <cell r="L429" t="str">
            <v>THB</v>
          </cell>
        </row>
        <row r="430">
          <cell r="L430" t="str">
            <v>THB</v>
          </cell>
        </row>
        <row r="431">
          <cell r="L431" t="str">
            <v>THB</v>
          </cell>
        </row>
        <row r="433">
          <cell r="L433" t="str">
            <v>THB</v>
          </cell>
        </row>
        <row r="434">
          <cell r="L434" t="str">
            <v>THB</v>
          </cell>
        </row>
        <row r="435">
          <cell r="L435" t="str">
            <v>THB</v>
          </cell>
        </row>
        <row r="436">
          <cell r="L436" t="str">
            <v>THB</v>
          </cell>
        </row>
        <row r="437">
          <cell r="L437" t="str">
            <v>THB</v>
          </cell>
        </row>
        <row r="438">
          <cell r="L438" t="str">
            <v>THB</v>
          </cell>
        </row>
        <row r="439">
          <cell r="L439" t="str">
            <v>THB</v>
          </cell>
        </row>
        <row r="440">
          <cell r="L440" t="str">
            <v>THB</v>
          </cell>
        </row>
        <row r="441">
          <cell r="L441" t="str">
            <v>THB</v>
          </cell>
        </row>
        <row r="442">
          <cell r="L442" t="str">
            <v>THB</v>
          </cell>
        </row>
        <row r="444">
          <cell r="L444" t="str">
            <v>THB</v>
          </cell>
        </row>
        <row r="445">
          <cell r="L445" t="str">
            <v>THB</v>
          </cell>
        </row>
        <row r="446">
          <cell r="L446" t="str">
            <v>THB</v>
          </cell>
        </row>
        <row r="447">
          <cell r="L447" t="str">
            <v>THB</v>
          </cell>
        </row>
        <row r="448">
          <cell r="L448" t="str">
            <v>THB</v>
          </cell>
        </row>
        <row r="449">
          <cell r="L449" t="str">
            <v>THB</v>
          </cell>
        </row>
        <row r="450">
          <cell r="L450" t="str">
            <v>THB</v>
          </cell>
        </row>
        <row r="451">
          <cell r="L451" t="str">
            <v>THB</v>
          </cell>
        </row>
        <row r="452">
          <cell r="L452" t="str">
            <v>THB</v>
          </cell>
        </row>
        <row r="453">
          <cell r="L453" t="str">
            <v>THB</v>
          </cell>
        </row>
        <row r="455">
          <cell r="L455" t="str">
            <v>THB</v>
          </cell>
        </row>
        <row r="456">
          <cell r="L456" t="str">
            <v>THB</v>
          </cell>
        </row>
        <row r="457">
          <cell r="L457" t="str">
            <v>THB</v>
          </cell>
        </row>
        <row r="458">
          <cell r="L458" t="str">
            <v>THB</v>
          </cell>
        </row>
        <row r="459">
          <cell r="L459" t="str">
            <v>THB</v>
          </cell>
        </row>
        <row r="460">
          <cell r="L460" t="str">
            <v>THB</v>
          </cell>
        </row>
        <row r="461">
          <cell r="L461" t="str">
            <v>THB</v>
          </cell>
        </row>
        <row r="462">
          <cell r="L462" t="str">
            <v>THB</v>
          </cell>
        </row>
        <row r="463">
          <cell r="L463" t="str">
            <v>THB</v>
          </cell>
        </row>
        <row r="464">
          <cell r="L464" t="str">
            <v>THB</v>
          </cell>
        </row>
        <row r="466">
          <cell r="L466" t="str">
            <v>THB</v>
          </cell>
        </row>
        <row r="467">
          <cell r="L467" t="str">
            <v>THB</v>
          </cell>
        </row>
        <row r="468">
          <cell r="L468" t="str">
            <v>THB</v>
          </cell>
        </row>
        <row r="469">
          <cell r="L469" t="str">
            <v>THB</v>
          </cell>
        </row>
        <row r="470">
          <cell r="L470" t="str">
            <v>THB</v>
          </cell>
        </row>
        <row r="471">
          <cell r="L471" t="str">
            <v>THB</v>
          </cell>
        </row>
        <row r="472">
          <cell r="L472" t="str">
            <v>THB</v>
          </cell>
        </row>
        <row r="473">
          <cell r="L473" t="str">
            <v>THB</v>
          </cell>
        </row>
        <row r="474">
          <cell r="L474" t="str">
            <v>THB</v>
          </cell>
        </row>
        <row r="475">
          <cell r="L475" t="str">
            <v>THB</v>
          </cell>
        </row>
        <row r="477">
          <cell r="L477" t="str">
            <v>THB</v>
          </cell>
        </row>
        <row r="478">
          <cell r="L478" t="str">
            <v>THB</v>
          </cell>
        </row>
        <row r="479">
          <cell r="L479" t="str">
            <v>THB</v>
          </cell>
        </row>
        <row r="480">
          <cell r="L480" t="str">
            <v>THB</v>
          </cell>
        </row>
        <row r="481">
          <cell r="L481" t="str">
            <v>THB</v>
          </cell>
        </row>
        <row r="482">
          <cell r="L482" t="str">
            <v>THB</v>
          </cell>
        </row>
        <row r="483">
          <cell r="L483" t="str">
            <v>THB</v>
          </cell>
        </row>
        <row r="484">
          <cell r="L484" t="str">
            <v>THB</v>
          </cell>
        </row>
        <row r="485">
          <cell r="L485" t="str">
            <v>THB</v>
          </cell>
        </row>
        <row r="486">
          <cell r="L486" t="str">
            <v>THB</v>
          </cell>
        </row>
        <row r="488">
          <cell r="L488" t="str">
            <v>THB</v>
          </cell>
        </row>
        <row r="489">
          <cell r="L489" t="str">
            <v>THB</v>
          </cell>
        </row>
        <row r="490">
          <cell r="L490" t="str">
            <v>THB</v>
          </cell>
        </row>
        <row r="491">
          <cell r="L491" t="str">
            <v>THB</v>
          </cell>
        </row>
        <row r="492">
          <cell r="L492" t="str">
            <v>THB</v>
          </cell>
        </row>
        <row r="493">
          <cell r="L493" t="str">
            <v>THB</v>
          </cell>
        </row>
        <row r="494">
          <cell r="L494" t="str">
            <v>THB</v>
          </cell>
        </row>
        <row r="495">
          <cell r="L495" t="str">
            <v>THB</v>
          </cell>
        </row>
        <row r="496">
          <cell r="L496" t="str">
            <v>THB</v>
          </cell>
        </row>
        <row r="497">
          <cell r="L497" t="str">
            <v>THB</v>
          </cell>
        </row>
        <row r="499">
          <cell r="L499" t="str">
            <v>THB</v>
          </cell>
        </row>
        <row r="500">
          <cell r="L500" t="str">
            <v>THB</v>
          </cell>
        </row>
        <row r="501">
          <cell r="L501" t="str">
            <v>THB</v>
          </cell>
        </row>
        <row r="502">
          <cell r="L502" t="str">
            <v>THB</v>
          </cell>
        </row>
        <row r="503">
          <cell r="L503" t="str">
            <v>THB</v>
          </cell>
        </row>
        <row r="504">
          <cell r="L504" t="str">
            <v>THB</v>
          </cell>
        </row>
        <row r="505">
          <cell r="L505" t="str">
            <v>THB</v>
          </cell>
        </row>
        <row r="506">
          <cell r="L506" t="str">
            <v>THB</v>
          </cell>
        </row>
        <row r="507">
          <cell r="L507" t="str">
            <v>THB</v>
          </cell>
        </row>
        <row r="508">
          <cell r="L508" t="str">
            <v>THB</v>
          </cell>
        </row>
        <row r="510">
          <cell r="L510" t="str">
            <v>THB</v>
          </cell>
        </row>
        <row r="511">
          <cell r="L511" t="str">
            <v>THB</v>
          </cell>
        </row>
        <row r="512">
          <cell r="L512" t="str">
            <v>THB</v>
          </cell>
        </row>
        <row r="513">
          <cell r="L513" t="str">
            <v>THB</v>
          </cell>
        </row>
        <row r="514">
          <cell r="L514" t="str">
            <v>THB</v>
          </cell>
        </row>
        <row r="515">
          <cell r="L515" t="str">
            <v>THB</v>
          </cell>
        </row>
        <row r="516">
          <cell r="L516" t="str">
            <v>THB</v>
          </cell>
        </row>
        <row r="517">
          <cell r="L517" t="str">
            <v>THB</v>
          </cell>
        </row>
        <row r="518">
          <cell r="L518" t="str">
            <v>THB</v>
          </cell>
        </row>
        <row r="519">
          <cell r="L519" t="str">
            <v>THB</v>
          </cell>
        </row>
        <row r="521">
          <cell r="L521" t="str">
            <v>THB</v>
          </cell>
        </row>
        <row r="522">
          <cell r="L522" t="str">
            <v>THB</v>
          </cell>
        </row>
        <row r="523">
          <cell r="L523" t="str">
            <v>THB</v>
          </cell>
        </row>
        <row r="524">
          <cell r="L524" t="str">
            <v>THB</v>
          </cell>
        </row>
        <row r="525">
          <cell r="L525" t="str">
            <v>THB</v>
          </cell>
        </row>
        <row r="526">
          <cell r="L526" t="str">
            <v>THB</v>
          </cell>
        </row>
        <row r="527">
          <cell r="L527" t="str">
            <v>THB</v>
          </cell>
        </row>
        <row r="528">
          <cell r="L528" t="str">
            <v>THB</v>
          </cell>
        </row>
        <row r="529">
          <cell r="L529" t="str">
            <v>THB</v>
          </cell>
        </row>
        <row r="530">
          <cell r="L530" t="str">
            <v>THB</v>
          </cell>
        </row>
        <row r="532">
          <cell r="L532" t="str">
            <v>THB</v>
          </cell>
        </row>
        <row r="533">
          <cell r="L533" t="str">
            <v>THB</v>
          </cell>
        </row>
        <row r="534">
          <cell r="L534" t="str">
            <v>THB</v>
          </cell>
        </row>
        <row r="535">
          <cell r="L535" t="str">
            <v>THB</v>
          </cell>
        </row>
        <row r="536">
          <cell r="L536" t="str">
            <v>THB</v>
          </cell>
        </row>
        <row r="537">
          <cell r="L537" t="str">
            <v>THB</v>
          </cell>
        </row>
        <row r="538">
          <cell r="L538" t="str">
            <v>THB</v>
          </cell>
        </row>
        <row r="539">
          <cell r="L539" t="str">
            <v>THB</v>
          </cell>
        </row>
        <row r="540">
          <cell r="L540" t="str">
            <v>THB</v>
          </cell>
        </row>
        <row r="541">
          <cell r="L541" t="str">
            <v>THB</v>
          </cell>
        </row>
        <row r="543">
          <cell r="L543" t="str">
            <v>THB</v>
          </cell>
        </row>
        <row r="544">
          <cell r="L544" t="str">
            <v>THB</v>
          </cell>
        </row>
        <row r="545">
          <cell r="L545" t="str">
            <v>THB</v>
          </cell>
        </row>
        <row r="546">
          <cell r="L546" t="str">
            <v>THB</v>
          </cell>
        </row>
        <row r="547">
          <cell r="L547" t="str">
            <v>THB</v>
          </cell>
        </row>
        <row r="548">
          <cell r="L548" t="str">
            <v>THB</v>
          </cell>
        </row>
        <row r="549">
          <cell r="L549" t="str">
            <v>THB</v>
          </cell>
        </row>
        <row r="550">
          <cell r="L550" t="str">
            <v>THB</v>
          </cell>
        </row>
        <row r="551">
          <cell r="L551" t="str">
            <v>THB</v>
          </cell>
        </row>
        <row r="552">
          <cell r="L552" t="str">
            <v>THB</v>
          </cell>
        </row>
        <row r="554">
          <cell r="L554" t="str">
            <v>THB</v>
          </cell>
        </row>
        <row r="555">
          <cell r="L555" t="str">
            <v>THB</v>
          </cell>
        </row>
        <row r="556">
          <cell r="L556" t="str">
            <v>THB</v>
          </cell>
        </row>
        <row r="557">
          <cell r="L557" t="str">
            <v>THB</v>
          </cell>
        </row>
        <row r="558">
          <cell r="L558" t="str">
            <v>THB</v>
          </cell>
        </row>
        <row r="559">
          <cell r="L559" t="str">
            <v>THB</v>
          </cell>
        </row>
        <row r="560">
          <cell r="L560" t="str">
            <v>THB</v>
          </cell>
        </row>
        <row r="561">
          <cell r="L561" t="str">
            <v>THB</v>
          </cell>
        </row>
        <row r="562">
          <cell r="L562" t="str">
            <v>THB</v>
          </cell>
        </row>
        <row r="563">
          <cell r="L563" t="str">
            <v>THB</v>
          </cell>
        </row>
        <row r="565">
          <cell r="L565" t="str">
            <v>THB</v>
          </cell>
        </row>
        <row r="566">
          <cell r="L566" t="str">
            <v>THB</v>
          </cell>
        </row>
        <row r="567">
          <cell r="L567" t="str">
            <v>THB</v>
          </cell>
        </row>
        <row r="568">
          <cell r="L568" t="str">
            <v>THB</v>
          </cell>
        </row>
        <row r="569">
          <cell r="L569" t="str">
            <v>THB</v>
          </cell>
        </row>
        <row r="570">
          <cell r="L570" t="str">
            <v>THB</v>
          </cell>
        </row>
        <row r="571">
          <cell r="L571" t="str">
            <v>THB</v>
          </cell>
        </row>
        <row r="572">
          <cell r="L572" t="str">
            <v>THB</v>
          </cell>
        </row>
        <row r="573">
          <cell r="L573" t="str">
            <v>THB</v>
          </cell>
        </row>
        <row r="574">
          <cell r="L574" t="str">
            <v>THB</v>
          </cell>
        </row>
        <row r="576">
          <cell r="L576" t="str">
            <v>THB</v>
          </cell>
        </row>
        <row r="577">
          <cell r="L577" t="str">
            <v>THB</v>
          </cell>
        </row>
        <row r="578">
          <cell r="L578" t="str">
            <v>THB</v>
          </cell>
        </row>
        <row r="579">
          <cell r="L579" t="str">
            <v>THB</v>
          </cell>
        </row>
        <row r="580">
          <cell r="L580" t="str">
            <v>THB</v>
          </cell>
        </row>
        <row r="581">
          <cell r="L581" t="str">
            <v>THB</v>
          </cell>
        </row>
        <row r="582">
          <cell r="L582" t="str">
            <v>THB</v>
          </cell>
        </row>
        <row r="583">
          <cell r="L583" t="str">
            <v>THB</v>
          </cell>
        </row>
        <row r="584">
          <cell r="L584" t="str">
            <v>THB</v>
          </cell>
        </row>
        <row r="585">
          <cell r="L585" t="str">
            <v>THB</v>
          </cell>
        </row>
        <row r="587">
          <cell r="L587" t="str">
            <v>THB</v>
          </cell>
        </row>
        <row r="588">
          <cell r="L588" t="str">
            <v>THB</v>
          </cell>
        </row>
        <row r="589">
          <cell r="L589" t="str">
            <v>THB</v>
          </cell>
        </row>
        <row r="590">
          <cell r="L590" t="str">
            <v>THB</v>
          </cell>
        </row>
        <row r="591">
          <cell r="L591" t="str">
            <v>THB</v>
          </cell>
        </row>
        <row r="592">
          <cell r="L592" t="str">
            <v>THB</v>
          </cell>
        </row>
        <row r="593">
          <cell r="L593" t="str">
            <v>THB</v>
          </cell>
        </row>
        <row r="594">
          <cell r="L594" t="str">
            <v>THB</v>
          </cell>
        </row>
        <row r="595">
          <cell r="L595" t="str">
            <v>THB</v>
          </cell>
        </row>
        <row r="596">
          <cell r="L596" t="str">
            <v>THB</v>
          </cell>
        </row>
        <row r="598">
          <cell r="L598" t="str">
            <v>THB</v>
          </cell>
        </row>
        <row r="599">
          <cell r="L599" t="str">
            <v>THB</v>
          </cell>
        </row>
        <row r="600">
          <cell r="L600" t="str">
            <v>THB</v>
          </cell>
        </row>
        <row r="601">
          <cell r="L601" t="str">
            <v>THB</v>
          </cell>
        </row>
        <row r="602">
          <cell r="L602" t="str">
            <v>THB</v>
          </cell>
        </row>
        <row r="603">
          <cell r="L603" t="str">
            <v>THB</v>
          </cell>
        </row>
        <row r="604">
          <cell r="L604" t="str">
            <v>THB</v>
          </cell>
        </row>
        <row r="605">
          <cell r="L605" t="str">
            <v>THB</v>
          </cell>
        </row>
        <row r="606">
          <cell r="L606" t="str">
            <v>THB</v>
          </cell>
        </row>
        <row r="607">
          <cell r="L607" t="str">
            <v>THB</v>
          </cell>
        </row>
        <row r="609">
          <cell r="L609" t="str">
            <v>THB</v>
          </cell>
        </row>
        <row r="610">
          <cell r="L610" t="str">
            <v>THB</v>
          </cell>
        </row>
        <row r="611">
          <cell r="L611" t="str">
            <v>THB</v>
          </cell>
        </row>
        <row r="612">
          <cell r="L612" t="str">
            <v>THB</v>
          </cell>
        </row>
        <row r="613">
          <cell r="L613" t="str">
            <v>THB</v>
          </cell>
        </row>
        <row r="614">
          <cell r="L614" t="str">
            <v>THB</v>
          </cell>
        </row>
        <row r="615">
          <cell r="L615" t="str">
            <v>THB</v>
          </cell>
        </row>
        <row r="616">
          <cell r="L616" t="str">
            <v>THB</v>
          </cell>
        </row>
        <row r="617">
          <cell r="L617" t="str">
            <v>THB</v>
          </cell>
        </row>
        <row r="618">
          <cell r="L618" t="str">
            <v>THB</v>
          </cell>
        </row>
        <row r="620">
          <cell r="L620" t="str">
            <v>THB</v>
          </cell>
        </row>
        <row r="621">
          <cell r="L621" t="str">
            <v>THB</v>
          </cell>
        </row>
        <row r="622">
          <cell r="L622" t="str">
            <v>THB</v>
          </cell>
        </row>
        <row r="623">
          <cell r="L623" t="str">
            <v>THB</v>
          </cell>
        </row>
        <row r="624">
          <cell r="L624" t="str">
            <v>THB</v>
          </cell>
        </row>
        <row r="625">
          <cell r="L625" t="str">
            <v>THB</v>
          </cell>
        </row>
        <row r="626">
          <cell r="L626" t="str">
            <v>THB</v>
          </cell>
        </row>
        <row r="627">
          <cell r="L627" t="str">
            <v>THB</v>
          </cell>
        </row>
        <row r="628">
          <cell r="L628" t="str">
            <v>THB</v>
          </cell>
        </row>
        <row r="629">
          <cell r="L629" t="str">
            <v>THB</v>
          </cell>
        </row>
        <row r="631">
          <cell r="L631" t="str">
            <v>THB</v>
          </cell>
        </row>
        <row r="632">
          <cell r="L632" t="str">
            <v>THB</v>
          </cell>
        </row>
        <row r="633">
          <cell r="L633" t="str">
            <v>THB</v>
          </cell>
        </row>
        <row r="634">
          <cell r="L634" t="str">
            <v>THB</v>
          </cell>
        </row>
        <row r="635">
          <cell r="L635" t="str">
            <v>THB</v>
          </cell>
        </row>
        <row r="636">
          <cell r="L636" t="str">
            <v>THB</v>
          </cell>
        </row>
        <row r="637">
          <cell r="L637" t="str">
            <v>THB</v>
          </cell>
        </row>
        <row r="638">
          <cell r="L638" t="str">
            <v>THB</v>
          </cell>
        </row>
        <row r="639">
          <cell r="L639" t="str">
            <v>THB</v>
          </cell>
        </row>
        <row r="640">
          <cell r="L640" t="str">
            <v>THB</v>
          </cell>
        </row>
        <row r="642">
          <cell r="L642" t="str">
            <v>THB</v>
          </cell>
        </row>
        <row r="643">
          <cell r="L643" t="str">
            <v>THB</v>
          </cell>
        </row>
        <row r="644">
          <cell r="L644" t="str">
            <v>THB</v>
          </cell>
        </row>
        <row r="645">
          <cell r="L645" t="str">
            <v>THB</v>
          </cell>
        </row>
        <row r="646">
          <cell r="L646" t="str">
            <v>THB</v>
          </cell>
        </row>
        <row r="647">
          <cell r="L647" t="str">
            <v>THB</v>
          </cell>
        </row>
        <row r="648">
          <cell r="L648" t="str">
            <v>THB</v>
          </cell>
        </row>
        <row r="649">
          <cell r="L649" t="str">
            <v>THB</v>
          </cell>
        </row>
        <row r="650">
          <cell r="L650" t="str">
            <v>THB</v>
          </cell>
        </row>
        <row r="651">
          <cell r="L651" t="str">
            <v>THB</v>
          </cell>
        </row>
        <row r="653">
          <cell r="L653" t="str">
            <v>THB</v>
          </cell>
        </row>
        <row r="654">
          <cell r="L654" t="str">
            <v>THB</v>
          </cell>
        </row>
        <row r="655">
          <cell r="L655" t="str">
            <v>THB</v>
          </cell>
        </row>
        <row r="656">
          <cell r="L656" t="str">
            <v>THB</v>
          </cell>
        </row>
        <row r="657">
          <cell r="L657" t="str">
            <v>THB</v>
          </cell>
        </row>
        <row r="658">
          <cell r="L658" t="str">
            <v>THB</v>
          </cell>
        </row>
        <row r="659">
          <cell r="L659" t="str">
            <v>THB</v>
          </cell>
        </row>
        <row r="660">
          <cell r="L660" t="str">
            <v>THB</v>
          </cell>
        </row>
        <row r="661">
          <cell r="L661" t="str">
            <v>THB</v>
          </cell>
        </row>
        <row r="662">
          <cell r="L662" t="str">
            <v>THB</v>
          </cell>
        </row>
        <row r="664">
          <cell r="L664" t="str">
            <v>THB</v>
          </cell>
        </row>
        <row r="665">
          <cell r="L665" t="str">
            <v>THB</v>
          </cell>
        </row>
        <row r="666">
          <cell r="L666" t="str">
            <v>THB</v>
          </cell>
        </row>
        <row r="667">
          <cell r="L667" t="str">
            <v>THB</v>
          </cell>
        </row>
        <row r="668">
          <cell r="L668" t="str">
            <v>THB</v>
          </cell>
        </row>
        <row r="669">
          <cell r="L669" t="str">
            <v>THB</v>
          </cell>
        </row>
        <row r="670">
          <cell r="L670" t="str">
            <v>THB</v>
          </cell>
        </row>
        <row r="671">
          <cell r="L671" t="str">
            <v>THB</v>
          </cell>
        </row>
        <row r="672">
          <cell r="L672" t="str">
            <v>THB</v>
          </cell>
        </row>
        <row r="673">
          <cell r="L673" t="str">
            <v>THB</v>
          </cell>
        </row>
        <row r="675">
          <cell r="L675" t="str">
            <v>THB</v>
          </cell>
        </row>
        <row r="676">
          <cell r="L676" t="str">
            <v>THB</v>
          </cell>
        </row>
        <row r="677">
          <cell r="L677" t="str">
            <v>THB</v>
          </cell>
        </row>
        <row r="678">
          <cell r="L678" t="str">
            <v>THB</v>
          </cell>
        </row>
        <row r="679">
          <cell r="L679" t="str">
            <v>THB</v>
          </cell>
        </row>
        <row r="680">
          <cell r="L680" t="str">
            <v>THB</v>
          </cell>
        </row>
        <row r="681">
          <cell r="L681" t="str">
            <v>THB</v>
          </cell>
        </row>
        <row r="682">
          <cell r="L682" t="str">
            <v>THB</v>
          </cell>
        </row>
        <row r="683">
          <cell r="L683" t="str">
            <v>THB</v>
          </cell>
        </row>
        <row r="684">
          <cell r="L684" t="str">
            <v>THB</v>
          </cell>
        </row>
        <row r="686">
          <cell r="L686" t="str">
            <v>THB</v>
          </cell>
        </row>
        <row r="687">
          <cell r="L687" t="str">
            <v>THB</v>
          </cell>
        </row>
        <row r="688">
          <cell r="L688" t="str">
            <v>THB</v>
          </cell>
        </row>
        <row r="689">
          <cell r="L689" t="str">
            <v>THB</v>
          </cell>
        </row>
        <row r="690">
          <cell r="L690" t="str">
            <v>THB</v>
          </cell>
        </row>
        <row r="691">
          <cell r="L691" t="str">
            <v>THB</v>
          </cell>
        </row>
        <row r="692">
          <cell r="L692" t="str">
            <v>THB</v>
          </cell>
        </row>
        <row r="693">
          <cell r="L693" t="str">
            <v>THB</v>
          </cell>
        </row>
        <row r="694">
          <cell r="L694" t="str">
            <v>THB</v>
          </cell>
        </row>
        <row r="695">
          <cell r="L695" t="str">
            <v>THB</v>
          </cell>
        </row>
        <row r="697">
          <cell r="L697" t="str">
            <v>THB</v>
          </cell>
        </row>
        <row r="698">
          <cell r="L698" t="str">
            <v>THB</v>
          </cell>
        </row>
        <row r="699">
          <cell r="L699" t="str">
            <v>THB</v>
          </cell>
        </row>
        <row r="700">
          <cell r="L700" t="str">
            <v>THB</v>
          </cell>
        </row>
        <row r="701">
          <cell r="L701" t="str">
            <v>THB</v>
          </cell>
        </row>
        <row r="702">
          <cell r="L702" t="str">
            <v>THB</v>
          </cell>
        </row>
        <row r="703">
          <cell r="L703" t="str">
            <v>THB</v>
          </cell>
        </row>
        <row r="704">
          <cell r="L704" t="str">
            <v>THB</v>
          </cell>
        </row>
        <row r="705">
          <cell r="L705" t="str">
            <v>THB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nge Note"/>
      <sheetName val="Input Price"/>
      <sheetName val="ESSO CCR"/>
      <sheetName val="TLB Return"/>
      <sheetName val="Crude Loss"/>
      <sheetName val="Refinery Penalty"/>
      <sheetName val="Summary Crude(BCP)"/>
      <sheetName val="Summary Crude(TOP)"/>
      <sheetName val="New BM GRM"/>
      <sheetName val="Ex-Refinery Price"/>
      <sheetName val="NG price"/>
      <sheetName val="Product Price"/>
      <sheetName val="Summary Products"/>
      <sheetName val="BCP LR"/>
      <sheetName val="TPX"/>
      <sheetName val="Margin"/>
      <sheetName val="Price Report"/>
      <sheetName val="Freight"/>
      <sheetName val="Products Conversion Factor"/>
      <sheetName val="OIL"/>
      <sheetName val="Change_Note"/>
      <sheetName val="Input_Price"/>
      <sheetName val="ESSO_CCR"/>
      <sheetName val="TLB_Return"/>
      <sheetName val="Crude_Loss"/>
      <sheetName val="Refinery_Penalty"/>
      <sheetName val="Summary_Crude(BCP)"/>
      <sheetName val="Summary_Crude(TOP)"/>
      <sheetName val="New_BM_GRM"/>
      <sheetName val="Ex-Refinery_Price"/>
      <sheetName val="NG_price"/>
      <sheetName val="Product_Price"/>
      <sheetName val="Summary_Products"/>
      <sheetName val="BCP_LR"/>
      <sheetName val="Price_Report"/>
      <sheetName val="Products_Conversion_Factor"/>
      <sheetName val="MA"/>
      <sheetName val="Change_Note1"/>
      <sheetName val="Input_Price1"/>
      <sheetName val="ESSO_CCR1"/>
      <sheetName val="TLB_Return1"/>
      <sheetName val="Crude_Loss1"/>
      <sheetName val="Refinery_Penalty1"/>
      <sheetName val="Summary_Crude(BCP)1"/>
      <sheetName val="Summary_Crude(TOP)1"/>
      <sheetName val="New_BM_GRM1"/>
      <sheetName val="Ex-Refinery_Price1"/>
      <sheetName val="NG_price1"/>
      <sheetName val="Product_Price1"/>
      <sheetName val="Summary_Products1"/>
      <sheetName val="BCP_LR1"/>
      <sheetName val="Price_Report1"/>
      <sheetName val="Products_Conversion_Factor1"/>
    </sheetNames>
    <sheetDataSet>
      <sheetData sheetId="0"/>
      <sheetData sheetId="1">
        <row r="42">
          <cell r="B42">
            <v>0.05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9">
          <cell r="B29">
            <v>6</v>
          </cell>
        </row>
        <row r="30">
          <cell r="B30">
            <v>17</v>
          </cell>
        </row>
        <row r="31">
          <cell r="B31">
            <v>12</v>
          </cell>
        </row>
        <row r="32">
          <cell r="B32">
            <v>25</v>
          </cell>
        </row>
        <row r="33">
          <cell r="B33">
            <v>14</v>
          </cell>
        </row>
        <row r="34">
          <cell r="B34">
            <v>8</v>
          </cell>
        </row>
        <row r="35">
          <cell r="B35">
            <v>8</v>
          </cell>
        </row>
        <row r="36">
          <cell r="A36" t="str">
            <v>Insurance Rate</v>
          </cell>
          <cell r="B36">
            <v>5.6999999999999998E-4</v>
          </cell>
        </row>
      </sheetData>
      <sheetData sheetId="18"/>
      <sheetData sheetId="19" refreshError="1"/>
      <sheetData sheetId="20"/>
      <sheetData sheetId="21">
        <row r="42">
          <cell r="B42">
            <v>0.05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資料一覧(1)"/>
      <sheetName val="資料一覧(2)"/>
      <sheetName val="LIST(1)"/>
      <sheetName val="LIST(2)"/>
      <sheetName val="Basic_Information"/>
      <sheetName val="Cash Flow"/>
      <sheetName val="FORM1"/>
      <sheetName val="comment form 1"/>
      <sheetName val="FORM2"/>
      <sheetName val="attach form 2"/>
      <sheetName val="FORM3"/>
      <sheetName val="FORM4"/>
      <sheetName val="FORM5"/>
      <sheetName val="FORM6"/>
      <sheetName val="FORM8(1)"/>
      <sheetName val="FORM8(2)"/>
      <sheetName val="FORM9"/>
      <sheetName val="FORM10"/>
      <sheetName val="FORM11"/>
      <sheetName val="FORM12"/>
      <sheetName val="FORM13"/>
      <sheetName val="FORM14"/>
      <sheetName val="FORM15"/>
      <sheetName val="FORM16"/>
      <sheetName val="FORM17"/>
      <sheetName val="FORM18"/>
      <sheetName val="FORM19"/>
      <sheetName val="FORM20"/>
      <sheetName val="comment form 20"/>
      <sheetName val="FORM21"/>
      <sheetName val="CHECK(A)"/>
      <sheetName val="CHECK(B)"/>
      <sheetName val="FORM7 Disused"/>
      <sheetName val="FORM16 Disused"/>
      <sheetName val="FORM22 Disused"/>
      <sheetName val="Cash_Flow"/>
      <sheetName val="comment_form_1"/>
      <sheetName val="attach_form_2"/>
      <sheetName val="comment_form_20"/>
      <sheetName val="FORM7_Disused"/>
      <sheetName val="FORM16_Disused"/>
      <sheetName val="FORM22_Disused"/>
      <sheetName val="10-1 Media"/>
      <sheetName val="10-cut"/>
      <sheetName val="TBBR"/>
      <sheetName val="MA"/>
      <sheetName val=" IBPL0001"/>
      <sheetName val="Freight"/>
      <sheetName val="Price Benchmark (Input)"/>
      <sheetName val="DEM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 refreshError="1"/>
      <sheetData sheetId="27"/>
      <sheetData sheetId="28" refreshError="1"/>
      <sheetData sheetId="29"/>
      <sheetData sheetId="30" refreshError="1"/>
      <sheetData sheetId="31" refreshError="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DEP12"/>
      <sheetName val="S33"/>
      <sheetName val="JE786"/>
      <sheetName val="FORM8(1)"/>
      <sheetName val="Freight"/>
      <sheetName val="Input Price"/>
      <sheetName val="MA"/>
      <sheetName val="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SK15.54-ข.ด่านใหม่"/>
      <sheetName val="SK29.55-ข.คันท่าเกวียน"/>
      <sheetName val="SK7.57-ข.ลำเซบก"/>
      <sheetName val="SK15.58-ข.ช่องหม้อ"/>
      <sheetName val="SK11.59-ข.หนองวิไล"/>
      <sheetName val="SK13.59-อ.ดอนงิ่ว"/>
      <sheetName val="SK14.59-ข.ห้วยยาง"/>
      <sheetName val="SK15.59-อ.หอเกียรติยศ"/>
      <sheetName val="SK16.59-ถ.สารภี"/>
      <sheetName val="SK18.59-ข.โชคชัย"/>
      <sheetName val="SK20.59-ข.ห้วยไผ่"/>
      <sheetName val="SK21.59-ถ.บางปะอิน-สระบุรี"/>
      <sheetName val="SK1.60-ถ.ท่าพระ-มหาสารคาม"/>
      <sheetName val="SK2.60-ถ.ทล2050"/>
      <sheetName val="SC40.59-ข.ทรายมูล"/>
      <sheetName val="SC1.60-ถ.สี่แยกบ้านนาเมือง"/>
      <sheetName val="งานซ่อม-ข.นาสนาม"/>
      <sheetName val="งานลื้อถอน-ถ.212 อุบลฯ-อำนาจ "/>
      <sheetName val="ถมที่ 88"/>
      <sheetName val="แพล้นท์คอนกรีตและยาง-อำนาจ"/>
      <sheetName val="แพล้นท์คอนกรีตและยาง-บัวเทิง"/>
      <sheetName val="แพล้นท์คอนกรีต-เขมราฐ"/>
      <sheetName val="โรงโม่น้ำยืน"/>
      <sheetName val="UBE"/>
      <sheetName val="โรงสีข้าว SKG"/>
      <sheetName val="1-น้ำมัน-ห้ามลบ"/>
      <sheetName val="2-น้ำมันโรงสี"/>
      <sheetName val="3-น้ำมันโรงโม่น้ำยืน"/>
      <sheetName val="4-น้ำมัน UBE"/>
      <sheetName val="Data 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4">
          <cell r="B4" t="str">
            <v>40-0312</v>
          </cell>
          <cell r="C4">
            <v>2.5</v>
          </cell>
        </row>
        <row r="5">
          <cell r="B5" t="str">
            <v>40-0313</v>
          </cell>
          <cell r="C5">
            <v>2.5</v>
          </cell>
        </row>
        <row r="6">
          <cell r="B6" t="str">
            <v>40-0314</v>
          </cell>
          <cell r="C6">
            <v>2.5</v>
          </cell>
        </row>
        <row r="7">
          <cell r="B7" t="str">
            <v>40-0315</v>
          </cell>
          <cell r="C7">
            <v>2.5</v>
          </cell>
        </row>
        <row r="8">
          <cell r="B8" t="str">
            <v>40-0346</v>
          </cell>
          <cell r="C8">
            <v>2.5</v>
          </cell>
        </row>
        <row r="9">
          <cell r="B9" t="str">
            <v>5กย-1572</v>
          </cell>
          <cell r="C9">
            <v>2.5</v>
          </cell>
        </row>
        <row r="10">
          <cell r="B10" t="str">
            <v>70-3406/07</v>
          </cell>
          <cell r="C10">
            <v>2.5</v>
          </cell>
        </row>
        <row r="11">
          <cell r="B11" t="str">
            <v>70-3408/09</v>
          </cell>
          <cell r="C11">
            <v>2.5</v>
          </cell>
        </row>
        <row r="12">
          <cell r="B12" t="str">
            <v>70-3410/11</v>
          </cell>
          <cell r="C12">
            <v>2.5</v>
          </cell>
        </row>
        <row r="13">
          <cell r="B13" t="str">
            <v>70-3412/13</v>
          </cell>
          <cell r="C13">
            <v>2.5</v>
          </cell>
        </row>
        <row r="14">
          <cell r="B14" t="str">
            <v>70-3416/17</v>
          </cell>
          <cell r="C14">
            <v>2.5</v>
          </cell>
        </row>
        <row r="15">
          <cell r="B15" t="str">
            <v>70-3418/19</v>
          </cell>
          <cell r="C15">
            <v>2.5</v>
          </cell>
        </row>
        <row r="16">
          <cell r="B16" t="str">
            <v>70-3420/21</v>
          </cell>
          <cell r="C16">
            <v>2.5</v>
          </cell>
        </row>
        <row r="17">
          <cell r="B17" t="str">
            <v>70-3422/23</v>
          </cell>
          <cell r="C17">
            <v>2.5</v>
          </cell>
        </row>
        <row r="18">
          <cell r="B18" t="str">
            <v>70-3424/25</v>
          </cell>
          <cell r="C18">
            <v>2.5</v>
          </cell>
        </row>
        <row r="19">
          <cell r="B19" t="str">
            <v>70-3446/47</v>
          </cell>
          <cell r="C19">
            <v>2.5</v>
          </cell>
        </row>
        <row r="20">
          <cell r="B20" t="str">
            <v>70-3448/49</v>
          </cell>
          <cell r="C20">
            <v>2.5</v>
          </cell>
        </row>
        <row r="21">
          <cell r="B21" t="str">
            <v>70-3450/51</v>
          </cell>
          <cell r="C21">
            <v>2.5</v>
          </cell>
        </row>
        <row r="22">
          <cell r="B22" t="str">
            <v>70-3452/53</v>
          </cell>
          <cell r="C22">
            <v>2.5</v>
          </cell>
        </row>
        <row r="23">
          <cell r="B23" t="str">
            <v>70-3454/55</v>
          </cell>
          <cell r="C23">
            <v>2.5</v>
          </cell>
        </row>
        <row r="24">
          <cell r="B24" t="str">
            <v>70-3457/58</v>
          </cell>
          <cell r="C24">
            <v>2.5</v>
          </cell>
        </row>
        <row r="25">
          <cell r="B25" t="str">
            <v>70-3459/60</v>
          </cell>
          <cell r="C25">
            <v>2.5</v>
          </cell>
        </row>
        <row r="26">
          <cell r="B26" t="str">
            <v>70-3461/62</v>
          </cell>
          <cell r="C26">
            <v>2.5</v>
          </cell>
        </row>
        <row r="27">
          <cell r="B27" t="str">
            <v>70-3463/64</v>
          </cell>
          <cell r="C27">
            <v>2.5</v>
          </cell>
        </row>
        <row r="28">
          <cell r="B28" t="str">
            <v>70-3465/66</v>
          </cell>
          <cell r="C28">
            <v>2.5</v>
          </cell>
        </row>
        <row r="29">
          <cell r="B29" t="str">
            <v>70-3467/68</v>
          </cell>
          <cell r="C29">
            <v>2.5</v>
          </cell>
        </row>
        <row r="30">
          <cell r="B30" t="str">
            <v>70-3469/70</v>
          </cell>
          <cell r="C30">
            <v>2.5</v>
          </cell>
        </row>
        <row r="31">
          <cell r="B31" t="str">
            <v>70-3471/72</v>
          </cell>
          <cell r="C31">
            <v>2.5</v>
          </cell>
        </row>
        <row r="32">
          <cell r="B32" t="str">
            <v>70-3473/74</v>
          </cell>
          <cell r="C32">
            <v>2.5</v>
          </cell>
        </row>
        <row r="33">
          <cell r="B33" t="str">
            <v>70-3475/76</v>
          </cell>
          <cell r="C33">
            <v>2.5</v>
          </cell>
        </row>
        <row r="34">
          <cell r="B34" t="str">
            <v>70-3479/80</v>
          </cell>
          <cell r="C34">
            <v>2.5</v>
          </cell>
        </row>
        <row r="35">
          <cell r="B35" t="str">
            <v>70-3481/82</v>
          </cell>
          <cell r="C35">
            <v>2.5</v>
          </cell>
        </row>
        <row r="36">
          <cell r="B36" t="str">
            <v>70-3487/88</v>
          </cell>
          <cell r="C36">
            <v>2.5</v>
          </cell>
        </row>
        <row r="37">
          <cell r="B37" t="str">
            <v>70-3488/89</v>
          </cell>
          <cell r="C37">
            <v>2.5</v>
          </cell>
        </row>
        <row r="38">
          <cell r="B38" t="str">
            <v>70-3489/90</v>
          </cell>
          <cell r="C38">
            <v>2.5</v>
          </cell>
        </row>
        <row r="39">
          <cell r="B39" t="str">
            <v>81-0145</v>
          </cell>
          <cell r="C39">
            <v>2.5</v>
          </cell>
        </row>
        <row r="40">
          <cell r="B40" t="str">
            <v>81-0818</v>
          </cell>
          <cell r="C40">
            <v>2.5</v>
          </cell>
        </row>
        <row r="41">
          <cell r="B41" t="str">
            <v>81-4193</v>
          </cell>
          <cell r="C41">
            <v>2.5</v>
          </cell>
        </row>
        <row r="42">
          <cell r="B42" t="str">
            <v>81-5422</v>
          </cell>
          <cell r="C42">
            <v>2.5</v>
          </cell>
        </row>
        <row r="43">
          <cell r="B43" t="str">
            <v>81-7011</v>
          </cell>
          <cell r="C43">
            <v>2.5</v>
          </cell>
        </row>
        <row r="44">
          <cell r="B44" t="str">
            <v>81-8396</v>
          </cell>
          <cell r="C44">
            <v>2.5</v>
          </cell>
        </row>
        <row r="45">
          <cell r="B45" t="str">
            <v>81-8911</v>
          </cell>
          <cell r="C45">
            <v>2.5</v>
          </cell>
        </row>
        <row r="46">
          <cell r="B46" t="str">
            <v>81-9405</v>
          </cell>
          <cell r="C46">
            <v>2.5</v>
          </cell>
        </row>
        <row r="47">
          <cell r="B47" t="str">
            <v>82-0145</v>
          </cell>
          <cell r="C47">
            <v>2.5</v>
          </cell>
        </row>
        <row r="48">
          <cell r="B48" t="str">
            <v>82-0445</v>
          </cell>
          <cell r="C48">
            <v>2.5</v>
          </cell>
        </row>
        <row r="49">
          <cell r="B49" t="str">
            <v>82-2145</v>
          </cell>
          <cell r="C49">
            <v>2.5</v>
          </cell>
        </row>
        <row r="50">
          <cell r="B50" t="str">
            <v>82-4507</v>
          </cell>
          <cell r="C50">
            <v>2.5</v>
          </cell>
        </row>
        <row r="51">
          <cell r="B51" t="str">
            <v>82-5322</v>
          </cell>
          <cell r="C51">
            <v>2.5</v>
          </cell>
        </row>
        <row r="52">
          <cell r="B52" t="str">
            <v>82-5323</v>
          </cell>
          <cell r="C52">
            <v>2.5</v>
          </cell>
        </row>
        <row r="53">
          <cell r="B53" t="str">
            <v>82-5371</v>
          </cell>
          <cell r="C53">
            <v>2.5</v>
          </cell>
        </row>
        <row r="54">
          <cell r="B54" t="str">
            <v>82-6219</v>
          </cell>
          <cell r="C54">
            <v>2.5</v>
          </cell>
        </row>
        <row r="55">
          <cell r="B55" t="str">
            <v>82-7833</v>
          </cell>
          <cell r="C55">
            <v>2.5</v>
          </cell>
        </row>
        <row r="56">
          <cell r="B56" t="str">
            <v>82-8054</v>
          </cell>
          <cell r="C56">
            <v>2.5</v>
          </cell>
        </row>
        <row r="57">
          <cell r="B57" t="str">
            <v>82-8953</v>
          </cell>
          <cell r="C57">
            <v>2.5</v>
          </cell>
        </row>
        <row r="58">
          <cell r="B58" t="str">
            <v>82-9922</v>
          </cell>
          <cell r="C58">
            <v>2.5</v>
          </cell>
        </row>
        <row r="59">
          <cell r="B59" t="str">
            <v>83-0241</v>
          </cell>
          <cell r="C59">
            <v>2.5</v>
          </cell>
        </row>
        <row r="60">
          <cell r="B60" t="str">
            <v>83-0249</v>
          </cell>
          <cell r="C60">
            <v>2.5</v>
          </cell>
        </row>
        <row r="61">
          <cell r="B61" t="str">
            <v>83-1050</v>
          </cell>
          <cell r="C61">
            <v>2.5</v>
          </cell>
        </row>
        <row r="62">
          <cell r="B62" t="str">
            <v>83-1051</v>
          </cell>
          <cell r="C62">
            <v>2.5</v>
          </cell>
        </row>
        <row r="63">
          <cell r="B63" t="str">
            <v>83-1106</v>
          </cell>
          <cell r="C63">
            <v>2.5</v>
          </cell>
        </row>
        <row r="64">
          <cell r="B64" t="str">
            <v>83-1109</v>
          </cell>
          <cell r="C64">
            <v>2.5</v>
          </cell>
        </row>
        <row r="65">
          <cell r="B65" t="str">
            <v>83-1116</v>
          </cell>
          <cell r="C65">
            <v>2.5</v>
          </cell>
        </row>
        <row r="66">
          <cell r="B66" t="str">
            <v>83-1188</v>
          </cell>
          <cell r="C66">
            <v>2.5</v>
          </cell>
        </row>
        <row r="67">
          <cell r="B67" t="str">
            <v>83-1333</v>
          </cell>
          <cell r="C67">
            <v>2.5</v>
          </cell>
        </row>
        <row r="68">
          <cell r="B68" t="str">
            <v>83-1389</v>
          </cell>
          <cell r="C68">
            <v>2.5</v>
          </cell>
        </row>
        <row r="69">
          <cell r="B69" t="str">
            <v>83-1389</v>
          </cell>
          <cell r="C69">
            <v>2.5</v>
          </cell>
        </row>
        <row r="70">
          <cell r="B70" t="str">
            <v>83-1523</v>
          </cell>
          <cell r="C70">
            <v>2.5</v>
          </cell>
        </row>
        <row r="71">
          <cell r="B71" t="str">
            <v>83-2624</v>
          </cell>
          <cell r="C71">
            <v>2.5</v>
          </cell>
        </row>
        <row r="72">
          <cell r="B72" t="str">
            <v>83-2625</v>
          </cell>
          <cell r="C72">
            <v>2.5</v>
          </cell>
        </row>
        <row r="73">
          <cell r="B73" t="str">
            <v>83-2640</v>
          </cell>
          <cell r="C73">
            <v>2.5</v>
          </cell>
        </row>
        <row r="74">
          <cell r="B74" t="str">
            <v>83-2659</v>
          </cell>
          <cell r="C74">
            <v>2.5</v>
          </cell>
        </row>
        <row r="75">
          <cell r="B75" t="str">
            <v>83-2678</v>
          </cell>
          <cell r="C75">
            <v>2.5</v>
          </cell>
        </row>
        <row r="76">
          <cell r="B76" t="str">
            <v>83-2695</v>
          </cell>
          <cell r="C76">
            <v>2.5</v>
          </cell>
        </row>
        <row r="77">
          <cell r="B77" t="str">
            <v>83-3693</v>
          </cell>
          <cell r="C77">
            <v>2.5</v>
          </cell>
        </row>
        <row r="78">
          <cell r="B78" t="str">
            <v>83-3766</v>
          </cell>
          <cell r="C78">
            <v>2.5</v>
          </cell>
        </row>
        <row r="79">
          <cell r="B79" t="str">
            <v>83-4046</v>
          </cell>
          <cell r="C79">
            <v>2.5</v>
          </cell>
        </row>
        <row r="80">
          <cell r="B80" t="str">
            <v>83-4112</v>
          </cell>
          <cell r="C80">
            <v>2.5</v>
          </cell>
        </row>
        <row r="81">
          <cell r="B81" t="str">
            <v>83-4121</v>
          </cell>
          <cell r="C81">
            <v>2.5</v>
          </cell>
        </row>
        <row r="82">
          <cell r="B82" t="str">
            <v>83-4206</v>
          </cell>
          <cell r="C82">
            <v>2.5</v>
          </cell>
        </row>
        <row r="83">
          <cell r="B83" t="str">
            <v>83-4208</v>
          </cell>
          <cell r="C83">
            <v>2.5</v>
          </cell>
        </row>
        <row r="84">
          <cell r="B84" t="str">
            <v>83-4407</v>
          </cell>
          <cell r="C84">
            <v>2.5</v>
          </cell>
        </row>
        <row r="85">
          <cell r="B85" t="str">
            <v>83-4407</v>
          </cell>
          <cell r="C85">
            <v>2.5</v>
          </cell>
        </row>
        <row r="86">
          <cell r="B86" t="str">
            <v>83-4692</v>
          </cell>
          <cell r="C86">
            <v>2.5</v>
          </cell>
        </row>
        <row r="87">
          <cell r="B87" t="str">
            <v>83-4803</v>
          </cell>
          <cell r="C87">
            <v>2.5</v>
          </cell>
        </row>
        <row r="88">
          <cell r="B88" t="str">
            <v>83-4946</v>
          </cell>
          <cell r="C88">
            <v>2.5</v>
          </cell>
        </row>
        <row r="89">
          <cell r="B89" t="str">
            <v>A-3</v>
          </cell>
        </row>
        <row r="90">
          <cell r="B90" t="str">
            <v>A-4</v>
          </cell>
        </row>
        <row r="91">
          <cell r="B91" t="str">
            <v>B-10</v>
          </cell>
          <cell r="D91">
            <v>15</v>
          </cell>
        </row>
        <row r="92">
          <cell r="B92" t="str">
            <v>BD-2</v>
          </cell>
          <cell r="D92">
            <v>5</v>
          </cell>
        </row>
        <row r="93">
          <cell r="B93" t="str">
            <v>BD-3</v>
          </cell>
          <cell r="D93">
            <v>5</v>
          </cell>
        </row>
        <row r="94">
          <cell r="B94" t="str">
            <v>CP-1</v>
          </cell>
          <cell r="D94">
            <v>2</v>
          </cell>
        </row>
        <row r="95">
          <cell r="B95" t="str">
            <v>CP-2</v>
          </cell>
          <cell r="D95">
            <v>2</v>
          </cell>
        </row>
        <row r="96">
          <cell r="B96" t="str">
            <v>F-11</v>
          </cell>
          <cell r="D96">
            <v>15</v>
          </cell>
        </row>
        <row r="97">
          <cell r="B97" t="str">
            <v>F-12</v>
          </cell>
          <cell r="D97">
            <v>15</v>
          </cell>
        </row>
        <row r="98">
          <cell r="B98" t="str">
            <v>F-13</v>
          </cell>
          <cell r="D98">
            <v>15</v>
          </cell>
        </row>
        <row r="99">
          <cell r="B99" t="str">
            <v>F-14</v>
          </cell>
          <cell r="D99">
            <v>15</v>
          </cell>
        </row>
        <row r="100">
          <cell r="B100" t="str">
            <v>F-15</v>
          </cell>
          <cell r="D100">
            <v>15</v>
          </cell>
        </row>
        <row r="101">
          <cell r="B101" t="str">
            <v>F-16</v>
          </cell>
          <cell r="D101">
            <v>15</v>
          </cell>
        </row>
        <row r="102">
          <cell r="B102" t="str">
            <v>F-17</v>
          </cell>
          <cell r="D102">
            <v>15</v>
          </cell>
        </row>
        <row r="103">
          <cell r="B103" t="str">
            <v>F-18</v>
          </cell>
          <cell r="D103">
            <v>15</v>
          </cell>
        </row>
        <row r="104">
          <cell r="B104" t="str">
            <v>F-19</v>
          </cell>
          <cell r="D104">
            <v>15</v>
          </cell>
        </row>
        <row r="105">
          <cell r="B105" t="str">
            <v>F-20</v>
          </cell>
          <cell r="D105">
            <v>15</v>
          </cell>
        </row>
        <row r="106">
          <cell r="B106" t="str">
            <v>F-21</v>
          </cell>
          <cell r="D106">
            <v>15</v>
          </cell>
        </row>
        <row r="107">
          <cell r="B107" t="str">
            <v>F-22</v>
          </cell>
          <cell r="D107">
            <v>15</v>
          </cell>
        </row>
        <row r="108">
          <cell r="B108" t="str">
            <v>F-23</v>
          </cell>
          <cell r="D108">
            <v>15</v>
          </cell>
        </row>
        <row r="109">
          <cell r="B109" t="str">
            <v>F-24</v>
          </cell>
          <cell r="D109">
            <v>15</v>
          </cell>
        </row>
        <row r="110">
          <cell r="B110" t="str">
            <v>F-25</v>
          </cell>
          <cell r="D110">
            <v>15</v>
          </cell>
        </row>
        <row r="111">
          <cell r="B111" t="str">
            <v>F-26</v>
          </cell>
          <cell r="D111">
            <v>15</v>
          </cell>
        </row>
        <row r="112">
          <cell r="B112" t="str">
            <v>F-27</v>
          </cell>
          <cell r="D112">
            <v>15</v>
          </cell>
        </row>
        <row r="113">
          <cell r="B113" t="str">
            <v>F-28</v>
          </cell>
          <cell r="D113">
            <v>15</v>
          </cell>
        </row>
        <row r="114">
          <cell r="B114" t="str">
            <v>F-29</v>
          </cell>
          <cell r="D114">
            <v>15</v>
          </cell>
        </row>
        <row r="115">
          <cell r="B115" t="str">
            <v>F-30</v>
          </cell>
          <cell r="D115">
            <v>15</v>
          </cell>
        </row>
        <row r="116">
          <cell r="B116" t="str">
            <v>F-31</v>
          </cell>
          <cell r="D116">
            <v>15</v>
          </cell>
        </row>
        <row r="117">
          <cell r="B117" t="str">
            <v>F-32</v>
          </cell>
          <cell r="D117">
            <v>15</v>
          </cell>
        </row>
        <row r="118">
          <cell r="B118" t="str">
            <v>F-33</v>
          </cell>
          <cell r="D118">
            <v>15</v>
          </cell>
        </row>
        <row r="119">
          <cell r="B119" t="str">
            <v>F-34</v>
          </cell>
          <cell r="D119">
            <v>15</v>
          </cell>
        </row>
        <row r="120">
          <cell r="B120" t="str">
            <v>F-35</v>
          </cell>
          <cell r="D120">
            <v>15</v>
          </cell>
        </row>
        <row r="121">
          <cell r="B121" t="str">
            <v>F-36</v>
          </cell>
          <cell r="D121">
            <v>15</v>
          </cell>
        </row>
        <row r="122">
          <cell r="B122" t="str">
            <v>F-37</v>
          </cell>
          <cell r="D122">
            <v>15</v>
          </cell>
        </row>
        <row r="123">
          <cell r="B123" t="str">
            <v>F-38</v>
          </cell>
          <cell r="D123">
            <v>15</v>
          </cell>
        </row>
        <row r="124">
          <cell r="B124" t="str">
            <v>F-39</v>
          </cell>
          <cell r="D124">
            <v>15</v>
          </cell>
        </row>
        <row r="125">
          <cell r="B125" t="str">
            <v>F-40</v>
          </cell>
          <cell r="D125">
            <v>15</v>
          </cell>
        </row>
        <row r="126">
          <cell r="B126" t="str">
            <v>F-41</v>
          </cell>
          <cell r="D126">
            <v>15</v>
          </cell>
        </row>
        <row r="127">
          <cell r="B127" t="str">
            <v>F-42</v>
          </cell>
          <cell r="D127">
            <v>15</v>
          </cell>
        </row>
        <row r="128">
          <cell r="B128" t="str">
            <v>F-43</v>
          </cell>
          <cell r="D128">
            <v>15</v>
          </cell>
        </row>
        <row r="129">
          <cell r="B129" t="str">
            <v>F-44</v>
          </cell>
          <cell r="D129">
            <v>15</v>
          </cell>
        </row>
        <row r="130">
          <cell r="B130" t="str">
            <v>F-45</v>
          </cell>
          <cell r="D130">
            <v>15</v>
          </cell>
        </row>
        <row r="131">
          <cell r="B131" t="str">
            <v>F-46</v>
          </cell>
          <cell r="D131">
            <v>15</v>
          </cell>
        </row>
        <row r="132">
          <cell r="B132" t="str">
            <v>F-47</v>
          </cell>
          <cell r="D132">
            <v>15</v>
          </cell>
        </row>
        <row r="133">
          <cell r="B133" t="str">
            <v>F-48</v>
          </cell>
          <cell r="D133">
            <v>15</v>
          </cell>
        </row>
        <row r="134">
          <cell r="B134" t="str">
            <v>F-49</v>
          </cell>
          <cell r="D134">
            <v>15</v>
          </cell>
        </row>
        <row r="135">
          <cell r="B135" t="str">
            <v>F-8</v>
          </cell>
          <cell r="D135">
            <v>15</v>
          </cell>
        </row>
        <row r="136">
          <cell r="B136" t="str">
            <v>FL-2</v>
          </cell>
          <cell r="D136">
            <v>5</v>
          </cell>
        </row>
        <row r="137">
          <cell r="B137" t="str">
            <v>FL-4</v>
          </cell>
          <cell r="D137">
            <v>5</v>
          </cell>
        </row>
        <row r="138">
          <cell r="B138" t="str">
            <v>FL-5</v>
          </cell>
          <cell r="D138">
            <v>5</v>
          </cell>
        </row>
        <row r="139">
          <cell r="B139" t="str">
            <v>FT-1/1</v>
          </cell>
          <cell r="D139">
            <v>5</v>
          </cell>
        </row>
        <row r="140">
          <cell r="B140" t="str">
            <v>FT-2/3</v>
          </cell>
          <cell r="D140">
            <v>5</v>
          </cell>
        </row>
        <row r="141">
          <cell r="B141" t="str">
            <v>FT-2/4</v>
          </cell>
          <cell r="D141">
            <v>5</v>
          </cell>
        </row>
        <row r="142">
          <cell r="B142" t="str">
            <v>FT-2/6</v>
          </cell>
          <cell r="D142">
            <v>5</v>
          </cell>
        </row>
        <row r="143">
          <cell r="B143" t="str">
            <v>G-1</v>
          </cell>
          <cell r="D143">
            <v>12</v>
          </cell>
        </row>
        <row r="144">
          <cell r="B144" t="str">
            <v>G-10</v>
          </cell>
          <cell r="D144">
            <v>12</v>
          </cell>
        </row>
        <row r="145">
          <cell r="B145" t="str">
            <v>G-11</v>
          </cell>
          <cell r="D145">
            <v>12</v>
          </cell>
        </row>
        <row r="146">
          <cell r="B146" t="str">
            <v>G-12</v>
          </cell>
          <cell r="D146">
            <v>12</v>
          </cell>
        </row>
        <row r="147">
          <cell r="B147" t="str">
            <v>G-13</v>
          </cell>
          <cell r="D147">
            <v>12</v>
          </cell>
        </row>
        <row r="148">
          <cell r="B148" t="str">
            <v>G-14</v>
          </cell>
          <cell r="D148">
            <v>12</v>
          </cell>
        </row>
        <row r="149">
          <cell r="B149" t="str">
            <v>G-15</v>
          </cell>
          <cell r="D149">
            <v>12</v>
          </cell>
        </row>
        <row r="150">
          <cell r="B150" t="str">
            <v>G-3</v>
          </cell>
          <cell r="D150">
            <v>12</v>
          </cell>
        </row>
        <row r="151">
          <cell r="B151" t="str">
            <v>G-8</v>
          </cell>
          <cell r="D151">
            <v>12</v>
          </cell>
        </row>
        <row r="152">
          <cell r="B152" t="str">
            <v>H-1</v>
          </cell>
        </row>
        <row r="153">
          <cell r="B153" t="str">
            <v>K-1</v>
          </cell>
          <cell r="D153">
            <v>3</v>
          </cell>
        </row>
        <row r="154">
          <cell r="B154" t="str">
            <v>K-10</v>
          </cell>
          <cell r="D154">
            <v>3</v>
          </cell>
        </row>
        <row r="155">
          <cell r="B155" t="str">
            <v>K-15</v>
          </cell>
          <cell r="D155">
            <v>3</v>
          </cell>
        </row>
        <row r="156">
          <cell r="B156" t="str">
            <v>K-3</v>
          </cell>
          <cell r="D156">
            <v>3</v>
          </cell>
        </row>
        <row r="157">
          <cell r="B157" t="str">
            <v>K-4</v>
          </cell>
          <cell r="D157">
            <v>3</v>
          </cell>
        </row>
        <row r="158">
          <cell r="B158" t="str">
            <v>K-5</v>
          </cell>
          <cell r="D158">
            <v>3</v>
          </cell>
        </row>
        <row r="159">
          <cell r="B159" t="str">
            <v>K-8</v>
          </cell>
          <cell r="D159">
            <v>3</v>
          </cell>
        </row>
        <row r="160">
          <cell r="B160" t="str">
            <v>K-9</v>
          </cell>
          <cell r="D160">
            <v>3</v>
          </cell>
        </row>
        <row r="161">
          <cell r="B161" t="str">
            <v>L-3</v>
          </cell>
          <cell r="D161">
            <v>15</v>
          </cell>
        </row>
        <row r="162">
          <cell r="B162" t="str">
            <v>L-4</v>
          </cell>
          <cell r="D162">
            <v>15</v>
          </cell>
        </row>
        <row r="163">
          <cell r="B163" t="str">
            <v>L-5</v>
          </cell>
          <cell r="D163">
            <v>15</v>
          </cell>
        </row>
        <row r="164">
          <cell r="B164" t="str">
            <v>L-6</v>
          </cell>
          <cell r="D164">
            <v>15</v>
          </cell>
        </row>
        <row r="165">
          <cell r="B165" t="str">
            <v>L-7</v>
          </cell>
          <cell r="D165">
            <v>15</v>
          </cell>
        </row>
        <row r="166">
          <cell r="B166" t="str">
            <v>L-8</v>
          </cell>
          <cell r="D166">
            <v>15</v>
          </cell>
        </row>
        <row r="167">
          <cell r="B167" t="str">
            <v>L-9</v>
          </cell>
          <cell r="D167">
            <v>15</v>
          </cell>
        </row>
        <row r="168">
          <cell r="B168" t="str">
            <v>M-10</v>
          </cell>
          <cell r="C168">
            <v>2</v>
          </cell>
        </row>
        <row r="169">
          <cell r="B169" t="str">
            <v>M-11</v>
          </cell>
          <cell r="C169">
            <v>2</v>
          </cell>
        </row>
        <row r="170">
          <cell r="B170" t="str">
            <v>M-12</v>
          </cell>
          <cell r="C170">
            <v>2</v>
          </cell>
        </row>
        <row r="171">
          <cell r="B171" t="str">
            <v>M-13</v>
          </cell>
          <cell r="C171">
            <v>2</v>
          </cell>
        </row>
        <row r="172">
          <cell r="B172" t="str">
            <v>M-15</v>
          </cell>
          <cell r="C172">
            <v>2</v>
          </cell>
        </row>
        <row r="173">
          <cell r="B173" t="str">
            <v>M-16</v>
          </cell>
          <cell r="C173">
            <v>2</v>
          </cell>
        </row>
        <row r="174">
          <cell r="B174" t="str">
            <v>M-17</v>
          </cell>
          <cell r="C174">
            <v>2</v>
          </cell>
        </row>
        <row r="175">
          <cell r="B175" t="str">
            <v>M-18</v>
          </cell>
          <cell r="C175">
            <v>2</v>
          </cell>
        </row>
        <row r="176">
          <cell r="B176" t="str">
            <v>M-19</v>
          </cell>
          <cell r="C176">
            <v>2</v>
          </cell>
        </row>
        <row r="177">
          <cell r="B177" t="str">
            <v>M-20</v>
          </cell>
          <cell r="C177">
            <v>2</v>
          </cell>
        </row>
        <row r="178">
          <cell r="B178" t="str">
            <v>M-21</v>
          </cell>
          <cell r="C178">
            <v>2</v>
          </cell>
        </row>
        <row r="179">
          <cell r="B179" t="str">
            <v>M-22</v>
          </cell>
          <cell r="C179">
            <v>2</v>
          </cell>
        </row>
        <row r="180">
          <cell r="B180" t="str">
            <v>M-24</v>
          </cell>
          <cell r="C180">
            <v>2</v>
          </cell>
        </row>
        <row r="181">
          <cell r="B181" t="str">
            <v>M-27</v>
          </cell>
          <cell r="C181">
            <v>2</v>
          </cell>
        </row>
        <row r="182">
          <cell r="B182" t="str">
            <v>M-6</v>
          </cell>
          <cell r="C182">
            <v>2</v>
          </cell>
        </row>
        <row r="183">
          <cell r="B183" t="str">
            <v>M-7</v>
          </cell>
          <cell r="C183">
            <v>2</v>
          </cell>
        </row>
        <row r="184">
          <cell r="B184" t="str">
            <v>M-9</v>
          </cell>
          <cell r="C184">
            <v>2</v>
          </cell>
        </row>
        <row r="185">
          <cell r="B185" t="str">
            <v>O1-101</v>
          </cell>
          <cell r="C185">
            <v>2.5</v>
          </cell>
        </row>
        <row r="186">
          <cell r="B186" t="str">
            <v>O1-102</v>
          </cell>
          <cell r="C186">
            <v>2.5</v>
          </cell>
        </row>
        <row r="187">
          <cell r="B187" t="str">
            <v>O1-103</v>
          </cell>
          <cell r="C187">
            <v>2.5</v>
          </cell>
        </row>
        <row r="188">
          <cell r="B188" t="str">
            <v>O1-105</v>
          </cell>
          <cell r="C188">
            <v>2.5</v>
          </cell>
        </row>
        <row r="189">
          <cell r="B189" t="str">
            <v>O1-106</v>
          </cell>
          <cell r="C189">
            <v>2.5</v>
          </cell>
        </row>
        <row r="190">
          <cell r="B190" t="str">
            <v>O1-107</v>
          </cell>
          <cell r="C190">
            <v>2.5</v>
          </cell>
        </row>
        <row r="191">
          <cell r="B191" t="str">
            <v>O1-108</v>
          </cell>
          <cell r="C191">
            <v>2.5</v>
          </cell>
        </row>
        <row r="192">
          <cell r="B192" t="str">
            <v>O1-109</v>
          </cell>
          <cell r="C192">
            <v>2.5</v>
          </cell>
        </row>
        <row r="193">
          <cell r="B193" t="str">
            <v>O1-110</v>
          </cell>
          <cell r="C193">
            <v>2.5</v>
          </cell>
        </row>
        <row r="194">
          <cell r="B194" t="str">
            <v>O1-111</v>
          </cell>
          <cell r="C194">
            <v>2.5</v>
          </cell>
        </row>
        <row r="195">
          <cell r="B195" t="str">
            <v>O1-112</v>
          </cell>
          <cell r="C195">
            <v>2.5</v>
          </cell>
        </row>
        <row r="196">
          <cell r="B196" t="str">
            <v>O1-113</v>
          </cell>
          <cell r="C196">
            <v>2.5</v>
          </cell>
        </row>
        <row r="197">
          <cell r="B197" t="str">
            <v>O1-114</v>
          </cell>
          <cell r="C197">
            <v>2.5</v>
          </cell>
        </row>
        <row r="198">
          <cell r="B198" t="str">
            <v>O1-115</v>
          </cell>
          <cell r="C198">
            <v>2.5</v>
          </cell>
        </row>
        <row r="199">
          <cell r="B199" t="str">
            <v>O1-116</v>
          </cell>
          <cell r="C199">
            <v>2.5</v>
          </cell>
        </row>
        <row r="200">
          <cell r="B200" t="str">
            <v>O1-117</v>
          </cell>
          <cell r="C200">
            <v>2.5</v>
          </cell>
        </row>
        <row r="201">
          <cell r="B201" t="str">
            <v>O1-118</v>
          </cell>
          <cell r="C201">
            <v>2.5</v>
          </cell>
        </row>
        <row r="202">
          <cell r="B202" t="str">
            <v>O1-119</v>
          </cell>
          <cell r="C202">
            <v>2.5</v>
          </cell>
        </row>
        <row r="203">
          <cell r="B203" t="str">
            <v>O1-120</v>
          </cell>
          <cell r="C203">
            <v>2.5</v>
          </cell>
        </row>
        <row r="204">
          <cell r="B204" t="str">
            <v>O1-121</v>
          </cell>
          <cell r="C204">
            <v>2.5</v>
          </cell>
        </row>
        <row r="205">
          <cell r="B205" t="str">
            <v>O1-122</v>
          </cell>
          <cell r="C205">
            <v>2.5</v>
          </cell>
        </row>
        <row r="206">
          <cell r="B206" t="str">
            <v>O1-123</v>
          </cell>
          <cell r="C206">
            <v>2.5</v>
          </cell>
        </row>
        <row r="207">
          <cell r="B207" t="str">
            <v>O1-124</v>
          </cell>
          <cell r="C207">
            <v>2.5</v>
          </cell>
        </row>
        <row r="208">
          <cell r="B208" t="str">
            <v>O1-125</v>
          </cell>
          <cell r="C208">
            <v>2.5</v>
          </cell>
        </row>
        <row r="209">
          <cell r="B209" t="str">
            <v>O1-126</v>
          </cell>
          <cell r="C209">
            <v>2.5</v>
          </cell>
        </row>
        <row r="210">
          <cell r="B210" t="str">
            <v>O1-127</v>
          </cell>
          <cell r="C210">
            <v>2.5</v>
          </cell>
        </row>
        <row r="211">
          <cell r="B211" t="str">
            <v>OL-101</v>
          </cell>
          <cell r="C211">
            <v>2.5</v>
          </cell>
        </row>
        <row r="212">
          <cell r="B212" t="str">
            <v>OL-102-6</v>
          </cell>
          <cell r="C212">
            <v>2.5</v>
          </cell>
        </row>
        <row r="213">
          <cell r="B213" t="str">
            <v>OL-107</v>
          </cell>
          <cell r="C213">
            <v>2.5</v>
          </cell>
        </row>
        <row r="214">
          <cell r="B214" t="str">
            <v>OL-108</v>
          </cell>
          <cell r="C214">
            <v>2.5</v>
          </cell>
        </row>
        <row r="215">
          <cell r="B215" t="str">
            <v>OL-109</v>
          </cell>
          <cell r="C215">
            <v>2.5</v>
          </cell>
        </row>
        <row r="216">
          <cell r="B216" t="str">
            <v>OL-110</v>
          </cell>
          <cell r="C216">
            <v>2.5</v>
          </cell>
        </row>
        <row r="217">
          <cell r="B217" t="str">
            <v>OL-111</v>
          </cell>
          <cell r="C217">
            <v>2.5</v>
          </cell>
        </row>
        <row r="218">
          <cell r="B218" t="str">
            <v>OL-112</v>
          </cell>
          <cell r="C218">
            <v>2.5</v>
          </cell>
        </row>
        <row r="219">
          <cell r="B219" t="str">
            <v>OL-114</v>
          </cell>
          <cell r="C219">
            <v>2.5</v>
          </cell>
        </row>
        <row r="220">
          <cell r="B220" t="str">
            <v>P-1</v>
          </cell>
          <cell r="C220">
            <v>10</v>
          </cell>
        </row>
        <row r="221">
          <cell r="B221" t="str">
            <v>P-10</v>
          </cell>
          <cell r="C221">
            <v>10</v>
          </cell>
        </row>
        <row r="222">
          <cell r="B222" t="str">
            <v>P-12</v>
          </cell>
          <cell r="C222">
            <v>10</v>
          </cell>
        </row>
        <row r="223">
          <cell r="B223" t="str">
            <v>P-13</v>
          </cell>
          <cell r="C223">
            <v>10</v>
          </cell>
        </row>
        <row r="224">
          <cell r="B224" t="str">
            <v>P-14</v>
          </cell>
          <cell r="C224">
            <v>10</v>
          </cell>
        </row>
        <row r="225">
          <cell r="B225" t="str">
            <v>P-15</v>
          </cell>
          <cell r="C225">
            <v>10</v>
          </cell>
        </row>
        <row r="226">
          <cell r="B226" t="str">
            <v>P-16</v>
          </cell>
          <cell r="C226">
            <v>10</v>
          </cell>
        </row>
        <row r="227">
          <cell r="B227" t="str">
            <v>P-17</v>
          </cell>
          <cell r="C227">
            <v>10</v>
          </cell>
        </row>
        <row r="228">
          <cell r="B228" t="str">
            <v>P-17</v>
          </cell>
          <cell r="C228">
            <v>10</v>
          </cell>
        </row>
        <row r="229">
          <cell r="B229" t="str">
            <v>P-18</v>
          </cell>
          <cell r="C229">
            <v>10</v>
          </cell>
        </row>
        <row r="230">
          <cell r="B230" t="str">
            <v>P-19</v>
          </cell>
          <cell r="C230">
            <v>10</v>
          </cell>
        </row>
        <row r="231">
          <cell r="B231" t="str">
            <v>P-20</v>
          </cell>
          <cell r="C231">
            <v>10</v>
          </cell>
        </row>
        <row r="232">
          <cell r="B232" t="str">
            <v>P-21</v>
          </cell>
          <cell r="C232">
            <v>10</v>
          </cell>
        </row>
        <row r="233">
          <cell r="B233" t="str">
            <v>P-22</v>
          </cell>
          <cell r="C233">
            <v>10</v>
          </cell>
        </row>
        <row r="234">
          <cell r="B234" t="str">
            <v>P-25</v>
          </cell>
          <cell r="C234">
            <v>10</v>
          </cell>
        </row>
        <row r="235">
          <cell r="B235" t="str">
            <v>P-30</v>
          </cell>
          <cell r="C235">
            <v>10</v>
          </cell>
        </row>
        <row r="236">
          <cell r="B236" t="str">
            <v>P-32</v>
          </cell>
          <cell r="C236">
            <v>10</v>
          </cell>
        </row>
        <row r="237">
          <cell r="B237" t="str">
            <v>P-39</v>
          </cell>
          <cell r="C237">
            <v>10</v>
          </cell>
        </row>
        <row r="238">
          <cell r="B238" t="str">
            <v>P-4</v>
          </cell>
          <cell r="C238">
            <v>10</v>
          </cell>
        </row>
        <row r="239">
          <cell r="B239" t="str">
            <v>P-41</v>
          </cell>
          <cell r="C239">
            <v>10</v>
          </cell>
        </row>
        <row r="240">
          <cell r="B240" t="str">
            <v>P-42</v>
          </cell>
          <cell r="C240">
            <v>10</v>
          </cell>
        </row>
        <row r="241">
          <cell r="B241" t="str">
            <v>P-43</v>
          </cell>
          <cell r="C241">
            <v>10</v>
          </cell>
        </row>
        <row r="242">
          <cell r="B242" t="str">
            <v>P-44</v>
          </cell>
          <cell r="C242">
            <v>10</v>
          </cell>
        </row>
        <row r="243">
          <cell r="B243" t="str">
            <v>P-45</v>
          </cell>
          <cell r="C243">
            <v>10</v>
          </cell>
        </row>
        <row r="244">
          <cell r="B244" t="str">
            <v>P-46</v>
          </cell>
          <cell r="C244">
            <v>10</v>
          </cell>
        </row>
        <row r="245">
          <cell r="B245" t="str">
            <v>P-47</v>
          </cell>
          <cell r="C245">
            <v>10</v>
          </cell>
        </row>
        <row r="246">
          <cell r="B246" t="str">
            <v>P-49</v>
          </cell>
          <cell r="C246">
            <v>10</v>
          </cell>
        </row>
        <row r="247">
          <cell r="B247" t="str">
            <v>P-50</v>
          </cell>
          <cell r="C247">
            <v>10</v>
          </cell>
        </row>
        <row r="248">
          <cell r="B248" t="str">
            <v>P-52</v>
          </cell>
          <cell r="C248">
            <v>10</v>
          </cell>
        </row>
        <row r="249">
          <cell r="B249" t="str">
            <v>P-56</v>
          </cell>
          <cell r="C249">
            <v>10</v>
          </cell>
        </row>
        <row r="250">
          <cell r="B250" t="str">
            <v>P-57</v>
          </cell>
          <cell r="C250">
            <v>10</v>
          </cell>
        </row>
        <row r="251">
          <cell r="B251" t="str">
            <v>P-58</v>
          </cell>
          <cell r="C251">
            <v>10</v>
          </cell>
        </row>
        <row r="252">
          <cell r="B252" t="str">
            <v>P-59</v>
          </cell>
          <cell r="C252">
            <v>10</v>
          </cell>
        </row>
        <row r="253">
          <cell r="B253" t="str">
            <v>P-60</v>
          </cell>
          <cell r="C253">
            <v>10</v>
          </cell>
        </row>
        <row r="254">
          <cell r="B254" t="str">
            <v>P-61</v>
          </cell>
          <cell r="C254">
            <v>10</v>
          </cell>
        </row>
        <row r="255">
          <cell r="B255" t="str">
            <v>P-62</v>
          </cell>
          <cell r="C255">
            <v>10</v>
          </cell>
        </row>
        <row r="256">
          <cell r="B256" t="str">
            <v>P-63</v>
          </cell>
          <cell r="C256">
            <v>10</v>
          </cell>
        </row>
        <row r="257">
          <cell r="B257" t="str">
            <v>P-64</v>
          </cell>
          <cell r="C257">
            <v>10</v>
          </cell>
        </row>
        <row r="258">
          <cell r="B258" t="str">
            <v>P-65</v>
          </cell>
          <cell r="C258">
            <v>10</v>
          </cell>
        </row>
        <row r="259">
          <cell r="B259" t="str">
            <v>P-66</v>
          </cell>
          <cell r="C259">
            <v>10</v>
          </cell>
        </row>
        <row r="260">
          <cell r="B260" t="str">
            <v>P-67</v>
          </cell>
          <cell r="C260">
            <v>10</v>
          </cell>
        </row>
        <row r="261">
          <cell r="B261" t="str">
            <v>P-7</v>
          </cell>
          <cell r="C261">
            <v>10</v>
          </cell>
        </row>
        <row r="262">
          <cell r="B262" t="str">
            <v>P-71</v>
          </cell>
          <cell r="C262">
            <v>10</v>
          </cell>
        </row>
        <row r="263">
          <cell r="B263" t="str">
            <v>P-71</v>
          </cell>
          <cell r="C263">
            <v>10</v>
          </cell>
        </row>
        <row r="264">
          <cell r="B264" t="str">
            <v>P-72</v>
          </cell>
          <cell r="C264">
            <v>10</v>
          </cell>
        </row>
        <row r="265">
          <cell r="B265" t="str">
            <v>P-73</v>
          </cell>
          <cell r="C265">
            <v>10</v>
          </cell>
        </row>
        <row r="266">
          <cell r="B266" t="str">
            <v>P-74</v>
          </cell>
          <cell r="C266">
            <v>10</v>
          </cell>
        </row>
        <row r="267">
          <cell r="B267" t="str">
            <v>P-75</v>
          </cell>
          <cell r="C267">
            <v>10</v>
          </cell>
        </row>
        <row r="268">
          <cell r="B268" t="str">
            <v>P-77</v>
          </cell>
          <cell r="C268">
            <v>10</v>
          </cell>
        </row>
        <row r="269">
          <cell r="B269" t="str">
            <v>P-78</v>
          </cell>
          <cell r="C269">
            <v>10</v>
          </cell>
        </row>
        <row r="270">
          <cell r="B270" t="str">
            <v>P-79</v>
          </cell>
          <cell r="C270">
            <v>10</v>
          </cell>
        </row>
        <row r="271">
          <cell r="B271" t="str">
            <v>P-8</v>
          </cell>
          <cell r="C271">
            <v>10</v>
          </cell>
        </row>
        <row r="272">
          <cell r="B272" t="str">
            <v>P-80</v>
          </cell>
          <cell r="C272">
            <v>10</v>
          </cell>
        </row>
        <row r="273">
          <cell r="B273" t="str">
            <v>P-84</v>
          </cell>
          <cell r="C273">
            <v>10</v>
          </cell>
        </row>
        <row r="274">
          <cell r="B274" t="str">
            <v>P-87</v>
          </cell>
          <cell r="C274">
            <v>10</v>
          </cell>
        </row>
        <row r="275">
          <cell r="B275" t="str">
            <v>P-88</v>
          </cell>
          <cell r="C275">
            <v>10</v>
          </cell>
        </row>
        <row r="276">
          <cell r="B276" t="str">
            <v>P-89</v>
          </cell>
          <cell r="C276">
            <v>10</v>
          </cell>
        </row>
        <row r="277">
          <cell r="B277" t="str">
            <v>P-9</v>
          </cell>
          <cell r="C277">
            <v>10</v>
          </cell>
        </row>
        <row r="278">
          <cell r="B278" t="str">
            <v>P-90</v>
          </cell>
          <cell r="C278">
            <v>10</v>
          </cell>
        </row>
        <row r="279">
          <cell r="B279" t="str">
            <v>P-91</v>
          </cell>
          <cell r="C279">
            <v>10</v>
          </cell>
        </row>
        <row r="280">
          <cell r="B280" t="str">
            <v>P-92</v>
          </cell>
          <cell r="C280">
            <v>10</v>
          </cell>
        </row>
        <row r="281">
          <cell r="B281" t="str">
            <v>PV-4</v>
          </cell>
          <cell r="D281">
            <v>20</v>
          </cell>
        </row>
        <row r="282">
          <cell r="B282" t="str">
            <v>R-1</v>
          </cell>
          <cell r="D282">
            <v>5</v>
          </cell>
        </row>
        <row r="283">
          <cell r="B283" t="str">
            <v>R-19</v>
          </cell>
          <cell r="D283">
            <v>5</v>
          </cell>
        </row>
        <row r="284">
          <cell r="B284" t="str">
            <v>R-20</v>
          </cell>
          <cell r="D284">
            <v>5</v>
          </cell>
        </row>
        <row r="285">
          <cell r="B285" t="str">
            <v>R-22</v>
          </cell>
          <cell r="D285">
            <v>5</v>
          </cell>
        </row>
        <row r="286">
          <cell r="B286" t="str">
            <v>R-24</v>
          </cell>
          <cell r="D286">
            <v>5</v>
          </cell>
        </row>
        <row r="287">
          <cell r="B287" t="str">
            <v>R-25</v>
          </cell>
          <cell r="D287">
            <v>5</v>
          </cell>
        </row>
        <row r="288">
          <cell r="B288" t="str">
            <v>R-26</v>
          </cell>
          <cell r="D288">
            <v>5</v>
          </cell>
        </row>
        <row r="289">
          <cell r="B289" t="str">
            <v>R-27</v>
          </cell>
          <cell r="D289">
            <v>5</v>
          </cell>
        </row>
        <row r="290">
          <cell r="B290" t="str">
            <v>R-28</v>
          </cell>
          <cell r="D290">
            <v>5</v>
          </cell>
        </row>
        <row r="291">
          <cell r="B291" t="str">
            <v>R-29</v>
          </cell>
          <cell r="D291">
            <v>5</v>
          </cell>
        </row>
        <row r="292">
          <cell r="B292" t="str">
            <v>R-33</v>
          </cell>
          <cell r="D292">
            <v>5</v>
          </cell>
        </row>
        <row r="293">
          <cell r="B293" t="str">
            <v>RC-1</v>
          </cell>
          <cell r="D293">
            <v>40</v>
          </cell>
        </row>
        <row r="294">
          <cell r="B294" t="str">
            <v>RC-3</v>
          </cell>
          <cell r="D294">
            <v>40</v>
          </cell>
        </row>
        <row r="295">
          <cell r="B295" t="str">
            <v>S-101</v>
          </cell>
          <cell r="C295">
            <v>17</v>
          </cell>
        </row>
        <row r="296">
          <cell r="B296" t="str">
            <v>SA-1เครื่องท้าย</v>
          </cell>
        </row>
        <row r="297">
          <cell r="B297" t="str">
            <v>SA-2</v>
          </cell>
        </row>
        <row r="298">
          <cell r="B298" t="str">
            <v>SA-2เครื่องท้าย</v>
          </cell>
        </row>
        <row r="299">
          <cell r="B299" t="str">
            <v>SV-10</v>
          </cell>
          <cell r="D299">
            <v>12</v>
          </cell>
        </row>
        <row r="300">
          <cell r="B300" t="str">
            <v>SV-11</v>
          </cell>
          <cell r="D300">
            <v>12</v>
          </cell>
        </row>
        <row r="301">
          <cell r="B301" t="str">
            <v>SV-12</v>
          </cell>
          <cell r="D301">
            <v>12</v>
          </cell>
        </row>
        <row r="302">
          <cell r="B302" t="str">
            <v>SV-13</v>
          </cell>
          <cell r="D302">
            <v>12</v>
          </cell>
        </row>
        <row r="303">
          <cell r="B303" t="str">
            <v>SV-14</v>
          </cell>
          <cell r="D303">
            <v>12</v>
          </cell>
        </row>
        <row r="304">
          <cell r="B304" t="str">
            <v>SV-15</v>
          </cell>
          <cell r="D304">
            <v>12</v>
          </cell>
        </row>
        <row r="305">
          <cell r="B305" t="str">
            <v>SV-5</v>
          </cell>
          <cell r="D305">
            <v>12</v>
          </cell>
        </row>
        <row r="306">
          <cell r="B306" t="str">
            <v>SV-7</v>
          </cell>
          <cell r="D306">
            <v>12</v>
          </cell>
        </row>
        <row r="307">
          <cell r="B307" t="str">
            <v>SV-8</v>
          </cell>
          <cell r="D307">
            <v>12</v>
          </cell>
        </row>
        <row r="308">
          <cell r="B308" t="str">
            <v>SV-9</v>
          </cell>
          <cell r="D308">
            <v>12</v>
          </cell>
        </row>
        <row r="309">
          <cell r="B309" t="str">
            <v>T-108</v>
          </cell>
          <cell r="C309">
            <v>2</v>
          </cell>
        </row>
        <row r="310">
          <cell r="B310" t="str">
            <v>T-109</v>
          </cell>
          <cell r="C310">
            <v>2</v>
          </cell>
        </row>
        <row r="311">
          <cell r="B311" t="str">
            <v>T-114</v>
          </cell>
          <cell r="C311">
            <v>2</v>
          </cell>
        </row>
        <row r="312">
          <cell r="B312" t="str">
            <v>T-115</v>
          </cell>
          <cell r="C312">
            <v>2</v>
          </cell>
        </row>
        <row r="313">
          <cell r="B313" t="str">
            <v>T-116</v>
          </cell>
          <cell r="C313">
            <v>2</v>
          </cell>
        </row>
        <row r="314">
          <cell r="B314" t="str">
            <v>T-117</v>
          </cell>
          <cell r="C314">
            <v>2</v>
          </cell>
        </row>
        <row r="315">
          <cell r="B315" t="str">
            <v>T-125</v>
          </cell>
          <cell r="C315">
            <v>2</v>
          </cell>
        </row>
        <row r="316">
          <cell r="B316" t="str">
            <v>T-126</v>
          </cell>
          <cell r="C316">
            <v>2</v>
          </cell>
        </row>
        <row r="317">
          <cell r="B317" t="str">
            <v>T-134</v>
          </cell>
          <cell r="C317">
            <v>2</v>
          </cell>
        </row>
        <row r="318">
          <cell r="B318" t="str">
            <v>T-137</v>
          </cell>
          <cell r="C318">
            <v>2</v>
          </cell>
        </row>
        <row r="319">
          <cell r="B319" t="str">
            <v>T-143</v>
          </cell>
          <cell r="C319">
            <v>2</v>
          </cell>
        </row>
        <row r="320">
          <cell r="B320" t="str">
            <v>T-144</v>
          </cell>
          <cell r="C320">
            <v>2</v>
          </cell>
        </row>
        <row r="321">
          <cell r="B321" t="str">
            <v>T-145</v>
          </cell>
          <cell r="C321">
            <v>2</v>
          </cell>
        </row>
        <row r="322">
          <cell r="B322" t="str">
            <v>T-146</v>
          </cell>
          <cell r="C322">
            <v>2</v>
          </cell>
        </row>
        <row r="323">
          <cell r="B323" t="str">
            <v>T-147</v>
          </cell>
          <cell r="C323">
            <v>2</v>
          </cell>
        </row>
        <row r="324">
          <cell r="B324" t="str">
            <v>T-148</v>
          </cell>
          <cell r="C324">
            <v>2</v>
          </cell>
        </row>
        <row r="325">
          <cell r="B325" t="str">
            <v>T-149</v>
          </cell>
          <cell r="C325">
            <v>2</v>
          </cell>
        </row>
        <row r="326">
          <cell r="B326" t="str">
            <v>T-150</v>
          </cell>
          <cell r="C326">
            <v>2</v>
          </cell>
        </row>
        <row r="327">
          <cell r="B327" t="str">
            <v>T-151</v>
          </cell>
          <cell r="C327">
            <v>2</v>
          </cell>
        </row>
        <row r="328">
          <cell r="B328" t="str">
            <v>T-152</v>
          </cell>
          <cell r="C328">
            <v>2</v>
          </cell>
        </row>
        <row r="329">
          <cell r="B329" t="str">
            <v>T-153</v>
          </cell>
          <cell r="C329">
            <v>2</v>
          </cell>
        </row>
        <row r="330">
          <cell r="B330" t="str">
            <v>T-154</v>
          </cell>
          <cell r="C330">
            <v>2</v>
          </cell>
        </row>
        <row r="331">
          <cell r="B331" t="str">
            <v>T-155</v>
          </cell>
          <cell r="C331">
            <v>2</v>
          </cell>
        </row>
        <row r="332">
          <cell r="B332" t="str">
            <v>T-156</v>
          </cell>
          <cell r="C332">
            <v>2</v>
          </cell>
        </row>
        <row r="333">
          <cell r="B333" t="str">
            <v>T-157</v>
          </cell>
          <cell r="C333">
            <v>2</v>
          </cell>
        </row>
        <row r="334">
          <cell r="B334" t="str">
            <v>T-158</v>
          </cell>
          <cell r="C334">
            <v>2</v>
          </cell>
        </row>
        <row r="335">
          <cell r="B335" t="str">
            <v>T-159</v>
          </cell>
          <cell r="C335">
            <v>2</v>
          </cell>
        </row>
        <row r="336">
          <cell r="B336" t="str">
            <v>T-160</v>
          </cell>
          <cell r="C336">
            <v>2</v>
          </cell>
        </row>
        <row r="337">
          <cell r="B337" t="str">
            <v>T-161</v>
          </cell>
          <cell r="C337">
            <v>2</v>
          </cell>
        </row>
        <row r="338">
          <cell r="B338" t="str">
            <v>T-162</v>
          </cell>
          <cell r="C338">
            <v>2</v>
          </cell>
        </row>
        <row r="339">
          <cell r="B339" t="str">
            <v>T-163</v>
          </cell>
          <cell r="C339">
            <v>2</v>
          </cell>
        </row>
        <row r="340">
          <cell r="B340" t="str">
            <v>T-164</v>
          </cell>
          <cell r="C340">
            <v>2</v>
          </cell>
        </row>
        <row r="341">
          <cell r="B341" t="str">
            <v>T-165</v>
          </cell>
          <cell r="C341">
            <v>2</v>
          </cell>
        </row>
        <row r="342">
          <cell r="B342" t="str">
            <v>T-166</v>
          </cell>
          <cell r="C342">
            <v>2</v>
          </cell>
        </row>
        <row r="343">
          <cell r="B343" t="str">
            <v>T-167</v>
          </cell>
          <cell r="C343">
            <v>2</v>
          </cell>
        </row>
        <row r="344">
          <cell r="B344" t="str">
            <v>T-168</v>
          </cell>
          <cell r="C344">
            <v>2</v>
          </cell>
        </row>
        <row r="345">
          <cell r="B345" t="str">
            <v>T-169</v>
          </cell>
          <cell r="C345">
            <v>2</v>
          </cell>
        </row>
        <row r="346">
          <cell r="B346" t="str">
            <v>T-170</v>
          </cell>
          <cell r="C346">
            <v>2</v>
          </cell>
        </row>
        <row r="347">
          <cell r="B347" t="str">
            <v>T-171</v>
          </cell>
          <cell r="C347">
            <v>2</v>
          </cell>
        </row>
        <row r="348">
          <cell r="B348" t="str">
            <v>T-172</v>
          </cell>
          <cell r="C348">
            <v>2</v>
          </cell>
        </row>
        <row r="349">
          <cell r="B349" t="str">
            <v>T-173</v>
          </cell>
          <cell r="C349">
            <v>2</v>
          </cell>
        </row>
        <row r="350">
          <cell r="B350" t="str">
            <v>T-174</v>
          </cell>
          <cell r="C350">
            <v>2</v>
          </cell>
        </row>
        <row r="351">
          <cell r="B351" t="str">
            <v>T-175</v>
          </cell>
          <cell r="C351">
            <v>2</v>
          </cell>
        </row>
        <row r="352">
          <cell r="B352" t="str">
            <v>T-176</v>
          </cell>
          <cell r="C352">
            <v>2</v>
          </cell>
        </row>
        <row r="353">
          <cell r="B353" t="str">
            <v>T-177</v>
          </cell>
          <cell r="C353">
            <v>2</v>
          </cell>
        </row>
        <row r="354">
          <cell r="B354" t="str">
            <v>T-178</v>
          </cell>
          <cell r="C354">
            <v>2</v>
          </cell>
        </row>
        <row r="355">
          <cell r="B355" t="str">
            <v>T-179</v>
          </cell>
          <cell r="C355">
            <v>2</v>
          </cell>
        </row>
        <row r="356">
          <cell r="B356" t="str">
            <v>T-180</v>
          </cell>
          <cell r="C356">
            <v>2</v>
          </cell>
        </row>
        <row r="357">
          <cell r="B357" t="str">
            <v>T-405</v>
          </cell>
          <cell r="C357">
            <v>2</v>
          </cell>
        </row>
        <row r="358">
          <cell r="B358" t="str">
            <v>T-406</v>
          </cell>
          <cell r="C358">
            <v>2</v>
          </cell>
        </row>
        <row r="359">
          <cell r="B359" t="str">
            <v>T-407</v>
          </cell>
          <cell r="C359">
            <v>2</v>
          </cell>
        </row>
        <row r="360">
          <cell r="B360" t="str">
            <v>T-903</v>
          </cell>
          <cell r="C360">
            <v>2</v>
          </cell>
        </row>
        <row r="361">
          <cell r="B361" t="str">
            <v>TA1-105</v>
          </cell>
          <cell r="C361">
            <v>2.5</v>
          </cell>
        </row>
        <row r="362">
          <cell r="B362" t="str">
            <v>TA1-109</v>
          </cell>
          <cell r="C362">
            <v>2.5</v>
          </cell>
        </row>
        <row r="363">
          <cell r="B363" t="str">
            <v>TA1-112</v>
          </cell>
          <cell r="C363">
            <v>2.5</v>
          </cell>
        </row>
        <row r="364">
          <cell r="B364" t="str">
            <v>TA1-114</v>
          </cell>
          <cell r="C364">
            <v>2.5</v>
          </cell>
        </row>
        <row r="365">
          <cell r="B365" t="str">
            <v>TA1-115</v>
          </cell>
          <cell r="C365">
            <v>2.5</v>
          </cell>
        </row>
        <row r="366">
          <cell r="B366" t="str">
            <v>TA1-119</v>
          </cell>
          <cell r="C366">
            <v>2.5</v>
          </cell>
        </row>
        <row r="367">
          <cell r="B367" t="str">
            <v>TA1-123</v>
          </cell>
          <cell r="C367">
            <v>2.5</v>
          </cell>
        </row>
        <row r="368">
          <cell r="B368" t="str">
            <v>TA1-124</v>
          </cell>
          <cell r="C368">
            <v>2.5</v>
          </cell>
        </row>
        <row r="369">
          <cell r="B369" t="str">
            <v>TA1-125</v>
          </cell>
          <cell r="C369">
            <v>2.5</v>
          </cell>
        </row>
        <row r="370">
          <cell r="B370" t="str">
            <v>TA1-127</v>
          </cell>
          <cell r="C370">
            <v>2.5</v>
          </cell>
        </row>
        <row r="371">
          <cell r="B371" t="str">
            <v>TA1-128</v>
          </cell>
          <cell r="C371">
            <v>2.5</v>
          </cell>
        </row>
        <row r="372">
          <cell r="B372" t="str">
            <v>TC-102</v>
          </cell>
          <cell r="C372">
            <v>2.5</v>
          </cell>
        </row>
        <row r="373">
          <cell r="B373" t="str">
            <v>TC-103</v>
          </cell>
          <cell r="C373">
            <v>2.5</v>
          </cell>
        </row>
        <row r="374">
          <cell r="B374" t="str">
            <v>TCK-1</v>
          </cell>
          <cell r="C374">
            <v>2</v>
          </cell>
        </row>
        <row r="375">
          <cell r="B375" t="str">
            <v>TCK-2</v>
          </cell>
          <cell r="C375">
            <v>2</v>
          </cell>
        </row>
        <row r="376">
          <cell r="B376" t="str">
            <v>TL-103</v>
          </cell>
          <cell r="C376">
            <v>2.5</v>
          </cell>
        </row>
        <row r="377">
          <cell r="B377" t="str">
            <v>TL-104</v>
          </cell>
          <cell r="C377">
            <v>2.5</v>
          </cell>
        </row>
        <row r="378">
          <cell r="B378" t="str">
            <v>TL-4</v>
          </cell>
          <cell r="C378">
            <v>2.5</v>
          </cell>
        </row>
        <row r="379">
          <cell r="B379" t="str">
            <v>TL-5</v>
          </cell>
          <cell r="C379">
            <v>2.5</v>
          </cell>
        </row>
        <row r="380">
          <cell r="B380" t="str">
            <v>TL-6</v>
          </cell>
          <cell r="C380">
            <v>2.5</v>
          </cell>
        </row>
        <row r="381">
          <cell r="B381" t="str">
            <v>TM-2</v>
          </cell>
          <cell r="C381">
            <v>2.5</v>
          </cell>
        </row>
        <row r="382">
          <cell r="B382" t="str">
            <v>TR1-112</v>
          </cell>
          <cell r="C382">
            <v>2.5</v>
          </cell>
        </row>
        <row r="383">
          <cell r="B383" t="str">
            <v>TR1-113</v>
          </cell>
          <cell r="C383">
            <v>2.5</v>
          </cell>
        </row>
        <row r="384">
          <cell r="B384" t="str">
            <v>TR1-114</v>
          </cell>
          <cell r="C384">
            <v>2.5</v>
          </cell>
        </row>
        <row r="385">
          <cell r="B385" t="str">
            <v>TR1-115</v>
          </cell>
          <cell r="C385">
            <v>2.5</v>
          </cell>
        </row>
        <row r="386">
          <cell r="B386" t="str">
            <v>TR1-116</v>
          </cell>
          <cell r="C386">
            <v>2.5</v>
          </cell>
        </row>
        <row r="387">
          <cell r="B387" t="str">
            <v>TR1-117</v>
          </cell>
          <cell r="C387">
            <v>2.5</v>
          </cell>
        </row>
        <row r="388">
          <cell r="B388" t="str">
            <v>TR1-118</v>
          </cell>
          <cell r="C388">
            <v>2.5</v>
          </cell>
        </row>
        <row r="389">
          <cell r="B389" t="str">
            <v>TR1-119</v>
          </cell>
          <cell r="C389">
            <v>2.5</v>
          </cell>
        </row>
        <row r="390">
          <cell r="B390" t="str">
            <v>TR1-120</v>
          </cell>
          <cell r="C390">
            <v>2.5</v>
          </cell>
        </row>
        <row r="391">
          <cell r="B391" t="str">
            <v>TR1-120</v>
          </cell>
          <cell r="C391">
            <v>2.5</v>
          </cell>
        </row>
        <row r="392">
          <cell r="B392" t="str">
            <v>TR1-120</v>
          </cell>
          <cell r="C392">
            <v>2.5</v>
          </cell>
        </row>
        <row r="393">
          <cell r="B393" t="str">
            <v>TR1-120</v>
          </cell>
          <cell r="C393">
            <v>2.5</v>
          </cell>
        </row>
        <row r="394">
          <cell r="B394" t="str">
            <v>TR1-120</v>
          </cell>
          <cell r="C394">
            <v>2.5</v>
          </cell>
        </row>
        <row r="395">
          <cell r="B395" t="str">
            <v>TR1-122</v>
          </cell>
          <cell r="C395">
            <v>2.5</v>
          </cell>
        </row>
        <row r="396">
          <cell r="B396" t="str">
            <v>TR1-122</v>
          </cell>
          <cell r="C396">
            <v>2.5</v>
          </cell>
        </row>
        <row r="397">
          <cell r="B397" t="str">
            <v>TR1-122</v>
          </cell>
          <cell r="C397">
            <v>2.5</v>
          </cell>
        </row>
        <row r="398">
          <cell r="B398" t="str">
            <v>TR1-123</v>
          </cell>
          <cell r="C398">
            <v>2.5</v>
          </cell>
        </row>
        <row r="399">
          <cell r="B399" t="str">
            <v>TR1-126</v>
          </cell>
          <cell r="C399">
            <v>2.5</v>
          </cell>
        </row>
        <row r="400">
          <cell r="B400" t="str">
            <v>TR1-127</v>
          </cell>
          <cell r="C400">
            <v>2.5</v>
          </cell>
        </row>
        <row r="401">
          <cell r="B401" t="str">
            <v>TR1-130</v>
          </cell>
          <cell r="C401">
            <v>2.5</v>
          </cell>
        </row>
        <row r="402">
          <cell r="B402" t="str">
            <v>TR1-133</v>
          </cell>
          <cell r="C402">
            <v>2.5</v>
          </cell>
        </row>
        <row r="403">
          <cell r="B403" t="str">
            <v>TR1-134</v>
          </cell>
          <cell r="C403">
            <v>2.5</v>
          </cell>
        </row>
        <row r="404">
          <cell r="B404" t="str">
            <v>TR1-135</v>
          </cell>
          <cell r="C404">
            <v>2.5</v>
          </cell>
        </row>
        <row r="405">
          <cell r="B405" t="str">
            <v>TR1-136</v>
          </cell>
          <cell r="C405">
            <v>2.5</v>
          </cell>
        </row>
        <row r="406">
          <cell r="B406" t="str">
            <v>TR1-137</v>
          </cell>
          <cell r="C406">
            <v>2.5</v>
          </cell>
        </row>
        <row r="407">
          <cell r="B407" t="str">
            <v>TR1-138</v>
          </cell>
          <cell r="C407">
            <v>2.5</v>
          </cell>
        </row>
        <row r="408">
          <cell r="B408" t="str">
            <v>TR1-139</v>
          </cell>
          <cell r="C408">
            <v>2.5</v>
          </cell>
        </row>
        <row r="409">
          <cell r="B409" t="str">
            <v>TR1-140</v>
          </cell>
          <cell r="C409">
            <v>2.5</v>
          </cell>
        </row>
        <row r="410">
          <cell r="B410" t="str">
            <v>TR1-141</v>
          </cell>
          <cell r="C410">
            <v>2.5</v>
          </cell>
        </row>
        <row r="411">
          <cell r="B411" t="str">
            <v>TR1-142</v>
          </cell>
          <cell r="C411">
            <v>2.5</v>
          </cell>
        </row>
        <row r="412">
          <cell r="B412" t="str">
            <v>TR1-143</v>
          </cell>
          <cell r="C412">
            <v>2.5</v>
          </cell>
        </row>
        <row r="413">
          <cell r="B413" t="str">
            <v>TR1-144</v>
          </cell>
          <cell r="C413">
            <v>2.5</v>
          </cell>
        </row>
        <row r="414">
          <cell r="B414" t="str">
            <v>TR1-145</v>
          </cell>
          <cell r="C414">
            <v>2.5</v>
          </cell>
        </row>
        <row r="415">
          <cell r="B415" t="str">
            <v>TR1-146</v>
          </cell>
          <cell r="C415">
            <v>2.5</v>
          </cell>
        </row>
        <row r="416">
          <cell r="B416" t="str">
            <v>TR1-177</v>
          </cell>
          <cell r="C416">
            <v>2.5</v>
          </cell>
        </row>
        <row r="417">
          <cell r="B417" t="str">
            <v>TR1-178</v>
          </cell>
          <cell r="C417">
            <v>2.5</v>
          </cell>
        </row>
        <row r="418">
          <cell r="B418" t="str">
            <v>TR1-179</v>
          </cell>
          <cell r="C418">
            <v>2.5</v>
          </cell>
        </row>
        <row r="419">
          <cell r="B419" t="str">
            <v>TR1-180</v>
          </cell>
          <cell r="C419">
            <v>2.5</v>
          </cell>
        </row>
        <row r="420">
          <cell r="B420" t="str">
            <v>TR1-181</v>
          </cell>
          <cell r="C420">
            <v>2.5</v>
          </cell>
        </row>
        <row r="421">
          <cell r="B421" t="str">
            <v>TR1-182</v>
          </cell>
          <cell r="C421">
            <v>2.5</v>
          </cell>
        </row>
        <row r="422">
          <cell r="B422" t="str">
            <v>TR1-183</v>
          </cell>
          <cell r="C422">
            <v>2.5</v>
          </cell>
        </row>
        <row r="423">
          <cell r="B423" t="str">
            <v>TR1-184</v>
          </cell>
          <cell r="C423">
            <v>2.5</v>
          </cell>
        </row>
        <row r="424">
          <cell r="B424" t="str">
            <v>TR1-185</v>
          </cell>
          <cell r="C424">
            <v>2.5</v>
          </cell>
        </row>
        <row r="425">
          <cell r="B425" t="str">
            <v>TR1-186</v>
          </cell>
          <cell r="C425">
            <v>2.5</v>
          </cell>
        </row>
        <row r="426">
          <cell r="B426" t="str">
            <v>TR1-187</v>
          </cell>
          <cell r="C426">
            <v>2.5</v>
          </cell>
        </row>
        <row r="427">
          <cell r="B427" t="str">
            <v>TR1-188</v>
          </cell>
          <cell r="C427">
            <v>2.5</v>
          </cell>
        </row>
        <row r="428">
          <cell r="B428" t="str">
            <v>TR1-189</v>
          </cell>
          <cell r="C428">
            <v>2.5</v>
          </cell>
        </row>
        <row r="429">
          <cell r="B429" t="str">
            <v>TR1-191</v>
          </cell>
          <cell r="C429">
            <v>2.5</v>
          </cell>
        </row>
        <row r="430">
          <cell r="B430" t="str">
            <v>UBS(F-1)</v>
          </cell>
          <cell r="D430">
            <v>5</v>
          </cell>
        </row>
        <row r="431">
          <cell r="B431" t="str">
            <v>UBS(F-2)</v>
          </cell>
          <cell r="D431">
            <v>5</v>
          </cell>
        </row>
        <row r="432">
          <cell r="B432" t="str">
            <v>UPF-14</v>
          </cell>
          <cell r="D432">
            <v>5</v>
          </cell>
        </row>
        <row r="433">
          <cell r="B433" t="str">
            <v>UPF-15</v>
          </cell>
          <cell r="D433">
            <v>5</v>
          </cell>
        </row>
        <row r="434">
          <cell r="B434" t="str">
            <v>UPF-16</v>
          </cell>
          <cell r="D434">
            <v>5</v>
          </cell>
        </row>
        <row r="435">
          <cell r="B435" t="str">
            <v>UPF-17</v>
          </cell>
          <cell r="D435">
            <v>5</v>
          </cell>
        </row>
        <row r="436">
          <cell r="B436" t="str">
            <v>UPF-18</v>
          </cell>
          <cell r="D436">
            <v>5</v>
          </cell>
        </row>
        <row r="437">
          <cell r="B437" t="str">
            <v>UPF-19</v>
          </cell>
          <cell r="D437">
            <v>5</v>
          </cell>
        </row>
        <row r="438">
          <cell r="B438" t="str">
            <v>UPF-20</v>
          </cell>
          <cell r="D438">
            <v>5</v>
          </cell>
        </row>
        <row r="439">
          <cell r="B439" t="str">
            <v>UPF-21</v>
          </cell>
          <cell r="D439">
            <v>5</v>
          </cell>
        </row>
        <row r="440">
          <cell r="B440" t="str">
            <v>UPF-22</v>
          </cell>
          <cell r="D440">
            <v>5</v>
          </cell>
        </row>
        <row r="441">
          <cell r="B441" t="str">
            <v>UPF-23</v>
          </cell>
          <cell r="D441">
            <v>5</v>
          </cell>
        </row>
        <row r="442">
          <cell r="B442" t="str">
            <v>UPF-24</v>
          </cell>
          <cell r="D442">
            <v>5</v>
          </cell>
        </row>
        <row r="443">
          <cell r="B443" t="str">
            <v>UPF-25</v>
          </cell>
          <cell r="D443">
            <v>5</v>
          </cell>
        </row>
        <row r="444">
          <cell r="B444" t="str">
            <v>UPF-26</v>
          </cell>
          <cell r="D444">
            <v>5</v>
          </cell>
        </row>
        <row r="445">
          <cell r="B445" t="str">
            <v>UPF-27</v>
          </cell>
          <cell r="D445">
            <v>5</v>
          </cell>
        </row>
        <row r="446">
          <cell r="B446" t="str">
            <v>UPF-28</v>
          </cell>
          <cell r="D446">
            <v>5</v>
          </cell>
        </row>
        <row r="447">
          <cell r="B447" t="str">
            <v>UPF-29</v>
          </cell>
          <cell r="D447">
            <v>5</v>
          </cell>
        </row>
        <row r="448">
          <cell r="B448" t="str">
            <v>UPF-30</v>
          </cell>
          <cell r="D448">
            <v>5</v>
          </cell>
        </row>
        <row r="449">
          <cell r="B449" t="str">
            <v>UPF-31</v>
          </cell>
          <cell r="D449">
            <v>5</v>
          </cell>
        </row>
        <row r="450">
          <cell r="B450" t="str">
            <v>UPF-4</v>
          </cell>
          <cell r="D450">
            <v>5</v>
          </cell>
        </row>
        <row r="451">
          <cell r="B451" t="str">
            <v>UPF-6</v>
          </cell>
          <cell r="D451">
            <v>5</v>
          </cell>
        </row>
        <row r="452">
          <cell r="B452" t="str">
            <v>UPF-9</v>
          </cell>
          <cell r="D452">
            <v>5</v>
          </cell>
        </row>
        <row r="453">
          <cell r="B453" t="str">
            <v>UPL-10</v>
          </cell>
          <cell r="D453">
            <v>5</v>
          </cell>
        </row>
        <row r="454">
          <cell r="B454" t="str">
            <v>UPL-11</v>
          </cell>
          <cell r="D454">
            <v>5</v>
          </cell>
        </row>
        <row r="455">
          <cell r="B455" t="str">
            <v>UPL-2</v>
          </cell>
          <cell r="D455">
            <v>5</v>
          </cell>
        </row>
        <row r="456">
          <cell r="B456" t="str">
            <v>UPL-5</v>
          </cell>
          <cell r="D456">
            <v>5</v>
          </cell>
        </row>
        <row r="457">
          <cell r="B457" t="str">
            <v>UPL-6</v>
          </cell>
          <cell r="D457">
            <v>5</v>
          </cell>
        </row>
        <row r="458">
          <cell r="B458" t="str">
            <v>UPL-7</v>
          </cell>
          <cell r="D458">
            <v>5</v>
          </cell>
        </row>
        <row r="459">
          <cell r="B459" t="str">
            <v>UPL-8</v>
          </cell>
          <cell r="D459">
            <v>5</v>
          </cell>
        </row>
        <row r="460">
          <cell r="B460" t="str">
            <v>UPL-9</v>
          </cell>
          <cell r="D460">
            <v>5</v>
          </cell>
        </row>
        <row r="462">
          <cell r="B462" t="str">
            <v>W-101</v>
          </cell>
          <cell r="C462">
            <v>2.5</v>
          </cell>
        </row>
        <row r="463">
          <cell r="B463" t="str">
            <v>W-102</v>
          </cell>
          <cell r="C463">
            <v>2.5</v>
          </cell>
        </row>
        <row r="464">
          <cell r="B464" t="str">
            <v>W-104</v>
          </cell>
          <cell r="C464">
            <v>2.5</v>
          </cell>
        </row>
        <row r="465">
          <cell r="B465" t="str">
            <v>W-105</v>
          </cell>
          <cell r="C465">
            <v>2.5</v>
          </cell>
        </row>
        <row r="466">
          <cell r="B466" t="str">
            <v>W-106</v>
          </cell>
          <cell r="C466">
            <v>2.5</v>
          </cell>
        </row>
        <row r="467">
          <cell r="B467" t="str">
            <v>W-108</v>
          </cell>
          <cell r="C467">
            <v>2.5</v>
          </cell>
        </row>
        <row r="468">
          <cell r="B468" t="str">
            <v>W-109</v>
          </cell>
          <cell r="C468">
            <v>2.5</v>
          </cell>
        </row>
        <row r="469">
          <cell r="B469" t="str">
            <v>W-110</v>
          </cell>
          <cell r="C469">
            <v>2.5</v>
          </cell>
        </row>
        <row r="470">
          <cell r="B470" t="str">
            <v>W-111</v>
          </cell>
          <cell r="C470">
            <v>2.5</v>
          </cell>
        </row>
        <row r="471">
          <cell r="B471" t="str">
            <v>W-114</v>
          </cell>
          <cell r="C471">
            <v>2.5</v>
          </cell>
        </row>
        <row r="472">
          <cell r="B472" t="str">
            <v>W-115</v>
          </cell>
          <cell r="C472">
            <v>2.5</v>
          </cell>
        </row>
        <row r="473">
          <cell r="B473" t="str">
            <v>W-117</v>
          </cell>
          <cell r="C473">
            <v>2.5</v>
          </cell>
        </row>
        <row r="474">
          <cell r="B474" t="str">
            <v>W-118</v>
          </cell>
          <cell r="C474">
            <v>2.5</v>
          </cell>
        </row>
        <row r="475">
          <cell r="B475" t="str">
            <v>W-119</v>
          </cell>
          <cell r="C475">
            <v>2.5</v>
          </cell>
        </row>
        <row r="476">
          <cell r="B476" t="str">
            <v>W-120</v>
          </cell>
          <cell r="C476">
            <v>2.5</v>
          </cell>
        </row>
        <row r="477">
          <cell r="B477" t="str">
            <v>W-121</v>
          </cell>
          <cell r="C477">
            <v>2.5</v>
          </cell>
        </row>
        <row r="478">
          <cell r="B478" t="str">
            <v>W-123</v>
          </cell>
          <cell r="C478">
            <v>2.5</v>
          </cell>
        </row>
        <row r="479">
          <cell r="B479" t="str">
            <v>W6-103</v>
          </cell>
          <cell r="C479">
            <v>2.5</v>
          </cell>
        </row>
        <row r="480">
          <cell r="B480" t="str">
            <v>W6-105</v>
          </cell>
          <cell r="C480">
            <v>2.5</v>
          </cell>
        </row>
        <row r="481">
          <cell r="B481" t="str">
            <v>W6-106</v>
          </cell>
          <cell r="C481">
            <v>2.5</v>
          </cell>
        </row>
        <row r="482">
          <cell r="B482" t="str">
            <v>กก-1</v>
          </cell>
          <cell r="C482">
            <v>10</v>
          </cell>
        </row>
        <row r="483">
          <cell r="B483" t="str">
            <v>กก-6666</v>
          </cell>
          <cell r="C483">
            <v>10</v>
          </cell>
        </row>
        <row r="484">
          <cell r="B484" t="str">
            <v>กง-8202</v>
          </cell>
          <cell r="C484">
            <v>10</v>
          </cell>
        </row>
        <row r="485">
          <cell r="B485" t="str">
            <v>กจ-4683</v>
          </cell>
          <cell r="C485">
            <v>10</v>
          </cell>
        </row>
        <row r="486">
          <cell r="B486" t="str">
            <v>กจ-6752</v>
          </cell>
          <cell r="C486">
            <v>10</v>
          </cell>
        </row>
        <row r="487">
          <cell r="B487" t="str">
            <v>กจ-7611</v>
          </cell>
          <cell r="C487">
            <v>10</v>
          </cell>
        </row>
        <row r="488">
          <cell r="B488" t="str">
            <v>กฉ-5555</v>
          </cell>
          <cell r="C488">
            <v>10</v>
          </cell>
        </row>
        <row r="489">
          <cell r="B489" t="str">
            <v>กฉ-7777</v>
          </cell>
          <cell r="C489">
            <v>10</v>
          </cell>
        </row>
        <row r="490">
          <cell r="B490" t="str">
            <v>กธ-9190</v>
          </cell>
          <cell r="C490">
            <v>10</v>
          </cell>
        </row>
        <row r="491">
          <cell r="B491" t="str">
            <v>กบ-6795</v>
          </cell>
          <cell r="C491">
            <v>10</v>
          </cell>
        </row>
        <row r="492">
          <cell r="B492" t="str">
            <v>กย-219</v>
          </cell>
          <cell r="C492">
            <v>10</v>
          </cell>
        </row>
        <row r="493">
          <cell r="B493" t="str">
            <v>เครื่องปั่นไฟ</v>
          </cell>
        </row>
        <row r="494">
          <cell r="B494" t="str">
            <v>เครื่องแย็ก</v>
          </cell>
        </row>
        <row r="495">
          <cell r="B495" t="str">
            <v>เครื่องสูบน้ำ</v>
          </cell>
        </row>
        <row r="496">
          <cell r="B496" t="str">
            <v>ช่างโกมล</v>
          </cell>
        </row>
        <row r="497">
          <cell r="B497" t="str">
            <v>ช่างสมัคร</v>
          </cell>
        </row>
        <row r="498">
          <cell r="B498" t="str">
            <v>เช็คปั๊มหัวจ่าย</v>
          </cell>
        </row>
        <row r="499">
          <cell r="B499" t="str">
            <v>ญฬ-2810</v>
          </cell>
        </row>
        <row r="500">
          <cell r="B500" t="str">
            <v>ทรัพย์เกษม8</v>
          </cell>
        </row>
        <row r="501">
          <cell r="B501" t="str">
            <v>นน-2</v>
          </cell>
          <cell r="C501">
            <v>10</v>
          </cell>
        </row>
        <row r="502">
          <cell r="B502" t="str">
            <v>นน-222</v>
          </cell>
          <cell r="C502">
            <v>10</v>
          </cell>
        </row>
        <row r="503">
          <cell r="B503" t="str">
            <v>บธ-8427</v>
          </cell>
          <cell r="C503">
            <v>10</v>
          </cell>
        </row>
        <row r="504">
          <cell r="B504" t="str">
            <v>บธ-9606</v>
          </cell>
          <cell r="C504">
            <v>10</v>
          </cell>
        </row>
        <row r="505">
          <cell r="B505" t="str">
            <v>แบคโฮท.เจริญ1</v>
          </cell>
        </row>
        <row r="506">
          <cell r="B506" t="str">
            <v>ปั๊มหนองแปน</v>
          </cell>
        </row>
        <row r="507">
          <cell r="B507" t="str">
            <v>ผค-902</v>
          </cell>
          <cell r="C507">
            <v>10</v>
          </cell>
        </row>
        <row r="508">
          <cell r="B508" t="str">
            <v>ผย-2975</v>
          </cell>
          <cell r="C508">
            <v>10</v>
          </cell>
        </row>
        <row r="509">
          <cell r="B509" t="str">
            <v>รถเจาะ</v>
          </cell>
        </row>
        <row r="510">
          <cell r="B510" t="str">
            <v>รถดูดฝุ่น</v>
          </cell>
        </row>
        <row r="511">
          <cell r="B511" t="str">
            <v>รถไถ</v>
          </cell>
        </row>
        <row r="512">
          <cell r="B512" t="str">
            <v>เรือดูดทราย</v>
          </cell>
        </row>
        <row r="513">
          <cell r="B513" t="str">
            <v>วิชิตการช่าง1</v>
          </cell>
        </row>
        <row r="514">
          <cell r="B514" t="str">
            <v>ฮท-2222</v>
          </cell>
          <cell r="C514">
            <v>10</v>
          </cell>
        </row>
        <row r="515">
          <cell r="B515" t="str">
            <v>ญฬ-2810</v>
          </cell>
          <cell r="C515">
            <v>10</v>
          </cell>
        </row>
      </sheetData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Rental"/>
      <sheetName val="Furniture_Master"/>
      <sheetName val="S33"/>
      <sheetName val="10-1 Media"/>
      <sheetName val="10-cut"/>
      <sheetName val="M_Maincomp"/>
      <sheetName val="J2"/>
      <sheetName val="Data Page - Investment Base"/>
      <sheetName val="Data Page - P &amp; L"/>
      <sheetName val="COST (ACC.ขาย10-2005)"/>
      <sheetName val="REVISED VERSION1"/>
      <sheetName val="AGING"/>
      <sheetName val="DealerData"/>
      <sheetName val="DEP12"/>
      <sheetName val=" IB-PL-00-01 SUMMARY"/>
      <sheetName val="Book 1 Summary"/>
      <sheetName val="Header"/>
      <sheetName val="เงินกู้ธนชาติ"/>
      <sheetName val="เงินกู้ MGC"/>
      <sheetName val="F_OH"/>
      <sheetName val="B1"/>
      <sheetName val="M_CT_OUT"/>
      <sheetName val="J1"/>
      <sheetName val="CJEs"/>
      <sheetName val="PL"/>
      <sheetName val="CRJE"/>
      <sheetName val="อาคาร"/>
      <sheetName val="เครื่องตกแต่ง"/>
      <sheetName val="ACCODE"/>
      <sheetName val="ADJ - RATE"/>
      <sheetName val="Pivot Dump Feb03"/>
      <sheetName val="ws"/>
      <sheetName val="DEPSYS47"/>
      <sheetName val="CST1198"/>
      <sheetName val="EDS"/>
      <sheetName val="ZQ_F0911_002BSCR"/>
      <sheetName val="Q_All_Data_Non_1"/>
      <sheetName val="Call Down Data OLD"/>
      <sheetName val="Sheet2"/>
      <sheetName val="ยานพาหนะ"/>
      <sheetName val="เครื่องมือ"/>
      <sheetName val="May-Apr 2009"/>
      <sheetName val="0894 PC from Andy Lam"/>
      <sheetName val="Man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BL Jul'04"/>
      <sheetName val="Bank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Sheet1"/>
      <sheetName val="Master"/>
      <sheetName val="BL_Jul'04"/>
      <sheetName val="Unpresent_Chq_CTB"/>
      <sheetName val="121500_Jun'04"/>
      <sheetName val="Cement_rebate"/>
      <sheetName val="Additive_rebate_Jul'04"/>
      <sheetName val="Detail_Po_log"/>
      <sheetName val="Base Rental"/>
      <sheetName val="เงินกู้ธนชาติ"/>
      <sheetName val="เงินกู้ MGC"/>
      <sheetName val="10-1 Media"/>
      <sheetName val="10-cut"/>
      <sheetName val="ACTUAL_CurYear"/>
      <sheetName val="FORM8(1)"/>
      <sheetName val="May-Apr 2009"/>
      <sheetName val="7251-06540"/>
      <sheetName val="HO"/>
      <sheetName val="Links"/>
      <sheetName val="Lead"/>
      <sheetName val="1. Dynaplast (M)"/>
      <sheetName val="NEW-PANEL"/>
      <sheetName val="S&amp;S BGT"/>
      <sheetName val="Value"/>
      <sheetName val="M_Maincomp"/>
      <sheetName val="S33"/>
      <sheetName val="Dealer Sales"/>
      <sheetName val="5.PA PL"/>
      <sheetName val="BL_Jul'041"/>
      <sheetName val="Unpresent_Chq_CTB1"/>
      <sheetName val="121500_Jun'041"/>
      <sheetName val="Cement_rebate1"/>
      <sheetName val="Additive_rebate_Jul'041"/>
      <sheetName val="Detail_Po_log1"/>
      <sheetName val="10-1_Media"/>
      <sheetName val="Base_Rental"/>
      <sheetName val="เงินกู้_MGC"/>
      <sheetName val="May-Apr_2009"/>
      <sheetName val="1__Dynaplast_(M)"/>
      <sheetName val="S&amp;S_BGT"/>
      <sheetName val="5_PA_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130530"/>
      <sheetName val="เงินกู้ธนชาติ"/>
      <sheetName val="S33"/>
      <sheetName val="Sheet1"/>
      <sheetName val="Sheet2"/>
      <sheetName val="Sheet3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Co info"/>
      <sheetName val="effi"/>
      <sheetName val="Menu"/>
      <sheetName val="DEP12"/>
      <sheetName val="DATA"/>
      <sheetName val="J2"/>
      <sheetName val="Month"/>
      <sheetName val="info"/>
      <sheetName val="CST1198"/>
      <sheetName val="asia oil palm"/>
      <sheetName val="SH-G"/>
      <sheetName val="EQ4NTV"/>
      <sheetName val="เงินกู้ MGC"/>
      <sheetName val=" IB-PL-00-01 SUMMARY"/>
      <sheetName val=" IBPL0001"/>
      <sheetName val="Trial Balance"/>
      <sheetName val="MA"/>
      <sheetName val="ตั๋วเงินรับ"/>
      <sheetName val="10-1 Media"/>
      <sheetName val="10-cut"/>
      <sheetName val="ADJ - RATE"/>
      <sheetName val="HP Int rea"/>
      <sheetName val="MM2"/>
      <sheetName val="Office"/>
      <sheetName val="Report"/>
      <sheetName val="MM3-1"/>
      <sheetName val="B"/>
      <sheetName val="BPR"/>
      <sheetName val="A6"/>
      <sheetName val="1400"/>
      <sheetName val="H1-Investments"/>
      <sheetName val="Master"/>
      <sheetName val="LIST"/>
      <sheetName val="Control"/>
      <sheetName val="Electrical "/>
      <sheetName val="Variance"/>
      <sheetName val="FF_2 _1_"/>
      <sheetName val="FSA"/>
      <sheetName val="FF_3"/>
      <sheetName val="MFA"/>
      <sheetName val="TO - SP"/>
      <sheetName val="Energy(update)"/>
      <sheetName val="Newspaper"/>
      <sheetName val="InventTableModule_1-1"/>
      <sheetName val="Adj&amp;Rje(Z820) "/>
      <sheetName val="C-1"/>
      <sheetName val="GL CB"/>
      <sheetName val="GL M"/>
      <sheetName val="CODE,NAME"/>
      <sheetName val="11-20"/>
      <sheetName val="FF_2"/>
      <sheetName val="FF_6"/>
      <sheetName val="Sales"/>
      <sheetName val="LC___TR_Listing"/>
      <sheetName val="C_A_Add1_(App_III)"/>
      <sheetName val="R&amp;M_confirmation_(App_A)"/>
      <sheetName val="Marine_insurance_(App_B)"/>
      <sheetName val="Reinvestment_Allowance"/>
      <sheetName val="vendor statement"/>
      <sheetName val="Premises"/>
      <sheetName val="intro"/>
      <sheetName val="Company Info"/>
      <sheetName val="CA Comp"/>
      <sheetName val="Cost centre expenditure"/>
      <sheetName val="HP_Int_rea"/>
      <sheetName val="Trade &amp; Other Recb'les"/>
      <sheetName val="Criteria"/>
      <sheetName val="Param"/>
      <sheetName val="61 HR"/>
      <sheetName val="65 FINANCE"/>
      <sheetName val="gl"/>
      <sheetName val="Comp equip"/>
      <sheetName val="CBO0497"/>
      <sheetName val="&quot;L81-OS&quot;"/>
      <sheetName val="Index"/>
      <sheetName val="HP Repayment"/>
      <sheetName val="Date"/>
      <sheetName val="0100"/>
      <sheetName val="Tables"/>
      <sheetName val="FF-6"/>
      <sheetName val="FF-4"/>
      <sheetName val="Input"/>
      <sheetName val="17001600"/>
      <sheetName val="CA84"/>
      <sheetName val="pieceparts"/>
      <sheetName val="rwafer"/>
      <sheetName val="LC___TR_Listing1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Electrical_"/>
      <sheetName val="Comp_equip"/>
      <sheetName val="HP_Int_rea1"/>
      <sheetName val="Company_Info"/>
      <sheetName val="CA_Comp"/>
      <sheetName val="Cost_centre_expenditure"/>
      <sheetName val="A3"/>
      <sheetName val="FORMC94"/>
      <sheetName val="List of Group Companie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FF-3"/>
      <sheetName val="Debtor &amp; Creditors"/>
      <sheetName val="Apx6"/>
      <sheetName val="Apx5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ｵｰﾀﾞｰ受付"/>
      <sheetName val="ｱﾛｹｼｭﾐﾚｰｼｮﾝ"/>
      <sheetName val="OF"/>
      <sheetName val="Sheet3"/>
      <sheetName val="週別"/>
      <sheetName val="ｱﾘｹｰｼｮﾝ"/>
      <sheetName val="荷繰表"/>
      <sheetName val="ｵｰﾀﾞｰ受方"/>
      <sheetName val="オーダー裏"/>
      <sheetName val="ｵｰﾀﾞｰｽｹｼﾞｭｰﾙ裏"/>
      <sheetName val="５月登録"/>
      <sheetName val="ｲﾆｼｬﾙ"/>
      <sheetName val="生産制約"/>
      <sheetName val="オーダー"/>
      <sheetName val="ｲﾆｼｬﾙ裏"/>
      <sheetName val="ｲﾆｼｬﾙPPA"/>
      <sheetName val="出荷順"/>
      <sheetName val="ｲﾆｼｬﾙPPA3"/>
      <sheetName val="ｲﾆｼｬﾙPPA2"/>
      <sheetName val="Sheet1"/>
      <sheetName val="県別ﾏﾙﾁ"/>
      <sheetName val="EQ4NTV"/>
      <sheetName val="推移データ"/>
      <sheetName val="工数集計"/>
      <sheetName val="hl_ผลรวม"/>
      <sheetName val="hl_รหัส"/>
      <sheetName val="hl_วัน"/>
      <sheetName val="130530"/>
      <sheetName val="FW_STEXCEL"/>
      <sheetName val="ＣＡＭＹ　ＭⅢ"/>
      <sheetName val="M_Maincomp"/>
      <sheetName val="10-1 Media"/>
      <sheetName val="10-cut"/>
      <sheetName val="OFsp1"/>
      <sheetName val="HO"/>
      <sheetName val="FG"/>
      <sheetName val="B1"/>
      <sheetName val="Calendar"/>
      <sheetName val="Sheet4"/>
      <sheetName val="県別???"/>
      <sheetName val="原始数据"/>
      <sheetName val="10-1_Media"/>
      <sheetName val="NEW003"/>
      <sheetName val="PARAMETRES"/>
      <sheetName val="３発デ－タ"/>
      <sheetName val="Content"/>
      <sheetName val="Group"/>
      <sheetName val="ACTUAL_CurYear"/>
      <sheetName val="MA"/>
      <sheetName val="Heraeus Tab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2">
          <cell r="U2">
            <v>10981</v>
          </cell>
          <cell r="V2">
            <v>231199</v>
          </cell>
          <cell r="W2">
            <v>4.7495880172492094E-2</v>
          </cell>
          <cell r="X2">
            <v>231132</v>
          </cell>
        </row>
        <row r="3">
          <cell r="U3">
            <v>2703</v>
          </cell>
          <cell r="X3">
            <v>55464</v>
          </cell>
        </row>
        <row r="4">
          <cell r="U4">
            <v>3032</v>
          </cell>
          <cell r="V4">
            <v>51170</v>
          </cell>
          <cell r="W4">
            <v>5.9253468829392225E-2</v>
          </cell>
          <cell r="X4">
            <v>56480</v>
          </cell>
        </row>
        <row r="5">
          <cell r="U5">
            <v>5472</v>
          </cell>
          <cell r="V5">
            <v>102365</v>
          </cell>
          <cell r="W5">
            <v>5.3455771015483808E-2</v>
          </cell>
          <cell r="X5">
            <v>106617</v>
          </cell>
        </row>
        <row r="6">
          <cell r="U6">
            <v>3052</v>
          </cell>
          <cell r="V6">
            <v>48247</v>
          </cell>
          <cell r="W6">
            <v>6.3257819139013821E-2</v>
          </cell>
          <cell r="X6">
            <v>53047</v>
          </cell>
        </row>
        <row r="7">
          <cell r="U7">
            <v>2812</v>
          </cell>
          <cell r="V7">
            <v>51986</v>
          </cell>
          <cell r="W7">
            <v>5.4091486169353289E-2</v>
          </cell>
          <cell r="X7">
            <v>58253</v>
          </cell>
        </row>
        <row r="8">
          <cell r="U8">
            <v>4659</v>
          </cell>
          <cell r="V8">
            <v>84405</v>
          </cell>
          <cell r="W8">
            <v>5.5198151768260172E-2</v>
          </cell>
          <cell r="X8">
            <v>90695</v>
          </cell>
        </row>
        <row r="9">
          <cell r="U9">
            <v>5998</v>
          </cell>
          <cell r="V9">
            <v>99642</v>
          </cell>
          <cell r="W9">
            <v>6.0195499889604785E-2</v>
          </cell>
          <cell r="X9">
            <v>112426</v>
          </cell>
        </row>
        <row r="10">
          <cell r="U10">
            <v>8657</v>
          </cell>
          <cell r="V10">
            <v>135096</v>
          </cell>
          <cell r="W10">
            <v>6.4080357671581684E-2</v>
          </cell>
          <cell r="X10">
            <v>139067</v>
          </cell>
        </row>
        <row r="11">
          <cell r="U11">
            <v>5666</v>
          </cell>
          <cell r="V11">
            <v>97136</v>
          </cell>
          <cell r="W11">
            <v>5.8330588041508813E-2</v>
          </cell>
          <cell r="X11">
            <v>102774</v>
          </cell>
        </row>
        <row r="12">
          <cell r="U12">
            <v>6200</v>
          </cell>
          <cell r="V12">
            <v>104888</v>
          </cell>
          <cell r="W12">
            <v>5.9110670429410421E-2</v>
          </cell>
          <cell r="X12">
            <v>114789</v>
          </cell>
        </row>
        <row r="13">
          <cell r="U13">
            <v>2214</v>
          </cell>
          <cell r="V13">
            <v>37967</v>
          </cell>
          <cell r="W13">
            <v>5.8313798825295651E-2</v>
          </cell>
          <cell r="X13">
            <v>41328</v>
          </cell>
        </row>
        <row r="14">
          <cell r="U14">
            <v>6345</v>
          </cell>
          <cell r="V14">
            <v>108285</v>
          </cell>
          <cell r="W14">
            <v>5.8595373320404487E-2</v>
          </cell>
          <cell r="X14">
            <v>120033</v>
          </cell>
        </row>
        <row r="15">
          <cell r="U15">
            <v>13694</v>
          </cell>
          <cell r="V15">
            <v>285929</v>
          </cell>
          <cell r="W15">
            <v>4.7893008404184256E-2</v>
          </cell>
          <cell r="X15">
            <v>279194</v>
          </cell>
        </row>
        <row r="16">
          <cell r="U16">
            <v>11638</v>
          </cell>
          <cell r="V16">
            <v>232638</v>
          </cell>
          <cell r="W16">
            <v>5.0026220995710073E-2</v>
          </cell>
          <cell r="X16">
            <v>232170</v>
          </cell>
        </row>
        <row r="17">
          <cell r="U17">
            <v>17401</v>
          </cell>
          <cell r="X17">
            <v>388694</v>
          </cell>
        </row>
        <row r="18">
          <cell r="U18">
            <v>15743</v>
          </cell>
          <cell r="V18">
            <v>356003</v>
          </cell>
          <cell r="W18">
            <v>4.4221537458953998E-2</v>
          </cell>
          <cell r="X18">
            <v>336230</v>
          </cell>
        </row>
        <row r="19">
          <cell r="U19">
            <v>3687</v>
          </cell>
          <cell r="V19">
            <v>52224</v>
          </cell>
          <cell r="W19">
            <v>7.0599724264705885E-2</v>
          </cell>
          <cell r="X19">
            <v>58317</v>
          </cell>
        </row>
        <row r="20">
          <cell r="U20">
            <v>3516</v>
          </cell>
          <cell r="V20">
            <v>57051</v>
          </cell>
          <cell r="W20">
            <v>6.1629068727980227E-2</v>
          </cell>
          <cell r="X20">
            <v>61590</v>
          </cell>
        </row>
        <row r="21">
          <cell r="U21">
            <v>2831</v>
          </cell>
          <cell r="V21">
            <v>41675</v>
          </cell>
          <cell r="W21">
            <v>6.7930413917216562E-2</v>
          </cell>
          <cell r="X21">
            <v>46396</v>
          </cell>
        </row>
        <row r="22">
          <cell r="U22">
            <v>6538</v>
          </cell>
          <cell r="V22">
            <v>109983</v>
          </cell>
          <cell r="W22">
            <v>5.9445550676013564E-2</v>
          </cell>
          <cell r="X22">
            <v>116804</v>
          </cell>
        </row>
        <row r="23">
          <cell r="U23">
            <v>11934</v>
          </cell>
          <cell r="V23">
            <v>184434</v>
          </cell>
          <cell r="W23">
            <v>6.470607371742737E-2</v>
          </cell>
          <cell r="X23">
            <v>199968</v>
          </cell>
        </row>
        <row r="24">
          <cell r="U24">
            <v>22805</v>
          </cell>
          <cell r="V24">
            <v>404499</v>
          </cell>
          <cell r="W24">
            <v>5.6378384124559019E-2</v>
          </cell>
          <cell r="X24">
            <v>401746</v>
          </cell>
        </row>
        <row r="25">
          <cell r="U25">
            <v>5676</v>
          </cell>
          <cell r="V25">
            <v>92106</v>
          </cell>
          <cell r="W25">
            <v>6.1624649859943981E-2</v>
          </cell>
          <cell r="X25">
            <v>106642</v>
          </cell>
        </row>
        <row r="26">
          <cell r="U26">
            <v>3566</v>
          </cell>
          <cell r="V26">
            <v>55021</v>
          </cell>
          <cell r="W26">
            <v>6.4811617382453973E-2</v>
          </cell>
          <cell r="X26">
            <v>65252</v>
          </cell>
        </row>
        <row r="27">
          <cell r="U27">
            <v>5119</v>
          </cell>
          <cell r="V27">
            <v>94570</v>
          </cell>
          <cell r="W27">
            <v>5.4129216453420746E-2</v>
          </cell>
          <cell r="X27">
            <v>100544</v>
          </cell>
        </row>
        <row r="28">
          <cell r="U28">
            <v>17071</v>
          </cell>
          <cell r="V28">
            <v>326406</v>
          </cell>
          <cell r="W28">
            <v>5.2299896447981963E-2</v>
          </cell>
          <cell r="X28">
            <v>311518</v>
          </cell>
        </row>
        <row r="29">
          <cell r="U29">
            <v>10644</v>
          </cell>
          <cell r="V29">
            <v>199802</v>
          </cell>
          <cell r="W29">
            <v>5.3272740012612486E-2</v>
          </cell>
          <cell r="X29">
            <v>213755</v>
          </cell>
        </row>
        <row r="30">
          <cell r="U30">
            <v>3353</v>
          </cell>
          <cell r="V30">
            <v>51908</v>
          </cell>
          <cell r="W30">
            <v>6.4595052785697771E-2</v>
          </cell>
          <cell r="X30">
            <v>58081</v>
          </cell>
        </row>
        <row r="31">
          <cell r="U31">
            <v>2458</v>
          </cell>
          <cell r="V31">
            <v>37149</v>
          </cell>
          <cell r="W31">
            <v>6.6165980241729247E-2</v>
          </cell>
          <cell r="X31">
            <v>45288</v>
          </cell>
        </row>
        <row r="32">
          <cell r="U32">
            <v>1483</v>
          </cell>
          <cell r="V32">
            <v>22758</v>
          </cell>
          <cell r="W32">
            <v>6.5163898409350551E-2</v>
          </cell>
          <cell r="X32">
            <v>29995</v>
          </cell>
        </row>
        <row r="33">
          <cell r="U33">
            <v>2020</v>
          </cell>
          <cell r="V33">
            <v>29970</v>
          </cell>
          <cell r="W33">
            <v>6.7400734067400728E-2</v>
          </cell>
          <cell r="X33">
            <v>39465</v>
          </cell>
        </row>
        <row r="34">
          <cell r="U34">
            <v>5141</v>
          </cell>
          <cell r="V34">
            <v>75955</v>
          </cell>
          <cell r="W34">
            <v>6.768481337634126E-2</v>
          </cell>
          <cell r="X34">
            <v>95825</v>
          </cell>
        </row>
        <row r="35">
          <cell r="U35">
            <v>9079</v>
          </cell>
          <cell r="V35">
            <v>107854</v>
          </cell>
          <cell r="W35">
            <v>8.4178611827099598E-2</v>
          </cell>
          <cell r="X35">
            <v>125473</v>
          </cell>
        </row>
        <row r="36">
          <cell r="U36">
            <v>4519</v>
          </cell>
          <cell r="V36">
            <v>65175</v>
          </cell>
          <cell r="W36">
            <v>6.9336401994629843E-2</v>
          </cell>
          <cell r="X36">
            <v>81766</v>
          </cell>
        </row>
        <row r="37">
          <cell r="U37">
            <v>1980</v>
          </cell>
          <cell r="V37">
            <v>28072</v>
          </cell>
          <cell r="W37">
            <v>7.0532915360501561E-2</v>
          </cell>
          <cell r="X37">
            <v>34435</v>
          </cell>
        </row>
        <row r="38">
          <cell r="U38">
            <v>2496</v>
          </cell>
          <cell r="V38">
            <v>37384</v>
          </cell>
          <cell r="W38">
            <v>6.6766531136315005E-2</v>
          </cell>
          <cell r="X38">
            <v>46428</v>
          </cell>
        </row>
        <row r="39">
          <cell r="U39">
            <v>3356</v>
          </cell>
          <cell r="V39">
            <v>44146</v>
          </cell>
          <cell r="W39">
            <v>7.6020477506455852E-2</v>
          </cell>
          <cell r="X39">
            <v>54134</v>
          </cell>
        </row>
        <row r="40">
          <cell r="U40">
            <v>1813</v>
          </cell>
          <cell r="V40">
            <v>25335</v>
          </cell>
          <cell r="W40">
            <v>7.156108150779554E-2</v>
          </cell>
          <cell r="X40">
            <v>32104</v>
          </cell>
        </row>
        <row r="41">
          <cell r="U41">
            <v>9445</v>
          </cell>
          <cell r="V41">
            <v>178660</v>
          </cell>
          <cell r="W41">
            <v>5.2865778573827384E-2</v>
          </cell>
          <cell r="X41">
            <v>196912</v>
          </cell>
        </row>
        <row r="42">
          <cell r="U42">
            <v>1566</v>
          </cell>
          <cell r="V42">
            <v>26346</v>
          </cell>
          <cell r="W42">
            <v>5.9439763151901616E-2</v>
          </cell>
          <cell r="X42">
            <v>34399</v>
          </cell>
        </row>
        <row r="43">
          <cell r="U43">
            <v>2558</v>
          </cell>
          <cell r="V43">
            <v>39288</v>
          </cell>
          <cell r="W43">
            <v>6.5108939116269596E-2</v>
          </cell>
          <cell r="X43">
            <v>50965</v>
          </cell>
        </row>
        <row r="44">
          <cell r="U44">
            <v>4028</v>
          </cell>
          <cell r="V44">
            <v>57885</v>
          </cell>
          <cell r="W44">
            <v>6.9586248596354844E-2</v>
          </cell>
          <cell r="X44">
            <v>70854</v>
          </cell>
        </row>
        <row r="45">
          <cell r="U45">
            <v>2305</v>
          </cell>
          <cell r="V45">
            <v>41843</v>
          </cell>
          <cell r="W45">
            <v>5.5086872356188608E-2</v>
          </cell>
          <cell r="X45">
            <v>49997</v>
          </cell>
        </row>
        <row r="46">
          <cell r="U46">
            <v>2530</v>
          </cell>
          <cell r="V46">
            <v>39410</v>
          </cell>
          <cell r="W46">
            <v>6.4196904339000258E-2</v>
          </cell>
          <cell r="X46">
            <v>48904</v>
          </cell>
        </row>
        <row r="47">
          <cell r="U47">
            <v>3196</v>
          </cell>
          <cell r="V47">
            <v>49587</v>
          </cell>
          <cell r="W47">
            <v>6.4452376630971822E-2</v>
          </cell>
          <cell r="X47">
            <v>58533</v>
          </cell>
        </row>
        <row r="48">
          <cell r="U48">
            <v>1432</v>
          </cell>
          <cell r="V48">
            <v>16930</v>
          </cell>
          <cell r="W48">
            <v>8.45835794447726E-2</v>
          </cell>
          <cell r="X48">
            <v>21746</v>
          </cell>
        </row>
        <row r="49">
          <cell r="U49">
            <v>284412</v>
          </cell>
          <cell r="V49">
            <v>4620382</v>
          </cell>
          <cell r="W49">
            <v>6.1555949269995427E-2</v>
          </cell>
        </row>
        <row r="50">
          <cell r="U50" t="e">
            <v>#NULL!</v>
          </cell>
          <cell r="X50">
            <v>7</v>
          </cell>
        </row>
        <row r="51">
          <cell r="U51" t="e">
            <v>#NULL!</v>
          </cell>
          <cell r="X51" t="e">
            <v>#NULL!</v>
          </cell>
        </row>
        <row r="52">
          <cell r="U52" t="e">
            <v>#NULL!</v>
          </cell>
          <cell r="X52" t="e">
            <v>#NULL!</v>
          </cell>
        </row>
        <row r="53">
          <cell r="U53" t="e">
            <v>#NULL!</v>
          </cell>
          <cell r="X53">
            <v>3</v>
          </cell>
        </row>
        <row r="54">
          <cell r="U54" t="e">
            <v>#NULL!</v>
          </cell>
          <cell r="X54" t="e">
            <v>#NULL!</v>
          </cell>
        </row>
        <row r="55">
          <cell r="U55" t="e">
            <v>#NULL!</v>
          </cell>
          <cell r="X55" t="e">
            <v>#NULL!</v>
          </cell>
        </row>
        <row r="57">
          <cell r="T57" t="str">
            <v>ROW</v>
          </cell>
          <cell r="U57" t="str">
            <v>県</v>
          </cell>
        </row>
        <row r="58">
          <cell r="T58" t="str">
            <v>COLUMN</v>
          </cell>
          <cell r="U58" t="str">
            <v>ユースセグメントエントリ</v>
          </cell>
        </row>
        <row r="59">
          <cell r="T59" t="str">
            <v>SECTION</v>
          </cell>
          <cell r="U59" t="str">
            <v>数値.総登録台数</v>
          </cell>
        </row>
        <row r="60">
          <cell r="T60" t="str">
            <v>SECTION</v>
          </cell>
          <cell r="U60" t="str">
            <v>年月.1997年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HO"/>
      <sheetName val="sampling_plan"/>
      <sheetName val="130530"/>
      <sheetName val="県別ﾏﾙﾁ"/>
      <sheetName val="ลูกหนี้(เก่า)"/>
      <sheetName val="DEP12"/>
      <sheetName val="code cc"/>
      <sheetName val="Sheet2"/>
      <sheetName val="EQ4NTV"/>
      <sheetName val="FGC"/>
      <sheetName val="effi"/>
      <sheetName val="10-1 "/>
      <sheetName val="1"/>
      <sheetName val=""/>
      <sheetName val="Subsequent_2003"/>
      <sheetName val="CST1198"/>
      <sheetName val="F041"/>
      <sheetName val="FG"/>
      <sheetName val="Content"/>
      <sheetName val="menu"/>
      <sheetName val="0894 PC from Andy Lam"/>
      <sheetName val="ＣＡＭＹ　ＭⅢ"/>
      <sheetName val="M_Maincomp"/>
      <sheetName val="SOPSG"/>
      <sheetName val="軽戦略YOSHIMA"/>
      <sheetName val="Calculation PS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CASA-PLAN"/>
      <sheetName val="WC"/>
      <sheetName val="DATA"/>
      <sheetName val="Zone1"/>
      <sheetName val="Zone2"/>
      <sheetName val="Table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alculation of end rate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B1"/>
      <sheetName val="Checklist-A"/>
      <sheetName val="Header"/>
      <sheetName val="เงินกู้ MGC"/>
      <sheetName val="ADVANCE-STAFF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MA"/>
      <sheetName val="Database"/>
      <sheetName val="CIPA"/>
      <sheetName val="Schedule A - REIT III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10-1 M"/>
      <sheetName val="EBIT"/>
      <sheetName val="Co info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df_รหัส"/>
      <sheetName val="Booking"/>
      <sheetName val="s006-⑤ (1)"/>
      <sheetName val="Dec15"/>
      <sheetName val="DEC31"/>
      <sheetName val="Sheet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Collections Plan"/>
      <sheetName val="Master Config"/>
      <sheetName val="OIL"/>
      <sheetName val="1. Dynaplast (M)"/>
      <sheetName val="99-107-2"/>
      <sheetName val="99-109-2"/>
      <sheetName val="【English】後半（検査）工程_Jan_Analy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BASIS"/>
      <sheetName val="TB2009"/>
      <sheetName val="Bill No. 2 - Carpark"/>
      <sheetName val="Parts List"/>
      <sheetName val="PRMT"/>
      <sheetName val="CNT"/>
      <sheetName val="ยอดยกมา"/>
      <sheetName val="data budget04"/>
      <sheetName val="TABLEQ204 "/>
      <sheetName val="m doc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FA Report"/>
      <sheetName val="expenses"/>
      <sheetName val="TB"/>
      <sheetName val="보고자료종합"/>
      <sheetName val="10-1 Media:10-cut"/>
      <sheetName val="推移データ"/>
      <sheetName val="工数集計"/>
      <sheetName val="May-Apr 2009"/>
      <sheetName val="BasicRules"/>
      <sheetName val="QMCT"/>
      <sheetName val="Setup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LCoduNodu@_x001e__x001e_"/>
      <sheetName val="สง.1"/>
      <sheetName val="สง.2.2_แนบ1"/>
      <sheetName val="NEW-Code"/>
      <sheetName val="LCoduNodu@_x001e__x001e___"/>
      <sheetName val="PIVOT"/>
      <sheetName val="Feedmill pur"/>
      <sheetName val="validation"/>
      <sheetName val="HK TP"/>
      <sheetName val="PSI TP"/>
      <sheetName val="SALES"/>
      <sheetName val="REPORT"/>
      <sheetName val="Cost Centres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Cash Flow - CY Workings"/>
      <sheetName val="Stock Aging"/>
      <sheetName val="PL CE"/>
      <sheetName val="PL FR"/>
      <sheetName val="RW"/>
      <sheetName val="PL UK"/>
      <sheetName val="NC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เงื่อนไข"/>
      <sheetName val="TFB-TOTAL"/>
      <sheetName val="ช้าง DRAUGHT 330 "/>
      <sheetName val="Analysis"/>
      <sheetName val="Yr by Yr rates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S321 - Test Employee data YE16"/>
      <sheetName val="KSP"/>
      <sheetName val="master"/>
      <sheetName val="EX"/>
      <sheetName val="PS1L(Most)"/>
      <sheetName val="前期比"/>
      <sheetName val="INDEX"/>
      <sheetName val="S321_-_Test_Employee_data_YE16"/>
      <sheetName val="Model"/>
      <sheetName val="PRM"/>
      <sheetName val="Inc. Stmt Pg1"/>
      <sheetName val="dcf"/>
      <sheetName val="box"/>
      <sheetName val="PC"/>
      <sheetName val="CommunicationCosts"/>
      <sheetName val="Cash Expense March-96"/>
      <sheetName val="ตั๋วเงินรับ"/>
      <sheetName val="인원배정"/>
      <sheetName val="인원산출"/>
      <sheetName val="운영"/>
      <sheetName val="장비"/>
      <sheetName val="견적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GVL"/>
      <sheetName val="한국중공업시설"/>
      <sheetName val="BU_Name"/>
      <sheetName val="S321_-_Test_Employee_data_YE161"/>
      <sheetName val="Inc__Stmt_Pg1"/>
      <sheetName val="시산표"/>
      <sheetName val="Construction"/>
      <sheetName val="BTHDT"/>
      <sheetName val="USAGE FOOD"/>
      <sheetName val="GS_STD"/>
      <sheetName val="OP_STD"/>
      <sheetName val="Lookup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Building_Land"/>
      <sheetName val="Floors_Parcels"/>
      <sheetName val="Property"/>
      <sheetName val="P&amp;L"/>
      <sheetName val="Cost center"/>
      <sheetName val="Machine2,3'04"/>
      <sheetName val="Reuters"/>
      <sheetName val="P&amp;L Rates Calculation"/>
      <sheetName val="BSI ขายให้ TM"/>
      <sheetName val="Sum"/>
      <sheetName val="GIVTR00P"/>
      <sheetName val="Detailed Comps"/>
      <sheetName val="Nov 2000 Current account  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>
        <row r="1">
          <cell r="A1" t="str">
            <v>CARAT MEDIA SERVICES (THAILAND) CO., LTD.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CARAT MEDIA SERVICES (THAILAND) CO., LTD.</v>
          </cell>
        </row>
      </sheetData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1">
          <cell r="A1" t="str">
            <v>CARAT MEDIA SERVICES (THAILAND) CO., LTD.</v>
          </cell>
        </row>
      </sheetData>
      <sheetData sheetId="235" refreshError="1"/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 refreshError="1"/>
      <sheetData sheetId="239">
        <row r="1">
          <cell r="A1" t="str">
            <v>CARAT MEDIA SERVICES (THAILAND) CO., LTD.</v>
          </cell>
        </row>
      </sheetData>
      <sheetData sheetId="240">
        <row r="1">
          <cell r="A1" t="str">
            <v>CARAT MEDIA SERVICES (THAILAND) CO., LTD.</v>
          </cell>
        </row>
      </sheetData>
      <sheetData sheetId="241">
        <row r="1">
          <cell r="A1" t="str">
            <v>CARAT MEDIA SERVICES (THAILAND) CO., LTD.</v>
          </cell>
        </row>
      </sheetData>
      <sheetData sheetId="242">
        <row r="1">
          <cell r="A1" t="str">
            <v>CARAT MEDIA SERVICES (THAILAND) CO., LTD.</v>
          </cell>
        </row>
      </sheetData>
      <sheetData sheetId="243">
        <row r="1">
          <cell r="A1" t="str">
            <v>CARAT MEDIA SERVICES (THAILAND) CO., LTD.</v>
          </cell>
        </row>
      </sheetData>
      <sheetData sheetId="244">
        <row r="1">
          <cell r="A1" t="str">
            <v>CARAT MEDIA SERVICES (THAILAND) CO., LTD.</v>
          </cell>
        </row>
      </sheetData>
      <sheetData sheetId="245" refreshError="1"/>
      <sheetData sheetId="246">
        <row r="1">
          <cell r="A1" t="str">
            <v>CARAT MEDIA SERVICES (THAILAND) CO., LTD.</v>
          </cell>
        </row>
      </sheetData>
      <sheetData sheetId="247">
        <row r="1">
          <cell r="A1" t="str">
            <v>CARAT MEDIA SERVICES (THAILAND) CO., LTD.</v>
          </cell>
        </row>
      </sheetData>
      <sheetData sheetId="248">
        <row r="1">
          <cell r="A1" t="str">
            <v>CARAT MEDIA SERVICES (THAILAND) CO., LTD.</v>
          </cell>
        </row>
      </sheetData>
      <sheetData sheetId="249" refreshError="1"/>
      <sheetData sheetId="250">
        <row r="1">
          <cell r="A1" t="str">
            <v>CARAT MEDIA SERVICES (THAILAND) CO., LTD.</v>
          </cell>
        </row>
      </sheetData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>
        <row r="1">
          <cell r="A1" t="str">
            <v>CARAT MEDIA SERVICES (THAILAND) CO., LTD.</v>
          </cell>
        </row>
      </sheetData>
      <sheetData sheetId="259">
        <row r="1">
          <cell r="A1" t="str">
            <v>CARAT MEDIA SERVICES (THAILAND) CO., LTD.</v>
          </cell>
        </row>
      </sheetData>
      <sheetData sheetId="260">
        <row r="1">
          <cell r="A1" t="str">
            <v>CARAT MEDIA SERVICES (THAILAND) CO., LTD.</v>
          </cell>
        </row>
      </sheetData>
      <sheetData sheetId="261">
        <row r="1">
          <cell r="A1" t="str">
            <v>CARAT MEDIA SERVICES (THAILAND) CO., LTD.</v>
          </cell>
        </row>
      </sheetData>
      <sheetData sheetId="262">
        <row r="1">
          <cell r="A1" t="str">
            <v>CARAT MEDIA SERVICES (THAILAND) CO., LTD.</v>
          </cell>
        </row>
      </sheetData>
      <sheetData sheetId="263">
        <row r="1">
          <cell r="A1" t="str">
            <v>CARAT MEDIA SERVICES (THAILAND) CO., LTD.</v>
          </cell>
        </row>
      </sheetData>
      <sheetData sheetId="264">
        <row r="1">
          <cell r="A1" t="str">
            <v>CARAT MEDIA SERVICES (THAILAND) CO., LTD.</v>
          </cell>
        </row>
      </sheetData>
      <sheetData sheetId="265">
        <row r="1">
          <cell r="A1" t="str">
            <v>CARAT MEDIA SERVICES (THAILAND) CO., LTD.</v>
          </cell>
        </row>
      </sheetData>
      <sheetData sheetId="266" refreshError="1"/>
      <sheetData sheetId="267" refreshError="1"/>
      <sheetData sheetId="268">
        <row r="1">
          <cell r="A1" t="str">
            <v>CARAT MEDIA SERVICES (THAILAND) CO., LTD.</v>
          </cell>
        </row>
      </sheetData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1">
          <cell r="A1" t="str">
            <v>CARAT MEDIA SERVICES (THAILAND) CO., LTD.</v>
          </cell>
        </row>
      </sheetData>
      <sheetData sheetId="280">
        <row r="1">
          <cell r="A1" t="str">
            <v>CARAT MEDIA SERVICES (THAILAND) CO., LTD.</v>
          </cell>
        </row>
      </sheetData>
      <sheetData sheetId="281">
        <row r="1">
          <cell r="A1" t="str">
            <v>CARAT MEDIA SERVICES (THAILAND) CO., LTD.</v>
          </cell>
        </row>
      </sheetData>
      <sheetData sheetId="282">
        <row r="1">
          <cell r="A1" t="str">
            <v>CARAT MEDIA SERVICES (THAILAND) CO., LTD.</v>
          </cell>
        </row>
      </sheetData>
      <sheetData sheetId="283">
        <row r="1">
          <cell r="A1" t="str">
            <v>CARAT MEDIA SERVICES (THAILAND) CO., LTD.</v>
          </cell>
        </row>
      </sheetData>
      <sheetData sheetId="284">
        <row r="1">
          <cell r="A1" t="str">
            <v>CARAT MEDIA SERVICES (THAILAND) CO., LTD.</v>
          </cell>
        </row>
      </sheetData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>
        <row r="1">
          <cell r="A1" t="str">
            <v>CARAT MEDIA SERVICES (THAILAND) CO., LTD.</v>
          </cell>
        </row>
      </sheetData>
      <sheetData sheetId="292">
        <row r="1">
          <cell r="A1" t="str">
            <v>CARAT MEDIA SERVICES (THAILAND) CO., LTD.</v>
          </cell>
        </row>
      </sheetData>
      <sheetData sheetId="293">
        <row r="1">
          <cell r="A1" t="str">
            <v>CARAT MEDIA SERVICES (THAILAND) CO., LTD.</v>
          </cell>
        </row>
      </sheetData>
      <sheetData sheetId="294">
        <row r="1">
          <cell r="A1" t="str">
            <v>CARAT MEDIA SERVICES (THAILAND) CO., LTD.</v>
          </cell>
        </row>
      </sheetData>
      <sheetData sheetId="295">
        <row r="1">
          <cell r="A1" t="str">
            <v>CARAT MEDIA SERVICES (THAILAND) CO., LTD.</v>
          </cell>
        </row>
      </sheetData>
      <sheetData sheetId="296">
        <row r="1">
          <cell r="A1" t="str">
            <v>CARAT MEDIA SERVICES (THAILAND) CO., LTD.</v>
          </cell>
        </row>
      </sheetData>
      <sheetData sheetId="297">
        <row r="1">
          <cell r="A1" t="str">
            <v>CARAT MEDIA SERVICES (THAILAND) CO., LTD.</v>
          </cell>
        </row>
      </sheetData>
      <sheetData sheetId="298">
        <row r="1">
          <cell r="A1" t="str">
            <v>CARAT MEDIA SERVICES (THAILAND) CO., LTD.</v>
          </cell>
        </row>
      </sheetData>
      <sheetData sheetId="299">
        <row r="1">
          <cell r="A1" t="str">
            <v>CARAT MEDIA SERVICES (THAILAND) CO., LTD.</v>
          </cell>
        </row>
      </sheetData>
      <sheetData sheetId="300">
        <row r="1">
          <cell r="A1" t="str">
            <v>CARAT MEDIA SERVICES (THAILAND) CO., LTD.</v>
          </cell>
        </row>
      </sheetData>
      <sheetData sheetId="301">
        <row r="1">
          <cell r="A1" t="str">
            <v>CARAT MEDIA SERVICES (THAILAND) CO., LTD.</v>
          </cell>
        </row>
      </sheetData>
      <sheetData sheetId="302">
        <row r="1">
          <cell r="A1" t="str">
            <v>CARAT MEDIA SERVICES (THAILAND) CO., LTD.</v>
          </cell>
        </row>
      </sheetData>
      <sheetData sheetId="303">
        <row r="1">
          <cell r="A1" t="str">
            <v>CARAT MEDIA SERVICES (THAILAND) CO., LTD.</v>
          </cell>
        </row>
      </sheetData>
      <sheetData sheetId="304">
        <row r="1">
          <cell r="A1" t="str">
            <v>CARAT MEDIA SERVICES (THAILAND) CO., LTD.</v>
          </cell>
        </row>
      </sheetData>
      <sheetData sheetId="305">
        <row r="1">
          <cell r="A1" t="str">
            <v>CARAT MEDIA SERVICES (THAILAND) CO., LTD.</v>
          </cell>
        </row>
      </sheetData>
      <sheetData sheetId="306">
        <row r="1">
          <cell r="A1" t="str">
            <v>CARAT MEDIA SERVICES (THAILAND) CO., LTD.</v>
          </cell>
        </row>
      </sheetData>
      <sheetData sheetId="307">
        <row r="1">
          <cell r="A1" t="str">
            <v>CARAT MEDIA SERVICES (THAILAND) CO., LTD.</v>
          </cell>
        </row>
      </sheetData>
      <sheetData sheetId="308">
        <row r="1">
          <cell r="A1" t="str">
            <v>CARAT MEDIA SERVICES (THAILAND) CO., LTD.</v>
          </cell>
        </row>
      </sheetData>
      <sheetData sheetId="309">
        <row r="1">
          <cell r="A1" t="str">
            <v>CARAT MEDIA SERVICES (THAILAND) CO., LTD.</v>
          </cell>
        </row>
      </sheetData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1">
          <cell r="A1" t="str">
            <v>CARAT MEDIA SERVICES (THAILAND) CO., LTD.</v>
          </cell>
        </row>
      </sheetData>
      <sheetData sheetId="529">
        <row r="1">
          <cell r="A1" t="str">
            <v>CARAT MEDIA SERVICES (THAILAND) CO., LTD.</v>
          </cell>
        </row>
      </sheetData>
      <sheetData sheetId="530">
        <row r="1">
          <cell r="A1" t="str">
            <v>CARAT MEDIA SERVICES (THAILAND) CO., LTD.</v>
          </cell>
        </row>
      </sheetData>
      <sheetData sheetId="531">
        <row r="1">
          <cell r="A1" t="str">
            <v>CARAT MEDIA SERVICES (THAILAND) CO., LTD.</v>
          </cell>
        </row>
      </sheetData>
      <sheetData sheetId="532">
        <row r="1">
          <cell r="A1" t="str">
            <v>CARAT MEDIA SERVICES (THAILAND) CO., LTD.</v>
          </cell>
        </row>
      </sheetData>
      <sheetData sheetId="533">
        <row r="1">
          <cell r="A1" t="str">
            <v>CARAT MEDIA SERVICES (THAILAND) CO., LTD.</v>
          </cell>
        </row>
      </sheetData>
      <sheetData sheetId="534">
        <row r="1">
          <cell r="A1" t="str">
            <v>CARAT MEDIA SERVICES (THAILAND) CO., LTD.</v>
          </cell>
        </row>
      </sheetData>
      <sheetData sheetId="535">
        <row r="1">
          <cell r="A1" t="str">
            <v>CARAT MEDIA SERVICES (THAILAND) CO., LTD.</v>
          </cell>
        </row>
      </sheetData>
      <sheetData sheetId="536">
        <row r="1">
          <cell r="A1" t="str">
            <v>CARAT MEDIA SERVICES (THAILAND) CO., LTD.</v>
          </cell>
        </row>
      </sheetData>
      <sheetData sheetId="537">
        <row r="1">
          <cell r="A1" t="str">
            <v>CARAT MEDIA SERVICES (THAILAND) CO., LTD.</v>
          </cell>
        </row>
      </sheetData>
      <sheetData sheetId="538">
        <row r="1">
          <cell r="A1" t="str">
            <v>CARAT MEDIA SERVICES (THAILAND) CO., LTD.</v>
          </cell>
        </row>
      </sheetData>
      <sheetData sheetId="539">
        <row r="1">
          <cell r="A1" t="str">
            <v>CARAT MEDIA SERVICES (THAILAND) CO., LTD.</v>
          </cell>
        </row>
      </sheetData>
      <sheetData sheetId="540">
        <row r="1">
          <cell r="A1" t="str">
            <v>CARAT MEDIA SERVICES (THAILAND) CO., LTD.</v>
          </cell>
        </row>
      </sheetData>
      <sheetData sheetId="541">
        <row r="1">
          <cell r="A1" t="str">
            <v>CARAT MEDIA SERVICES (THAILAND) CO., LTD.</v>
          </cell>
        </row>
      </sheetData>
      <sheetData sheetId="542">
        <row r="1">
          <cell r="A1" t="str">
            <v>CARAT MEDIA SERVICES (THAILAND) CO., LTD.</v>
          </cell>
        </row>
      </sheetData>
      <sheetData sheetId="543">
        <row r="1">
          <cell r="A1" t="str">
            <v>CARAT MEDIA SERVICES (THAILAND) CO., LTD.</v>
          </cell>
        </row>
      </sheetData>
      <sheetData sheetId="544">
        <row r="1">
          <cell r="A1" t="str">
            <v>CARAT MEDIA SERVICES (THAILAND) CO., LTD.</v>
          </cell>
        </row>
      </sheetData>
      <sheetData sheetId="545">
        <row r="1">
          <cell r="A1" t="str">
            <v>CARAT MEDIA SERVICES (THAILAND) CO., LTD.</v>
          </cell>
        </row>
      </sheetData>
      <sheetData sheetId="546">
        <row r="1">
          <cell r="A1" t="str">
            <v>CARAT MEDIA SERVICES (THAILAND) CO., LTD.</v>
          </cell>
        </row>
      </sheetData>
      <sheetData sheetId="547">
        <row r="1">
          <cell r="A1" t="str">
            <v>CARAT MEDIA SERVICES (THAILAND) CO., LTD.</v>
          </cell>
        </row>
      </sheetData>
      <sheetData sheetId="548">
        <row r="1">
          <cell r="A1" t="str">
            <v>CARAT MEDIA SERVICES (THAILAND) CO., LTD.</v>
          </cell>
        </row>
      </sheetData>
      <sheetData sheetId="549">
        <row r="1">
          <cell r="A1" t="str">
            <v>CARAT MEDIA SERVICES (THAILAND) CO., LTD.</v>
          </cell>
        </row>
      </sheetData>
      <sheetData sheetId="550">
        <row r="1">
          <cell r="A1" t="str">
            <v>CARAT MEDIA SERVICES (THAILAND) CO., LTD.</v>
          </cell>
        </row>
      </sheetData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>
        <row r="1">
          <cell r="A1" t="str">
            <v>CARAT MEDIA SERVICES (THAILAND) CO., LTD.</v>
          </cell>
        </row>
      </sheetData>
      <sheetData sheetId="591">
        <row r="1">
          <cell r="A1" t="str">
            <v>CARAT MEDIA SERVICES (THAILAND) CO., LTD.</v>
          </cell>
        </row>
      </sheetData>
      <sheetData sheetId="592">
        <row r="1">
          <cell r="A1" t="str">
            <v>CARAT MEDIA SERVICES (THAILAND) CO., LTD.</v>
          </cell>
        </row>
      </sheetData>
      <sheetData sheetId="593">
        <row r="1">
          <cell r="A1" t="str">
            <v>CARAT MEDIA SERVICES (THAILAND) CO., LTD.</v>
          </cell>
        </row>
      </sheetData>
      <sheetData sheetId="594">
        <row r="1">
          <cell r="A1" t="str">
            <v>CARAT MEDIA SERVICES (THAILAND) CO., LTD.</v>
          </cell>
        </row>
      </sheetData>
      <sheetData sheetId="595">
        <row r="1">
          <cell r="A1" t="str">
            <v>CARAT MEDIA SERVICES (THAILAND) CO., LTD.</v>
          </cell>
        </row>
      </sheetData>
      <sheetData sheetId="596">
        <row r="1">
          <cell r="A1" t="str">
            <v>CARAT MEDIA SERVICES (THAILAND) CO., LTD.</v>
          </cell>
        </row>
      </sheetData>
      <sheetData sheetId="597">
        <row r="1">
          <cell r="A1" t="str">
            <v>CARAT MEDIA SERVICES (THAILAND) CO., LTD.</v>
          </cell>
        </row>
      </sheetData>
      <sheetData sheetId="598">
        <row r="1">
          <cell r="A1" t="str">
            <v>CARAT MEDIA SERVICES (THAILAND) CO., LTD.</v>
          </cell>
        </row>
      </sheetData>
      <sheetData sheetId="599">
        <row r="1">
          <cell r="A1" t="str">
            <v>CARAT MEDIA SERVICES (THAILAND) CO., LTD.</v>
          </cell>
        </row>
      </sheetData>
      <sheetData sheetId="600">
        <row r="1">
          <cell r="A1" t="str">
            <v>CARAT MEDIA SERVICES (THAILAND) CO., LTD.</v>
          </cell>
        </row>
      </sheetData>
      <sheetData sheetId="601">
        <row r="1">
          <cell r="A1" t="str">
            <v>CARAT MEDIA SERVICES (THAILAND) CO., LTD.</v>
          </cell>
        </row>
      </sheetData>
      <sheetData sheetId="602">
        <row r="1">
          <cell r="A1" t="str">
            <v>CARAT MEDIA SERVICES (THAILAND) CO., LTD.</v>
          </cell>
        </row>
      </sheetData>
      <sheetData sheetId="603">
        <row r="1">
          <cell r="A1" t="str">
            <v>CARAT MEDIA SERVICES (THAILAND) CO., LTD.</v>
          </cell>
        </row>
      </sheetData>
      <sheetData sheetId="604">
        <row r="1">
          <cell r="A1" t="str">
            <v>CARAT MEDIA SERVICES (THAILAND) CO., LTD.</v>
          </cell>
        </row>
      </sheetData>
      <sheetData sheetId="605">
        <row r="1">
          <cell r="A1" t="str">
            <v>CARAT MEDIA SERVICES (THAILAND) CO., LTD.</v>
          </cell>
        </row>
      </sheetData>
      <sheetData sheetId="606"/>
      <sheetData sheetId="607"/>
      <sheetData sheetId="608"/>
      <sheetData sheetId="609"/>
      <sheetData sheetId="610" refreshError="1"/>
      <sheetData sheetId="611">
        <row r="1">
          <cell r="A1" t="str">
            <v>CARAT MEDIA SERVICES (THAILAND) CO., LTD.</v>
          </cell>
        </row>
      </sheetData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>
        <row r="1">
          <cell r="A1" t="str">
            <v>CARAT MEDIA SERVICES (THAILAND) CO., LTD.</v>
          </cell>
        </row>
      </sheetData>
      <sheetData sheetId="624">
        <row r="1">
          <cell r="A1" t="str">
            <v>CARAT MEDIA SERVICES (THAILAND) CO., LTD.</v>
          </cell>
        </row>
      </sheetData>
      <sheetData sheetId="625">
        <row r="1">
          <cell r="A1" t="str">
            <v>CARAT MEDIA SERVICES (THAILAND) CO., LTD.</v>
          </cell>
        </row>
      </sheetData>
      <sheetData sheetId="626">
        <row r="1">
          <cell r="A1" t="str">
            <v>CARAT MEDIA SERVICES (THAILAND) CO., LTD.</v>
          </cell>
        </row>
      </sheetData>
      <sheetData sheetId="627">
        <row r="1">
          <cell r="A1" t="str">
            <v>CARAT MEDIA SERVICES (THAILAND) CO., LTD.</v>
          </cell>
        </row>
      </sheetData>
      <sheetData sheetId="628">
        <row r="1">
          <cell r="A1" t="str">
            <v>CARAT MEDIA SERVICES (THAILAND) CO., LTD.</v>
          </cell>
        </row>
      </sheetData>
      <sheetData sheetId="629">
        <row r="1">
          <cell r="A1" t="str">
            <v>CARAT MEDIA SERVICES (THAILAND) CO., LTD.</v>
          </cell>
        </row>
      </sheetData>
      <sheetData sheetId="630">
        <row r="1">
          <cell r="A1" t="str">
            <v>CARAT MEDIA SERVICES (THAILAND) CO., LTD.</v>
          </cell>
        </row>
      </sheetData>
      <sheetData sheetId="631">
        <row r="1">
          <cell r="A1" t="str">
            <v>CARAT MEDIA SERVICES (THAILAND) CO., LTD.</v>
          </cell>
        </row>
      </sheetData>
      <sheetData sheetId="632">
        <row r="1">
          <cell r="A1" t="str">
            <v>CARAT MEDIA SERVICES (THAILAND) CO., LTD.</v>
          </cell>
        </row>
      </sheetData>
      <sheetData sheetId="633">
        <row r="1">
          <cell r="A1" t="str">
            <v>CARAT MEDIA SERVICES (THAILAND) CO., LTD.</v>
          </cell>
        </row>
      </sheetData>
      <sheetData sheetId="634">
        <row r="1">
          <cell r="A1" t="str">
            <v>CARAT MEDIA SERVICES (THAILAND) CO., LTD.</v>
          </cell>
        </row>
      </sheetData>
      <sheetData sheetId="635">
        <row r="1">
          <cell r="A1" t="str">
            <v>CARAT MEDIA SERVICES (THAILAND) CO., LTD.</v>
          </cell>
        </row>
      </sheetData>
      <sheetData sheetId="636">
        <row r="1">
          <cell r="A1" t="str">
            <v>CARAT MEDIA SERVICES (THAILAND) CO., LTD.</v>
          </cell>
        </row>
      </sheetData>
      <sheetData sheetId="637">
        <row r="1">
          <cell r="A1" t="str">
            <v>CARAT MEDIA SERVICES (THAILAND) CO., LTD.</v>
          </cell>
        </row>
      </sheetData>
      <sheetData sheetId="638">
        <row r="1">
          <cell r="A1" t="str">
            <v>CARAT MEDIA SERVICES (THAILAND) CO., LTD.</v>
          </cell>
        </row>
      </sheetData>
      <sheetData sheetId="639">
        <row r="1">
          <cell r="A1" t="str">
            <v>CARAT MEDIA SERVICES (THAILAND) CO., LTD.</v>
          </cell>
        </row>
      </sheetData>
      <sheetData sheetId="640">
        <row r="1">
          <cell r="A1" t="str">
            <v>CARAT MEDIA SERVICES (THAILAND) CO., LTD.</v>
          </cell>
        </row>
      </sheetData>
      <sheetData sheetId="641">
        <row r="1">
          <cell r="A1" t="str">
            <v>CARAT MEDIA SERVICES (THAILAND) CO., LTD.</v>
          </cell>
        </row>
      </sheetData>
      <sheetData sheetId="642">
        <row r="1">
          <cell r="A1" t="str">
            <v>CARAT MEDIA SERVICES (THAILAND) CO., LTD.</v>
          </cell>
        </row>
      </sheetData>
      <sheetData sheetId="643">
        <row r="1">
          <cell r="A1" t="str">
            <v>CARAT MEDIA SERVICES (THAILAND) CO., LTD.</v>
          </cell>
        </row>
      </sheetData>
      <sheetData sheetId="644">
        <row r="1">
          <cell r="A1" t="str">
            <v>CARAT MEDIA SERVICES (THAILAND) CO., LTD.</v>
          </cell>
        </row>
      </sheetData>
      <sheetData sheetId="645">
        <row r="1">
          <cell r="A1" t="str">
            <v>CARAT MEDIA SERVICES (THAILAND) CO., LTD.</v>
          </cell>
        </row>
      </sheetData>
      <sheetData sheetId="646">
        <row r="1">
          <cell r="A1" t="str">
            <v>CARAT MEDIA SERVICES (THAILAND) CO., LTD.</v>
          </cell>
        </row>
      </sheetData>
      <sheetData sheetId="647">
        <row r="1">
          <cell r="A1" t="str">
            <v>CARAT MEDIA SERVICES (THAILAND) CO., LTD.</v>
          </cell>
        </row>
      </sheetData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>
        <row r="1">
          <cell r="A1" t="str">
            <v>CARAT MEDIA SERVICES (THAILAND) CO., LTD.</v>
          </cell>
        </row>
      </sheetData>
      <sheetData sheetId="667">
        <row r="1">
          <cell r="A1" t="str">
            <v>CARAT MEDIA SERVICES (THAILAND) CO., LTD.</v>
          </cell>
        </row>
      </sheetData>
      <sheetData sheetId="668">
        <row r="1">
          <cell r="A1" t="str">
            <v>CARAT MEDIA SERVICES (THAILAND) CO., LTD.</v>
          </cell>
        </row>
      </sheetData>
      <sheetData sheetId="669">
        <row r="1">
          <cell r="A1" t="str">
            <v>CARAT MEDIA SERVICES (THAILAND) CO., LTD.</v>
          </cell>
        </row>
      </sheetData>
      <sheetData sheetId="670">
        <row r="1">
          <cell r="A1" t="str">
            <v>CARAT MEDIA SERVICES (THAILAND) CO., LTD.</v>
          </cell>
        </row>
      </sheetData>
      <sheetData sheetId="671">
        <row r="1">
          <cell r="A1" t="str">
            <v>CARAT MEDIA SERVICES (THAILAND) CO., LTD.</v>
          </cell>
        </row>
      </sheetData>
      <sheetData sheetId="672">
        <row r="1">
          <cell r="A1" t="str">
            <v>CARAT MEDIA SERVICES (THAILAND) CO., LTD.</v>
          </cell>
        </row>
      </sheetData>
      <sheetData sheetId="673">
        <row r="1">
          <cell r="A1" t="str">
            <v>CARAT MEDIA SERVICES (THAILAND) CO., LTD.</v>
          </cell>
        </row>
      </sheetData>
      <sheetData sheetId="674">
        <row r="1">
          <cell r="A1" t="str">
            <v>CARAT MEDIA SERVICES (THAILAND) CO., LTD.</v>
          </cell>
        </row>
      </sheetData>
      <sheetData sheetId="675">
        <row r="1">
          <cell r="A1" t="str">
            <v>CARAT MEDIA SERVICES (THAILAND) CO., LTD.</v>
          </cell>
        </row>
      </sheetData>
      <sheetData sheetId="676">
        <row r="1">
          <cell r="A1" t="str">
            <v>CARAT MEDIA SERVICES (THAILAND) CO., LTD.</v>
          </cell>
        </row>
      </sheetData>
      <sheetData sheetId="677">
        <row r="1">
          <cell r="A1" t="str">
            <v>CARAT MEDIA SERVICES (THAILAND) CO., LTD.</v>
          </cell>
        </row>
      </sheetData>
      <sheetData sheetId="678">
        <row r="1">
          <cell r="A1" t="str">
            <v>CARAT MEDIA SERVICES (THAILAND) CO., LTD.</v>
          </cell>
        </row>
      </sheetData>
      <sheetData sheetId="679">
        <row r="1">
          <cell r="A1" t="str">
            <v>CARAT MEDIA SERVICES (THAILAND) CO., LTD.</v>
          </cell>
        </row>
      </sheetData>
      <sheetData sheetId="680">
        <row r="1">
          <cell r="A1" t="str">
            <v>CARAT MEDIA SERVICES (THAILAND) CO., LTD.</v>
          </cell>
        </row>
      </sheetData>
      <sheetData sheetId="681">
        <row r="1">
          <cell r="A1" t="str">
            <v>CARAT MEDIA SERVICES (THAILAND) CO., LTD.</v>
          </cell>
        </row>
      </sheetData>
      <sheetData sheetId="682">
        <row r="1">
          <cell r="A1" t="str">
            <v>CARAT MEDIA SERVICES (THAILAND) CO., LTD.</v>
          </cell>
        </row>
      </sheetData>
      <sheetData sheetId="683">
        <row r="1">
          <cell r="A1" t="str">
            <v>CARAT MEDIA SERVICES (THAILAND) CO., LTD.</v>
          </cell>
        </row>
      </sheetData>
      <sheetData sheetId="684">
        <row r="1">
          <cell r="A1" t="str">
            <v>CARAT MEDIA SERVICES (THAILAND) CO., LTD.</v>
          </cell>
        </row>
      </sheetData>
      <sheetData sheetId="685">
        <row r="1">
          <cell r="A1" t="str">
            <v>CARAT MEDIA SERVICES (THAILAND) CO., LTD.</v>
          </cell>
        </row>
      </sheetData>
      <sheetData sheetId="686">
        <row r="1">
          <cell r="A1" t="str">
            <v>CARAT MEDIA SERVICES (THAILAND) CO., LTD.</v>
          </cell>
        </row>
      </sheetData>
      <sheetData sheetId="687">
        <row r="1">
          <cell r="A1" t="str">
            <v>CARAT MEDIA SERVICES (THAILAND) CO., LTD.</v>
          </cell>
        </row>
      </sheetData>
      <sheetData sheetId="688">
        <row r="1">
          <cell r="A1" t="str">
            <v>CARAT MEDIA SERVICES (THAILAND) CO., LTD.</v>
          </cell>
        </row>
      </sheetData>
      <sheetData sheetId="689">
        <row r="1">
          <cell r="A1" t="str">
            <v>CARAT MEDIA SERVICES (THAILAND) CO., LTD.</v>
          </cell>
        </row>
      </sheetData>
      <sheetData sheetId="690">
        <row r="1">
          <cell r="A1" t="str">
            <v>CARAT MEDIA SERVICES (THAILAND) CO., LTD.</v>
          </cell>
        </row>
      </sheetData>
      <sheetData sheetId="691">
        <row r="1">
          <cell r="A1" t="str">
            <v>CARAT MEDIA SERVICES (THAILAND) CO., LTD.</v>
          </cell>
        </row>
      </sheetData>
      <sheetData sheetId="692">
        <row r="1">
          <cell r="A1" t="str">
            <v>CARAT MEDIA SERVICES (THAILAND) CO., LTD.</v>
          </cell>
        </row>
      </sheetData>
      <sheetData sheetId="693">
        <row r="1">
          <cell r="A1" t="str">
            <v>CARAT MEDIA SERVICES (THAILAND) CO., LTD.</v>
          </cell>
        </row>
      </sheetData>
      <sheetData sheetId="694">
        <row r="1">
          <cell r="A1" t="str">
            <v>CARAT MEDIA SERVICES (THAILAND) CO., LTD.</v>
          </cell>
        </row>
      </sheetData>
      <sheetData sheetId="695">
        <row r="1">
          <cell r="A1" t="str">
            <v>CARAT MEDIA SERVICES (THAILAND) CO., LTD.</v>
          </cell>
        </row>
      </sheetData>
      <sheetData sheetId="696">
        <row r="1">
          <cell r="A1" t="str">
            <v>CARAT MEDIA SERVICES (THAILAND) CO., LTD.</v>
          </cell>
        </row>
      </sheetData>
      <sheetData sheetId="697">
        <row r="1">
          <cell r="A1" t="str">
            <v>CARAT MEDIA SERVICES (THAILAND) CO., LTD.</v>
          </cell>
        </row>
      </sheetData>
      <sheetData sheetId="698">
        <row r="1">
          <cell r="A1" t="str">
            <v>CARAT MEDIA SERVICES (THAILAND) CO., LTD.</v>
          </cell>
        </row>
      </sheetData>
      <sheetData sheetId="699">
        <row r="1">
          <cell r="A1" t="str">
            <v>CARAT MEDIA SERVICES (THAILAND) CO., LTD.</v>
          </cell>
        </row>
      </sheetData>
      <sheetData sheetId="700">
        <row r="1">
          <cell r="A1" t="str">
            <v>CARAT MEDIA SERVICES (THAILAND) CO., LTD.</v>
          </cell>
        </row>
      </sheetData>
      <sheetData sheetId="701">
        <row r="1">
          <cell r="A1" t="str">
            <v>CARAT MEDIA SERVICES (THAILAND) CO., LTD.</v>
          </cell>
        </row>
      </sheetData>
      <sheetData sheetId="702">
        <row r="1">
          <cell r="A1" t="str">
            <v>CARAT MEDIA SERVICES (THAILAND) CO., LTD.</v>
          </cell>
        </row>
      </sheetData>
      <sheetData sheetId="703">
        <row r="1">
          <cell r="A1" t="str">
            <v>CARAT MEDIA SERVICES (THAILAND) CO., LTD.</v>
          </cell>
        </row>
      </sheetData>
      <sheetData sheetId="704">
        <row r="1">
          <cell r="A1" t="str">
            <v>CARAT MEDIA SERVICES (THAILAND) CO., LTD.</v>
          </cell>
        </row>
      </sheetData>
      <sheetData sheetId="705">
        <row r="1">
          <cell r="A1" t="str">
            <v>CARAT MEDIA SERVICES (THAILAND) CO., LTD.</v>
          </cell>
        </row>
      </sheetData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>
        <row r="1">
          <cell r="A1" t="str">
            <v>CARAT MEDIA SERVICES (THAILAND) CO., LTD.</v>
          </cell>
        </row>
      </sheetData>
      <sheetData sheetId="718">
        <row r="1">
          <cell r="A1" t="str">
            <v>CARAT MEDIA SERVICES (THAILAND) CO., LTD.</v>
          </cell>
        </row>
      </sheetData>
      <sheetData sheetId="719">
        <row r="1">
          <cell r="A1" t="str">
            <v>CARAT MEDIA SERVICES (THAILAND) CO., LTD.</v>
          </cell>
        </row>
      </sheetData>
      <sheetData sheetId="720">
        <row r="1">
          <cell r="A1" t="str">
            <v>CARAT MEDIA SERVICES (THAILAND) CO., LTD.</v>
          </cell>
        </row>
      </sheetData>
      <sheetData sheetId="721">
        <row r="1">
          <cell r="A1" t="str">
            <v>CARAT MEDIA SERVICES (THAILAND) CO., LTD.</v>
          </cell>
        </row>
      </sheetData>
      <sheetData sheetId="722">
        <row r="1">
          <cell r="A1" t="str">
            <v>CARAT MEDIA SERVICES (THAILAND) CO., LTD.</v>
          </cell>
        </row>
      </sheetData>
      <sheetData sheetId="723">
        <row r="1">
          <cell r="A1" t="str">
            <v>CARAT MEDIA SERVICES (THAILAND) CO., LTD.</v>
          </cell>
        </row>
      </sheetData>
      <sheetData sheetId="724">
        <row r="1">
          <cell r="A1" t="str">
            <v>CARAT MEDIA SERVICES (THAILAND) CO., LTD.</v>
          </cell>
        </row>
      </sheetData>
      <sheetData sheetId="725">
        <row r="1">
          <cell r="A1" t="str">
            <v>CARAT MEDIA SERVICES (THAILAND) CO., LTD.</v>
          </cell>
        </row>
      </sheetData>
      <sheetData sheetId="726">
        <row r="1">
          <cell r="A1" t="str">
            <v>CARAT MEDIA SERVICES (THAILAND) CO., LTD.</v>
          </cell>
        </row>
      </sheetData>
      <sheetData sheetId="727">
        <row r="1">
          <cell r="A1" t="str">
            <v>CARAT MEDIA SERVICES (THAILAND) CO., LTD.</v>
          </cell>
        </row>
      </sheetData>
      <sheetData sheetId="728">
        <row r="1">
          <cell r="A1" t="str">
            <v>CARAT MEDIA SERVICES (THAILAND) CO., LTD.</v>
          </cell>
        </row>
      </sheetData>
      <sheetData sheetId="729">
        <row r="1">
          <cell r="A1" t="str">
            <v>CARAT MEDIA SERVICES (THAILAND) CO., LTD.</v>
          </cell>
        </row>
      </sheetData>
      <sheetData sheetId="730">
        <row r="1">
          <cell r="A1" t="str">
            <v>CARAT MEDIA SERVICES (THAILAND) CO., LTD.</v>
          </cell>
        </row>
      </sheetData>
      <sheetData sheetId="731">
        <row r="1">
          <cell r="A1" t="str">
            <v>CARAT MEDIA SERVICES (THAILAND) CO., LTD.</v>
          </cell>
        </row>
      </sheetData>
      <sheetData sheetId="732">
        <row r="1">
          <cell r="A1" t="str">
            <v>CARAT MEDIA SERVICES (THAILAND) CO., LTD.</v>
          </cell>
        </row>
      </sheetData>
      <sheetData sheetId="733">
        <row r="1">
          <cell r="A1" t="str">
            <v>CARAT MEDIA SERVICES (THAILAND) CO., LTD.</v>
          </cell>
        </row>
      </sheetData>
      <sheetData sheetId="734">
        <row r="1">
          <cell r="A1" t="str">
            <v>CARAT MEDIA SERVICES (THAILAND) CO., LTD.</v>
          </cell>
        </row>
      </sheetData>
      <sheetData sheetId="735">
        <row r="1">
          <cell r="A1" t="str">
            <v>CARAT MEDIA SERVICES (THAILAND) CO., LTD.</v>
          </cell>
        </row>
      </sheetData>
      <sheetData sheetId="736">
        <row r="1">
          <cell r="A1" t="str">
            <v>CARAT MEDIA SERVICES (THAILAND) CO., LTD.</v>
          </cell>
        </row>
      </sheetData>
      <sheetData sheetId="737">
        <row r="1">
          <cell r="A1" t="str">
            <v>CARAT MEDIA SERVICES (THAILAND) CO., LTD.</v>
          </cell>
        </row>
      </sheetData>
      <sheetData sheetId="738">
        <row r="1">
          <cell r="A1" t="str">
            <v>CARAT MEDIA SERVICES (THAILAND) CO., LTD.</v>
          </cell>
        </row>
      </sheetData>
      <sheetData sheetId="739">
        <row r="1">
          <cell r="A1" t="str">
            <v>CARAT MEDIA SERVICES (THAILAND) CO., LTD.</v>
          </cell>
        </row>
      </sheetData>
      <sheetData sheetId="740">
        <row r="1">
          <cell r="A1" t="str">
            <v>CARAT MEDIA SERVICES (THAILAND) CO., LTD.</v>
          </cell>
        </row>
      </sheetData>
      <sheetData sheetId="741">
        <row r="1">
          <cell r="A1" t="str">
            <v>CARAT MEDIA SERVICES (THAILAND) CO., LTD.</v>
          </cell>
        </row>
      </sheetData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>
        <row r="1">
          <cell r="A1" t="str">
            <v>CARAT MEDIA SERVICES (THAILAND) CO., LTD.</v>
          </cell>
        </row>
      </sheetData>
      <sheetData sheetId="848">
        <row r="1">
          <cell r="A1" t="str">
            <v>CARAT MEDIA SERVICES (THAILAND) CO., LTD.</v>
          </cell>
        </row>
      </sheetData>
      <sheetData sheetId="849">
        <row r="1">
          <cell r="A1" t="str">
            <v>CARAT MEDIA SERVICES (THAILAND) CO., LTD.</v>
          </cell>
        </row>
      </sheetData>
      <sheetData sheetId="850">
        <row r="1">
          <cell r="A1" t="str">
            <v>CARAT MEDIA SERVICES (THAILAND) CO., LTD.</v>
          </cell>
        </row>
      </sheetData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>
        <row r="1">
          <cell r="A1">
            <v>0</v>
          </cell>
        </row>
      </sheetData>
      <sheetData sheetId="885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part_local"/>
      <sheetName val="part_import"/>
      <sheetName val="Form-oth"/>
      <sheetName val="県別ﾏﾙﾁ"/>
      <sheetName val="130530"/>
      <sheetName val="10-1 Media"/>
      <sheetName val="10-cut"/>
      <sheetName val="BS"/>
      <sheetName val="MSRV0349-KPMG-Stock-4.8.06"/>
      <sheetName val="部品情報"/>
      <sheetName val="HO"/>
      <sheetName val="B1"/>
      <sheetName val="10"/>
      <sheetName val="M_Maincomp"/>
      <sheetName val="10-1_Media"/>
      <sheetName val="MSRV0349-KPMG-Stock-4_8_06"/>
      <sheetName val="S33"/>
      <sheetName val="P087_ Pipe Line(AUC)"/>
      <sheetName val="MOLD-WinsFA31122005"/>
      <sheetName val="TBBR"/>
      <sheetName val="MA"/>
      <sheetName val="Base Rental"/>
      <sheetName val="IncumbentData"/>
      <sheetName val="Inputs"/>
      <sheetName val="TB Data base"/>
      <sheetName val="BS_TB"/>
      <sheetName val="TBL"/>
      <sheetName val="EQ4NTV"/>
      <sheetName val="HT"/>
      <sheetName val="effi"/>
      <sheetName val="PRMT-04"/>
      <sheetName val="SEA"/>
      <sheetName val="TOTALMONTH"/>
      <sheetName val="master"/>
      <sheetName val="Sheet1"/>
      <sheetName val="Assum"/>
      <sheetName val="ADJ - RATE"/>
      <sheetName val="เงินกู้ธนชาติ"/>
      <sheetName val="เงินกู้ MGC"/>
      <sheetName val="PTD"/>
      <sheetName val="H-110"/>
      <sheetName val="H-120"/>
      <sheetName val="Du_lie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"/>
      <sheetName val="payment"/>
      <sheetName val="PTT PHENOL indirect manpower"/>
      <sheetName val="10-1 Media"/>
      <sheetName val="10-cut"/>
      <sheetName val="part-import"/>
      <sheetName val="part-local"/>
      <sheetName val="MEG US$ FS"/>
      <sheetName val="MA"/>
      <sheetName val="Basic Values"/>
      <sheetName val="N (2)"/>
      <sheetName val="PMT sche 7039"/>
      <sheetName val="EQ4NTV"/>
      <sheetName val="Form-oth"/>
      <sheetName val="A003031"/>
      <sheetName val="130530"/>
      <sheetName val="Input—General"/>
      <sheetName val="県別ﾏﾙﾁ"/>
      <sheetName val="AccpacTB"/>
      <sheetName val="PROD Details"/>
      <sheetName val="Variance"/>
      <sheetName val="PTT_PHENOL_indirect_manpower"/>
      <sheetName val="10-1_Media"/>
      <sheetName val="MEG_US$_FS"/>
      <sheetName val="Basic_Values"/>
      <sheetName val="N_(2)"/>
      <sheetName val="PMT_sche_7039"/>
      <sheetName val="B1"/>
      <sheetName val="DEP12"/>
      <sheetName val="Spec&amp;Masks"/>
      <sheetName val="Customer"/>
      <sheetName val="Parameters"/>
      <sheetName val="L to 20"/>
      <sheetName val="Lookups"/>
      <sheetName val="PL _ ผลงานใหม่รวม"/>
      <sheetName val="VC (2)"/>
      <sheetName val="SEA April Headcount Report"/>
      <sheetName val="PL"/>
      <sheetName val="CJEs"/>
      <sheetName val="Nominal Accounts"/>
      <sheetName val="5-Final Variable Table"/>
      <sheetName val="DW"/>
      <sheetName val="Date"/>
      <sheetName val="J1"/>
      <sheetName val="Selection"/>
      <sheetName val="เครื่องมือ"/>
      <sheetName val="CompanyAtt"/>
      <sheetName val="BS"/>
      <sheetName val="SNF"/>
      <sheetName val="PL-D1"/>
      <sheetName val="Header"/>
      <sheetName val="TB-2001-Apr'01"/>
      <sheetName val="Sheet1"/>
      <sheetName val="reference"/>
      <sheetName val="10-1_Media1"/>
      <sheetName val="Nominal_Accounts"/>
      <sheetName val="5-Final_Variable_Table"/>
      <sheetName val="OfficeMC-Master"/>
      <sheetName val="OfficeMC-Adj"/>
      <sheetName val="RECY"/>
      <sheetName val=" IBPL0001"/>
      <sheetName val="hl_รหัส"/>
      <sheetName val="Weekly Line "/>
      <sheetName val="CREDIT TERM"/>
      <sheetName val="Data"/>
      <sheetName val="UPH"/>
      <sheetName val="BAL"/>
      <sheetName val="PRMT-07"/>
      <sheetName val="BALANCE SHEET"/>
      <sheetName val="Daily"/>
      <sheetName val="Timing"/>
      <sheetName val="HT"/>
      <sheetName val="FTE"/>
      <sheetName val="Export Sales"/>
      <sheetName val="Dealer Sales"/>
      <sheetName val="Domestic Sales"/>
      <sheetName val="dr_รหัส"/>
      <sheetName val="e_test_รหัส"/>
      <sheetName val="etching_วัน"/>
      <sheetName val="etching_ผลรวม"/>
      <sheetName val="etching_รหัส"/>
      <sheetName val="f_test_ผลรวม"/>
      <sheetName val="mk_ผลรวม"/>
      <sheetName val="mk_รหัส"/>
      <sheetName val="mk_วัน"/>
      <sheetName val="S33"/>
      <sheetName val="PTT_PHENOL_indirect_manpower1"/>
      <sheetName val="10-1_Media2"/>
      <sheetName val="MEG_US$_FS1"/>
      <sheetName val="Basic_Values1"/>
      <sheetName val="N_(2)1"/>
      <sheetName val="PMT_sche_70391"/>
      <sheetName val="PROD_Details"/>
      <sheetName val="L_to_20"/>
      <sheetName val="PL___ผลงานใหม่รวม"/>
      <sheetName val="VC_(2)"/>
      <sheetName val="SEA_April_Headcount_Report"/>
      <sheetName val="Nominal_Accounts1"/>
      <sheetName val="5-Final_Variable_Table1"/>
      <sheetName val="_IBPL0001"/>
      <sheetName val="Weekly_Line_"/>
      <sheetName val="CREDIT_TERM"/>
      <sheetName val="I-203"/>
      <sheetName val="U 510"/>
      <sheetName val="F-C"/>
      <sheetName val="incom tax 2005"/>
      <sheetName val="Assum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"/>
      <sheetName val="payment"/>
      <sheetName val="RECY"/>
      <sheetName val=" IBPL0001"/>
      <sheetName val="part-import"/>
      <sheetName val="part-local"/>
      <sheetName val="B1"/>
      <sheetName val="県別ﾏﾙﾁ"/>
      <sheetName val="frptolocal"/>
      <sheetName val="Export Sales"/>
      <sheetName val="Dealer Sales"/>
      <sheetName val="Domestic Sales"/>
      <sheetName val="J1"/>
      <sheetName val="Flexible Report"/>
      <sheetName val="Tabelle1"/>
      <sheetName val="Trade Working Capital"/>
      <sheetName val="Group COS"/>
      <sheetName val="Capex Actuals"/>
      <sheetName val="GBU BA Net Sales"/>
      <sheetName val="GBU BA Gross Profit"/>
      <sheetName val="Country Operating Profit"/>
      <sheetName val="Timing"/>
      <sheetName val="MA"/>
      <sheetName val="_IBPL0001"/>
      <sheetName val="Flexible_Report"/>
      <sheetName val="Trade_Working_Capital"/>
      <sheetName val="Group_COS"/>
      <sheetName val="Capex_Actuals"/>
      <sheetName val="GBU_BA_Net_Sales"/>
      <sheetName val="GBU_BA_Gross_Profit"/>
      <sheetName val="Country_Operating_Profit"/>
      <sheetName val="Export_Sales"/>
      <sheetName val="Dealer_Sales"/>
      <sheetName val="Domestic_Sales"/>
      <sheetName val="130530"/>
      <sheetName val="H-110"/>
      <sheetName val="H-120"/>
      <sheetName val="H-100"/>
      <sheetName val="J-100"/>
      <sheetName val="J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heet3"/>
      <sheetName val="r&amp;d"/>
      <sheetName val="HO"/>
      <sheetName val="ahc"/>
      <sheetName val="dgn"/>
      <sheetName val="fine"/>
      <sheetName val="D"/>
      <sheetName val="Sheet1"/>
      <sheetName val="Sheet1 (2)"/>
      <sheetName val="E"/>
      <sheetName val="drop down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cost dome "/>
      <sheetName val="Test cost oversea"/>
      <sheetName val="TM_test oversea"/>
      <sheetName val="TM_test dome"/>
      <sheetName val="Test_cost_dome_"/>
      <sheetName val="Test_cost_oversea"/>
      <sheetName val="TM_test_oversea"/>
      <sheetName val="TM_test_dome"/>
      <sheetName val="MEG US$ FS"/>
      <sheetName val="SEA"/>
      <sheetName val="part-import"/>
      <sheetName val="part-local"/>
      <sheetName val="COVER"/>
      <sheetName val="payment"/>
      <sheetName val="BALANCE SHEET "/>
      <sheetName val="10-1 Media"/>
      <sheetName val="10-cut"/>
      <sheetName val="MA"/>
      <sheetName val="計画PL"/>
      <sheetName val="比較PL"/>
      <sheetName val="worksheet-investment"/>
      <sheetName val="SRP FH"/>
      <sheetName val="Main Menu"/>
      <sheetName val="DEP12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Test cost oversea"/>
      <sheetName val="B1"/>
      <sheetName val="Case 2001 VS 2002"/>
      <sheetName val="worksheet-investment"/>
      <sheetName val="10-1 Media"/>
      <sheetName val="10-cut"/>
      <sheetName val="เงินกู้ธนชาติ"/>
      <sheetName val="เงินกู้ MGC"/>
      <sheetName val="Stock CS"/>
      <sheetName val="Customer"/>
      <sheetName val="Trial Balance"/>
      <sheetName val="Fixed assets_kst2"/>
      <sheetName val="F_OH"/>
      <sheetName val="Furniture_Master"/>
      <sheetName val="PRMT-07"/>
      <sheetName val="J2"/>
      <sheetName val="130530"/>
      <sheetName val="DEP12"/>
      <sheetName val="J1"/>
      <sheetName val="SEA"/>
      <sheetName val="?????"/>
      <sheetName val="?????????????"/>
      <sheetName val="part-import"/>
      <sheetName val="part-local"/>
      <sheetName val="depr"/>
      <sheetName val="CST1198"/>
      <sheetName val="Actual-Monthly"/>
      <sheetName val="Actual-ＹＴＤ"/>
      <sheetName val="Budget-Monthly"/>
      <sheetName val="Budget-YTD"/>
      <sheetName val="BSLA"/>
    </sheetNames>
    <sheetDataSet>
      <sheetData sheetId="0">
        <row r="19">
          <cell r="K19">
            <v>42208.87000000148</v>
          </cell>
        </row>
      </sheetData>
      <sheetData sheetId="1">
        <row r="19">
          <cell r="K19">
            <v>42208.87000000148</v>
          </cell>
        </row>
      </sheetData>
      <sheetData sheetId="2">
        <row r="76">
          <cell r="B76">
            <v>249908.16</v>
          </cell>
        </row>
      </sheetData>
      <sheetData sheetId="3">
        <row r="19">
          <cell r="K19">
            <v>42208.87000000148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PG"/>
      <sheetName val="MISC"/>
      <sheetName val="MOPS"/>
      <sheetName val="NG"/>
      <sheetName val="EX-REFINERY"/>
      <sheetName val="DATA"/>
      <sheetName val="CRUDE"/>
      <sheetName val="PRODUCT"/>
      <sheetName val="DIFF"/>
      <sheetName val="MQSC"/>
      <sheetName val="Lube"/>
      <sheetName val="New BM GRM"/>
      <sheetName val="MARKET_GRM"/>
      <sheetName val="Daily(TPX&amp;TLB)"/>
      <sheetName val="Marketing Margin"/>
      <sheetName val="Tax"/>
      <sheetName val="Premium"/>
      <sheetName val="TPXMargin"/>
      <sheetName val="TLBMargin"/>
      <sheetName val="Margin (3)"/>
      <sheetName val="Hydro Margin"/>
      <sheetName val="Daily(M)"/>
      <sheetName val="Daily(4)"/>
      <sheetName val="Daily Forward"/>
      <sheetName val="Forward Price - input"/>
      <sheetName val="Daily (2) CM"/>
      <sheetName val="Daily (2.1)"/>
      <sheetName val="Daily (2.2 news)"/>
      <sheetName val="Daily Energy Update"/>
      <sheetName val="Freight"/>
      <sheetName val="Input Price"/>
      <sheetName val="อาคาร"/>
      <sheetName val="เครื่องตกแต่ง"/>
      <sheetName val="Sheet1"/>
      <sheetName val="New_BM_GRM"/>
      <sheetName val="Marketing_Margin"/>
      <sheetName val="Margin_(3)"/>
      <sheetName val="Hydro_Margin"/>
      <sheetName val="Daily_Forward"/>
      <sheetName val="Forward_Price_-_input"/>
      <sheetName val="Daily_(2)_CM"/>
      <sheetName val="Daily_(2_1)"/>
      <sheetName val="Daily_(2_2_news)"/>
      <sheetName val="Daily_Energy_Update"/>
      <sheetName val="Input_Price"/>
      <sheetName val="New_BM_GRM1"/>
      <sheetName val="Marketing_Margin1"/>
      <sheetName val="Margin_(3)1"/>
      <sheetName val="Hydro_Margin1"/>
      <sheetName val="Daily_Forward1"/>
      <sheetName val="Forward_Price_-_input1"/>
      <sheetName val="Daily_(2)_CM1"/>
      <sheetName val="Daily_(2_1)1"/>
      <sheetName val="Daily_(2_2_news)1"/>
      <sheetName val="Daily_Energy_Update1"/>
      <sheetName val="Input_Price1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gay"/>
      <sheetName val="Nam"/>
      <sheetName val="Nguon huyen"/>
      <sheetName val="BC TUAN"/>
      <sheetName val="XL4Poppy"/>
      <sheetName val="Kiemtra"/>
      <sheetName val="อาคาร"/>
      <sheetName val="เงินกู้ MGC"/>
      <sheetName val="MISC"/>
    </sheetNames>
    <definedNames>
      <definedName name="K_1"/>
      <definedName name="K_2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S33"/>
      <sheetName val="J3_-_Nong_Pra_Lai"/>
      <sheetName val="J4_-_Cha_Cheng_Sao"/>
      <sheetName val="10-1 Media"/>
      <sheetName val="10-cut"/>
      <sheetName val="Variance"/>
      <sheetName val="Title"/>
      <sheetName val="K-CUR"/>
      <sheetName val="DEP12"/>
      <sheetName val="Age311299TAS"/>
      <sheetName val="TASintDec00"/>
      <sheetName val="P4DDBFTAS"/>
      <sheetName val="ACFC"/>
      <sheetName val="Test cost oversea"/>
      <sheetName val="kai_Tprofile_Report"/>
      <sheetName val="May-Apr 2009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A"/>
      <sheetName val="ลูกหนี้(เก่า)"/>
      <sheetName val="M_Maincomp"/>
      <sheetName val="Data"/>
      <sheetName val="L to 20"/>
      <sheetName val="index"/>
      <sheetName val="DataInput1"/>
      <sheetName val="H-110"/>
      <sheetName val="H-120"/>
      <sheetName val="B1"/>
      <sheetName val="10-1_Media"/>
      <sheetName val="Test_cost_oversea"/>
      <sheetName val="เงินกู้ธนชาติ"/>
      <sheetName val="เงินกู้ MGC"/>
      <sheetName val="Trial Balance"/>
      <sheetName val="Coding"/>
      <sheetName val="Bk2Form8(iii)"/>
      <sheetName val="Köpfe"/>
      <sheetName val="AGING LOCAL"/>
      <sheetName val="EQ4NTV"/>
      <sheetName val="J3_-_Nong_Pra_Lai1"/>
      <sheetName val="J4_-_Cha_Cheng_Sao1"/>
      <sheetName val="df_รหัส"/>
      <sheetName val="MASTER SCRAP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SAP COMPANY CODES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fqc_ผลรวม"/>
      <sheetName val="v_cut_ผลรวม"/>
      <sheetName val="v_cut_รหัส"/>
      <sheetName val="v_cut_วัน"/>
      <sheetName val="K-100"/>
      <sheetName val="#REF"/>
      <sheetName val="Gia vat tu"/>
      <sheetName val="TRAIL_MAR2000"/>
      <sheetName val="FX"/>
      <sheetName val="AR_TERM"/>
      <sheetName val="Retire SRO Sale"/>
      <sheetName val="Retire SRO Scrapping"/>
      <sheetName val="STart"/>
      <sheetName val="menu"/>
      <sheetName val="10"/>
      <sheetName val="REPORT"/>
      <sheetName val="MA"/>
      <sheetName val="TMS2000"/>
      <sheetName val="ยานพาหนะ"/>
      <sheetName val="group-expense"/>
      <sheetName val="JV"/>
      <sheetName val="STMspry"/>
      <sheetName val="PsychroData"/>
      <sheetName val="aa piping"/>
      <sheetName val="px civil"/>
      <sheetName val="CIVIL UP"/>
      <sheetName val="Exchange Rate"/>
      <sheetName val="OfficeMC-Master"/>
      <sheetName val="OfficeMC-Adj"/>
      <sheetName val="Group"/>
      <sheetName val="ALL-CPW"/>
      <sheetName val="INFO"/>
      <sheetName val="BSLA"/>
      <sheetName val="Date"/>
      <sheetName val="PL-D1"/>
      <sheetName val="P&amp;L-A2001DCCN"/>
      <sheetName val="EST_OPERATING_ASSET"/>
      <sheetName val="total"/>
      <sheetName val="ＴＤＫ"/>
      <sheetName val="FG-ISSUED"/>
      <sheetName val="Monthly_Sales_Report"/>
      <sheetName val="ต้นฉบับ"/>
      <sheetName val="N280998"/>
      <sheetName val="MV-Master"/>
      <sheetName val="99 FM - NFM"/>
      <sheetName val="Wkgs_BS_Lead"/>
      <sheetName val="14_9月分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dr_วัน"/>
      <sheetName val="区分"/>
      <sheetName val="OT Hours"/>
      <sheetName val="SOPSG"/>
      <sheetName val="sampling plan"/>
      <sheetName val="DataSheet"/>
      <sheetName val="Case 2001 VS 2002"/>
      <sheetName val="Used_Acc"/>
      <sheetName val="Header"/>
      <sheetName val="Sheet2"/>
      <sheetName val="PRODUCT"/>
      <sheetName val="BUDGET"/>
      <sheetName val="COSUB"/>
      <sheetName val="Domestic Sales"/>
      <sheetName val="PL _ ผลงานใหม่รวม"/>
      <sheetName val="Actual-Monthly"/>
      <sheetName val="Actual-ＹＴＤ"/>
      <sheetName val="Budget-Monthly"/>
      <sheetName val="Budget-YTD"/>
      <sheetName val="ใบส่งมอบ RD_BFI"/>
      <sheetName val="R302.2"/>
      <sheetName val="Sum"/>
      <sheetName val="Age311299TESP"/>
      <sheetName val="P4DDBFTESP"/>
      <sheetName val="GENERAL"/>
      <sheetName val="รับล่วงหน้า"/>
      <sheetName val=" IB-PL-YTD"/>
      <sheetName val="Lookups"/>
      <sheetName val="com"/>
      <sheetName val="OthCode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td.Yield"/>
      <sheetName val="科目（FS-311）"/>
      <sheetName val="Index Sheet"/>
      <sheetName val="CF Worksheet "/>
      <sheetName val="Accure"/>
      <sheetName val="Sheet21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SCB 1 - Current"/>
      <sheetName val="SCB 2 - Current"/>
      <sheetName val="PRMT-00"/>
      <sheetName val="ROC-2003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Corp. sheet"/>
      <sheetName val="CODE,NAME"/>
      <sheetName val="ซื้อขาย"/>
      <sheetName val="SRP FH"/>
      <sheetName val="Profit"/>
      <sheetName val="TB"/>
      <sheetName val="Data 2"/>
      <sheetName val="PRMT-07"/>
      <sheetName val="TrialBalance Q3-2002"/>
      <sheetName val="งบสินค้า BMS"/>
      <sheetName val="AR"/>
      <sheetName val="Discontinue_Item"/>
      <sheetName val="วันเกิด +TEL"/>
      <sheetName val="ws"/>
      <sheetName val="AJE 4th qtr"/>
      <sheetName val="生産計画データ"/>
      <sheetName val="R094121_PZ001_4868662_PDF"/>
      <sheetName val="New Item"/>
      <sheetName val="List"/>
      <sheetName val="U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PRM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data  Jun-11"/>
      <sheetName val="Adj. Depre Sale -Aug-11"/>
      <sheetName val="Adj. Depre Write off -Aug-11"/>
      <sheetName val="DEC-11"/>
      <sheetName val="Prft&amp;Loss"/>
      <sheetName val="FIN TB_SI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Big-C"/>
      <sheetName val="Screen 5-6"/>
      <sheetName val="設定"/>
      <sheetName val="mapping"/>
      <sheetName val="Final"/>
      <sheetName val="CF RECONCILE - 1"/>
      <sheetName val="PL FR"/>
      <sheetName val="Soi 08"/>
      <sheetName val="Stock Oishi หน่วย"/>
      <sheetName val="Timing"/>
      <sheetName val="Basic_Information"/>
      <sheetName val="JOB"/>
      <sheetName val="BPI-LOP"/>
      <sheetName val="Region Staff"/>
      <sheetName val="List Plant"/>
      <sheetName val="CHITIET VL-NC-TT1p"/>
      <sheetName val="TONGKE3p"/>
      <sheetName val="P&amp;L"/>
      <sheetName val="MACRO2"/>
      <sheetName val="MTO REV.2(ARMOR)"/>
      <sheetName val="CHITIET VL-NCHT1 (2)"/>
      <sheetName val="Detail"/>
      <sheetName val="Cn"/>
      <sheetName val="SKA"/>
      <sheetName val="legal_h"/>
      <sheetName val="Follow up daily"/>
      <sheetName val="NAME CUSTOMER "/>
      <sheetName val="CDTK"/>
      <sheetName val="2118-00 "/>
      <sheetName val="ตั๋วเงินรับ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Val_Ind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GL CB"/>
      <sheetName val="GL M"/>
      <sheetName val="FF_2"/>
      <sheetName val="RATE"/>
      <sheetName val="Sale0402"/>
      <sheetName val="Sale 0401"/>
      <sheetName val="Sale 0502"/>
      <sheetName val="C2"/>
      <sheetName val="CA Sheet"/>
      <sheetName val="ผ้าสำเร็จ"/>
      <sheetName val="Stock Aging"/>
      <sheetName val="計画値"/>
      <sheetName val="Adj&amp;Rje(Z820) "/>
      <sheetName val="Job List1"/>
      <sheetName val="FF-2"/>
      <sheetName val="GIVTR00P"/>
      <sheetName val="PC3100"/>
      <sheetName val="FF_3"/>
      <sheetName val="Sale 0408"/>
      <sheetName val="tax-ss"/>
      <sheetName val="ปัจจุบัน "/>
      <sheetName val="5 Analysis"/>
      <sheetName val="M-2"/>
      <sheetName val="CBO0497"/>
      <sheetName val="Home"/>
      <sheetName val="Sale 0404"/>
      <sheetName val="Sale0403"/>
      <sheetName val="part-import"/>
      <sheetName val="part-local"/>
      <sheetName val="FF-1"/>
      <sheetName val="InventTableModule_1-1"/>
      <sheetName val="Non-Statistical Sampling Master"/>
      <sheetName val="Two Step Revenue Testing Master"/>
      <sheetName val="Global Data"/>
      <sheetName val="PAYROLL"/>
      <sheetName val="Thai Summit PKK-HW"/>
      <sheetName val="BPR"/>
      <sheetName val="ภาคการขายวิศวกรรม"/>
      <sheetName val="STATEMENT"/>
      <sheetName val="New_Item"/>
      <sheetName val="FF_2__1_"/>
      <sheetName val="Tornado_4_7_Component_List"/>
      <sheetName val="Tornado_2_2_Component_List"/>
      <sheetName val="Standing_Data"/>
      <sheetName val="3_P&amp;L_"/>
      <sheetName val="Loan_Calculator"/>
      <sheetName val="Cost_centre_expenditure"/>
      <sheetName val="GL_CB"/>
      <sheetName val="GL_M"/>
      <sheetName val="Sale_0401"/>
      <sheetName val="Sale_0502"/>
      <sheetName val="Soi_08"/>
      <sheetName val="CA_Sheet"/>
      <sheetName val="Stock_Aging"/>
      <sheetName val="Adj&amp;Rje(Z820)_"/>
      <sheetName val="Job_List1"/>
      <sheetName val="Sale_0408"/>
      <sheetName val="ปัจจุบัน_"/>
      <sheetName val="5_Analysis"/>
      <sheetName val="Sale_0404"/>
      <sheetName val="Data_2"/>
      <sheetName val="Non-Statistical_Sampling_Master"/>
      <sheetName val="Two_Step_Revenue_Testing_Master"/>
      <sheetName val="Global_Data"/>
      <sheetName val="Thai_Summit_PKK-HW"/>
      <sheetName val="ADJ_-_RATE"/>
      <sheetName val="มือถือ57กรอกข้อมูล"/>
      <sheetName val=" Code -สิทธิรักษาพยาบาล1-9-53"/>
      <sheetName val="Salary  StructureBK. 20-12- (2)"/>
      <sheetName val="KT (3)"/>
      <sheetName val="SumIQA"/>
      <sheetName val="TP REV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>
        <row r="10">
          <cell r="L10">
            <v>0</v>
          </cell>
        </row>
      </sheetData>
      <sheetData sheetId="283">
        <row r="10">
          <cell r="L10">
            <v>0</v>
          </cell>
        </row>
      </sheetData>
      <sheetData sheetId="284">
        <row r="10">
          <cell r="L10">
            <v>0</v>
          </cell>
        </row>
      </sheetData>
      <sheetData sheetId="285">
        <row r="10">
          <cell r="L10">
            <v>0</v>
          </cell>
        </row>
      </sheetData>
      <sheetData sheetId="286">
        <row r="10">
          <cell r="L10">
            <v>0</v>
          </cell>
        </row>
      </sheetData>
      <sheetData sheetId="287">
        <row r="10">
          <cell r="L10">
            <v>0</v>
          </cell>
        </row>
      </sheetData>
      <sheetData sheetId="288">
        <row r="10">
          <cell r="L10">
            <v>0</v>
          </cell>
        </row>
      </sheetData>
      <sheetData sheetId="289">
        <row r="10">
          <cell r="L10">
            <v>0</v>
          </cell>
        </row>
      </sheetData>
      <sheetData sheetId="290">
        <row r="10">
          <cell r="L10">
            <v>0</v>
          </cell>
        </row>
      </sheetData>
      <sheetData sheetId="291">
        <row r="10">
          <cell r="L10">
            <v>0</v>
          </cell>
        </row>
      </sheetData>
      <sheetData sheetId="292">
        <row r="10">
          <cell r="L10">
            <v>0</v>
          </cell>
        </row>
      </sheetData>
      <sheetData sheetId="293">
        <row r="10">
          <cell r="L10">
            <v>0</v>
          </cell>
        </row>
      </sheetData>
      <sheetData sheetId="294">
        <row r="10">
          <cell r="L10">
            <v>0</v>
          </cell>
        </row>
      </sheetData>
      <sheetData sheetId="295">
        <row r="10">
          <cell r="L10">
            <v>0</v>
          </cell>
        </row>
      </sheetData>
      <sheetData sheetId="296">
        <row r="10">
          <cell r="L10">
            <v>0</v>
          </cell>
        </row>
      </sheetData>
      <sheetData sheetId="297">
        <row r="10">
          <cell r="L10">
            <v>0</v>
          </cell>
        </row>
      </sheetData>
      <sheetData sheetId="298">
        <row r="10">
          <cell r="L10">
            <v>0</v>
          </cell>
        </row>
      </sheetData>
      <sheetData sheetId="299">
        <row r="10">
          <cell r="L10">
            <v>0</v>
          </cell>
        </row>
      </sheetData>
      <sheetData sheetId="300">
        <row r="10">
          <cell r="L10">
            <v>0</v>
          </cell>
        </row>
      </sheetData>
      <sheetData sheetId="301">
        <row r="10">
          <cell r="L10">
            <v>0</v>
          </cell>
        </row>
      </sheetData>
      <sheetData sheetId="302">
        <row r="10">
          <cell r="L10">
            <v>0</v>
          </cell>
        </row>
      </sheetData>
      <sheetData sheetId="303">
        <row r="10">
          <cell r="L10">
            <v>0</v>
          </cell>
        </row>
      </sheetData>
      <sheetData sheetId="304">
        <row r="10">
          <cell r="L10">
            <v>0</v>
          </cell>
        </row>
      </sheetData>
      <sheetData sheetId="305">
        <row r="10">
          <cell r="L10">
            <v>0</v>
          </cell>
        </row>
      </sheetData>
      <sheetData sheetId="306">
        <row r="10">
          <cell r="L10">
            <v>0</v>
          </cell>
        </row>
      </sheetData>
      <sheetData sheetId="307">
        <row r="10">
          <cell r="L10">
            <v>0</v>
          </cell>
        </row>
      </sheetData>
      <sheetData sheetId="308">
        <row r="10">
          <cell r="L10">
            <v>0</v>
          </cell>
        </row>
      </sheetData>
      <sheetData sheetId="309">
        <row r="10">
          <cell r="L10">
            <v>0</v>
          </cell>
        </row>
      </sheetData>
      <sheetData sheetId="310">
        <row r="10">
          <cell r="L10">
            <v>0</v>
          </cell>
        </row>
      </sheetData>
      <sheetData sheetId="311">
        <row r="10">
          <cell r="L10">
            <v>0</v>
          </cell>
        </row>
      </sheetData>
      <sheetData sheetId="312">
        <row r="10">
          <cell r="L10">
            <v>0</v>
          </cell>
        </row>
      </sheetData>
      <sheetData sheetId="313">
        <row r="10">
          <cell r="L10">
            <v>0</v>
          </cell>
        </row>
      </sheetData>
      <sheetData sheetId="314">
        <row r="10">
          <cell r="L10">
            <v>0</v>
          </cell>
        </row>
      </sheetData>
      <sheetData sheetId="315">
        <row r="10">
          <cell r="L10">
            <v>0</v>
          </cell>
        </row>
      </sheetData>
      <sheetData sheetId="316">
        <row r="10">
          <cell r="L10">
            <v>0</v>
          </cell>
        </row>
      </sheetData>
      <sheetData sheetId="317">
        <row r="10">
          <cell r="L10">
            <v>0</v>
          </cell>
        </row>
      </sheetData>
      <sheetData sheetId="318">
        <row r="10">
          <cell r="L10">
            <v>0</v>
          </cell>
        </row>
      </sheetData>
      <sheetData sheetId="319">
        <row r="10">
          <cell r="L10">
            <v>0</v>
          </cell>
        </row>
      </sheetData>
      <sheetData sheetId="320">
        <row r="10">
          <cell r="L10">
            <v>0</v>
          </cell>
        </row>
      </sheetData>
      <sheetData sheetId="321">
        <row r="10">
          <cell r="L10">
            <v>0</v>
          </cell>
        </row>
      </sheetData>
      <sheetData sheetId="322">
        <row r="10">
          <cell r="L10">
            <v>0</v>
          </cell>
        </row>
      </sheetData>
      <sheetData sheetId="323">
        <row r="10">
          <cell r="L10">
            <v>0</v>
          </cell>
        </row>
      </sheetData>
      <sheetData sheetId="324">
        <row r="10">
          <cell r="L10">
            <v>0</v>
          </cell>
        </row>
      </sheetData>
      <sheetData sheetId="325">
        <row r="10">
          <cell r="L10">
            <v>0</v>
          </cell>
        </row>
      </sheetData>
      <sheetData sheetId="326">
        <row r="10">
          <cell r="L10">
            <v>0</v>
          </cell>
        </row>
      </sheetData>
      <sheetData sheetId="327">
        <row r="10">
          <cell r="L10">
            <v>0</v>
          </cell>
        </row>
      </sheetData>
      <sheetData sheetId="328">
        <row r="10">
          <cell r="L10">
            <v>0</v>
          </cell>
        </row>
      </sheetData>
      <sheetData sheetId="329">
        <row r="10">
          <cell r="L10">
            <v>0</v>
          </cell>
        </row>
      </sheetData>
      <sheetData sheetId="330">
        <row r="10">
          <cell r="L10">
            <v>0</v>
          </cell>
        </row>
      </sheetData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>
        <row r="10">
          <cell r="L10">
            <v>0</v>
          </cell>
        </row>
      </sheetData>
      <sheetData sheetId="348">
        <row r="10">
          <cell r="L10">
            <v>0</v>
          </cell>
        </row>
      </sheetData>
      <sheetData sheetId="349">
        <row r="10">
          <cell r="L10">
            <v>0</v>
          </cell>
        </row>
      </sheetData>
      <sheetData sheetId="350">
        <row r="10">
          <cell r="L10">
            <v>0</v>
          </cell>
        </row>
      </sheetData>
      <sheetData sheetId="351">
        <row r="10">
          <cell r="L10">
            <v>0</v>
          </cell>
        </row>
      </sheetData>
      <sheetData sheetId="352">
        <row r="10">
          <cell r="L10">
            <v>0</v>
          </cell>
        </row>
      </sheetData>
      <sheetData sheetId="353">
        <row r="10">
          <cell r="L10">
            <v>0</v>
          </cell>
        </row>
      </sheetData>
      <sheetData sheetId="354">
        <row r="10">
          <cell r="L10">
            <v>0</v>
          </cell>
        </row>
      </sheetData>
      <sheetData sheetId="355">
        <row r="10">
          <cell r="L10">
            <v>0</v>
          </cell>
        </row>
      </sheetData>
      <sheetData sheetId="356">
        <row r="10">
          <cell r="L10">
            <v>0</v>
          </cell>
        </row>
      </sheetData>
      <sheetData sheetId="357">
        <row r="10">
          <cell r="L10">
            <v>0</v>
          </cell>
        </row>
      </sheetData>
      <sheetData sheetId="358">
        <row r="10">
          <cell r="L10">
            <v>0</v>
          </cell>
        </row>
      </sheetData>
      <sheetData sheetId="359">
        <row r="10">
          <cell r="L10">
            <v>0</v>
          </cell>
        </row>
      </sheetData>
      <sheetData sheetId="360">
        <row r="10">
          <cell r="L10">
            <v>0</v>
          </cell>
        </row>
      </sheetData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>
        <row r="10">
          <cell r="L10">
            <v>1200</v>
          </cell>
        </row>
      </sheetData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IP(PS)"/>
      <sheetName val="Other"/>
      <sheetName val="Pro-Shaft1"/>
      <sheetName val="Pro-Shaft2 "/>
      <sheetName val="Accrue"/>
      <sheetName val="MA"/>
      <sheetName val="WIP'04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BASIC"/>
      <sheetName val="ยานพาหนะ"/>
      <sheetName val="Links"/>
      <sheetName val="Accrue"/>
      <sheetName val="Lead"/>
      <sheetName val="Group"/>
      <sheetName val="J1"/>
      <sheetName val="Jung step down (60)"/>
      <sheetName val="Wkgs_BS Lead"/>
      <sheetName val="Consolidated"/>
      <sheetName val="MA"/>
      <sheetName val="?????"/>
      <sheetName val="?????????????"/>
      <sheetName val="??????????"/>
      <sheetName val=" IBPL0001"/>
      <sheetName val="DIRECT SELLING"/>
      <sheetName val="DISCOUNT"/>
      <sheetName val="GROSS SALES"/>
      <sheetName val="RESERVE"/>
      <sheetName val="WEIGHT"/>
      <sheetName val="VC"/>
      <sheetName val="Menu"/>
    </sheetNames>
    <sheetDataSet>
      <sheetData sheetId="0">
        <row r="19">
          <cell r="L19">
            <v>87228</v>
          </cell>
        </row>
      </sheetData>
      <sheetData sheetId="1">
        <row r="19">
          <cell r="L19">
            <v>87228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L19">
            <v>87228</v>
          </cell>
        </row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RODUCT CANCEL"/>
      <sheetName val="SEP-06"/>
      <sheetName val="TAX"/>
      <sheetName val="INSURANCE"/>
      <sheetName val="PRODUCT"/>
      <sheetName val="PRODUCT_CANCEL"/>
      <sheetName val="BASIC"/>
      <sheetName val="MA"/>
      <sheetName val="Links"/>
      <sheetName val="Lead"/>
      <sheetName val="Program (2)"/>
      <sheetName val="LedgerBudget"/>
      <sheetName val="เครื่องตกแต่ง"/>
      <sheetName val="อาคาร"/>
      <sheetName val="เครื่องมือ"/>
      <sheetName val="Master"/>
      <sheetName val="Jung step down (60)"/>
      <sheetName val="Menu"/>
      <sheetName val="PRODUCT_CANCEL1"/>
      <sheetName val="Program_(2)"/>
      <sheetName val="Jung_step_down_(60)"/>
      <sheetName val="LINE13"/>
      <sheetName val="รายชื่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>
            <v>1</v>
          </cell>
          <cell r="B3" t="str">
            <v>EBI  POTATO C</v>
          </cell>
        </row>
        <row r="4">
          <cell r="A4">
            <v>1.1000000000000001</v>
          </cell>
          <cell r="B4" t="str">
            <v xml:space="preserve"> - SHRIMP KUSHI</v>
          </cell>
        </row>
        <row r="5">
          <cell r="A5">
            <v>1.2</v>
          </cell>
          <cell r="B5" t="str">
            <v xml:space="preserve"> - IKA AONORI KUSHI</v>
          </cell>
        </row>
        <row r="6">
          <cell r="A6">
            <v>1.3</v>
          </cell>
          <cell r="B6" t="str">
            <v xml:space="preserve"> - GOMA OSATSU KUSHI</v>
          </cell>
        </row>
        <row r="7">
          <cell r="A7">
            <v>1.4</v>
          </cell>
          <cell r="B7" t="str">
            <v xml:space="preserve"> - SHIITAKE KUSHI</v>
          </cell>
        </row>
        <row r="8">
          <cell r="A8">
            <v>1.5</v>
          </cell>
          <cell r="B8" t="str">
            <v xml:space="preserve"> - PORK CHEESE KUSHI</v>
          </cell>
        </row>
        <row r="9">
          <cell r="A9">
            <v>95433</v>
          </cell>
          <cell r="B9" t="str">
            <v>EBI FRY3L   (26/30) (CO)</v>
          </cell>
          <cell r="C9" t="str">
            <v>AB 1</v>
          </cell>
          <cell r="D9" t="str">
            <v>CO</v>
          </cell>
        </row>
        <row r="10">
          <cell r="A10">
            <v>95436</v>
          </cell>
          <cell r="B10" t="str">
            <v>AKEBONO EBI FRY M   (41/50)</v>
          </cell>
          <cell r="C10" t="str">
            <v>AB 1</v>
          </cell>
          <cell r="D10" t="str">
            <v>CO</v>
          </cell>
        </row>
        <row r="11">
          <cell r="A11">
            <v>95489</v>
          </cell>
          <cell r="B11" t="str">
            <v>NN SEAFOOD MIX A (A)</v>
          </cell>
          <cell r="C11" t="str">
            <v>AB 1</v>
          </cell>
          <cell r="D11" t="str">
            <v>A</v>
          </cell>
        </row>
        <row r="12">
          <cell r="A12">
            <v>95582</v>
          </cell>
          <cell r="B12" t="str">
            <v>EBI FRY H/O 30 ( SOUZAI )</v>
          </cell>
        </row>
        <row r="13">
          <cell r="A13">
            <v>95611</v>
          </cell>
          <cell r="B13" t="str">
            <v>TOM YAM KUN</v>
          </cell>
          <cell r="C13" t="str">
            <v>SUGAR 3</v>
          </cell>
          <cell r="D13" t="str">
            <v>CO</v>
          </cell>
        </row>
        <row r="14">
          <cell r="A14">
            <v>95623</v>
          </cell>
          <cell r="B14" t="str">
            <v>coop MINI EBI FRY</v>
          </cell>
          <cell r="D14" t="str">
            <v>CO</v>
          </cell>
        </row>
        <row r="15">
          <cell r="A15">
            <v>96619</v>
          </cell>
          <cell r="B15" t="str">
            <v>AJI FRY PORTION</v>
          </cell>
          <cell r="C15" t="str">
            <v>AB 1</v>
          </cell>
          <cell r="D15" t="str">
            <v>A</v>
          </cell>
        </row>
        <row r="16">
          <cell r="A16">
            <v>96913</v>
          </cell>
          <cell r="B16" t="str">
            <v>HCF CHICHUKAI</v>
          </cell>
        </row>
        <row r="17">
          <cell r="A17">
            <v>96926</v>
          </cell>
          <cell r="B17" t="str">
            <v>EBI FRY H/O 50 (30pcs )</v>
          </cell>
          <cell r="C17" t="str">
            <v>AB 1</v>
          </cell>
          <cell r="D17" t="str">
            <v>CO</v>
          </cell>
        </row>
        <row r="18">
          <cell r="A18">
            <v>107769</v>
          </cell>
          <cell r="B18" t="str">
            <v>SHRIMP SHAOMAI ( IY )</v>
          </cell>
        </row>
        <row r="19">
          <cell r="A19">
            <v>107770</v>
          </cell>
          <cell r="B19" t="str">
            <v>SHARK FIN GYOZA ( IY )</v>
          </cell>
        </row>
        <row r="20">
          <cell r="A20">
            <v>107771</v>
          </cell>
          <cell r="B20" t="str">
            <v>SHOROMPOO ( IY )</v>
          </cell>
        </row>
        <row r="21">
          <cell r="A21">
            <v>107772</v>
          </cell>
          <cell r="B21" t="str">
            <v>NIRA MANJU ( IY )</v>
          </cell>
        </row>
        <row r="22">
          <cell r="A22">
            <v>107773</v>
          </cell>
          <cell r="B22" t="str">
            <v>CHIMAKI CHICKEN ( IY )</v>
          </cell>
        </row>
        <row r="23">
          <cell r="A23">
            <v>107774</v>
          </cell>
          <cell r="B23" t="str">
            <v>SEAFOOD SPRINGROLL ( IY )</v>
          </cell>
        </row>
        <row r="24">
          <cell r="A24">
            <v>107775</v>
          </cell>
          <cell r="B24" t="str">
            <v>BLACK SESAMI BALL  ( IY )</v>
          </cell>
        </row>
        <row r="25">
          <cell r="A25">
            <v>107857</v>
          </cell>
          <cell r="B25" t="str">
            <v xml:space="preserve">EBI FRY SHIHAN </v>
          </cell>
          <cell r="C25" t="str">
            <v>AB-C 2</v>
          </cell>
          <cell r="D25" t="str">
            <v>CO</v>
          </cell>
        </row>
        <row r="26">
          <cell r="A26">
            <v>107899</v>
          </cell>
          <cell r="B26" t="str">
            <v>CHASHUMAN (IY)</v>
          </cell>
        </row>
        <row r="27">
          <cell r="A27">
            <v>107900</v>
          </cell>
          <cell r="B27" t="str">
            <v>HAG KAO (IY)</v>
          </cell>
          <cell r="D27" t="str">
            <v>CO</v>
          </cell>
        </row>
        <row r="28">
          <cell r="A28">
            <v>107915</v>
          </cell>
          <cell r="B28" t="str">
            <v xml:space="preserve">SHOROM PAO G </v>
          </cell>
          <cell r="C28" t="str">
            <v>SEJ 2</v>
          </cell>
          <cell r="D28" t="str">
            <v>CO,P</v>
          </cell>
        </row>
        <row r="29">
          <cell r="A29">
            <v>107916</v>
          </cell>
          <cell r="B29" t="str">
            <v xml:space="preserve">SHRIMP SHAOMAI G </v>
          </cell>
          <cell r="C29" t="str">
            <v>SEJ 2</v>
          </cell>
          <cell r="D29" t="str">
            <v>CO,P</v>
          </cell>
        </row>
        <row r="30">
          <cell r="A30">
            <v>107917</v>
          </cell>
          <cell r="B30" t="str">
            <v>NIRA MANJU  G</v>
          </cell>
          <cell r="C30" t="str">
            <v>SEJ 2</v>
          </cell>
          <cell r="D30" t="str">
            <v>CO,P</v>
          </cell>
        </row>
        <row r="31">
          <cell r="A31">
            <v>107918</v>
          </cell>
          <cell r="B31" t="str">
            <v xml:space="preserve">CHICKEN CHIMAKI H </v>
          </cell>
          <cell r="C31" t="str">
            <v>SEJ 2</v>
          </cell>
          <cell r="D31" t="str">
            <v>CO,C</v>
          </cell>
        </row>
        <row r="32">
          <cell r="A32">
            <v>107919</v>
          </cell>
          <cell r="B32" t="str">
            <v xml:space="preserve">HAG KAO G </v>
          </cell>
          <cell r="C32" t="str">
            <v>SEJ 2</v>
          </cell>
          <cell r="D32" t="str">
            <v>CO,P</v>
          </cell>
        </row>
        <row r="33">
          <cell r="A33">
            <v>109344</v>
          </cell>
          <cell r="B33" t="str">
            <v>KUSHI FRY SET</v>
          </cell>
          <cell r="C33" t="str">
            <v>COOP 3</v>
          </cell>
          <cell r="D33" t="str">
            <v>CO</v>
          </cell>
        </row>
        <row r="34">
          <cell r="A34">
            <v>109344.1</v>
          </cell>
        </row>
        <row r="35">
          <cell r="A35">
            <v>109344.2</v>
          </cell>
        </row>
        <row r="36">
          <cell r="A36">
            <v>109344.3</v>
          </cell>
        </row>
        <row r="37">
          <cell r="A37">
            <v>109344.4</v>
          </cell>
        </row>
        <row r="38">
          <cell r="A38">
            <v>109344.5</v>
          </cell>
        </row>
        <row r="39">
          <cell r="A39">
            <v>109851</v>
          </cell>
          <cell r="B39" t="str">
            <v>EBI FRY 4L</v>
          </cell>
          <cell r="D39" t="str">
            <v>CO</v>
          </cell>
        </row>
        <row r="40">
          <cell r="A40">
            <v>109866</v>
          </cell>
          <cell r="B40" t="str">
            <v>EBI FRY 6L</v>
          </cell>
          <cell r="D40" t="str">
            <v>CO</v>
          </cell>
        </row>
        <row r="41">
          <cell r="A41">
            <v>109939</v>
          </cell>
          <cell r="B41" t="str">
            <v>AJI FRY 80</v>
          </cell>
        </row>
        <row r="42">
          <cell r="A42">
            <v>109986</v>
          </cell>
          <cell r="B42" t="str">
            <v>NIKKOKU CURRY</v>
          </cell>
          <cell r="D42" t="str">
            <v>CO,C</v>
          </cell>
        </row>
        <row r="43">
          <cell r="A43">
            <v>118939</v>
          </cell>
          <cell r="B43" t="str">
            <v>EBI FRY PHS 61/70</v>
          </cell>
          <cell r="D43" t="str">
            <v>CO</v>
          </cell>
        </row>
        <row r="44">
          <cell r="A44">
            <v>119264</v>
          </cell>
          <cell r="B44" t="str">
            <v>AJI FRY (DERCY)</v>
          </cell>
          <cell r="D44" t="str">
            <v>A</v>
          </cell>
        </row>
        <row r="45">
          <cell r="A45">
            <v>135032</v>
          </cell>
          <cell r="B45" t="str">
            <v>TAKOYAKI  (NT)</v>
          </cell>
          <cell r="D45" t="str">
            <v>A</v>
          </cell>
        </row>
        <row r="46">
          <cell r="A46">
            <v>135128</v>
          </cell>
          <cell r="B46" t="str">
            <v>BUTAKAKUNI</v>
          </cell>
          <cell r="D46" t="str">
            <v>CO,P</v>
          </cell>
        </row>
        <row r="47">
          <cell r="A47">
            <v>139195</v>
          </cell>
          <cell r="B47" t="str">
            <v xml:space="preserve">SHOROM PAO </v>
          </cell>
          <cell r="C47" t="str">
            <v>AB 1</v>
          </cell>
          <cell r="D47" t="str">
            <v>CO,P</v>
          </cell>
        </row>
        <row r="48">
          <cell r="A48">
            <v>139198</v>
          </cell>
          <cell r="B48" t="str">
            <v>( MINI ) HAG KAO</v>
          </cell>
          <cell r="C48" t="str">
            <v>AB 1</v>
          </cell>
          <cell r="D48" t="str">
            <v>CO,P</v>
          </cell>
        </row>
        <row r="49">
          <cell r="A49">
            <v>139202</v>
          </cell>
          <cell r="B49" t="str">
            <v>SAMOSA</v>
          </cell>
          <cell r="D49" t="str">
            <v>CO</v>
          </cell>
        </row>
        <row r="50">
          <cell r="A50">
            <v>139203</v>
          </cell>
          <cell r="B50" t="str">
            <v xml:space="preserve">SHRIMP TOAST 18 </v>
          </cell>
          <cell r="C50" t="str">
            <v>AB 1</v>
          </cell>
          <cell r="D50" t="str">
            <v>CO,P</v>
          </cell>
        </row>
        <row r="51">
          <cell r="A51">
            <v>139239</v>
          </cell>
          <cell r="B51" t="str">
            <v xml:space="preserve">NEW CHICKEN CHIMAKI </v>
          </cell>
          <cell r="C51" t="str">
            <v>AB 1</v>
          </cell>
          <cell r="D51" t="str">
            <v>CO,C</v>
          </cell>
        </row>
        <row r="52">
          <cell r="A52">
            <v>139280</v>
          </cell>
          <cell r="B52" t="str">
            <v>SALMON FRY CHEESE F</v>
          </cell>
          <cell r="C52" t="str">
            <v>AB 1</v>
          </cell>
          <cell r="D52" t="str">
            <v>A</v>
          </cell>
        </row>
        <row r="53">
          <cell r="A53">
            <v>139373</v>
          </cell>
          <cell r="B53" t="str">
            <v>NN YASAI KAKIAGE 50</v>
          </cell>
          <cell r="C53" t="str">
            <v>AB 1</v>
          </cell>
          <cell r="D53" t="str">
            <v>CO</v>
          </cell>
        </row>
        <row r="54">
          <cell r="A54">
            <v>139374</v>
          </cell>
          <cell r="B54" t="str">
            <v>NN YASAI KAKIAGE 80</v>
          </cell>
          <cell r="C54" t="str">
            <v>AB 1</v>
          </cell>
          <cell r="D54" t="str">
            <v>CO</v>
          </cell>
        </row>
        <row r="55">
          <cell r="A55">
            <v>139784</v>
          </cell>
          <cell r="B55" t="str">
            <v>AJI FRY 50</v>
          </cell>
        </row>
        <row r="56">
          <cell r="A56">
            <v>139785</v>
          </cell>
          <cell r="B56" t="str">
            <v>AJI FRY 60</v>
          </cell>
        </row>
        <row r="57">
          <cell r="A57">
            <v>139786</v>
          </cell>
          <cell r="B57" t="str">
            <v>AJI FRY 70g</v>
          </cell>
        </row>
        <row r="58">
          <cell r="A58">
            <v>146066</v>
          </cell>
          <cell r="B58" t="str">
            <v>TAKOYAKI SE30 NEW</v>
          </cell>
          <cell r="D58" t="str">
            <v>A</v>
          </cell>
        </row>
        <row r="59">
          <cell r="A59">
            <v>146081</v>
          </cell>
          <cell r="B59" t="str">
            <v>TAKOYAKI SE30S</v>
          </cell>
          <cell r="C59" t="str">
            <v>SEJ 4</v>
          </cell>
          <cell r="D59" t="str">
            <v>A</v>
          </cell>
        </row>
        <row r="60">
          <cell r="A60">
            <v>146094</v>
          </cell>
          <cell r="B60" t="str">
            <v>TAKOYAKI SE29</v>
          </cell>
          <cell r="C60" t="str">
            <v>SEJ 4</v>
          </cell>
          <cell r="D60" t="str">
            <v>A</v>
          </cell>
        </row>
        <row r="61">
          <cell r="A61">
            <v>148503</v>
          </cell>
          <cell r="B61" t="str">
            <v>HAG KAO　(TOHO/UME)</v>
          </cell>
          <cell r="C61" t="str">
            <v>TOHO 1</v>
          </cell>
          <cell r="D61" t="str">
            <v>CO</v>
          </cell>
        </row>
        <row r="62">
          <cell r="A62">
            <v>148504</v>
          </cell>
          <cell r="B62" t="str">
            <v xml:space="preserve">SHARK FIN GYOZA(TOHO/UME) </v>
          </cell>
          <cell r="C62" t="str">
            <v>TOHO 1</v>
          </cell>
          <cell r="D62" t="str">
            <v>CO</v>
          </cell>
        </row>
        <row r="63">
          <cell r="A63">
            <v>148655</v>
          </cell>
          <cell r="B63" t="str">
            <v xml:space="preserve">TAKOYAKI O </v>
          </cell>
          <cell r="C63" t="str">
            <v>AB 1</v>
          </cell>
          <cell r="D63" t="str">
            <v>A</v>
          </cell>
        </row>
        <row r="64">
          <cell r="A64">
            <v>148678</v>
          </cell>
          <cell r="B64" t="str">
            <v>AJI FRY 100 ( SOLEIL )</v>
          </cell>
        </row>
        <row r="65">
          <cell r="A65">
            <v>148686</v>
          </cell>
          <cell r="B65" t="str">
            <v>EBI FRY H/O 30 ( SOLEIL )</v>
          </cell>
          <cell r="D65" t="str">
            <v>CO</v>
          </cell>
        </row>
        <row r="66">
          <cell r="A66">
            <v>148808</v>
          </cell>
          <cell r="B66" t="str">
            <v>CHIMAKI (UME)</v>
          </cell>
          <cell r="C66" t="str">
            <v>UME 1</v>
          </cell>
          <cell r="D66" t="str">
            <v>CO</v>
          </cell>
        </row>
        <row r="67">
          <cell r="A67">
            <v>148809</v>
          </cell>
          <cell r="B67" t="str">
            <v>NIRA MANJU (UME)</v>
          </cell>
          <cell r="C67" t="str">
            <v>UME 1</v>
          </cell>
          <cell r="D67" t="str">
            <v>CO</v>
          </cell>
        </row>
        <row r="68">
          <cell r="A68">
            <v>148810</v>
          </cell>
          <cell r="B68" t="str">
            <v>NIKUMAN (UME)</v>
          </cell>
          <cell r="C68" t="str">
            <v>UME 1</v>
          </cell>
          <cell r="D68" t="str">
            <v>CO,P</v>
          </cell>
        </row>
        <row r="69">
          <cell r="A69">
            <v>148811</v>
          </cell>
          <cell r="B69" t="str">
            <v>SESAMI BALL (UME)</v>
          </cell>
          <cell r="C69" t="str">
            <v>UME 1</v>
          </cell>
          <cell r="D69" t="str">
            <v>CO</v>
          </cell>
        </row>
        <row r="70">
          <cell r="A70">
            <v>148891</v>
          </cell>
          <cell r="B70" t="str">
            <v>AJI CHEESE FRY</v>
          </cell>
          <cell r="C70" t="str">
            <v>AB 1</v>
          </cell>
          <cell r="D70" t="str">
            <v>A</v>
          </cell>
        </row>
        <row r="71">
          <cell r="A71">
            <v>148902</v>
          </cell>
          <cell r="B71" t="str">
            <v>CHUKADON SALT 200</v>
          </cell>
          <cell r="C71" t="str">
            <v>AB 1</v>
          </cell>
          <cell r="D71" t="str">
            <v>CO</v>
          </cell>
        </row>
        <row r="72">
          <cell r="A72">
            <v>148903</v>
          </cell>
          <cell r="B72" t="str">
            <v>CHUKADON SHOYU 200</v>
          </cell>
          <cell r="C72" t="str">
            <v>AB 1</v>
          </cell>
          <cell r="D72" t="str">
            <v>CO</v>
          </cell>
        </row>
        <row r="73">
          <cell r="A73">
            <v>148904</v>
          </cell>
          <cell r="B73" t="str">
            <v>CHUKADON SALT 1K</v>
          </cell>
          <cell r="D73" t="str">
            <v>CO</v>
          </cell>
        </row>
        <row r="74">
          <cell r="A74">
            <v>148907</v>
          </cell>
          <cell r="B74" t="str">
            <v>BLACK SESAMI BALL AB</v>
          </cell>
        </row>
        <row r="75">
          <cell r="A75">
            <v>149000</v>
          </cell>
          <cell r="B75" t="str">
            <v xml:space="preserve">EDAMAME ROLL </v>
          </cell>
          <cell r="C75" t="str">
            <v>MONTE 1</v>
          </cell>
          <cell r="D75" t="str">
            <v>CO</v>
          </cell>
        </row>
        <row r="76">
          <cell r="A76">
            <v>149017</v>
          </cell>
          <cell r="B76" t="str">
            <v>SHARK FIN GYOZA</v>
          </cell>
        </row>
        <row r="77">
          <cell r="A77">
            <v>149018</v>
          </cell>
          <cell r="B77" t="str">
            <v>CHINESE CHIMAKI 100g</v>
          </cell>
          <cell r="C77" t="str">
            <v>MONTE 1</v>
          </cell>
          <cell r="D77" t="str">
            <v>CO,C</v>
          </cell>
        </row>
        <row r="78">
          <cell r="A78">
            <v>149019</v>
          </cell>
          <cell r="B78" t="str">
            <v>TAKOYAKI M30 (A)</v>
          </cell>
          <cell r="C78" t="str">
            <v>MONTE 1</v>
          </cell>
          <cell r="D78" t="str">
            <v>A</v>
          </cell>
        </row>
        <row r="79">
          <cell r="A79">
            <v>149020</v>
          </cell>
          <cell r="B79" t="str">
            <v>NIRA GYOZA</v>
          </cell>
          <cell r="D79" t="str">
            <v>CO</v>
          </cell>
        </row>
        <row r="80">
          <cell r="A80">
            <v>149022</v>
          </cell>
          <cell r="B80" t="str">
            <v>TAKOYAKI COOPNET N</v>
          </cell>
          <cell r="C80" t="str">
            <v>COOP 3</v>
          </cell>
          <cell r="D80" t="str">
            <v>A</v>
          </cell>
        </row>
        <row r="81">
          <cell r="A81">
            <v>149039</v>
          </cell>
          <cell r="D81" t="str">
            <v>CO</v>
          </cell>
        </row>
        <row r="82">
          <cell r="A82">
            <v>149144</v>
          </cell>
          <cell r="B82" t="str">
            <v>SALMON CHEESE KATSU SKYLARK</v>
          </cell>
          <cell r="C82" t="str">
            <v>KSK/SK 1</v>
          </cell>
          <cell r="D82" t="str">
            <v>A</v>
          </cell>
        </row>
        <row r="83">
          <cell r="A83">
            <v>149171</v>
          </cell>
          <cell r="B83" t="str">
            <v>TOD MAN PLA</v>
          </cell>
        </row>
        <row r="84">
          <cell r="A84">
            <v>149172</v>
          </cell>
          <cell r="B84" t="str">
            <v>TOD MAN KUNG</v>
          </cell>
          <cell r="C84" t="str">
            <v>MONTE 1</v>
          </cell>
          <cell r="D84" t="str">
            <v>CO,P</v>
          </cell>
        </row>
        <row r="85">
          <cell r="A85">
            <v>149173</v>
          </cell>
          <cell r="B85" t="str">
            <v>CURRY SAUCE CRAB</v>
          </cell>
        </row>
        <row r="86">
          <cell r="A86">
            <v>149175</v>
          </cell>
          <cell r="B86" t="str">
            <v>BOIL GYOZA</v>
          </cell>
        </row>
        <row r="87">
          <cell r="A87">
            <v>149176</v>
          </cell>
          <cell r="B87" t="str">
            <v>RED CURRY</v>
          </cell>
        </row>
        <row r="88">
          <cell r="A88">
            <v>149177</v>
          </cell>
          <cell r="B88" t="str">
            <v>GREEN CURRY</v>
          </cell>
          <cell r="C88" t="str">
            <v>MONTE 1</v>
          </cell>
          <cell r="D88" t="str">
            <v>CO,C</v>
          </cell>
        </row>
        <row r="89">
          <cell r="A89">
            <v>149197</v>
          </cell>
          <cell r="B89" t="str">
            <v>EBI GYOZA   T/O</v>
          </cell>
          <cell r="C89" t="str">
            <v>AB 1</v>
          </cell>
          <cell r="D89" t="str">
            <v>CO</v>
          </cell>
        </row>
        <row r="90">
          <cell r="A90">
            <v>149230</v>
          </cell>
          <cell r="B90" t="str">
            <v>NAM PLA SAUCE</v>
          </cell>
          <cell r="C90" t="str">
            <v>MONTE 1</v>
          </cell>
          <cell r="D90" t="str">
            <v>CO</v>
          </cell>
        </row>
        <row r="91">
          <cell r="A91">
            <v>149299</v>
          </cell>
          <cell r="B91" t="str">
            <v>TAKOYAKI TOKUYO</v>
          </cell>
          <cell r="C91" t="str">
            <v>COOP 3</v>
          </cell>
          <cell r="D91" t="str">
            <v>A</v>
          </cell>
        </row>
        <row r="92">
          <cell r="A92">
            <v>149354</v>
          </cell>
          <cell r="B92" t="str">
            <v>EBI FRY M K</v>
          </cell>
        </row>
        <row r="93">
          <cell r="A93">
            <v>149440</v>
          </cell>
          <cell r="B93" t="str">
            <v>NN NEW EBI FRY (CHU)  (41/50)</v>
          </cell>
          <cell r="C93" t="str">
            <v>AB 1</v>
          </cell>
          <cell r="D93" t="str">
            <v>CO</v>
          </cell>
        </row>
        <row r="94">
          <cell r="A94">
            <v>149441</v>
          </cell>
          <cell r="B94" t="str">
            <v>NN NEW EBI FRY (DAI)  (31/40)</v>
          </cell>
          <cell r="C94" t="str">
            <v>AB 1</v>
          </cell>
          <cell r="D94" t="str">
            <v>CO</v>
          </cell>
        </row>
        <row r="95">
          <cell r="A95">
            <v>149442</v>
          </cell>
          <cell r="B95" t="str">
            <v>NN NEW EBI FRY (TOKUDAI)  (26/30)</v>
          </cell>
          <cell r="C95" t="str">
            <v>AB 1</v>
          </cell>
          <cell r="D95" t="str">
            <v>CO</v>
          </cell>
        </row>
        <row r="96">
          <cell r="A96">
            <v>149443</v>
          </cell>
          <cell r="B96" t="str">
            <v xml:space="preserve">NN EBI CREAMY FRY </v>
          </cell>
          <cell r="C96" t="str">
            <v>AB 1</v>
          </cell>
          <cell r="D96" t="str">
            <v>CO</v>
          </cell>
        </row>
        <row r="97">
          <cell r="A97">
            <v>149479</v>
          </cell>
          <cell r="B97" t="str">
            <v xml:space="preserve">NN EBI FRY M  (41/50) </v>
          </cell>
          <cell r="C97" t="str">
            <v>AB 1</v>
          </cell>
          <cell r="D97" t="str">
            <v>CO</v>
          </cell>
        </row>
        <row r="98">
          <cell r="A98">
            <v>149480</v>
          </cell>
          <cell r="B98" t="str">
            <v xml:space="preserve">NN EBI FRY L (36/40) </v>
          </cell>
          <cell r="C98" t="str">
            <v>AB 1</v>
          </cell>
          <cell r="D98" t="str">
            <v>CO</v>
          </cell>
        </row>
        <row r="99">
          <cell r="A99">
            <v>149481</v>
          </cell>
          <cell r="B99" t="str">
            <v>NN EBI FRY 2L  (31/35)</v>
          </cell>
          <cell r="C99" t="str">
            <v>AB 1</v>
          </cell>
          <cell r="D99" t="str">
            <v>CO</v>
          </cell>
        </row>
        <row r="100">
          <cell r="A100">
            <v>149482</v>
          </cell>
          <cell r="B100" t="str">
            <v>NN DELICA EBI FRY (71/90)</v>
          </cell>
          <cell r="C100" t="str">
            <v>AB 1</v>
          </cell>
          <cell r="D100" t="str">
            <v>CO</v>
          </cell>
        </row>
        <row r="101">
          <cell r="A101">
            <v>149483</v>
          </cell>
          <cell r="B101" t="str">
            <v>NN AJI OBA FRY</v>
          </cell>
          <cell r="C101" t="str">
            <v>AB 1</v>
          </cell>
          <cell r="D101" t="str">
            <v>A</v>
          </cell>
        </row>
        <row r="102">
          <cell r="A102">
            <v>149498</v>
          </cell>
          <cell r="B102" t="str">
            <v>OKONOMIYAKI TC</v>
          </cell>
          <cell r="C102" t="str">
            <v>COOP 3</v>
          </cell>
          <cell r="D102" t="str">
            <v>A</v>
          </cell>
        </row>
        <row r="103">
          <cell r="A103">
            <v>149499</v>
          </cell>
          <cell r="B103" t="str">
            <v>TAKOYAKI SHOYU</v>
          </cell>
          <cell r="C103" t="str">
            <v>COOP 3</v>
          </cell>
          <cell r="D103" t="str">
            <v>A</v>
          </cell>
        </row>
        <row r="104">
          <cell r="A104">
            <v>178869</v>
          </cell>
          <cell r="B104" t="str">
            <v xml:space="preserve">SHARK FIN GYOZA G </v>
          </cell>
          <cell r="C104" t="str">
            <v>SEJ 2</v>
          </cell>
          <cell r="D104" t="str">
            <v>CO</v>
          </cell>
        </row>
        <row r="105">
          <cell r="A105">
            <v>178905</v>
          </cell>
          <cell r="B105" t="str">
            <v>SHOROMPOO PACK ( IY )</v>
          </cell>
          <cell r="C105" t="str">
            <v>IY 2</v>
          </cell>
          <cell r="D105" t="str">
            <v>CO,P</v>
          </cell>
        </row>
        <row r="106">
          <cell r="A106">
            <v>178906</v>
          </cell>
          <cell r="B106" t="str">
            <v xml:space="preserve">SHARK FIN GYOZA PACK ( IY ) </v>
          </cell>
          <cell r="C106" t="str">
            <v>IY 2</v>
          </cell>
          <cell r="D106" t="str">
            <v>CO,P</v>
          </cell>
        </row>
        <row r="107">
          <cell r="A107">
            <v>178907</v>
          </cell>
          <cell r="B107" t="str">
            <v>NIRA MANJU ( IY )</v>
          </cell>
          <cell r="C107" t="str">
            <v>IY 2</v>
          </cell>
          <cell r="D107" t="str">
            <v>CO,P</v>
          </cell>
        </row>
        <row r="108">
          <cell r="A108">
            <v>178908</v>
          </cell>
          <cell r="B108" t="str">
            <v>SHRIMP SHAOMAI PACK ( IY )</v>
          </cell>
          <cell r="C108" t="str">
            <v>IY 2</v>
          </cell>
          <cell r="D108" t="str">
            <v>CO,P</v>
          </cell>
        </row>
        <row r="109">
          <cell r="A109">
            <v>178909</v>
          </cell>
          <cell r="B109" t="str">
            <v>HAG KAO (IY)</v>
          </cell>
          <cell r="C109" t="str">
            <v>IY 2</v>
          </cell>
          <cell r="D109" t="str">
            <v>CO,P</v>
          </cell>
        </row>
        <row r="110">
          <cell r="A110">
            <v>178910</v>
          </cell>
          <cell r="B110" t="str">
            <v>SEAFOOD SPRINGROLL ( IY )</v>
          </cell>
          <cell r="C110" t="str">
            <v>IY 2</v>
          </cell>
        </row>
        <row r="111">
          <cell r="A111">
            <v>178911</v>
          </cell>
          <cell r="B111" t="str">
            <v>CHIMAKI CHICKEN ( IY )</v>
          </cell>
          <cell r="C111" t="str">
            <v>IY 2</v>
          </cell>
          <cell r="D111" t="str">
            <v>CO,C</v>
          </cell>
        </row>
        <row r="112">
          <cell r="A112">
            <v>178912</v>
          </cell>
          <cell r="B112" t="str">
            <v xml:space="preserve">GOMA GYOZA </v>
          </cell>
          <cell r="C112" t="str">
            <v>IY 2</v>
          </cell>
          <cell r="D112" t="str">
            <v>CO</v>
          </cell>
        </row>
        <row r="113">
          <cell r="A113">
            <v>178964</v>
          </cell>
          <cell r="B113" t="str">
            <v>CHUKA DON  (IY)</v>
          </cell>
          <cell r="C113" t="str">
            <v>IY 2</v>
          </cell>
          <cell r="D113" t="str">
            <v>CO,P</v>
          </cell>
        </row>
        <row r="114">
          <cell r="A114">
            <v>179022</v>
          </cell>
          <cell r="B114" t="str">
            <v>EBI CHILI SAUCE IY</v>
          </cell>
          <cell r="C114" t="str">
            <v>IY 2</v>
          </cell>
          <cell r="D114" t="str">
            <v>CO</v>
          </cell>
        </row>
        <row r="115">
          <cell r="A115">
            <v>179023</v>
          </cell>
          <cell r="B115" t="str">
            <v xml:space="preserve">BOIL GYOZA IY </v>
          </cell>
          <cell r="C115" t="str">
            <v>IY 2</v>
          </cell>
          <cell r="D115" t="str">
            <v>CO,P</v>
          </cell>
        </row>
        <row r="116">
          <cell r="A116">
            <v>182312</v>
          </cell>
          <cell r="B116" t="str">
            <v>TENDON SET R</v>
          </cell>
          <cell r="C116" t="str">
            <v>COOP 3</v>
          </cell>
          <cell r="D116" t="str">
            <v>CO</v>
          </cell>
        </row>
        <row r="117">
          <cell r="A117">
            <v>182391</v>
          </cell>
          <cell r="B117" t="str">
            <v>SEAFOOD CHIJIMI</v>
          </cell>
          <cell r="C117" t="str">
            <v>MONTE 1</v>
          </cell>
          <cell r="D117" t="str">
            <v>A</v>
          </cell>
        </row>
        <row r="118">
          <cell r="A118">
            <v>182393</v>
          </cell>
          <cell r="B118" t="str">
            <v>SOFT EBI STICK</v>
          </cell>
        </row>
        <row r="119">
          <cell r="A119">
            <v>182603</v>
          </cell>
          <cell r="B119" t="str">
            <v>SHRIMP MANJU</v>
          </cell>
        </row>
        <row r="120">
          <cell r="A120">
            <v>182664</v>
          </cell>
          <cell r="B120" t="str">
            <v>NN NEW EBI FRY MAN  (TOKUTOKUDAI) (22/24)</v>
          </cell>
          <cell r="D120" t="str">
            <v>CO</v>
          </cell>
        </row>
        <row r="121">
          <cell r="A121">
            <v>182702</v>
          </cell>
          <cell r="B121" t="str">
            <v xml:space="preserve">EBI FRY NEW (CHU) HCF  (41/50) </v>
          </cell>
          <cell r="D121" t="str">
            <v>CO</v>
          </cell>
        </row>
        <row r="122">
          <cell r="A122">
            <v>182703</v>
          </cell>
          <cell r="B122" t="str">
            <v>EBI FRY NEW (DAI ) HCF  (31/40)</v>
          </cell>
          <cell r="D122" t="str">
            <v>CO</v>
          </cell>
        </row>
        <row r="123">
          <cell r="A123">
            <v>182704</v>
          </cell>
          <cell r="B123" t="str">
            <v>EBI FRY NEW (TOKUDAI) HCF   (26/30)</v>
          </cell>
          <cell r="D123" t="str">
            <v>CO</v>
          </cell>
        </row>
        <row r="124">
          <cell r="A124">
            <v>182726</v>
          </cell>
          <cell r="B124" t="str">
            <v>TENDON SET (TOKUSEN)</v>
          </cell>
        </row>
        <row r="125">
          <cell r="A125">
            <v>182727</v>
          </cell>
          <cell r="B125" t="str">
            <v>PUCHI SHOROM POO (CO, P)</v>
          </cell>
          <cell r="C125" t="str">
            <v>COOP 3</v>
          </cell>
          <cell r="D125" t="str">
            <v>CO,P</v>
          </cell>
        </row>
        <row r="126">
          <cell r="A126">
            <v>182730</v>
          </cell>
          <cell r="B126" t="str">
            <v>HAG KAO</v>
          </cell>
          <cell r="C126" t="str">
            <v>AB1</v>
          </cell>
          <cell r="D126" t="str">
            <v>CO</v>
          </cell>
        </row>
        <row r="127">
          <cell r="A127">
            <v>182731</v>
          </cell>
          <cell r="B127" t="str">
            <v>PAELLA ( N )</v>
          </cell>
        </row>
        <row r="128">
          <cell r="A128">
            <v>182750</v>
          </cell>
          <cell r="B128" t="str">
            <v>KAKUNIMAN MR (JAPANESE)</v>
          </cell>
          <cell r="D128" t="str">
            <v>CO,P</v>
          </cell>
        </row>
        <row r="129">
          <cell r="A129">
            <v>182751</v>
          </cell>
          <cell r="B129" t="str">
            <v>BUTA KAKUNI</v>
          </cell>
          <cell r="D129" t="str">
            <v>CO,P</v>
          </cell>
        </row>
        <row r="130">
          <cell r="A130">
            <v>182755</v>
          </cell>
          <cell r="B130" t="str">
            <v>TSUKUNE KUSHI</v>
          </cell>
          <cell r="C130" t="str">
            <v>MONTE 1</v>
          </cell>
          <cell r="D130" t="str">
            <v>CO,C</v>
          </cell>
        </row>
        <row r="131">
          <cell r="A131">
            <v>182758</v>
          </cell>
          <cell r="B131" t="str">
            <v xml:space="preserve">POTATO BUTTER KUSHI </v>
          </cell>
          <cell r="C131" t="str">
            <v>MONTE 1</v>
          </cell>
          <cell r="D131" t="str">
            <v>CO</v>
          </cell>
        </row>
        <row r="132">
          <cell r="A132">
            <v>182760</v>
          </cell>
          <cell r="B132" t="str">
            <v>CHICKEN CHEESE KUSHI (CO, C)</v>
          </cell>
          <cell r="C132" t="str">
            <v>MONTE 1</v>
          </cell>
          <cell r="D132" t="str">
            <v>CO,C</v>
          </cell>
        </row>
        <row r="133">
          <cell r="A133">
            <v>182762</v>
          </cell>
          <cell r="B133" t="str">
            <v>SWEET PEPPER KUSHI</v>
          </cell>
          <cell r="C133" t="str">
            <v>MONTE 1</v>
          </cell>
          <cell r="D133" t="str">
            <v>CO,P</v>
          </cell>
        </row>
        <row r="134">
          <cell r="A134">
            <v>182785</v>
          </cell>
          <cell r="B134" t="str">
            <v>CHUKADON COOP NEW (SHOYU)</v>
          </cell>
          <cell r="D134" t="str">
            <v>CO</v>
          </cell>
        </row>
        <row r="135">
          <cell r="A135">
            <v>182837</v>
          </cell>
          <cell r="B135" t="str">
            <v>EBI KATSU PURIPURI T/O</v>
          </cell>
          <cell r="C135" t="str">
            <v>COOKSAN 1</v>
          </cell>
          <cell r="D135" t="str">
            <v>CO</v>
          </cell>
        </row>
        <row r="136">
          <cell r="A136">
            <v>182873</v>
          </cell>
          <cell r="B136" t="str">
            <v>BIG SHRIMP GYOZA</v>
          </cell>
        </row>
        <row r="137">
          <cell r="A137">
            <v>182874</v>
          </cell>
          <cell r="B137" t="str">
            <v>NN CHUKADON SALT (NR)</v>
          </cell>
          <cell r="D137" t="str">
            <v>CO</v>
          </cell>
        </row>
        <row r="138">
          <cell r="A138">
            <v>182882</v>
          </cell>
          <cell r="B138" t="str">
            <v>KSK EBI FRY (TOKUDAI)  (26/30)</v>
          </cell>
          <cell r="C138" t="str">
            <v>KSK 1</v>
          </cell>
          <cell r="D138" t="str">
            <v>CO</v>
          </cell>
        </row>
        <row r="139">
          <cell r="A139">
            <v>182883</v>
          </cell>
          <cell r="B139" t="str">
            <v>KSK EBI FRY (DAI)  (31/40)</v>
          </cell>
          <cell r="C139" t="str">
            <v>KSK 1</v>
          </cell>
          <cell r="D139" t="str">
            <v>CO</v>
          </cell>
        </row>
        <row r="140">
          <cell r="A140">
            <v>182884</v>
          </cell>
          <cell r="B140" t="str">
            <v>KSK OBA FRY</v>
          </cell>
        </row>
        <row r="141">
          <cell r="A141">
            <v>182886</v>
          </cell>
          <cell r="B141" t="str">
            <v>KSK EBI KATSO 50</v>
          </cell>
          <cell r="C141" t="str">
            <v>KSK 1</v>
          </cell>
          <cell r="D141" t="str">
            <v>CO</v>
          </cell>
        </row>
        <row r="142">
          <cell r="A142">
            <v>182926</v>
          </cell>
          <cell r="B142" t="str">
            <v>KSK EBI FRY ARCH 5L</v>
          </cell>
          <cell r="C142" t="str">
            <v>KSK 1</v>
          </cell>
          <cell r="D142" t="str">
            <v>CO</v>
          </cell>
        </row>
        <row r="143">
          <cell r="A143">
            <v>182927</v>
          </cell>
          <cell r="B143" t="str">
            <v>KSK EBI FRY ARCH  (DAI)  (31/40)</v>
          </cell>
          <cell r="C143" t="str">
            <v>KSK 1</v>
          </cell>
          <cell r="D143" t="str">
            <v>CO</v>
          </cell>
        </row>
        <row r="144">
          <cell r="A144">
            <v>182928</v>
          </cell>
          <cell r="B144" t="str">
            <v>KSK EBI KATSU 70</v>
          </cell>
          <cell r="C144" t="str">
            <v>KSK 1</v>
          </cell>
          <cell r="D144" t="str">
            <v>CO</v>
          </cell>
        </row>
        <row r="145">
          <cell r="A145">
            <v>183020</v>
          </cell>
          <cell r="B145" t="str">
            <v xml:space="preserve">NN MANZOKU EBI FRY(TOKUDAI) (26/30) </v>
          </cell>
          <cell r="C145" t="str">
            <v>AB 1</v>
          </cell>
          <cell r="D145" t="str">
            <v>CO</v>
          </cell>
        </row>
        <row r="146">
          <cell r="A146">
            <v>183021</v>
          </cell>
          <cell r="B146" t="str">
            <v>NN MANZOKU EBI FRY(DAI)  (31/40)</v>
          </cell>
          <cell r="C146" t="str">
            <v>AB 1</v>
          </cell>
          <cell r="D146" t="str">
            <v>CO</v>
          </cell>
        </row>
        <row r="147">
          <cell r="A147">
            <v>183022</v>
          </cell>
          <cell r="B147" t="str">
            <v>NEW EBI KATSU T/O</v>
          </cell>
          <cell r="C147" t="str">
            <v>AB 1</v>
          </cell>
          <cell r="D147" t="str">
            <v>CO</v>
          </cell>
        </row>
        <row r="148">
          <cell r="A148">
            <v>183023</v>
          </cell>
          <cell r="B148" t="str">
            <v>EBI TAMA FRY T/O  (41/50)</v>
          </cell>
          <cell r="C148" t="str">
            <v>AB 1</v>
          </cell>
          <cell r="D148" t="str">
            <v>CO</v>
          </cell>
        </row>
        <row r="149">
          <cell r="A149">
            <v>183048</v>
          </cell>
          <cell r="B149" t="str">
            <v>OH EBI FRY  (26/30) (CO)</v>
          </cell>
          <cell r="C149" t="str">
            <v>COOP 3</v>
          </cell>
          <cell r="D149" t="str">
            <v>CO</v>
          </cell>
        </row>
        <row r="150">
          <cell r="A150">
            <v>183081</v>
          </cell>
          <cell r="B150" t="str">
            <v>SHOROMPOO (UME) NEW</v>
          </cell>
        </row>
        <row r="151">
          <cell r="A151">
            <v>183115</v>
          </cell>
          <cell r="B151" t="str">
            <v>EBI FRY NP (TOKUDAI)  (26/30)</v>
          </cell>
          <cell r="C151" t="str">
            <v>HW 1</v>
          </cell>
          <cell r="D151" t="str">
            <v>CO</v>
          </cell>
        </row>
        <row r="152">
          <cell r="A152">
            <v>183116</v>
          </cell>
          <cell r="B152" t="str">
            <v>EBI FRY NP (DAI)    (31/40)</v>
          </cell>
          <cell r="C152" t="str">
            <v>HW 1</v>
          </cell>
          <cell r="D152" t="str">
            <v>CO</v>
          </cell>
        </row>
        <row r="153">
          <cell r="A153">
            <v>183117</v>
          </cell>
          <cell r="B153" t="str">
            <v>EBI FRY NP (CHU)</v>
          </cell>
          <cell r="C153" t="str">
            <v>HW 1</v>
          </cell>
          <cell r="D153" t="str">
            <v>CO</v>
          </cell>
        </row>
        <row r="154">
          <cell r="A154">
            <v>183124</v>
          </cell>
          <cell r="B154" t="str">
            <v>MINI NIRA MANJU (CO, P)</v>
          </cell>
          <cell r="C154" t="str">
            <v>COOP 3</v>
          </cell>
          <cell r="D154" t="str">
            <v>CO,P</v>
          </cell>
        </row>
        <row r="155">
          <cell r="A155">
            <v>183131</v>
          </cell>
          <cell r="B155" t="str">
            <v>SHRIMP H/O KUSHI MR (CO)</v>
          </cell>
          <cell r="C155" t="str">
            <v>MONTE 1</v>
          </cell>
          <cell r="D155" t="str">
            <v>CO</v>
          </cell>
        </row>
        <row r="156">
          <cell r="A156">
            <v>183132</v>
          </cell>
          <cell r="B156" t="str">
            <v>LOTUS CURRY KUSHI MR</v>
          </cell>
          <cell r="C156" t="str">
            <v>MONTE 1</v>
          </cell>
          <cell r="D156" t="str">
            <v>CO,P</v>
          </cell>
        </row>
        <row r="157">
          <cell r="A157">
            <v>183133</v>
          </cell>
          <cell r="B157" t="str">
            <v>PORK ASAPARAGUS KUSHI MR</v>
          </cell>
          <cell r="C157" t="str">
            <v>MONTE 1</v>
          </cell>
          <cell r="D157" t="str">
            <v>CO,P</v>
          </cell>
        </row>
        <row r="158">
          <cell r="A158">
            <v>183134</v>
          </cell>
          <cell r="B158" t="str">
            <v>SALMON CHEESE KUSHI MR</v>
          </cell>
          <cell r="C158" t="str">
            <v>MONTE 1</v>
          </cell>
          <cell r="D158" t="str">
            <v>A</v>
          </cell>
        </row>
        <row r="159">
          <cell r="A159">
            <v>183135</v>
          </cell>
          <cell r="B159" t="str">
            <v>YOUNG CORN KUSHI MR</v>
          </cell>
        </row>
        <row r="160">
          <cell r="A160">
            <v>183143</v>
          </cell>
          <cell r="B160" t="str">
            <v>EBI FRY N (31/40) (CO)</v>
          </cell>
          <cell r="C160" t="str">
            <v>KAMADOYA 1</v>
          </cell>
          <cell r="D160" t="str">
            <v>CO</v>
          </cell>
        </row>
        <row r="161">
          <cell r="A161">
            <v>183208</v>
          </cell>
          <cell r="B161" t="str">
            <v>NEGI TAKOYAKI TC</v>
          </cell>
          <cell r="D161" t="str">
            <v>A</v>
          </cell>
        </row>
        <row r="162">
          <cell r="A162">
            <v>183209</v>
          </cell>
          <cell r="B162" t="str">
            <v>MODERN YAKITC</v>
          </cell>
          <cell r="C162" t="str">
            <v>COOP 3</v>
          </cell>
          <cell r="D162" t="str">
            <v>A</v>
          </cell>
        </row>
        <row r="163">
          <cell r="A163">
            <v>183210</v>
          </cell>
          <cell r="B163" t="str">
            <v>MINI NEGIYAKI TC</v>
          </cell>
          <cell r="C163" t="str">
            <v>COOP 3</v>
          </cell>
          <cell r="D163" t="str">
            <v>A</v>
          </cell>
        </row>
        <row r="164">
          <cell r="A164">
            <v>183215</v>
          </cell>
          <cell r="B164" t="str">
            <v>EBI KATSU T/O ALEF  (36/40)</v>
          </cell>
          <cell r="C164" t="str">
            <v>ALEF 1</v>
          </cell>
          <cell r="D164" t="str">
            <v>CO</v>
          </cell>
        </row>
        <row r="165">
          <cell r="A165">
            <v>183241</v>
          </cell>
          <cell r="B165" t="str">
            <v>MARU TAKOYAKI</v>
          </cell>
          <cell r="D165" t="str">
            <v>A</v>
          </cell>
        </row>
        <row r="166">
          <cell r="A166">
            <v>183277</v>
          </cell>
          <cell r="B166" t="str">
            <v>TENMORI KAKIAGE</v>
          </cell>
          <cell r="C166" t="str">
            <v>AB 1</v>
          </cell>
          <cell r="D166" t="str">
            <v>CO</v>
          </cell>
        </row>
        <row r="167">
          <cell r="A167">
            <v>183284</v>
          </cell>
          <cell r="B167" t="str">
            <v>EBI NEGIYAKI</v>
          </cell>
          <cell r="D167" t="str">
            <v>CO</v>
          </cell>
        </row>
        <row r="168">
          <cell r="A168">
            <v>189401</v>
          </cell>
          <cell r="B168" t="str">
            <v>NEW AJI FRY 50G (A)</v>
          </cell>
          <cell r="C168" t="str">
            <v>AB 1</v>
          </cell>
          <cell r="D168" t="str">
            <v>A</v>
          </cell>
        </row>
        <row r="169">
          <cell r="A169">
            <v>189402</v>
          </cell>
          <cell r="B169" t="str">
            <v>NEW AJI FRY 60G (A)</v>
          </cell>
          <cell r="C169" t="str">
            <v>AB 1</v>
          </cell>
          <cell r="D169" t="str">
            <v>A</v>
          </cell>
        </row>
        <row r="170">
          <cell r="A170">
            <v>189403</v>
          </cell>
          <cell r="B170" t="str">
            <v>NEW AJI FRY 70G (A)</v>
          </cell>
          <cell r="C170" t="str">
            <v>AB 1</v>
          </cell>
          <cell r="D170" t="str">
            <v>A</v>
          </cell>
        </row>
        <row r="171">
          <cell r="A171">
            <v>189448</v>
          </cell>
          <cell r="B171" t="str">
            <v>YAMUCHA SPECIAL</v>
          </cell>
          <cell r="C171" t="str">
            <v>COOP 3</v>
          </cell>
          <cell r="D171" t="str">
            <v>CO</v>
          </cell>
        </row>
        <row r="172">
          <cell r="A172">
            <v>189448.1</v>
          </cell>
        </row>
        <row r="173">
          <cell r="A173">
            <v>189448.2</v>
          </cell>
        </row>
        <row r="174">
          <cell r="A174">
            <v>189448.3</v>
          </cell>
        </row>
        <row r="175">
          <cell r="A175">
            <v>189448.4</v>
          </cell>
        </row>
        <row r="176">
          <cell r="A176">
            <v>189448.5</v>
          </cell>
        </row>
        <row r="177">
          <cell r="A177">
            <v>189449</v>
          </cell>
          <cell r="B177" t="str">
            <v>YAMUCHA 5 SET NEW (C)</v>
          </cell>
        </row>
        <row r="178">
          <cell r="A178">
            <v>189466</v>
          </cell>
          <cell r="B178" t="str">
            <v>MINI EBI FRY S</v>
          </cell>
          <cell r="C178" t="str">
            <v>COOP 3</v>
          </cell>
          <cell r="D178" t="str">
            <v>CO</v>
          </cell>
        </row>
        <row r="179">
          <cell r="A179">
            <v>189478</v>
          </cell>
          <cell r="B179" t="str">
            <v>MINI SHRIMP MANJYU</v>
          </cell>
          <cell r="D179" t="str">
            <v>CO</v>
          </cell>
        </row>
        <row r="180">
          <cell r="A180">
            <v>189480</v>
          </cell>
          <cell r="B180" t="str">
            <v>ONION KUSHI (CO, P)</v>
          </cell>
          <cell r="C180" t="str">
            <v>MONTE 1</v>
          </cell>
          <cell r="D180" t="str">
            <v>CO,P</v>
          </cell>
        </row>
        <row r="181">
          <cell r="A181">
            <v>189481</v>
          </cell>
          <cell r="B181" t="str">
            <v>SHIROM, TARU TARU KUSH</v>
          </cell>
          <cell r="C181" t="str">
            <v>MONTE 1</v>
          </cell>
          <cell r="D181" t="str">
            <v>A</v>
          </cell>
        </row>
        <row r="182">
          <cell r="A182">
            <v>189484</v>
          </cell>
          <cell r="B182" t="str">
            <v>IKA OBA KUSHI</v>
          </cell>
          <cell r="C182" t="str">
            <v>MONTE 1</v>
          </cell>
          <cell r="D182" t="str">
            <v>CO</v>
          </cell>
        </row>
        <row r="183">
          <cell r="A183">
            <v>189513</v>
          </cell>
          <cell r="B183" t="str">
            <v>OH EBI FRY S</v>
          </cell>
          <cell r="C183" t="str">
            <v>COOP 3</v>
          </cell>
          <cell r="D183" t="str">
            <v>CO</v>
          </cell>
        </row>
        <row r="184">
          <cell r="A184">
            <v>189527</v>
          </cell>
          <cell r="B184" t="str">
            <v>SHRIMP MANJU</v>
          </cell>
          <cell r="D184" t="str">
            <v>CO</v>
          </cell>
        </row>
        <row r="185">
          <cell r="A185">
            <v>189538</v>
          </cell>
          <cell r="B185" t="str">
            <v>TAKOYAKI LIFE30</v>
          </cell>
          <cell r="D185" t="str">
            <v>A</v>
          </cell>
        </row>
        <row r="186">
          <cell r="A186">
            <v>189555</v>
          </cell>
          <cell r="B186" t="str">
            <v>EDAMAME ROLL S</v>
          </cell>
          <cell r="C186" t="str">
            <v>COOP 3</v>
          </cell>
          <cell r="D186" t="str">
            <v>CO</v>
          </cell>
        </row>
        <row r="187">
          <cell r="A187">
            <v>189634</v>
          </cell>
          <cell r="B187" t="str">
            <v>EBI  POTATO   (61/70)</v>
          </cell>
          <cell r="C187" t="str">
            <v>AB 1</v>
          </cell>
          <cell r="D187" t="str">
            <v>CO</v>
          </cell>
        </row>
        <row r="188">
          <cell r="A188">
            <v>189650</v>
          </cell>
          <cell r="B188" t="str">
            <v>NEW SHRIMP MANJU (CO, P)</v>
          </cell>
          <cell r="D188" t="str">
            <v>CO</v>
          </cell>
        </row>
        <row r="189">
          <cell r="A189">
            <v>189662</v>
          </cell>
          <cell r="B189" t="str">
            <v>KAISEN SHARK'S FIN MANJU</v>
          </cell>
          <cell r="C189" t="str">
            <v>MONTE 1</v>
          </cell>
          <cell r="D189" t="str">
            <v>CO</v>
          </cell>
        </row>
        <row r="190">
          <cell r="A190">
            <v>189679</v>
          </cell>
          <cell r="B190" t="str">
            <v xml:space="preserve">SEAFOOD CHIJIMI (L)                               </v>
          </cell>
          <cell r="C190" t="str">
            <v>MONTE 1</v>
          </cell>
          <cell r="D190" t="str">
            <v>A</v>
          </cell>
        </row>
        <row r="191">
          <cell r="A191">
            <v>189698</v>
          </cell>
          <cell r="B191" t="str">
            <v>TAKOYAKI TOKUYO S</v>
          </cell>
          <cell r="C191" t="str">
            <v>COOP 3</v>
          </cell>
          <cell r="D191" t="str">
            <v>A</v>
          </cell>
        </row>
        <row r="192">
          <cell r="A192">
            <v>189704</v>
          </cell>
          <cell r="B192" t="str">
            <v>CHEESE MENTAI (CO)</v>
          </cell>
          <cell r="C192" t="str">
            <v>MONTE 1</v>
          </cell>
          <cell r="D192" t="str">
            <v>CO</v>
          </cell>
        </row>
        <row r="193">
          <cell r="A193">
            <v>189705</v>
          </cell>
          <cell r="B193" t="str">
            <v>SHRIMP OBA KUSHI</v>
          </cell>
          <cell r="D193" t="str">
            <v>CO</v>
          </cell>
        </row>
        <row r="194">
          <cell r="A194">
            <v>189706</v>
          </cell>
          <cell r="B194" t="str">
            <v>EGG PLANT KUSHI</v>
          </cell>
          <cell r="D194" t="str">
            <v>CO,C</v>
          </cell>
        </row>
        <row r="195">
          <cell r="A195">
            <v>189707</v>
          </cell>
          <cell r="B195" t="str">
            <v>TARAMO KUSHI</v>
          </cell>
          <cell r="C195" t="str">
            <v>MONTE 1</v>
          </cell>
          <cell r="D195" t="str">
            <v>CO</v>
          </cell>
        </row>
        <row r="196">
          <cell r="A196">
            <v>189708</v>
          </cell>
          <cell r="B196" t="str">
            <v>EBI KATSU KUSHI</v>
          </cell>
          <cell r="D196" t="str">
            <v>CO,P</v>
          </cell>
        </row>
        <row r="197">
          <cell r="A197">
            <v>189709</v>
          </cell>
          <cell r="B197" t="str">
            <v>3 COLOR MANJU SHRIMP</v>
          </cell>
          <cell r="D197" t="str">
            <v>CO,P</v>
          </cell>
        </row>
        <row r="198">
          <cell r="A198">
            <v>189710</v>
          </cell>
          <cell r="B198" t="str">
            <v>3 COLOR MANJU PORK</v>
          </cell>
          <cell r="D198" t="str">
            <v>CO,P</v>
          </cell>
        </row>
        <row r="199">
          <cell r="A199">
            <v>189711</v>
          </cell>
          <cell r="B199" t="str">
            <v>3 COLOR MANJU CUSTARD</v>
          </cell>
          <cell r="D199" t="str">
            <v>CO</v>
          </cell>
        </row>
        <row r="200">
          <cell r="A200">
            <v>189712</v>
          </cell>
          <cell r="B200" t="str">
            <v>CHIJIMI KUSHI</v>
          </cell>
          <cell r="C200" t="str">
            <v>MONTE1</v>
          </cell>
          <cell r="D200" t="str">
            <v>A</v>
          </cell>
        </row>
        <row r="201">
          <cell r="A201">
            <v>189713</v>
          </cell>
          <cell r="B201" t="str">
            <v>STICK EBI KATSU</v>
          </cell>
          <cell r="D201" t="str">
            <v>CO,P</v>
          </cell>
        </row>
        <row r="202">
          <cell r="A202">
            <v>189715</v>
          </cell>
          <cell r="B202" t="str">
            <v>YUBA WANTAN</v>
          </cell>
          <cell r="D202" t="str">
            <v>CO,P</v>
          </cell>
        </row>
        <row r="203">
          <cell r="A203">
            <v>189716</v>
          </cell>
          <cell r="B203" t="str">
            <v>KAKUNI CHIMAKI</v>
          </cell>
          <cell r="D203" t="str">
            <v>CO,P</v>
          </cell>
        </row>
        <row r="204">
          <cell r="A204">
            <v>189717</v>
          </cell>
          <cell r="B204" t="str">
            <v>MINI STICK SPRING ROLL</v>
          </cell>
          <cell r="D204" t="str">
            <v>CO</v>
          </cell>
        </row>
        <row r="205">
          <cell r="A205">
            <v>189722</v>
          </cell>
          <cell r="B205" t="str">
            <v>SEAFOOD CHIJIMI (F)</v>
          </cell>
          <cell r="C205" t="str">
            <v>FRIENDLY 1</v>
          </cell>
          <cell r="D205" t="str">
            <v>A</v>
          </cell>
        </row>
        <row r="206">
          <cell r="A206">
            <v>189740</v>
          </cell>
          <cell r="B206" t="str">
            <v>MINI OKONOMIYAKI (A)</v>
          </cell>
          <cell r="C206" t="str">
            <v>COOP 3</v>
          </cell>
          <cell r="D206" t="str">
            <v>A</v>
          </cell>
        </row>
        <row r="207">
          <cell r="A207">
            <v>189742</v>
          </cell>
          <cell r="B207" t="str">
            <v>EBI SHINJO FRY T/O</v>
          </cell>
          <cell r="D207" t="str">
            <v>CO</v>
          </cell>
        </row>
        <row r="208">
          <cell r="A208">
            <v>189747</v>
          </cell>
          <cell r="B208" t="str">
            <v>KUSHI FRY SET Y</v>
          </cell>
        </row>
        <row r="209">
          <cell r="A209">
            <v>189755</v>
          </cell>
          <cell r="B209" t="str">
            <v>RED CURRY SAUCE</v>
          </cell>
          <cell r="C209" t="str">
            <v>MONTE 1</v>
          </cell>
        </row>
        <row r="210">
          <cell r="A210">
            <v>189801</v>
          </cell>
          <cell r="B210" t="str">
            <v>SHRIMP FLITTER</v>
          </cell>
          <cell r="C210" t="str">
            <v>COOP 3</v>
          </cell>
          <cell r="D210" t="str">
            <v>CO</v>
          </cell>
        </row>
        <row r="211">
          <cell r="A211">
            <v>189828</v>
          </cell>
          <cell r="B211" t="str">
            <v xml:space="preserve">PA JONG </v>
          </cell>
          <cell r="C211" t="str">
            <v>MONTE 1</v>
          </cell>
          <cell r="D211" t="str">
            <v>A</v>
          </cell>
        </row>
        <row r="212">
          <cell r="A212">
            <v>189837</v>
          </cell>
          <cell r="B212" t="str">
            <v>TAKOYAKI 30 TY</v>
          </cell>
          <cell r="D212" t="str">
            <v>A</v>
          </cell>
        </row>
        <row r="213">
          <cell r="A213">
            <v>189839</v>
          </cell>
          <cell r="B213" t="str">
            <v>CHIGIRI AGE (EBI, CORN)</v>
          </cell>
          <cell r="D213" t="str">
            <v>A</v>
          </cell>
        </row>
        <row r="214">
          <cell r="A214">
            <v>189840</v>
          </cell>
          <cell r="B214" t="str">
            <v>CHIGIRI AGE (TAKO,CABBAGE)</v>
          </cell>
          <cell r="D214" t="str">
            <v>A</v>
          </cell>
        </row>
        <row r="215">
          <cell r="A215">
            <v>189841</v>
          </cell>
          <cell r="B215" t="str">
            <v>CHIGIRI AGE (IKA,CARROT,GOBO)</v>
          </cell>
          <cell r="D215" t="str">
            <v>A</v>
          </cell>
        </row>
        <row r="216">
          <cell r="A216">
            <v>189842</v>
          </cell>
          <cell r="B216" t="str">
            <v>CHIGIRI AGE (CARROT,GOBO,INGEN)</v>
          </cell>
          <cell r="D216" t="str">
            <v>A</v>
          </cell>
        </row>
        <row r="217">
          <cell r="A217">
            <v>189844</v>
          </cell>
          <cell r="B217" t="str">
            <v>SEAFOOD CURRY</v>
          </cell>
          <cell r="C217" t="str">
            <v>AB-PB 1</v>
          </cell>
        </row>
        <row r="218">
          <cell r="A218">
            <v>189862</v>
          </cell>
          <cell r="B218" t="str">
            <v>SALMON TARU TARU KATSU</v>
          </cell>
          <cell r="D218" t="str">
            <v>A</v>
          </cell>
        </row>
        <row r="219">
          <cell r="A219">
            <v>189863</v>
          </cell>
          <cell r="B219" t="str">
            <v>CHICKEN CHEESE KATSU</v>
          </cell>
          <cell r="D219" t="str">
            <v>CO,C</v>
          </cell>
        </row>
        <row r="220">
          <cell r="A220">
            <v>189884</v>
          </cell>
          <cell r="B220" t="str">
            <v>JAGA TAKO KUSHI</v>
          </cell>
          <cell r="D220" t="str">
            <v>CO</v>
          </cell>
        </row>
        <row r="221">
          <cell r="A221">
            <v>189892</v>
          </cell>
          <cell r="B221" t="str">
            <v>NIKUMANJYU MS</v>
          </cell>
          <cell r="D221" t="str">
            <v>CO,P</v>
          </cell>
        </row>
        <row r="222">
          <cell r="A222">
            <v>189906</v>
          </cell>
          <cell r="B222" t="str">
            <v>MANZOKU EBI FRY (CHU)</v>
          </cell>
          <cell r="C222" t="str">
            <v>AB 1</v>
          </cell>
          <cell r="D222" t="str">
            <v>CO</v>
          </cell>
        </row>
        <row r="223">
          <cell r="A223">
            <v>189907</v>
          </cell>
          <cell r="B223" t="str">
            <v>GOMOKU KUSHI-YAKI (A,C)</v>
          </cell>
          <cell r="D223" t="str">
            <v>CO,C</v>
          </cell>
        </row>
        <row r="224">
          <cell r="A224">
            <v>189908</v>
          </cell>
          <cell r="B224" t="str">
            <v>IKA KUSHI-YAKI (A,C)</v>
          </cell>
          <cell r="D224" t="str">
            <v>CO,C</v>
          </cell>
        </row>
        <row r="225">
          <cell r="A225">
            <v>189954</v>
          </cell>
          <cell r="B225" t="str">
            <v>AJI FRY CHUBO 60 (A)</v>
          </cell>
          <cell r="D225" t="str">
            <v>A</v>
          </cell>
        </row>
        <row r="226">
          <cell r="A226">
            <v>189955</v>
          </cell>
          <cell r="B226" t="str">
            <v>AJI FRY CHUBO 90 (A)</v>
          </cell>
          <cell r="D226" t="str">
            <v>A</v>
          </cell>
        </row>
        <row r="227">
          <cell r="A227">
            <v>189956</v>
          </cell>
          <cell r="B227" t="str">
            <v>TAKOYAKI  CHUBO (A)</v>
          </cell>
          <cell r="C227" t="str">
            <v>CHUBO 1</v>
          </cell>
          <cell r="D227" t="str">
            <v>A</v>
          </cell>
        </row>
        <row r="228">
          <cell r="A228">
            <v>189975</v>
          </cell>
          <cell r="B228" t="str">
            <v>EBI CHILI MANJYU MS</v>
          </cell>
          <cell r="C228" t="str">
            <v>AB1</v>
          </cell>
          <cell r="D228" t="str">
            <v>CO,P</v>
          </cell>
        </row>
        <row r="229">
          <cell r="A229">
            <v>189986</v>
          </cell>
          <cell r="B229" t="str">
            <v>KUSHI AGE SET Y</v>
          </cell>
          <cell r="C229" t="str">
            <v>YORO 1</v>
          </cell>
          <cell r="D229" t="str">
            <v>CO,P</v>
          </cell>
        </row>
        <row r="230">
          <cell r="A230">
            <v>189986.1</v>
          </cell>
        </row>
        <row r="231">
          <cell r="A231">
            <v>189986.2</v>
          </cell>
        </row>
        <row r="232">
          <cell r="A232">
            <v>189986.3</v>
          </cell>
        </row>
        <row r="233">
          <cell r="A233">
            <v>189986.4</v>
          </cell>
        </row>
        <row r="234">
          <cell r="A234">
            <v>189986.5</v>
          </cell>
        </row>
        <row r="235">
          <cell r="A235">
            <v>190012</v>
          </cell>
          <cell r="B235" t="str">
            <v>SCALLOP BBA KUSHI</v>
          </cell>
          <cell r="C235" t="str">
            <v>MONTE 1</v>
          </cell>
          <cell r="D235" t="str">
            <v>CO</v>
          </cell>
        </row>
        <row r="236">
          <cell r="A236">
            <v>190014</v>
          </cell>
          <cell r="B236" t="str">
            <v>KAKUNI CHEESE KUSHI (CO, P)</v>
          </cell>
          <cell r="C236" t="str">
            <v>MONTE 1</v>
          </cell>
          <cell r="D236" t="str">
            <v>CO,P</v>
          </cell>
        </row>
        <row r="237">
          <cell r="A237">
            <v>190015</v>
          </cell>
          <cell r="B237" t="str">
            <v>TENSHIN SET MR</v>
          </cell>
        </row>
        <row r="238">
          <cell r="A238">
            <v>190015.1</v>
          </cell>
          <cell r="B238" t="str">
            <v xml:space="preserve"> - EBI CHILI GYOZA</v>
          </cell>
        </row>
        <row r="239">
          <cell r="A239">
            <v>190015.2</v>
          </cell>
          <cell r="B239" t="str">
            <v xml:space="preserve"> - YUBA EBI SHAOMAI</v>
          </cell>
        </row>
        <row r="240">
          <cell r="A240">
            <v>190015.3</v>
          </cell>
          <cell r="B240" t="str">
            <v xml:space="preserve"> - KAISEN GYOZA</v>
          </cell>
        </row>
        <row r="241">
          <cell r="A241">
            <v>190015.4</v>
          </cell>
          <cell r="B241" t="str">
            <v xml:space="preserve"> - NIRA GYOZA</v>
          </cell>
        </row>
        <row r="242">
          <cell r="A242">
            <v>190015.5</v>
          </cell>
          <cell r="B242" t="str">
            <v xml:space="preserve"> - CRAB SHAOMAI</v>
          </cell>
        </row>
        <row r="243">
          <cell r="A243">
            <v>190015.6</v>
          </cell>
          <cell r="B243" t="str">
            <v xml:space="preserve"> - SCALLOP SHAOMAI</v>
          </cell>
        </row>
        <row r="244">
          <cell r="A244">
            <v>190019</v>
          </cell>
          <cell r="B244" t="str">
            <v>CHICKEN POT PIE ®</v>
          </cell>
        </row>
        <row r="245">
          <cell r="A245">
            <v>190060</v>
          </cell>
          <cell r="B245" t="str">
            <v>RUSSIAN CROQUETTE</v>
          </cell>
          <cell r="C245" t="str">
            <v>MONTE 1</v>
          </cell>
          <cell r="D245" t="str">
            <v>CO</v>
          </cell>
        </row>
        <row r="246">
          <cell r="A246">
            <v>190061</v>
          </cell>
          <cell r="B246" t="str">
            <v>RUSSIAN CROQUETTE(DANGEROUS HOT)</v>
          </cell>
          <cell r="C246" t="str">
            <v>MONTE 1</v>
          </cell>
          <cell r="D246" t="str">
            <v>CO</v>
          </cell>
        </row>
        <row r="247">
          <cell r="A247">
            <v>190065</v>
          </cell>
          <cell r="B247" t="str">
            <v>NEGI TAKOYAKI TC (A)</v>
          </cell>
          <cell r="D247" t="str">
            <v>A</v>
          </cell>
        </row>
        <row r="248">
          <cell r="A248">
            <v>190067</v>
          </cell>
          <cell r="B248" t="str">
            <v>EBI KATSU (CO)</v>
          </cell>
          <cell r="C248" t="str">
            <v>KUZE 1</v>
          </cell>
          <cell r="D248" t="str">
            <v>CO</v>
          </cell>
        </row>
        <row r="249">
          <cell r="A249">
            <v>190068</v>
          </cell>
          <cell r="B249" t="str">
            <v>EBI KATSU (CO)</v>
          </cell>
          <cell r="C249" t="str">
            <v>KUZE 1</v>
          </cell>
          <cell r="D249" t="str">
            <v>CO</v>
          </cell>
        </row>
        <row r="250">
          <cell r="A250">
            <v>190080</v>
          </cell>
          <cell r="B250" t="str">
            <v>EBI POTATO L (CO)</v>
          </cell>
          <cell r="D250" t="str">
            <v>CO</v>
          </cell>
        </row>
        <row r="251">
          <cell r="A251">
            <v>190081</v>
          </cell>
          <cell r="B251" t="str">
            <v>EBI KATSU 40 (CO, P)</v>
          </cell>
          <cell r="D251" t="str">
            <v>CO,P</v>
          </cell>
        </row>
        <row r="252">
          <cell r="A252">
            <v>190110</v>
          </cell>
          <cell r="B252" t="str">
            <v>EBI KAKIAGE 110G (CO)</v>
          </cell>
          <cell r="D252" t="str">
            <v>CO</v>
          </cell>
        </row>
        <row r="253">
          <cell r="A253">
            <v>190118</v>
          </cell>
          <cell r="B253" t="str">
            <v>OKONOMI CROQUETTE (CO)</v>
          </cell>
          <cell r="D253" t="str">
            <v>CO</v>
          </cell>
        </row>
        <row r="254">
          <cell r="A254">
            <v>190132</v>
          </cell>
          <cell r="B254" t="str">
            <v>MARUGOTO EBI KATSU (CO)</v>
          </cell>
          <cell r="C254" t="str">
            <v>AB 1</v>
          </cell>
          <cell r="D254" t="str">
            <v>CO</v>
          </cell>
        </row>
        <row r="255">
          <cell r="A255">
            <v>190133</v>
          </cell>
          <cell r="B255" t="str">
            <v>MARU OMELLETTE (CO, C)</v>
          </cell>
          <cell r="D255" t="str">
            <v>CO,C</v>
          </cell>
        </row>
        <row r="256">
          <cell r="A256">
            <v>190134</v>
          </cell>
          <cell r="B256" t="str">
            <v>CHICKEN SAUCE KUSHI KATSU (CO, C)</v>
          </cell>
          <cell r="D256" t="str">
            <v>CO,C</v>
          </cell>
        </row>
        <row r="257">
          <cell r="A257">
            <v>190304</v>
          </cell>
          <cell r="B257" t="str">
            <v>EBI CREAMY KUSHI</v>
          </cell>
          <cell r="C257" t="str">
            <v>MONTE 1</v>
          </cell>
          <cell r="D257" t="str">
            <v>CO</v>
          </cell>
        </row>
        <row r="258">
          <cell r="A258">
            <v>190305</v>
          </cell>
          <cell r="B258" t="str">
            <v>EBI CREAMY KUSHI</v>
          </cell>
          <cell r="C258" t="str">
            <v>MONTE 1</v>
          </cell>
          <cell r="D258" t="str">
            <v>A</v>
          </cell>
        </row>
        <row r="259">
          <cell r="A259">
            <v>190308</v>
          </cell>
          <cell r="B259" t="str">
            <v>EBI CHILI SAMOSA</v>
          </cell>
          <cell r="C259" t="str">
            <v>MONTE 1</v>
          </cell>
          <cell r="D259" t="str">
            <v>CO</v>
          </cell>
        </row>
        <row r="260">
          <cell r="A260">
            <v>190312</v>
          </cell>
          <cell r="B260" t="str">
            <v>EBI DOG (CO)</v>
          </cell>
          <cell r="C260" t="str">
            <v>MONTE 1</v>
          </cell>
          <cell r="D260" t="str">
            <v>CO</v>
          </cell>
        </row>
        <row r="261">
          <cell r="A261">
            <v>190313</v>
          </cell>
          <cell r="B261" t="str">
            <v xml:space="preserve">DAIKON MOCHI </v>
          </cell>
          <cell r="C261" t="str">
            <v>MONTE 1</v>
          </cell>
          <cell r="D261" t="str">
            <v>CO,P</v>
          </cell>
        </row>
        <row r="262">
          <cell r="A262">
            <v>190314</v>
          </cell>
          <cell r="B262" t="str">
            <v>EGGPLANT ROLL KUSHI CO, P)</v>
          </cell>
          <cell r="C262" t="str">
            <v>MONTE 1</v>
          </cell>
          <cell r="D262" t="str">
            <v>CO,P</v>
          </cell>
        </row>
        <row r="263">
          <cell r="A263">
            <v>190317</v>
          </cell>
          <cell r="B263" t="str">
            <v xml:space="preserve">TOD MAN KUNG L </v>
          </cell>
          <cell r="C263" t="str">
            <v>MONTE 1</v>
          </cell>
          <cell r="D263" t="str">
            <v>CO</v>
          </cell>
        </row>
        <row r="264">
          <cell r="A264">
            <v>190338</v>
          </cell>
          <cell r="B264" t="str">
            <v xml:space="preserve">RED CURRY </v>
          </cell>
          <cell r="C264" t="str">
            <v>MONTE 1</v>
          </cell>
          <cell r="D264" t="str">
            <v>CO</v>
          </cell>
        </row>
        <row r="265">
          <cell r="A265">
            <v>190339</v>
          </cell>
          <cell r="B265" t="str">
            <v>KUSHI FRY SET YM</v>
          </cell>
          <cell r="C265" t="str">
            <v>SK 1</v>
          </cell>
          <cell r="D265" t="str">
            <v>CO,P</v>
          </cell>
        </row>
        <row r="266">
          <cell r="A266">
            <v>190339.1</v>
          </cell>
        </row>
        <row r="267">
          <cell r="A267">
            <v>190339.20000000001</v>
          </cell>
        </row>
        <row r="268">
          <cell r="A268">
            <v>190339.3</v>
          </cell>
        </row>
        <row r="269">
          <cell r="A269">
            <v>190339.4</v>
          </cell>
        </row>
        <row r="270">
          <cell r="A270">
            <v>190339.5</v>
          </cell>
        </row>
        <row r="271">
          <cell r="A271">
            <v>190339.6</v>
          </cell>
        </row>
        <row r="272">
          <cell r="A272">
            <v>190339.7</v>
          </cell>
        </row>
        <row r="273">
          <cell r="A273">
            <v>190351</v>
          </cell>
          <cell r="B273" t="str">
            <v>TUNA OKURA KUSHI 200G</v>
          </cell>
          <cell r="C273" t="str">
            <v>MONTE 1</v>
          </cell>
          <cell r="D273" t="str">
            <v>A</v>
          </cell>
        </row>
        <row r="274">
          <cell r="A274">
            <v>190366</v>
          </cell>
          <cell r="B274" t="str">
            <v>KUSHI FRY SET COOP R</v>
          </cell>
          <cell r="C274" t="str">
            <v>COOP 3</v>
          </cell>
          <cell r="D274" t="str">
            <v>CO</v>
          </cell>
        </row>
        <row r="275">
          <cell r="A275">
            <v>190366.1</v>
          </cell>
        </row>
        <row r="276">
          <cell r="A276">
            <v>190366.2</v>
          </cell>
        </row>
        <row r="277">
          <cell r="A277">
            <v>190366.3</v>
          </cell>
        </row>
        <row r="278">
          <cell r="A278">
            <v>190366.4</v>
          </cell>
        </row>
        <row r="279">
          <cell r="A279">
            <v>190366.5</v>
          </cell>
        </row>
        <row r="280">
          <cell r="A280">
            <v>190366.6</v>
          </cell>
        </row>
        <row r="281">
          <cell r="A281">
            <v>190372</v>
          </cell>
          <cell r="B281" t="str">
            <v>DAIKON MOCHI COOP</v>
          </cell>
          <cell r="C281" t="str">
            <v>COOP 3</v>
          </cell>
          <cell r="D281" t="str">
            <v>CO,P</v>
          </cell>
        </row>
        <row r="282">
          <cell r="A282">
            <v>193469</v>
          </cell>
          <cell r="B282" t="str">
            <v>TAKOYAKI  KUSHI (A)</v>
          </cell>
          <cell r="D282" t="str">
            <v>A</v>
          </cell>
        </row>
        <row r="283">
          <cell r="A283">
            <v>193543</v>
          </cell>
          <cell r="B283" t="str">
            <v>TAKOYAKI TC  3F  (A)</v>
          </cell>
          <cell r="C283" t="str">
            <v>AB-M5</v>
          </cell>
          <cell r="D283" t="str">
            <v>A</v>
          </cell>
        </row>
        <row r="284">
          <cell r="A284">
            <v>199415</v>
          </cell>
          <cell r="B284" t="str">
            <v>RAFUTHI</v>
          </cell>
          <cell r="C284" t="str">
            <v>MONTE 1</v>
          </cell>
          <cell r="D284" t="str">
            <v>CO,P</v>
          </cell>
        </row>
        <row r="285">
          <cell r="A285">
            <v>199445</v>
          </cell>
          <cell r="B285" t="str">
            <v>EBI  KATSU POTATO</v>
          </cell>
          <cell r="C285" t="str">
            <v>MONTE 1</v>
          </cell>
          <cell r="D285" t="str">
            <v>CO</v>
          </cell>
        </row>
        <row r="286">
          <cell r="A286">
            <v>199446</v>
          </cell>
          <cell r="B286" t="str">
            <v>BUTA PIMAN KUSHI</v>
          </cell>
          <cell r="C286" t="str">
            <v>MONTE 1</v>
          </cell>
          <cell r="D286" t="str">
            <v>CO,P</v>
          </cell>
        </row>
        <row r="287">
          <cell r="A287">
            <v>199459</v>
          </cell>
          <cell r="B287" t="str">
            <v>BUTA ASPARAGUS CHEESE KUSHI</v>
          </cell>
          <cell r="C287" t="str">
            <v>MONTE 1</v>
          </cell>
          <cell r="D287" t="str">
            <v>CO,P</v>
          </cell>
        </row>
        <row r="288">
          <cell r="A288">
            <v>199469</v>
          </cell>
          <cell r="B288" t="str">
            <v>IKA TSUKUNE KUSHI</v>
          </cell>
          <cell r="C288" t="str">
            <v>MONTE 1</v>
          </cell>
          <cell r="D288" t="str">
            <v>CO</v>
          </cell>
        </row>
        <row r="289">
          <cell r="A289">
            <v>199476</v>
          </cell>
          <cell r="B289" t="str">
            <v>YAMCHA SET R</v>
          </cell>
          <cell r="C289" t="str">
            <v>COOP 3</v>
          </cell>
          <cell r="D289" t="str">
            <v>CO,P</v>
          </cell>
        </row>
        <row r="290">
          <cell r="A290">
            <v>199476.1</v>
          </cell>
          <cell r="B290" t="str">
            <v>YAMCHA SET R</v>
          </cell>
          <cell r="C290" t="str">
            <v>COOP 3</v>
          </cell>
          <cell r="D290" t="str">
            <v>CO,P</v>
          </cell>
        </row>
        <row r="291">
          <cell r="A291">
            <v>199476.2</v>
          </cell>
          <cell r="B291" t="str">
            <v>YAMCHA SET R</v>
          </cell>
          <cell r="C291" t="str">
            <v>COOP 3</v>
          </cell>
          <cell r="D291" t="str">
            <v>CO,P</v>
          </cell>
        </row>
        <row r="292">
          <cell r="A292">
            <v>199476.3</v>
          </cell>
          <cell r="B292" t="str">
            <v>YAMCHA SET R</v>
          </cell>
          <cell r="C292" t="str">
            <v>COOP 3</v>
          </cell>
          <cell r="D292" t="str">
            <v>CO,P</v>
          </cell>
        </row>
        <row r="293">
          <cell r="A293">
            <v>199476.4</v>
          </cell>
          <cell r="B293" t="str">
            <v>YAMCHA SET R</v>
          </cell>
          <cell r="C293" t="str">
            <v>COOP 3</v>
          </cell>
          <cell r="D293" t="str">
            <v>CO,P</v>
          </cell>
        </row>
        <row r="294">
          <cell r="A294">
            <v>199476.5</v>
          </cell>
          <cell r="B294" t="str">
            <v>YAMCHA SET R</v>
          </cell>
          <cell r="C294" t="str">
            <v>COOP 3</v>
          </cell>
          <cell r="D294" t="str">
            <v>CO,P</v>
          </cell>
        </row>
        <row r="295">
          <cell r="A295">
            <v>199476.6</v>
          </cell>
          <cell r="B295" t="str">
            <v>YAMCHA SET R</v>
          </cell>
          <cell r="C295" t="str">
            <v>COOP 3</v>
          </cell>
          <cell r="D295" t="str">
            <v>CO,P</v>
          </cell>
        </row>
        <row r="296">
          <cell r="A296">
            <v>199476.7</v>
          </cell>
          <cell r="B296" t="str">
            <v>YAMCHA SET R</v>
          </cell>
          <cell r="C296" t="str">
            <v>COOP 3</v>
          </cell>
          <cell r="D296" t="str">
            <v>CO,P</v>
          </cell>
        </row>
        <row r="297">
          <cell r="A297">
            <v>199482</v>
          </cell>
          <cell r="B297" t="str">
            <v>YAMCHA SET RS</v>
          </cell>
          <cell r="C297" t="str">
            <v>COOP 3</v>
          </cell>
          <cell r="D297" t="str">
            <v>CO,P</v>
          </cell>
        </row>
        <row r="298">
          <cell r="A298">
            <v>199482.1</v>
          </cell>
          <cell r="B298" t="str">
            <v>YAMCHA SET RS</v>
          </cell>
          <cell r="C298" t="str">
            <v>COOP 3</v>
          </cell>
          <cell r="D298" t="str">
            <v>CO,P</v>
          </cell>
        </row>
        <row r="299">
          <cell r="A299">
            <v>199482.2</v>
          </cell>
          <cell r="B299" t="str">
            <v>YAMCHA SET RS</v>
          </cell>
          <cell r="C299" t="str">
            <v>COOP 3</v>
          </cell>
          <cell r="D299" t="str">
            <v>CO,P</v>
          </cell>
        </row>
        <row r="300">
          <cell r="A300">
            <v>199482.3</v>
          </cell>
          <cell r="B300" t="str">
            <v>YAMCHA SET RS</v>
          </cell>
          <cell r="C300" t="str">
            <v>COOP 3</v>
          </cell>
          <cell r="D300" t="str">
            <v>CO,P</v>
          </cell>
        </row>
        <row r="301">
          <cell r="A301">
            <v>199482.4</v>
          </cell>
          <cell r="B301" t="str">
            <v>YAMCHA SET RS</v>
          </cell>
          <cell r="C301" t="str">
            <v>COOP 3</v>
          </cell>
          <cell r="D301" t="str">
            <v>CO</v>
          </cell>
        </row>
        <row r="302">
          <cell r="A302">
            <v>199482.5</v>
          </cell>
          <cell r="B302" t="str">
            <v>YAMCHA SET RS</v>
          </cell>
          <cell r="C302" t="str">
            <v>COOP 3</v>
          </cell>
          <cell r="D302" t="str">
            <v>CO,P</v>
          </cell>
        </row>
        <row r="303">
          <cell r="A303">
            <v>199482.6</v>
          </cell>
          <cell r="B303" t="str">
            <v>YAMCHA SET RS</v>
          </cell>
          <cell r="C303" t="str">
            <v>COOP 3</v>
          </cell>
          <cell r="D303" t="str">
            <v>CO,P</v>
          </cell>
        </row>
        <row r="304">
          <cell r="A304">
            <v>199482.7</v>
          </cell>
          <cell r="B304" t="str">
            <v>YAMCHA SET RS</v>
          </cell>
          <cell r="C304" t="str">
            <v>COOP 3</v>
          </cell>
          <cell r="D304" t="str">
            <v>CO,P</v>
          </cell>
        </row>
        <row r="305">
          <cell r="A305">
            <v>199507</v>
          </cell>
          <cell r="B305" t="str">
            <v>MARUNA AJI FRY 50</v>
          </cell>
          <cell r="C305" t="str">
            <v>MARUNA 1</v>
          </cell>
          <cell r="D305" t="str">
            <v>A</v>
          </cell>
        </row>
        <row r="306">
          <cell r="A306">
            <v>199508</v>
          </cell>
          <cell r="B306" t="str">
            <v>MARUNA AJI FRY 60</v>
          </cell>
          <cell r="C306" t="str">
            <v>MARUNA 1</v>
          </cell>
          <cell r="D306" t="str">
            <v>A</v>
          </cell>
        </row>
        <row r="307">
          <cell r="A307">
            <v>199547</v>
          </cell>
          <cell r="B307" t="str">
            <v xml:space="preserve">IKA KUSHI </v>
          </cell>
          <cell r="C307" t="str">
            <v>AB1</v>
          </cell>
          <cell r="D307" t="str">
            <v>A,C</v>
          </cell>
        </row>
        <row r="308">
          <cell r="A308">
            <v>199571</v>
          </cell>
          <cell r="B308" t="str">
            <v>EBI FRY TOKUTOKU DAI R</v>
          </cell>
          <cell r="C308" t="str">
            <v>RYFS 1</v>
          </cell>
          <cell r="D308" t="str">
            <v>CO</v>
          </cell>
        </row>
        <row r="309">
          <cell r="A309">
            <v>199515</v>
          </cell>
          <cell r="B309" t="str">
            <v>MARU OMELETTE TUNA</v>
          </cell>
          <cell r="C309" t="str">
            <v>AB1</v>
          </cell>
          <cell r="D309" t="str">
            <v>A</v>
          </cell>
        </row>
        <row r="310">
          <cell r="A310">
            <v>199538</v>
          </cell>
          <cell r="B310" t="str">
            <v>KUSHI FRY SET COOPS</v>
          </cell>
          <cell r="C310" t="str">
            <v>COOP 3</v>
          </cell>
          <cell r="D310" t="str">
            <v>CO</v>
          </cell>
        </row>
        <row r="311">
          <cell r="A311">
            <v>199538.1</v>
          </cell>
          <cell r="B311" t="str">
            <v>KUSHI FRY SET COOPS</v>
          </cell>
          <cell r="C311" t="str">
            <v>COOP 3</v>
          </cell>
          <cell r="D311" t="str">
            <v>CO</v>
          </cell>
        </row>
        <row r="312">
          <cell r="A312">
            <v>199538.2</v>
          </cell>
          <cell r="B312" t="str">
            <v>KUSHI FRY SET COOPS</v>
          </cell>
          <cell r="C312" t="str">
            <v>COOP 3</v>
          </cell>
          <cell r="D312" t="str">
            <v>CO</v>
          </cell>
        </row>
        <row r="313">
          <cell r="A313">
            <v>199538.3</v>
          </cell>
          <cell r="B313" t="str">
            <v>KUSHI FRY SET COOPS</v>
          </cell>
          <cell r="C313" t="str">
            <v>COOP 3</v>
          </cell>
          <cell r="D313" t="str">
            <v>CO</v>
          </cell>
        </row>
        <row r="314">
          <cell r="A314">
            <v>199538.4</v>
          </cell>
          <cell r="B314" t="str">
            <v>KUSHI FRY SET COOPS</v>
          </cell>
          <cell r="C314" t="str">
            <v>COOP 3</v>
          </cell>
          <cell r="D314" t="str">
            <v>CO</v>
          </cell>
        </row>
        <row r="315">
          <cell r="A315">
            <v>199538.5</v>
          </cell>
          <cell r="B315" t="str">
            <v>KUSHI FRY SET COOPS</v>
          </cell>
          <cell r="C315" t="str">
            <v>COOP 3</v>
          </cell>
          <cell r="D315" t="str">
            <v>CO</v>
          </cell>
        </row>
        <row r="316">
          <cell r="A316">
            <v>199548</v>
          </cell>
          <cell r="B316" t="str">
            <v xml:space="preserve">GOMOKU KUSHI </v>
          </cell>
          <cell r="C316" t="str">
            <v>AB 1</v>
          </cell>
          <cell r="D316" t="str">
            <v>A</v>
          </cell>
        </row>
        <row r="317">
          <cell r="A317">
            <v>199581</v>
          </cell>
          <cell r="B317" t="str">
            <v>SEAFOOD POT PIE</v>
          </cell>
          <cell r="C317" t="str">
            <v>COOP 3</v>
          </cell>
          <cell r="D317" t="str">
            <v>CO</v>
          </cell>
        </row>
        <row r="318">
          <cell r="A318">
            <v>199599</v>
          </cell>
          <cell r="B318" t="str">
            <v>EBI FRY H/O 40</v>
          </cell>
          <cell r="C318" t="str">
            <v>AB 1</v>
          </cell>
          <cell r="D318" t="str">
            <v>CO</v>
          </cell>
        </row>
        <row r="319">
          <cell r="A319">
            <v>201461</v>
          </cell>
          <cell r="B319" t="str">
            <v>SHRIMP KAKIAGE MD</v>
          </cell>
          <cell r="C319" t="str">
            <v>AB-S</v>
          </cell>
          <cell r="D319" t="str">
            <v>CO</v>
          </cell>
        </row>
        <row r="320">
          <cell r="A320">
            <v>201462</v>
          </cell>
          <cell r="B320" t="str">
            <v>SCALLOP KAKIAGE MD</v>
          </cell>
          <cell r="C320" t="str">
            <v>AB-S</v>
          </cell>
          <cell r="D320" t="str">
            <v>CO</v>
          </cell>
        </row>
        <row r="321">
          <cell r="A321">
            <v>204627</v>
          </cell>
          <cell r="B321" t="str">
            <v>SHRIMP KAKIAGE MD05</v>
          </cell>
          <cell r="C321" t="str">
            <v>AB-S</v>
          </cell>
          <cell r="D321" t="str">
            <v>CO</v>
          </cell>
        </row>
        <row r="322">
          <cell r="A322">
            <v>204628</v>
          </cell>
          <cell r="B322" t="str">
            <v>SEAFOOD KAKIAGE MD05</v>
          </cell>
          <cell r="C322" t="str">
            <v>AB-S</v>
          </cell>
          <cell r="D322" t="str">
            <v>CO</v>
          </cell>
        </row>
        <row r="323">
          <cell r="A323">
            <v>220003</v>
          </cell>
          <cell r="B323" t="str">
            <v>YASAI KAKIAGE 25</v>
          </cell>
          <cell r="C323" t="str">
            <v>KAMADOYA</v>
          </cell>
          <cell r="D323" t="str">
            <v>CO</v>
          </cell>
        </row>
        <row r="324">
          <cell r="A324">
            <v>220086</v>
          </cell>
          <cell r="B324" t="str">
            <v>CHUKADON IY 3P</v>
          </cell>
          <cell r="C324" t="str">
            <v>IY 2</v>
          </cell>
          <cell r="D324" t="str">
            <v>CO</v>
          </cell>
        </row>
        <row r="325">
          <cell r="A325">
            <v>220114</v>
          </cell>
          <cell r="B325" t="str">
            <v>STICK EBI KATSU</v>
          </cell>
          <cell r="C325" t="str">
            <v>COOKSAN 1</v>
          </cell>
          <cell r="D325" t="str">
            <v>CO</v>
          </cell>
        </row>
        <row r="326">
          <cell r="A326">
            <v>220115</v>
          </cell>
          <cell r="B326" t="str">
            <v>SALMON CUT WITH SKIN</v>
          </cell>
          <cell r="C326" t="str">
            <v>AB</v>
          </cell>
          <cell r="D326" t="str">
            <v>A</v>
          </cell>
        </row>
        <row r="327">
          <cell r="A327">
            <v>220118</v>
          </cell>
          <cell r="B327" t="str">
            <v>AJI TATSUTA</v>
          </cell>
          <cell r="C327" t="str">
            <v>AB</v>
          </cell>
          <cell r="D327" t="str">
            <v>A</v>
          </cell>
        </row>
        <row r="328">
          <cell r="A328">
            <v>220176</v>
          </cell>
          <cell r="B328" t="str">
            <v>EBI NIRA MANJU 50</v>
          </cell>
          <cell r="C328" t="str">
            <v>AB</v>
          </cell>
          <cell r="D328" t="str">
            <v>CO,P</v>
          </cell>
        </row>
        <row r="329">
          <cell r="A329">
            <v>220211</v>
          </cell>
          <cell r="B329" t="str">
            <v>SALMON TARU TARU FRY</v>
          </cell>
          <cell r="C329" t="str">
            <v>AB</v>
          </cell>
          <cell r="D329" t="str">
            <v>A</v>
          </cell>
        </row>
        <row r="330">
          <cell r="A330">
            <v>220237</v>
          </cell>
          <cell r="B330" t="str">
            <v>SALMON CHEESE PIE</v>
          </cell>
          <cell r="C330" t="str">
            <v xml:space="preserve">MONTE </v>
          </cell>
          <cell r="D330" t="str">
            <v>A</v>
          </cell>
        </row>
        <row r="331">
          <cell r="A331">
            <v>220239</v>
          </cell>
          <cell r="B331" t="str">
            <v>KUSHI VEGETABLE</v>
          </cell>
          <cell r="C331" t="str">
            <v>MONTE 1</v>
          </cell>
          <cell r="D331" t="str">
            <v>CO</v>
          </cell>
        </row>
        <row r="332">
          <cell r="A332">
            <v>220283</v>
          </cell>
          <cell r="B332" t="str">
            <v>NEW KUSHIAGE SET Y</v>
          </cell>
          <cell r="C332" t="str">
            <v>YORO 1</v>
          </cell>
          <cell r="D332" t="str">
            <v>CO,P</v>
          </cell>
        </row>
        <row r="333">
          <cell r="A333">
            <v>220283.1</v>
          </cell>
          <cell r="B333" t="str">
            <v>NEW KUSHIAGE SET Y</v>
          </cell>
          <cell r="C333" t="str">
            <v>YORO 1</v>
          </cell>
          <cell r="D333" t="str">
            <v>CO,P</v>
          </cell>
        </row>
        <row r="334">
          <cell r="A334">
            <v>220283.2</v>
          </cell>
          <cell r="B334" t="str">
            <v>NEW KUSHIAGE SET Y</v>
          </cell>
          <cell r="C334" t="str">
            <v>YORO 1</v>
          </cell>
          <cell r="D334" t="str">
            <v>CO,P</v>
          </cell>
        </row>
        <row r="335">
          <cell r="A335">
            <v>220283.3</v>
          </cell>
          <cell r="B335" t="str">
            <v>NEW KUSHIAGE SET Y</v>
          </cell>
          <cell r="C335" t="str">
            <v>YORO 1</v>
          </cell>
          <cell r="D335" t="str">
            <v>CO,P</v>
          </cell>
        </row>
        <row r="336">
          <cell r="A336">
            <v>220283.4</v>
          </cell>
          <cell r="B336" t="str">
            <v>NEW KUSHIAGE SET Y</v>
          </cell>
          <cell r="C336" t="str">
            <v>YORO 1</v>
          </cell>
          <cell r="D336" t="str">
            <v>CO,P</v>
          </cell>
        </row>
        <row r="337">
          <cell r="A337">
            <v>220283.5</v>
          </cell>
          <cell r="B337" t="str">
            <v>NEW KUSHIAGE SET Y</v>
          </cell>
          <cell r="C337" t="str">
            <v>YORO 1</v>
          </cell>
          <cell r="D337" t="str">
            <v>CO,P</v>
          </cell>
        </row>
        <row r="338">
          <cell r="A338">
            <v>220295</v>
          </cell>
          <cell r="B338" t="str">
            <v>KUZE EBI KATSU 80PH</v>
          </cell>
          <cell r="C338" t="str">
            <v>CFD 1</v>
          </cell>
          <cell r="D338" t="str">
            <v>CO</v>
          </cell>
        </row>
        <row r="339">
          <cell r="A339">
            <v>220310</v>
          </cell>
          <cell r="B339" t="str">
            <v>TENDON SET S</v>
          </cell>
          <cell r="C339" t="str">
            <v>AB 1</v>
          </cell>
          <cell r="D339" t="str">
            <v>CO</v>
          </cell>
        </row>
        <row r="340">
          <cell r="A340">
            <v>220311</v>
          </cell>
          <cell r="B340" t="str">
            <v>MODERN YAKI N</v>
          </cell>
          <cell r="C340" t="str">
            <v>COOP 1</v>
          </cell>
          <cell r="D340" t="str">
            <v>A</v>
          </cell>
        </row>
        <row r="341">
          <cell r="A341">
            <v>220380</v>
          </cell>
          <cell r="B341" t="str">
            <v>IKA NEGI YAKI KUSHI</v>
          </cell>
          <cell r="C341" t="str">
            <v>COOP 3</v>
          </cell>
          <cell r="D341" t="str">
            <v>A</v>
          </cell>
        </row>
        <row r="342">
          <cell r="A342">
            <v>220415</v>
          </cell>
          <cell r="B342" t="str">
            <v>MENTAI CHEESE S</v>
          </cell>
          <cell r="C342" t="str">
            <v>COOP</v>
          </cell>
          <cell r="D342" t="str">
            <v>CO</v>
          </cell>
        </row>
        <row r="343">
          <cell r="A343">
            <v>220429</v>
          </cell>
          <cell r="B343" t="str">
            <v>BD TAKOYAKI</v>
          </cell>
          <cell r="C343" t="str">
            <v>ALEPH</v>
          </cell>
          <cell r="D343" t="str">
            <v>A</v>
          </cell>
        </row>
        <row r="344">
          <cell r="A344">
            <v>220438</v>
          </cell>
          <cell r="B344" t="str">
            <v>SEAFOOD CHIJIMI LS</v>
          </cell>
          <cell r="C344" t="str">
            <v>COOP</v>
          </cell>
          <cell r="D344" t="str">
            <v>A</v>
          </cell>
        </row>
        <row r="345">
          <cell r="A345">
            <v>220496</v>
          </cell>
          <cell r="B345" t="str">
            <v>EBI TAMA FRY T/O COOP</v>
          </cell>
          <cell r="C345" t="str">
            <v>COOP 3</v>
          </cell>
          <cell r="D345" t="str">
            <v>CO</v>
          </cell>
        </row>
        <row r="346">
          <cell r="A346">
            <v>220538</v>
          </cell>
          <cell r="B346" t="str">
            <v>TAKOYAKI E30S</v>
          </cell>
          <cell r="C346" t="str">
            <v>UNI 2</v>
          </cell>
          <cell r="D346" t="str">
            <v>A</v>
          </cell>
        </row>
        <row r="347">
          <cell r="A347">
            <v>220539</v>
          </cell>
          <cell r="B347" t="str">
            <v>TAKOYAKI E30N</v>
          </cell>
          <cell r="C347" t="str">
            <v>UNI 2</v>
          </cell>
          <cell r="D347" t="str">
            <v>A</v>
          </cell>
        </row>
        <row r="348">
          <cell r="A348">
            <v>220554</v>
          </cell>
          <cell r="B348" t="str">
            <v>EBI CHILI SAUCE IYG</v>
          </cell>
          <cell r="C348" t="str">
            <v>IY 2</v>
          </cell>
          <cell r="D348" t="str">
            <v>CO</v>
          </cell>
        </row>
        <row r="349">
          <cell r="A349">
            <v>220555</v>
          </cell>
          <cell r="B349" t="str">
            <v>HAG KAO PACK IYG</v>
          </cell>
          <cell r="C349" t="str">
            <v>IY 2</v>
          </cell>
          <cell r="D349" t="str">
            <v>CO,P</v>
          </cell>
        </row>
        <row r="350">
          <cell r="A350">
            <v>220557</v>
          </cell>
          <cell r="B350" t="str">
            <v>NIRA MANJU PACK IYG</v>
          </cell>
          <cell r="C350" t="str">
            <v>IY 2</v>
          </cell>
          <cell r="D350" t="str">
            <v>CO,P</v>
          </cell>
        </row>
        <row r="351">
          <cell r="A351">
            <v>220558</v>
          </cell>
          <cell r="B351" t="str">
            <v>SHRIMP SHOMAI PACK IYG</v>
          </cell>
          <cell r="C351" t="str">
            <v>IY 2</v>
          </cell>
          <cell r="D351" t="str">
            <v>CO,P</v>
          </cell>
        </row>
        <row r="352">
          <cell r="A352">
            <v>220559</v>
          </cell>
          <cell r="B352" t="str">
            <v>GOMA DANGO PACK IYG</v>
          </cell>
          <cell r="C352" t="str">
            <v>IY 2</v>
          </cell>
          <cell r="D352" t="str">
            <v>CO</v>
          </cell>
        </row>
        <row r="353">
          <cell r="A353">
            <v>220561</v>
          </cell>
          <cell r="B353" t="str">
            <v>SHOROMPOO PACK IYG</v>
          </cell>
          <cell r="C353" t="str">
            <v>IY 2</v>
          </cell>
          <cell r="D353" t="str">
            <v>CO,P</v>
          </cell>
        </row>
        <row r="354">
          <cell r="A354">
            <v>220562</v>
          </cell>
          <cell r="B354" t="str">
            <v>SHARK FIN GYOZA PACK IYG</v>
          </cell>
          <cell r="C354" t="str">
            <v>IY 2</v>
          </cell>
          <cell r="D354" t="str">
            <v>CO,P</v>
          </cell>
        </row>
        <row r="355">
          <cell r="A355">
            <v>220563</v>
          </cell>
          <cell r="B355" t="str">
            <v>CHIMAKI CHICKEN PACK IYG</v>
          </cell>
          <cell r="C355" t="str">
            <v>IY 2</v>
          </cell>
          <cell r="D355" t="str">
            <v>CO,C</v>
          </cell>
        </row>
        <row r="356">
          <cell r="A356">
            <v>220610</v>
          </cell>
          <cell r="B356" t="str">
            <v>TAKOYAKI COOPNET NEW</v>
          </cell>
          <cell r="C356" t="str">
            <v>COOP</v>
          </cell>
          <cell r="D356" t="str">
            <v>A</v>
          </cell>
        </row>
        <row r="357">
          <cell r="A357">
            <v>220662</v>
          </cell>
          <cell r="B357" t="str">
            <v>KUSHI FRY SET COOP N</v>
          </cell>
          <cell r="C357" t="str">
            <v>COOP</v>
          </cell>
          <cell r="D357" t="str">
            <v>CO,C</v>
          </cell>
        </row>
        <row r="358">
          <cell r="A358">
            <v>220662.1</v>
          </cell>
        </row>
        <row r="359">
          <cell r="A359">
            <v>220662.2</v>
          </cell>
        </row>
        <row r="360">
          <cell r="A360">
            <v>220662.3</v>
          </cell>
        </row>
        <row r="361">
          <cell r="A361">
            <v>220662.39999999999</v>
          </cell>
        </row>
        <row r="362">
          <cell r="A362">
            <v>220662.5</v>
          </cell>
        </row>
        <row r="363">
          <cell r="A363">
            <v>220672</v>
          </cell>
          <cell r="B363" t="str">
            <v>PORK OBA KATSU</v>
          </cell>
          <cell r="C363" t="str">
            <v>AB 1</v>
          </cell>
          <cell r="D363" t="str">
            <v>CO,P</v>
          </cell>
        </row>
        <row r="364">
          <cell r="A364">
            <v>220673</v>
          </cell>
          <cell r="B364" t="str">
            <v xml:space="preserve">PORK CHEESE KATSU </v>
          </cell>
          <cell r="C364" t="str">
            <v>AB 1</v>
          </cell>
          <cell r="D364" t="str">
            <v>CO,P</v>
          </cell>
        </row>
        <row r="365">
          <cell r="A365">
            <v>220674</v>
          </cell>
          <cell r="B365" t="str">
            <v>CHICKEN CHIMAKI (N)</v>
          </cell>
          <cell r="C365" t="str">
            <v>AB 1</v>
          </cell>
          <cell r="D365" t="str">
            <v>CO,C</v>
          </cell>
        </row>
        <row r="366">
          <cell r="A366">
            <v>220675</v>
          </cell>
          <cell r="B366" t="str">
            <v xml:space="preserve">HAG KAO 15N </v>
          </cell>
          <cell r="C366" t="str">
            <v>AB 1</v>
          </cell>
          <cell r="D366" t="str">
            <v>CO,P</v>
          </cell>
        </row>
        <row r="367">
          <cell r="A367">
            <v>220676</v>
          </cell>
          <cell r="B367" t="str">
            <v>SHOROMPOO (N)</v>
          </cell>
          <cell r="C367" t="str">
            <v>AB 1</v>
          </cell>
          <cell r="D367" t="str">
            <v>CO,P</v>
          </cell>
        </row>
        <row r="368">
          <cell r="A368">
            <v>220684</v>
          </cell>
          <cell r="B368" t="str">
            <v>EBI AGE GYOZA</v>
          </cell>
          <cell r="C368" t="str">
            <v>MONTE 1</v>
          </cell>
          <cell r="D368" t="str">
            <v>CO</v>
          </cell>
        </row>
        <row r="369">
          <cell r="A369">
            <v>220687</v>
          </cell>
          <cell r="B369" t="str">
            <v>TAKOYAKI 30FF</v>
          </cell>
          <cell r="C369" t="str">
            <v>SEJ</v>
          </cell>
          <cell r="D369" t="str">
            <v>A</v>
          </cell>
        </row>
        <row r="370">
          <cell r="A370">
            <v>220757</v>
          </cell>
          <cell r="B370" t="str">
            <v>TAKOYAKI KUZE</v>
          </cell>
          <cell r="C370" t="str">
            <v>KUZE</v>
          </cell>
          <cell r="D370" t="str">
            <v>A</v>
          </cell>
        </row>
        <row r="371">
          <cell r="A371">
            <v>220787</v>
          </cell>
          <cell r="B371" t="str">
            <v>SEAFOOD POT PIE 80</v>
          </cell>
          <cell r="C371" t="str">
            <v>COOP</v>
          </cell>
          <cell r="D371" t="str">
            <v>CO</v>
          </cell>
        </row>
        <row r="372">
          <cell r="A372">
            <v>220945</v>
          </cell>
          <cell r="B372" t="str">
            <v>TAKOYAKI K20</v>
          </cell>
          <cell r="C372" t="str">
            <v>COOP</v>
          </cell>
          <cell r="D372" t="str">
            <v>A</v>
          </cell>
        </row>
        <row r="373">
          <cell r="A373">
            <v>220972</v>
          </cell>
          <cell r="B373" t="str">
            <v>PORK CHEESE KATSU COOP</v>
          </cell>
          <cell r="C373" t="str">
            <v>COOP</v>
          </cell>
          <cell r="D373" t="str">
            <v>CO,P</v>
          </cell>
        </row>
        <row r="374">
          <cell r="A374">
            <v>220999</v>
          </cell>
          <cell r="B374" t="str">
            <v>CHICKEN CHEESE GYOZA</v>
          </cell>
          <cell r="C374" t="str">
            <v>COOP</v>
          </cell>
          <cell r="D374" t="str">
            <v>CO,C</v>
          </cell>
        </row>
        <row r="375">
          <cell r="A375">
            <v>221018</v>
          </cell>
          <cell r="B375" t="str">
            <v>KUSHI FRY COOP A</v>
          </cell>
          <cell r="C375" t="str">
            <v>COOP</v>
          </cell>
          <cell r="D375" t="str">
            <v>CO,C</v>
          </cell>
        </row>
        <row r="383">
          <cell r="A383">
            <v>221062</v>
          </cell>
          <cell r="B383" t="str">
            <v>PORK UME KATSU</v>
          </cell>
          <cell r="C383" t="str">
            <v>AB</v>
          </cell>
          <cell r="D383" t="str">
            <v>CO,P</v>
          </cell>
        </row>
        <row r="384">
          <cell r="A384">
            <v>221063</v>
          </cell>
          <cell r="B384" t="str">
            <v>PORK GARLIC KATSU</v>
          </cell>
          <cell r="C384" t="str">
            <v>AB</v>
          </cell>
          <cell r="D384" t="str">
            <v>CO,P</v>
          </cell>
        </row>
        <row r="385">
          <cell r="A385">
            <v>221072</v>
          </cell>
          <cell r="B385" t="str">
            <v>GYUDON SP-NF</v>
          </cell>
          <cell r="C385" t="str">
            <v>AB</v>
          </cell>
          <cell r="D385" t="str">
            <v>CO,B</v>
          </cell>
        </row>
        <row r="386">
          <cell r="A386">
            <v>221102</v>
          </cell>
          <cell r="B386" t="str">
            <v>GYUDON SP 1Kg-NF</v>
          </cell>
          <cell r="C386" t="str">
            <v>AB</v>
          </cell>
          <cell r="D386" t="str">
            <v>CO,B</v>
          </cell>
        </row>
        <row r="387">
          <cell r="A387">
            <v>221270</v>
          </cell>
          <cell r="B387" t="str">
            <v>PORK CHEESE KATSU KSK</v>
          </cell>
          <cell r="C387" t="str">
            <v>KSK 1</v>
          </cell>
          <cell r="D387" t="str">
            <v>CO,P</v>
          </cell>
        </row>
        <row r="388">
          <cell r="A388">
            <v>221271</v>
          </cell>
          <cell r="B388" t="str">
            <v>SHIROMI KETCHUP KATSU KSK</v>
          </cell>
          <cell r="C388" t="str">
            <v>KSK 1</v>
          </cell>
          <cell r="D388" t="str">
            <v>CO</v>
          </cell>
        </row>
        <row r="389">
          <cell r="A389">
            <v>221411</v>
          </cell>
          <cell r="B389" t="str">
            <v>DELICA EBI FRY VANAMEI</v>
          </cell>
          <cell r="C389" t="str">
            <v>AB 1</v>
          </cell>
          <cell r="D389" t="str">
            <v xml:space="preserve">CO </v>
          </cell>
        </row>
        <row r="390">
          <cell r="A390">
            <v>221412</v>
          </cell>
          <cell r="B390" t="str">
            <v>EBI FRY VANAMEI (CHU)</v>
          </cell>
          <cell r="C390" t="str">
            <v>AB 1</v>
          </cell>
          <cell r="D390" t="str">
            <v>CO</v>
          </cell>
        </row>
        <row r="391">
          <cell r="A391">
            <v>221427</v>
          </cell>
          <cell r="B391" t="str">
            <v>PORK OBA KATSU 60g</v>
          </cell>
          <cell r="C391" t="str">
            <v>AB 1</v>
          </cell>
          <cell r="D391" t="str">
            <v>CO,P</v>
          </cell>
        </row>
        <row r="392">
          <cell r="A392">
            <v>221428</v>
          </cell>
          <cell r="B392" t="str">
            <v>PORK CHEESE KATSU 60g</v>
          </cell>
          <cell r="C392" t="str">
            <v>AB 1</v>
          </cell>
          <cell r="D392" t="str">
            <v>CO,P</v>
          </cell>
        </row>
        <row r="393">
          <cell r="A393">
            <v>221429</v>
          </cell>
          <cell r="B393" t="str">
            <v>PORK GARLIC KATSU 60g</v>
          </cell>
          <cell r="C393" t="str">
            <v>AB 1</v>
          </cell>
          <cell r="D393" t="str">
            <v>CO,P</v>
          </cell>
        </row>
        <row r="394">
          <cell r="A394">
            <v>221452</v>
          </cell>
          <cell r="B394" t="str">
            <v>VEGETABLE STICK</v>
          </cell>
          <cell r="C394" t="str">
            <v>COOP 3</v>
          </cell>
          <cell r="D394" t="str">
            <v>CO</v>
          </cell>
        </row>
        <row r="395">
          <cell r="A395">
            <v>221457</v>
          </cell>
          <cell r="B395" t="str">
            <v>BUTA KAKUNI MANJU COOP</v>
          </cell>
          <cell r="C395" t="str">
            <v>COOP</v>
          </cell>
          <cell r="D395" t="str">
            <v>CO,P</v>
          </cell>
        </row>
        <row r="396">
          <cell r="A396">
            <v>221498</v>
          </cell>
          <cell r="B396" t="str">
            <v>EBI MARU GYOZA</v>
          </cell>
          <cell r="C396" t="str">
            <v>COOP 3</v>
          </cell>
          <cell r="D396" t="str">
            <v>CO</v>
          </cell>
        </row>
        <row r="397">
          <cell r="A397">
            <v>221576</v>
          </cell>
          <cell r="B397" t="str">
            <v>EDAMAME ROLL N</v>
          </cell>
          <cell r="C397" t="str">
            <v>AB 1</v>
          </cell>
          <cell r="D397" t="str">
            <v>CO</v>
          </cell>
        </row>
        <row r="398">
          <cell r="A398">
            <v>221578</v>
          </cell>
          <cell r="B398" t="str">
            <v>CHEESE MENTAI N</v>
          </cell>
          <cell r="C398" t="str">
            <v>AB 1</v>
          </cell>
          <cell r="D398" t="str">
            <v>CO</v>
          </cell>
        </row>
        <row r="399">
          <cell r="A399">
            <v>221592</v>
          </cell>
          <cell r="B399" t="str">
            <v>PORK GINGER</v>
          </cell>
          <cell r="C399" t="str">
            <v>NISSHIN</v>
          </cell>
          <cell r="D399" t="str">
            <v>CO,P</v>
          </cell>
        </row>
        <row r="400">
          <cell r="A400">
            <v>221593</v>
          </cell>
          <cell r="B400" t="str">
            <v>PORK GINGER CUT</v>
          </cell>
          <cell r="C400" t="str">
            <v>NISSHIN</v>
          </cell>
          <cell r="D400" t="str">
            <v>CO,P</v>
          </cell>
        </row>
        <row r="401">
          <cell r="A401">
            <v>221594</v>
          </cell>
          <cell r="B401" t="str">
            <v>PORK GINGER CHOP</v>
          </cell>
          <cell r="C401" t="str">
            <v>NISSHIN</v>
          </cell>
          <cell r="D401" t="str">
            <v>CO,P</v>
          </cell>
        </row>
        <row r="402">
          <cell r="A402">
            <v>221595</v>
          </cell>
          <cell r="B402" t="str">
            <v>SASAMI</v>
          </cell>
          <cell r="C402" t="str">
            <v>NISSHIN</v>
          </cell>
          <cell r="D402" t="str">
            <v>CO,C</v>
          </cell>
        </row>
        <row r="403">
          <cell r="A403">
            <v>221596</v>
          </cell>
          <cell r="B403" t="str">
            <v>SASAMI CHOP</v>
          </cell>
          <cell r="C403" t="str">
            <v>NISSHIN</v>
          </cell>
          <cell r="D403" t="str">
            <v>CO,C</v>
          </cell>
        </row>
        <row r="404">
          <cell r="A404">
            <v>221597</v>
          </cell>
          <cell r="B404" t="str">
            <v>CHICKEN UME</v>
          </cell>
          <cell r="C404" t="str">
            <v>NISSHIN</v>
          </cell>
          <cell r="D404" t="str">
            <v>CO,C</v>
          </cell>
        </row>
        <row r="405">
          <cell r="A405">
            <v>221598</v>
          </cell>
          <cell r="B405" t="str">
            <v>CHICKEN UME CUT</v>
          </cell>
          <cell r="C405" t="str">
            <v>NISSHIN</v>
          </cell>
          <cell r="D405" t="str">
            <v>CO,C</v>
          </cell>
        </row>
        <row r="406">
          <cell r="A406">
            <v>221599</v>
          </cell>
          <cell r="B406" t="str">
            <v>CHICKEN UME CHOP</v>
          </cell>
          <cell r="C406" t="str">
            <v>NISSHIN</v>
          </cell>
          <cell r="D406" t="str">
            <v>CO,C</v>
          </cell>
        </row>
        <row r="407">
          <cell r="A407">
            <v>221600</v>
          </cell>
          <cell r="B407" t="str">
            <v>CHICKEN TERIYAKI</v>
          </cell>
          <cell r="C407" t="str">
            <v>NISSHIN</v>
          </cell>
          <cell r="D407" t="str">
            <v>CO,C</v>
          </cell>
        </row>
        <row r="408">
          <cell r="A408">
            <v>221601</v>
          </cell>
          <cell r="B408" t="str">
            <v>CHICKEN TERIYAKI CUT</v>
          </cell>
          <cell r="C408" t="str">
            <v>NISSHIN</v>
          </cell>
          <cell r="D408" t="str">
            <v>CO,C</v>
          </cell>
        </row>
        <row r="409">
          <cell r="A409">
            <v>221602</v>
          </cell>
          <cell r="B409" t="str">
            <v>CHICKEN TERIYAKI CHOP</v>
          </cell>
          <cell r="C409" t="str">
            <v>NISSHIN</v>
          </cell>
          <cell r="D409" t="str">
            <v>CO,C</v>
          </cell>
        </row>
        <row r="410">
          <cell r="A410">
            <v>221603</v>
          </cell>
          <cell r="B410" t="str">
            <v>CHICKEN SANSHO</v>
          </cell>
          <cell r="C410" t="str">
            <v>NISSHIN</v>
          </cell>
          <cell r="D410" t="str">
            <v>CO,C</v>
          </cell>
        </row>
        <row r="411">
          <cell r="A411">
            <v>221604</v>
          </cell>
          <cell r="B411" t="str">
            <v>CHICKEN SANSHO CUT</v>
          </cell>
          <cell r="C411" t="str">
            <v>NISSHIN</v>
          </cell>
          <cell r="D411" t="str">
            <v>CO,C</v>
          </cell>
        </row>
        <row r="412">
          <cell r="A412">
            <v>221605</v>
          </cell>
          <cell r="B412" t="str">
            <v>CHICKEN SANSHO CHOP</v>
          </cell>
          <cell r="C412" t="str">
            <v>NISSHIN</v>
          </cell>
          <cell r="D412" t="str">
            <v>CO,C</v>
          </cell>
        </row>
        <row r="413">
          <cell r="A413">
            <v>221606</v>
          </cell>
          <cell r="B413" t="str">
            <v>CHICKEN MISO</v>
          </cell>
          <cell r="C413" t="str">
            <v>NISSHIN</v>
          </cell>
          <cell r="D413" t="str">
            <v>CO,C</v>
          </cell>
        </row>
        <row r="414">
          <cell r="A414">
            <v>221607</v>
          </cell>
          <cell r="B414" t="str">
            <v>CHICKEN MISO CUT</v>
          </cell>
          <cell r="C414" t="str">
            <v>NISSHIN</v>
          </cell>
          <cell r="D414" t="str">
            <v>CO,C</v>
          </cell>
        </row>
        <row r="415">
          <cell r="A415">
            <v>221608</v>
          </cell>
          <cell r="B415" t="str">
            <v>CHICKEN MISO CHOP</v>
          </cell>
          <cell r="C415" t="str">
            <v>NISSHIN</v>
          </cell>
          <cell r="D415" t="str">
            <v>CO,C</v>
          </cell>
        </row>
        <row r="416">
          <cell r="A416">
            <v>221609</v>
          </cell>
          <cell r="B416" t="str">
            <v>CHICKEN WINE</v>
          </cell>
          <cell r="C416" t="str">
            <v>NISSHIN</v>
          </cell>
          <cell r="D416" t="str">
            <v>CO,C</v>
          </cell>
        </row>
        <row r="417">
          <cell r="A417">
            <v>221610</v>
          </cell>
          <cell r="B417" t="str">
            <v>CHICKEN WINE CUT</v>
          </cell>
          <cell r="C417" t="str">
            <v>NISSHIN</v>
          </cell>
          <cell r="D417" t="str">
            <v>CO,C</v>
          </cell>
        </row>
        <row r="418">
          <cell r="A418">
            <v>221611</v>
          </cell>
          <cell r="B418" t="str">
            <v>CHICKEN WINE CHOP</v>
          </cell>
          <cell r="C418" t="str">
            <v>NISSHIN</v>
          </cell>
          <cell r="D418" t="str">
            <v>CO,C</v>
          </cell>
        </row>
        <row r="419">
          <cell r="A419">
            <v>221612</v>
          </cell>
          <cell r="B419" t="str">
            <v>MATSUYAKI</v>
          </cell>
          <cell r="C419" t="str">
            <v>NISSHIN</v>
          </cell>
          <cell r="D419" t="str">
            <v>CO,C</v>
          </cell>
        </row>
        <row r="420">
          <cell r="A420">
            <v>221613</v>
          </cell>
          <cell r="B420" t="str">
            <v>MATSUYAKI CUT</v>
          </cell>
          <cell r="C420" t="str">
            <v>NISSHIN</v>
          </cell>
          <cell r="D420" t="str">
            <v>CO,C</v>
          </cell>
        </row>
        <row r="421">
          <cell r="A421">
            <v>221614</v>
          </cell>
          <cell r="B421" t="str">
            <v>MATSUYAKI CHOP</v>
          </cell>
          <cell r="C421" t="str">
            <v>NISSHIN</v>
          </cell>
          <cell r="D421" t="str">
            <v>CO,C</v>
          </cell>
        </row>
        <row r="422">
          <cell r="A422">
            <v>720216</v>
          </cell>
          <cell r="B422" t="str">
            <v>NIKU MAN (AQLI)</v>
          </cell>
          <cell r="C422" t="str">
            <v>AQ</v>
          </cell>
          <cell r="D422" t="str">
            <v>CO,P</v>
          </cell>
        </row>
        <row r="423">
          <cell r="A423" t="str">
            <v>SHRIMP1</v>
          </cell>
          <cell r="B423" t="str">
            <v>SHRIMP VIETNAM (26/30)</v>
          </cell>
        </row>
        <row r="424">
          <cell r="A424" t="str">
            <v>SHRIMP2</v>
          </cell>
          <cell r="B424" t="str">
            <v>SHRIMP VIETNAM (41/50)</v>
          </cell>
        </row>
        <row r="425">
          <cell r="A425" t="str">
            <v>SHRIMP3</v>
          </cell>
          <cell r="B425" t="str">
            <v>SHRIMP VIETNAM (51/60)</v>
          </cell>
        </row>
        <row r="426">
          <cell r="A426" t="str">
            <v>SHRIMP4</v>
          </cell>
          <cell r="B426" t="str">
            <v>SHRIMP VIETNAM (61/70)</v>
          </cell>
        </row>
        <row r="427">
          <cell r="A427" t="str">
            <v>**189655</v>
          </cell>
          <cell r="B427" t="str">
            <v xml:space="preserve">NEW AJI FRY 60G TW </v>
          </cell>
          <cell r="D427" t="str">
            <v>A</v>
          </cell>
        </row>
        <row r="428">
          <cell r="A428" t="str">
            <v>149443 K</v>
          </cell>
          <cell r="B428" t="str">
            <v xml:space="preserve">NN EBI CREAMY FRY </v>
          </cell>
          <cell r="D428" t="str">
            <v>CO</v>
          </cell>
        </row>
        <row r="429">
          <cell r="A429" t="str">
            <v>183021 K</v>
          </cell>
          <cell r="B429" t="str">
            <v>NN MANZOKU EBI FRY(DAI)  (31/40)</v>
          </cell>
          <cell r="C429" t="str">
            <v>CJ</v>
          </cell>
          <cell r="D429" t="str">
            <v>CO</v>
          </cell>
        </row>
        <row r="430">
          <cell r="A430" t="str">
            <v>183023 K</v>
          </cell>
          <cell r="B430" t="str">
            <v xml:space="preserve">EBI TAMA FRY T/O  (41/50) </v>
          </cell>
          <cell r="D430" t="str">
            <v>CO</v>
          </cell>
        </row>
        <row r="431">
          <cell r="A431" t="str">
            <v>189634 K</v>
          </cell>
          <cell r="B431" t="str">
            <v xml:space="preserve">EBI  POTATO   (61/70) </v>
          </cell>
          <cell r="C431" t="str">
            <v>AB 1</v>
          </cell>
          <cell r="D431" t="str">
            <v>CO</v>
          </cell>
        </row>
        <row r="432">
          <cell r="A432" t="str">
            <v>405 RES</v>
          </cell>
          <cell r="B432" t="str">
            <v>CRUMB12MM</v>
          </cell>
        </row>
        <row r="433">
          <cell r="A433" t="str">
            <v>505 RES</v>
          </cell>
          <cell r="B433" t="str">
            <v xml:space="preserve">BREADED SHRIMP WHITE SAUCE </v>
          </cell>
          <cell r="D433" t="str">
            <v>CO</v>
          </cell>
        </row>
        <row r="434">
          <cell r="A434" t="str">
            <v>506 RES</v>
          </cell>
          <cell r="B434" t="str">
            <v>CRAB CLAW FRY H</v>
          </cell>
        </row>
        <row r="435">
          <cell r="A435" t="str">
            <v>548 RES</v>
          </cell>
          <cell r="B435" t="str">
            <v xml:space="preserve">SHRIMP BALL WITH CROUTON </v>
          </cell>
          <cell r="D435" t="str">
            <v>CO</v>
          </cell>
        </row>
        <row r="436">
          <cell r="A436" t="str">
            <v>552 RES</v>
          </cell>
          <cell r="B436" t="str">
            <v>SALMON FRY CHEESE</v>
          </cell>
          <cell r="D436" t="str">
            <v>A</v>
          </cell>
        </row>
        <row r="437">
          <cell r="A437" t="str">
            <v>587 RES</v>
          </cell>
          <cell r="B437" t="str">
            <v>EBI KATSU</v>
          </cell>
          <cell r="D437" t="str">
            <v>CO</v>
          </cell>
        </row>
        <row r="438">
          <cell r="A438" t="str">
            <v>663 RES</v>
          </cell>
          <cell r="B438" t="str">
            <v>EBI FRY 3L</v>
          </cell>
          <cell r="D438" t="str">
            <v>CO</v>
          </cell>
        </row>
        <row r="439">
          <cell r="A439" t="str">
            <v>664 RES</v>
          </cell>
          <cell r="B439" t="str">
            <v>YUBA EBI SHAOMAI</v>
          </cell>
        </row>
        <row r="440">
          <cell r="A440" t="str">
            <v>665 RES</v>
          </cell>
          <cell r="B440" t="str">
            <v>YUBA TOFU</v>
          </cell>
        </row>
        <row r="441">
          <cell r="A441" t="str">
            <v>666 RES</v>
          </cell>
          <cell r="B441" t="str">
            <v xml:space="preserve">HAG KAO (TOHO/UME) </v>
          </cell>
          <cell r="D441" t="str">
            <v>CO</v>
          </cell>
        </row>
        <row r="442">
          <cell r="A442" t="str">
            <v>CJ-001</v>
          </cell>
          <cell r="B442" t="str">
            <v>EBI FRY CJ</v>
          </cell>
          <cell r="C442" t="str">
            <v>CJ</v>
          </cell>
          <cell r="D442" t="str">
            <v>CO</v>
          </cell>
        </row>
        <row r="443">
          <cell r="A443" t="str">
            <v>CJ-002</v>
          </cell>
          <cell r="B443" t="str">
            <v>HIRAKI EBI FRY CJ</v>
          </cell>
          <cell r="C443" t="str">
            <v>CJ</v>
          </cell>
          <cell r="D443" t="str">
            <v>CO</v>
          </cell>
        </row>
        <row r="444">
          <cell r="A444" t="str">
            <v>F23LA08-005</v>
          </cell>
          <cell r="B444" t="str">
            <v>OKONOMIYAKI TC</v>
          </cell>
          <cell r="D444" t="str">
            <v>CO</v>
          </cell>
        </row>
        <row r="445">
          <cell r="A445" t="str">
            <v>F23LA08-006</v>
          </cell>
          <cell r="B445" t="str">
            <v>MOINI NEGIYAKI TC</v>
          </cell>
        </row>
        <row r="446">
          <cell r="A446" t="str">
            <v>F23LR04-001</v>
          </cell>
          <cell r="B446" t="str">
            <v>AJI FRY 70G</v>
          </cell>
          <cell r="D446" t="str">
            <v>CO</v>
          </cell>
        </row>
        <row r="447">
          <cell r="A447" t="str">
            <v>F23LR04-002</v>
          </cell>
          <cell r="B447" t="str">
            <v>AJI FRY 60G</v>
          </cell>
          <cell r="D447" t="str">
            <v>CO</v>
          </cell>
        </row>
        <row r="448">
          <cell r="A448" t="str">
            <v>F23LP03-004</v>
          </cell>
          <cell r="B448" t="str">
            <v>AJI FRY 50G</v>
          </cell>
          <cell r="D448" t="str">
            <v>CO</v>
          </cell>
        </row>
        <row r="449">
          <cell r="A449" t="str">
            <v>F23LR04-004</v>
          </cell>
          <cell r="B449" t="str">
            <v>EBI KAKIAGE</v>
          </cell>
          <cell r="D449" t="str">
            <v>CO</v>
          </cell>
        </row>
        <row r="450">
          <cell r="A450" t="str">
            <v>F23LK11-008</v>
          </cell>
          <cell r="B450" t="str">
            <v>TENMORI KAKIAGE</v>
          </cell>
          <cell r="D450" t="str">
            <v>CO</v>
          </cell>
        </row>
        <row r="451">
          <cell r="A451" t="str">
            <v>F23LK11-009</v>
          </cell>
          <cell r="B451" t="str">
            <v>TAKAYAKI USA</v>
          </cell>
          <cell r="D451" t="str">
            <v>CO</v>
          </cell>
        </row>
        <row r="452">
          <cell r="A452" t="str">
            <v>F23LR04-003</v>
          </cell>
          <cell r="B452" t="str">
            <v>NN YASAI KAKIAGE 80</v>
          </cell>
          <cell r="D452" t="str">
            <v>CO</v>
          </cell>
        </row>
        <row r="453">
          <cell r="A453" t="str">
            <v>IMP024</v>
          </cell>
          <cell r="B453" t="str">
            <v>EBI FRY 3L</v>
          </cell>
          <cell r="C453" t="str">
            <v>RE&amp;S</v>
          </cell>
          <cell r="D453" t="str">
            <v>CO</v>
          </cell>
        </row>
        <row r="454">
          <cell r="A454" t="str">
            <v>IMP027</v>
          </cell>
          <cell r="B454" t="str">
            <v xml:space="preserve">HAG KAO (TOHO/UME) </v>
          </cell>
          <cell r="C454" t="str">
            <v>RE&amp;S</v>
          </cell>
          <cell r="D454" t="str">
            <v>CO</v>
          </cell>
        </row>
        <row r="455">
          <cell r="A455" t="str">
            <v>MC</v>
          </cell>
          <cell r="B455" t="str">
            <v>CARDBOARD CARTONS</v>
          </cell>
        </row>
        <row r="456">
          <cell r="A456" t="str">
            <v>MP</v>
          </cell>
          <cell r="B456" t="str">
            <v>POLY BAGS</v>
          </cell>
        </row>
        <row r="457">
          <cell r="A457" t="str">
            <v>MS</v>
          </cell>
          <cell r="B457" t="str">
            <v>STICKER</v>
          </cell>
        </row>
        <row r="458">
          <cell r="A458" t="str">
            <v>MT</v>
          </cell>
          <cell r="B458" t="str">
            <v>PLASTIC TRAY</v>
          </cell>
        </row>
        <row r="459">
          <cell r="A459" t="str">
            <v>U-002</v>
          </cell>
          <cell r="B459" t="str">
            <v>EBI FRY LL U-COOP</v>
          </cell>
          <cell r="D459" t="str">
            <v>CO</v>
          </cell>
        </row>
        <row r="460">
          <cell r="A460" t="str">
            <v>U-003</v>
          </cell>
          <cell r="B460" t="str">
            <v xml:space="preserve">EBI FRY L U-COOP </v>
          </cell>
          <cell r="C460" t="str">
            <v>U-COOP 0</v>
          </cell>
          <cell r="D460" t="str">
            <v>CO</v>
          </cell>
        </row>
        <row r="461">
          <cell r="A461" t="str">
            <v>U-009</v>
          </cell>
          <cell r="B461" t="str">
            <v xml:space="preserve">CHIMAKI 6PC </v>
          </cell>
          <cell r="D461" t="str">
            <v>CO,C</v>
          </cell>
        </row>
        <row r="462">
          <cell r="A462" t="str">
            <v>U-010</v>
          </cell>
          <cell r="B462" t="str">
            <v xml:space="preserve">CHIMAKI 10PC </v>
          </cell>
          <cell r="D462" t="str">
            <v>CO,C</v>
          </cell>
        </row>
        <row r="463">
          <cell r="A463" t="str">
            <v>U-011</v>
          </cell>
          <cell r="B463" t="str">
            <v>KUSHI KATSU  U-COOP  NEW</v>
          </cell>
        </row>
        <row r="464">
          <cell r="A464" t="str">
            <v>U-012</v>
          </cell>
          <cell r="B464" t="str">
            <v xml:space="preserve">EBI KATSU STICK U-COOP </v>
          </cell>
          <cell r="C464" t="str">
            <v>U-COOP 0</v>
          </cell>
          <cell r="D464" t="str">
            <v>CO</v>
          </cell>
        </row>
        <row r="465">
          <cell r="B465" t="str">
            <v>EBI KAKIAGE</v>
          </cell>
          <cell r="D465" t="str">
            <v>CO</v>
          </cell>
        </row>
        <row r="466">
          <cell r="B466" t="str">
            <v>NN YASAI KAKIAGE 80</v>
          </cell>
          <cell r="D466" t="str">
            <v>CO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ครื่องตกแต่ง"/>
      <sheetName val="อาคาร"/>
      <sheetName val="เครื่องมือ"/>
      <sheetName val="Group"/>
      <sheetName val="Work'n_Process"/>
      <sheetName val="#REF"/>
      <sheetName val="รายชื่อ"/>
      <sheetName val="PRODUCT"/>
      <sheetName val="Links"/>
      <sheetName val="Lead"/>
      <sheetName val="MA"/>
      <sheetName val="10-1 Media"/>
      <sheetName val="10-cut"/>
      <sheetName val="Program (2)"/>
      <sheetName val="Program_(2)"/>
      <sheetName val="BS_Revise"/>
      <sheetName val="IS_Revise"/>
      <sheetName val="BASIC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&amp;L"/>
      <sheetName val="FA Schedule"/>
      <sheetName val="Inventory"/>
      <sheetName val="Shareholding"/>
      <sheetName val="Segment"/>
      <sheetName val="Lease liab"/>
      <sheetName val="เงินกู้ธนชาติ"/>
      <sheetName val="เงินกู้ MGC"/>
      <sheetName val="Mast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.1 (2)"/>
      <sheetName val="30 (2)"/>
      <sheetName val="P&amp;L"/>
      <sheetName val="เครื่องตกแต่ง"/>
      <sheetName val="อาคาร"/>
      <sheetName val="เครื่องมือ"/>
      <sheetName val="ROFF2003"/>
      <sheetName val="#REF"/>
      <sheetName val="เงินกู้ธนชาติ"/>
      <sheetName val="เงินกู้ MG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kups"/>
      <sheetName val="MASTER"/>
      <sheetName val="HES NZ"/>
      <sheetName val="HES"/>
      <sheetName val="Security DBS"/>
      <sheetName val="Mono"/>
      <sheetName val="Sperry Sun"/>
      <sheetName val="Baroid"/>
      <sheetName val="Granherne"/>
      <sheetName val="Kinhill"/>
      <sheetName val="BRES"/>
      <sheetName val="Overtime"/>
      <sheetName val="Pre &amp; Post data"/>
      <sheetName val="CONTROL SHEET"/>
      <sheetName val="Agreement data"/>
      <sheetName val="Amendments"/>
      <sheetName val="Sheet 2"/>
      <sheetName val="Sheet3"/>
      <sheetName val="PRODUCT"/>
      <sheetName val="MA"/>
      <sheetName val="P&amp;L"/>
      <sheetName val="HES_NZ"/>
      <sheetName val="Security_DBS"/>
      <sheetName val="Sperry_Sun"/>
      <sheetName val="Pre_&amp;_Post_data"/>
      <sheetName val="CONTROL_SHEET"/>
      <sheetName val="Agreement_data"/>
      <sheetName val="Sheet_2"/>
      <sheetName val="เงินกู้ธนชาติ"/>
      <sheetName val="เงินกู้ MGC"/>
      <sheetName val="part-import"/>
      <sheetName val="part-local"/>
      <sheetName val="รายชื่อ"/>
      <sheetName val="DEP12"/>
      <sheetName val="Summary"/>
      <sheetName val="listacccode"/>
      <sheetName val="Links"/>
      <sheetName val="Lead"/>
      <sheetName val="ลูกหนี้(เก่า)"/>
      <sheetName val="L to 20"/>
      <sheetName val="Data (c)"/>
      <sheetName val="SEA"/>
      <sheetName val="HES_NZ1"/>
      <sheetName val="Security_DBS1"/>
      <sheetName val="Sperry_Sun1"/>
      <sheetName val="Pre_&amp;_Post_data1"/>
      <sheetName val="CONTROL_SHEET1"/>
      <sheetName val="Agreement_data1"/>
      <sheetName val="Sheet_21"/>
      <sheetName val="เงินกู้_MGC"/>
      <sheetName val="L_to_20"/>
      <sheetName val="100% prices"/>
      <sheetName val="10-1 Media"/>
      <sheetName val="10-cut"/>
      <sheetName val="Jung step down (60)"/>
      <sheetName val="Sales"/>
      <sheetName val="DataSheet"/>
      <sheetName val="dr_ผลรวม"/>
      <sheetName val="Cont_ Detail"/>
      <sheetName val="SRP FH"/>
      <sheetName val="CST1198"/>
      <sheetName val="Projection 2007 Lampung"/>
      <sheetName val="Projection 2007 Medan"/>
      <sheetName val="Projection 2007 Pasuruan"/>
      <sheetName val="Projection 2007 Pemalang"/>
      <sheetName val="Projection 2007 Sulawesi"/>
      <sheetName val="BasicInformation"/>
      <sheetName val="LIET KE HANG HOA"/>
      <sheetName val="TONG HOP"/>
      <sheetName val="Drop down list"/>
      <sheetName val="list-direc"/>
      <sheetName val="crje"/>
      <sheetName val="pl"/>
      <sheetName val="cjes"/>
      <sheetName val="HES_NZ2"/>
      <sheetName val="Security_DBS2"/>
      <sheetName val="Sperry_Sun2"/>
      <sheetName val="Pre_&amp;_Post_data2"/>
      <sheetName val="CONTROL_SHEET2"/>
      <sheetName val="Agreement_data2"/>
      <sheetName val="Sheet_22"/>
      <sheetName val="เงินกู้_MGC1"/>
      <sheetName val="L_to_201"/>
      <sheetName val="100%_prices"/>
      <sheetName val="Data_(c)"/>
      <sheetName val="10-1_Media"/>
      <sheetName val="Jung_step_down_(60)"/>
      <sheetName val="Cont__Detail"/>
      <sheetName val="SRP_FH"/>
      <sheetName val="Projection_2007_Lampung"/>
      <sheetName val="Projection_2007_Medan"/>
      <sheetName val="Projection_2007_Pasuruan"/>
      <sheetName val="Projection_2007_Pemalang"/>
      <sheetName val="Projection_2007_Sulawesi"/>
      <sheetName val="DATA"/>
      <sheetName val="CHITIET VL-NC-TT1p"/>
    </sheetNames>
    <sheetDataSet>
      <sheetData sheetId="0" refreshError="1">
        <row r="9">
          <cell r="A9" t="str">
            <v>- Commuter</v>
          </cell>
        </row>
        <row r="10">
          <cell r="A10" t="str">
            <v>- Expatriate</v>
          </cell>
        </row>
        <row r="11">
          <cell r="A11" t="str">
            <v>- Other (PLEASE ADVISE)</v>
          </cell>
        </row>
        <row r="12">
          <cell r="A12" t="str">
            <v>AUSTRALIAN CAPITAL TERRITORY</v>
          </cell>
        </row>
        <row r="13">
          <cell r="A13" t="str">
            <v>NEW SOUTH WALES (Botany)</v>
          </cell>
        </row>
        <row r="14">
          <cell r="A14" t="str">
            <v>NEW SOUTH WALES (Chatswood)</v>
          </cell>
        </row>
        <row r="15">
          <cell r="A15" t="str">
            <v>NEW SOUTH WALES (Kent St)</v>
          </cell>
        </row>
        <row r="16">
          <cell r="A16" t="str">
            <v>NEW SOUTH WALES (Kirrawee)</v>
          </cell>
        </row>
        <row r="17">
          <cell r="A17" t="str">
            <v>NEW SOUTH WALES (Leeton)</v>
          </cell>
        </row>
        <row r="18">
          <cell r="A18" t="str">
            <v>NEW SOUTH WALES (North Ryde)</v>
          </cell>
        </row>
        <row r="19">
          <cell r="A19" t="str">
            <v>NEW ZEALAND</v>
          </cell>
        </row>
        <row r="20">
          <cell r="A20" t="str">
            <v>NORTHERN TERRITORY (Berrimah)</v>
          </cell>
        </row>
        <row r="21">
          <cell r="A21" t="str">
            <v>NORTHERN TERRITORY (Winnellie)</v>
          </cell>
        </row>
        <row r="22">
          <cell r="A22" t="str">
            <v>NORTHERN TERRITORY (Woods St)</v>
          </cell>
        </row>
        <row r="23">
          <cell r="A23" t="str">
            <v>QUEENSLAND (Central)</v>
          </cell>
        </row>
        <row r="24">
          <cell r="A24" t="str">
            <v>QUEENSLAND (Elanora)</v>
          </cell>
        </row>
        <row r="25">
          <cell r="A25" t="str">
            <v>QUEENLAND (Northern)</v>
          </cell>
        </row>
        <row r="26">
          <cell r="A26" t="str">
            <v>QUEENSLAND (Kedron)</v>
          </cell>
        </row>
        <row r="27">
          <cell r="A27" t="str">
            <v>QUEENSLAND (Milton)</v>
          </cell>
        </row>
        <row r="28">
          <cell r="A28" t="str">
            <v>QUEENSLAND (Roma)</v>
          </cell>
        </row>
        <row r="29">
          <cell r="A29" t="str">
            <v>QUEENSLAND (Thornlands)</v>
          </cell>
        </row>
        <row r="30">
          <cell r="A30" t="str">
            <v>QUEENSLAND (Townsville)</v>
          </cell>
        </row>
        <row r="31">
          <cell r="A31" t="str">
            <v>SOUTH AUSTRALIA (Athol Park)</v>
          </cell>
        </row>
        <row r="32">
          <cell r="A32" t="str">
            <v>SOUTH AUSTRALIA (Lower Mitcham)</v>
          </cell>
        </row>
        <row r="33">
          <cell r="A33" t="str">
            <v>SOUTH AUSTRALIA (Parkside)</v>
          </cell>
        </row>
        <row r="34">
          <cell r="A34" t="str">
            <v>SOUTH AUSTRALIA (Rose Park)</v>
          </cell>
        </row>
        <row r="35">
          <cell r="A35" t="str">
            <v>TASMANIA (Claremont)</v>
          </cell>
        </row>
        <row r="36">
          <cell r="A36" t="str">
            <v>VICTORIA (Cheltenham)</v>
          </cell>
        </row>
        <row r="37">
          <cell r="A37" t="str">
            <v>VICTORIA (Deer Park)</v>
          </cell>
        </row>
        <row r="38">
          <cell r="A38" t="str">
            <v>VICTORIA (Mordialloc)</v>
          </cell>
        </row>
        <row r="39">
          <cell r="A39" t="str">
            <v>VICTORIA (Sale)</v>
          </cell>
        </row>
        <row r="40">
          <cell r="A40" t="str">
            <v>VICTORIA (St Kilda Road)</v>
          </cell>
        </row>
        <row r="41">
          <cell r="A41" t="str">
            <v>VICTORIA (Toora)</v>
          </cell>
        </row>
        <row r="42">
          <cell r="A42" t="str">
            <v>WESTERN AUSTRALIA (Canning Vale)</v>
          </cell>
        </row>
        <row r="43">
          <cell r="A43" t="str">
            <v>WESTERN AUSTRALIA (Exmouth)</v>
          </cell>
        </row>
        <row r="44">
          <cell r="A44" t="str">
            <v>WESTERN AUSTRALIA (Kalgoorlie)</v>
          </cell>
        </row>
        <row r="45">
          <cell r="A45" t="str">
            <v>WESTERN AUSTRALIA (Karratha)</v>
          </cell>
        </row>
        <row r="46">
          <cell r="A46" t="str">
            <v>WESTERN AUSTRALIA (St Georges Tce)</v>
          </cell>
        </row>
        <row r="47">
          <cell r="A47" t="str">
            <v>WESTERN AUSTRALIA (Victoria Park)</v>
          </cell>
        </row>
        <row r="48">
          <cell r="A48" t="str">
            <v>WESTERN AUSTRALIA (Welshpool)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79"/>
      <sheetName val="3208"/>
      <sheetName val="3281"/>
      <sheetName val="Lookups"/>
      <sheetName val="เงินกู้ MGC"/>
      <sheetName val="เงินกู้ธนชาติ"/>
      <sheetName val="Master"/>
      <sheetName val="P&amp;L"/>
      <sheetName val="ยานพาหนะ"/>
      <sheetName val="เครื่องมือ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2"/>
      <sheetName val="Lookups"/>
      <sheetName val="10-cut"/>
      <sheetName val="2779"/>
      <sheetName val="เงินกู้ MGC"/>
      <sheetName val="10-1 Media"/>
      <sheetName val="Master"/>
      <sheetName val="info"/>
      <sheetName val="S33"/>
      <sheetName val="รายชื่อ"/>
      <sheetName val="detail"/>
      <sheetName val="code"/>
      <sheetName val="Sheet2"/>
      <sheetName val="ค่าวัสดุ"/>
      <sheetName val="DMD Office"/>
      <sheetName val="ADMIN OFFICE (2)"/>
      <sheetName val="FG-ISSUED"/>
      <sheetName val="LOT"/>
      <sheetName val="เครื่องตกแต่ง"/>
      <sheetName val="อาคาร"/>
      <sheetName val="เครื่องมือ"/>
      <sheetName val="S03"/>
      <sheetName val="BASIC"/>
      <sheetName val="Kraft Contribution"/>
      <sheetName val="week 1-2 (Indo)"/>
      <sheetName val="week 3-4 (Indo)"/>
      <sheetName val="List"/>
      <sheetName val="Data_Sheet_Act_Classic"/>
      <sheetName val="Production"/>
      <sheetName val="listfiorcontrol"/>
      <sheetName val="BASE"/>
      <sheetName val="Asia Pacific YTD"/>
      <sheetName val="Inventory"/>
      <sheetName val="Data for_5CE-งบปี 2006"/>
      <sheetName val="Assumption"/>
      <sheetName val="ROC-2003"/>
      <sheetName val="January"/>
      <sheetName val="Revised 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vel 00.01น"/>
      <sheetName val="Tank V@30 C"/>
      <sheetName val="Meter"/>
      <sheetName val="Level Loading"/>
      <sheetName val="Summary"/>
      <sheetName val="T-105-01,02,03"/>
      <sheetName val="Production"/>
      <sheetName val="Sales plan July 13 "/>
      <sheetName val="Messer"/>
      <sheetName val=""/>
      <sheetName val="2779"/>
      <sheetName val="MACRO2"/>
      <sheetName val="Statement-BAHT"/>
    </sheetNames>
    <sheetDataSet>
      <sheetData sheetId="0"/>
      <sheetData sheetId="1"/>
      <sheetData sheetId="2">
        <row r="5">
          <cell r="A5">
            <v>41275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</row>
        <row r="6">
          <cell r="A6">
            <v>41276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</row>
        <row r="7">
          <cell r="A7">
            <v>41277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</row>
        <row r="8">
          <cell r="A8">
            <v>41278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</row>
        <row r="9">
          <cell r="A9">
            <v>41279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</row>
        <row r="10">
          <cell r="A10">
            <v>41280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</row>
        <row r="11">
          <cell r="A11">
            <v>41281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</row>
        <row r="12">
          <cell r="A12">
            <v>41282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</row>
        <row r="13">
          <cell r="A13">
            <v>41283</v>
          </cell>
          <cell r="F13">
            <v>15065</v>
          </cell>
          <cell r="G13">
            <v>17696</v>
          </cell>
          <cell r="H13">
            <v>16001</v>
          </cell>
          <cell r="I13">
            <v>13754</v>
          </cell>
          <cell r="N13">
            <v>15122</v>
          </cell>
          <cell r="O13">
            <v>17090</v>
          </cell>
          <cell r="P13">
            <v>16735</v>
          </cell>
          <cell r="Q13">
            <v>11111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</row>
        <row r="14">
          <cell r="A14">
            <v>41284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</row>
        <row r="15">
          <cell r="A15">
            <v>41285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</row>
        <row r="16">
          <cell r="A16">
            <v>41286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</row>
        <row r="17">
          <cell r="A17">
            <v>41287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</row>
        <row r="18">
          <cell r="A18">
            <v>41288</v>
          </cell>
          <cell r="B18">
            <v>14388</v>
          </cell>
          <cell r="C18">
            <v>56304</v>
          </cell>
          <cell r="D18">
            <v>10451</v>
          </cell>
          <cell r="E18">
            <v>35904</v>
          </cell>
          <cell r="J18">
            <v>14525</v>
          </cell>
          <cell r="K18">
            <v>54659</v>
          </cell>
          <cell r="L18">
            <v>11043</v>
          </cell>
          <cell r="M18">
            <v>35990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</row>
        <row r="19">
          <cell r="A19">
            <v>41289</v>
          </cell>
          <cell r="B19">
            <v>165629</v>
          </cell>
          <cell r="C19">
            <v>56304</v>
          </cell>
          <cell r="D19">
            <v>10451</v>
          </cell>
          <cell r="E19">
            <v>35904</v>
          </cell>
          <cell r="J19">
            <v>166561</v>
          </cell>
          <cell r="K19">
            <v>54659</v>
          </cell>
          <cell r="L19">
            <v>11043</v>
          </cell>
          <cell r="M19">
            <v>35990</v>
          </cell>
          <cell r="R19">
            <v>760</v>
          </cell>
          <cell r="S19">
            <v>151240</v>
          </cell>
          <cell r="T19">
            <v>4</v>
          </cell>
          <cell r="U19">
            <v>152000</v>
          </cell>
          <cell r="V19">
            <v>151241</v>
          </cell>
          <cell r="W19">
            <v>0</v>
          </cell>
          <cell r="X19">
            <v>0</v>
          </cell>
          <cell r="Y19">
            <v>0</v>
          </cell>
          <cell r="Z19">
            <v>151241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152036</v>
          </cell>
          <cell r="AG19">
            <v>0</v>
          </cell>
          <cell r="AH19">
            <v>0</v>
          </cell>
          <cell r="AI19">
            <v>0</v>
          </cell>
          <cell r="AJ19">
            <v>152036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</row>
        <row r="20">
          <cell r="A20">
            <v>41290</v>
          </cell>
          <cell r="B20">
            <v>205458</v>
          </cell>
          <cell r="C20">
            <v>96116</v>
          </cell>
          <cell r="D20">
            <v>90051</v>
          </cell>
          <cell r="E20">
            <v>35904</v>
          </cell>
          <cell r="J20">
            <v>206591</v>
          </cell>
          <cell r="K20">
            <v>94676</v>
          </cell>
          <cell r="L20">
            <v>91075</v>
          </cell>
          <cell r="M20">
            <v>35990</v>
          </cell>
          <cell r="R20">
            <v>800</v>
          </cell>
          <cell r="S20">
            <v>159200</v>
          </cell>
          <cell r="T20">
            <v>4</v>
          </cell>
          <cell r="U20">
            <v>160000</v>
          </cell>
          <cell r="V20">
            <v>39829</v>
          </cell>
          <cell r="W20">
            <v>39812</v>
          </cell>
          <cell r="X20">
            <v>79600</v>
          </cell>
          <cell r="Y20">
            <v>0</v>
          </cell>
          <cell r="Z20">
            <v>159241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40030</v>
          </cell>
          <cell r="AG20">
            <v>40017</v>
          </cell>
          <cell r="AH20">
            <v>80032</v>
          </cell>
          <cell r="AI20">
            <v>0</v>
          </cell>
          <cell r="AJ20">
            <v>160079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</row>
        <row r="21">
          <cell r="A21">
            <v>41291</v>
          </cell>
          <cell r="B21">
            <v>285088</v>
          </cell>
          <cell r="C21">
            <v>96116</v>
          </cell>
          <cell r="D21">
            <v>129851</v>
          </cell>
          <cell r="E21">
            <v>35904</v>
          </cell>
          <cell r="J21">
            <v>286669</v>
          </cell>
          <cell r="K21">
            <v>94676</v>
          </cell>
          <cell r="L21">
            <v>131109</v>
          </cell>
          <cell r="M21">
            <v>35990</v>
          </cell>
          <cell r="R21">
            <v>600</v>
          </cell>
          <cell r="S21">
            <v>119400</v>
          </cell>
          <cell r="T21">
            <v>3</v>
          </cell>
          <cell r="U21">
            <v>120000</v>
          </cell>
          <cell r="V21">
            <v>79630</v>
          </cell>
          <cell r="W21">
            <v>0</v>
          </cell>
          <cell r="X21">
            <v>39800</v>
          </cell>
          <cell r="Y21">
            <v>0</v>
          </cell>
          <cell r="Z21">
            <v>119430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80078</v>
          </cell>
          <cell r="AG21">
            <v>0</v>
          </cell>
          <cell r="AH21">
            <v>40034</v>
          </cell>
          <cell r="AI21">
            <v>0</v>
          </cell>
          <cell r="AJ21">
            <v>120112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</row>
        <row r="22">
          <cell r="A22">
            <v>41292</v>
          </cell>
          <cell r="B22">
            <v>324890</v>
          </cell>
          <cell r="C22">
            <v>96116</v>
          </cell>
          <cell r="D22">
            <v>249251</v>
          </cell>
          <cell r="E22">
            <v>115505</v>
          </cell>
          <cell r="J22">
            <v>326711</v>
          </cell>
          <cell r="K22">
            <v>94676</v>
          </cell>
          <cell r="L22">
            <v>251203</v>
          </cell>
          <cell r="M22">
            <v>116038</v>
          </cell>
          <cell r="R22">
            <v>1200</v>
          </cell>
          <cell r="S22">
            <v>238800</v>
          </cell>
          <cell r="T22">
            <v>6</v>
          </cell>
          <cell r="U22">
            <v>240000</v>
          </cell>
          <cell r="V22">
            <v>39802</v>
          </cell>
          <cell r="W22">
            <v>0</v>
          </cell>
          <cell r="X22">
            <v>119400</v>
          </cell>
          <cell r="Y22">
            <v>79601</v>
          </cell>
          <cell r="Z22">
            <v>238803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40042</v>
          </cell>
          <cell r="AG22">
            <v>0</v>
          </cell>
          <cell r="AH22">
            <v>120094</v>
          </cell>
          <cell r="AI22">
            <v>80048</v>
          </cell>
          <cell r="AJ22">
            <v>240184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</row>
        <row r="23">
          <cell r="A23">
            <v>41293</v>
          </cell>
          <cell r="B23">
            <v>324890</v>
          </cell>
          <cell r="C23">
            <v>180927</v>
          </cell>
          <cell r="D23">
            <v>249251</v>
          </cell>
          <cell r="E23">
            <v>155303</v>
          </cell>
          <cell r="J23">
            <v>326711</v>
          </cell>
          <cell r="K23">
            <v>179990</v>
          </cell>
          <cell r="L23">
            <v>251203</v>
          </cell>
          <cell r="M23">
            <v>156074</v>
          </cell>
          <cell r="R23">
            <v>625</v>
          </cell>
          <cell r="S23">
            <v>124375</v>
          </cell>
          <cell r="T23">
            <v>3</v>
          </cell>
          <cell r="U23">
            <v>125000</v>
          </cell>
          <cell r="V23">
            <v>0</v>
          </cell>
          <cell r="W23">
            <v>84811</v>
          </cell>
          <cell r="X23">
            <v>0</v>
          </cell>
          <cell r="Y23">
            <v>39798</v>
          </cell>
          <cell r="Z23">
            <v>124609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85314</v>
          </cell>
          <cell r="AH23">
            <v>0</v>
          </cell>
          <cell r="AI23">
            <v>40036</v>
          </cell>
          <cell r="AJ23">
            <v>125350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</row>
        <row r="24">
          <cell r="A24">
            <v>41294</v>
          </cell>
          <cell r="B24">
            <v>324890</v>
          </cell>
          <cell r="C24">
            <v>300465</v>
          </cell>
          <cell r="D24">
            <v>289049</v>
          </cell>
          <cell r="E24">
            <v>234892</v>
          </cell>
          <cell r="J24">
            <v>326711</v>
          </cell>
          <cell r="K24">
            <v>300286</v>
          </cell>
          <cell r="L24">
            <v>291232</v>
          </cell>
          <cell r="M24">
            <v>236159</v>
          </cell>
          <cell r="R24">
            <v>1200</v>
          </cell>
          <cell r="S24">
            <v>238800</v>
          </cell>
          <cell r="T24">
            <v>6</v>
          </cell>
          <cell r="U24">
            <v>240000</v>
          </cell>
          <cell r="V24">
            <v>0</v>
          </cell>
          <cell r="W24">
            <v>119538</v>
          </cell>
          <cell r="X24">
            <v>39798</v>
          </cell>
          <cell r="Y24">
            <v>79589</v>
          </cell>
          <cell r="Z24">
            <v>238925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120296</v>
          </cell>
          <cell r="AH24">
            <v>40029</v>
          </cell>
          <cell r="AI24">
            <v>80085</v>
          </cell>
          <cell r="AJ24">
            <v>240410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</row>
        <row r="25">
          <cell r="A25">
            <v>41295</v>
          </cell>
          <cell r="B25">
            <v>324890</v>
          </cell>
          <cell r="C25">
            <v>380548</v>
          </cell>
          <cell r="D25">
            <v>289049</v>
          </cell>
          <cell r="E25">
            <v>394089</v>
          </cell>
          <cell r="J25">
            <v>326711</v>
          </cell>
          <cell r="K25">
            <v>380838</v>
          </cell>
          <cell r="L25">
            <v>291232</v>
          </cell>
          <cell r="M25">
            <v>396286</v>
          </cell>
          <cell r="R25">
            <v>1200</v>
          </cell>
          <cell r="S25">
            <v>238800</v>
          </cell>
          <cell r="T25">
            <v>6</v>
          </cell>
          <cell r="U25">
            <v>240000</v>
          </cell>
          <cell r="V25">
            <v>0</v>
          </cell>
          <cell r="W25">
            <v>80083</v>
          </cell>
          <cell r="X25">
            <v>0</v>
          </cell>
          <cell r="Y25">
            <v>159197</v>
          </cell>
          <cell r="Z25">
            <v>239280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80552</v>
          </cell>
          <cell r="AH25">
            <v>0</v>
          </cell>
          <cell r="AI25">
            <v>160127</v>
          </cell>
          <cell r="AJ25">
            <v>240679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</row>
        <row r="26">
          <cell r="A26">
            <v>41296</v>
          </cell>
          <cell r="B26">
            <v>324890</v>
          </cell>
          <cell r="C26">
            <v>499955</v>
          </cell>
          <cell r="D26">
            <v>289049</v>
          </cell>
          <cell r="E26">
            <v>473690</v>
          </cell>
          <cell r="J26">
            <v>326711</v>
          </cell>
          <cell r="K26">
            <v>500962</v>
          </cell>
          <cell r="L26">
            <v>291232</v>
          </cell>
          <cell r="M26">
            <v>476355</v>
          </cell>
          <cell r="R26">
            <v>1000</v>
          </cell>
          <cell r="S26">
            <v>199000</v>
          </cell>
          <cell r="T26">
            <v>5</v>
          </cell>
          <cell r="U26">
            <v>200000</v>
          </cell>
          <cell r="V26">
            <v>0</v>
          </cell>
          <cell r="W26">
            <v>119407</v>
          </cell>
          <cell r="X26">
            <v>0</v>
          </cell>
          <cell r="Y26">
            <v>79601</v>
          </cell>
          <cell r="Z26">
            <v>199008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120124</v>
          </cell>
          <cell r="AH26">
            <v>0</v>
          </cell>
          <cell r="AI26">
            <v>80069</v>
          </cell>
          <cell r="AJ26">
            <v>200193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</row>
        <row r="27">
          <cell r="A27">
            <v>41297</v>
          </cell>
          <cell r="B27">
            <v>324890</v>
          </cell>
          <cell r="C27">
            <v>619408</v>
          </cell>
          <cell r="D27">
            <v>289049</v>
          </cell>
          <cell r="E27">
            <v>513489</v>
          </cell>
          <cell r="J27">
            <v>326711</v>
          </cell>
          <cell r="K27">
            <v>621071</v>
          </cell>
          <cell r="L27">
            <v>291232</v>
          </cell>
          <cell r="M27">
            <v>516381</v>
          </cell>
          <cell r="R27">
            <v>800</v>
          </cell>
          <cell r="S27">
            <v>159200</v>
          </cell>
          <cell r="T27">
            <v>4</v>
          </cell>
          <cell r="U27">
            <v>160000</v>
          </cell>
          <cell r="V27">
            <v>0</v>
          </cell>
          <cell r="W27">
            <v>119453</v>
          </cell>
          <cell r="X27">
            <v>0</v>
          </cell>
          <cell r="Y27">
            <v>39799</v>
          </cell>
          <cell r="Z27">
            <v>159252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120109</v>
          </cell>
          <cell r="AH27">
            <v>0</v>
          </cell>
          <cell r="AI27">
            <v>40026</v>
          </cell>
          <cell r="AJ27">
            <v>160135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</row>
        <row r="28">
          <cell r="A28">
            <v>41298</v>
          </cell>
          <cell r="B28">
            <v>324890</v>
          </cell>
          <cell r="C28">
            <v>663185</v>
          </cell>
          <cell r="D28">
            <v>289049</v>
          </cell>
          <cell r="E28">
            <v>672682</v>
          </cell>
          <cell r="J28">
            <v>326711</v>
          </cell>
          <cell r="K28">
            <v>665125</v>
          </cell>
          <cell r="L28">
            <v>291232</v>
          </cell>
          <cell r="M28">
            <v>676583</v>
          </cell>
          <cell r="R28">
            <v>1020</v>
          </cell>
          <cell r="S28">
            <v>202980</v>
          </cell>
          <cell r="T28">
            <v>5</v>
          </cell>
          <cell r="U28">
            <v>204000</v>
          </cell>
          <cell r="V28">
            <v>0</v>
          </cell>
          <cell r="W28">
            <v>43777</v>
          </cell>
          <cell r="X28">
            <v>0</v>
          </cell>
          <cell r="Y28">
            <v>159193</v>
          </cell>
          <cell r="Z28">
            <v>202970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44054</v>
          </cell>
          <cell r="AH28">
            <v>0</v>
          </cell>
          <cell r="AI28">
            <v>160202</v>
          </cell>
          <cell r="AJ28">
            <v>204256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</row>
        <row r="29">
          <cell r="A29">
            <v>41299</v>
          </cell>
          <cell r="B29">
            <v>324890</v>
          </cell>
          <cell r="C29">
            <v>742867</v>
          </cell>
          <cell r="D29">
            <v>289049</v>
          </cell>
          <cell r="E29">
            <v>792081</v>
          </cell>
          <cell r="J29">
            <v>326711</v>
          </cell>
          <cell r="K29">
            <v>745337</v>
          </cell>
          <cell r="L29">
            <v>291232</v>
          </cell>
          <cell r="M29">
            <v>796779</v>
          </cell>
          <cell r="R29">
            <v>1000</v>
          </cell>
          <cell r="S29">
            <v>199000</v>
          </cell>
          <cell r="T29">
            <v>5</v>
          </cell>
          <cell r="U29">
            <v>200000</v>
          </cell>
          <cell r="V29">
            <v>0</v>
          </cell>
          <cell r="W29">
            <v>79682</v>
          </cell>
          <cell r="X29">
            <v>0</v>
          </cell>
          <cell r="Y29">
            <v>119399</v>
          </cell>
          <cell r="Z29">
            <v>199081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80212</v>
          </cell>
          <cell r="AH29">
            <v>0</v>
          </cell>
          <cell r="AI29">
            <v>120196</v>
          </cell>
          <cell r="AJ29">
            <v>200408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</row>
        <row r="30">
          <cell r="A30">
            <v>41300</v>
          </cell>
          <cell r="B30">
            <v>364697</v>
          </cell>
          <cell r="C30">
            <v>742867</v>
          </cell>
          <cell r="D30">
            <v>289049</v>
          </cell>
          <cell r="E30">
            <v>792081</v>
          </cell>
          <cell r="J30">
            <v>366738</v>
          </cell>
          <cell r="K30">
            <v>745337</v>
          </cell>
          <cell r="L30">
            <v>291232</v>
          </cell>
          <cell r="M30">
            <v>796779</v>
          </cell>
          <cell r="R30">
            <v>200</v>
          </cell>
          <cell r="S30">
            <v>39800</v>
          </cell>
          <cell r="T30">
            <v>1</v>
          </cell>
          <cell r="U30">
            <v>40000</v>
          </cell>
          <cell r="V30">
            <v>39807</v>
          </cell>
          <cell r="W30">
            <v>0</v>
          </cell>
          <cell r="X30">
            <v>0</v>
          </cell>
          <cell r="Y30">
            <v>0</v>
          </cell>
          <cell r="Z30">
            <v>39807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40027</v>
          </cell>
          <cell r="AG30">
            <v>0</v>
          </cell>
          <cell r="AH30">
            <v>0</v>
          </cell>
          <cell r="AI30">
            <v>0</v>
          </cell>
          <cell r="AJ30">
            <v>40027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</row>
        <row r="31">
          <cell r="A31">
            <v>41301</v>
          </cell>
          <cell r="B31">
            <v>364697</v>
          </cell>
          <cell r="C31">
            <v>742867</v>
          </cell>
          <cell r="D31">
            <v>289049</v>
          </cell>
          <cell r="E31">
            <v>792081</v>
          </cell>
          <cell r="J31">
            <v>366738</v>
          </cell>
          <cell r="K31">
            <v>745337</v>
          </cell>
          <cell r="L31">
            <v>291232</v>
          </cell>
          <cell r="M31">
            <v>796779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</row>
        <row r="32">
          <cell r="A32">
            <v>41302</v>
          </cell>
          <cell r="B32">
            <v>364697</v>
          </cell>
          <cell r="C32">
            <v>742867</v>
          </cell>
          <cell r="D32">
            <v>289049</v>
          </cell>
          <cell r="E32">
            <v>792081</v>
          </cell>
          <cell r="J32">
            <v>366738</v>
          </cell>
          <cell r="K32">
            <v>745337</v>
          </cell>
          <cell r="L32">
            <v>291232</v>
          </cell>
          <cell r="M32">
            <v>796779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</row>
        <row r="33">
          <cell r="A33">
            <v>41303</v>
          </cell>
          <cell r="B33">
            <v>364697</v>
          </cell>
          <cell r="C33">
            <v>742867</v>
          </cell>
          <cell r="D33">
            <v>289049</v>
          </cell>
          <cell r="E33">
            <v>792081</v>
          </cell>
          <cell r="J33">
            <v>366738</v>
          </cell>
          <cell r="K33">
            <v>745337</v>
          </cell>
          <cell r="L33">
            <v>291232</v>
          </cell>
          <cell r="M33">
            <v>796779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</row>
        <row r="34">
          <cell r="A34">
            <v>41304</v>
          </cell>
          <cell r="B34">
            <v>364697</v>
          </cell>
          <cell r="C34">
            <v>742867</v>
          </cell>
          <cell r="D34">
            <v>289049</v>
          </cell>
          <cell r="E34">
            <v>792081</v>
          </cell>
          <cell r="J34">
            <v>366738</v>
          </cell>
          <cell r="K34">
            <v>745337</v>
          </cell>
          <cell r="L34">
            <v>291232</v>
          </cell>
          <cell r="M34">
            <v>796779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</row>
        <row r="35">
          <cell r="A35">
            <v>41305</v>
          </cell>
          <cell r="B35">
            <v>364697</v>
          </cell>
          <cell r="C35">
            <v>742867</v>
          </cell>
          <cell r="D35">
            <v>289049</v>
          </cell>
          <cell r="E35">
            <v>792081</v>
          </cell>
          <cell r="J35">
            <v>366738</v>
          </cell>
          <cell r="K35">
            <v>745337</v>
          </cell>
          <cell r="L35">
            <v>291232</v>
          </cell>
          <cell r="M35">
            <v>796779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</row>
      </sheetData>
      <sheetData sheetId="3"/>
      <sheetData sheetId="4">
        <row r="5">
          <cell r="A5">
            <v>41275</v>
          </cell>
          <cell r="B5">
            <v>217006</v>
          </cell>
          <cell r="C5">
            <v>216442</v>
          </cell>
          <cell r="D5">
            <v>216522</v>
          </cell>
          <cell r="E5">
            <v>216097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-484</v>
          </cell>
          <cell r="M5">
            <v>-345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F5">
            <v>0</v>
          </cell>
          <cell r="CG5">
            <v>0</v>
          </cell>
          <cell r="CH5">
            <v>113193</v>
          </cell>
          <cell r="CI5">
            <v>112650</v>
          </cell>
          <cell r="CJ5">
            <v>118524</v>
          </cell>
          <cell r="CK5">
            <v>118026</v>
          </cell>
          <cell r="CL5">
            <v>5331</v>
          </cell>
          <cell r="CM5">
            <v>5376</v>
          </cell>
          <cell r="CN5">
            <v>0</v>
          </cell>
          <cell r="CO5">
            <v>0</v>
          </cell>
          <cell r="CP5">
            <v>0</v>
          </cell>
          <cell r="CQ5">
            <v>0</v>
          </cell>
          <cell r="CR5">
            <v>0</v>
          </cell>
          <cell r="CS5">
            <v>0</v>
          </cell>
          <cell r="CT5">
            <v>0</v>
          </cell>
          <cell r="CU5">
            <v>0</v>
          </cell>
          <cell r="CV5">
            <v>9346</v>
          </cell>
          <cell r="CW5">
            <v>9327</v>
          </cell>
          <cell r="CX5">
            <v>9292</v>
          </cell>
          <cell r="CY5">
            <v>9273</v>
          </cell>
          <cell r="CZ5">
            <v>0</v>
          </cell>
          <cell r="DA5">
            <v>0</v>
          </cell>
          <cell r="DB5">
            <v>0</v>
          </cell>
          <cell r="DC5">
            <v>0</v>
          </cell>
          <cell r="DD5">
            <v>0</v>
          </cell>
          <cell r="DE5">
            <v>0</v>
          </cell>
          <cell r="DF5">
            <v>-54</v>
          </cell>
          <cell r="DG5">
            <v>-54</v>
          </cell>
          <cell r="DH5">
            <v>0</v>
          </cell>
          <cell r="DI5">
            <v>0</v>
          </cell>
          <cell r="DJ5">
            <v>9782</v>
          </cell>
          <cell r="DK5">
            <v>9760</v>
          </cell>
          <cell r="DL5">
            <v>9674</v>
          </cell>
          <cell r="DM5">
            <v>9653</v>
          </cell>
          <cell r="DN5">
            <v>0</v>
          </cell>
          <cell r="DO5">
            <v>0</v>
          </cell>
          <cell r="DP5">
            <v>0</v>
          </cell>
          <cell r="DQ5">
            <v>0</v>
          </cell>
          <cell r="DR5">
            <v>0</v>
          </cell>
          <cell r="DS5">
            <v>0</v>
          </cell>
          <cell r="DT5">
            <v>-108</v>
          </cell>
          <cell r="DU5">
            <v>-107</v>
          </cell>
          <cell r="DV5">
            <v>0</v>
          </cell>
          <cell r="DW5">
            <v>0</v>
          </cell>
          <cell r="DX5">
            <v>19598</v>
          </cell>
          <cell r="DY5">
            <v>19325</v>
          </cell>
          <cell r="DZ5">
            <v>44304</v>
          </cell>
          <cell r="EA5">
            <v>44238</v>
          </cell>
          <cell r="EB5">
            <v>24706</v>
          </cell>
          <cell r="EC5">
            <v>24913</v>
          </cell>
          <cell r="ED5">
            <v>0</v>
          </cell>
          <cell r="EE5">
            <v>0</v>
          </cell>
          <cell r="EF5">
            <v>0</v>
          </cell>
          <cell r="EG5">
            <v>0</v>
          </cell>
          <cell r="EH5">
            <v>0</v>
          </cell>
          <cell r="EI5">
            <v>0</v>
          </cell>
          <cell r="EJ5">
            <v>0</v>
          </cell>
          <cell r="EK5">
            <v>0</v>
          </cell>
          <cell r="EL5">
            <v>0</v>
          </cell>
          <cell r="EM5">
            <v>0</v>
          </cell>
          <cell r="EN5">
            <v>0</v>
          </cell>
          <cell r="EO5">
            <v>0</v>
          </cell>
          <cell r="EP5">
            <v>0</v>
          </cell>
          <cell r="EQ5">
            <v>0</v>
          </cell>
          <cell r="ER5">
            <v>0</v>
          </cell>
          <cell r="ES5">
            <v>0</v>
          </cell>
          <cell r="ET5">
            <v>0</v>
          </cell>
          <cell r="EU5">
            <v>0</v>
          </cell>
          <cell r="EV5">
            <v>0</v>
          </cell>
          <cell r="EW5">
            <v>0</v>
          </cell>
          <cell r="EX5">
            <v>0</v>
          </cell>
          <cell r="EY5">
            <v>0</v>
          </cell>
          <cell r="EZ5">
            <v>0</v>
          </cell>
          <cell r="FA5">
            <v>0</v>
          </cell>
          <cell r="FB5">
            <v>0</v>
          </cell>
          <cell r="FC5">
            <v>0</v>
          </cell>
          <cell r="FD5">
            <v>0</v>
          </cell>
          <cell r="FE5">
            <v>0</v>
          </cell>
          <cell r="FF5">
            <v>0</v>
          </cell>
          <cell r="FG5">
            <v>0</v>
          </cell>
          <cell r="FH5">
            <v>0</v>
          </cell>
          <cell r="FI5">
            <v>0</v>
          </cell>
          <cell r="FJ5">
            <v>0</v>
          </cell>
          <cell r="FK5">
            <v>0</v>
          </cell>
          <cell r="FL5">
            <v>0</v>
          </cell>
          <cell r="FM5">
            <v>0</v>
          </cell>
          <cell r="FN5">
            <v>30037</v>
          </cell>
          <cell r="FO5">
            <v>30289</v>
          </cell>
          <cell r="FP5">
            <v>0</v>
          </cell>
          <cell r="FQ5">
            <v>0</v>
          </cell>
          <cell r="FR5">
            <v>0</v>
          </cell>
          <cell r="FS5">
            <v>0</v>
          </cell>
          <cell r="FT5">
            <v>368925</v>
          </cell>
          <cell r="FU5">
            <v>367504</v>
          </cell>
          <cell r="FV5">
            <v>398316</v>
          </cell>
        </row>
        <row r="6">
          <cell r="A6">
            <v>41276</v>
          </cell>
          <cell r="B6">
            <v>216522</v>
          </cell>
          <cell r="C6">
            <v>216097</v>
          </cell>
          <cell r="D6">
            <v>216779</v>
          </cell>
          <cell r="E6">
            <v>216367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257</v>
          </cell>
          <cell r="M6">
            <v>270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F6">
            <v>0</v>
          </cell>
          <cell r="CG6">
            <v>0</v>
          </cell>
          <cell r="CH6">
            <v>118524</v>
          </cell>
          <cell r="CI6">
            <v>118026</v>
          </cell>
          <cell r="CJ6">
            <v>118551</v>
          </cell>
          <cell r="CK6">
            <v>118018</v>
          </cell>
          <cell r="CL6">
            <v>0</v>
          </cell>
          <cell r="CM6">
            <v>0</v>
          </cell>
          <cell r="CN6">
            <v>0</v>
          </cell>
          <cell r="CO6">
            <v>0</v>
          </cell>
          <cell r="CP6">
            <v>0</v>
          </cell>
          <cell r="CQ6">
            <v>0</v>
          </cell>
          <cell r="CR6">
            <v>27</v>
          </cell>
          <cell r="CS6">
            <v>-8</v>
          </cell>
          <cell r="CT6">
            <v>0</v>
          </cell>
          <cell r="CU6">
            <v>0</v>
          </cell>
          <cell r="CV6">
            <v>9292</v>
          </cell>
          <cell r="CW6">
            <v>9273</v>
          </cell>
          <cell r="CX6">
            <v>9319</v>
          </cell>
          <cell r="CY6">
            <v>9300</v>
          </cell>
          <cell r="CZ6">
            <v>0</v>
          </cell>
          <cell r="DA6">
            <v>0</v>
          </cell>
          <cell r="DB6">
            <v>0</v>
          </cell>
          <cell r="DC6">
            <v>0</v>
          </cell>
          <cell r="DD6">
            <v>0</v>
          </cell>
          <cell r="DE6">
            <v>0</v>
          </cell>
          <cell r="DF6">
            <v>27</v>
          </cell>
          <cell r="DG6">
            <v>27</v>
          </cell>
          <cell r="DH6">
            <v>0</v>
          </cell>
          <cell r="DI6">
            <v>0</v>
          </cell>
          <cell r="DJ6">
            <v>9674</v>
          </cell>
          <cell r="DK6">
            <v>9653</v>
          </cell>
          <cell r="DL6">
            <v>9647</v>
          </cell>
          <cell r="DM6">
            <v>9626</v>
          </cell>
          <cell r="DN6">
            <v>0</v>
          </cell>
          <cell r="DO6">
            <v>0</v>
          </cell>
          <cell r="DP6">
            <v>0</v>
          </cell>
          <cell r="DQ6">
            <v>0</v>
          </cell>
          <cell r="DR6">
            <v>0</v>
          </cell>
          <cell r="DS6">
            <v>0</v>
          </cell>
          <cell r="DT6">
            <v>-27</v>
          </cell>
          <cell r="DU6">
            <v>-27</v>
          </cell>
          <cell r="DV6">
            <v>0</v>
          </cell>
          <cell r="DW6">
            <v>0</v>
          </cell>
          <cell r="DX6">
            <v>44304</v>
          </cell>
          <cell r="DY6">
            <v>44238</v>
          </cell>
          <cell r="DZ6">
            <v>44435</v>
          </cell>
          <cell r="EA6">
            <v>44315</v>
          </cell>
          <cell r="EB6">
            <v>0</v>
          </cell>
          <cell r="EC6">
            <v>0</v>
          </cell>
          <cell r="ED6">
            <v>0</v>
          </cell>
          <cell r="EE6">
            <v>0</v>
          </cell>
          <cell r="EF6">
            <v>0</v>
          </cell>
          <cell r="EG6">
            <v>0</v>
          </cell>
          <cell r="EH6">
            <v>131</v>
          </cell>
          <cell r="EI6">
            <v>77</v>
          </cell>
          <cell r="EJ6">
            <v>0</v>
          </cell>
          <cell r="EK6">
            <v>0</v>
          </cell>
          <cell r="EL6">
            <v>0</v>
          </cell>
          <cell r="EM6">
            <v>0</v>
          </cell>
          <cell r="EN6">
            <v>0</v>
          </cell>
          <cell r="EO6">
            <v>0</v>
          </cell>
          <cell r="EP6">
            <v>0</v>
          </cell>
          <cell r="EQ6">
            <v>0</v>
          </cell>
          <cell r="ER6">
            <v>0</v>
          </cell>
          <cell r="ES6">
            <v>0</v>
          </cell>
          <cell r="ET6">
            <v>0</v>
          </cell>
          <cell r="EU6">
            <v>0</v>
          </cell>
          <cell r="EV6">
            <v>0</v>
          </cell>
          <cell r="EW6">
            <v>0</v>
          </cell>
          <cell r="EX6">
            <v>0</v>
          </cell>
          <cell r="EY6">
            <v>0</v>
          </cell>
          <cell r="EZ6">
            <v>0</v>
          </cell>
          <cell r="FA6">
            <v>0</v>
          </cell>
          <cell r="FB6">
            <v>0</v>
          </cell>
          <cell r="FC6">
            <v>0</v>
          </cell>
          <cell r="FD6">
            <v>0</v>
          </cell>
          <cell r="FE6">
            <v>0</v>
          </cell>
          <cell r="FF6">
            <v>0</v>
          </cell>
          <cell r="FG6">
            <v>0</v>
          </cell>
          <cell r="FH6">
            <v>0</v>
          </cell>
          <cell r="FI6">
            <v>0</v>
          </cell>
          <cell r="FJ6">
            <v>0</v>
          </cell>
          <cell r="FK6">
            <v>0</v>
          </cell>
          <cell r="FL6">
            <v>0</v>
          </cell>
          <cell r="FM6">
            <v>0</v>
          </cell>
          <cell r="FN6">
            <v>0</v>
          </cell>
          <cell r="FO6">
            <v>0</v>
          </cell>
          <cell r="FP6">
            <v>0</v>
          </cell>
          <cell r="FQ6">
            <v>0</v>
          </cell>
          <cell r="FR6">
            <v>0</v>
          </cell>
          <cell r="FS6">
            <v>0</v>
          </cell>
          <cell r="FT6">
            <v>398316</v>
          </cell>
          <cell r="FU6">
            <v>397287</v>
          </cell>
          <cell r="FV6">
            <v>398731</v>
          </cell>
        </row>
        <row r="7">
          <cell r="A7">
            <v>41277</v>
          </cell>
          <cell r="B7">
            <v>216779</v>
          </cell>
          <cell r="C7">
            <v>216367</v>
          </cell>
          <cell r="D7">
            <v>251475</v>
          </cell>
          <cell r="E7">
            <v>250871</v>
          </cell>
          <cell r="F7">
            <v>34696</v>
          </cell>
          <cell r="G7">
            <v>34504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118551</v>
          </cell>
          <cell r="CI7">
            <v>118018</v>
          </cell>
          <cell r="CJ7">
            <v>118470</v>
          </cell>
          <cell r="CK7">
            <v>117878</v>
          </cell>
          <cell r="CL7">
            <v>0</v>
          </cell>
          <cell r="CM7">
            <v>0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-81</v>
          </cell>
          <cell r="CS7">
            <v>-140</v>
          </cell>
          <cell r="CT7">
            <v>0</v>
          </cell>
          <cell r="CU7">
            <v>0</v>
          </cell>
          <cell r="CV7">
            <v>9319</v>
          </cell>
          <cell r="CW7">
            <v>9300</v>
          </cell>
          <cell r="CX7">
            <v>54781</v>
          </cell>
          <cell r="CY7">
            <v>54984</v>
          </cell>
          <cell r="CZ7">
            <v>45462</v>
          </cell>
          <cell r="DA7">
            <v>45684</v>
          </cell>
          <cell r="DB7">
            <v>0</v>
          </cell>
          <cell r="DC7">
            <v>0</v>
          </cell>
          <cell r="DD7">
            <v>0</v>
          </cell>
          <cell r="DE7">
            <v>0</v>
          </cell>
          <cell r="DF7">
            <v>0</v>
          </cell>
          <cell r="DG7">
            <v>0</v>
          </cell>
          <cell r="DH7">
            <v>0</v>
          </cell>
          <cell r="DI7">
            <v>0</v>
          </cell>
          <cell r="DJ7">
            <v>9647</v>
          </cell>
          <cell r="DK7">
            <v>9626</v>
          </cell>
          <cell r="DL7">
            <v>9728</v>
          </cell>
          <cell r="DM7">
            <v>9707</v>
          </cell>
          <cell r="DN7">
            <v>0</v>
          </cell>
          <cell r="DO7">
            <v>0</v>
          </cell>
          <cell r="DP7">
            <v>0</v>
          </cell>
          <cell r="DQ7">
            <v>0</v>
          </cell>
          <cell r="DR7">
            <v>0</v>
          </cell>
          <cell r="DS7">
            <v>0</v>
          </cell>
          <cell r="DT7">
            <v>81</v>
          </cell>
          <cell r="DU7">
            <v>81</v>
          </cell>
          <cell r="DV7">
            <v>0</v>
          </cell>
          <cell r="DW7">
            <v>0</v>
          </cell>
          <cell r="DX7">
            <v>44435</v>
          </cell>
          <cell r="DY7">
            <v>44315</v>
          </cell>
          <cell r="DZ7">
            <v>9089</v>
          </cell>
          <cell r="EA7">
            <v>9071</v>
          </cell>
          <cell r="EB7">
            <v>0</v>
          </cell>
          <cell r="EC7">
            <v>0</v>
          </cell>
          <cell r="ED7">
            <v>35346</v>
          </cell>
          <cell r="EE7">
            <v>35244</v>
          </cell>
          <cell r="EF7">
            <v>0</v>
          </cell>
          <cell r="EG7">
            <v>0</v>
          </cell>
          <cell r="EH7">
            <v>0</v>
          </cell>
          <cell r="EI7">
            <v>0</v>
          </cell>
          <cell r="EJ7">
            <v>0</v>
          </cell>
          <cell r="EK7">
            <v>0</v>
          </cell>
          <cell r="EL7">
            <v>0</v>
          </cell>
          <cell r="EM7">
            <v>0</v>
          </cell>
          <cell r="EN7">
            <v>0</v>
          </cell>
          <cell r="EO7">
            <v>0</v>
          </cell>
          <cell r="EP7">
            <v>0</v>
          </cell>
          <cell r="EQ7">
            <v>0</v>
          </cell>
          <cell r="ER7">
            <v>0</v>
          </cell>
          <cell r="ES7">
            <v>0</v>
          </cell>
          <cell r="ET7">
            <v>0</v>
          </cell>
          <cell r="EU7">
            <v>0</v>
          </cell>
          <cell r="EV7">
            <v>0</v>
          </cell>
          <cell r="EW7">
            <v>0</v>
          </cell>
          <cell r="EX7">
            <v>0</v>
          </cell>
          <cell r="EY7">
            <v>0</v>
          </cell>
          <cell r="EZ7">
            <v>0</v>
          </cell>
          <cell r="FA7">
            <v>0</v>
          </cell>
          <cell r="FB7">
            <v>0</v>
          </cell>
          <cell r="FC7">
            <v>0</v>
          </cell>
          <cell r="FD7">
            <v>0</v>
          </cell>
          <cell r="FE7">
            <v>0</v>
          </cell>
          <cell r="FF7">
            <v>0</v>
          </cell>
          <cell r="FG7">
            <v>0</v>
          </cell>
          <cell r="FH7">
            <v>0</v>
          </cell>
          <cell r="FI7">
            <v>0</v>
          </cell>
          <cell r="FJ7">
            <v>0</v>
          </cell>
          <cell r="FK7">
            <v>0</v>
          </cell>
          <cell r="FL7">
            <v>0</v>
          </cell>
          <cell r="FM7">
            <v>0</v>
          </cell>
          <cell r="FN7">
            <v>45462</v>
          </cell>
          <cell r="FO7">
            <v>45684</v>
          </cell>
          <cell r="FP7">
            <v>35346</v>
          </cell>
          <cell r="FQ7">
            <v>35244</v>
          </cell>
          <cell r="FR7">
            <v>0</v>
          </cell>
          <cell r="FS7">
            <v>0</v>
          </cell>
          <cell r="FT7">
            <v>398731</v>
          </cell>
          <cell r="FU7">
            <v>397626</v>
          </cell>
          <cell r="FV7">
            <v>443543</v>
          </cell>
        </row>
        <row r="8">
          <cell r="A8">
            <v>41278</v>
          </cell>
          <cell r="B8">
            <v>251475</v>
          </cell>
          <cell r="C8">
            <v>250871</v>
          </cell>
          <cell r="D8">
            <v>471459</v>
          </cell>
          <cell r="E8">
            <v>470846</v>
          </cell>
          <cell r="F8">
            <v>219984</v>
          </cell>
          <cell r="G8">
            <v>219975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118470</v>
          </cell>
          <cell r="CI8">
            <v>117878</v>
          </cell>
          <cell r="CJ8">
            <v>118497</v>
          </cell>
          <cell r="CK8">
            <v>117869</v>
          </cell>
          <cell r="CL8">
            <v>0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27</v>
          </cell>
          <cell r="CS8">
            <v>-9</v>
          </cell>
          <cell r="CT8">
            <v>0</v>
          </cell>
          <cell r="CU8">
            <v>0</v>
          </cell>
          <cell r="CV8">
            <v>54781</v>
          </cell>
          <cell r="CW8">
            <v>54984</v>
          </cell>
          <cell r="CX8">
            <v>8999</v>
          </cell>
          <cell r="CY8">
            <v>8972</v>
          </cell>
          <cell r="CZ8">
            <v>62600</v>
          </cell>
          <cell r="DA8">
            <v>62404</v>
          </cell>
          <cell r="DB8">
            <v>108382</v>
          </cell>
          <cell r="DC8">
            <v>108416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9728</v>
          </cell>
          <cell r="DK8">
            <v>9707</v>
          </cell>
          <cell r="DL8">
            <v>8080</v>
          </cell>
          <cell r="DM8">
            <v>8069</v>
          </cell>
          <cell r="DN8">
            <v>109954</v>
          </cell>
          <cell r="DO8">
            <v>109921</v>
          </cell>
          <cell r="DP8">
            <v>111602</v>
          </cell>
          <cell r="DQ8">
            <v>111559</v>
          </cell>
          <cell r="DR8">
            <v>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9089</v>
          </cell>
          <cell r="DY8">
            <v>9071</v>
          </cell>
          <cell r="DZ8">
            <v>27479</v>
          </cell>
          <cell r="EA8">
            <v>27457</v>
          </cell>
          <cell r="EB8">
            <v>18390</v>
          </cell>
          <cell r="EC8">
            <v>18386</v>
          </cell>
          <cell r="ED8">
            <v>0</v>
          </cell>
          <cell r="EE8">
            <v>0</v>
          </cell>
          <cell r="EF8">
            <v>0</v>
          </cell>
          <cell r="EG8">
            <v>0</v>
          </cell>
          <cell r="EH8">
            <v>0</v>
          </cell>
          <cell r="EI8">
            <v>0</v>
          </cell>
          <cell r="EJ8">
            <v>0</v>
          </cell>
          <cell r="EK8">
            <v>0</v>
          </cell>
          <cell r="EL8">
            <v>0</v>
          </cell>
          <cell r="EM8">
            <v>0</v>
          </cell>
          <cell r="EN8">
            <v>0</v>
          </cell>
          <cell r="EO8">
            <v>0</v>
          </cell>
          <cell r="EP8">
            <v>0</v>
          </cell>
          <cell r="EQ8">
            <v>0</v>
          </cell>
          <cell r="ER8">
            <v>0</v>
          </cell>
          <cell r="ES8">
            <v>0</v>
          </cell>
          <cell r="ET8">
            <v>0</v>
          </cell>
          <cell r="EU8">
            <v>0</v>
          </cell>
          <cell r="EV8">
            <v>0</v>
          </cell>
          <cell r="EW8">
            <v>0</v>
          </cell>
          <cell r="EX8">
            <v>0</v>
          </cell>
          <cell r="EY8">
            <v>0</v>
          </cell>
          <cell r="EZ8">
            <v>0</v>
          </cell>
          <cell r="FA8">
            <v>0</v>
          </cell>
          <cell r="FB8">
            <v>0</v>
          </cell>
          <cell r="FC8">
            <v>0</v>
          </cell>
          <cell r="FD8">
            <v>0</v>
          </cell>
          <cell r="FE8">
            <v>0</v>
          </cell>
          <cell r="FF8">
            <v>0</v>
          </cell>
          <cell r="FG8">
            <v>0</v>
          </cell>
          <cell r="FH8">
            <v>0</v>
          </cell>
          <cell r="FI8">
            <v>0</v>
          </cell>
          <cell r="FJ8">
            <v>0</v>
          </cell>
          <cell r="FK8">
            <v>0</v>
          </cell>
          <cell r="FL8">
            <v>0</v>
          </cell>
          <cell r="FM8">
            <v>0</v>
          </cell>
          <cell r="FN8">
            <v>190944</v>
          </cell>
          <cell r="FO8">
            <v>190711</v>
          </cell>
          <cell r="FP8">
            <v>219984</v>
          </cell>
          <cell r="FQ8">
            <v>219975</v>
          </cell>
          <cell r="FR8">
            <v>0</v>
          </cell>
          <cell r="FS8">
            <v>0</v>
          </cell>
          <cell r="FT8">
            <v>443543</v>
          </cell>
          <cell r="FU8">
            <v>442511</v>
          </cell>
          <cell r="FV8">
            <v>634514</v>
          </cell>
        </row>
        <row r="9">
          <cell r="A9">
            <v>41279</v>
          </cell>
          <cell r="B9">
            <v>471459</v>
          </cell>
          <cell r="C9">
            <v>470846</v>
          </cell>
          <cell r="D9">
            <v>472593</v>
          </cell>
          <cell r="E9">
            <v>471837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1134</v>
          </cell>
          <cell r="M9">
            <v>991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118497</v>
          </cell>
          <cell r="CI9">
            <v>117869</v>
          </cell>
          <cell r="CJ9">
            <v>118524</v>
          </cell>
          <cell r="CK9">
            <v>117884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27</v>
          </cell>
          <cell r="CS9">
            <v>15</v>
          </cell>
          <cell r="CT9">
            <v>0</v>
          </cell>
          <cell r="CU9">
            <v>0</v>
          </cell>
          <cell r="CV9">
            <v>8999</v>
          </cell>
          <cell r="CW9">
            <v>8972</v>
          </cell>
          <cell r="CX9">
            <v>8999</v>
          </cell>
          <cell r="CY9">
            <v>8972</v>
          </cell>
          <cell r="CZ9">
            <v>0</v>
          </cell>
          <cell r="DA9">
            <v>0</v>
          </cell>
          <cell r="DB9">
            <v>0</v>
          </cell>
          <cell r="DC9">
            <v>0</v>
          </cell>
          <cell r="DD9">
            <v>0</v>
          </cell>
          <cell r="DE9">
            <v>0</v>
          </cell>
          <cell r="DF9">
            <v>0</v>
          </cell>
          <cell r="DG9">
            <v>0</v>
          </cell>
          <cell r="DH9">
            <v>0</v>
          </cell>
          <cell r="DI9">
            <v>0</v>
          </cell>
          <cell r="DJ9">
            <v>8080</v>
          </cell>
          <cell r="DK9">
            <v>8069</v>
          </cell>
          <cell r="DL9">
            <v>8134</v>
          </cell>
          <cell r="DM9">
            <v>8123</v>
          </cell>
          <cell r="DN9">
            <v>0</v>
          </cell>
          <cell r="DO9">
            <v>0</v>
          </cell>
          <cell r="DP9">
            <v>0</v>
          </cell>
          <cell r="DQ9">
            <v>0</v>
          </cell>
          <cell r="DR9">
            <v>0</v>
          </cell>
          <cell r="DS9">
            <v>0</v>
          </cell>
          <cell r="DT9">
            <v>54</v>
          </cell>
          <cell r="DU9">
            <v>54</v>
          </cell>
          <cell r="DV9">
            <v>0</v>
          </cell>
          <cell r="DW9">
            <v>0</v>
          </cell>
          <cell r="DX9">
            <v>27479</v>
          </cell>
          <cell r="DY9">
            <v>27457</v>
          </cell>
          <cell r="DZ9">
            <v>82043</v>
          </cell>
          <cell r="EA9">
            <v>82084</v>
          </cell>
          <cell r="EB9">
            <v>54564</v>
          </cell>
          <cell r="EC9">
            <v>54627</v>
          </cell>
          <cell r="ED9">
            <v>0</v>
          </cell>
          <cell r="EE9">
            <v>0</v>
          </cell>
          <cell r="EF9">
            <v>0</v>
          </cell>
          <cell r="EG9">
            <v>0</v>
          </cell>
          <cell r="EH9">
            <v>0</v>
          </cell>
          <cell r="EI9">
            <v>0</v>
          </cell>
          <cell r="EJ9">
            <v>0</v>
          </cell>
          <cell r="EK9">
            <v>0</v>
          </cell>
          <cell r="EL9">
            <v>0</v>
          </cell>
          <cell r="EM9">
            <v>0</v>
          </cell>
          <cell r="EN9">
            <v>0</v>
          </cell>
          <cell r="EO9">
            <v>0</v>
          </cell>
          <cell r="EP9">
            <v>0</v>
          </cell>
          <cell r="EQ9">
            <v>0</v>
          </cell>
          <cell r="ER9">
            <v>0</v>
          </cell>
          <cell r="ES9">
            <v>0</v>
          </cell>
          <cell r="ET9">
            <v>0</v>
          </cell>
          <cell r="EU9">
            <v>0</v>
          </cell>
          <cell r="EV9">
            <v>0</v>
          </cell>
          <cell r="EW9">
            <v>0</v>
          </cell>
          <cell r="EX9">
            <v>0</v>
          </cell>
          <cell r="EY9">
            <v>0</v>
          </cell>
          <cell r="EZ9">
            <v>0</v>
          </cell>
          <cell r="FA9">
            <v>0</v>
          </cell>
          <cell r="FB9">
            <v>0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G9">
            <v>0</v>
          </cell>
          <cell r="FH9">
            <v>0</v>
          </cell>
          <cell r="FI9">
            <v>0</v>
          </cell>
          <cell r="FJ9">
            <v>0</v>
          </cell>
          <cell r="FK9">
            <v>0</v>
          </cell>
          <cell r="FL9">
            <v>0</v>
          </cell>
          <cell r="FM9">
            <v>0</v>
          </cell>
          <cell r="FN9">
            <v>54564</v>
          </cell>
          <cell r="FO9">
            <v>54627</v>
          </cell>
          <cell r="FP9">
            <v>0</v>
          </cell>
          <cell r="FQ9">
            <v>0</v>
          </cell>
          <cell r="FR9">
            <v>0</v>
          </cell>
          <cell r="FS9">
            <v>0</v>
          </cell>
          <cell r="FT9">
            <v>634514</v>
          </cell>
          <cell r="FU9">
            <v>633213</v>
          </cell>
          <cell r="FV9">
            <v>690293</v>
          </cell>
        </row>
        <row r="10">
          <cell r="A10">
            <v>41280</v>
          </cell>
          <cell r="B10">
            <v>472593</v>
          </cell>
          <cell r="C10">
            <v>471837</v>
          </cell>
          <cell r="D10">
            <v>472820</v>
          </cell>
          <cell r="E10">
            <v>471922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227</v>
          </cell>
          <cell r="M10">
            <v>85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118524</v>
          </cell>
          <cell r="CI10">
            <v>117884</v>
          </cell>
          <cell r="CJ10">
            <v>118497</v>
          </cell>
          <cell r="CK10">
            <v>117857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-27</v>
          </cell>
          <cell r="CS10">
            <v>-27</v>
          </cell>
          <cell r="CT10">
            <v>0</v>
          </cell>
          <cell r="CU10">
            <v>0</v>
          </cell>
          <cell r="CV10">
            <v>8999</v>
          </cell>
          <cell r="CW10">
            <v>8972</v>
          </cell>
          <cell r="CX10">
            <v>8972</v>
          </cell>
          <cell r="CY10">
            <v>8945</v>
          </cell>
          <cell r="CZ10">
            <v>0</v>
          </cell>
          <cell r="DA10">
            <v>0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-27</v>
          </cell>
          <cell r="DG10">
            <v>-27</v>
          </cell>
          <cell r="DH10">
            <v>0</v>
          </cell>
          <cell r="DI10">
            <v>0</v>
          </cell>
          <cell r="DJ10">
            <v>8134</v>
          </cell>
          <cell r="DK10">
            <v>8123</v>
          </cell>
          <cell r="DL10">
            <v>8080</v>
          </cell>
          <cell r="DM10">
            <v>8069</v>
          </cell>
          <cell r="DN10">
            <v>0</v>
          </cell>
          <cell r="DO10">
            <v>0</v>
          </cell>
          <cell r="DP10">
            <v>0</v>
          </cell>
          <cell r="DQ10">
            <v>0</v>
          </cell>
          <cell r="DR10">
            <v>0</v>
          </cell>
          <cell r="DS10">
            <v>0</v>
          </cell>
          <cell r="DT10">
            <v>-54</v>
          </cell>
          <cell r="DU10">
            <v>-54</v>
          </cell>
          <cell r="DV10">
            <v>0</v>
          </cell>
          <cell r="DW10">
            <v>0</v>
          </cell>
          <cell r="DX10">
            <v>82043</v>
          </cell>
          <cell r="DY10">
            <v>82084</v>
          </cell>
          <cell r="DZ10">
            <v>82178</v>
          </cell>
          <cell r="EA10">
            <v>82063</v>
          </cell>
          <cell r="EB10">
            <v>0</v>
          </cell>
          <cell r="EC10">
            <v>0</v>
          </cell>
          <cell r="ED10">
            <v>0</v>
          </cell>
          <cell r="EE10">
            <v>0</v>
          </cell>
          <cell r="EF10">
            <v>0</v>
          </cell>
          <cell r="EG10">
            <v>0</v>
          </cell>
          <cell r="EH10">
            <v>135</v>
          </cell>
          <cell r="EI10">
            <v>-21</v>
          </cell>
          <cell r="EJ10">
            <v>0</v>
          </cell>
          <cell r="EK10">
            <v>0</v>
          </cell>
          <cell r="EL10">
            <v>0</v>
          </cell>
          <cell r="EM10">
            <v>0</v>
          </cell>
          <cell r="EN10">
            <v>0</v>
          </cell>
          <cell r="EO10">
            <v>0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0</v>
          </cell>
          <cell r="EW10">
            <v>0</v>
          </cell>
          <cell r="EX10">
            <v>0</v>
          </cell>
          <cell r="EY10">
            <v>0</v>
          </cell>
          <cell r="EZ10">
            <v>0</v>
          </cell>
          <cell r="FA10">
            <v>0</v>
          </cell>
          <cell r="FB10">
            <v>0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0</v>
          </cell>
          <cell r="FH10">
            <v>0</v>
          </cell>
          <cell r="FI10">
            <v>0</v>
          </cell>
          <cell r="FJ10">
            <v>0</v>
          </cell>
          <cell r="FK10">
            <v>0</v>
          </cell>
          <cell r="FL10">
            <v>0</v>
          </cell>
          <cell r="FM10">
            <v>0</v>
          </cell>
          <cell r="FN10">
            <v>0</v>
          </cell>
          <cell r="FO10">
            <v>0</v>
          </cell>
          <cell r="FP10">
            <v>0</v>
          </cell>
          <cell r="FQ10">
            <v>0</v>
          </cell>
          <cell r="FR10">
            <v>0</v>
          </cell>
          <cell r="FS10">
            <v>0</v>
          </cell>
          <cell r="FT10">
            <v>690293</v>
          </cell>
          <cell r="FU10">
            <v>688900</v>
          </cell>
          <cell r="FV10">
            <v>690547</v>
          </cell>
        </row>
        <row r="11">
          <cell r="A11">
            <v>41281</v>
          </cell>
          <cell r="B11">
            <v>472820</v>
          </cell>
          <cell r="C11">
            <v>471922</v>
          </cell>
          <cell r="D11">
            <v>537467</v>
          </cell>
          <cell r="E11">
            <v>536070</v>
          </cell>
          <cell r="F11">
            <v>64647</v>
          </cell>
          <cell r="G11">
            <v>64148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118497</v>
          </cell>
          <cell r="CI11">
            <v>117857</v>
          </cell>
          <cell r="CJ11">
            <v>118470</v>
          </cell>
          <cell r="CK11">
            <v>117818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-27</v>
          </cell>
          <cell r="CS11">
            <v>-39</v>
          </cell>
          <cell r="CT11">
            <v>0</v>
          </cell>
          <cell r="CU11">
            <v>0</v>
          </cell>
          <cell r="CV11">
            <v>8972</v>
          </cell>
          <cell r="CW11">
            <v>8945</v>
          </cell>
          <cell r="CX11">
            <v>8972</v>
          </cell>
          <cell r="CY11">
            <v>8959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14</v>
          </cell>
          <cell r="DH11">
            <v>0</v>
          </cell>
          <cell r="DI11">
            <v>0</v>
          </cell>
          <cell r="DJ11">
            <v>8080</v>
          </cell>
          <cell r="DK11">
            <v>8069</v>
          </cell>
          <cell r="DL11">
            <v>7949</v>
          </cell>
          <cell r="DM11">
            <v>7939</v>
          </cell>
          <cell r="DN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-131</v>
          </cell>
          <cell r="DU11">
            <v>-130</v>
          </cell>
          <cell r="DV11">
            <v>0</v>
          </cell>
          <cell r="DW11">
            <v>0</v>
          </cell>
          <cell r="DX11">
            <v>82178</v>
          </cell>
          <cell r="DY11">
            <v>82063</v>
          </cell>
          <cell r="DZ11">
            <v>17518</v>
          </cell>
          <cell r="EA11">
            <v>17448</v>
          </cell>
          <cell r="EB11">
            <v>0</v>
          </cell>
          <cell r="EC11">
            <v>0</v>
          </cell>
          <cell r="ED11">
            <v>64660</v>
          </cell>
          <cell r="EE11">
            <v>64615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0</v>
          </cell>
          <cell r="EW11">
            <v>0</v>
          </cell>
          <cell r="EX11">
            <v>0</v>
          </cell>
          <cell r="EY11">
            <v>0</v>
          </cell>
          <cell r="EZ11">
            <v>0</v>
          </cell>
          <cell r="FA11">
            <v>0</v>
          </cell>
          <cell r="FB11">
            <v>0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>
            <v>0</v>
          </cell>
          <cell r="FH11">
            <v>0</v>
          </cell>
          <cell r="FI11">
            <v>0</v>
          </cell>
          <cell r="FJ11">
            <v>0</v>
          </cell>
          <cell r="FK11">
            <v>0</v>
          </cell>
          <cell r="FL11">
            <v>0</v>
          </cell>
          <cell r="FM11">
            <v>0</v>
          </cell>
          <cell r="FN11">
            <v>0</v>
          </cell>
          <cell r="FO11">
            <v>0</v>
          </cell>
          <cell r="FP11">
            <v>64660</v>
          </cell>
          <cell r="FQ11">
            <v>64615</v>
          </cell>
          <cell r="FR11">
            <v>0</v>
          </cell>
          <cell r="FS11">
            <v>0</v>
          </cell>
          <cell r="FT11">
            <v>690547</v>
          </cell>
          <cell r="FU11">
            <v>688856</v>
          </cell>
          <cell r="FV11">
            <v>690376</v>
          </cell>
        </row>
        <row r="12">
          <cell r="A12">
            <v>41282</v>
          </cell>
          <cell r="B12">
            <v>537467</v>
          </cell>
          <cell r="C12">
            <v>536070</v>
          </cell>
          <cell r="D12">
            <v>537467</v>
          </cell>
          <cell r="E12">
            <v>536070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118470</v>
          </cell>
          <cell r="CI12">
            <v>117818</v>
          </cell>
          <cell r="CJ12">
            <v>118497</v>
          </cell>
          <cell r="CK12">
            <v>117786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27</v>
          </cell>
          <cell r="CS12">
            <v>-32</v>
          </cell>
          <cell r="CT12">
            <v>0</v>
          </cell>
          <cell r="CU12">
            <v>0</v>
          </cell>
          <cell r="CV12">
            <v>8972</v>
          </cell>
          <cell r="CW12">
            <v>8959</v>
          </cell>
          <cell r="CX12">
            <v>49762</v>
          </cell>
          <cell r="CY12">
            <v>49931</v>
          </cell>
          <cell r="CZ12">
            <v>40790</v>
          </cell>
          <cell r="DA12">
            <v>40972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7949</v>
          </cell>
          <cell r="DK12">
            <v>7939</v>
          </cell>
          <cell r="DL12">
            <v>7949</v>
          </cell>
          <cell r="DM12">
            <v>7939</v>
          </cell>
          <cell r="DN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17518</v>
          </cell>
          <cell r="DY12">
            <v>17448</v>
          </cell>
          <cell r="DZ12">
            <v>17572</v>
          </cell>
          <cell r="EA12">
            <v>17479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54</v>
          </cell>
          <cell r="EI12">
            <v>31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0</v>
          </cell>
          <cell r="EW12">
            <v>0</v>
          </cell>
          <cell r="EX12">
            <v>0</v>
          </cell>
          <cell r="EY12">
            <v>0</v>
          </cell>
          <cell r="EZ12">
            <v>0</v>
          </cell>
          <cell r="FA12">
            <v>0</v>
          </cell>
          <cell r="FB12">
            <v>0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>
            <v>0</v>
          </cell>
          <cell r="FH12">
            <v>0</v>
          </cell>
          <cell r="FI12">
            <v>0</v>
          </cell>
          <cell r="FJ12">
            <v>0</v>
          </cell>
          <cell r="FK12">
            <v>0</v>
          </cell>
          <cell r="FL12">
            <v>0</v>
          </cell>
          <cell r="FM12">
            <v>0</v>
          </cell>
          <cell r="FN12">
            <v>40790</v>
          </cell>
          <cell r="FO12">
            <v>40972</v>
          </cell>
          <cell r="FP12">
            <v>0</v>
          </cell>
          <cell r="FQ12">
            <v>0</v>
          </cell>
          <cell r="FR12">
            <v>0</v>
          </cell>
          <cell r="FS12">
            <v>0</v>
          </cell>
          <cell r="FT12">
            <v>690376</v>
          </cell>
          <cell r="FU12">
            <v>688234</v>
          </cell>
          <cell r="FV12">
            <v>731247</v>
          </cell>
        </row>
        <row r="13">
          <cell r="A13">
            <v>41283</v>
          </cell>
          <cell r="B13">
            <v>537467</v>
          </cell>
          <cell r="C13">
            <v>536070</v>
          </cell>
          <cell r="D13">
            <v>537467</v>
          </cell>
          <cell r="E13">
            <v>536070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118497</v>
          </cell>
          <cell r="CI13">
            <v>117786</v>
          </cell>
          <cell r="CJ13">
            <v>33176</v>
          </cell>
          <cell r="CK13">
            <v>32927</v>
          </cell>
          <cell r="CL13">
            <v>0</v>
          </cell>
          <cell r="CM13">
            <v>0</v>
          </cell>
          <cell r="CN13">
            <v>85321</v>
          </cell>
          <cell r="CO13">
            <v>84859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49762</v>
          </cell>
          <cell r="CW13">
            <v>49931</v>
          </cell>
          <cell r="CX13">
            <v>119311</v>
          </cell>
          <cell r="CY13">
            <v>119395</v>
          </cell>
          <cell r="CZ13">
            <v>69549</v>
          </cell>
          <cell r="DA13">
            <v>69464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7949</v>
          </cell>
          <cell r="DK13">
            <v>7939</v>
          </cell>
          <cell r="DL13">
            <v>109440</v>
          </cell>
          <cell r="DM13">
            <v>109670</v>
          </cell>
          <cell r="DN13">
            <v>101491</v>
          </cell>
          <cell r="DO13">
            <v>101731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17572</v>
          </cell>
          <cell r="DY13">
            <v>17479</v>
          </cell>
          <cell r="DZ13">
            <v>17572</v>
          </cell>
          <cell r="EA13">
            <v>17481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2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0</v>
          </cell>
          <cell r="EW13">
            <v>0</v>
          </cell>
          <cell r="EX13">
            <v>0</v>
          </cell>
          <cell r="EY13">
            <v>0</v>
          </cell>
          <cell r="EZ13">
            <v>0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0</v>
          </cell>
          <cell r="FI13">
            <v>0</v>
          </cell>
          <cell r="FJ13">
            <v>0</v>
          </cell>
          <cell r="FK13">
            <v>0</v>
          </cell>
          <cell r="FL13">
            <v>0</v>
          </cell>
          <cell r="FM13">
            <v>0</v>
          </cell>
          <cell r="FN13">
            <v>171040</v>
          </cell>
          <cell r="FO13">
            <v>171195</v>
          </cell>
          <cell r="FP13">
            <v>85321</v>
          </cell>
          <cell r="FQ13">
            <v>84859</v>
          </cell>
          <cell r="FR13">
            <v>0</v>
          </cell>
          <cell r="FS13">
            <v>0</v>
          </cell>
          <cell r="FT13">
            <v>731247</v>
          </cell>
          <cell r="FU13">
            <v>729205</v>
          </cell>
          <cell r="FV13">
            <v>816966</v>
          </cell>
        </row>
        <row r="14">
          <cell r="A14">
            <v>41284</v>
          </cell>
          <cell r="B14">
            <v>537467</v>
          </cell>
          <cell r="C14">
            <v>536070</v>
          </cell>
          <cell r="D14">
            <v>768300</v>
          </cell>
          <cell r="E14">
            <v>767183</v>
          </cell>
          <cell r="F14">
            <v>230833</v>
          </cell>
          <cell r="G14">
            <v>231113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33176</v>
          </cell>
          <cell r="CI14">
            <v>32927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33176</v>
          </cell>
          <cell r="CO14">
            <v>32927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119311</v>
          </cell>
          <cell r="CW14">
            <v>119395</v>
          </cell>
          <cell r="CX14">
            <v>17229</v>
          </cell>
          <cell r="CY14">
            <v>17287</v>
          </cell>
          <cell r="CZ14">
            <v>0</v>
          </cell>
          <cell r="DA14">
            <v>0</v>
          </cell>
          <cell r="DB14">
            <v>102082</v>
          </cell>
          <cell r="DC14">
            <v>102108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109440</v>
          </cell>
          <cell r="DK14">
            <v>109670</v>
          </cell>
          <cell r="DL14">
            <v>17312</v>
          </cell>
          <cell r="DM14">
            <v>17253</v>
          </cell>
          <cell r="DN14">
            <v>0</v>
          </cell>
          <cell r="DO14">
            <v>0</v>
          </cell>
          <cell r="DP14">
            <v>92128</v>
          </cell>
          <cell r="DQ14">
            <v>92417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17572</v>
          </cell>
          <cell r="DY14">
            <v>17481</v>
          </cell>
          <cell r="DZ14">
            <v>17599</v>
          </cell>
          <cell r="EA14">
            <v>17562</v>
          </cell>
          <cell r="EB14">
            <v>36650</v>
          </cell>
          <cell r="EC14">
            <v>36669</v>
          </cell>
          <cell r="ED14">
            <v>36623</v>
          </cell>
          <cell r="EE14">
            <v>36588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0</v>
          </cell>
          <cell r="EW14">
            <v>0</v>
          </cell>
          <cell r="EX14">
            <v>0</v>
          </cell>
          <cell r="EY14">
            <v>0</v>
          </cell>
          <cell r="EZ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0</v>
          </cell>
          <cell r="FI14">
            <v>0</v>
          </cell>
          <cell r="FJ14">
            <v>0</v>
          </cell>
          <cell r="FK14">
            <v>0</v>
          </cell>
          <cell r="FL14">
            <v>0</v>
          </cell>
          <cell r="FM14">
            <v>0</v>
          </cell>
          <cell r="FN14">
            <v>36650</v>
          </cell>
          <cell r="FO14">
            <v>36669</v>
          </cell>
          <cell r="FP14">
            <v>264009</v>
          </cell>
          <cell r="FQ14">
            <v>264040</v>
          </cell>
          <cell r="FR14">
            <v>0</v>
          </cell>
          <cell r="FS14">
            <v>0</v>
          </cell>
          <cell r="FT14">
            <v>816966</v>
          </cell>
          <cell r="FU14">
            <v>815543</v>
          </cell>
          <cell r="FV14">
            <v>820440</v>
          </cell>
        </row>
        <row r="15">
          <cell r="A15">
            <v>41285</v>
          </cell>
          <cell r="B15">
            <v>768300</v>
          </cell>
          <cell r="C15">
            <v>767183</v>
          </cell>
          <cell r="D15">
            <v>775429</v>
          </cell>
          <cell r="E15">
            <v>773258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7129</v>
          </cell>
          <cell r="M15">
            <v>6075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0.42199999999999999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0.42199999999999999</v>
          </cell>
          <cell r="CS15">
            <v>0</v>
          </cell>
          <cell r="CT15">
            <v>0</v>
          </cell>
          <cell r="CU15">
            <v>0</v>
          </cell>
          <cell r="CV15">
            <v>17229</v>
          </cell>
          <cell r="CW15">
            <v>17287</v>
          </cell>
          <cell r="CX15">
            <v>17097</v>
          </cell>
          <cell r="CY15">
            <v>17053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-132</v>
          </cell>
          <cell r="DG15">
            <v>-234</v>
          </cell>
          <cell r="DH15">
            <v>0</v>
          </cell>
          <cell r="DI15">
            <v>0</v>
          </cell>
          <cell r="DJ15">
            <v>17312</v>
          </cell>
          <cell r="DK15">
            <v>17253</v>
          </cell>
          <cell r="DL15">
            <v>16941</v>
          </cell>
          <cell r="DM15">
            <v>16897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-371</v>
          </cell>
          <cell r="DU15">
            <v>-356</v>
          </cell>
          <cell r="DV15">
            <v>0</v>
          </cell>
          <cell r="DW15">
            <v>0</v>
          </cell>
          <cell r="DX15">
            <v>17599</v>
          </cell>
          <cell r="DY15">
            <v>17562</v>
          </cell>
          <cell r="DZ15">
            <v>17518</v>
          </cell>
          <cell r="EA15">
            <v>17483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-81</v>
          </cell>
          <cell r="EI15">
            <v>-79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0</v>
          </cell>
          <cell r="EW15">
            <v>0</v>
          </cell>
          <cell r="EX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>
            <v>0</v>
          </cell>
          <cell r="FH15">
            <v>0</v>
          </cell>
          <cell r="FI15">
            <v>0</v>
          </cell>
          <cell r="FJ15">
            <v>0</v>
          </cell>
          <cell r="FK15">
            <v>0</v>
          </cell>
          <cell r="FL15">
            <v>0</v>
          </cell>
          <cell r="FM15">
            <v>0</v>
          </cell>
          <cell r="FN15">
            <v>0</v>
          </cell>
          <cell r="FO15">
            <v>0</v>
          </cell>
          <cell r="FP15">
            <v>0</v>
          </cell>
          <cell r="FQ15">
            <v>0</v>
          </cell>
          <cell r="FR15">
            <v>0</v>
          </cell>
          <cell r="FS15">
            <v>0</v>
          </cell>
          <cell r="FT15">
            <v>820440</v>
          </cell>
          <cell r="FU15">
            <v>819285</v>
          </cell>
          <cell r="FV15">
            <v>826985.42200000002</v>
          </cell>
        </row>
        <row r="16">
          <cell r="A16">
            <v>41286</v>
          </cell>
          <cell r="B16">
            <v>775429</v>
          </cell>
          <cell r="C16">
            <v>773258</v>
          </cell>
          <cell r="D16">
            <v>775429</v>
          </cell>
          <cell r="E16">
            <v>773103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-155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0.42199999999999999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-0.42199999999999999</v>
          </cell>
          <cell r="CS16">
            <v>0</v>
          </cell>
          <cell r="CT16">
            <v>0</v>
          </cell>
          <cell r="CU16">
            <v>0</v>
          </cell>
          <cell r="CV16">
            <v>17097</v>
          </cell>
          <cell r="CW16">
            <v>17053</v>
          </cell>
          <cell r="CX16">
            <v>59962</v>
          </cell>
          <cell r="CY16">
            <v>59806</v>
          </cell>
          <cell r="CZ16">
            <v>42865</v>
          </cell>
          <cell r="DA16">
            <v>42753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16941</v>
          </cell>
          <cell r="DK16">
            <v>16897</v>
          </cell>
          <cell r="DL16">
            <v>66031</v>
          </cell>
          <cell r="DM16">
            <v>66203</v>
          </cell>
          <cell r="DN16">
            <v>49090</v>
          </cell>
          <cell r="DO16">
            <v>49306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17518</v>
          </cell>
          <cell r="DY16">
            <v>17483</v>
          </cell>
          <cell r="DZ16">
            <v>17572</v>
          </cell>
          <cell r="EA16">
            <v>17498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54</v>
          </cell>
          <cell r="EI16">
            <v>15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0</v>
          </cell>
          <cell r="EX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4000</v>
          </cell>
          <cell r="FC16">
            <v>4000</v>
          </cell>
          <cell r="FD16">
            <v>4000</v>
          </cell>
          <cell r="FE16">
            <v>4000</v>
          </cell>
          <cell r="FF16">
            <v>0</v>
          </cell>
          <cell r="FG16">
            <v>0</v>
          </cell>
          <cell r="FH16">
            <v>0</v>
          </cell>
          <cell r="FI16">
            <v>0</v>
          </cell>
          <cell r="FJ16">
            <v>0</v>
          </cell>
          <cell r="FK16">
            <v>0</v>
          </cell>
          <cell r="FL16">
            <v>0</v>
          </cell>
          <cell r="FM16">
            <v>0</v>
          </cell>
          <cell r="FN16">
            <v>91955</v>
          </cell>
          <cell r="FO16">
            <v>92059</v>
          </cell>
          <cell r="FP16">
            <v>0</v>
          </cell>
          <cell r="FQ16">
            <v>0</v>
          </cell>
          <cell r="FR16">
            <v>0</v>
          </cell>
          <cell r="FS16">
            <v>0</v>
          </cell>
          <cell r="FT16">
            <v>826985.42200000002</v>
          </cell>
          <cell r="FU16">
            <v>824691</v>
          </cell>
          <cell r="FV16">
            <v>918994</v>
          </cell>
        </row>
        <row r="17">
          <cell r="A17">
            <v>41287</v>
          </cell>
          <cell r="B17">
            <v>775429</v>
          </cell>
          <cell r="C17">
            <v>773103</v>
          </cell>
          <cell r="D17">
            <v>775202</v>
          </cell>
          <cell r="E17">
            <v>772954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-227</v>
          </cell>
          <cell r="M17">
            <v>-149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59962</v>
          </cell>
          <cell r="CW17">
            <v>59806</v>
          </cell>
          <cell r="CX17">
            <v>92146</v>
          </cell>
          <cell r="CY17">
            <v>92413</v>
          </cell>
          <cell r="CZ17">
            <v>32184</v>
          </cell>
          <cell r="DA17">
            <v>32607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66031</v>
          </cell>
          <cell r="DK17">
            <v>66203</v>
          </cell>
          <cell r="DL17">
            <v>118699</v>
          </cell>
          <cell r="DM17">
            <v>118841</v>
          </cell>
          <cell r="DN17">
            <v>52668</v>
          </cell>
          <cell r="DO17">
            <v>52638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17572</v>
          </cell>
          <cell r="DY17">
            <v>17498</v>
          </cell>
          <cell r="DZ17">
            <v>118631</v>
          </cell>
          <cell r="EA17">
            <v>118655</v>
          </cell>
          <cell r="EB17">
            <v>101059</v>
          </cell>
          <cell r="EC17">
            <v>101157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0</v>
          </cell>
          <cell r="EW17">
            <v>0</v>
          </cell>
          <cell r="EX17">
            <v>0</v>
          </cell>
          <cell r="EY17">
            <v>0</v>
          </cell>
          <cell r="EZ17">
            <v>4000</v>
          </cell>
          <cell r="FA17">
            <v>4000</v>
          </cell>
          <cell r="FB17">
            <v>4000</v>
          </cell>
          <cell r="FC17">
            <v>4000</v>
          </cell>
          <cell r="FD17">
            <v>0</v>
          </cell>
          <cell r="FE17">
            <v>0</v>
          </cell>
          <cell r="FF17">
            <v>0</v>
          </cell>
          <cell r="FG17">
            <v>0</v>
          </cell>
          <cell r="FH17">
            <v>0</v>
          </cell>
          <cell r="FI17">
            <v>0</v>
          </cell>
          <cell r="FJ17">
            <v>0</v>
          </cell>
          <cell r="FK17">
            <v>0</v>
          </cell>
          <cell r="FL17">
            <v>0</v>
          </cell>
          <cell r="FM17">
            <v>0</v>
          </cell>
          <cell r="FN17">
            <v>185911</v>
          </cell>
          <cell r="FO17">
            <v>186402</v>
          </cell>
          <cell r="FP17">
            <v>0</v>
          </cell>
          <cell r="FQ17">
            <v>0</v>
          </cell>
          <cell r="FR17">
            <v>0</v>
          </cell>
          <cell r="FS17">
            <v>0</v>
          </cell>
          <cell r="FT17">
            <v>918994</v>
          </cell>
          <cell r="FU17">
            <v>916610</v>
          </cell>
          <cell r="FV17">
            <v>1104678</v>
          </cell>
        </row>
        <row r="18">
          <cell r="A18">
            <v>41288</v>
          </cell>
          <cell r="B18">
            <v>775202</v>
          </cell>
          <cell r="C18">
            <v>772954</v>
          </cell>
          <cell r="D18">
            <v>775202</v>
          </cell>
          <cell r="E18">
            <v>772876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-78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334902</v>
          </cell>
          <cell r="AU18">
            <v>334031</v>
          </cell>
          <cell r="AV18">
            <v>334902</v>
          </cell>
          <cell r="AW18">
            <v>334031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118205</v>
          </cell>
          <cell r="CK18">
            <v>118288</v>
          </cell>
          <cell r="CL18">
            <v>118205</v>
          </cell>
          <cell r="CM18">
            <v>118288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92146</v>
          </cell>
          <cell r="CW18">
            <v>92413</v>
          </cell>
          <cell r="CX18">
            <v>74021</v>
          </cell>
          <cell r="CY18">
            <v>74167</v>
          </cell>
          <cell r="CZ18">
            <v>83951</v>
          </cell>
          <cell r="DA18">
            <v>83941</v>
          </cell>
          <cell r="DB18">
            <v>102076</v>
          </cell>
          <cell r="DC18">
            <v>102187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118699</v>
          </cell>
          <cell r="DK18">
            <v>118841</v>
          </cell>
          <cell r="DL18">
            <v>2104</v>
          </cell>
          <cell r="DM18">
            <v>2103</v>
          </cell>
          <cell r="DN18">
            <v>0</v>
          </cell>
          <cell r="DO18">
            <v>0</v>
          </cell>
          <cell r="DP18">
            <v>116595</v>
          </cell>
          <cell r="DQ18">
            <v>116738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118631</v>
          </cell>
          <cell r="DY18">
            <v>118655</v>
          </cell>
          <cell r="DZ18">
            <v>2400</v>
          </cell>
          <cell r="EA18">
            <v>2400</v>
          </cell>
          <cell r="EB18">
            <v>0</v>
          </cell>
          <cell r="EC18">
            <v>0</v>
          </cell>
          <cell r="ED18">
            <v>116231</v>
          </cell>
          <cell r="EE18">
            <v>116255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0</v>
          </cell>
          <cell r="EW18">
            <v>0</v>
          </cell>
          <cell r="EX18">
            <v>0</v>
          </cell>
          <cell r="EY18">
            <v>0</v>
          </cell>
          <cell r="EZ18">
            <v>4000</v>
          </cell>
          <cell r="FA18">
            <v>4000</v>
          </cell>
          <cell r="FB18">
            <v>24000</v>
          </cell>
          <cell r="FC18">
            <v>24000</v>
          </cell>
          <cell r="FD18">
            <v>20000</v>
          </cell>
          <cell r="FE18">
            <v>20000</v>
          </cell>
          <cell r="FF18">
            <v>0</v>
          </cell>
          <cell r="FG18">
            <v>0</v>
          </cell>
          <cell r="FH18">
            <v>0</v>
          </cell>
          <cell r="FI18">
            <v>0</v>
          </cell>
          <cell r="FJ18">
            <v>0</v>
          </cell>
          <cell r="FK18">
            <v>0</v>
          </cell>
          <cell r="FL18">
            <v>0</v>
          </cell>
          <cell r="FM18">
            <v>0</v>
          </cell>
          <cell r="FN18">
            <v>202156</v>
          </cell>
          <cell r="FO18">
            <v>202229</v>
          </cell>
          <cell r="FP18">
            <v>334902</v>
          </cell>
          <cell r="FQ18">
            <v>335180</v>
          </cell>
          <cell r="FR18">
            <v>0</v>
          </cell>
          <cell r="FS18">
            <v>0</v>
          </cell>
          <cell r="FT18">
            <v>1104678</v>
          </cell>
          <cell r="FU18">
            <v>1102863</v>
          </cell>
          <cell r="FV18">
            <v>1306834</v>
          </cell>
        </row>
        <row r="19">
          <cell r="A19">
            <v>41289</v>
          </cell>
          <cell r="B19">
            <v>775202</v>
          </cell>
          <cell r="C19">
            <v>772876</v>
          </cell>
          <cell r="D19">
            <v>816265</v>
          </cell>
          <cell r="E19">
            <v>813653</v>
          </cell>
          <cell r="F19">
            <v>192303</v>
          </cell>
          <cell r="G19">
            <v>192813</v>
          </cell>
          <cell r="H19">
            <v>0</v>
          </cell>
          <cell r="I19">
            <v>0</v>
          </cell>
          <cell r="J19">
            <v>151240</v>
          </cell>
          <cell r="K19">
            <v>152036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334902</v>
          </cell>
          <cell r="AS19">
            <v>334031</v>
          </cell>
          <cell r="AT19">
            <v>222036</v>
          </cell>
          <cell r="AU19">
            <v>221659</v>
          </cell>
          <cell r="AV19">
            <v>79437</v>
          </cell>
          <cell r="AW19">
            <v>79745</v>
          </cell>
          <cell r="AX19">
            <v>192303</v>
          </cell>
          <cell r="AY19">
            <v>192117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118205</v>
          </cell>
          <cell r="CI19">
            <v>118288</v>
          </cell>
          <cell r="CJ19">
            <v>118470</v>
          </cell>
          <cell r="CK19">
            <v>118304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265</v>
          </cell>
          <cell r="CS19">
            <v>16</v>
          </cell>
          <cell r="CT19">
            <v>0</v>
          </cell>
          <cell r="CU19">
            <v>0</v>
          </cell>
          <cell r="CV19">
            <v>74021</v>
          </cell>
          <cell r="CW19">
            <v>74167</v>
          </cell>
          <cell r="CX19">
            <v>38552</v>
          </cell>
          <cell r="CY19">
            <v>38529</v>
          </cell>
          <cell r="CZ19">
            <v>43968</v>
          </cell>
          <cell r="DA19">
            <v>44107</v>
          </cell>
          <cell r="DB19">
            <v>79437</v>
          </cell>
          <cell r="DC19">
            <v>79745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2104</v>
          </cell>
          <cell r="DK19">
            <v>2103</v>
          </cell>
          <cell r="DL19">
            <v>119284</v>
          </cell>
          <cell r="DM19">
            <v>119403</v>
          </cell>
          <cell r="DN19">
            <v>117180</v>
          </cell>
          <cell r="DO19">
            <v>117300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2400</v>
          </cell>
          <cell r="DY19">
            <v>2400</v>
          </cell>
          <cell r="DZ19">
            <v>95088</v>
          </cell>
          <cell r="EA19">
            <v>95269</v>
          </cell>
          <cell r="EB19">
            <v>92688</v>
          </cell>
          <cell r="EC19">
            <v>92869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0</v>
          </cell>
          <cell r="EW19">
            <v>0</v>
          </cell>
          <cell r="EX19">
            <v>0</v>
          </cell>
          <cell r="EY19">
            <v>0</v>
          </cell>
          <cell r="EZ19">
            <v>24000</v>
          </cell>
          <cell r="FA19">
            <v>24000</v>
          </cell>
          <cell r="FB19">
            <v>23240</v>
          </cell>
          <cell r="FC19">
            <v>23240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760</v>
          </cell>
          <cell r="FI19">
            <v>760</v>
          </cell>
          <cell r="FJ19">
            <v>0</v>
          </cell>
          <cell r="FK19">
            <v>0</v>
          </cell>
          <cell r="FL19">
            <v>0</v>
          </cell>
          <cell r="FM19">
            <v>0</v>
          </cell>
          <cell r="FN19">
            <v>253836</v>
          </cell>
          <cell r="FO19">
            <v>254276</v>
          </cell>
          <cell r="FP19">
            <v>79437</v>
          </cell>
          <cell r="FQ19">
            <v>79745</v>
          </cell>
          <cell r="FR19">
            <v>151241</v>
          </cell>
          <cell r="FS19">
            <v>152036</v>
          </cell>
          <cell r="FT19">
            <v>1306834</v>
          </cell>
          <cell r="FU19">
            <v>1303865</v>
          </cell>
          <cell r="FV19">
            <v>1409695</v>
          </cell>
        </row>
        <row r="20">
          <cell r="A20">
            <v>41290</v>
          </cell>
          <cell r="B20">
            <v>816265</v>
          </cell>
          <cell r="C20">
            <v>813653</v>
          </cell>
          <cell r="D20">
            <v>657234</v>
          </cell>
          <cell r="E20">
            <v>654999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158351</v>
          </cell>
          <cell r="K20">
            <v>158139</v>
          </cell>
          <cell r="L20">
            <v>-680</v>
          </cell>
          <cell r="M20">
            <v>-515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222036</v>
          </cell>
          <cell r="AS20">
            <v>221659</v>
          </cell>
          <cell r="AT20">
            <v>481341</v>
          </cell>
          <cell r="AU20">
            <v>480426</v>
          </cell>
          <cell r="AV20">
            <v>259305</v>
          </cell>
          <cell r="AW20">
            <v>258767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118470</v>
          </cell>
          <cell r="CI20">
            <v>118304</v>
          </cell>
          <cell r="CJ20">
            <v>118470</v>
          </cell>
          <cell r="CK20">
            <v>118126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-178</v>
          </cell>
          <cell r="CT20">
            <v>0</v>
          </cell>
          <cell r="CU20">
            <v>0</v>
          </cell>
          <cell r="CV20">
            <v>38552</v>
          </cell>
          <cell r="CW20">
            <v>38529</v>
          </cell>
          <cell r="CX20">
            <v>1369</v>
          </cell>
          <cell r="CY20">
            <v>1340</v>
          </cell>
          <cell r="CZ20">
            <v>104120</v>
          </cell>
          <cell r="DA20">
            <v>104223</v>
          </cell>
          <cell r="DB20">
            <v>141303</v>
          </cell>
          <cell r="DC20">
            <v>141412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119284</v>
          </cell>
          <cell r="DK20">
            <v>119403</v>
          </cell>
          <cell r="DL20">
            <v>82165</v>
          </cell>
          <cell r="DM20">
            <v>82231</v>
          </cell>
          <cell r="DN20">
            <v>80883</v>
          </cell>
          <cell r="DO20">
            <v>80935</v>
          </cell>
          <cell r="DP20">
            <v>118002</v>
          </cell>
          <cell r="DQ20">
            <v>118107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95088</v>
          </cell>
          <cell r="DY20">
            <v>95269</v>
          </cell>
          <cell r="DZ20">
            <v>119378</v>
          </cell>
          <cell r="EA20">
            <v>119291</v>
          </cell>
          <cell r="EB20">
            <v>24290</v>
          </cell>
          <cell r="EC20">
            <v>24022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>
            <v>23240</v>
          </cell>
          <cell r="FA20">
            <v>23240</v>
          </cell>
          <cell r="FB20">
            <v>22440</v>
          </cell>
          <cell r="FC20">
            <v>22440</v>
          </cell>
          <cell r="FD20">
            <v>0</v>
          </cell>
          <cell r="FE20">
            <v>0</v>
          </cell>
          <cell r="FF20">
            <v>0</v>
          </cell>
          <cell r="FG20">
            <v>0</v>
          </cell>
          <cell r="FH20">
            <v>800</v>
          </cell>
          <cell r="FI20">
            <v>800</v>
          </cell>
          <cell r="FJ20">
            <v>0</v>
          </cell>
          <cell r="FK20">
            <v>0</v>
          </cell>
          <cell r="FL20">
            <v>0</v>
          </cell>
          <cell r="FM20">
            <v>0</v>
          </cell>
          <cell r="FN20">
            <v>209293</v>
          </cell>
          <cell r="FO20">
            <v>209180</v>
          </cell>
          <cell r="FP20">
            <v>259305</v>
          </cell>
          <cell r="FQ20">
            <v>259519</v>
          </cell>
          <cell r="FR20">
            <v>159241</v>
          </cell>
          <cell r="FS20">
            <v>160079</v>
          </cell>
          <cell r="FT20">
            <v>1409695</v>
          </cell>
          <cell r="FU20">
            <v>1406817</v>
          </cell>
          <cell r="FV20">
            <v>1459957</v>
          </cell>
        </row>
        <row r="21">
          <cell r="A21">
            <v>41291</v>
          </cell>
          <cell r="B21">
            <v>657234</v>
          </cell>
          <cell r="C21">
            <v>654999</v>
          </cell>
          <cell r="D21">
            <v>583514</v>
          </cell>
          <cell r="E21">
            <v>581647</v>
          </cell>
          <cell r="F21">
            <v>45565</v>
          </cell>
          <cell r="G21">
            <v>45542</v>
          </cell>
          <cell r="H21">
            <v>0</v>
          </cell>
          <cell r="I21">
            <v>0</v>
          </cell>
          <cell r="J21">
            <v>118409</v>
          </cell>
          <cell r="K21">
            <v>118030</v>
          </cell>
          <cell r="L21">
            <v>-876</v>
          </cell>
          <cell r="M21">
            <v>-864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481341</v>
          </cell>
          <cell r="AS21">
            <v>480426</v>
          </cell>
          <cell r="AT21">
            <v>544587</v>
          </cell>
          <cell r="AU21">
            <v>543498</v>
          </cell>
          <cell r="AV21">
            <v>108971</v>
          </cell>
          <cell r="AW21">
            <v>109259</v>
          </cell>
          <cell r="AX21">
            <v>45565</v>
          </cell>
          <cell r="AY21">
            <v>45542</v>
          </cell>
          <cell r="AZ21">
            <v>0</v>
          </cell>
          <cell r="BA21">
            <v>0</v>
          </cell>
          <cell r="BB21">
            <v>-160</v>
          </cell>
          <cell r="BC21">
            <v>-645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118470</v>
          </cell>
          <cell r="CI21">
            <v>118126</v>
          </cell>
          <cell r="CJ21">
            <v>118416</v>
          </cell>
          <cell r="CK21">
            <v>117990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-54</v>
          </cell>
          <cell r="CS21">
            <v>-136</v>
          </cell>
          <cell r="CT21">
            <v>0</v>
          </cell>
          <cell r="CU21">
            <v>0</v>
          </cell>
          <cell r="CV21">
            <v>1369</v>
          </cell>
          <cell r="CW21">
            <v>1340</v>
          </cell>
          <cell r="CX21">
            <v>108798</v>
          </cell>
          <cell r="CY21">
            <v>108831</v>
          </cell>
          <cell r="CZ21">
            <v>107429</v>
          </cell>
          <cell r="DA21">
            <v>107491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82165</v>
          </cell>
          <cell r="DK21">
            <v>82231</v>
          </cell>
          <cell r="DL21">
            <v>76408</v>
          </cell>
          <cell r="DM21">
            <v>76668</v>
          </cell>
          <cell r="DN21">
            <v>103214</v>
          </cell>
          <cell r="DO21">
            <v>103696</v>
          </cell>
          <cell r="DP21">
            <v>108971</v>
          </cell>
          <cell r="DQ21">
            <v>109259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119378</v>
          </cell>
          <cell r="DY21">
            <v>119291</v>
          </cell>
          <cell r="DZ21">
            <v>119375</v>
          </cell>
          <cell r="EA21">
            <v>119290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-3</v>
          </cell>
          <cell r="EI21">
            <v>-1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>
            <v>22440</v>
          </cell>
          <cell r="FA21">
            <v>22440</v>
          </cell>
          <cell r="FB21">
            <v>21840</v>
          </cell>
          <cell r="FC21">
            <v>21840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  <cell r="FH21">
            <v>600</v>
          </cell>
          <cell r="FI21">
            <v>600</v>
          </cell>
          <cell r="FJ21">
            <v>0</v>
          </cell>
          <cell r="FK21">
            <v>0</v>
          </cell>
          <cell r="FL21">
            <v>0</v>
          </cell>
          <cell r="FM21">
            <v>0</v>
          </cell>
          <cell r="FN21">
            <v>210643</v>
          </cell>
          <cell r="FO21">
            <v>211187</v>
          </cell>
          <cell r="FP21">
            <v>108971</v>
          </cell>
          <cell r="FQ21">
            <v>109259</v>
          </cell>
          <cell r="FR21">
            <v>119430</v>
          </cell>
          <cell r="FS21">
            <v>120112</v>
          </cell>
          <cell r="FT21">
            <v>1459957</v>
          </cell>
          <cell r="FU21">
            <v>1456413</v>
          </cell>
          <cell r="FV21">
            <v>1551098</v>
          </cell>
        </row>
        <row r="22">
          <cell r="A22">
            <v>41292</v>
          </cell>
          <cell r="B22">
            <v>583514</v>
          </cell>
          <cell r="C22">
            <v>581647</v>
          </cell>
          <cell r="D22">
            <v>494823</v>
          </cell>
          <cell r="E22">
            <v>493339</v>
          </cell>
          <cell r="F22">
            <v>152218</v>
          </cell>
          <cell r="G22">
            <v>152531</v>
          </cell>
          <cell r="H22">
            <v>0</v>
          </cell>
          <cell r="I22">
            <v>0</v>
          </cell>
          <cell r="J22">
            <v>238803</v>
          </cell>
          <cell r="K22">
            <v>240184</v>
          </cell>
          <cell r="L22">
            <v>-2106</v>
          </cell>
          <cell r="M22">
            <v>-655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544587</v>
          </cell>
          <cell r="AS22">
            <v>543498</v>
          </cell>
          <cell r="AT22">
            <v>695108</v>
          </cell>
          <cell r="AU22">
            <v>693787</v>
          </cell>
          <cell r="AV22">
            <v>302738</v>
          </cell>
          <cell r="AW22">
            <v>302820</v>
          </cell>
          <cell r="AX22">
            <v>152217</v>
          </cell>
          <cell r="AY22">
            <v>152531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118416</v>
          </cell>
          <cell r="CI22">
            <v>117990</v>
          </cell>
          <cell r="CJ22">
            <v>118497</v>
          </cell>
          <cell r="CK22">
            <v>118035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81</v>
          </cell>
          <cell r="CS22">
            <v>45</v>
          </cell>
          <cell r="CT22">
            <v>0</v>
          </cell>
          <cell r="CU22">
            <v>0</v>
          </cell>
          <cell r="CV22">
            <v>108798</v>
          </cell>
          <cell r="CW22">
            <v>108831</v>
          </cell>
          <cell r="CX22">
            <v>68884</v>
          </cell>
          <cell r="CY22">
            <v>69118</v>
          </cell>
          <cell r="CZ22">
            <v>51787</v>
          </cell>
          <cell r="DA22">
            <v>51988</v>
          </cell>
          <cell r="DB22">
            <v>91701</v>
          </cell>
          <cell r="DC22">
            <v>91701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76408</v>
          </cell>
          <cell r="DK22">
            <v>76668</v>
          </cell>
          <cell r="DL22">
            <v>116181</v>
          </cell>
          <cell r="DM22">
            <v>116332</v>
          </cell>
          <cell r="DN22">
            <v>39773</v>
          </cell>
          <cell r="DO22">
            <v>39664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119375</v>
          </cell>
          <cell r="DY22">
            <v>119290</v>
          </cell>
          <cell r="DZ22">
            <v>27881</v>
          </cell>
          <cell r="EA22">
            <v>27898</v>
          </cell>
          <cell r="EB22">
            <v>119544</v>
          </cell>
          <cell r="EC22">
            <v>119727</v>
          </cell>
          <cell r="ED22">
            <v>211038</v>
          </cell>
          <cell r="EE22">
            <v>211119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>
            <v>21840</v>
          </cell>
          <cell r="FA22">
            <v>21840</v>
          </cell>
          <cell r="FB22">
            <v>20640</v>
          </cell>
          <cell r="FC22">
            <v>20640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1200</v>
          </cell>
          <cell r="FI22">
            <v>1200</v>
          </cell>
          <cell r="FJ22">
            <v>0</v>
          </cell>
          <cell r="FK22">
            <v>0</v>
          </cell>
          <cell r="FL22">
            <v>0</v>
          </cell>
          <cell r="FM22">
            <v>0</v>
          </cell>
          <cell r="FN22">
            <v>211104</v>
          </cell>
          <cell r="FO22">
            <v>211379</v>
          </cell>
          <cell r="FP22">
            <v>302739</v>
          </cell>
          <cell r="FQ22">
            <v>302820</v>
          </cell>
          <cell r="FR22">
            <v>238803</v>
          </cell>
          <cell r="FS22">
            <v>240184</v>
          </cell>
          <cell r="FT22">
            <v>1551098</v>
          </cell>
          <cell r="FU22">
            <v>1547924</v>
          </cell>
          <cell r="FV22">
            <v>1521374</v>
          </cell>
        </row>
        <row r="23">
          <cell r="A23">
            <v>41293</v>
          </cell>
          <cell r="B23">
            <v>494823</v>
          </cell>
          <cell r="C23">
            <v>493339</v>
          </cell>
          <cell r="D23">
            <v>656781</v>
          </cell>
          <cell r="E23">
            <v>655205</v>
          </cell>
          <cell r="F23">
            <v>285354</v>
          </cell>
          <cell r="G23">
            <v>285235</v>
          </cell>
          <cell r="H23">
            <v>0</v>
          </cell>
          <cell r="I23">
            <v>0</v>
          </cell>
          <cell r="J23">
            <v>124609</v>
          </cell>
          <cell r="K23">
            <v>125350</v>
          </cell>
          <cell r="L23">
            <v>1213</v>
          </cell>
          <cell r="M23">
            <v>1981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695108</v>
          </cell>
          <cell r="AS23">
            <v>693787</v>
          </cell>
          <cell r="AT23">
            <v>527814</v>
          </cell>
          <cell r="AU23">
            <v>526864</v>
          </cell>
          <cell r="AV23">
            <v>118060</v>
          </cell>
          <cell r="AW23">
            <v>118312</v>
          </cell>
          <cell r="AX23">
            <v>285354</v>
          </cell>
          <cell r="AY23">
            <v>285235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118497</v>
          </cell>
          <cell r="CI23">
            <v>118035</v>
          </cell>
          <cell r="CJ23">
            <v>118389</v>
          </cell>
          <cell r="CK23">
            <v>117915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-108</v>
          </cell>
          <cell r="CS23">
            <v>-120</v>
          </cell>
          <cell r="CT23">
            <v>0</v>
          </cell>
          <cell r="CU23">
            <v>0</v>
          </cell>
          <cell r="CV23">
            <v>68884</v>
          </cell>
          <cell r="CW23">
            <v>69118</v>
          </cell>
          <cell r="CX23">
            <v>32522</v>
          </cell>
          <cell r="CY23">
            <v>32584</v>
          </cell>
          <cell r="CZ23">
            <v>63406</v>
          </cell>
          <cell r="DA23">
            <v>63679</v>
          </cell>
          <cell r="DB23">
            <v>99768</v>
          </cell>
          <cell r="DC23">
            <v>100213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116181</v>
          </cell>
          <cell r="DK23">
            <v>116332</v>
          </cell>
          <cell r="DL23">
            <v>116527</v>
          </cell>
          <cell r="DM23">
            <v>116527</v>
          </cell>
          <cell r="DN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346</v>
          </cell>
          <cell r="DU23">
            <v>195</v>
          </cell>
          <cell r="DV23">
            <v>0</v>
          </cell>
          <cell r="DW23">
            <v>0</v>
          </cell>
          <cell r="DX23">
            <v>27881</v>
          </cell>
          <cell r="DY23">
            <v>27898</v>
          </cell>
          <cell r="DZ23">
            <v>117333</v>
          </cell>
          <cell r="EA23">
            <v>117439</v>
          </cell>
          <cell r="EB23">
            <v>107744</v>
          </cell>
          <cell r="EC23">
            <v>107640</v>
          </cell>
          <cell r="ED23">
            <v>18292</v>
          </cell>
          <cell r="EE23">
            <v>18099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0</v>
          </cell>
          <cell r="EW23">
            <v>0</v>
          </cell>
          <cell r="EX23">
            <v>0</v>
          </cell>
          <cell r="EY23">
            <v>0</v>
          </cell>
          <cell r="EZ23">
            <v>20640</v>
          </cell>
          <cell r="FA23">
            <v>20640</v>
          </cell>
          <cell r="FB23">
            <v>20015</v>
          </cell>
          <cell r="FC23">
            <v>20015</v>
          </cell>
          <cell r="FD23">
            <v>0</v>
          </cell>
          <cell r="FE23">
            <v>0</v>
          </cell>
          <cell r="FF23">
            <v>0</v>
          </cell>
          <cell r="FG23">
            <v>0</v>
          </cell>
          <cell r="FH23">
            <v>625</v>
          </cell>
          <cell r="FI23">
            <v>625</v>
          </cell>
          <cell r="FJ23">
            <v>0</v>
          </cell>
          <cell r="FK23">
            <v>0</v>
          </cell>
          <cell r="FL23">
            <v>0</v>
          </cell>
          <cell r="FM23">
            <v>0</v>
          </cell>
          <cell r="FN23">
            <v>171150</v>
          </cell>
          <cell r="FO23">
            <v>171319</v>
          </cell>
          <cell r="FP23">
            <v>118060</v>
          </cell>
          <cell r="FQ23">
            <v>118312</v>
          </cell>
          <cell r="FR23">
            <v>124609</v>
          </cell>
          <cell r="FS23">
            <v>125350</v>
          </cell>
          <cell r="FT23">
            <v>1521374</v>
          </cell>
          <cell r="FU23">
            <v>1518509</v>
          </cell>
          <cell r="FV23">
            <v>1569366</v>
          </cell>
        </row>
        <row r="24">
          <cell r="A24">
            <v>41294</v>
          </cell>
          <cell r="B24">
            <v>656781</v>
          </cell>
          <cell r="C24">
            <v>655205</v>
          </cell>
          <cell r="D24">
            <v>417700</v>
          </cell>
          <cell r="E24">
            <v>416698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238173</v>
          </cell>
          <cell r="K24">
            <v>237822</v>
          </cell>
          <cell r="L24">
            <v>-908</v>
          </cell>
          <cell r="M24">
            <v>-685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527814</v>
          </cell>
          <cell r="AS24">
            <v>526864</v>
          </cell>
          <cell r="AT24">
            <v>627558</v>
          </cell>
          <cell r="AU24">
            <v>626366</v>
          </cell>
          <cell r="AV24">
            <v>99971</v>
          </cell>
          <cell r="AW24">
            <v>100042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-227</v>
          </cell>
          <cell r="BC24">
            <v>-540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118389</v>
          </cell>
          <cell r="CI24">
            <v>117915</v>
          </cell>
          <cell r="CJ24">
            <v>118178</v>
          </cell>
          <cell r="CK24">
            <v>117658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-211</v>
          </cell>
          <cell r="CS24">
            <v>-257</v>
          </cell>
          <cell r="CT24">
            <v>0</v>
          </cell>
          <cell r="CU24">
            <v>0</v>
          </cell>
          <cell r="CV24">
            <v>32522</v>
          </cell>
          <cell r="CW24">
            <v>32584</v>
          </cell>
          <cell r="CX24">
            <v>50689</v>
          </cell>
          <cell r="CY24">
            <v>50714</v>
          </cell>
          <cell r="CZ24">
            <v>18167</v>
          </cell>
          <cell r="DA24">
            <v>18130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116527</v>
          </cell>
          <cell r="DK24">
            <v>116527</v>
          </cell>
          <cell r="DL24">
            <v>116576</v>
          </cell>
          <cell r="DM24">
            <v>116436</v>
          </cell>
          <cell r="DN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49</v>
          </cell>
          <cell r="DU24">
            <v>-91</v>
          </cell>
          <cell r="DV24">
            <v>0</v>
          </cell>
          <cell r="DW24">
            <v>0</v>
          </cell>
          <cell r="DX24">
            <v>117333</v>
          </cell>
          <cell r="DY24">
            <v>117439</v>
          </cell>
          <cell r="DZ24">
            <v>17468</v>
          </cell>
          <cell r="EA24">
            <v>17421</v>
          </cell>
          <cell r="EB24">
            <v>0</v>
          </cell>
          <cell r="EC24">
            <v>0</v>
          </cell>
          <cell r="ED24">
            <v>99971</v>
          </cell>
          <cell r="EE24">
            <v>100042</v>
          </cell>
          <cell r="EF24">
            <v>0</v>
          </cell>
          <cell r="EG24">
            <v>0</v>
          </cell>
          <cell r="EH24">
            <v>106</v>
          </cell>
          <cell r="EI24">
            <v>24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>
            <v>20015</v>
          </cell>
          <cell r="FA24">
            <v>20015</v>
          </cell>
          <cell r="FB24">
            <v>18815</v>
          </cell>
          <cell r="FC24">
            <v>18815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1200</v>
          </cell>
          <cell r="FI24">
            <v>1200</v>
          </cell>
          <cell r="FJ24">
            <v>0</v>
          </cell>
          <cell r="FK24">
            <v>0</v>
          </cell>
          <cell r="FL24">
            <v>0</v>
          </cell>
          <cell r="FM24">
            <v>0</v>
          </cell>
          <cell r="FN24">
            <v>18167</v>
          </cell>
          <cell r="FO24">
            <v>18130</v>
          </cell>
          <cell r="FP24">
            <v>99971</v>
          </cell>
          <cell r="FQ24">
            <v>100042</v>
          </cell>
          <cell r="FR24">
            <v>238925</v>
          </cell>
          <cell r="FS24">
            <v>240410</v>
          </cell>
          <cell r="FT24">
            <v>1569366</v>
          </cell>
          <cell r="FU24">
            <v>1566534</v>
          </cell>
          <cell r="FV24">
            <v>1348169</v>
          </cell>
        </row>
        <row r="25">
          <cell r="A25">
            <v>41295</v>
          </cell>
          <cell r="B25">
            <v>417700</v>
          </cell>
          <cell r="C25">
            <v>416698</v>
          </cell>
          <cell r="D25">
            <v>279588</v>
          </cell>
          <cell r="E25">
            <v>278777</v>
          </cell>
          <cell r="F25">
            <v>100457</v>
          </cell>
          <cell r="G25">
            <v>100527</v>
          </cell>
          <cell r="H25">
            <v>0</v>
          </cell>
          <cell r="I25">
            <v>0</v>
          </cell>
          <cell r="J25">
            <v>239280</v>
          </cell>
          <cell r="K25">
            <v>240679</v>
          </cell>
          <cell r="L25">
            <v>711</v>
          </cell>
          <cell r="M25">
            <v>2231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627558</v>
          </cell>
          <cell r="AS25">
            <v>626366</v>
          </cell>
          <cell r="AT25">
            <v>635944</v>
          </cell>
          <cell r="AU25">
            <v>634418</v>
          </cell>
          <cell r="AV25">
            <v>108843</v>
          </cell>
          <cell r="AW25">
            <v>108579</v>
          </cell>
          <cell r="AX25">
            <v>100457</v>
          </cell>
          <cell r="AY25">
            <v>100527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118178</v>
          </cell>
          <cell r="CI25">
            <v>117658</v>
          </cell>
          <cell r="CJ25">
            <v>117994</v>
          </cell>
          <cell r="CK25">
            <v>117404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-184</v>
          </cell>
          <cell r="CS25">
            <v>-254</v>
          </cell>
          <cell r="CT25">
            <v>0</v>
          </cell>
          <cell r="CU25">
            <v>0</v>
          </cell>
          <cell r="CV25">
            <v>50689</v>
          </cell>
          <cell r="CW25">
            <v>50714</v>
          </cell>
          <cell r="CX25">
            <v>91376</v>
          </cell>
          <cell r="CY25">
            <v>91586</v>
          </cell>
          <cell r="CZ25">
            <v>40687</v>
          </cell>
          <cell r="DA25">
            <v>40872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116576</v>
          </cell>
          <cell r="DK25">
            <v>116436</v>
          </cell>
          <cell r="DL25">
            <v>7733</v>
          </cell>
          <cell r="DM25">
            <v>7857</v>
          </cell>
          <cell r="DN25">
            <v>0</v>
          </cell>
          <cell r="DO25">
            <v>0</v>
          </cell>
          <cell r="DP25">
            <v>108843</v>
          </cell>
          <cell r="DQ25">
            <v>108579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17468</v>
          </cell>
          <cell r="DY25">
            <v>17421</v>
          </cell>
          <cell r="DZ25">
            <v>17545</v>
          </cell>
          <cell r="EA25">
            <v>17471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77</v>
          </cell>
          <cell r="EI25">
            <v>50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18815</v>
          </cell>
          <cell r="FA25">
            <v>18815</v>
          </cell>
          <cell r="FB25">
            <v>17615</v>
          </cell>
          <cell r="FC25">
            <v>17615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  <cell r="FH25">
            <v>1200</v>
          </cell>
          <cell r="FI25">
            <v>1200</v>
          </cell>
          <cell r="FJ25">
            <v>0</v>
          </cell>
          <cell r="FK25">
            <v>0</v>
          </cell>
          <cell r="FL25">
            <v>0</v>
          </cell>
          <cell r="FM25">
            <v>0</v>
          </cell>
          <cell r="FN25">
            <v>40687</v>
          </cell>
          <cell r="FO25">
            <v>40872</v>
          </cell>
          <cell r="FP25">
            <v>108843</v>
          </cell>
          <cell r="FQ25">
            <v>108579</v>
          </cell>
          <cell r="FR25">
            <v>239280</v>
          </cell>
          <cell r="FS25">
            <v>240679</v>
          </cell>
          <cell r="FT25">
            <v>1348169</v>
          </cell>
          <cell r="FU25">
            <v>1345293</v>
          </cell>
          <cell r="FV25">
            <v>1150180</v>
          </cell>
        </row>
        <row r="26">
          <cell r="A26">
            <v>41296</v>
          </cell>
          <cell r="B26">
            <v>279588</v>
          </cell>
          <cell r="C26">
            <v>278777</v>
          </cell>
          <cell r="D26">
            <v>304756</v>
          </cell>
          <cell r="E26">
            <v>303994</v>
          </cell>
          <cell r="F26">
            <v>222736</v>
          </cell>
          <cell r="G26">
            <v>222837</v>
          </cell>
          <cell r="H26">
            <v>0</v>
          </cell>
          <cell r="I26">
            <v>0</v>
          </cell>
          <cell r="J26">
            <v>199008</v>
          </cell>
          <cell r="K26">
            <v>200193</v>
          </cell>
          <cell r="L26">
            <v>1440</v>
          </cell>
          <cell r="M26">
            <v>2573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635944</v>
          </cell>
          <cell r="AS26">
            <v>634418</v>
          </cell>
          <cell r="AT26">
            <v>636398</v>
          </cell>
          <cell r="AU26">
            <v>634552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454</v>
          </cell>
          <cell r="BC26">
            <v>134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117994</v>
          </cell>
          <cell r="CI26">
            <v>117404</v>
          </cell>
          <cell r="CJ26">
            <v>118075</v>
          </cell>
          <cell r="CK26">
            <v>117402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81</v>
          </cell>
          <cell r="CS26">
            <v>-2</v>
          </cell>
          <cell r="CT26">
            <v>0</v>
          </cell>
          <cell r="CU26">
            <v>0</v>
          </cell>
          <cell r="CV26">
            <v>91376</v>
          </cell>
          <cell r="CW26">
            <v>91586</v>
          </cell>
          <cell r="CX26">
            <v>17097</v>
          </cell>
          <cell r="CY26">
            <v>17078</v>
          </cell>
          <cell r="CZ26">
            <v>30398</v>
          </cell>
          <cell r="DA26">
            <v>30217</v>
          </cell>
          <cell r="DB26">
            <v>104677</v>
          </cell>
          <cell r="DC26">
            <v>104725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7733</v>
          </cell>
          <cell r="DK26">
            <v>7857</v>
          </cell>
          <cell r="DL26">
            <v>1335</v>
          </cell>
          <cell r="DM26">
            <v>1334</v>
          </cell>
          <cell r="DN26">
            <v>111661</v>
          </cell>
          <cell r="DO26">
            <v>111589</v>
          </cell>
          <cell r="DP26">
            <v>118059</v>
          </cell>
          <cell r="DQ26">
            <v>118112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17545</v>
          </cell>
          <cell r="DY26">
            <v>17471</v>
          </cell>
          <cell r="DZ26">
            <v>118447</v>
          </cell>
          <cell r="EA26">
            <v>118530</v>
          </cell>
          <cell r="EB26">
            <v>100902</v>
          </cell>
          <cell r="EC26">
            <v>101059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>
            <v>17615</v>
          </cell>
          <cell r="FA26">
            <v>17615</v>
          </cell>
          <cell r="FB26">
            <v>16615</v>
          </cell>
          <cell r="FC26">
            <v>16615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1000</v>
          </cell>
          <cell r="FI26">
            <v>1000</v>
          </cell>
          <cell r="FJ26">
            <v>0</v>
          </cell>
          <cell r="FK26">
            <v>0</v>
          </cell>
          <cell r="FL26">
            <v>0</v>
          </cell>
          <cell r="FM26">
            <v>0</v>
          </cell>
          <cell r="FN26">
            <v>242961</v>
          </cell>
          <cell r="FO26">
            <v>242865</v>
          </cell>
          <cell r="FP26">
            <v>222736</v>
          </cell>
          <cell r="FQ26">
            <v>222837</v>
          </cell>
          <cell r="FR26">
            <v>199008</v>
          </cell>
          <cell r="FS26">
            <v>200193</v>
          </cell>
          <cell r="FT26">
            <v>1150180</v>
          </cell>
          <cell r="FU26">
            <v>1147513</v>
          </cell>
          <cell r="FV26">
            <v>1196108</v>
          </cell>
        </row>
        <row r="27">
          <cell r="A27">
            <v>41297</v>
          </cell>
          <cell r="B27">
            <v>304756</v>
          </cell>
          <cell r="C27">
            <v>303994</v>
          </cell>
          <cell r="D27">
            <v>381860</v>
          </cell>
          <cell r="E27">
            <v>381249</v>
          </cell>
          <cell r="F27">
            <v>234508</v>
          </cell>
          <cell r="G27">
            <v>235238</v>
          </cell>
          <cell r="H27">
            <v>0</v>
          </cell>
          <cell r="I27">
            <v>0</v>
          </cell>
          <cell r="J27">
            <v>157404</v>
          </cell>
          <cell r="K27">
            <v>157983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636398</v>
          </cell>
          <cell r="AS27">
            <v>634552</v>
          </cell>
          <cell r="AT27">
            <v>753797</v>
          </cell>
          <cell r="AU27">
            <v>751611</v>
          </cell>
          <cell r="AV27">
            <v>117085</v>
          </cell>
          <cell r="AW27">
            <v>118545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314</v>
          </cell>
          <cell r="BC27">
            <v>-1486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118075</v>
          </cell>
          <cell r="CI27">
            <v>117402</v>
          </cell>
          <cell r="CJ27">
            <v>118048</v>
          </cell>
          <cell r="CK27">
            <v>117316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-27</v>
          </cell>
          <cell r="CS27">
            <v>-86</v>
          </cell>
          <cell r="CT27">
            <v>0</v>
          </cell>
          <cell r="CU27">
            <v>0</v>
          </cell>
          <cell r="CV27">
            <v>17097</v>
          </cell>
          <cell r="CW27">
            <v>17078</v>
          </cell>
          <cell r="CX27">
            <v>1396</v>
          </cell>
          <cell r="CY27">
            <v>1393</v>
          </cell>
          <cell r="CZ27">
            <v>101336</v>
          </cell>
          <cell r="DA27">
            <v>101746</v>
          </cell>
          <cell r="DB27">
            <v>117037</v>
          </cell>
          <cell r="DC27">
            <v>117431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1335</v>
          </cell>
          <cell r="DK27">
            <v>1334</v>
          </cell>
          <cell r="DL27">
            <v>1282</v>
          </cell>
          <cell r="DM27">
            <v>1279</v>
          </cell>
          <cell r="DN27">
            <v>117418</v>
          </cell>
          <cell r="DO27">
            <v>117752</v>
          </cell>
          <cell r="DP27">
            <v>117471</v>
          </cell>
          <cell r="DQ27">
            <v>117807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118447</v>
          </cell>
          <cell r="DY27">
            <v>118530</v>
          </cell>
          <cell r="DZ27">
            <v>58811</v>
          </cell>
          <cell r="EA27">
            <v>59011</v>
          </cell>
          <cell r="EB27">
            <v>57449</v>
          </cell>
          <cell r="EC27">
            <v>59026</v>
          </cell>
          <cell r="ED27">
            <v>117085</v>
          </cell>
          <cell r="EE27">
            <v>118545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16615</v>
          </cell>
          <cell r="FA27">
            <v>16615</v>
          </cell>
          <cell r="FB27">
            <v>15815</v>
          </cell>
          <cell r="FC27">
            <v>15815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800</v>
          </cell>
          <cell r="FI27">
            <v>800</v>
          </cell>
          <cell r="FJ27">
            <v>0</v>
          </cell>
          <cell r="FK27">
            <v>0</v>
          </cell>
          <cell r="FL27">
            <v>0</v>
          </cell>
          <cell r="FM27">
            <v>0</v>
          </cell>
          <cell r="FN27">
            <v>276203</v>
          </cell>
          <cell r="FO27">
            <v>278524</v>
          </cell>
          <cell r="FP27">
            <v>351593</v>
          </cell>
          <cell r="FQ27">
            <v>353783</v>
          </cell>
          <cell r="FR27">
            <v>159252</v>
          </cell>
          <cell r="FS27">
            <v>160135</v>
          </cell>
          <cell r="FT27">
            <v>1196108</v>
          </cell>
          <cell r="FU27">
            <v>1192890</v>
          </cell>
          <cell r="FV27">
            <v>1315194</v>
          </cell>
        </row>
        <row r="28">
          <cell r="A28">
            <v>41298</v>
          </cell>
          <cell r="B28">
            <v>381860</v>
          </cell>
          <cell r="C28">
            <v>381249</v>
          </cell>
          <cell r="D28">
            <v>416112</v>
          </cell>
          <cell r="E28">
            <v>415529</v>
          </cell>
          <cell r="F28">
            <v>236761</v>
          </cell>
          <cell r="G28">
            <v>236631</v>
          </cell>
          <cell r="H28">
            <v>0</v>
          </cell>
          <cell r="I28">
            <v>0</v>
          </cell>
          <cell r="J28">
            <v>202509</v>
          </cell>
          <cell r="K28">
            <v>202351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753797</v>
          </cell>
          <cell r="AS28">
            <v>751611</v>
          </cell>
          <cell r="AT28">
            <v>753797</v>
          </cell>
          <cell r="AU28">
            <v>751234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-377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118048</v>
          </cell>
          <cell r="CI28">
            <v>117316</v>
          </cell>
          <cell r="CJ28">
            <v>118048</v>
          </cell>
          <cell r="CK28">
            <v>117257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-59</v>
          </cell>
          <cell r="CT28">
            <v>0</v>
          </cell>
          <cell r="CU28">
            <v>0</v>
          </cell>
          <cell r="CV28">
            <v>1396</v>
          </cell>
          <cell r="CW28">
            <v>1393</v>
          </cell>
          <cell r="CX28">
            <v>1396</v>
          </cell>
          <cell r="CY28">
            <v>1394</v>
          </cell>
          <cell r="CZ28">
            <v>118656</v>
          </cell>
          <cell r="DA28">
            <v>119026</v>
          </cell>
          <cell r="DB28">
            <v>118656</v>
          </cell>
          <cell r="DC28">
            <v>119025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1282</v>
          </cell>
          <cell r="DK28">
            <v>1279</v>
          </cell>
          <cell r="DL28">
            <v>99596</v>
          </cell>
          <cell r="DM28">
            <v>99895</v>
          </cell>
          <cell r="DN28">
            <v>98314</v>
          </cell>
          <cell r="DO28">
            <v>98616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58811</v>
          </cell>
          <cell r="DY28">
            <v>59011</v>
          </cell>
          <cell r="DZ28">
            <v>1363</v>
          </cell>
          <cell r="EA28">
            <v>1361</v>
          </cell>
          <cell r="EB28">
            <v>59717</v>
          </cell>
          <cell r="EC28">
            <v>59956</v>
          </cell>
          <cell r="ED28">
            <v>117165</v>
          </cell>
          <cell r="EE28">
            <v>117606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5977</v>
          </cell>
          <cell r="EO28">
            <v>5911</v>
          </cell>
          <cell r="EP28">
            <v>5977</v>
          </cell>
          <cell r="EQ28">
            <v>5911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>
            <v>15815</v>
          </cell>
          <cell r="FA28">
            <v>15815</v>
          </cell>
          <cell r="FB28">
            <v>14795</v>
          </cell>
          <cell r="FC28">
            <v>14795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1020</v>
          </cell>
          <cell r="FI28">
            <v>1020</v>
          </cell>
          <cell r="FJ28">
            <v>0</v>
          </cell>
          <cell r="FK28">
            <v>0</v>
          </cell>
          <cell r="FL28">
            <v>0</v>
          </cell>
          <cell r="FM28">
            <v>0</v>
          </cell>
          <cell r="FN28">
            <v>276687</v>
          </cell>
          <cell r="FO28">
            <v>277598</v>
          </cell>
          <cell r="FP28">
            <v>235821</v>
          </cell>
          <cell r="FQ28">
            <v>236631</v>
          </cell>
          <cell r="FR28">
            <v>202970</v>
          </cell>
          <cell r="FS28">
            <v>204256</v>
          </cell>
          <cell r="FT28">
            <v>1315194</v>
          </cell>
          <cell r="FU28">
            <v>1311859</v>
          </cell>
          <cell r="FV28">
            <v>1390312</v>
          </cell>
        </row>
        <row r="29">
          <cell r="A29">
            <v>41299</v>
          </cell>
          <cell r="B29">
            <v>416112</v>
          </cell>
          <cell r="C29">
            <v>415529</v>
          </cell>
          <cell r="D29">
            <v>326975</v>
          </cell>
          <cell r="E29">
            <v>326419</v>
          </cell>
          <cell r="F29">
            <v>109107</v>
          </cell>
          <cell r="G29">
            <v>109060</v>
          </cell>
          <cell r="H29">
            <v>0</v>
          </cell>
          <cell r="I29">
            <v>0</v>
          </cell>
          <cell r="J29">
            <v>198471</v>
          </cell>
          <cell r="K29">
            <v>198311</v>
          </cell>
          <cell r="L29">
            <v>227</v>
          </cell>
          <cell r="M29">
            <v>141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753797</v>
          </cell>
          <cell r="AS29">
            <v>751234</v>
          </cell>
          <cell r="AT29">
            <v>754478</v>
          </cell>
          <cell r="AU29">
            <v>751536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681</v>
          </cell>
          <cell r="BC29">
            <v>302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118048</v>
          </cell>
          <cell r="CI29">
            <v>117257</v>
          </cell>
          <cell r="CJ29">
            <v>118124</v>
          </cell>
          <cell r="CK29">
            <v>117297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76</v>
          </cell>
          <cell r="CS29">
            <v>40</v>
          </cell>
          <cell r="CT29">
            <v>0</v>
          </cell>
          <cell r="CU29">
            <v>0</v>
          </cell>
          <cell r="CV29">
            <v>1396</v>
          </cell>
          <cell r="CW29">
            <v>1394</v>
          </cell>
          <cell r="CX29">
            <v>39268</v>
          </cell>
          <cell r="CY29">
            <v>39382</v>
          </cell>
          <cell r="CZ29">
            <v>37952</v>
          </cell>
          <cell r="DA29">
            <v>37988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-80</v>
          </cell>
          <cell r="DG29">
            <v>0</v>
          </cell>
          <cell r="DH29">
            <v>0</v>
          </cell>
          <cell r="DI29">
            <v>0</v>
          </cell>
          <cell r="DJ29">
            <v>99596</v>
          </cell>
          <cell r="DK29">
            <v>99895</v>
          </cell>
          <cell r="DL29">
            <v>10124</v>
          </cell>
          <cell r="DM29">
            <v>10123</v>
          </cell>
          <cell r="DN29">
            <v>19081</v>
          </cell>
          <cell r="DO29">
            <v>19138</v>
          </cell>
          <cell r="DP29">
            <v>109161</v>
          </cell>
          <cell r="DQ29">
            <v>109201</v>
          </cell>
          <cell r="DR29">
            <v>0</v>
          </cell>
          <cell r="DS29">
            <v>0</v>
          </cell>
          <cell r="DT29">
            <v>608</v>
          </cell>
          <cell r="DU29">
            <v>291</v>
          </cell>
          <cell r="DV29">
            <v>0</v>
          </cell>
          <cell r="DW29">
            <v>0</v>
          </cell>
          <cell r="DX29">
            <v>1363</v>
          </cell>
          <cell r="DY29">
            <v>1361</v>
          </cell>
          <cell r="DZ29">
            <v>119216</v>
          </cell>
          <cell r="EA29">
            <v>119288</v>
          </cell>
          <cell r="EB29">
            <v>117827</v>
          </cell>
          <cell r="EC29">
            <v>117901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26</v>
          </cell>
          <cell r="EI29">
            <v>26</v>
          </cell>
          <cell r="EJ29">
            <v>0</v>
          </cell>
          <cell r="EK29">
            <v>0</v>
          </cell>
          <cell r="EL29">
            <v>5977</v>
          </cell>
          <cell r="EM29">
            <v>5911</v>
          </cell>
          <cell r="EN29">
            <v>11556</v>
          </cell>
          <cell r="EO29">
            <v>11429</v>
          </cell>
          <cell r="EP29">
            <v>5502</v>
          </cell>
          <cell r="EQ29">
            <v>5442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77</v>
          </cell>
          <cell r="EW29">
            <v>76</v>
          </cell>
          <cell r="EX29">
            <v>0</v>
          </cell>
          <cell r="EY29">
            <v>0</v>
          </cell>
          <cell r="EZ29">
            <v>14795</v>
          </cell>
          <cell r="FA29">
            <v>14795</v>
          </cell>
          <cell r="FB29">
            <v>13795</v>
          </cell>
          <cell r="FC29">
            <v>13795</v>
          </cell>
          <cell r="FD29">
            <v>0</v>
          </cell>
          <cell r="FE29">
            <v>0</v>
          </cell>
          <cell r="FF29">
            <v>0</v>
          </cell>
          <cell r="FG29">
            <v>0</v>
          </cell>
          <cell r="FH29">
            <v>1000</v>
          </cell>
          <cell r="FI29">
            <v>1000</v>
          </cell>
          <cell r="FJ29">
            <v>0</v>
          </cell>
          <cell r="FK29">
            <v>0</v>
          </cell>
          <cell r="FL29">
            <v>0</v>
          </cell>
          <cell r="FM29">
            <v>0</v>
          </cell>
          <cell r="FN29">
            <v>174860</v>
          </cell>
          <cell r="FO29">
            <v>175027</v>
          </cell>
          <cell r="FP29">
            <v>109161</v>
          </cell>
          <cell r="FQ29">
            <v>109201</v>
          </cell>
          <cell r="FR29">
            <v>199081</v>
          </cell>
          <cell r="FS29">
            <v>200408</v>
          </cell>
          <cell r="FT29">
            <v>1390312</v>
          </cell>
          <cell r="FU29">
            <v>1386670</v>
          </cell>
          <cell r="FV29">
            <v>1368185</v>
          </cell>
        </row>
        <row r="30">
          <cell r="A30">
            <v>41300</v>
          </cell>
          <cell r="B30">
            <v>326975</v>
          </cell>
          <cell r="C30">
            <v>326419</v>
          </cell>
          <cell r="D30">
            <v>465561</v>
          </cell>
          <cell r="E30">
            <v>464304</v>
          </cell>
          <cell r="F30">
            <v>178544</v>
          </cell>
          <cell r="G30">
            <v>177940</v>
          </cell>
          <cell r="H30">
            <v>0</v>
          </cell>
          <cell r="I30">
            <v>0</v>
          </cell>
          <cell r="J30">
            <v>39800</v>
          </cell>
          <cell r="K30">
            <v>39800</v>
          </cell>
          <cell r="L30">
            <v>-158</v>
          </cell>
          <cell r="M30">
            <v>-255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754478</v>
          </cell>
          <cell r="AS30">
            <v>751536</v>
          </cell>
          <cell r="AT30">
            <v>872085</v>
          </cell>
          <cell r="AU30">
            <v>867899</v>
          </cell>
          <cell r="AV30">
            <v>117834</v>
          </cell>
          <cell r="AW30">
            <v>116741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-227</v>
          </cell>
          <cell r="BC30">
            <v>-378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118124</v>
          </cell>
          <cell r="CI30">
            <v>117297</v>
          </cell>
          <cell r="CJ30">
            <v>2970</v>
          </cell>
          <cell r="CK30">
            <v>2975</v>
          </cell>
          <cell r="CL30">
            <v>2680</v>
          </cell>
          <cell r="CM30">
            <v>2419</v>
          </cell>
          <cell r="CN30">
            <v>117834</v>
          </cell>
          <cell r="CO30">
            <v>116741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39268</v>
          </cell>
          <cell r="CW30">
            <v>39382</v>
          </cell>
          <cell r="CX30">
            <v>1209</v>
          </cell>
          <cell r="CY30">
            <v>1211</v>
          </cell>
          <cell r="CZ30">
            <v>21569</v>
          </cell>
          <cell r="DA30">
            <v>21463</v>
          </cell>
          <cell r="DB30">
            <v>59628</v>
          </cell>
          <cell r="DC30">
            <v>59634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10124</v>
          </cell>
          <cell r="DK30">
            <v>10123</v>
          </cell>
          <cell r="DL30">
            <v>10232</v>
          </cell>
          <cell r="DM30">
            <v>10236</v>
          </cell>
          <cell r="DN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108</v>
          </cell>
          <cell r="DU30">
            <v>113</v>
          </cell>
          <cell r="DV30">
            <v>0</v>
          </cell>
          <cell r="DW30">
            <v>0</v>
          </cell>
          <cell r="DX30">
            <v>119216</v>
          </cell>
          <cell r="DY30">
            <v>119288</v>
          </cell>
          <cell r="DZ30">
            <v>1522</v>
          </cell>
          <cell r="EA30">
            <v>1523</v>
          </cell>
          <cell r="EB30">
            <v>0</v>
          </cell>
          <cell r="EC30">
            <v>0</v>
          </cell>
          <cell r="ED30">
            <v>117694</v>
          </cell>
          <cell r="EE30">
            <v>117765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11556</v>
          </cell>
          <cell r="EM30">
            <v>11429</v>
          </cell>
          <cell r="EN30">
            <v>11556</v>
          </cell>
          <cell r="EO30">
            <v>11429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0</v>
          </cell>
          <cell r="EW30">
            <v>0</v>
          </cell>
          <cell r="EX30">
            <v>0</v>
          </cell>
          <cell r="EY30">
            <v>0</v>
          </cell>
          <cell r="EZ30">
            <v>13795</v>
          </cell>
          <cell r="FA30">
            <v>13795</v>
          </cell>
          <cell r="FB30">
            <v>13595</v>
          </cell>
          <cell r="FC30">
            <v>13595</v>
          </cell>
          <cell r="FD30">
            <v>0</v>
          </cell>
          <cell r="FE30">
            <v>0</v>
          </cell>
          <cell r="FF30">
            <v>0</v>
          </cell>
          <cell r="FG30">
            <v>0</v>
          </cell>
          <cell r="FH30">
            <v>200</v>
          </cell>
          <cell r="FI30">
            <v>200</v>
          </cell>
          <cell r="FJ30">
            <v>0</v>
          </cell>
          <cell r="FK30">
            <v>0</v>
          </cell>
          <cell r="FL30">
            <v>0</v>
          </cell>
          <cell r="FM30">
            <v>0</v>
          </cell>
          <cell r="FN30">
            <v>24249</v>
          </cell>
          <cell r="FO30">
            <v>23882</v>
          </cell>
          <cell r="FP30">
            <v>295156</v>
          </cell>
          <cell r="FQ30">
            <v>294140</v>
          </cell>
          <cell r="FR30">
            <v>39807</v>
          </cell>
          <cell r="FS30">
            <v>40027</v>
          </cell>
          <cell r="FT30">
            <v>1368185</v>
          </cell>
          <cell r="FU30">
            <v>1364045</v>
          </cell>
          <cell r="FV30">
            <v>1353579</v>
          </cell>
        </row>
        <row r="31">
          <cell r="A31">
            <v>41301</v>
          </cell>
          <cell r="B31">
            <v>465561</v>
          </cell>
          <cell r="C31">
            <v>464304</v>
          </cell>
          <cell r="D31">
            <v>466242</v>
          </cell>
          <cell r="E31">
            <v>464843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681</v>
          </cell>
          <cell r="M31">
            <v>539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872085</v>
          </cell>
          <cell r="AS31">
            <v>867899</v>
          </cell>
          <cell r="AT31">
            <v>981535</v>
          </cell>
          <cell r="AU31">
            <v>977020</v>
          </cell>
          <cell r="AV31">
            <v>109450</v>
          </cell>
          <cell r="AW31">
            <v>109121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2970</v>
          </cell>
          <cell r="CI31">
            <v>2975</v>
          </cell>
          <cell r="CJ31">
            <v>118974</v>
          </cell>
          <cell r="CK31">
            <v>119010</v>
          </cell>
          <cell r="CL31">
            <v>116004</v>
          </cell>
          <cell r="CM31">
            <v>116035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1209</v>
          </cell>
          <cell r="CW31">
            <v>1211</v>
          </cell>
          <cell r="CX31">
            <v>9427</v>
          </cell>
          <cell r="CY31">
            <v>9418</v>
          </cell>
          <cell r="CZ31">
            <v>117668</v>
          </cell>
          <cell r="DA31">
            <v>117328</v>
          </cell>
          <cell r="DB31">
            <v>109450</v>
          </cell>
          <cell r="DC31">
            <v>109121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10232</v>
          </cell>
          <cell r="DK31">
            <v>10236</v>
          </cell>
          <cell r="DL31">
            <v>59792</v>
          </cell>
          <cell r="DM31">
            <v>59941</v>
          </cell>
          <cell r="DN31">
            <v>49560</v>
          </cell>
          <cell r="DO31">
            <v>49705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1522</v>
          </cell>
          <cell r="DY31">
            <v>1523</v>
          </cell>
          <cell r="DZ31">
            <v>1496</v>
          </cell>
          <cell r="EA31">
            <v>1497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-26</v>
          </cell>
          <cell r="EI31">
            <v>-26</v>
          </cell>
          <cell r="EJ31">
            <v>0</v>
          </cell>
          <cell r="EK31">
            <v>0</v>
          </cell>
          <cell r="EL31">
            <v>11556</v>
          </cell>
          <cell r="EM31">
            <v>11429</v>
          </cell>
          <cell r="EN31">
            <v>16702</v>
          </cell>
          <cell r="EO31">
            <v>16518</v>
          </cell>
          <cell r="EP31">
            <v>5146</v>
          </cell>
          <cell r="EQ31">
            <v>5089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0</v>
          </cell>
          <cell r="EW31">
            <v>0</v>
          </cell>
          <cell r="EX31">
            <v>0</v>
          </cell>
          <cell r="EY31">
            <v>0</v>
          </cell>
          <cell r="EZ31">
            <v>13595</v>
          </cell>
          <cell r="FA31">
            <v>13595</v>
          </cell>
          <cell r="FB31">
            <v>13595</v>
          </cell>
          <cell r="FC31">
            <v>13595</v>
          </cell>
          <cell r="FD31">
            <v>0</v>
          </cell>
          <cell r="FE31">
            <v>0</v>
          </cell>
          <cell r="FF31">
            <v>0</v>
          </cell>
          <cell r="FG31">
            <v>0</v>
          </cell>
          <cell r="FH31">
            <v>0</v>
          </cell>
          <cell r="FI31">
            <v>0</v>
          </cell>
          <cell r="FJ31">
            <v>0</v>
          </cell>
          <cell r="FK31">
            <v>0</v>
          </cell>
          <cell r="FL31">
            <v>0</v>
          </cell>
          <cell r="FM31">
            <v>0</v>
          </cell>
          <cell r="FN31">
            <v>283232</v>
          </cell>
          <cell r="FO31">
            <v>283068</v>
          </cell>
          <cell r="FP31">
            <v>109450</v>
          </cell>
          <cell r="FQ31">
            <v>109121</v>
          </cell>
          <cell r="FR31">
            <v>0</v>
          </cell>
          <cell r="FS31">
            <v>0</v>
          </cell>
          <cell r="FT31">
            <v>1353579</v>
          </cell>
          <cell r="FU31">
            <v>1348148</v>
          </cell>
          <cell r="FV31">
            <v>1637466</v>
          </cell>
        </row>
        <row r="32">
          <cell r="A32">
            <v>41302</v>
          </cell>
          <cell r="B32">
            <v>466242</v>
          </cell>
          <cell r="C32">
            <v>464843</v>
          </cell>
          <cell r="D32">
            <v>685589</v>
          </cell>
          <cell r="E32">
            <v>683875</v>
          </cell>
          <cell r="F32">
            <v>219347</v>
          </cell>
          <cell r="G32">
            <v>219032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981535</v>
          </cell>
          <cell r="AS32">
            <v>977020</v>
          </cell>
          <cell r="AT32">
            <v>1091010</v>
          </cell>
          <cell r="AU32">
            <v>1086755</v>
          </cell>
          <cell r="AV32">
            <v>109475</v>
          </cell>
          <cell r="AW32">
            <v>109735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118974</v>
          </cell>
          <cell r="CI32">
            <v>119010</v>
          </cell>
          <cell r="CJ32">
            <v>106112</v>
          </cell>
          <cell r="CK32">
            <v>106335</v>
          </cell>
          <cell r="CL32">
            <v>96852</v>
          </cell>
          <cell r="CM32">
            <v>96967</v>
          </cell>
          <cell r="CN32">
            <v>109714</v>
          </cell>
          <cell r="CO32">
            <v>109642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9427</v>
          </cell>
          <cell r="CW32">
            <v>9418</v>
          </cell>
          <cell r="CX32">
            <v>9557</v>
          </cell>
          <cell r="CY32">
            <v>9547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130</v>
          </cell>
          <cell r="DG32">
            <v>129</v>
          </cell>
          <cell r="DH32">
            <v>0</v>
          </cell>
          <cell r="DI32">
            <v>0</v>
          </cell>
          <cell r="DJ32">
            <v>59792</v>
          </cell>
          <cell r="DK32">
            <v>59941</v>
          </cell>
          <cell r="DL32">
            <v>9993</v>
          </cell>
          <cell r="DM32">
            <v>9978</v>
          </cell>
          <cell r="DN32">
            <v>59834</v>
          </cell>
          <cell r="DO32">
            <v>59427</v>
          </cell>
          <cell r="DP32">
            <v>109633</v>
          </cell>
          <cell r="DQ32">
            <v>109390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1496</v>
          </cell>
          <cell r="DY32">
            <v>1497</v>
          </cell>
          <cell r="DZ32">
            <v>9327</v>
          </cell>
          <cell r="EA32">
            <v>9331</v>
          </cell>
          <cell r="EB32">
            <v>117306</v>
          </cell>
          <cell r="EC32">
            <v>117569</v>
          </cell>
          <cell r="ED32">
            <v>109475</v>
          </cell>
          <cell r="EE32">
            <v>109735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16702</v>
          </cell>
          <cell r="EM32">
            <v>16518</v>
          </cell>
          <cell r="EN32">
            <v>29229</v>
          </cell>
          <cell r="EO32">
            <v>29103</v>
          </cell>
          <cell r="EP32">
            <v>12527</v>
          </cell>
          <cell r="EQ32">
            <v>12585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0</v>
          </cell>
          <cell r="EW32">
            <v>0</v>
          </cell>
          <cell r="EX32">
            <v>0</v>
          </cell>
          <cell r="EY32">
            <v>0</v>
          </cell>
          <cell r="EZ32">
            <v>13595</v>
          </cell>
          <cell r="FA32">
            <v>13595</v>
          </cell>
          <cell r="FB32">
            <v>13595</v>
          </cell>
          <cell r="FC32">
            <v>13595</v>
          </cell>
          <cell r="FD32">
            <v>0</v>
          </cell>
          <cell r="FE32">
            <v>0</v>
          </cell>
          <cell r="FF32">
            <v>0</v>
          </cell>
          <cell r="FG32">
            <v>0</v>
          </cell>
          <cell r="FH32">
            <v>0</v>
          </cell>
          <cell r="FI32">
            <v>0</v>
          </cell>
          <cell r="FJ32">
            <v>0</v>
          </cell>
          <cell r="FK32">
            <v>0</v>
          </cell>
          <cell r="FL32">
            <v>0</v>
          </cell>
          <cell r="FM32">
            <v>0</v>
          </cell>
          <cell r="FN32">
            <v>273992</v>
          </cell>
          <cell r="FO32">
            <v>273963</v>
          </cell>
          <cell r="FP32">
            <v>328822</v>
          </cell>
          <cell r="FQ32">
            <v>328767</v>
          </cell>
          <cell r="FR32">
            <v>0</v>
          </cell>
          <cell r="FS32">
            <v>0</v>
          </cell>
          <cell r="FT32">
            <v>1637466</v>
          </cell>
          <cell r="FU32">
            <v>1631729</v>
          </cell>
          <cell r="FV32">
            <v>1911588</v>
          </cell>
        </row>
        <row r="33">
          <cell r="A33">
            <v>41303</v>
          </cell>
          <cell r="B33">
            <v>685589</v>
          </cell>
          <cell r="C33">
            <v>683875</v>
          </cell>
          <cell r="D33">
            <v>685816</v>
          </cell>
          <cell r="E33">
            <v>683896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227</v>
          </cell>
          <cell r="M33">
            <v>21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1091010</v>
          </cell>
          <cell r="AS33">
            <v>1086755</v>
          </cell>
          <cell r="AT33">
            <v>1443795</v>
          </cell>
          <cell r="AU33">
            <v>1438742</v>
          </cell>
          <cell r="AV33">
            <v>349031</v>
          </cell>
          <cell r="AW33">
            <v>349443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3754</v>
          </cell>
          <cell r="BC33">
            <v>2544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106112</v>
          </cell>
          <cell r="CI33">
            <v>106335</v>
          </cell>
          <cell r="CJ33">
            <v>1138</v>
          </cell>
          <cell r="CK33">
            <v>1128</v>
          </cell>
          <cell r="CL33">
            <v>11482</v>
          </cell>
          <cell r="CM33">
            <v>11518</v>
          </cell>
          <cell r="CN33">
            <v>116350</v>
          </cell>
          <cell r="CO33">
            <v>116450</v>
          </cell>
          <cell r="CP33">
            <v>0</v>
          </cell>
          <cell r="CQ33">
            <v>0</v>
          </cell>
          <cell r="CR33">
            <v>-106</v>
          </cell>
          <cell r="CS33">
            <v>-275</v>
          </cell>
          <cell r="CT33">
            <v>0</v>
          </cell>
          <cell r="CU33">
            <v>0</v>
          </cell>
          <cell r="CV33">
            <v>9557</v>
          </cell>
          <cell r="CW33">
            <v>9547</v>
          </cell>
          <cell r="CX33">
            <v>1794</v>
          </cell>
          <cell r="CY33">
            <v>1785</v>
          </cell>
          <cell r="CZ33">
            <v>108984</v>
          </cell>
          <cell r="DA33">
            <v>109267</v>
          </cell>
          <cell r="DB33">
            <v>116483</v>
          </cell>
          <cell r="DC33">
            <v>116684</v>
          </cell>
          <cell r="DD33">
            <v>0</v>
          </cell>
          <cell r="DE33">
            <v>0</v>
          </cell>
          <cell r="DF33">
            <v>-264</v>
          </cell>
          <cell r="DG33">
            <v>-345</v>
          </cell>
          <cell r="DH33">
            <v>0</v>
          </cell>
          <cell r="DI33">
            <v>0</v>
          </cell>
          <cell r="DJ33">
            <v>9993</v>
          </cell>
          <cell r="DK33">
            <v>9978</v>
          </cell>
          <cell r="DL33">
            <v>1282</v>
          </cell>
          <cell r="DM33">
            <v>1277</v>
          </cell>
          <cell r="DN33">
            <v>107514</v>
          </cell>
          <cell r="DO33">
            <v>107658</v>
          </cell>
          <cell r="DP33">
            <v>116198</v>
          </cell>
          <cell r="DQ33">
            <v>116309</v>
          </cell>
          <cell r="DR33">
            <v>0</v>
          </cell>
          <cell r="DS33">
            <v>0</v>
          </cell>
          <cell r="DT33">
            <v>-27</v>
          </cell>
          <cell r="DU33">
            <v>-50</v>
          </cell>
          <cell r="DV33">
            <v>0</v>
          </cell>
          <cell r="DW33">
            <v>0</v>
          </cell>
          <cell r="DX33">
            <v>9327</v>
          </cell>
          <cell r="DY33">
            <v>9331</v>
          </cell>
          <cell r="DZ33">
            <v>86604</v>
          </cell>
          <cell r="EA33">
            <v>86691</v>
          </cell>
          <cell r="EB33">
            <v>77277</v>
          </cell>
          <cell r="EC33">
            <v>77360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29229</v>
          </cell>
          <cell r="EM33">
            <v>29103</v>
          </cell>
          <cell r="EN33">
            <v>44104</v>
          </cell>
          <cell r="EO33">
            <v>43835</v>
          </cell>
          <cell r="EP33">
            <v>14875</v>
          </cell>
          <cell r="EQ33">
            <v>14732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0</v>
          </cell>
          <cell r="EW33">
            <v>0</v>
          </cell>
          <cell r="EX33">
            <v>0</v>
          </cell>
          <cell r="EY33">
            <v>0</v>
          </cell>
          <cell r="EZ33">
            <v>13595</v>
          </cell>
          <cell r="FA33">
            <v>13595</v>
          </cell>
          <cell r="FB33">
            <v>13595</v>
          </cell>
          <cell r="FC33">
            <v>13595</v>
          </cell>
          <cell r="FD33">
            <v>0</v>
          </cell>
          <cell r="FE33">
            <v>0</v>
          </cell>
          <cell r="FF33">
            <v>0</v>
          </cell>
          <cell r="FG33">
            <v>0</v>
          </cell>
          <cell r="FH33">
            <v>0</v>
          </cell>
          <cell r="FI33">
            <v>0</v>
          </cell>
          <cell r="FJ33">
            <v>0</v>
          </cell>
          <cell r="FK33">
            <v>0</v>
          </cell>
          <cell r="FL33">
            <v>0</v>
          </cell>
          <cell r="FM33">
            <v>0</v>
          </cell>
          <cell r="FN33">
            <v>305257</v>
          </cell>
          <cell r="FO33">
            <v>305803</v>
          </cell>
          <cell r="FP33">
            <v>349031</v>
          </cell>
          <cell r="FQ33">
            <v>349443</v>
          </cell>
          <cell r="FR33">
            <v>0</v>
          </cell>
          <cell r="FS33">
            <v>0</v>
          </cell>
          <cell r="FT33">
            <v>1911588</v>
          </cell>
          <cell r="FU33">
            <v>1905821</v>
          </cell>
          <cell r="FV33">
            <v>2220429</v>
          </cell>
        </row>
        <row r="34">
          <cell r="A34">
            <v>41304</v>
          </cell>
          <cell r="B34">
            <v>685816</v>
          </cell>
          <cell r="C34">
            <v>683896</v>
          </cell>
          <cell r="D34">
            <v>686043</v>
          </cell>
          <cell r="E34">
            <v>683779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227</v>
          </cell>
          <cell r="M34">
            <v>-117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1443795</v>
          </cell>
          <cell r="AS34">
            <v>1438742</v>
          </cell>
          <cell r="AT34">
            <v>1680342</v>
          </cell>
          <cell r="AU34">
            <v>1674293</v>
          </cell>
          <cell r="AV34">
            <v>233174</v>
          </cell>
          <cell r="AW34">
            <v>232817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3373</v>
          </cell>
          <cell r="BC34">
            <v>2734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1138</v>
          </cell>
          <cell r="CI34">
            <v>1128</v>
          </cell>
          <cell r="CJ34">
            <v>1010</v>
          </cell>
          <cell r="CK34">
            <v>1001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-128</v>
          </cell>
          <cell r="CS34">
            <v>-127</v>
          </cell>
          <cell r="CT34">
            <v>0</v>
          </cell>
          <cell r="CU34">
            <v>0</v>
          </cell>
          <cell r="CV34">
            <v>1794</v>
          </cell>
          <cell r="CW34">
            <v>1785</v>
          </cell>
          <cell r="CX34">
            <v>1476</v>
          </cell>
          <cell r="CY34">
            <v>1468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-318</v>
          </cell>
          <cell r="DG34">
            <v>-317</v>
          </cell>
          <cell r="DH34">
            <v>0</v>
          </cell>
          <cell r="DI34">
            <v>0</v>
          </cell>
          <cell r="DJ34">
            <v>1282</v>
          </cell>
          <cell r="DK34">
            <v>1277</v>
          </cell>
          <cell r="DL34">
            <v>1469</v>
          </cell>
          <cell r="DM34">
            <v>1461</v>
          </cell>
          <cell r="DN34">
            <v>116861</v>
          </cell>
          <cell r="DO34">
            <v>116389</v>
          </cell>
          <cell r="DP34">
            <v>117046</v>
          </cell>
          <cell r="DQ34">
            <v>116568</v>
          </cell>
          <cell r="DR34">
            <v>0</v>
          </cell>
          <cell r="DS34">
            <v>0</v>
          </cell>
          <cell r="DT34">
            <v>372</v>
          </cell>
          <cell r="DU34">
            <v>363</v>
          </cell>
          <cell r="DV34">
            <v>0</v>
          </cell>
          <cell r="DW34">
            <v>0</v>
          </cell>
          <cell r="DX34">
            <v>86604</v>
          </cell>
          <cell r="DY34">
            <v>86691</v>
          </cell>
          <cell r="DZ34">
            <v>92545</v>
          </cell>
          <cell r="EA34">
            <v>92314</v>
          </cell>
          <cell r="EB34">
            <v>122069</v>
          </cell>
          <cell r="EC34">
            <v>121870</v>
          </cell>
          <cell r="ED34">
            <v>116128</v>
          </cell>
          <cell r="EE34">
            <v>116247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44104</v>
          </cell>
          <cell r="EM34">
            <v>43835</v>
          </cell>
          <cell r="EN34">
            <v>60231</v>
          </cell>
          <cell r="EO34">
            <v>59821</v>
          </cell>
          <cell r="EP34">
            <v>16127</v>
          </cell>
          <cell r="EQ34">
            <v>15986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0</v>
          </cell>
          <cell r="EW34">
            <v>0</v>
          </cell>
          <cell r="EX34">
            <v>0</v>
          </cell>
          <cell r="EY34">
            <v>0</v>
          </cell>
          <cell r="EZ34">
            <v>13595</v>
          </cell>
          <cell r="FA34">
            <v>13595</v>
          </cell>
          <cell r="FB34">
            <v>13595</v>
          </cell>
          <cell r="FC34">
            <v>13595</v>
          </cell>
          <cell r="FD34">
            <v>0</v>
          </cell>
          <cell r="FE34">
            <v>0</v>
          </cell>
          <cell r="FF34">
            <v>0</v>
          </cell>
          <cell r="FG34">
            <v>0</v>
          </cell>
          <cell r="FH34">
            <v>0</v>
          </cell>
          <cell r="FI34">
            <v>0</v>
          </cell>
          <cell r="FJ34">
            <v>0</v>
          </cell>
          <cell r="FK34">
            <v>0</v>
          </cell>
          <cell r="FL34">
            <v>0</v>
          </cell>
          <cell r="FM34">
            <v>0</v>
          </cell>
          <cell r="FN34">
            <v>238930</v>
          </cell>
          <cell r="FO34">
            <v>238259</v>
          </cell>
          <cell r="FP34">
            <v>233174</v>
          </cell>
          <cell r="FQ34">
            <v>232815</v>
          </cell>
          <cell r="FR34">
            <v>0</v>
          </cell>
          <cell r="FS34">
            <v>0</v>
          </cell>
          <cell r="FT34">
            <v>2220429</v>
          </cell>
          <cell r="FU34">
            <v>2213519</v>
          </cell>
          <cell r="FV34">
            <v>2462885</v>
          </cell>
        </row>
        <row r="35">
          <cell r="A35">
            <v>41305</v>
          </cell>
          <cell r="B35">
            <v>686043</v>
          </cell>
          <cell r="C35">
            <v>683779</v>
          </cell>
          <cell r="D35">
            <v>686270</v>
          </cell>
          <cell r="E35">
            <v>683799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227</v>
          </cell>
          <cell r="M35">
            <v>20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1680342</v>
          </cell>
          <cell r="AS35">
            <v>1674293</v>
          </cell>
          <cell r="AT35">
            <v>1681023</v>
          </cell>
          <cell r="AU35">
            <v>1674299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681</v>
          </cell>
          <cell r="BC35">
            <v>6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1010</v>
          </cell>
          <cell r="CI35">
            <v>1001</v>
          </cell>
          <cell r="CJ35">
            <v>57188</v>
          </cell>
          <cell r="CK35">
            <v>57045</v>
          </cell>
          <cell r="CL35">
            <v>56178</v>
          </cell>
          <cell r="CM35">
            <v>56044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1476</v>
          </cell>
          <cell r="CW35">
            <v>1468</v>
          </cell>
          <cell r="CX35">
            <v>118168</v>
          </cell>
          <cell r="CY35">
            <v>117624</v>
          </cell>
          <cell r="CZ35">
            <v>116692</v>
          </cell>
          <cell r="DA35">
            <v>116156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1469</v>
          </cell>
          <cell r="DK35">
            <v>1461</v>
          </cell>
          <cell r="DL35">
            <v>118942</v>
          </cell>
          <cell r="DM35">
            <v>118454</v>
          </cell>
          <cell r="DN35">
            <v>117473</v>
          </cell>
          <cell r="DO35">
            <v>116993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92545</v>
          </cell>
          <cell r="DY35">
            <v>92314</v>
          </cell>
          <cell r="DZ35">
            <v>118501</v>
          </cell>
          <cell r="EA35">
            <v>118063</v>
          </cell>
          <cell r="EB35">
            <v>25956</v>
          </cell>
          <cell r="EC35">
            <v>25749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60231</v>
          </cell>
          <cell r="EM35">
            <v>59821</v>
          </cell>
          <cell r="EN35">
            <v>75026</v>
          </cell>
          <cell r="EO35">
            <v>74501</v>
          </cell>
          <cell r="EP35">
            <v>14795</v>
          </cell>
          <cell r="EQ35">
            <v>14680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0</v>
          </cell>
          <cell r="EW35">
            <v>0</v>
          </cell>
          <cell r="EX35">
            <v>0</v>
          </cell>
          <cell r="EY35">
            <v>0</v>
          </cell>
          <cell r="EZ35">
            <v>13595</v>
          </cell>
          <cell r="FA35">
            <v>13595</v>
          </cell>
          <cell r="FB35">
            <v>13595</v>
          </cell>
          <cell r="FC35">
            <v>13595</v>
          </cell>
          <cell r="FD35">
            <v>0</v>
          </cell>
          <cell r="FE35">
            <v>0</v>
          </cell>
          <cell r="FF35">
            <v>0</v>
          </cell>
          <cell r="FG35">
            <v>0</v>
          </cell>
          <cell r="FH35">
            <v>0</v>
          </cell>
          <cell r="FI35">
            <v>0</v>
          </cell>
          <cell r="FJ35">
            <v>0</v>
          </cell>
          <cell r="FK35">
            <v>0</v>
          </cell>
          <cell r="FL35">
            <v>0</v>
          </cell>
          <cell r="FM35">
            <v>0</v>
          </cell>
          <cell r="FN35">
            <v>316299</v>
          </cell>
          <cell r="FO35">
            <v>314942</v>
          </cell>
          <cell r="FP35">
            <v>0</v>
          </cell>
          <cell r="FQ35">
            <v>0</v>
          </cell>
          <cell r="FR35">
            <v>0</v>
          </cell>
          <cell r="FS35">
            <v>0</v>
          </cell>
          <cell r="FT35">
            <v>2462885</v>
          </cell>
          <cell r="FU35">
            <v>2454316</v>
          </cell>
          <cell r="FV35">
            <v>2780092</v>
          </cell>
        </row>
      </sheetData>
      <sheetData sheetId="5"/>
      <sheetData sheetId="6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MISC"/>
      <sheetName val="Number"/>
      <sheetName val="Meter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  <sheetName val="S33"/>
      <sheetName val="Master"/>
      <sheetName val="Number"/>
      <sheetName val="Meter"/>
      <sheetName val="Summary"/>
      <sheetName val="@RISK Correlations"/>
      <sheetName val="pl"/>
      <sheetName val="2779"/>
      <sheetName val="Total 01'05"/>
      <sheetName val="Indicator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Data_Detail"/>
      <sheetName val="IMPORT"/>
      <sheetName val="Parameter"/>
      <sheetName val="Ls_XLB_WorkbookFile"/>
      <sheetName val="Selection"/>
      <sheetName val="Main_Menu"/>
    </sheetNames>
    <sheetDataSet>
      <sheetData sheetId="0">
        <row r="7">
          <cell r="D7" t="str">
            <v>2003010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CB_Index"/>
      <sheetName val="INDEX"/>
      <sheetName val="FINANCIAL"/>
      <sheetName val="MARKET"/>
      <sheetName val="PGM_TOTAL"/>
      <sheetName val="EST_rolling"/>
      <sheetName val="PGM_2LSB"/>
      <sheetName val="PGM_2LYTD"/>
      <sheetName val="PGM_2LEVEL"/>
      <sheetName val="PGM_2LEVYTD"/>
      <sheetName val="PGM_HI-MOULD"/>
      <sheetName val="INC"/>
      <sheetName val="NEWBAL"/>
      <sheetName val="SALES"/>
      <sheetName val="SALE_INC"/>
      <sheetName val="FOH"/>
      <sheetName val="Adm"/>
      <sheetName val="Mkt"/>
      <sheetName val="head office"/>
      <sheetName val="PGM_CARTON"/>
      <sheetName val="VarTCB"/>
      <sheetName val="VarBycom"/>
      <sheetName val="manu"/>
      <sheetName val="Rebate"/>
      <sheetName val="menu"/>
      <sheetName val="DPLA"/>
      <sheetName val="head_office"/>
      <sheetName val="Selection"/>
      <sheetName val="base"/>
      <sheetName val="BS"/>
      <sheetName val="DMD Office"/>
      <sheetName val="ADMIN OFFICE (2)"/>
      <sheetName val="RECY"/>
      <sheetName val="S33"/>
      <sheetName val="Sheet2"/>
      <sheetName val="MACRO2"/>
      <sheetName val="1045"/>
      <sheetName val="01000 (MD05)"/>
      <sheetName val="KRT half2"/>
      <sheetName val="Assumption"/>
      <sheetName val="January"/>
      <sheetName val="Revised Plan"/>
      <sheetName val="Kraft Contribution"/>
      <sheetName val="updated"/>
      <sheetName val="J1"/>
      <sheetName val="DMD_Office"/>
      <sheetName val="ADMIN_OFFICE_(2)"/>
      <sheetName val="Detail-Sep"/>
      <sheetName val="L03-งวดทุกหมวด_FLU"/>
      <sheetName val="R02-สัมพันธ์งวดหลัก-ย่อย-วัสดุ"/>
      <sheetName val="Sheet1"/>
      <sheetName val="code"/>
      <sheetName val="Q1-13"/>
      <sheetName val="เงินกู้ MGC"/>
      <sheetName val="Master"/>
      <sheetName val="Q3-13"/>
      <sheetName val="Inventory"/>
      <sheetName val="Data"/>
      <sheetName val="Done"/>
      <sheetName val="Additional"/>
      <sheetName val="head_office1"/>
      <sheetName val="KRT_half2"/>
      <sheetName val="01000_(MD05)"/>
      <sheetName val="Revised_Plan"/>
      <sheetName val="Kraft_Contribution"/>
      <sheetName val="ROC-2003"/>
      <sheetName val="Model_Data"/>
      <sheetName val="data Apr"/>
      <sheetName val="Formulas"/>
      <sheetName val="head_office2"/>
      <sheetName val="DMD_Office1"/>
      <sheetName val="ADMIN_OFFICE_(2)1"/>
      <sheetName val="01000_(MD05)1"/>
      <sheetName val="KRT_half21"/>
      <sheetName val="Revised_Plan1"/>
      <sheetName val="Kraft_Contribution1"/>
      <sheetName val="data_Apr"/>
      <sheetName val="ใบส่งมอบ RD_BTF new"/>
      <sheetName val="Liste"/>
      <sheetName val="7 Jan 02"/>
      <sheetName val="Active Feb'17"/>
      <sheetName val="head_office3"/>
      <sheetName val="DMD_Office2"/>
      <sheetName val="ADMIN_OFFICE_(2)2"/>
      <sheetName val="01000_(MD05)2"/>
      <sheetName val="KRT_half22"/>
      <sheetName val="Revised_Plan2"/>
      <sheetName val="Kraft_Contribution2"/>
      <sheetName val="data_Apr1"/>
      <sheetName val="เงินกู้_MGC"/>
      <sheetName val="Cable"/>
      <sheetName val="Active_Feb'17"/>
      <sheetName val="Fixed Fee"/>
      <sheetName val="ค่าวัสดุ"/>
      <sheetName val="เงินกู้_MGC1"/>
      <sheetName val="monthly_TCB"/>
      <sheetName val="ลูกหนี้(เก่า)"/>
      <sheetName val="Q2-13"/>
      <sheetName val="head_office4"/>
      <sheetName val="DMD_Office4"/>
      <sheetName val="ADMIN_OFFICE_(2)4"/>
      <sheetName val="เงินกู้_MGC3"/>
      <sheetName val="7_Jan_021"/>
      <sheetName val="DMD_Office3"/>
      <sheetName val="ADMIN_OFFICE_(2)3"/>
      <sheetName val="เงินกู้_MGC2"/>
      <sheetName val="7_Jan_02"/>
      <sheetName val="Tables"/>
      <sheetName val="Ratchada"/>
      <sheetName val="MHK"/>
      <sheetName val="Assumptions"/>
      <sheetName val="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vement"/>
      <sheetName val="movement (2)"/>
      <sheetName val="Sheet1"/>
      <sheetName val="Fully"/>
      <sheetName val="AR_TERM"/>
      <sheetName val="DPLA"/>
      <sheetName val="HOMEOFFICE"/>
      <sheetName val="TEMP. FAC."/>
      <sheetName val="S33"/>
      <sheetName val="PGM_2LEVYTD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PG"/>
      <sheetName val="MISC"/>
      <sheetName val="MOPS"/>
      <sheetName val="NG"/>
      <sheetName val="EX-REFINERY"/>
      <sheetName val="DATA"/>
      <sheetName val="CRUDE"/>
      <sheetName val="PRODUCT"/>
      <sheetName val="DIFF"/>
      <sheetName val="MQSC"/>
      <sheetName val="Lube"/>
      <sheetName val="MARKET_GRM"/>
      <sheetName val="New BM GRM"/>
      <sheetName val="Daily(TPX&amp;TLB)"/>
      <sheetName val="Marketing Margin"/>
      <sheetName val="Tax"/>
      <sheetName val="Premium"/>
      <sheetName val="TPXMargin"/>
      <sheetName val="TLBMargin"/>
      <sheetName val="Margin (3)"/>
      <sheetName val="Daily(M)"/>
      <sheetName val="Daily(4)"/>
      <sheetName val="Daily Forward"/>
      <sheetName val="Forward Price - input"/>
      <sheetName val="Daily (2)"/>
      <sheetName val="Daily(3)"/>
      <sheetName val="Daily Energy Update"/>
      <sheetName val="pl"/>
      <sheetName val="AR_TERM"/>
      <sheetName val="New_BM_GRM"/>
      <sheetName val="Marketing_Margin"/>
      <sheetName val="Margin_(3)"/>
      <sheetName val="Daily_Forward"/>
      <sheetName val="Forward_Price_-_input"/>
      <sheetName val="Daily_(2)"/>
      <sheetName val="Daily_Energy_Update"/>
      <sheetName val="New_BM_GRM1"/>
      <sheetName val="Marketing_Margin1"/>
      <sheetName val="Margin_(3)1"/>
      <sheetName val="Daily_Forward1"/>
      <sheetName val="Forward_Price_-_input1"/>
      <sheetName val="Daily_(2)1"/>
      <sheetName val="Daily_Energy_Updat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33"/>
      <sheetName val="AR_TERM"/>
      <sheetName val="EW-FA-0900"/>
      <sheetName val="J3_-_Nong_Pra_Lai"/>
      <sheetName val="J4_-_Cha_Cheng_Sao"/>
      <sheetName val="Master"/>
      <sheetName val="Monthly Sales Report"/>
      <sheetName val="Sheet1"/>
      <sheetName val="Variance"/>
      <sheetName val="DEP12"/>
      <sheetName val="10-1 Media"/>
      <sheetName val="10-cut"/>
      <sheetName val="อาคาร"/>
      <sheetName val="เครื่องตกแต่ง"/>
      <sheetName val="CST1198"/>
      <sheetName val="F_OH"/>
      <sheetName val="CJEs"/>
      <sheetName val="PGM_2LEVYTD"/>
      <sheetName val="code"/>
      <sheetName val="Links"/>
      <sheetName val="Lead"/>
      <sheetName val="เครื่องมือ"/>
      <sheetName val="MIVb"/>
      <sheetName val="Daily"/>
      <sheetName val="CASA-PLAN"/>
      <sheetName val="BASIC"/>
      <sheetName val="Monthly_Sales_Report"/>
      <sheetName val="10-1_Media"/>
      <sheetName val="Selection"/>
      <sheetName val="Main"/>
      <sheetName val="Related"/>
      <sheetName val="Nominal Accounts"/>
      <sheetName val="PL _ ผลงานใหม่รวม"/>
      <sheetName val="Domestic Sales"/>
      <sheetName val="N280998"/>
      <sheetName val="PRODUCT"/>
      <sheetName val="menu"/>
      <sheetName val="TRAIL_MAR2000"/>
      <sheetName val="Retire SRO Sale"/>
      <sheetName val="Retire SRO Scrapping"/>
      <sheetName val="เงินกู้ MGC"/>
      <sheetName val="BUDGET"/>
      <sheetName val="COSUB"/>
      <sheetName val="STart"/>
      <sheetName val="Lookups"/>
      <sheetName val="ต้นฉบับ"/>
      <sheetName val="MV-Master"/>
      <sheetName val="Trial Balance"/>
      <sheetName val="Index Sheet"/>
      <sheetName val="Actual-Monthly"/>
      <sheetName val="Actual-ＹＴＤ"/>
      <sheetName val="Budget-Monthly"/>
      <sheetName val="Budget-YTD"/>
      <sheetName val="ใบส่งมอบ RD_BFI"/>
      <sheetName val="Indicator"/>
      <sheetName val="งบสินค้า BMS"/>
      <sheetName val="LEASEHOLD"/>
      <sheetName val="Gia vat tu"/>
      <sheetName val="FG-ISSUED"/>
      <sheetName val="A"/>
      <sheetName val="H-110"/>
      <sheetName val="H-120"/>
      <sheetName val="MNR30"/>
      <sheetName val="MACRO2"/>
      <sheetName val="Header"/>
      <sheetName val="List Plant"/>
      <sheetName val="CHITIET VL-NC-TT1p"/>
      <sheetName val="TONGKE3p"/>
      <sheetName val="P&amp;L"/>
      <sheetName val="MTO REV.2(ARMOR)"/>
      <sheetName val="MasterList"/>
      <sheetName val="CHITIET VL-NCHT1 (2)"/>
      <sheetName val="AccpacTB"/>
      <sheetName val="Data2003"/>
      <sheetName val="Data2004"/>
      <sheetName val="Data2005"/>
      <sheetName val="Data2002"/>
      <sheetName val="Data2000"/>
      <sheetName val="Data2001"/>
      <sheetName val="製番予定表"/>
      <sheetName val="Prft&amp;Loss"/>
      <sheetName val="FIN TB_SI"/>
      <sheetName val="Tesco0307"/>
      <sheetName val="J3_-_Nong_Pra_Lai1"/>
      <sheetName val="J4_-_Cha_Cheng_Sao1"/>
      <sheetName val="Monthly_Sales_Report1"/>
      <sheetName val="10-1_Media1"/>
      <sheetName val="Nominal_Accounts"/>
      <sheetName val="Retire_SRO_Sale"/>
      <sheetName val="Retire_SRO_Scrapping"/>
      <sheetName val="เงินกู้_MGC"/>
      <sheetName val="Domestic_Sales"/>
      <sheetName val="Trial_Balance"/>
      <sheetName val="PL___ผลงานใหม่รวม"/>
      <sheetName val="ใบส่งมอบ_RD_BFI"/>
      <sheetName val="Index_Sheet"/>
      <sheetName val="งบสินค้า_BMS"/>
      <sheetName val="List_Plant"/>
      <sheetName val="CHITIET_VL-NC-TT1p"/>
      <sheetName val="MTO_REV_2(ARMOR)"/>
      <sheetName val="Gia_vat_tu"/>
      <sheetName val="เงินกู้ธนชาติ"/>
      <sheetName val="N"/>
      <sheetName val="OP Sum"/>
      <sheetName val="Macro5"/>
      <sheetName val="rev.4"/>
      <sheetName val="Group"/>
      <sheetName val="@RISK Correlations"/>
      <sheetName val="Köpfe"/>
      <sheetName val="AGING LOCAL"/>
      <sheetName val="Age311299TAS"/>
      <sheetName val="TASintDec00"/>
      <sheetName val="P4DDBFTAS"/>
      <sheetName val="Title"/>
      <sheetName val="ACFC"/>
      <sheetName val="Test cost oversea"/>
      <sheetName val="May-Apr 2009"/>
      <sheetName val="K-CUR"/>
      <sheetName val="kai_Tprofile_Report"/>
      <sheetName val="SEA"/>
      <sheetName val="DATA"/>
      <sheetName val="Master List (ม.ค.-มี.ค)"/>
      <sheetName val="ทรัพย์ประจำระหว่างทำ"/>
      <sheetName val="Purchase"/>
      <sheetName val="ลูกหนี้(เก่า)"/>
      <sheetName val="M_Maincomp"/>
      <sheetName val="L to 20"/>
      <sheetName val="Bk2Form8(iii)"/>
      <sheetName val="index"/>
      <sheetName val="DataInput1"/>
      <sheetName val="B1"/>
      <sheetName val="Test_cost_oversea"/>
      <sheetName val="Coding"/>
      <sheetName val="EQ4NTV"/>
      <sheetName val="List valid date"/>
      <sheetName val="Wkgs_BS Lead"/>
      <sheetName val="14.9月分"/>
      <sheetName val="CIPA"/>
      <sheetName val="df_รหัส"/>
      <sheetName val="MASTER SCRAP"/>
      <sheetName val="May-Apr_2009"/>
      <sheetName val="Test_cost_oversea1"/>
      <sheetName val="Master_List_(ม_ค_-มี_ค)"/>
      <sheetName val="L_to_20"/>
      <sheetName val="aa piping"/>
      <sheetName val="px civil"/>
      <sheetName val="CIVIL UP"/>
      <sheetName val="Exchange Rate"/>
      <sheetName val="OfficeMC-Master"/>
      <sheetName val="OfficeMC-Adj"/>
      <sheetName val="BSLA"/>
      <sheetName val="ALL-CPW"/>
      <sheetName val="INFO"/>
      <sheetName val="ยานพาหนะ"/>
      <sheetName val="Case 2001 VS 2002"/>
      <sheetName val="Used_Acc"/>
      <sheetName val="Sum"/>
      <sheetName val=" IB-PL-YTD"/>
      <sheetName val="Sheet2"/>
      <sheetName val="com"/>
      <sheetName val="10"/>
      <sheetName val="CF Worksheet "/>
      <sheetName val="SAP COMPANY CODES"/>
      <sheetName val="REPORT"/>
      <sheetName val="Age311299TESP"/>
      <sheetName val="P4DDBFTESP"/>
      <sheetName val="OthCode"/>
      <sheetName val="Wkgs_BS_Lead"/>
      <sheetName val="14_9月分"/>
      <sheetName val="99 FM - NFM"/>
      <sheetName val="MA"/>
      <sheetName val="TMS2000"/>
      <sheetName val="group-expense"/>
      <sheetName val="JV"/>
      <sheetName val="STMspry"/>
      <sheetName val="PsychroData"/>
      <sheetName val="Date"/>
      <sheetName val="PL-D1"/>
      <sheetName val="P&amp;L-A2001DCCN"/>
      <sheetName val="EST_OPERATING_ASSET"/>
      <sheetName val="total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Accure"/>
      <sheetName val="R302.2"/>
      <sheetName val="Sheet21"/>
      <sheetName val="OT Hours"/>
      <sheetName val="Month"/>
      <sheetName val="เวลา"/>
      <sheetName val="Newspaper"/>
      <sheetName val="gl"/>
      <sheetName val="fqc_ผลรวม"/>
      <sheetName val="v_cut_ผลรวม"/>
      <sheetName val="v_cut_รหัส"/>
      <sheetName val="v_cut_วัน"/>
      <sheetName val="FX"/>
      <sheetName val="J3_-_Nong_Pra_Lai3"/>
      <sheetName val="J4_-_Cha_Cheng_Sao3"/>
      <sheetName val="10-1_Media3"/>
      <sheetName val="Test_cost_oversea3"/>
      <sheetName val="Master_List_(ม_ค_-มี_ค)2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K-100"/>
      <sheetName val="#REF"/>
      <sheetName val="TB"/>
      <sheetName val="AR"/>
      <sheetName val="Discontinue_Item"/>
      <sheetName val="วันเกิด +TEL"/>
      <sheetName val="sampling plan"/>
      <sheetName val="ws"/>
      <sheetName val="AJE 4th qtr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List"/>
      <sheetName val="U"/>
      <sheetName val="1046"/>
      <sheetName val="EQUSCS"/>
      <sheetName val="Input1"/>
      <sheetName val="Shine Best con BS"/>
      <sheetName val="Contract-TL"/>
      <sheetName val="Shine_Best_con_BS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minal Accounts"/>
      <sheetName val="J1"/>
      <sheetName val="S33"/>
      <sheetName val="Nominal_Accounts"/>
      <sheetName val="Domestic Sales"/>
      <sheetName val="journal_transfer_form"/>
      <sheetName val="PGM_2LEVYTD"/>
      <sheetName val="Trial Balance"/>
      <sheetName val="10-1 Media"/>
      <sheetName val="10-cut"/>
      <sheetName val="BASIC"/>
      <sheetName val="Main"/>
      <sheetName val="Related"/>
      <sheetName val="Selection"/>
      <sheetName val="MIVb"/>
      <sheetName val="Monthly Sales Report"/>
      <sheetName val="BookBank"/>
      <sheetName val="Month"/>
      <sheetName val="Monthly"/>
      <sheetName val="Master"/>
      <sheetName val="Daily"/>
      <sheetName val="code"/>
      <sheetName val="DEP12"/>
      <sheetName val="Monthly_Sales_Report"/>
      <sheetName val="Income Statement"/>
      <sheetName val="Timing"/>
      <sheetName val="BSLA"/>
      <sheetName val="Q300_old"/>
      <sheetName val="Number"/>
      <sheetName val="M_CT_OUT"/>
      <sheetName val="M_Maincomp"/>
      <sheetName val="MACHINE (APR-SEP.06)เก่า"/>
      <sheetName val="งบสินค้า BMS"/>
      <sheetName val="เงินกู้ MGC"/>
      <sheetName val="CASA-PLAN"/>
      <sheetName val="FAV"/>
      <sheetName val="Nominal_Accounts1"/>
      <sheetName val="Trial_Balance"/>
      <sheetName val="Domestic_Sales"/>
      <sheetName val="10-1_Media"/>
      <sheetName val="Income_Statement"/>
      <sheetName val="Monthly_Sales_Report1"/>
      <sheetName val="MACHINE_(APR-SEP_06)เก่า"/>
      <sheetName val="Data"/>
      <sheetName val="งบกำไรฯ_48(1)"/>
      <sheetName val="F_OH"/>
      <sheetName val="ws"/>
      <sheetName val="group-expense"/>
      <sheetName val="STart"/>
      <sheetName val="Mth by Mth KPI's"/>
      <sheetName val="Journal"/>
      <sheetName val="Journal 2"/>
      <sheetName val="Offices, Depts, Groups"/>
      <sheetName val="Journal Form - Double"/>
      <sheetName val="Journal Form"/>
      <sheetName val="แผนกทอ"/>
      <sheetName val="ControlMonth"/>
      <sheetName val="N"/>
      <sheetName val="งบ สินค้า"/>
      <sheetName val="รายละเอียด"/>
      <sheetName val="รหัส"/>
      <sheetName val="P&amp;L"/>
      <sheetName val="DIST"/>
      <sheetName val="T.D. Asia"/>
      <sheetName val="Selections"/>
      <sheetName val="A"/>
      <sheetName val="GR 1"/>
      <sheetName val="Nominal_Accounts2"/>
      <sheetName val="TRAIL_MAR2000"/>
      <sheetName val="U-4l1B"/>
      <sheetName val="Data2003"/>
      <sheetName val="Data2004"/>
      <sheetName val="Data2005"/>
      <sheetName val="Data2002"/>
      <sheetName val="Data2000"/>
      <sheetName val="Data2001"/>
      <sheetName val="T10"/>
      <sheetName val="ต้นฉบับ"/>
      <sheetName val="Control"/>
      <sheetName val="Menu"/>
      <sheetName val="name1"/>
      <sheetName val="1"/>
      <sheetName val="เวลา"/>
      <sheetName val="Mth_by_Mth_KPI's"/>
      <sheetName val="เงินกู้_MGC"/>
      <sheetName val="งบสินค้า_BMS"/>
      <sheetName val="Mth_by_Mth_KPI's1"/>
      <sheetName val="Domestic_Sales1"/>
      <sheetName val="Trial_Balance1"/>
      <sheetName val="10-1_Media1"/>
      <sheetName val="Monthly_Sales_Report2"/>
      <sheetName val="Income_Statement1"/>
      <sheetName val="MACHINE_(APR-SEP_06)เก่า1"/>
      <sheetName val="เงินกู้_MGC1"/>
      <sheetName val="งบสินค้า_BMS1"/>
      <sheetName val="Nominal_Accounts3"/>
      <sheetName val="Mth_by_Mth_KPI's2"/>
      <sheetName val="Domestic_Sales2"/>
      <sheetName val="Trial_Balance2"/>
      <sheetName val="10-1_Media2"/>
      <sheetName val="Monthly_Sales_Report3"/>
      <sheetName val="Income_Statement2"/>
      <sheetName val="MACHINE_(APR-SEP_06)เก่า2"/>
      <sheetName val="เงินกู้_MGC2"/>
      <sheetName val="งบสินค้า_BMS2"/>
      <sheetName val="Nominal_Accounts4"/>
      <sheetName val="Mth_by_Mth_KPI's3"/>
      <sheetName val="Domestic_Sales3"/>
      <sheetName val="Trial_Balance3"/>
      <sheetName val="10-1_Media3"/>
      <sheetName val="Monthly_Sales_Report4"/>
      <sheetName val="Income_Statement3"/>
      <sheetName val="MACHINE_(APR-SEP_06)เก่า3"/>
      <sheetName val="เงินกู้_MGC3"/>
      <sheetName val="งบสินค้า_BMS3"/>
      <sheetName val="Nominal_Accounts5"/>
      <sheetName val="Mth_by_Mth_KPI's4"/>
      <sheetName val="Domestic_Sales4"/>
      <sheetName val="Trial_Balance4"/>
      <sheetName val="10-1_Media4"/>
      <sheetName val="Monthly_Sales_Report5"/>
      <sheetName val="Income_Statement4"/>
      <sheetName val="MACHINE_(APR-SEP_06)เก่า4"/>
      <sheetName val="เงินกู้_MGC4"/>
      <sheetName val="งบสินค้า_BMS4"/>
      <sheetName val="Exchange rate"/>
      <sheetName val="เงินกู้ธนชาติ"/>
    </sheetNames>
    <sheetDataSet>
      <sheetData sheetId="0" refreshError="1">
        <row r="2">
          <cell r="A2">
            <v>11101000</v>
          </cell>
          <cell r="B2" t="str">
            <v>Fees Delivered</v>
          </cell>
        </row>
        <row r="3">
          <cell r="A3">
            <v>11101001</v>
          </cell>
          <cell r="B3" t="str">
            <v>Fees Delivered  - Manual</v>
          </cell>
        </row>
        <row r="4">
          <cell r="A4">
            <v>11101002</v>
          </cell>
          <cell r="B4" t="str">
            <v>Income Suspense</v>
          </cell>
        </row>
        <row r="5">
          <cell r="A5">
            <v>11101003</v>
          </cell>
          <cell r="B5" t="str">
            <v>Fees Delivered - Company (CONV)</v>
          </cell>
        </row>
        <row r="6">
          <cell r="A6">
            <v>11101004</v>
          </cell>
          <cell r="B6" t="str">
            <v>Fees Delivered -Litigation (CONV)</v>
          </cell>
        </row>
        <row r="7">
          <cell r="A7">
            <v>11101005</v>
          </cell>
          <cell r="B7" t="str">
            <v>Fees Delivered - Property (CONV)</v>
          </cell>
        </row>
        <row r="8">
          <cell r="A8">
            <v>11101006</v>
          </cell>
          <cell r="B8" t="str">
            <v>Fees Delivered - Private Client/Trust (CONV)</v>
          </cell>
        </row>
        <row r="9">
          <cell r="A9">
            <v>11101007</v>
          </cell>
          <cell r="B9" t="str">
            <v>Fees Delivered - Other (CONV)</v>
          </cell>
        </row>
        <row r="10">
          <cell r="A10">
            <v>11201000</v>
          </cell>
          <cell r="B10" t="str">
            <v>Photocopying - Recharge Income</v>
          </cell>
        </row>
        <row r="11">
          <cell r="A11">
            <v>11201001</v>
          </cell>
          <cell r="B11" t="str">
            <v>Courier - Recharge Income</v>
          </cell>
        </row>
        <row r="12">
          <cell r="A12">
            <v>11201002</v>
          </cell>
          <cell r="B12" t="str">
            <v>Postage - Recharge Income</v>
          </cell>
        </row>
        <row r="13">
          <cell r="A13">
            <v>11201003</v>
          </cell>
          <cell r="B13" t="str">
            <v>Other - Recharge Income</v>
          </cell>
        </row>
        <row r="14">
          <cell r="A14">
            <v>11201004</v>
          </cell>
          <cell r="B14" t="str">
            <v>Under/Over Recovery - Recharge Income</v>
          </cell>
        </row>
        <row r="15">
          <cell r="A15">
            <v>11301000</v>
          </cell>
          <cell r="B15" t="str">
            <v>Sundry Income - Billing</v>
          </cell>
        </row>
        <row r="16">
          <cell r="A16">
            <v>11301001</v>
          </cell>
          <cell r="B16" t="str">
            <v>Sundry Income - Fees</v>
          </cell>
        </row>
        <row r="17">
          <cell r="A17">
            <v>11301002</v>
          </cell>
          <cell r="B17" t="str">
            <v>Sundry Income - Recoveries</v>
          </cell>
        </row>
        <row r="18">
          <cell r="A18">
            <v>11301003</v>
          </cell>
          <cell r="B18" t="str">
            <v>Sundry Income - Taxed Costs</v>
          </cell>
        </row>
        <row r="19">
          <cell r="A19">
            <v>11301004</v>
          </cell>
          <cell r="B19" t="str">
            <v>Commission - General</v>
          </cell>
        </row>
        <row r="20">
          <cell r="A20">
            <v>11301005</v>
          </cell>
          <cell r="B20" t="str">
            <v>Commission - Insurance</v>
          </cell>
        </row>
        <row r="21">
          <cell r="A21">
            <v>11301006</v>
          </cell>
          <cell r="B21" t="str">
            <v>Commission - Private/Client</v>
          </cell>
        </row>
        <row r="22">
          <cell r="A22">
            <v>11301007</v>
          </cell>
          <cell r="B22" t="str">
            <v>Commission - Lloyds</v>
          </cell>
        </row>
        <row r="23">
          <cell r="A23">
            <v>11301008</v>
          </cell>
          <cell r="B23" t="str">
            <v>Sundry Income - Manual</v>
          </cell>
        </row>
        <row r="24">
          <cell r="A24">
            <v>11301009</v>
          </cell>
          <cell r="B24" t="str">
            <v>Discounts Allowed</v>
          </cell>
        </row>
        <row r="25">
          <cell r="A25">
            <v>11301010</v>
          </cell>
          <cell r="B25" t="str">
            <v>Interest on Client Bills</v>
          </cell>
        </row>
        <row r="26">
          <cell r="A26">
            <v>11401000</v>
          </cell>
          <cell r="B26" t="str">
            <v>Time Recorded P/L - Charge</v>
          </cell>
        </row>
        <row r="27">
          <cell r="A27">
            <v>11401001</v>
          </cell>
          <cell r="B27" t="str">
            <v>Time Cost of Sale P/L - Standard</v>
          </cell>
        </row>
        <row r="28">
          <cell r="A28">
            <v>11401002</v>
          </cell>
          <cell r="B28" t="str">
            <v>Time Write Off P/L - Standard</v>
          </cell>
        </row>
        <row r="29">
          <cell r="A29">
            <v>11401003</v>
          </cell>
          <cell r="B29" t="str">
            <v>Non Chargeable Time Recorded P/L - Standard</v>
          </cell>
        </row>
        <row r="30">
          <cell r="A30">
            <v>11401004</v>
          </cell>
          <cell r="B30" t="str">
            <v>Non Chargeable Time Write Off P/L - Standard</v>
          </cell>
        </row>
        <row r="31">
          <cell r="A31">
            <v>11401005</v>
          </cell>
          <cell r="B31" t="str">
            <v>Non Billable Time Recorded P/L - Standard</v>
          </cell>
        </row>
        <row r="32">
          <cell r="A32">
            <v>11401006</v>
          </cell>
          <cell r="B32" t="str">
            <v>Non Billable Time Write Off P/L - Standard</v>
          </cell>
        </row>
        <row r="33">
          <cell r="A33">
            <v>11401007</v>
          </cell>
          <cell r="B33" t="str">
            <v>Bad Time Write Off P/L - Standard</v>
          </cell>
        </row>
        <row r="34">
          <cell r="A34">
            <v>11401008</v>
          </cell>
          <cell r="B34" t="str">
            <v>WIP P/L - Manual</v>
          </cell>
        </row>
        <row r="35">
          <cell r="A35">
            <v>11402000</v>
          </cell>
          <cell r="B35" t="str">
            <v>Total Inter Office Billing  P/L - Standard</v>
          </cell>
        </row>
        <row r="36">
          <cell r="A36">
            <v>11402001</v>
          </cell>
          <cell r="B36" t="str">
            <v>Inter Office Billing Recorded - Cost</v>
          </cell>
        </row>
        <row r="37">
          <cell r="A37">
            <v>11402002</v>
          </cell>
          <cell r="B37" t="str">
            <v>Inter Office Billing Cost of Sale - Cost</v>
          </cell>
        </row>
        <row r="38">
          <cell r="A38">
            <v>11402003</v>
          </cell>
          <cell r="B38" t="str">
            <v>Inter Office Billing Write Off - Cost</v>
          </cell>
        </row>
        <row r="39">
          <cell r="A39">
            <v>11402004</v>
          </cell>
          <cell r="B39" t="str">
            <v>Inter Office Billing Rec Ctrl - Cost</v>
          </cell>
        </row>
        <row r="40">
          <cell r="A40">
            <v>11402005</v>
          </cell>
          <cell r="B40" t="str">
            <v>Non Chargeable  Inter Office Rechg Rec - Cost</v>
          </cell>
        </row>
        <row r="41">
          <cell r="A41">
            <v>11402006</v>
          </cell>
          <cell r="B41" t="str">
            <v>Non Chargeable  Inter Office Rechg W/O - Cost</v>
          </cell>
        </row>
        <row r="42">
          <cell r="A42">
            <v>11402007</v>
          </cell>
          <cell r="B42" t="str">
            <v>Non Billable  Inter Office Rechg Rec - Cost</v>
          </cell>
        </row>
        <row r="43">
          <cell r="A43">
            <v>11402008</v>
          </cell>
          <cell r="B43" t="str">
            <v>Non Billable  Inter Office Rechg COS - Cost</v>
          </cell>
        </row>
        <row r="44">
          <cell r="A44">
            <v>11402009</v>
          </cell>
          <cell r="B44" t="str">
            <v>Non Billable  Inter Office Rechg W/O - Cost</v>
          </cell>
        </row>
        <row r="45">
          <cell r="A45">
            <v>11402010</v>
          </cell>
          <cell r="B45" t="str">
            <v>Bad Inter Office Rechg W/O- Cost</v>
          </cell>
        </row>
        <row r="46">
          <cell r="A46">
            <v>11403000</v>
          </cell>
          <cell r="B46" t="str">
            <v>Total Counsel Fees  P/L - Standard</v>
          </cell>
        </row>
        <row r="47">
          <cell r="A47">
            <v>11403001</v>
          </cell>
          <cell r="B47" t="str">
            <v>Counsel Fees Recorded - Cost</v>
          </cell>
        </row>
        <row r="48">
          <cell r="A48">
            <v>11403002</v>
          </cell>
          <cell r="B48" t="str">
            <v>Counsel Fees Cost of Sale - Cost</v>
          </cell>
        </row>
        <row r="49">
          <cell r="A49">
            <v>11403003</v>
          </cell>
          <cell r="B49" t="str">
            <v>Counsel Fees Write Off - Cost</v>
          </cell>
        </row>
        <row r="50">
          <cell r="A50">
            <v>11403004</v>
          </cell>
          <cell r="B50" t="str">
            <v>Counsel Fees Rec Ctrl - Cost</v>
          </cell>
        </row>
        <row r="51">
          <cell r="A51">
            <v>11403005</v>
          </cell>
          <cell r="B51" t="str">
            <v>Non Chargeable  Counsel Fees Rec - Cost</v>
          </cell>
        </row>
        <row r="52">
          <cell r="A52">
            <v>11403006</v>
          </cell>
          <cell r="B52" t="str">
            <v>Non Chargeable  Counsel Fees W/O - Cost</v>
          </cell>
        </row>
        <row r="53">
          <cell r="A53">
            <v>11403007</v>
          </cell>
          <cell r="B53" t="str">
            <v>Non Billable  Counsel Fees Rec - Cost</v>
          </cell>
        </row>
        <row r="54">
          <cell r="A54">
            <v>11403008</v>
          </cell>
          <cell r="B54" t="str">
            <v>Non Billable  Counsel Fees COS - Cost</v>
          </cell>
        </row>
        <row r="55">
          <cell r="A55">
            <v>11403009</v>
          </cell>
          <cell r="B55" t="str">
            <v>Non Billable  Counsel Fees W/O - Cost</v>
          </cell>
        </row>
        <row r="56">
          <cell r="A56">
            <v>11403010</v>
          </cell>
          <cell r="B56" t="str">
            <v>Bad Counsel Fees W/O- Cost</v>
          </cell>
        </row>
        <row r="57">
          <cell r="A57">
            <v>11404000</v>
          </cell>
          <cell r="B57" t="str">
            <v>Other Disbs Recorded - Cost</v>
          </cell>
        </row>
        <row r="58">
          <cell r="A58">
            <v>11404001</v>
          </cell>
          <cell r="B58" t="str">
            <v>Other Disbs Cost of Sale - Cost</v>
          </cell>
        </row>
        <row r="59">
          <cell r="A59">
            <v>11404002</v>
          </cell>
          <cell r="B59" t="str">
            <v>Other Disbs Write Off - Cost</v>
          </cell>
        </row>
        <row r="60">
          <cell r="A60">
            <v>11404003</v>
          </cell>
          <cell r="B60" t="str">
            <v>Other Disbs Rec Ctrl - Cost</v>
          </cell>
        </row>
        <row r="61">
          <cell r="A61">
            <v>11404004</v>
          </cell>
          <cell r="B61" t="str">
            <v>Non Chargeable  Other Disbs Rec - Cost</v>
          </cell>
        </row>
        <row r="62">
          <cell r="A62">
            <v>11404005</v>
          </cell>
          <cell r="B62" t="str">
            <v>Non Chargeable  Other Disbs W/O - Cost</v>
          </cell>
        </row>
        <row r="63">
          <cell r="A63">
            <v>11404006</v>
          </cell>
          <cell r="B63" t="str">
            <v>Non Billable  Other Disbs Rec - Cost</v>
          </cell>
        </row>
        <row r="64">
          <cell r="A64">
            <v>11404007</v>
          </cell>
          <cell r="B64" t="str">
            <v>Non Billable  Other Disbs COS - Cost</v>
          </cell>
        </row>
        <row r="65">
          <cell r="A65">
            <v>11404008</v>
          </cell>
          <cell r="B65" t="str">
            <v>Non Billable  Other Disbs W/O - Cost</v>
          </cell>
        </row>
        <row r="66">
          <cell r="A66">
            <v>11404009</v>
          </cell>
          <cell r="B66" t="str">
            <v>Excess Other Disbs over Cap - Cost</v>
          </cell>
        </row>
        <row r="67">
          <cell r="A67">
            <v>11404010</v>
          </cell>
          <cell r="B67" t="str">
            <v>Bad Other Disbs W/O- Cost</v>
          </cell>
        </row>
        <row r="68">
          <cell r="A68">
            <v>11404011</v>
          </cell>
          <cell r="B68" t="str">
            <v>Miscellaneous Disbs Write Off Manual - Cost</v>
          </cell>
        </row>
        <row r="69">
          <cell r="A69">
            <v>11404012</v>
          </cell>
          <cell r="B69" t="str">
            <v>Internal Photocopying Recorded - Standard</v>
          </cell>
        </row>
        <row r="70">
          <cell r="A70">
            <v>11404013</v>
          </cell>
          <cell r="B70" t="str">
            <v>Internal Photocopying Cost of Sale - Standard</v>
          </cell>
        </row>
        <row r="71">
          <cell r="A71">
            <v>11404014</v>
          </cell>
          <cell r="B71" t="str">
            <v>Internal Photocopying Write Off - Standard</v>
          </cell>
        </row>
        <row r="72">
          <cell r="A72">
            <v>11404015</v>
          </cell>
          <cell r="B72" t="str">
            <v>Non Chargeable  Internal Photocopying Rec - Standard</v>
          </cell>
        </row>
        <row r="73">
          <cell r="A73">
            <v>11404016</v>
          </cell>
          <cell r="B73" t="str">
            <v>Non Chargeable  Internal Photocopying W/O - Standard</v>
          </cell>
        </row>
        <row r="74">
          <cell r="A74">
            <v>11404017</v>
          </cell>
          <cell r="B74" t="str">
            <v>Non Billable  Internal Photocopying Rec - Standard</v>
          </cell>
        </row>
        <row r="75">
          <cell r="A75">
            <v>11404018</v>
          </cell>
          <cell r="B75" t="str">
            <v>Non Billable  Internal Photocopying COS - Standard</v>
          </cell>
        </row>
        <row r="76">
          <cell r="A76">
            <v>11404019</v>
          </cell>
          <cell r="B76" t="str">
            <v>Non Billable  Internal Photocopying W/O - Standard</v>
          </cell>
        </row>
        <row r="77">
          <cell r="A77">
            <v>11404020</v>
          </cell>
          <cell r="B77" t="str">
            <v>Bad Internal Photocopying W/O- Standard</v>
          </cell>
        </row>
        <row r="78">
          <cell r="A78">
            <v>11404021</v>
          </cell>
          <cell r="B78" t="str">
            <v>Other Rechg Recorded - Standard</v>
          </cell>
        </row>
        <row r="79">
          <cell r="A79">
            <v>11404022</v>
          </cell>
          <cell r="B79" t="str">
            <v>Other Rechg Cost of Sale - Standard</v>
          </cell>
        </row>
        <row r="80">
          <cell r="A80">
            <v>11404023</v>
          </cell>
          <cell r="B80" t="str">
            <v>Other Rechg Write Off - Standard</v>
          </cell>
        </row>
        <row r="81">
          <cell r="A81">
            <v>11404024</v>
          </cell>
          <cell r="B81" t="str">
            <v>Non Chargeable  Other Rechg Rec - Standard</v>
          </cell>
        </row>
        <row r="82">
          <cell r="A82">
            <v>11404025</v>
          </cell>
          <cell r="B82" t="str">
            <v>Non Chargeable  Other Rechg W/O - Standard</v>
          </cell>
        </row>
        <row r="83">
          <cell r="A83">
            <v>11404026</v>
          </cell>
          <cell r="B83" t="str">
            <v>Non Billable  Other Rechg Rec - Standard</v>
          </cell>
        </row>
        <row r="84">
          <cell r="A84">
            <v>11404027</v>
          </cell>
          <cell r="B84" t="str">
            <v>Non Billable  Other Rechg COS - Standard</v>
          </cell>
        </row>
        <row r="85">
          <cell r="A85">
            <v>11404028</v>
          </cell>
          <cell r="B85" t="str">
            <v>Non Billable  Other Rechg W/O - Standard</v>
          </cell>
        </row>
        <row r="86">
          <cell r="A86">
            <v>11404029</v>
          </cell>
          <cell r="B86" t="str">
            <v>Bad Other Rechg W/O- Standard</v>
          </cell>
        </row>
        <row r="87">
          <cell r="A87">
            <v>11405000</v>
          </cell>
          <cell r="B87" t="str">
            <v>Total Recharge - Matter</v>
          </cell>
        </row>
        <row r="88">
          <cell r="A88">
            <v>11405001</v>
          </cell>
          <cell r="B88" t="str">
            <v>Sandwich Recharge - Matter</v>
          </cell>
        </row>
        <row r="89">
          <cell r="A89">
            <v>11405002</v>
          </cell>
          <cell r="B89" t="str">
            <v>Printing/ Stationery Recharge - Matter</v>
          </cell>
        </row>
        <row r="90">
          <cell r="A90">
            <v>11405003</v>
          </cell>
          <cell r="B90" t="str">
            <v>Internal Photocopying Recharge - Matter</v>
          </cell>
        </row>
        <row r="91">
          <cell r="A91">
            <v>11405004</v>
          </cell>
          <cell r="B91" t="str">
            <v>Postage Recharge - Matter</v>
          </cell>
        </row>
        <row r="92">
          <cell r="A92">
            <v>11405005</v>
          </cell>
          <cell r="B92" t="str">
            <v>Courier Recharge - Matter</v>
          </cell>
        </row>
        <row r="93">
          <cell r="A93">
            <v>11405006</v>
          </cell>
          <cell r="B93" t="str">
            <v>Company Search Recharge - Matter</v>
          </cell>
        </row>
        <row r="94">
          <cell r="A94">
            <v>11405007</v>
          </cell>
          <cell r="B94" t="str">
            <v>Telephone Recharge - Matter</v>
          </cell>
        </row>
        <row r="95">
          <cell r="A95">
            <v>11405008</v>
          </cell>
          <cell r="B95" t="str">
            <v>Fax Recharge - Matter</v>
          </cell>
        </row>
        <row r="96">
          <cell r="A96">
            <v>11405009</v>
          </cell>
          <cell r="B96" t="str">
            <v>Telex Recharge - Matter</v>
          </cell>
        </row>
        <row r="97">
          <cell r="A97">
            <v>11405010</v>
          </cell>
          <cell r="B97" t="str">
            <v>On line Analysis Recharge - Matter</v>
          </cell>
        </row>
        <row r="98">
          <cell r="A98">
            <v>11405011</v>
          </cell>
          <cell r="B98" t="str">
            <v>On line Profile Recharge - Matter</v>
          </cell>
        </row>
        <row r="99">
          <cell r="A99">
            <v>11405012</v>
          </cell>
          <cell r="B99" t="str">
            <v>On line Lexis Recharge - Matter</v>
          </cell>
        </row>
        <row r="100">
          <cell r="A100">
            <v>11405013</v>
          </cell>
          <cell r="B100" t="str">
            <v>On line Seadata Recharge - Matter</v>
          </cell>
        </row>
        <row r="101">
          <cell r="A101">
            <v>11405014</v>
          </cell>
          <cell r="B101" t="str">
            <v>On line Chorus/Infolink Recharge - Matter</v>
          </cell>
        </row>
        <row r="102">
          <cell r="A102">
            <v>11405015</v>
          </cell>
          <cell r="B102" t="str">
            <v>On line Dun &amp; Bradstreet Recharge - Matter</v>
          </cell>
        </row>
        <row r="103">
          <cell r="A103">
            <v>11405016</v>
          </cell>
          <cell r="B103" t="str">
            <v>On line Other Recharge - Matter</v>
          </cell>
        </row>
        <row r="104">
          <cell r="A104">
            <v>11405017</v>
          </cell>
          <cell r="B104" t="str">
            <v>Travel Recharge - Matter</v>
          </cell>
        </row>
        <row r="105">
          <cell r="A105">
            <v>11405018</v>
          </cell>
          <cell r="B105" t="str">
            <v>Exceptional Loss Diff on Payment</v>
          </cell>
        </row>
        <row r="106">
          <cell r="A106">
            <v>11406000</v>
          </cell>
          <cell r="B106" t="str">
            <v>Debt Write Off - Fees</v>
          </cell>
        </row>
        <row r="107">
          <cell r="A107">
            <v>11406001</v>
          </cell>
          <cell r="B107" t="str">
            <v>Debt Write Off - Billed Disbs</v>
          </cell>
        </row>
        <row r="108">
          <cell r="A108">
            <v>11406002</v>
          </cell>
          <cell r="B108" t="str">
            <v>Debt Write Off - Recharges</v>
          </cell>
        </row>
        <row r="109">
          <cell r="A109">
            <v>11406003</v>
          </cell>
          <cell r="B109" t="str">
            <v>Debt Write Off - VAT</v>
          </cell>
        </row>
        <row r="110">
          <cell r="A110">
            <v>11406004</v>
          </cell>
          <cell r="B110" t="str">
            <v>Debt Write Off - Interest</v>
          </cell>
        </row>
        <row r="111">
          <cell r="A111">
            <v>11406005</v>
          </cell>
          <cell r="B111" t="str">
            <v>Debt Write Off - Conv</v>
          </cell>
        </row>
        <row r="112">
          <cell r="A112">
            <v>11406100</v>
          </cell>
          <cell r="B112" t="str">
            <v>Disbs Write-Offs</v>
          </cell>
        </row>
        <row r="113">
          <cell r="A113">
            <v>11406200</v>
          </cell>
          <cell r="B113" t="str">
            <v>Debt Provision</v>
          </cell>
        </row>
        <row r="114">
          <cell r="A114">
            <v>21101000</v>
          </cell>
          <cell r="B114" t="str">
            <v>Gross Salaries-Fee Earners</v>
          </cell>
        </row>
        <row r="115">
          <cell r="A115">
            <v>21101001</v>
          </cell>
          <cell r="B115" t="str">
            <v>Gross Salaries-Support Staff</v>
          </cell>
        </row>
        <row r="116">
          <cell r="A116">
            <v>21101002</v>
          </cell>
          <cell r="B116" t="str">
            <v>Gross Salaries-Secretaries</v>
          </cell>
        </row>
        <row r="117">
          <cell r="A117">
            <v>21101003</v>
          </cell>
          <cell r="B117" t="str">
            <v>Gross Salaries-Trainees</v>
          </cell>
        </row>
        <row r="118">
          <cell r="A118">
            <v>21101004</v>
          </cell>
          <cell r="B118" t="str">
            <v>Gross Salaries-Other</v>
          </cell>
        </row>
        <row r="119">
          <cell r="A119">
            <v>21101005</v>
          </cell>
          <cell r="B119" t="str">
            <v>Overtime</v>
          </cell>
        </row>
        <row r="120">
          <cell r="A120">
            <v>21101006</v>
          </cell>
          <cell r="B120" t="str">
            <v>Inter Office Salary Recharges</v>
          </cell>
        </row>
        <row r="121">
          <cell r="A121">
            <v>21101007</v>
          </cell>
          <cell r="B121" t="str">
            <v>Luncheon Vouchers</v>
          </cell>
        </row>
        <row r="122">
          <cell r="A122">
            <v>21101008</v>
          </cell>
          <cell r="B122" t="str">
            <v>Stagiaire Gratification</v>
          </cell>
        </row>
        <row r="123">
          <cell r="A123">
            <v>21101009</v>
          </cell>
          <cell r="B123" t="str">
            <v>Retrocession Fees</v>
          </cell>
        </row>
        <row r="124">
          <cell r="A124">
            <v>21101010</v>
          </cell>
          <cell r="B124" t="str">
            <v>Salaries - Conv</v>
          </cell>
        </row>
        <row r="125">
          <cell r="A125">
            <v>21101100</v>
          </cell>
          <cell r="B125" t="str">
            <v>Employer's Social Security Contributions</v>
          </cell>
        </row>
        <row r="126">
          <cell r="A126">
            <v>21101101</v>
          </cell>
          <cell r="B126" t="str">
            <v>Social Security-Pensions</v>
          </cell>
        </row>
        <row r="127">
          <cell r="A127">
            <v>21101102</v>
          </cell>
          <cell r="B127" t="str">
            <v>Social Security-Unemployment</v>
          </cell>
        </row>
        <row r="128">
          <cell r="A128">
            <v>21101103</v>
          </cell>
          <cell r="B128" t="str">
            <v>Social Security-Illness Support Ins</v>
          </cell>
        </row>
        <row r="129">
          <cell r="A129">
            <v>21101104</v>
          </cell>
          <cell r="B129" t="str">
            <v>Social Security-Training Tax</v>
          </cell>
        </row>
        <row r="130">
          <cell r="A130">
            <v>21101105</v>
          </cell>
          <cell r="B130" t="str">
            <v>Social Security-National Housing Funds</v>
          </cell>
        </row>
        <row r="131">
          <cell r="A131">
            <v>21101106</v>
          </cell>
          <cell r="B131" t="str">
            <v>Social Security-Handicap Employment Tax</v>
          </cell>
        </row>
        <row r="132">
          <cell r="A132">
            <v>21101107</v>
          </cell>
          <cell r="B132" t="str">
            <v>Tax Deducted from Non Resident Staff</v>
          </cell>
        </row>
        <row r="133">
          <cell r="A133">
            <v>21101108</v>
          </cell>
          <cell r="B133" t="str">
            <v>Social Security Recharges</v>
          </cell>
        </row>
        <row r="134">
          <cell r="A134">
            <v>21102000</v>
          </cell>
          <cell r="B134" t="str">
            <v>Temporary Staff - Other</v>
          </cell>
        </row>
        <row r="135">
          <cell r="A135">
            <v>21102001</v>
          </cell>
          <cell r="B135" t="str">
            <v>Temporary Staff - Company (CONV)</v>
          </cell>
        </row>
        <row r="136">
          <cell r="A136">
            <v>21102002</v>
          </cell>
          <cell r="B136" t="str">
            <v>Temporary Staff - Litigation (CONV)</v>
          </cell>
        </row>
        <row r="137">
          <cell r="A137">
            <v>21102003</v>
          </cell>
          <cell r="B137" t="str">
            <v>Temporary Staff - Property (CONV)</v>
          </cell>
        </row>
        <row r="138">
          <cell r="A138">
            <v>21102004</v>
          </cell>
          <cell r="B138" t="str">
            <v>Temporary Staff - Support</v>
          </cell>
        </row>
        <row r="139">
          <cell r="A139">
            <v>21102005</v>
          </cell>
          <cell r="B139" t="str">
            <v>Temporary Secretaries - Company (CONV)</v>
          </cell>
        </row>
        <row r="140">
          <cell r="A140">
            <v>21102006</v>
          </cell>
          <cell r="B140" t="str">
            <v>Temporary Secretaries - Litigation (CONV)</v>
          </cell>
        </row>
        <row r="141">
          <cell r="A141">
            <v>21102007</v>
          </cell>
          <cell r="B141" t="str">
            <v>Temporary Secretaries - Property (CONV)</v>
          </cell>
        </row>
        <row r="142">
          <cell r="A142">
            <v>21102008</v>
          </cell>
          <cell r="B142" t="str">
            <v>Temporary Staff - Fee Earners</v>
          </cell>
        </row>
        <row r="143">
          <cell r="A143">
            <v>21102009</v>
          </cell>
          <cell r="B143" t="str">
            <v>Temporary Staff - Secretaries</v>
          </cell>
        </row>
        <row r="144">
          <cell r="A144">
            <v>21102010</v>
          </cell>
          <cell r="B144" t="str">
            <v>Temporary Staff - Client Entertaining</v>
          </cell>
        </row>
        <row r="145">
          <cell r="A145">
            <v>21102100</v>
          </cell>
          <cell r="B145" t="str">
            <v>Employer's Pension Contributions</v>
          </cell>
        </row>
        <row r="146">
          <cell r="A146">
            <v>21102101</v>
          </cell>
          <cell r="B146" t="str">
            <v>Medical Insurance</v>
          </cell>
        </row>
        <row r="147">
          <cell r="A147">
            <v>21102102</v>
          </cell>
          <cell r="B147" t="str">
            <v>Permanent Health Insurance</v>
          </cell>
        </row>
        <row r="148">
          <cell r="A148">
            <v>21102103</v>
          </cell>
          <cell r="B148" t="str">
            <v>Permanent Health Insurance - Reimb</v>
          </cell>
        </row>
        <row r="149">
          <cell r="A149">
            <v>21102104</v>
          </cell>
          <cell r="B149" t="str">
            <v>Life Assurance</v>
          </cell>
        </row>
        <row r="150">
          <cell r="A150">
            <v>21102105</v>
          </cell>
          <cell r="B150" t="str">
            <v>Personal Accident Insurance</v>
          </cell>
        </row>
        <row r="151">
          <cell r="A151">
            <v>21102106</v>
          </cell>
          <cell r="B151" t="str">
            <v>Employer's Sun Life Contributions</v>
          </cell>
        </row>
        <row r="152">
          <cell r="A152">
            <v>21102107</v>
          </cell>
          <cell r="B152" t="str">
            <v>Employer's Prudential Contributions</v>
          </cell>
        </row>
        <row r="153">
          <cell r="A153">
            <v>21102200</v>
          </cell>
          <cell r="B153" t="str">
            <v>Trainee Recruitment - Expenses</v>
          </cell>
        </row>
        <row r="154">
          <cell r="A154">
            <v>21102201</v>
          </cell>
          <cell r="B154" t="str">
            <v>Trainee Recruitment - Brochures</v>
          </cell>
        </row>
        <row r="155">
          <cell r="A155">
            <v>21102202</v>
          </cell>
          <cell r="B155" t="str">
            <v>Trainee Solicitor Prizes</v>
          </cell>
        </row>
        <row r="156">
          <cell r="A156">
            <v>21102203</v>
          </cell>
          <cell r="B156" t="str">
            <v>Student Grants &amp; College Fees</v>
          </cell>
        </row>
        <row r="157">
          <cell r="A157">
            <v>21102204</v>
          </cell>
          <cell r="B157" t="str">
            <v>Legal Executives College Fees</v>
          </cell>
        </row>
        <row r="158">
          <cell r="A158">
            <v>21102205</v>
          </cell>
          <cell r="B158" t="str">
            <v>Vacation Student Expenses</v>
          </cell>
        </row>
        <row r="159">
          <cell r="A159">
            <v>21102300</v>
          </cell>
          <cell r="B159" t="str">
            <v>Recruitment - Agency Fees</v>
          </cell>
        </row>
        <row r="160">
          <cell r="A160">
            <v>21102301</v>
          </cell>
          <cell r="B160" t="str">
            <v>Recruitment - Adverts</v>
          </cell>
        </row>
        <row r="161">
          <cell r="A161">
            <v>21102302</v>
          </cell>
          <cell r="B161" t="str">
            <v>Recruitment - Brochures</v>
          </cell>
        </row>
        <row r="162">
          <cell r="A162">
            <v>21102303</v>
          </cell>
          <cell r="B162" t="str">
            <v>Recruitment - Expenses</v>
          </cell>
        </row>
        <row r="163">
          <cell r="A163">
            <v>21102304</v>
          </cell>
          <cell r="B163" t="str">
            <v>Recruitment - Staff Intro Payments</v>
          </cell>
        </row>
        <row r="164">
          <cell r="A164">
            <v>21102305</v>
          </cell>
          <cell r="B164" t="str">
            <v>Recruitment - Partners</v>
          </cell>
        </row>
        <row r="165">
          <cell r="A165">
            <v>21102400</v>
          </cell>
          <cell r="B165" t="str">
            <v>Training - Other</v>
          </cell>
        </row>
        <row r="166">
          <cell r="A166">
            <v>21102401</v>
          </cell>
          <cell r="B166" t="str">
            <v>Non Technical Training</v>
          </cell>
        </row>
        <row r="167">
          <cell r="A167">
            <v>21102402</v>
          </cell>
          <cell r="B167" t="str">
            <v>Language Classes</v>
          </cell>
        </row>
        <row r="168">
          <cell r="A168">
            <v>21102403</v>
          </cell>
          <cell r="B168" t="str">
            <v>Conferences (Training)</v>
          </cell>
        </row>
        <row r="169">
          <cell r="A169">
            <v>21102404</v>
          </cell>
          <cell r="B169" t="str">
            <v>External Courses &amp; Conferences</v>
          </cell>
        </row>
        <row r="170">
          <cell r="A170">
            <v>21102405</v>
          </cell>
          <cell r="B170" t="str">
            <v>Education - General</v>
          </cell>
        </row>
        <row r="171">
          <cell r="A171">
            <v>21102406</v>
          </cell>
          <cell r="B171" t="str">
            <v>PSC &amp; Trainee Training</v>
          </cell>
        </row>
        <row r="172">
          <cell r="A172">
            <v>21102407</v>
          </cell>
          <cell r="B172" t="str">
            <v>External Lecturers</v>
          </cell>
        </row>
        <row r="173">
          <cell r="A173">
            <v>21102408</v>
          </cell>
          <cell r="B173" t="str">
            <v>Mandatory Post Qualification Skills</v>
          </cell>
        </row>
        <row r="174">
          <cell r="A174">
            <v>21102409</v>
          </cell>
          <cell r="B174" t="str">
            <v>Management &amp; Business Skills</v>
          </cell>
        </row>
        <row r="175">
          <cell r="A175">
            <v>21102410</v>
          </cell>
          <cell r="B175" t="str">
            <v>External Courses &amp; Conferences</v>
          </cell>
        </row>
        <row r="176">
          <cell r="A176">
            <v>21102411</v>
          </cell>
          <cell r="B176" t="str">
            <v>Education Courses - Partners</v>
          </cell>
        </row>
        <row r="177">
          <cell r="A177">
            <v>21102412</v>
          </cell>
          <cell r="B177" t="str">
            <v>Education Advocacy Expenses</v>
          </cell>
        </row>
        <row r="178">
          <cell r="A178">
            <v>21102413</v>
          </cell>
          <cell r="B178" t="str">
            <v>Advocacy Skills Courses</v>
          </cell>
        </row>
        <row r="179">
          <cell r="A179">
            <v>21102414</v>
          </cell>
          <cell r="B179" t="str">
            <v>Education Catering</v>
          </cell>
        </row>
        <row r="180">
          <cell r="A180">
            <v>21102415</v>
          </cell>
          <cell r="B180" t="str">
            <v>Education Control</v>
          </cell>
        </row>
        <row r="181">
          <cell r="A181">
            <v>21102416</v>
          </cell>
          <cell r="B181" t="str">
            <v>Foreign Lawyers (Educ)</v>
          </cell>
        </row>
        <row r="182">
          <cell r="A182">
            <v>21102417</v>
          </cell>
          <cell r="B182" t="str">
            <v>Legal Executives (Educ)</v>
          </cell>
        </row>
        <row r="183">
          <cell r="A183">
            <v>21102418</v>
          </cell>
          <cell r="B183" t="str">
            <v>Legal Skills</v>
          </cell>
        </row>
        <row r="184">
          <cell r="A184">
            <v>21102419</v>
          </cell>
          <cell r="B184" t="str">
            <v>Assistant Solicitors Other Skills</v>
          </cell>
        </row>
        <row r="185">
          <cell r="A185">
            <v>21102420</v>
          </cell>
          <cell r="B185" t="str">
            <v>Education - Travel</v>
          </cell>
        </row>
        <row r="186">
          <cell r="A186">
            <v>21102421</v>
          </cell>
          <cell r="B186" t="str">
            <v>Training - Support</v>
          </cell>
        </row>
        <row r="187">
          <cell r="A187">
            <v>21102422</v>
          </cell>
          <cell r="B187" t="str">
            <v>Training - Secretaries</v>
          </cell>
        </row>
        <row r="188">
          <cell r="A188">
            <v>21102500</v>
          </cell>
          <cell r="B188" t="str">
            <v>Staff Entertaining - Other</v>
          </cell>
        </row>
        <row r="189">
          <cell r="A189">
            <v>21102501</v>
          </cell>
          <cell r="B189" t="str">
            <v>Office Parties</v>
          </cell>
        </row>
        <row r="190">
          <cell r="A190">
            <v>21102502</v>
          </cell>
          <cell r="B190" t="str">
            <v>Staff Social Costs</v>
          </cell>
        </row>
        <row r="191">
          <cell r="A191">
            <v>21102503</v>
          </cell>
          <cell r="B191" t="str">
            <v>Sporting Activities</v>
          </cell>
        </row>
        <row r="192">
          <cell r="A192">
            <v>21102504</v>
          </cell>
          <cell r="B192" t="str">
            <v>Squash Court &amp; Gym Fees</v>
          </cell>
        </row>
        <row r="193">
          <cell r="A193">
            <v>21102505</v>
          </cell>
          <cell r="B193" t="str">
            <v>Fitness Center Costs</v>
          </cell>
        </row>
        <row r="194">
          <cell r="A194">
            <v>21102506</v>
          </cell>
          <cell r="B194" t="str">
            <v>Fitness Center Revenue</v>
          </cell>
        </row>
        <row r="195">
          <cell r="A195">
            <v>21102507</v>
          </cell>
          <cell r="B195" t="str">
            <v>Staff Uniforms</v>
          </cell>
        </row>
        <row r="196">
          <cell r="A196">
            <v>21102508</v>
          </cell>
          <cell r="B196" t="str">
            <v>Tax on Staff Benefits</v>
          </cell>
        </row>
        <row r="197">
          <cell r="A197">
            <v>21102509</v>
          </cell>
          <cell r="B197" t="str">
            <v>Staff Conveyancing</v>
          </cell>
        </row>
        <row r="198">
          <cell r="A198">
            <v>21102510</v>
          </cell>
          <cell r="B198" t="str">
            <v>Holmes Place Subscriptions</v>
          </cell>
        </row>
        <row r="199">
          <cell r="A199">
            <v>21102511</v>
          </cell>
          <cell r="B199" t="str">
            <v>Staff Entertaining - Fee Earners</v>
          </cell>
        </row>
        <row r="200">
          <cell r="A200">
            <v>21102512</v>
          </cell>
          <cell r="B200" t="str">
            <v>Staff Entertaining - Secretaries</v>
          </cell>
        </row>
        <row r="201">
          <cell r="A201">
            <v>21102513</v>
          </cell>
          <cell r="B201" t="str">
            <v>Staff Entertaining - Support</v>
          </cell>
        </row>
        <row r="202">
          <cell r="A202">
            <v>21102514</v>
          </cell>
          <cell r="B202" t="str">
            <v>Other Gym Subscriptions</v>
          </cell>
        </row>
        <row r="203">
          <cell r="A203">
            <v>21102515</v>
          </cell>
          <cell r="B203" t="str">
            <v>Staff Social Committee Wine Society</v>
          </cell>
        </row>
        <row r="204">
          <cell r="A204">
            <v>21102700</v>
          </cell>
          <cell r="B204" t="str">
            <v>Office Teas</v>
          </cell>
        </row>
        <row r="205">
          <cell r="A205">
            <v>21102701</v>
          </cell>
          <cell r="B205" t="str">
            <v>Staff Restaurant Cost</v>
          </cell>
        </row>
        <row r="206">
          <cell r="A206">
            <v>21102702</v>
          </cell>
          <cell r="B206" t="str">
            <v>Staff Restaurant Revenue</v>
          </cell>
        </row>
        <row r="207">
          <cell r="A207">
            <v>21102703</v>
          </cell>
          <cell r="B207" t="str">
            <v>Catering Equipment</v>
          </cell>
        </row>
        <row r="208">
          <cell r="A208">
            <v>21102704</v>
          </cell>
          <cell r="B208" t="str">
            <v>Maintenance Contracts - Catering</v>
          </cell>
        </row>
        <row r="209">
          <cell r="A209">
            <v>21102705</v>
          </cell>
          <cell r="B209" t="str">
            <v>Repairs &amp; Maintenance - Catering</v>
          </cell>
        </row>
        <row r="210">
          <cell r="A210">
            <v>21102706</v>
          </cell>
          <cell r="B210" t="str">
            <v>Partners Dining Room</v>
          </cell>
        </row>
        <row r="211">
          <cell r="A211">
            <v>21102707</v>
          </cell>
          <cell r="B211" t="str">
            <v>Sandwich Recharge - Office</v>
          </cell>
        </row>
        <row r="212">
          <cell r="A212">
            <v>21102708</v>
          </cell>
          <cell r="B212" t="str">
            <v>Coffee Shop</v>
          </cell>
        </row>
        <row r="213">
          <cell r="A213">
            <v>21102709</v>
          </cell>
          <cell r="B213" t="str">
            <v>Vending Machine Rental</v>
          </cell>
        </row>
        <row r="214">
          <cell r="A214">
            <v>21102710</v>
          </cell>
          <cell r="B214" t="str">
            <v>Office Teas (No VAT)</v>
          </cell>
        </row>
        <row r="215">
          <cell r="A215">
            <v>21102711</v>
          </cell>
          <cell r="B215" t="str">
            <v>Staff Restaurant Cost (No VAT)</v>
          </cell>
        </row>
        <row r="216">
          <cell r="A216">
            <v>21103000</v>
          </cell>
          <cell r="B216" t="str">
            <v>Foreign Work Experience</v>
          </cell>
        </row>
        <row r="217">
          <cell r="A217">
            <v>21103001</v>
          </cell>
          <cell r="B217" t="str">
            <v>Secondment Expenses - to Foreign Offices</v>
          </cell>
        </row>
        <row r="218">
          <cell r="A218">
            <v>21103002</v>
          </cell>
          <cell r="B218" t="str">
            <v>Secondment Expenses - Other</v>
          </cell>
        </row>
        <row r="219">
          <cell r="A219">
            <v>21103003</v>
          </cell>
          <cell r="B219" t="str">
            <v>Relocation Costs</v>
          </cell>
        </row>
        <row r="220">
          <cell r="A220">
            <v>21103004</v>
          </cell>
          <cell r="B220" t="str">
            <v>Staff Allowances - Accommodation</v>
          </cell>
        </row>
        <row r="221">
          <cell r="A221">
            <v>21103005</v>
          </cell>
          <cell r="B221" t="str">
            <v>Accommodation Maintenance</v>
          </cell>
        </row>
        <row r="222">
          <cell r="A222">
            <v>21103006</v>
          </cell>
          <cell r="B222" t="str">
            <v>Accommodation Studio Flat Utilities</v>
          </cell>
        </row>
        <row r="223">
          <cell r="A223">
            <v>21103007</v>
          </cell>
          <cell r="B223" t="str">
            <v>Staff Allowances - Travel</v>
          </cell>
        </row>
        <row r="224">
          <cell r="A224">
            <v>21103008</v>
          </cell>
          <cell r="B224" t="str">
            <v>Transport Strike Travel Costs</v>
          </cell>
        </row>
        <row r="225">
          <cell r="A225">
            <v>21103009</v>
          </cell>
          <cell r="B225" t="str">
            <v>Other Staff Costs</v>
          </cell>
        </row>
        <row r="226">
          <cell r="A226">
            <v>21103010</v>
          </cell>
          <cell r="B226" t="str">
            <v>Third Party Entertaining</v>
          </cell>
        </row>
        <row r="227">
          <cell r="A227">
            <v>21103011</v>
          </cell>
          <cell r="B227" t="str">
            <v>VDU Eye Tests</v>
          </cell>
        </row>
        <row r="228">
          <cell r="A228">
            <v>21201000</v>
          </cell>
          <cell r="B228" t="str">
            <v>Prof Indemnity Insurance</v>
          </cell>
        </row>
        <row r="229">
          <cell r="A229">
            <v>21201001</v>
          </cell>
          <cell r="B229" t="str">
            <v>Insurance Central - Other</v>
          </cell>
        </row>
        <row r="230">
          <cell r="A230">
            <v>21201002</v>
          </cell>
          <cell r="B230" t="str">
            <v>Insurance Buildings</v>
          </cell>
        </row>
        <row r="231">
          <cell r="A231">
            <v>21201003</v>
          </cell>
          <cell r="B231" t="str">
            <v>Insurance Contents</v>
          </cell>
        </row>
        <row r="232">
          <cell r="A232">
            <v>21201004</v>
          </cell>
          <cell r="B232" t="str">
            <v>Insurance Accommodation</v>
          </cell>
        </row>
        <row r="233">
          <cell r="A233">
            <v>21201005</v>
          </cell>
          <cell r="B233" t="str">
            <v>Insurance Computer</v>
          </cell>
        </row>
        <row r="234">
          <cell r="A234">
            <v>21201006</v>
          </cell>
          <cell r="B234" t="str">
            <v>Other Admin Insurances</v>
          </cell>
        </row>
        <row r="235">
          <cell r="A235">
            <v>21201007</v>
          </cell>
          <cell r="B235" t="str">
            <v>Insurance - Directors' Policy</v>
          </cell>
        </row>
        <row r="236">
          <cell r="A236">
            <v>21201008</v>
          </cell>
          <cell r="B236" t="str">
            <v>Insurance Received</v>
          </cell>
        </row>
        <row r="237">
          <cell r="A237">
            <v>21201009</v>
          </cell>
          <cell r="B237" t="str">
            <v>Insurance  Claim</v>
          </cell>
        </row>
        <row r="238">
          <cell r="A238">
            <v>21202000</v>
          </cell>
          <cell r="B238" t="str">
            <v>Office Rent</v>
          </cell>
        </row>
        <row r="239">
          <cell r="A239">
            <v>21202100</v>
          </cell>
          <cell r="B239" t="str">
            <v>Rates</v>
          </cell>
        </row>
        <row r="240">
          <cell r="A240">
            <v>21202200</v>
          </cell>
          <cell r="B240" t="str">
            <v>Service Charge</v>
          </cell>
        </row>
        <row r="241">
          <cell r="A241">
            <v>21203000</v>
          </cell>
          <cell r="B241" t="str">
            <v>Cleaning</v>
          </cell>
        </row>
        <row r="242">
          <cell r="A242">
            <v>21203001</v>
          </cell>
          <cell r="B242" t="str">
            <v>Heat &amp; Elec/ Air Conditioning</v>
          </cell>
        </row>
        <row r="243">
          <cell r="A243">
            <v>21203002</v>
          </cell>
          <cell r="B243" t="str">
            <v>Maintenance Contracts - Prems</v>
          </cell>
        </row>
        <row r="244">
          <cell r="A244">
            <v>21203003</v>
          </cell>
          <cell r="B244" t="str">
            <v>Repairs &amp; Maintenance - Prems</v>
          </cell>
        </row>
        <row r="245">
          <cell r="A245">
            <v>21203004</v>
          </cell>
          <cell r="B245" t="str">
            <v>Security</v>
          </cell>
        </row>
        <row r="246">
          <cell r="A246">
            <v>21203005</v>
          </cell>
          <cell r="B246" t="str">
            <v>Furniture Purchases</v>
          </cell>
        </row>
        <row r="247">
          <cell r="A247">
            <v>21203006</v>
          </cell>
          <cell r="B247" t="str">
            <v>Sundry Prems</v>
          </cell>
        </row>
        <row r="248">
          <cell r="A248">
            <v>21204000</v>
          </cell>
          <cell r="B248" t="str">
            <v>Subletting Costs - Miscellaneous</v>
          </cell>
        </row>
        <row r="249">
          <cell r="A249">
            <v>21204001</v>
          </cell>
          <cell r="B249" t="str">
            <v>Ex House Fit-Out 1996/97</v>
          </cell>
        </row>
        <row r="250">
          <cell r="A250">
            <v>21204002</v>
          </cell>
          <cell r="B250" t="str">
            <v>Ex House Fit-Out 1997/98</v>
          </cell>
        </row>
        <row r="251">
          <cell r="A251">
            <v>21204003</v>
          </cell>
          <cell r="B251" t="str">
            <v>Ex House Fit-Out Other</v>
          </cell>
        </row>
        <row r="252">
          <cell r="A252">
            <v>21205000</v>
          </cell>
          <cell r="B252" t="str">
            <v>Rent Received - 6th floor Exchange House</v>
          </cell>
        </row>
        <row r="253">
          <cell r="A253">
            <v>21205001</v>
          </cell>
          <cell r="B253" t="str">
            <v>Rent Received - 5th floor Exchange House</v>
          </cell>
        </row>
        <row r="254">
          <cell r="A254">
            <v>21205002</v>
          </cell>
          <cell r="B254" t="str">
            <v>Rent Received - xxx</v>
          </cell>
        </row>
        <row r="255">
          <cell r="A255">
            <v>21205003</v>
          </cell>
          <cell r="B255" t="str">
            <v>Heat &amp; Electricity Received - 6th Floor</v>
          </cell>
        </row>
        <row r="256">
          <cell r="A256">
            <v>21205004</v>
          </cell>
          <cell r="B256" t="str">
            <v>Heat &amp; Electricity Received - 5th Floor</v>
          </cell>
        </row>
        <row r="257">
          <cell r="A257">
            <v>21205005</v>
          </cell>
          <cell r="B257" t="str">
            <v>Rent Received - Miscellaneous</v>
          </cell>
        </row>
        <row r="258">
          <cell r="A258">
            <v>21205006</v>
          </cell>
          <cell r="B258" t="str">
            <v>Rent Receivable</v>
          </cell>
        </row>
        <row r="259">
          <cell r="A259">
            <v>21205007</v>
          </cell>
          <cell r="B259" t="str">
            <v>Heat &amp; Electricity Receivable</v>
          </cell>
        </row>
        <row r="260">
          <cell r="A260">
            <v>21205008</v>
          </cell>
          <cell r="B260" t="str">
            <v>Superior Landlord Service Charge</v>
          </cell>
        </row>
        <row r="261">
          <cell r="A261">
            <v>21205009</v>
          </cell>
          <cell r="B261" t="str">
            <v>Landlord Service Charge</v>
          </cell>
        </row>
        <row r="262">
          <cell r="A262">
            <v>21301000</v>
          </cell>
          <cell r="B262" t="str">
            <v>Printing</v>
          </cell>
        </row>
        <row r="263">
          <cell r="A263">
            <v>21301001</v>
          </cell>
          <cell r="B263" t="str">
            <v>Stationery</v>
          </cell>
        </row>
        <row r="264">
          <cell r="A264">
            <v>21301002</v>
          </cell>
          <cell r="B264" t="str">
            <v>Printing Recharge - Office</v>
          </cell>
        </row>
        <row r="265">
          <cell r="A265">
            <v>21301003</v>
          </cell>
          <cell r="B265" t="str">
            <v>Stationery Recharge - Office</v>
          </cell>
        </row>
        <row r="266">
          <cell r="A266">
            <v>21301100</v>
          </cell>
          <cell r="B266" t="str">
            <v>Repro Rental</v>
          </cell>
        </row>
        <row r="267">
          <cell r="A267">
            <v>21301101</v>
          </cell>
          <cell r="B267" t="str">
            <v>Repro Maintenance</v>
          </cell>
        </row>
        <row r="268">
          <cell r="A268">
            <v>21301102</v>
          </cell>
          <cell r="B268" t="str">
            <v>Repro Usage</v>
          </cell>
        </row>
        <row r="269">
          <cell r="A269">
            <v>21301103</v>
          </cell>
          <cell r="B269" t="str">
            <v>Repro Stationery</v>
          </cell>
        </row>
        <row r="270">
          <cell r="A270">
            <v>21301104</v>
          </cell>
          <cell r="B270" t="str">
            <v>Internal Photocopying Recharge - Office</v>
          </cell>
        </row>
        <row r="271">
          <cell r="A271">
            <v>21301200</v>
          </cell>
          <cell r="B271" t="str">
            <v>Postage</v>
          </cell>
        </row>
        <row r="272">
          <cell r="A272">
            <v>21301201</v>
          </cell>
          <cell r="B272" t="str">
            <v>Stamp Machine</v>
          </cell>
        </row>
        <row r="273">
          <cell r="A273">
            <v>21301202</v>
          </cell>
          <cell r="B273" t="str">
            <v>Postage Recharge - Office</v>
          </cell>
        </row>
        <row r="274">
          <cell r="A274">
            <v>21301300</v>
          </cell>
          <cell r="B274" t="str">
            <v>Courier</v>
          </cell>
        </row>
        <row r="275">
          <cell r="A275">
            <v>21301301</v>
          </cell>
          <cell r="B275" t="str">
            <v>Courier Recharge - Office</v>
          </cell>
        </row>
        <row r="276">
          <cell r="A276">
            <v>21301400</v>
          </cell>
          <cell r="B276" t="str">
            <v>Archive Storage</v>
          </cell>
        </row>
        <row r="277">
          <cell r="A277">
            <v>21301401</v>
          </cell>
          <cell r="B277" t="str">
            <v>Office Machines - Purchase</v>
          </cell>
        </row>
        <row r="278">
          <cell r="A278">
            <v>21301402</v>
          </cell>
          <cell r="B278" t="str">
            <v>Office Machines - Rental</v>
          </cell>
        </row>
        <row r="279">
          <cell r="A279">
            <v>21301403</v>
          </cell>
          <cell r="B279" t="str">
            <v>Maintenance Contracts</v>
          </cell>
        </row>
        <row r="280">
          <cell r="A280">
            <v>21301404</v>
          </cell>
          <cell r="B280" t="str">
            <v>Repairs &amp; Maintenance</v>
          </cell>
        </row>
        <row r="281">
          <cell r="A281">
            <v>21301405</v>
          </cell>
          <cell r="B281" t="str">
            <v>Motor Vehicle Expenses</v>
          </cell>
        </row>
        <row r="282">
          <cell r="A282">
            <v>21301406</v>
          </cell>
          <cell r="B282" t="str">
            <v>Motor Vehicle Rental</v>
          </cell>
        </row>
        <row r="283">
          <cell r="A283">
            <v>21301407</v>
          </cell>
          <cell r="B283" t="str">
            <v>Sundry Office Expenditure</v>
          </cell>
        </row>
        <row r="284">
          <cell r="A284">
            <v>21301408</v>
          </cell>
          <cell r="B284" t="str">
            <v>Paper Recycling</v>
          </cell>
        </row>
        <row r="285">
          <cell r="A285">
            <v>21301409</v>
          </cell>
          <cell r="B285" t="str">
            <v>Office Machines - Sundry</v>
          </cell>
        </row>
        <row r="286">
          <cell r="A286">
            <v>21302000</v>
          </cell>
          <cell r="B286" t="str">
            <v>Telephone</v>
          </cell>
        </row>
        <row r="287">
          <cell r="A287">
            <v>21302001</v>
          </cell>
          <cell r="B287" t="str">
            <v>Telephone-Maintenance</v>
          </cell>
        </row>
        <row r="288">
          <cell r="A288">
            <v>21302002</v>
          </cell>
          <cell r="B288" t="str">
            <v>Portable Telephones - Capital</v>
          </cell>
        </row>
        <row r="289">
          <cell r="A289">
            <v>21302003</v>
          </cell>
          <cell r="B289" t="str">
            <v>Portable Telephones - Usage</v>
          </cell>
        </row>
        <row r="290">
          <cell r="A290">
            <v>21302004</v>
          </cell>
          <cell r="B290" t="str">
            <v>Telephone Recharge - Office</v>
          </cell>
        </row>
        <row r="291">
          <cell r="A291">
            <v>21302005</v>
          </cell>
          <cell r="B291" t="str">
            <v>London Office Telephone Recharge</v>
          </cell>
        </row>
        <row r="292">
          <cell r="A292">
            <v>21302006</v>
          </cell>
          <cell r="B292" t="str">
            <v>Telecommunications</v>
          </cell>
        </row>
        <row r="293">
          <cell r="A293">
            <v>21302007</v>
          </cell>
          <cell r="B293" t="str">
            <v>Video Conferencing Cost</v>
          </cell>
        </row>
        <row r="294">
          <cell r="A294">
            <v>21302008</v>
          </cell>
          <cell r="B294" t="str">
            <v>Video Conferencing Recharge</v>
          </cell>
        </row>
        <row r="295">
          <cell r="A295">
            <v>21302009</v>
          </cell>
          <cell r="B295" t="str">
            <v>Video Conferencing Machine Rental</v>
          </cell>
        </row>
        <row r="296">
          <cell r="A296">
            <v>21302010</v>
          </cell>
          <cell r="B296" t="str">
            <v>Internet Expenses</v>
          </cell>
        </row>
        <row r="297">
          <cell r="A297">
            <v>21302011</v>
          </cell>
          <cell r="B297" t="str">
            <v>Internet Recharges</v>
          </cell>
        </row>
        <row r="298">
          <cell r="A298">
            <v>21302012</v>
          </cell>
          <cell r="B298" t="str">
            <v>Computer Link to France Telecom</v>
          </cell>
        </row>
        <row r="299">
          <cell r="A299">
            <v>21302100</v>
          </cell>
          <cell r="B299" t="str">
            <v>Fax</v>
          </cell>
        </row>
        <row r="300">
          <cell r="A300">
            <v>21302101</v>
          </cell>
          <cell r="B300" t="str">
            <v>Fax Stationery</v>
          </cell>
        </row>
        <row r="301">
          <cell r="A301">
            <v>21302102</v>
          </cell>
          <cell r="B301" t="str">
            <v>Fax Maintenance</v>
          </cell>
        </row>
        <row r="302">
          <cell r="A302">
            <v>21302103</v>
          </cell>
          <cell r="B302" t="str">
            <v>Fax Recharge - Office</v>
          </cell>
        </row>
        <row r="303">
          <cell r="A303">
            <v>21302200</v>
          </cell>
          <cell r="B303" t="str">
            <v>Telex</v>
          </cell>
        </row>
        <row r="304">
          <cell r="A304">
            <v>21302201</v>
          </cell>
          <cell r="B304" t="str">
            <v>Telex Recharge - Office</v>
          </cell>
        </row>
        <row r="305">
          <cell r="A305">
            <v>21303000</v>
          </cell>
          <cell r="B305" t="str">
            <v>Library - New Editions</v>
          </cell>
        </row>
        <row r="306">
          <cell r="A306">
            <v>21303001</v>
          </cell>
          <cell r="B306" t="str">
            <v>Library - Journals</v>
          </cell>
        </row>
        <row r="307">
          <cell r="A307">
            <v>21303002</v>
          </cell>
          <cell r="B307" t="str">
            <v>Library - Looseleaf</v>
          </cell>
        </row>
        <row r="308">
          <cell r="A308">
            <v>21303003</v>
          </cell>
          <cell r="B308" t="str">
            <v>Library - Law Reports</v>
          </cell>
        </row>
        <row r="309">
          <cell r="A309">
            <v>21303004</v>
          </cell>
          <cell r="B309" t="str">
            <v>Library - Miscellaneous Periodicals</v>
          </cell>
        </row>
        <row r="310">
          <cell r="A310">
            <v>21303005</v>
          </cell>
          <cell r="B310" t="str">
            <v>Library - Document Services</v>
          </cell>
        </row>
        <row r="311">
          <cell r="A311">
            <v>21303006</v>
          </cell>
          <cell r="B311" t="str">
            <v>Library - New Works</v>
          </cell>
        </row>
        <row r="312">
          <cell r="A312">
            <v>21303007</v>
          </cell>
          <cell r="B312" t="str">
            <v>Library - Binding</v>
          </cell>
        </row>
        <row r="313">
          <cell r="A313">
            <v>21303008</v>
          </cell>
          <cell r="B313" t="str">
            <v>Library - Non Law Works</v>
          </cell>
        </row>
        <row r="314">
          <cell r="A314">
            <v>21303009</v>
          </cell>
          <cell r="B314" t="str">
            <v>Library - HMSO</v>
          </cell>
        </row>
        <row r="315">
          <cell r="A315">
            <v>21303010</v>
          </cell>
          <cell r="B315" t="str">
            <v>Library - London Office Recharge</v>
          </cell>
        </row>
        <row r="316">
          <cell r="A316">
            <v>21303011</v>
          </cell>
          <cell r="B316" t="str">
            <v>Library - Miscellaneous</v>
          </cell>
        </row>
        <row r="317">
          <cell r="A317">
            <v>21303012</v>
          </cell>
          <cell r="B317" t="str">
            <v>Library - Copyright</v>
          </cell>
        </row>
        <row r="318">
          <cell r="A318">
            <v>21303013</v>
          </cell>
          <cell r="B318" t="str">
            <v>Library - Marketing Journals</v>
          </cell>
        </row>
        <row r="319">
          <cell r="A319">
            <v>21303014</v>
          </cell>
          <cell r="B319" t="str">
            <v>Library - Document Services Recharge</v>
          </cell>
        </row>
        <row r="320">
          <cell r="A320">
            <v>21303100</v>
          </cell>
          <cell r="B320" t="str">
            <v>On-line Analysis Invoice</v>
          </cell>
        </row>
        <row r="321">
          <cell r="A321">
            <v>21303101</v>
          </cell>
          <cell r="B321" t="str">
            <v>On-line Profile Invoice</v>
          </cell>
        </row>
        <row r="322">
          <cell r="A322">
            <v>21303102</v>
          </cell>
          <cell r="B322" t="str">
            <v>On-line Lexis Invoice</v>
          </cell>
        </row>
        <row r="323">
          <cell r="A323">
            <v>21303103</v>
          </cell>
          <cell r="B323" t="str">
            <v>On-line Seadata Invoice</v>
          </cell>
        </row>
        <row r="324">
          <cell r="A324">
            <v>21303104</v>
          </cell>
          <cell r="B324" t="str">
            <v>On-line Chorus/Infolink Invoice</v>
          </cell>
        </row>
        <row r="325">
          <cell r="A325">
            <v>21303105</v>
          </cell>
          <cell r="B325" t="str">
            <v>On-line Dun &amp; Bradstreet Invoice</v>
          </cell>
        </row>
        <row r="326">
          <cell r="A326">
            <v>21303106</v>
          </cell>
          <cell r="B326" t="str">
            <v>On-line Other Invoice</v>
          </cell>
        </row>
        <row r="327">
          <cell r="A327">
            <v>21303107</v>
          </cell>
          <cell r="B327" t="str">
            <v>On-line Chorus Bulk Ordering Invoice</v>
          </cell>
        </row>
        <row r="328">
          <cell r="A328">
            <v>21303108</v>
          </cell>
          <cell r="B328" t="str">
            <v>On-line Rapid Invoice</v>
          </cell>
        </row>
        <row r="329">
          <cell r="A329">
            <v>21303109</v>
          </cell>
          <cell r="B329" t="str">
            <v>On-line Justis Si's Invoice</v>
          </cell>
        </row>
        <row r="330">
          <cell r="A330">
            <v>21303110</v>
          </cell>
          <cell r="B330" t="str">
            <v>On-line Legal Journals Invoice</v>
          </cell>
        </row>
        <row r="331">
          <cell r="A331">
            <v>21303111</v>
          </cell>
          <cell r="B331" t="str">
            <v>On-line Equity Focus Invoice</v>
          </cell>
        </row>
        <row r="332">
          <cell r="A332">
            <v>21303112</v>
          </cell>
          <cell r="B332" t="str">
            <v>On-line Seafacs Invoice</v>
          </cell>
        </row>
        <row r="333">
          <cell r="A333">
            <v>21303113</v>
          </cell>
          <cell r="B333" t="str">
            <v>On-line Brokers Invoice</v>
          </cell>
        </row>
        <row r="334">
          <cell r="A334">
            <v>21303114</v>
          </cell>
          <cell r="B334" t="str">
            <v>On-line Dow Jones Invoice</v>
          </cell>
        </row>
        <row r="335">
          <cell r="A335">
            <v>21303115</v>
          </cell>
          <cell r="B335" t="str">
            <v>On-line Perfect Information Invoice</v>
          </cell>
        </row>
        <row r="336">
          <cell r="A336">
            <v>21303116</v>
          </cell>
          <cell r="B336" t="str">
            <v>On-line Tradesmark Database Invoice</v>
          </cell>
        </row>
        <row r="337">
          <cell r="A337">
            <v>21303117</v>
          </cell>
          <cell r="B337" t="str">
            <v>On-line Infocheck Invoice</v>
          </cell>
        </row>
        <row r="338">
          <cell r="A338">
            <v>21303118</v>
          </cell>
          <cell r="B338" t="str">
            <v>On-line Blaiseline Invoice</v>
          </cell>
        </row>
        <row r="339">
          <cell r="A339">
            <v>21303119</v>
          </cell>
          <cell r="B339" t="str">
            <v>On-line Tax CD Roms Invoice</v>
          </cell>
        </row>
        <row r="340">
          <cell r="A340">
            <v>21303120</v>
          </cell>
          <cell r="B340" t="str">
            <v>On-line New Law Publishing Invoice</v>
          </cell>
        </row>
        <row r="341">
          <cell r="A341">
            <v>21303121</v>
          </cell>
          <cell r="B341" t="str">
            <v>On-line Datastar/Dialog Invoice</v>
          </cell>
        </row>
        <row r="342">
          <cell r="A342">
            <v>21303122</v>
          </cell>
          <cell r="B342" t="str">
            <v>On-line Eurolaw Invoice</v>
          </cell>
        </row>
        <row r="343">
          <cell r="A343">
            <v>21303123</v>
          </cell>
          <cell r="B343" t="str">
            <v>On-line Espace Invoice</v>
          </cell>
        </row>
        <row r="344">
          <cell r="A344">
            <v>21303124</v>
          </cell>
          <cell r="B344" t="str">
            <v>On-line CorpFin Invoice</v>
          </cell>
        </row>
        <row r="345">
          <cell r="A345">
            <v>21303125</v>
          </cell>
          <cell r="B345" t="str">
            <v>On-line ECJ Cases Pending Invoice</v>
          </cell>
        </row>
        <row r="346">
          <cell r="A346">
            <v>21303126</v>
          </cell>
          <cell r="B346" t="str">
            <v>On-line Waterlows Invoice</v>
          </cell>
        </row>
        <row r="347">
          <cell r="A347">
            <v>21303127</v>
          </cell>
          <cell r="B347" t="str">
            <v>On-line EGI Invoice</v>
          </cell>
        </row>
        <row r="348">
          <cell r="A348">
            <v>21303128</v>
          </cell>
          <cell r="B348" t="str">
            <v>On-line Westlaw Invoice</v>
          </cell>
        </row>
        <row r="349">
          <cell r="A349">
            <v>21303129</v>
          </cell>
          <cell r="B349" t="str">
            <v>On-line Insolvency CD Roms Invoice</v>
          </cell>
        </row>
        <row r="350">
          <cell r="A350">
            <v>21303130</v>
          </cell>
          <cell r="B350" t="str">
            <v>On-line Company CD Roms Invoice</v>
          </cell>
        </row>
        <row r="351">
          <cell r="A351">
            <v>21303131</v>
          </cell>
          <cell r="B351" t="str">
            <v>On-line Creditmarkets Invoice</v>
          </cell>
        </row>
        <row r="352">
          <cell r="A352">
            <v>21303132</v>
          </cell>
          <cell r="B352" t="str">
            <v>On-line Court News Services</v>
          </cell>
        </row>
        <row r="353">
          <cell r="A353">
            <v>21303133</v>
          </cell>
          <cell r="B353" t="str">
            <v>On-line Comtax Invoice</v>
          </cell>
        </row>
        <row r="354">
          <cell r="A354">
            <v>21303134</v>
          </cell>
          <cell r="B354" t="str">
            <v>On-line Disclosure Invoice</v>
          </cell>
        </row>
        <row r="355">
          <cell r="A355">
            <v>21303200</v>
          </cell>
          <cell r="B355" t="str">
            <v>On-line Analysis Recharge</v>
          </cell>
        </row>
        <row r="356">
          <cell r="A356">
            <v>21303201</v>
          </cell>
          <cell r="B356" t="str">
            <v>On-line Profile Recharge</v>
          </cell>
        </row>
        <row r="357">
          <cell r="A357">
            <v>21303202</v>
          </cell>
          <cell r="B357" t="str">
            <v>On-line Lexis Recharge</v>
          </cell>
        </row>
        <row r="358">
          <cell r="A358">
            <v>21303203</v>
          </cell>
          <cell r="B358" t="str">
            <v>On-line Seadata Recharge</v>
          </cell>
        </row>
        <row r="359">
          <cell r="A359">
            <v>21303204</v>
          </cell>
          <cell r="B359" t="str">
            <v>On-line Chorus/Infolink Recharge</v>
          </cell>
        </row>
        <row r="360">
          <cell r="A360">
            <v>21303205</v>
          </cell>
          <cell r="B360" t="str">
            <v>On-line Dun &amp; Bradstreet Recharge</v>
          </cell>
        </row>
        <row r="361">
          <cell r="A361">
            <v>21303206</v>
          </cell>
          <cell r="B361" t="str">
            <v>On-line Other Recharge - Office</v>
          </cell>
        </row>
        <row r="362">
          <cell r="A362">
            <v>21303207</v>
          </cell>
          <cell r="B362" t="str">
            <v>On-line Chorus Bulk Ordering Recharge</v>
          </cell>
        </row>
        <row r="363">
          <cell r="A363">
            <v>21303208</v>
          </cell>
          <cell r="B363" t="str">
            <v>On-line Rapid Recharge</v>
          </cell>
        </row>
        <row r="364">
          <cell r="A364">
            <v>21303209</v>
          </cell>
          <cell r="B364" t="str">
            <v>On-line Justis Si's Recharge</v>
          </cell>
        </row>
        <row r="365">
          <cell r="A365">
            <v>21303210</v>
          </cell>
          <cell r="B365" t="str">
            <v>On-line Legal Journals Recharge</v>
          </cell>
        </row>
        <row r="366">
          <cell r="A366">
            <v>21303211</v>
          </cell>
          <cell r="B366" t="str">
            <v>On-line Equity Focus Recharge</v>
          </cell>
        </row>
        <row r="367">
          <cell r="A367">
            <v>21303212</v>
          </cell>
          <cell r="B367" t="str">
            <v>On-line Seafacs Recharge</v>
          </cell>
        </row>
        <row r="368">
          <cell r="A368">
            <v>21303213</v>
          </cell>
          <cell r="B368" t="str">
            <v>On-line Brokers Recharge</v>
          </cell>
        </row>
        <row r="369">
          <cell r="A369">
            <v>21303214</v>
          </cell>
          <cell r="B369" t="str">
            <v>On-line Dow Jones Recharge</v>
          </cell>
        </row>
        <row r="370">
          <cell r="A370">
            <v>21303215</v>
          </cell>
          <cell r="B370" t="str">
            <v>On-line Perfect Information Recharge</v>
          </cell>
        </row>
        <row r="371">
          <cell r="A371">
            <v>21303216</v>
          </cell>
          <cell r="B371" t="str">
            <v>On-line Tradesmark Database Recharge</v>
          </cell>
        </row>
        <row r="372">
          <cell r="A372">
            <v>21303217</v>
          </cell>
          <cell r="B372" t="str">
            <v>On-line Infocheck Recharge</v>
          </cell>
        </row>
        <row r="373">
          <cell r="A373">
            <v>21303218</v>
          </cell>
          <cell r="B373" t="str">
            <v>On-line Blaiseline Recharge</v>
          </cell>
        </row>
        <row r="374">
          <cell r="A374">
            <v>21303219</v>
          </cell>
          <cell r="B374" t="str">
            <v>On-line Tax CD Roms Recharge</v>
          </cell>
        </row>
        <row r="375">
          <cell r="A375">
            <v>21303220</v>
          </cell>
          <cell r="B375" t="str">
            <v>On-line Datastar/Dialog Recharge</v>
          </cell>
        </row>
        <row r="376">
          <cell r="A376">
            <v>21303221</v>
          </cell>
          <cell r="B376" t="str">
            <v>On-line Company CD Roms Recharge</v>
          </cell>
        </row>
        <row r="377">
          <cell r="A377">
            <v>21303222</v>
          </cell>
          <cell r="B377" t="str">
            <v>On-line Waterlows Recharge</v>
          </cell>
        </row>
        <row r="378">
          <cell r="A378">
            <v>21303223</v>
          </cell>
          <cell r="B378" t="str">
            <v>On-line EGI Recharge</v>
          </cell>
        </row>
        <row r="379">
          <cell r="A379">
            <v>21303224</v>
          </cell>
          <cell r="B379" t="str">
            <v>On-line Westlaw Recharge</v>
          </cell>
        </row>
        <row r="380">
          <cell r="A380">
            <v>21303225</v>
          </cell>
          <cell r="B380" t="str">
            <v>On-line Creditmarkets Recharge</v>
          </cell>
        </row>
        <row r="381">
          <cell r="A381">
            <v>21303226</v>
          </cell>
          <cell r="B381" t="str">
            <v>On-line Disclosure Recharge</v>
          </cell>
        </row>
        <row r="382">
          <cell r="A382">
            <v>21304000</v>
          </cell>
          <cell r="B382" t="str">
            <v>Hardware</v>
          </cell>
        </row>
        <row r="383">
          <cell r="A383">
            <v>21304001</v>
          </cell>
          <cell r="B383" t="str">
            <v>Software</v>
          </cell>
        </row>
        <row r="384">
          <cell r="A384">
            <v>21304002</v>
          </cell>
          <cell r="B384" t="str">
            <v>Computer Consumables</v>
          </cell>
        </row>
        <row r="385">
          <cell r="A385">
            <v>21304003</v>
          </cell>
          <cell r="B385" t="str">
            <v>Maintenance - Hardware</v>
          </cell>
        </row>
        <row r="386">
          <cell r="A386">
            <v>21304004</v>
          </cell>
          <cell r="B386" t="str">
            <v>Maintenance - Software</v>
          </cell>
        </row>
        <row r="387">
          <cell r="A387">
            <v>21304005</v>
          </cell>
          <cell r="B387" t="str">
            <v>Maintenance - Other</v>
          </cell>
        </row>
        <row r="388">
          <cell r="A388">
            <v>21304006</v>
          </cell>
          <cell r="B388" t="str">
            <v>In-house Systems</v>
          </cell>
        </row>
        <row r="389">
          <cell r="A389">
            <v>21304007</v>
          </cell>
          <cell r="B389" t="str">
            <v>Technology Consultancy</v>
          </cell>
        </row>
        <row r="390">
          <cell r="A390">
            <v>21304008</v>
          </cell>
          <cell r="B390" t="str">
            <v>Office Machine Rental - Technology</v>
          </cell>
        </row>
        <row r="391">
          <cell r="A391">
            <v>21304009</v>
          </cell>
          <cell r="B391" t="str">
            <v>Systems Support Contracts</v>
          </cell>
        </row>
        <row r="392">
          <cell r="A392">
            <v>21304010</v>
          </cell>
          <cell r="B392" t="str">
            <v>Systems Development Contracts</v>
          </cell>
        </row>
        <row r="393">
          <cell r="A393">
            <v>21304011</v>
          </cell>
          <cell r="B393" t="str">
            <v>Systems Acceptance Contracts</v>
          </cell>
        </row>
        <row r="394">
          <cell r="A394">
            <v>21304012</v>
          </cell>
          <cell r="B394" t="str">
            <v>Technology Review Costs</v>
          </cell>
        </row>
        <row r="395">
          <cell r="A395">
            <v>21304013</v>
          </cell>
          <cell r="B395" t="str">
            <v>AMIS Review Committee Costs</v>
          </cell>
        </row>
        <row r="396">
          <cell r="A396">
            <v>21304014</v>
          </cell>
          <cell r="B396" t="str">
            <v>Office Automation</v>
          </cell>
        </row>
        <row r="397">
          <cell r="A397">
            <v>21304015</v>
          </cell>
          <cell r="B397" t="str">
            <v>Auditorium</v>
          </cell>
        </row>
        <row r="398">
          <cell r="A398">
            <v>21304016</v>
          </cell>
          <cell r="B398" t="str">
            <v>Technology - Travel</v>
          </cell>
        </row>
        <row r="399">
          <cell r="A399">
            <v>21304017</v>
          </cell>
          <cell r="B399" t="str">
            <v>Maintenance - Microsoft</v>
          </cell>
        </row>
        <row r="400">
          <cell r="A400">
            <v>21304018</v>
          </cell>
          <cell r="B400" t="str">
            <v>Maintenance - Network</v>
          </cell>
        </row>
        <row r="401">
          <cell r="A401">
            <v>21304019</v>
          </cell>
          <cell r="B401" t="str">
            <v>Maintenance - Desktop Equipment</v>
          </cell>
        </row>
        <row r="402">
          <cell r="A402">
            <v>21304020</v>
          </cell>
          <cell r="B402" t="str">
            <v>Systems Security</v>
          </cell>
        </row>
        <row r="403">
          <cell r="A403">
            <v>21304021</v>
          </cell>
          <cell r="B403" t="str">
            <v>Technology Staff Development - Conferences</v>
          </cell>
        </row>
        <row r="404">
          <cell r="A404">
            <v>21304022</v>
          </cell>
          <cell r="B404" t="str">
            <v>Data Communications</v>
          </cell>
        </row>
        <row r="405">
          <cell r="A405">
            <v>21304023</v>
          </cell>
          <cell r="B405" t="str">
            <v>Telecom Call Charges</v>
          </cell>
        </row>
        <row r="406">
          <cell r="A406">
            <v>21304024</v>
          </cell>
          <cell r="B406" t="str">
            <v>Telecom Fixed Costs</v>
          </cell>
        </row>
        <row r="407">
          <cell r="A407">
            <v>21304025</v>
          </cell>
          <cell r="B407" t="str">
            <v>Mobile Communications</v>
          </cell>
        </row>
        <row r="408">
          <cell r="A408">
            <v>21401000</v>
          </cell>
          <cell r="B408" t="str">
            <v>Prof Fees - Prems</v>
          </cell>
        </row>
        <row r="409">
          <cell r="A409">
            <v>21401001</v>
          </cell>
          <cell r="B409" t="str">
            <v>Prof Fees - Partnership Matters</v>
          </cell>
        </row>
        <row r="410">
          <cell r="A410">
            <v>21401002</v>
          </cell>
          <cell r="B410" t="str">
            <v>Prof Fees - Arbitrators</v>
          </cell>
        </row>
        <row r="411">
          <cell r="A411">
            <v>21401003</v>
          </cell>
          <cell r="B411" t="str">
            <v>Prof Fees - Other</v>
          </cell>
        </row>
        <row r="412">
          <cell r="A412">
            <v>21402000</v>
          </cell>
          <cell r="B412" t="str">
            <v>Law Society Practicing Certificates</v>
          </cell>
        </row>
        <row r="413">
          <cell r="A413">
            <v>21402001</v>
          </cell>
          <cell r="B413" t="str">
            <v>Prof Subscriptions</v>
          </cell>
        </row>
        <row r="414">
          <cell r="A414">
            <v>21402002</v>
          </cell>
          <cell r="B414" t="str">
            <v>Central Registrations</v>
          </cell>
        </row>
        <row r="415">
          <cell r="A415">
            <v>21402003</v>
          </cell>
          <cell r="B415" t="str">
            <v>Subscription Clubs</v>
          </cell>
        </row>
        <row r="416">
          <cell r="A416">
            <v>21402004</v>
          </cell>
          <cell r="B416" t="str">
            <v>Subscriptions - Other</v>
          </cell>
        </row>
        <row r="417">
          <cell r="A417">
            <v>21402005</v>
          </cell>
          <cell r="B417" t="str">
            <v>Subscriptions - Magazines</v>
          </cell>
        </row>
        <row r="418">
          <cell r="A418">
            <v>21403000</v>
          </cell>
          <cell r="B418" t="str">
            <v>Depn - Land &amp; Buildings</v>
          </cell>
        </row>
        <row r="419">
          <cell r="A419">
            <v>21403001</v>
          </cell>
          <cell r="B419" t="str">
            <v>Depn - Refurb Inst</v>
          </cell>
        </row>
        <row r="420">
          <cell r="A420">
            <v>21403002</v>
          </cell>
          <cell r="B420" t="str">
            <v>Depn - Fixtures &amp; Fittings</v>
          </cell>
        </row>
        <row r="421">
          <cell r="A421">
            <v>21403003</v>
          </cell>
          <cell r="B421" t="str">
            <v>Depn - Partners' Furniture</v>
          </cell>
        </row>
        <row r="422">
          <cell r="A422">
            <v>21403004</v>
          </cell>
          <cell r="B422" t="str">
            <v>Depn - Others' Furniture</v>
          </cell>
        </row>
        <row r="423">
          <cell r="A423">
            <v>21403005</v>
          </cell>
          <cell r="B423" t="str">
            <v>Depn - Office Machines</v>
          </cell>
        </row>
        <row r="424">
          <cell r="A424">
            <v>21403006</v>
          </cell>
          <cell r="B424" t="str">
            <v>Depn - Computer</v>
          </cell>
        </row>
        <row r="425">
          <cell r="A425">
            <v>21403007</v>
          </cell>
          <cell r="B425" t="str">
            <v>Depn - Artwork</v>
          </cell>
        </row>
        <row r="426">
          <cell r="A426">
            <v>21403008</v>
          </cell>
          <cell r="B426" t="str">
            <v>Depn - Motor Vehicles</v>
          </cell>
        </row>
        <row r="427">
          <cell r="A427">
            <v>21404000</v>
          </cell>
          <cell r="B427" t="str">
            <v>Interest re Office Accounts</v>
          </cell>
        </row>
        <row r="428">
          <cell r="A428">
            <v>21404001</v>
          </cell>
          <cell r="B428" t="str">
            <v>Interest Payable-Overdraft</v>
          </cell>
        </row>
        <row r="429">
          <cell r="A429">
            <v>21404002</v>
          </cell>
          <cell r="B429" t="str">
            <v>Interest Received on Office Deposits</v>
          </cell>
        </row>
        <row r="430">
          <cell r="A430">
            <v>21404003</v>
          </cell>
          <cell r="B430" t="str">
            <v>Interest Received - Miscellaneous</v>
          </cell>
        </row>
        <row r="431">
          <cell r="A431">
            <v>21404004</v>
          </cell>
          <cell r="B431" t="str">
            <v>Interest re Client Accounts</v>
          </cell>
        </row>
        <row r="432">
          <cell r="A432">
            <v>21404005</v>
          </cell>
          <cell r="B432" t="str">
            <v>Payments in Lieu of Interest</v>
          </cell>
        </row>
        <row r="433">
          <cell r="A433">
            <v>21404006</v>
          </cell>
          <cell r="B433" t="str">
            <v>Interest Received from Client Deposits</v>
          </cell>
        </row>
        <row r="434">
          <cell r="A434">
            <v>21404007</v>
          </cell>
          <cell r="B434" t="str">
            <v>Interest re Partnership Matters</v>
          </cell>
        </row>
        <row r="435">
          <cell r="A435">
            <v>21404008</v>
          </cell>
          <cell r="B435" t="str">
            <v>Interest on Taxed Costs</v>
          </cell>
        </row>
        <row r="436">
          <cell r="A436">
            <v>21404009</v>
          </cell>
          <cell r="B436" t="str">
            <v>Interest Received re Withholding Tax</v>
          </cell>
        </row>
        <row r="437">
          <cell r="A437">
            <v>21404010</v>
          </cell>
          <cell r="B437" t="str">
            <v>Interest Received re Misc Debts</v>
          </cell>
        </row>
        <row r="438">
          <cell r="A438">
            <v>21404100</v>
          </cell>
          <cell r="B438" t="str">
            <v>Interest Payable-Loan</v>
          </cell>
        </row>
        <row r="439">
          <cell r="A439">
            <v>21404101</v>
          </cell>
          <cell r="B439" t="str">
            <v>Interest Payable-Lease</v>
          </cell>
        </row>
        <row r="440">
          <cell r="A440">
            <v>21404102</v>
          </cell>
          <cell r="B440" t="str">
            <v>Leasing Charges</v>
          </cell>
        </row>
        <row r="441">
          <cell r="A441">
            <v>21404103</v>
          </cell>
          <cell r="B441" t="str">
            <v>Leasing Secondary Rentals</v>
          </cell>
        </row>
        <row r="442">
          <cell r="A442">
            <v>21404104</v>
          </cell>
          <cell r="B442" t="str">
            <v>Finance Charges - Barclays Loan</v>
          </cell>
        </row>
        <row r="443">
          <cell r="A443">
            <v>21404105</v>
          </cell>
          <cell r="B443" t="str">
            <v>Finance  Charges - Coutts Loan</v>
          </cell>
        </row>
        <row r="444">
          <cell r="A444">
            <v>21404106</v>
          </cell>
          <cell r="B444" t="str">
            <v>Broadgate Finance Charges</v>
          </cell>
        </row>
        <row r="445">
          <cell r="A445">
            <v>21404200</v>
          </cell>
          <cell r="B445" t="str">
            <v>Bank Charges</v>
          </cell>
        </row>
        <row r="446">
          <cell r="A446">
            <v>21404201</v>
          </cell>
          <cell r="B446" t="str">
            <v>Bank Charges on Monevalor</v>
          </cell>
        </row>
        <row r="447">
          <cell r="A447">
            <v>21404202</v>
          </cell>
          <cell r="B447" t="str">
            <v>Bank Charges &amp; Interest (Quarterly)</v>
          </cell>
        </row>
        <row r="448">
          <cell r="A448">
            <v>21404203</v>
          </cell>
          <cell r="B448" t="str">
            <v>Bank Charges Other</v>
          </cell>
        </row>
        <row r="449">
          <cell r="A449">
            <v>21404204</v>
          </cell>
          <cell r="B449" t="str">
            <v>Bank Services</v>
          </cell>
        </row>
        <row r="450">
          <cell r="A450">
            <v>21404205</v>
          </cell>
          <cell r="B450" t="str">
            <v>Exchange Difference</v>
          </cell>
        </row>
        <row r="451">
          <cell r="A451">
            <v>21404206</v>
          </cell>
          <cell r="B451" t="str">
            <v>Exchange Difference - Overseas Drawings</v>
          </cell>
        </row>
        <row r="452">
          <cell r="A452">
            <v>21404207</v>
          </cell>
          <cell r="B452" t="str">
            <v>Exceptional Loss - Difference on Payment</v>
          </cell>
        </row>
        <row r="453">
          <cell r="A453">
            <v>21405000</v>
          </cell>
          <cell r="B453" t="str">
            <v>Audit &amp; Accountacy Fees</v>
          </cell>
        </row>
        <row r="454">
          <cell r="A454">
            <v>21405001</v>
          </cell>
          <cell r="B454" t="str">
            <v>Taxation Fees</v>
          </cell>
        </row>
        <row r="455">
          <cell r="A455">
            <v>21405002</v>
          </cell>
          <cell r="B455" t="str">
            <v>Payroll Bureau Charges</v>
          </cell>
        </row>
        <row r="456">
          <cell r="A456">
            <v>21405003</v>
          </cell>
          <cell r="B456" t="str">
            <v>Other Accountancy Costs</v>
          </cell>
        </row>
        <row r="457">
          <cell r="A457">
            <v>21406000</v>
          </cell>
          <cell r="B457" t="str">
            <v>Departmental/Major Brochure</v>
          </cell>
        </row>
        <row r="458">
          <cell r="A458">
            <v>21406001</v>
          </cell>
          <cell r="B458" t="str">
            <v>Prof Papers</v>
          </cell>
        </row>
        <row r="459">
          <cell r="A459">
            <v>21406002</v>
          </cell>
          <cell r="B459" t="str">
            <v>Information Brochures</v>
          </cell>
        </row>
        <row r="460">
          <cell r="A460">
            <v>21406003</v>
          </cell>
          <cell r="B460" t="str">
            <v>Issue Papers</v>
          </cell>
        </row>
        <row r="461">
          <cell r="A461">
            <v>21406004</v>
          </cell>
          <cell r="B461" t="str">
            <v>Briefing Papers</v>
          </cell>
        </row>
        <row r="462">
          <cell r="A462">
            <v>21406005</v>
          </cell>
          <cell r="B462" t="str">
            <v>Cannon Lore/Broadside</v>
          </cell>
        </row>
        <row r="463">
          <cell r="A463">
            <v>21406006</v>
          </cell>
          <cell r="B463" t="str">
            <v>Trainee Solicitors Brochure</v>
          </cell>
        </row>
        <row r="464">
          <cell r="A464">
            <v>21406007</v>
          </cell>
          <cell r="B464" t="str">
            <v>Specialist Practice Brochure</v>
          </cell>
        </row>
        <row r="465">
          <cell r="A465">
            <v>21406100</v>
          </cell>
          <cell r="B465" t="str">
            <v>Conferences (UK)</v>
          </cell>
        </row>
        <row r="466">
          <cell r="A466">
            <v>21406101</v>
          </cell>
          <cell r="B466" t="str">
            <v>Conferences (Overseas) (VAT)</v>
          </cell>
        </row>
        <row r="467">
          <cell r="A467">
            <v>21406102</v>
          </cell>
          <cell r="B467" t="str">
            <v>Beauty Parades</v>
          </cell>
        </row>
        <row r="468">
          <cell r="A468">
            <v>21406103</v>
          </cell>
          <cell r="B468" t="str">
            <v>External PR (incl. Consultancy &amp; Press Cuttings)</v>
          </cell>
        </row>
        <row r="469">
          <cell r="A469">
            <v>21406104</v>
          </cell>
          <cell r="B469" t="str">
            <v>Visual Aids</v>
          </cell>
        </row>
        <row r="470">
          <cell r="A470">
            <v>21406105</v>
          </cell>
          <cell r="B470" t="str">
            <v>Corporate Finance</v>
          </cell>
        </row>
        <row r="471">
          <cell r="A471">
            <v>21406106</v>
          </cell>
          <cell r="B471" t="str">
            <v>Research</v>
          </cell>
        </row>
        <row r="472">
          <cell r="A472">
            <v>21406107</v>
          </cell>
          <cell r="B472" t="str">
            <v>Seminars/Workshops</v>
          </cell>
        </row>
        <row r="473">
          <cell r="A473">
            <v>21406108</v>
          </cell>
          <cell r="B473" t="str">
            <v>Advertising (Non-Recruitment)</v>
          </cell>
        </row>
        <row r="474">
          <cell r="A474">
            <v>21406109</v>
          </cell>
          <cell r="B474" t="str">
            <v>Co-Editing/ Co-Publishing</v>
          </cell>
        </row>
        <row r="475">
          <cell r="A475">
            <v>21406110</v>
          </cell>
          <cell r="B475" t="str">
            <v>Entries in Directories</v>
          </cell>
        </row>
        <row r="476">
          <cell r="A476">
            <v>21406111</v>
          </cell>
          <cell r="B476" t="str">
            <v>International Business Committee (VAT)</v>
          </cell>
        </row>
        <row r="477">
          <cell r="A477">
            <v>21406112</v>
          </cell>
          <cell r="B477" t="str">
            <v>Business Development Miscellaneous</v>
          </cell>
        </row>
        <row r="478">
          <cell r="A478">
            <v>21406113</v>
          </cell>
          <cell r="B478" t="str">
            <v>Client Lunches</v>
          </cell>
        </row>
        <row r="479">
          <cell r="A479">
            <v>21406114</v>
          </cell>
          <cell r="B479" t="str">
            <v>Internal Entertaining</v>
          </cell>
        </row>
        <row r="480">
          <cell r="A480">
            <v>21406115</v>
          </cell>
          <cell r="B480" t="str">
            <v>External Meetings</v>
          </cell>
        </row>
        <row r="481">
          <cell r="A481">
            <v>21406116</v>
          </cell>
          <cell r="B481" t="str">
            <v>Internal Meetings</v>
          </cell>
        </row>
        <row r="482">
          <cell r="A482">
            <v>21406117</v>
          </cell>
          <cell r="B482" t="str">
            <v>Conference Teas (VAT)</v>
          </cell>
        </row>
        <row r="483">
          <cell r="A483">
            <v>21406118</v>
          </cell>
          <cell r="B483" t="str">
            <v>Entertaining Foreign</v>
          </cell>
        </row>
        <row r="484">
          <cell r="A484">
            <v>21406119</v>
          </cell>
          <cell r="B484" t="str">
            <v>Major Entertaining</v>
          </cell>
        </row>
        <row r="485">
          <cell r="A485">
            <v>21406120</v>
          </cell>
          <cell r="B485" t="str">
            <v>Media &amp; BD Skills Training</v>
          </cell>
        </row>
        <row r="486">
          <cell r="A486">
            <v>21406121</v>
          </cell>
          <cell r="B486" t="str">
            <v>Conference Teas (No VAT)</v>
          </cell>
        </row>
        <row r="487">
          <cell r="A487">
            <v>21406122</v>
          </cell>
          <cell r="B487" t="str">
            <v>Conferences (Overseas) (No VAT)</v>
          </cell>
        </row>
        <row r="488">
          <cell r="A488">
            <v>21406123</v>
          </cell>
          <cell r="B488" t="str">
            <v>International Business Committee (No VAT)</v>
          </cell>
        </row>
        <row r="489">
          <cell r="A489">
            <v>21407000</v>
          </cell>
          <cell r="B489" t="str">
            <v>Partners' (quarterly) Expenses</v>
          </cell>
        </row>
        <row r="490">
          <cell r="A490">
            <v>21407001</v>
          </cell>
          <cell r="B490" t="str">
            <v>Partners' allowances - Accommodation</v>
          </cell>
        </row>
        <row r="491">
          <cell r="A491">
            <v>21407002</v>
          </cell>
          <cell r="B491" t="str">
            <v>Partners' allowances - Travel</v>
          </cell>
        </row>
        <row r="492">
          <cell r="A492">
            <v>21407003</v>
          </cell>
          <cell r="B492" t="str">
            <v>Partners' Personal Insurances</v>
          </cell>
        </row>
        <row r="493">
          <cell r="A493">
            <v>21407004</v>
          </cell>
          <cell r="B493" t="str">
            <v>Partners' Sabbaticals</v>
          </cell>
        </row>
        <row r="494">
          <cell r="A494">
            <v>21407005</v>
          </cell>
          <cell r="B494" t="str">
            <v>Partners' Medical Expenses</v>
          </cell>
        </row>
        <row r="495">
          <cell r="A495">
            <v>21407006</v>
          </cell>
          <cell r="B495" t="str">
            <v>Partners' House Maintenance</v>
          </cell>
        </row>
        <row r="496">
          <cell r="A496">
            <v>21407007</v>
          </cell>
          <cell r="B496" t="str">
            <v>Partnership Overseas Visits</v>
          </cell>
        </row>
        <row r="497">
          <cell r="A497">
            <v>21407008</v>
          </cell>
          <cell r="B497" t="str">
            <v>Partnership Meetings</v>
          </cell>
        </row>
        <row r="498">
          <cell r="A498">
            <v>21407009</v>
          </cell>
          <cell r="B498" t="str">
            <v>Partners' Social Security</v>
          </cell>
        </row>
        <row r="499">
          <cell r="A499">
            <v>21407100</v>
          </cell>
          <cell r="B499" t="str">
            <v>SPILOR</v>
          </cell>
        </row>
        <row r="500">
          <cell r="A500">
            <v>21407101</v>
          </cell>
          <cell r="B500" t="str">
            <v>Annuities</v>
          </cell>
        </row>
        <row r="501">
          <cell r="A501">
            <v>21407102</v>
          </cell>
          <cell r="B501" t="str">
            <v>Compensation</v>
          </cell>
        </row>
        <row r="502">
          <cell r="A502">
            <v>21408000</v>
          </cell>
          <cell r="B502" t="str">
            <v>Travel  General</v>
          </cell>
        </row>
        <row r="503">
          <cell r="A503">
            <v>21408001</v>
          </cell>
          <cell r="B503" t="str">
            <v>Travel  Computercab</v>
          </cell>
        </row>
        <row r="504">
          <cell r="A504">
            <v>21408002</v>
          </cell>
          <cell r="B504" t="str">
            <v>Travel Taxi (Non Computercab)</v>
          </cell>
        </row>
        <row r="505">
          <cell r="A505">
            <v>21408003</v>
          </cell>
          <cell r="B505" t="str">
            <v>Travel (UK)</v>
          </cell>
        </row>
        <row r="506">
          <cell r="A506">
            <v>21408004</v>
          </cell>
          <cell r="B506" t="str">
            <v>Travel  (Overseas)</v>
          </cell>
        </row>
        <row r="507">
          <cell r="A507">
            <v>21408005</v>
          </cell>
          <cell r="B507" t="str">
            <v>Junk Expenses</v>
          </cell>
        </row>
        <row r="508">
          <cell r="A508">
            <v>21408006</v>
          </cell>
          <cell r="B508" t="str">
            <v>Speedboat Expenses</v>
          </cell>
        </row>
        <row r="509">
          <cell r="A509">
            <v>21408007</v>
          </cell>
          <cell r="B509" t="str">
            <v>Travel Recharge - Office</v>
          </cell>
        </row>
        <row r="510">
          <cell r="A510">
            <v>21408008</v>
          </cell>
          <cell r="B510" t="str">
            <v>P/L on Disposal of Fixed Assets</v>
          </cell>
        </row>
        <row r="511">
          <cell r="A511">
            <v>21408009</v>
          </cell>
          <cell r="B511" t="str">
            <v>Decommissioning &amp; Removal Expenses</v>
          </cell>
        </row>
        <row r="512">
          <cell r="A512">
            <v>21408010</v>
          </cell>
          <cell r="B512" t="str">
            <v>52 Cannon Street Common Parts</v>
          </cell>
        </row>
        <row r="513">
          <cell r="A513">
            <v>21408011</v>
          </cell>
          <cell r="B513" t="str">
            <v>20 Cannon Street Costs</v>
          </cell>
        </row>
        <row r="514">
          <cell r="A514">
            <v>21408012</v>
          </cell>
          <cell r="B514" t="str">
            <v>52 Cannon Street 1-3 floor Chattels</v>
          </cell>
        </row>
        <row r="515">
          <cell r="A515">
            <v>21408013</v>
          </cell>
          <cell r="B515" t="str">
            <v>Walker House Services</v>
          </cell>
        </row>
        <row r="516">
          <cell r="A516">
            <v>21408014</v>
          </cell>
          <cell r="B516" t="str">
            <v>Rent Review Prof Fees</v>
          </cell>
        </row>
        <row r="517">
          <cell r="A517">
            <v>21408015</v>
          </cell>
          <cell r="B517" t="str">
            <v>Walker House Prof Fees</v>
          </cell>
        </row>
        <row r="518">
          <cell r="A518">
            <v>21408016</v>
          </cell>
          <cell r="B518" t="str">
            <v>52 Cannon Street Prof Fees</v>
          </cell>
        </row>
        <row r="519">
          <cell r="A519">
            <v>21408017</v>
          </cell>
          <cell r="B519" t="str">
            <v>Previous Prems Expenses Not Provided</v>
          </cell>
        </row>
        <row r="520">
          <cell r="A520">
            <v>21408018</v>
          </cell>
          <cell r="B520" t="str">
            <v>Exchange House - Prof Fees</v>
          </cell>
        </row>
        <row r="521">
          <cell r="A521">
            <v>21408019</v>
          </cell>
          <cell r="B521" t="str">
            <v>Exchange House - Consultancy Fees</v>
          </cell>
        </row>
        <row r="522">
          <cell r="A522">
            <v>21408020</v>
          </cell>
          <cell r="B522" t="str">
            <v>Exchange House - Project Management</v>
          </cell>
        </row>
        <row r="523">
          <cell r="A523">
            <v>21408021</v>
          </cell>
          <cell r="B523" t="str">
            <v>Exchange House - Security</v>
          </cell>
        </row>
        <row r="524">
          <cell r="A524">
            <v>21408022</v>
          </cell>
          <cell r="B524" t="str">
            <v>Exchange House - Insurance</v>
          </cell>
        </row>
        <row r="525">
          <cell r="A525">
            <v>21408023</v>
          </cell>
          <cell r="B525" t="str">
            <v>Charitable Deeds of Covenant</v>
          </cell>
        </row>
        <row r="526">
          <cell r="A526">
            <v>21408024</v>
          </cell>
          <cell r="B526" t="str">
            <v>University Chairs</v>
          </cell>
        </row>
        <row r="527">
          <cell r="A527">
            <v>21408025</v>
          </cell>
          <cell r="B527" t="str">
            <v>Donations</v>
          </cell>
        </row>
        <row r="528">
          <cell r="A528">
            <v>21408026</v>
          </cell>
          <cell r="B528" t="str">
            <v>Directors' Fees</v>
          </cell>
        </row>
        <row r="529">
          <cell r="A529">
            <v>21408027</v>
          </cell>
          <cell r="B529" t="str">
            <v>City London Solicitors Company (JAR)</v>
          </cell>
        </row>
        <row r="530">
          <cell r="A530">
            <v>21408028</v>
          </cell>
          <cell r="B530" t="str">
            <v>Prof Taxes</v>
          </cell>
        </row>
        <row r="531">
          <cell r="A531">
            <v>21408029</v>
          </cell>
          <cell r="B531" t="str">
            <v>Non-Chargeable Expenses - GREFFE</v>
          </cell>
        </row>
        <row r="532">
          <cell r="A532">
            <v>21408030</v>
          </cell>
          <cell r="B532" t="str">
            <v>Non-Chargeable Expenses - Other Taxes</v>
          </cell>
        </row>
        <row r="533">
          <cell r="A533">
            <v>21408031</v>
          </cell>
          <cell r="B533" t="str">
            <v>Sundry Expenditure</v>
          </cell>
        </row>
        <row r="534">
          <cell r="A534">
            <v>21408032</v>
          </cell>
          <cell r="B534" t="str">
            <v>CLSC Revel</v>
          </cell>
        </row>
        <row r="535">
          <cell r="A535">
            <v>21408033</v>
          </cell>
          <cell r="B535" t="str">
            <v>Community Action</v>
          </cell>
        </row>
        <row r="536">
          <cell r="A536">
            <v>21408034</v>
          </cell>
          <cell r="B536" t="str">
            <v>Indemnity Against Eviction</v>
          </cell>
        </row>
        <row r="537">
          <cell r="A537">
            <v>21408035</v>
          </cell>
          <cell r="B537" t="str">
            <v>New Offices Consultancy</v>
          </cell>
        </row>
        <row r="538">
          <cell r="A538">
            <v>21408036</v>
          </cell>
          <cell r="B538" t="str">
            <v>Counsels Opinion</v>
          </cell>
        </row>
        <row r="539">
          <cell r="A539">
            <v>21408037</v>
          </cell>
          <cell r="B539" t="str">
            <v>Document Centre Parking</v>
          </cell>
        </row>
        <row r="540">
          <cell r="A540">
            <v>21408038</v>
          </cell>
          <cell r="B540" t="str">
            <v>New Office Setup Costs</v>
          </cell>
        </row>
        <row r="541">
          <cell r="A541">
            <v>21408039</v>
          </cell>
          <cell r="B541" t="str">
            <v>Service Company Charge</v>
          </cell>
        </row>
        <row r="542">
          <cell r="A542">
            <v>21408040</v>
          </cell>
          <cell r="B542" t="str">
            <v>Exceptional Profit on Previous Years</v>
          </cell>
        </row>
        <row r="543">
          <cell r="A543">
            <v>21408041</v>
          </cell>
          <cell r="B543" t="str">
            <v>Translation Fees</v>
          </cell>
        </row>
        <row r="544">
          <cell r="A544">
            <v>21408042</v>
          </cell>
          <cell r="B544" t="str">
            <v>Moscow Expenses</v>
          </cell>
        </row>
        <row r="545">
          <cell r="A545">
            <v>21408043</v>
          </cell>
          <cell r="B545" t="str">
            <v>Landlords Fit Out Contribution</v>
          </cell>
        </row>
        <row r="546">
          <cell r="A546">
            <v>21408044</v>
          </cell>
          <cell r="B546" t="str">
            <v>Bangkok Expenses</v>
          </cell>
        </row>
        <row r="547">
          <cell r="A547">
            <v>21408045</v>
          </cell>
          <cell r="B547" t="str">
            <v>Consultancy - Other</v>
          </cell>
        </row>
        <row r="548">
          <cell r="A548">
            <v>21409000</v>
          </cell>
          <cell r="B548" t="str">
            <v>Expenses Suspense</v>
          </cell>
        </row>
        <row r="549">
          <cell r="A549">
            <v>21410000</v>
          </cell>
          <cell r="B549" t="str">
            <v>Income - EHS</v>
          </cell>
        </row>
        <row r="550">
          <cell r="A550">
            <v>21410001</v>
          </cell>
          <cell r="B550" t="str">
            <v>Salaries - EHS</v>
          </cell>
        </row>
        <row r="551">
          <cell r="A551">
            <v>21410002</v>
          </cell>
          <cell r="B551" t="str">
            <v>Staff Social Costs - EHS</v>
          </cell>
        </row>
        <row r="552">
          <cell r="A552">
            <v>21410003</v>
          </cell>
          <cell r="B552" t="str">
            <v>Sporting Activities - EHS</v>
          </cell>
        </row>
        <row r="553">
          <cell r="A553">
            <v>21410004</v>
          </cell>
          <cell r="B553" t="str">
            <v>Office Parties - EHS</v>
          </cell>
        </row>
        <row r="554">
          <cell r="A554">
            <v>21410005</v>
          </cell>
          <cell r="B554" t="str">
            <v>Support-Staff Entertaining - EHS</v>
          </cell>
        </row>
        <row r="555">
          <cell r="A555">
            <v>21410006</v>
          </cell>
          <cell r="B555" t="str">
            <v>Support-3rd Party Entertaining - EHS</v>
          </cell>
        </row>
        <row r="556">
          <cell r="A556">
            <v>21410007</v>
          </cell>
          <cell r="B556" t="str">
            <v>Other Staff Costs - EHS</v>
          </cell>
        </row>
        <row r="557">
          <cell r="A557">
            <v>21410008</v>
          </cell>
          <cell r="B557" t="str">
            <v>Fitness Centre Costs - EHS</v>
          </cell>
        </row>
        <row r="558">
          <cell r="A558">
            <v>21410009</v>
          </cell>
          <cell r="B558" t="str">
            <v>Fitness Revenue - EHS</v>
          </cell>
        </row>
        <row r="559">
          <cell r="A559">
            <v>21410010</v>
          </cell>
          <cell r="B559" t="str">
            <v>Secondment Expenses - EHS</v>
          </cell>
        </row>
        <row r="560">
          <cell r="A560">
            <v>21410011</v>
          </cell>
          <cell r="B560" t="str">
            <v>Staff Uuniforms - EHS</v>
          </cell>
        </row>
        <row r="561">
          <cell r="A561">
            <v>21410012</v>
          </cell>
          <cell r="B561" t="str">
            <v>Temp Staff-Litigation - EHS</v>
          </cell>
        </row>
        <row r="562">
          <cell r="A562">
            <v>21410013</v>
          </cell>
          <cell r="B562" t="str">
            <v>Temp Staff-Support - EHS</v>
          </cell>
        </row>
        <row r="563">
          <cell r="A563">
            <v>21410014</v>
          </cell>
          <cell r="B563" t="str">
            <v>Temps-Client Entertaining - EHS</v>
          </cell>
        </row>
        <row r="564">
          <cell r="A564">
            <v>21410015</v>
          </cell>
          <cell r="B564" t="str">
            <v>Social Security - EHS</v>
          </cell>
        </row>
        <row r="565">
          <cell r="A565">
            <v>21410016</v>
          </cell>
          <cell r="B565" t="str">
            <v>Staff Engagement-Agency Fees - EHS</v>
          </cell>
        </row>
        <row r="566">
          <cell r="A566">
            <v>21410017</v>
          </cell>
          <cell r="B566" t="str">
            <v>Trainee Solicitor Recruitment - EHS</v>
          </cell>
        </row>
        <row r="567">
          <cell r="A567">
            <v>21410018</v>
          </cell>
          <cell r="B567" t="str">
            <v>Vacation Student Expenses - EHS</v>
          </cell>
        </row>
        <row r="568">
          <cell r="A568">
            <v>21410019</v>
          </cell>
          <cell r="B568" t="str">
            <v>Interview Expenses - EHS</v>
          </cell>
        </row>
        <row r="569">
          <cell r="A569">
            <v>21410020</v>
          </cell>
          <cell r="B569" t="str">
            <v>Non-Technical Training - EHS</v>
          </cell>
        </row>
        <row r="570">
          <cell r="A570">
            <v>21410021</v>
          </cell>
          <cell r="B570" t="str">
            <v>Education Catering - EHS</v>
          </cell>
        </row>
        <row r="571">
          <cell r="A571">
            <v>21410022</v>
          </cell>
          <cell r="B571" t="str">
            <v>Education Courses - EHS</v>
          </cell>
        </row>
        <row r="572">
          <cell r="A572">
            <v>21410023</v>
          </cell>
          <cell r="B572" t="str">
            <v>Litigation-Advocacy - EHS</v>
          </cell>
        </row>
        <row r="573">
          <cell r="A573">
            <v>21410024</v>
          </cell>
          <cell r="B573" t="str">
            <v>Temp Staff-Company - EHS</v>
          </cell>
        </row>
        <row r="574">
          <cell r="A574">
            <v>21410025</v>
          </cell>
          <cell r="B574" t="str">
            <v>Temp Staff-Property - EHS</v>
          </cell>
        </row>
        <row r="575">
          <cell r="A575">
            <v>21410026</v>
          </cell>
          <cell r="B575" t="str">
            <v>Recruitment Ads - EHS</v>
          </cell>
        </row>
        <row r="576">
          <cell r="A576">
            <v>21410027</v>
          </cell>
          <cell r="B576" t="str">
            <v>Support Training - EHS</v>
          </cell>
        </row>
        <row r="577">
          <cell r="A577">
            <v>21410028</v>
          </cell>
          <cell r="B577" t="str">
            <v>Trainee Solicitor Prizes - EHS</v>
          </cell>
        </row>
        <row r="578">
          <cell r="A578">
            <v>21410029</v>
          </cell>
          <cell r="B578" t="str">
            <v>BUPA - EHS</v>
          </cell>
        </row>
        <row r="579">
          <cell r="A579">
            <v>21410030</v>
          </cell>
          <cell r="B579" t="str">
            <v>PHI - EHS</v>
          </cell>
        </row>
        <row r="580">
          <cell r="A580">
            <v>21410031</v>
          </cell>
          <cell r="B580" t="str">
            <v>Life Assurance - EHS</v>
          </cell>
        </row>
        <row r="581">
          <cell r="A581">
            <v>21410032</v>
          </cell>
          <cell r="B581" t="str">
            <v>Personal Accident Insurance - EHS</v>
          </cell>
        </row>
        <row r="582">
          <cell r="A582">
            <v>21410033</v>
          </cell>
          <cell r="B582" t="str">
            <v>Pension Contributions - EHS</v>
          </cell>
        </row>
        <row r="583">
          <cell r="A583">
            <v>21410034</v>
          </cell>
          <cell r="B583" t="str">
            <v>Practising Certificates - EHS</v>
          </cell>
        </row>
        <row r="584">
          <cell r="A584">
            <v>21410035</v>
          </cell>
          <cell r="B584" t="str">
            <v>Audit &amp; Taxation - EHS</v>
          </cell>
        </row>
        <row r="585">
          <cell r="A585">
            <v>21410036</v>
          </cell>
          <cell r="B585" t="str">
            <v>Student Grants - EHS</v>
          </cell>
        </row>
        <row r="586">
          <cell r="A586">
            <v>21410037</v>
          </cell>
          <cell r="B586" t="str">
            <v>Subscriptions - EHS</v>
          </cell>
        </row>
        <row r="587">
          <cell r="A587">
            <v>21410038</v>
          </cell>
          <cell r="B587" t="str">
            <v>Salaries Processing Costs - EHS</v>
          </cell>
        </row>
        <row r="588">
          <cell r="A588">
            <v>21410039</v>
          </cell>
          <cell r="B588" t="str">
            <v>Tax On Staff Benefits - EHS</v>
          </cell>
        </row>
        <row r="589">
          <cell r="A589">
            <v>21410040</v>
          </cell>
          <cell r="B589" t="str">
            <v>Corporation Tax - EHS</v>
          </cell>
        </row>
        <row r="590">
          <cell r="A590">
            <v>31101000</v>
          </cell>
          <cell r="B590" t="str">
            <v>Broadgate - Fitting Out (BOVIS)</v>
          </cell>
        </row>
        <row r="591">
          <cell r="A591">
            <v>31101001</v>
          </cell>
          <cell r="B591" t="str">
            <v>Broadgate - Fitting Out (NON BOVIS)</v>
          </cell>
        </row>
        <row r="592">
          <cell r="A592">
            <v>31101002</v>
          </cell>
          <cell r="B592" t="str">
            <v>Broadgate - Asset Sale</v>
          </cell>
        </row>
        <row r="593">
          <cell r="A593">
            <v>31101003</v>
          </cell>
          <cell r="B593" t="str">
            <v>Broadgate - Computer</v>
          </cell>
        </row>
        <row r="594">
          <cell r="A594">
            <v>31101004</v>
          </cell>
          <cell r="B594" t="str">
            <v>"Broadgate - Category ""A"" Allowance"</v>
          </cell>
        </row>
        <row r="595">
          <cell r="A595">
            <v>31101005</v>
          </cell>
          <cell r="B595" t="str">
            <v>Exchange House Fitting Out (Leased)</v>
          </cell>
        </row>
        <row r="596">
          <cell r="A596">
            <v>31101006</v>
          </cell>
          <cell r="B596" t="str">
            <v>Artwork</v>
          </cell>
        </row>
        <row r="597">
          <cell r="A597">
            <v>31101007</v>
          </cell>
          <cell r="B597" t="str">
            <v>Exchange House Office Equipment (Leased)</v>
          </cell>
        </row>
        <row r="598">
          <cell r="A598">
            <v>31101008</v>
          </cell>
          <cell r="B598" t="str">
            <v>Exchange House - Stamp Duty</v>
          </cell>
        </row>
        <row r="599">
          <cell r="A599">
            <v>31101009</v>
          </cell>
          <cell r="B599" t="str">
            <v>Exchange House - Building Regulations</v>
          </cell>
        </row>
        <row r="600">
          <cell r="A600">
            <v>31101010</v>
          </cell>
          <cell r="B600" t="str">
            <v>Exchange House Professional Fees</v>
          </cell>
        </row>
        <row r="601">
          <cell r="A601">
            <v>31102000</v>
          </cell>
          <cell r="B601" t="str">
            <v>Exchange House Fix &amp; Fitting Non Leased</v>
          </cell>
        </row>
        <row r="602">
          <cell r="A602">
            <v>31102001</v>
          </cell>
          <cell r="B602" t="str">
            <v>Exchange House Furniture (Non Leased)</v>
          </cell>
        </row>
        <row r="603">
          <cell r="A603">
            <v>31103000</v>
          </cell>
          <cell r="B603" t="str">
            <v>Hardware - Technology</v>
          </cell>
        </row>
        <row r="604">
          <cell r="A604">
            <v>31103001</v>
          </cell>
          <cell r="B604" t="str">
            <v>Hardware - Support Groups</v>
          </cell>
        </row>
        <row r="605">
          <cell r="A605">
            <v>31103002</v>
          </cell>
          <cell r="B605" t="str">
            <v>Exchange House Office Equipment (Non Leased)</v>
          </cell>
        </row>
        <row r="606">
          <cell r="A606">
            <v>31103003</v>
          </cell>
          <cell r="B606" t="str">
            <v>CMS Software</v>
          </cell>
        </row>
        <row r="607">
          <cell r="A607">
            <v>31103004</v>
          </cell>
          <cell r="B607" t="str">
            <v>CMS Hardware</v>
          </cell>
        </row>
        <row r="608">
          <cell r="A608">
            <v>31103005</v>
          </cell>
          <cell r="B608" t="str">
            <v>CMS Implementation</v>
          </cell>
        </row>
        <row r="609">
          <cell r="A609">
            <v>31103006</v>
          </cell>
          <cell r="B609" t="str">
            <v>Servers</v>
          </cell>
        </row>
        <row r="610">
          <cell r="A610">
            <v>31103007</v>
          </cell>
          <cell r="B610" t="str">
            <v>London Network</v>
          </cell>
        </row>
        <row r="611">
          <cell r="A611">
            <v>31103008</v>
          </cell>
          <cell r="B611" t="str">
            <v>External Communications</v>
          </cell>
        </row>
        <row r="612">
          <cell r="A612">
            <v>31103009</v>
          </cell>
          <cell r="B612" t="str">
            <v>Application Software</v>
          </cell>
        </row>
        <row r="613">
          <cell r="A613">
            <v>31103010</v>
          </cell>
          <cell r="B613" t="str">
            <v>Portable Computing</v>
          </cell>
        </row>
        <row r="614">
          <cell r="A614">
            <v>31103011</v>
          </cell>
          <cell r="B614" t="str">
            <v>Desktop Computing</v>
          </cell>
        </row>
        <row r="615">
          <cell r="A615">
            <v>31103012</v>
          </cell>
          <cell r="B615" t="str">
            <v>Switchboard Replacement</v>
          </cell>
        </row>
        <row r="616">
          <cell r="A616">
            <v>31103013</v>
          </cell>
          <cell r="B616" t="str">
            <v>Telecoms Equipment</v>
          </cell>
        </row>
        <row r="617">
          <cell r="A617">
            <v>31103014</v>
          </cell>
          <cell r="B617" t="str">
            <v>Administration Systems</v>
          </cell>
        </row>
        <row r="618">
          <cell r="A618">
            <v>31103015</v>
          </cell>
          <cell r="B618" t="str">
            <v>Equipment for Overseas Offices</v>
          </cell>
        </row>
        <row r="619">
          <cell r="A619">
            <v>31103016</v>
          </cell>
          <cell r="B619" t="str">
            <v>Exchange Hse Off Equip - Lloyds Loan 4yrs</v>
          </cell>
        </row>
        <row r="620">
          <cell r="A620">
            <v>31104000</v>
          </cell>
          <cell r="B620" t="str">
            <v>AMIS Review Project Costs</v>
          </cell>
        </row>
        <row r="621">
          <cell r="A621">
            <v>31105000</v>
          </cell>
          <cell r="B621" t="str">
            <v>Leased Assets Costs</v>
          </cell>
        </row>
        <row r="622">
          <cell r="A622">
            <v>31106000</v>
          </cell>
          <cell r="B622" t="str">
            <v>20 Cannon Sreet Costs</v>
          </cell>
        </row>
        <row r="623">
          <cell r="A623">
            <v>31106001</v>
          </cell>
          <cell r="B623" t="str">
            <v>20 Cannon St - Professional Fees</v>
          </cell>
        </row>
        <row r="624">
          <cell r="A624">
            <v>31107000</v>
          </cell>
          <cell r="B624" t="str">
            <v>Old Furniture (Non Leased)</v>
          </cell>
        </row>
        <row r="625">
          <cell r="A625">
            <v>31108000</v>
          </cell>
          <cell r="B625" t="str">
            <v>Motor Vehicle Capital Costs</v>
          </cell>
        </row>
        <row r="626">
          <cell r="A626">
            <v>31109000</v>
          </cell>
          <cell r="B626" t="str">
            <v>Old Office Equipment (Non Leased)</v>
          </cell>
        </row>
        <row r="627">
          <cell r="A627">
            <v>31110000</v>
          </cell>
          <cell r="B627" t="str">
            <v>House Costs-Brussels</v>
          </cell>
        </row>
        <row r="628">
          <cell r="A628">
            <v>31110001</v>
          </cell>
          <cell r="B628" t="str">
            <v>House Fittings-Brussels</v>
          </cell>
        </row>
        <row r="629">
          <cell r="A629">
            <v>31110002</v>
          </cell>
          <cell r="B629" t="str">
            <v>20 Cannon St Lease</v>
          </cell>
        </row>
        <row r="630">
          <cell r="A630">
            <v>31110003</v>
          </cell>
          <cell r="B630" t="str">
            <v>52 Cannon Street Costs</v>
          </cell>
        </row>
        <row r="631">
          <cell r="A631">
            <v>31110004</v>
          </cell>
          <cell r="B631" t="str">
            <v>52 Cannon Street</v>
          </cell>
        </row>
        <row r="632">
          <cell r="A632">
            <v>31110005</v>
          </cell>
          <cell r="B632" t="str">
            <v>52 Cannon Street Costs</v>
          </cell>
        </row>
        <row r="633">
          <cell r="A633">
            <v>31110006</v>
          </cell>
          <cell r="B633" t="str">
            <v>52 Cannon St - Professional Fees</v>
          </cell>
        </row>
        <row r="634">
          <cell r="A634">
            <v>31110007</v>
          </cell>
          <cell r="B634" t="str">
            <v>Watling House Capital Cost</v>
          </cell>
        </row>
        <row r="635">
          <cell r="A635">
            <v>31110008</v>
          </cell>
          <cell r="B635" t="str">
            <v>Furniture Costs</v>
          </cell>
        </row>
        <row r="636">
          <cell r="A636">
            <v>31110009</v>
          </cell>
          <cell r="B636" t="str">
            <v>Wp - Capital Hardware Costs</v>
          </cell>
        </row>
        <row r="637">
          <cell r="A637">
            <v>31110010</v>
          </cell>
          <cell r="B637" t="str">
            <v>Office Fittings-Costs</v>
          </cell>
        </row>
        <row r="638">
          <cell r="A638">
            <v>31110011</v>
          </cell>
          <cell r="B638" t="str">
            <v>Leased Assets Costs</v>
          </cell>
        </row>
        <row r="639">
          <cell r="A639">
            <v>31110012</v>
          </cell>
          <cell r="B639" t="str">
            <v>Furniture Flat Costs Partners</v>
          </cell>
        </row>
        <row r="640">
          <cell r="A640">
            <v>31110013</v>
          </cell>
          <cell r="B640" t="str">
            <v>Furniture Flat Costs Others</v>
          </cell>
        </row>
        <row r="641">
          <cell r="A641">
            <v>31110014</v>
          </cell>
          <cell r="B641" t="str">
            <v>House-73 Fox Meadow</v>
          </cell>
        </row>
        <row r="642">
          <cell r="A642">
            <v>31110015</v>
          </cell>
          <cell r="B642" t="str">
            <v>Furniture Costs-L Kendall</v>
          </cell>
        </row>
        <row r="643">
          <cell r="A643">
            <v>31110016</v>
          </cell>
          <cell r="B643" t="str">
            <v>Furniture House Costs</v>
          </cell>
        </row>
        <row r="644">
          <cell r="A644">
            <v>31110017</v>
          </cell>
          <cell r="B644" t="str">
            <v>New Office Costs</v>
          </cell>
        </row>
        <row r="645">
          <cell r="A645">
            <v>31110018</v>
          </cell>
          <cell r="B645" t="str">
            <v>House Expenses - Brussels</v>
          </cell>
        </row>
        <row r="646">
          <cell r="A646">
            <v>31110019</v>
          </cell>
          <cell r="B646" t="str">
            <v>Flat Fittings-Brussels</v>
          </cell>
        </row>
        <row r="647">
          <cell r="A647">
            <v>31110020</v>
          </cell>
          <cell r="B647" t="str">
            <v>Office Machines</v>
          </cell>
        </row>
        <row r="648">
          <cell r="A648">
            <v>31110021</v>
          </cell>
          <cell r="B648" t="str">
            <v>Dp - Capital Hardware Costs</v>
          </cell>
        </row>
        <row r="649">
          <cell r="A649">
            <v>31110022</v>
          </cell>
          <cell r="B649" t="str">
            <v>House -11 Rue Du Bout Due Monde Paris.</v>
          </cell>
        </row>
        <row r="650">
          <cell r="A650">
            <v>31110023</v>
          </cell>
          <cell r="B650" t="str">
            <v>Accommodation Capital Costs Jds</v>
          </cell>
        </row>
        <row r="651">
          <cell r="A651">
            <v>31110024</v>
          </cell>
          <cell r="B651" t="str">
            <v>Accommodation Inventory Costs Branksome</v>
          </cell>
        </row>
        <row r="652">
          <cell r="A652">
            <v>31110025</v>
          </cell>
          <cell r="B652" t="str">
            <v>Walker House Capital Costs</v>
          </cell>
        </row>
        <row r="653">
          <cell r="A653">
            <v>31110026</v>
          </cell>
          <cell r="B653" t="str">
            <v>Walker House Furniture</v>
          </cell>
        </row>
        <row r="654">
          <cell r="A654">
            <v>31110027</v>
          </cell>
          <cell r="B654" t="str">
            <v>Walker House Technology</v>
          </cell>
        </row>
        <row r="655">
          <cell r="A655">
            <v>31110028</v>
          </cell>
          <cell r="B655" t="str">
            <v>Walker House - Professional Fees</v>
          </cell>
        </row>
        <row r="656">
          <cell r="A656">
            <v>31110029</v>
          </cell>
          <cell r="B656" t="str">
            <v>New Junk Costs</v>
          </cell>
        </row>
        <row r="657">
          <cell r="A657">
            <v>31110030</v>
          </cell>
          <cell r="B657" t="str">
            <v>Accommodation Capital Costs Raj</v>
          </cell>
        </row>
        <row r="658">
          <cell r="A658">
            <v>31110031</v>
          </cell>
          <cell r="B658" t="str">
            <v>Accommodation Inventory Costs Peak Gdns</v>
          </cell>
        </row>
        <row r="659">
          <cell r="A659">
            <v>31110032</v>
          </cell>
          <cell r="B659" t="str">
            <v>Exchange House Furniture (Leased)</v>
          </cell>
        </row>
        <row r="660">
          <cell r="A660">
            <v>31110033</v>
          </cell>
          <cell r="B660" t="str">
            <v>6th Floor Fit Out - Professional Fees</v>
          </cell>
        </row>
        <row r="661">
          <cell r="A661">
            <v>31110034</v>
          </cell>
          <cell r="B661" t="str">
            <v>6th Floor Fit Out - Furniture</v>
          </cell>
        </row>
        <row r="662">
          <cell r="A662">
            <v>31110035</v>
          </cell>
          <cell r="B662" t="str">
            <v>6th Floor Fit Out - Building Works</v>
          </cell>
        </row>
        <row r="663">
          <cell r="A663">
            <v>31110036</v>
          </cell>
          <cell r="B663" t="str">
            <v>6th Floor Fit Out - IT</v>
          </cell>
        </row>
        <row r="664">
          <cell r="A664">
            <v>31111000</v>
          </cell>
          <cell r="B664" t="str">
            <v>FA Leased Furniture 31/8/97</v>
          </cell>
        </row>
        <row r="665">
          <cell r="A665">
            <v>31111001</v>
          </cell>
          <cell r="B665" t="str">
            <v>FA Leased Furniture 30/11/97</v>
          </cell>
        </row>
        <row r="666">
          <cell r="A666">
            <v>31111002</v>
          </cell>
          <cell r="B666" t="str">
            <v>FA Leased Computer Equipment 31/8/97</v>
          </cell>
        </row>
        <row r="667">
          <cell r="A667">
            <v>31111003</v>
          </cell>
          <cell r="B667" t="str">
            <v>FA Leased Computer Equipment 30/11/97</v>
          </cell>
        </row>
        <row r="668">
          <cell r="A668">
            <v>31111004</v>
          </cell>
          <cell r="B668" t="str">
            <v>FA Leased Multias</v>
          </cell>
        </row>
        <row r="669">
          <cell r="A669">
            <v>31111005</v>
          </cell>
          <cell r="B669" t="str">
            <v>FA Leased Furniture 31/3/98</v>
          </cell>
        </row>
        <row r="670">
          <cell r="A670">
            <v>31111006</v>
          </cell>
          <cell r="B670" t="str">
            <v>FA Leased Computer Equipment 31/3/98</v>
          </cell>
        </row>
        <row r="671">
          <cell r="A671">
            <v>31201000</v>
          </cell>
          <cell r="B671" t="str">
            <v>Ex Hs Artwork Depreciation</v>
          </cell>
        </row>
        <row r="672">
          <cell r="A672">
            <v>31201001</v>
          </cell>
          <cell r="B672" t="str">
            <v>Ex Hs Fit Out Depreciation Lease</v>
          </cell>
        </row>
        <row r="673">
          <cell r="A673">
            <v>31201002</v>
          </cell>
          <cell r="B673" t="str">
            <v>Ex Hs Off Equip Depreciation Lease</v>
          </cell>
        </row>
        <row r="674">
          <cell r="A674">
            <v>31201003</v>
          </cell>
          <cell r="B674" t="str">
            <v>Ex Hs Fix &amp; Fit Depreciation Non Leased</v>
          </cell>
        </row>
        <row r="675">
          <cell r="A675">
            <v>31202000</v>
          </cell>
          <cell r="B675" t="str">
            <v>Ex Hs Furniture Depreciation Non Lease</v>
          </cell>
        </row>
        <row r="676">
          <cell r="A676">
            <v>31203000</v>
          </cell>
          <cell r="B676" t="str">
            <v>Ex Hs Office Equip Depreciation Non Leas</v>
          </cell>
        </row>
        <row r="677">
          <cell r="A677">
            <v>31204000</v>
          </cell>
          <cell r="B677" t="str">
            <v>AMIS Review Project Depreciation</v>
          </cell>
        </row>
        <row r="678">
          <cell r="A678">
            <v>31205000</v>
          </cell>
          <cell r="B678" t="str">
            <v>Leased Assets Depreciation</v>
          </cell>
        </row>
        <row r="679">
          <cell r="A679">
            <v>31206000</v>
          </cell>
          <cell r="B679" t="str">
            <v>20 Cannon Street Depreciation</v>
          </cell>
        </row>
        <row r="680">
          <cell r="A680">
            <v>31207000</v>
          </cell>
          <cell r="B680" t="str">
            <v>Old Furniture Depreciation Non Lease</v>
          </cell>
        </row>
        <row r="681">
          <cell r="A681">
            <v>31208000</v>
          </cell>
          <cell r="B681" t="str">
            <v>Motor Vehicles Depreciation</v>
          </cell>
        </row>
        <row r="682">
          <cell r="A682">
            <v>31209000</v>
          </cell>
          <cell r="B682" t="str">
            <v>Old Office Equipment Depreciation Non Lease</v>
          </cell>
        </row>
        <row r="683">
          <cell r="A683">
            <v>31210000</v>
          </cell>
          <cell r="B683" t="str">
            <v>52 Cannon Street Depreciation</v>
          </cell>
        </row>
        <row r="684">
          <cell r="A684">
            <v>31210001</v>
          </cell>
          <cell r="B684" t="str">
            <v>Watling House Depreciation</v>
          </cell>
        </row>
        <row r="685">
          <cell r="A685">
            <v>31210002</v>
          </cell>
          <cell r="B685" t="str">
            <v>Furniture Depreciation</v>
          </cell>
        </row>
        <row r="686">
          <cell r="A686">
            <v>31210003</v>
          </cell>
          <cell r="B686" t="str">
            <v>Office Automation Hardware Depreciation</v>
          </cell>
        </row>
        <row r="687">
          <cell r="A687">
            <v>31210004</v>
          </cell>
          <cell r="B687" t="str">
            <v>Furn Flat Depn</v>
          </cell>
        </row>
        <row r="688">
          <cell r="A688">
            <v>31210005</v>
          </cell>
          <cell r="B688" t="str">
            <v>Off Fittings Depreciation</v>
          </cell>
        </row>
        <row r="689">
          <cell r="A689">
            <v>31210006</v>
          </cell>
          <cell r="B689" t="str">
            <v>House-73 Fox Meadow Depreciation</v>
          </cell>
        </row>
        <row r="690">
          <cell r="A690">
            <v>31210007</v>
          </cell>
          <cell r="B690" t="str">
            <v>Dep'n Furn-Accommodation Others</v>
          </cell>
        </row>
        <row r="691">
          <cell r="A691">
            <v>31210008</v>
          </cell>
          <cell r="B691" t="str">
            <v>Furniture House Depreciation</v>
          </cell>
        </row>
        <row r="692">
          <cell r="A692">
            <v>31210009</v>
          </cell>
          <cell r="B692" t="str">
            <v>New Office Depreciation</v>
          </cell>
        </row>
        <row r="693">
          <cell r="A693">
            <v>31210010</v>
          </cell>
          <cell r="B693" t="str">
            <v>Office Machines Depreciation</v>
          </cell>
        </row>
        <row r="694">
          <cell r="A694">
            <v>31210011</v>
          </cell>
          <cell r="B694" t="str">
            <v>AMIS Hardware Depreciation</v>
          </cell>
        </row>
        <row r="695">
          <cell r="A695">
            <v>31210012</v>
          </cell>
          <cell r="B695" t="str">
            <v>Accommodation Capital Jds Dep'n</v>
          </cell>
        </row>
        <row r="696">
          <cell r="A696">
            <v>31210013</v>
          </cell>
          <cell r="B696" t="str">
            <v>Accommodation Inventory Dep'n Jds</v>
          </cell>
        </row>
        <row r="697">
          <cell r="A697">
            <v>31210014</v>
          </cell>
          <cell r="B697" t="str">
            <v>Walker House Costs Depreciation</v>
          </cell>
        </row>
        <row r="698">
          <cell r="A698">
            <v>31210015</v>
          </cell>
          <cell r="B698" t="str">
            <v>Accommodation Capital Raj Dep'n</v>
          </cell>
        </row>
        <row r="699">
          <cell r="A699">
            <v>31210016</v>
          </cell>
          <cell r="B699" t="str">
            <v>Accommodation Inventory Raj Dep'n</v>
          </cell>
        </row>
        <row r="700">
          <cell r="A700">
            <v>31210017</v>
          </cell>
          <cell r="B700" t="str">
            <v>New Junk - Depreciation</v>
          </cell>
        </row>
        <row r="701">
          <cell r="A701">
            <v>31210018</v>
          </cell>
          <cell r="B701" t="str">
            <v>Ex Hs Professional Fees Depreciation</v>
          </cell>
        </row>
        <row r="702">
          <cell r="A702">
            <v>31211000</v>
          </cell>
          <cell r="B702" t="str">
            <v>Leased Furniture 31/8/97 Depn</v>
          </cell>
        </row>
        <row r="703">
          <cell r="A703">
            <v>31211001</v>
          </cell>
          <cell r="B703" t="str">
            <v>Leased Furniture 30/11/97 Depn</v>
          </cell>
        </row>
        <row r="704">
          <cell r="A704">
            <v>31211002</v>
          </cell>
          <cell r="B704" t="str">
            <v>Leased Computer Equipment 31/8/97 Depn</v>
          </cell>
        </row>
        <row r="705">
          <cell r="A705">
            <v>31211003</v>
          </cell>
          <cell r="B705" t="str">
            <v>Leased Computer Equipment 30/11/97 Depn</v>
          </cell>
        </row>
        <row r="706">
          <cell r="A706">
            <v>31211004</v>
          </cell>
          <cell r="B706" t="str">
            <v>Leased Multias Depn</v>
          </cell>
        </row>
        <row r="707">
          <cell r="A707">
            <v>31211005</v>
          </cell>
          <cell r="B707" t="str">
            <v>Leased Furntiure 31/3/98 Depn</v>
          </cell>
        </row>
        <row r="708">
          <cell r="A708">
            <v>31211006</v>
          </cell>
          <cell r="B708" t="str">
            <v>Leased Computer Equipment 31/3/98 Depn</v>
          </cell>
        </row>
        <row r="709">
          <cell r="A709">
            <v>41101000</v>
          </cell>
          <cell r="B709" t="str">
            <v>WIP - Unbilled Time B/S - Charge</v>
          </cell>
        </row>
        <row r="710">
          <cell r="A710">
            <v>41101001</v>
          </cell>
          <cell r="B710" t="str">
            <v>WIP Current Firm</v>
          </cell>
        </row>
        <row r="711">
          <cell r="A711">
            <v>41101002</v>
          </cell>
          <cell r="B711" t="str">
            <v>WIP - Realisation Firms</v>
          </cell>
        </row>
        <row r="712">
          <cell r="A712">
            <v>41101003</v>
          </cell>
          <cell r="B712" t="str">
            <v>WIP - Non Billable Time B/S- Standard</v>
          </cell>
        </row>
        <row r="713">
          <cell r="A713">
            <v>41101004</v>
          </cell>
          <cell r="B713" t="str">
            <v>WIP - Bad Time B/S- Charge</v>
          </cell>
        </row>
        <row r="714">
          <cell r="A714">
            <v>41101005</v>
          </cell>
          <cell r="B714" t="str">
            <v>WIP - Bad Time W/O B/S- Charge</v>
          </cell>
        </row>
        <row r="715">
          <cell r="A715">
            <v>41101006</v>
          </cell>
          <cell r="B715" t="str">
            <v>WIP - Unbilled Time B/S - Timecost (Conv)</v>
          </cell>
        </row>
        <row r="716">
          <cell r="A716">
            <v>41101007</v>
          </cell>
          <cell r="B716" t="str">
            <v>WIP - Unbilled Time B/S - Timecost</v>
          </cell>
        </row>
        <row r="717">
          <cell r="A717">
            <v>41101008</v>
          </cell>
          <cell r="B717" t="str">
            <v>WIP - Unbilled Time B/S - Timecost Contra</v>
          </cell>
        </row>
        <row r="718">
          <cell r="A718">
            <v>41102000</v>
          </cell>
          <cell r="B718" t="str">
            <v>Unbilled Inter Office Rechg B/S - NRV</v>
          </cell>
        </row>
        <row r="719">
          <cell r="A719">
            <v>41102001</v>
          </cell>
          <cell r="B719" t="str">
            <v>Non-Billable Inter Office Rechg B/S - NRV</v>
          </cell>
        </row>
        <row r="720">
          <cell r="A720">
            <v>41102002</v>
          </cell>
          <cell r="B720" t="str">
            <v>Bad Inter Office Rechg B/S - NRV</v>
          </cell>
        </row>
        <row r="721">
          <cell r="A721">
            <v>41102003</v>
          </cell>
          <cell r="B721" t="str">
            <v>Unbilled Counsel B/S - NRV</v>
          </cell>
        </row>
        <row r="722">
          <cell r="A722">
            <v>41102004</v>
          </cell>
          <cell r="B722" t="str">
            <v>Non-Billable Counsel B/S - NRV</v>
          </cell>
        </row>
        <row r="723">
          <cell r="A723">
            <v>41102005</v>
          </cell>
          <cell r="B723" t="str">
            <v>Bad Counsel B/S - NRV</v>
          </cell>
        </row>
        <row r="724">
          <cell r="A724">
            <v>41102006</v>
          </cell>
          <cell r="B724" t="str">
            <v>Unbilled Other Disbs B/S - NRV</v>
          </cell>
        </row>
        <row r="725">
          <cell r="A725">
            <v>41102007</v>
          </cell>
          <cell r="B725" t="str">
            <v>Non-Billable Other Disbs B/S - NRV</v>
          </cell>
        </row>
        <row r="726">
          <cell r="A726">
            <v>41102008</v>
          </cell>
          <cell r="B726" t="str">
            <v>Bad Other Disbs B/S - NRV</v>
          </cell>
        </row>
        <row r="727">
          <cell r="A727">
            <v>41102009</v>
          </cell>
          <cell r="B727" t="str">
            <v>Unbilled Internal Photocopying B/S - NRV</v>
          </cell>
        </row>
        <row r="728">
          <cell r="A728">
            <v>41102010</v>
          </cell>
          <cell r="B728" t="str">
            <v>Non-Billable Internal Photocopying B/S - NRV</v>
          </cell>
        </row>
        <row r="729">
          <cell r="A729">
            <v>41102011</v>
          </cell>
          <cell r="B729" t="str">
            <v>Bad Internal Photocopying B/S - NRV</v>
          </cell>
        </row>
        <row r="730">
          <cell r="A730">
            <v>41102012</v>
          </cell>
          <cell r="B730" t="str">
            <v>Unbilled Other Rechg B/S - NRV</v>
          </cell>
        </row>
        <row r="731">
          <cell r="A731">
            <v>41102013</v>
          </cell>
          <cell r="B731" t="str">
            <v>Non-Billable Other Rechg B/S - NRV</v>
          </cell>
        </row>
        <row r="732">
          <cell r="A732">
            <v>41102014</v>
          </cell>
          <cell r="B732" t="str">
            <v>Bad Other Rechg B/S - NRV</v>
          </cell>
        </row>
        <row r="733">
          <cell r="A733">
            <v>41102015</v>
          </cell>
          <cell r="B733" t="str">
            <v>Unbilled Paid Disbs (L2 Only)</v>
          </cell>
        </row>
        <row r="734">
          <cell r="A734">
            <v>41201000</v>
          </cell>
          <cell r="B734" t="str">
            <v>Debtors - Fees</v>
          </cell>
        </row>
        <row r="735">
          <cell r="A735">
            <v>41201001</v>
          </cell>
          <cell r="B735" t="str">
            <v>Debtors - Recharges</v>
          </cell>
        </row>
        <row r="736">
          <cell r="A736">
            <v>41201002</v>
          </cell>
          <cell r="B736" t="str">
            <v>Debtors - Disbs</v>
          </cell>
        </row>
        <row r="737">
          <cell r="A737">
            <v>41201003</v>
          </cell>
          <cell r="B737" t="str">
            <v>Debtors - VAT</v>
          </cell>
        </row>
        <row r="738">
          <cell r="A738">
            <v>41201004</v>
          </cell>
          <cell r="B738" t="str">
            <v>Debtors - Interest on bills</v>
          </cell>
        </row>
        <row r="739">
          <cell r="A739">
            <v>41201005</v>
          </cell>
          <cell r="B739" t="str">
            <v>Debtors Control - Conv</v>
          </cell>
        </row>
        <row r="740">
          <cell r="A740">
            <v>41201006</v>
          </cell>
          <cell r="B740" t="str">
            <v>Debtors - Fees Contra(CB)</v>
          </cell>
        </row>
        <row r="741">
          <cell r="A741">
            <v>41201007</v>
          </cell>
          <cell r="B741" t="str">
            <v>Debtors - Recharges Contra(CB)</v>
          </cell>
        </row>
        <row r="742">
          <cell r="A742">
            <v>41201008</v>
          </cell>
          <cell r="B742" t="str">
            <v>Debtors - Disb Contra(CB)</v>
          </cell>
        </row>
        <row r="743">
          <cell r="A743">
            <v>41201009</v>
          </cell>
          <cell r="B743" t="str">
            <v>Debtors - VAT Contra(CB)</v>
          </cell>
        </row>
        <row r="744">
          <cell r="A744">
            <v>41201010</v>
          </cell>
          <cell r="B744" t="str">
            <v>Debtors - Interest Contra(CB)</v>
          </cell>
        </row>
        <row r="745">
          <cell r="A745">
            <v>41201011</v>
          </cell>
          <cell r="B745" t="str">
            <v>Debtors - Prem/Disc</v>
          </cell>
        </row>
        <row r="746">
          <cell r="A746">
            <v>41202000</v>
          </cell>
          <cell r="B746" t="str">
            <v>Dummy Debtors Control</v>
          </cell>
        </row>
        <row r="747">
          <cell r="A747">
            <v>41202001</v>
          </cell>
          <cell r="B747" t="str">
            <v>Debtors Bad Status Control</v>
          </cell>
        </row>
        <row r="748">
          <cell r="A748">
            <v>41202002</v>
          </cell>
          <cell r="B748" t="str">
            <v>Sundry Debtors</v>
          </cell>
        </row>
        <row r="749">
          <cell r="A749">
            <v>41202003</v>
          </cell>
          <cell r="B749" t="str">
            <v>Sundry Debtors - PC</v>
          </cell>
        </row>
        <row r="750">
          <cell r="A750">
            <v>41202004</v>
          </cell>
          <cell r="B750" t="str">
            <v>Sundry Debtors - GHP</v>
          </cell>
        </row>
        <row r="751">
          <cell r="A751">
            <v>41202005</v>
          </cell>
          <cell r="B751" t="str">
            <v>Advocate Expenses</v>
          </cell>
        </row>
        <row r="752">
          <cell r="A752">
            <v>41202006</v>
          </cell>
          <cell r="B752" t="str">
            <v>Bad Debt Provision</v>
          </cell>
        </row>
        <row r="753">
          <cell r="A753">
            <v>41202007</v>
          </cell>
          <cell r="B753" t="str">
            <v>Debtors Realisation</v>
          </cell>
        </row>
        <row r="754">
          <cell r="A754">
            <v>41202008</v>
          </cell>
          <cell r="B754" t="str">
            <v>Bad Debts Realisation</v>
          </cell>
        </row>
        <row r="755">
          <cell r="A755">
            <v>41202009</v>
          </cell>
          <cell r="B755" t="str">
            <v>MIK Loan</v>
          </cell>
        </row>
        <row r="756">
          <cell r="A756">
            <v>41202010</v>
          </cell>
          <cell r="B756" t="str">
            <v>Bad Debt Provision Disbursements</v>
          </cell>
        </row>
        <row r="757">
          <cell r="A757">
            <v>41202011</v>
          </cell>
          <cell r="B757" t="str">
            <v>Rent Deposits</v>
          </cell>
        </row>
        <row r="758">
          <cell r="A758">
            <v>41202012</v>
          </cell>
          <cell r="B758" t="str">
            <v>LRC Debenture</v>
          </cell>
        </row>
        <row r="759">
          <cell r="A759">
            <v>41202013</v>
          </cell>
          <cell r="B759" t="str">
            <v>Sundry Debtors - Pleading Fees</v>
          </cell>
        </row>
        <row r="760">
          <cell r="A760">
            <v>41202014</v>
          </cell>
          <cell r="B760" t="str">
            <v>Money Held on Account of Cleared Bills</v>
          </cell>
        </row>
        <row r="761">
          <cell r="A761">
            <v>41202015</v>
          </cell>
          <cell r="B761" t="str">
            <v>Sundry Debtors - Foreign Currency</v>
          </cell>
        </row>
        <row r="762">
          <cell r="A762">
            <v>41202016</v>
          </cell>
          <cell r="B762" t="str">
            <v>Stamp Machine - Conv</v>
          </cell>
        </row>
        <row r="763">
          <cell r="A763">
            <v>41301000</v>
          </cell>
          <cell r="B763" t="str">
            <v>Photocopying Pending</v>
          </cell>
        </row>
        <row r="764">
          <cell r="A764">
            <v>41301001</v>
          </cell>
          <cell r="B764" t="str">
            <v>Courier Pending</v>
          </cell>
        </row>
        <row r="765">
          <cell r="A765">
            <v>41301002</v>
          </cell>
          <cell r="B765" t="str">
            <v>Postage Pending</v>
          </cell>
        </row>
        <row r="766">
          <cell r="A766">
            <v>41301003</v>
          </cell>
          <cell r="B766" t="str">
            <v>Other Pending</v>
          </cell>
        </row>
        <row r="767">
          <cell r="A767">
            <v>41301004</v>
          </cell>
          <cell r="B767" t="str">
            <v>Under/Over Recovery Disbs</v>
          </cell>
        </row>
        <row r="768">
          <cell r="A768">
            <v>41301005</v>
          </cell>
          <cell r="B768" t="str">
            <v>Recharges Pending - Conv</v>
          </cell>
        </row>
        <row r="769">
          <cell r="A769">
            <v>41301006</v>
          </cell>
          <cell r="B769" t="str">
            <v>Library - Document Services Pending</v>
          </cell>
        </row>
        <row r="770">
          <cell r="A770">
            <v>41301007</v>
          </cell>
          <cell r="B770" t="str">
            <v>On-line Analysis Pending</v>
          </cell>
        </row>
        <row r="771">
          <cell r="A771">
            <v>41301008</v>
          </cell>
          <cell r="B771" t="str">
            <v>On-line Profile Pending</v>
          </cell>
        </row>
        <row r="772">
          <cell r="A772">
            <v>41301009</v>
          </cell>
          <cell r="B772" t="str">
            <v>On-line Lexis Pending</v>
          </cell>
        </row>
        <row r="773">
          <cell r="A773">
            <v>41301010</v>
          </cell>
          <cell r="B773" t="str">
            <v>On-line Seadata Pending</v>
          </cell>
        </row>
        <row r="774">
          <cell r="A774">
            <v>41301011</v>
          </cell>
          <cell r="B774" t="str">
            <v>On-line Chorus/Infolink Pending</v>
          </cell>
        </row>
        <row r="775">
          <cell r="A775">
            <v>41301012</v>
          </cell>
          <cell r="B775" t="str">
            <v>On-line Dun &amp; Bradstreet Pending</v>
          </cell>
        </row>
        <row r="776">
          <cell r="A776">
            <v>41301013</v>
          </cell>
          <cell r="B776" t="str">
            <v>On-line Other Recharge - Office Pending</v>
          </cell>
        </row>
        <row r="777">
          <cell r="A777">
            <v>41301014</v>
          </cell>
          <cell r="B777" t="str">
            <v>On-line Chorus Bulk Ordering Pending</v>
          </cell>
        </row>
        <row r="778">
          <cell r="A778">
            <v>41301015</v>
          </cell>
          <cell r="B778" t="str">
            <v>On-line Rapid Pending</v>
          </cell>
        </row>
        <row r="779">
          <cell r="A779">
            <v>41301016</v>
          </cell>
          <cell r="B779" t="str">
            <v>On-line Justis Si's Pending</v>
          </cell>
        </row>
        <row r="780">
          <cell r="A780">
            <v>41301017</v>
          </cell>
          <cell r="B780" t="str">
            <v>On-line Legal Journals Pending</v>
          </cell>
        </row>
        <row r="781">
          <cell r="A781">
            <v>41301018</v>
          </cell>
          <cell r="B781" t="str">
            <v>On-line Equity Focus Pending</v>
          </cell>
        </row>
        <row r="782">
          <cell r="A782">
            <v>41301019</v>
          </cell>
          <cell r="B782" t="str">
            <v>On-line Seafacs Pending</v>
          </cell>
        </row>
        <row r="783">
          <cell r="A783">
            <v>41301020</v>
          </cell>
          <cell r="B783" t="str">
            <v>On-line Brokers Pending</v>
          </cell>
        </row>
        <row r="784">
          <cell r="A784">
            <v>41301021</v>
          </cell>
          <cell r="B784" t="str">
            <v>On-line Dow Jones Pending</v>
          </cell>
        </row>
        <row r="785">
          <cell r="A785">
            <v>41301022</v>
          </cell>
          <cell r="B785" t="str">
            <v>On-line Perfect Information Pending</v>
          </cell>
        </row>
        <row r="786">
          <cell r="A786">
            <v>41301023</v>
          </cell>
          <cell r="B786" t="str">
            <v>On-line Tradesmark Database Pending</v>
          </cell>
        </row>
        <row r="787">
          <cell r="A787">
            <v>41301024</v>
          </cell>
          <cell r="B787" t="str">
            <v>On-line Infocheck Pending</v>
          </cell>
        </row>
        <row r="788">
          <cell r="A788">
            <v>41301025</v>
          </cell>
          <cell r="B788" t="str">
            <v>On-line Blaiseline Pending</v>
          </cell>
        </row>
        <row r="789">
          <cell r="A789">
            <v>41301026</v>
          </cell>
          <cell r="B789" t="str">
            <v>On-line Tax CD Roms Pending</v>
          </cell>
        </row>
        <row r="790">
          <cell r="A790">
            <v>41301027</v>
          </cell>
          <cell r="B790" t="str">
            <v>On-line Datastar/Dialog Pending</v>
          </cell>
        </row>
        <row r="791">
          <cell r="A791">
            <v>41301028</v>
          </cell>
          <cell r="B791" t="str">
            <v>On-line Company CD Roms Pending</v>
          </cell>
        </row>
        <row r="792">
          <cell r="A792">
            <v>41301029</v>
          </cell>
          <cell r="B792" t="str">
            <v>On-line Waterlows Pending</v>
          </cell>
        </row>
        <row r="793">
          <cell r="A793">
            <v>41301030</v>
          </cell>
          <cell r="B793" t="str">
            <v>On-line EGI Pending</v>
          </cell>
        </row>
        <row r="794">
          <cell r="A794">
            <v>41301031</v>
          </cell>
          <cell r="B794" t="str">
            <v>On-line Westlaw Pending</v>
          </cell>
        </row>
        <row r="795">
          <cell r="A795">
            <v>41301032</v>
          </cell>
          <cell r="B795" t="str">
            <v>On-line Creditmarkets Pending</v>
          </cell>
        </row>
        <row r="796">
          <cell r="A796">
            <v>41301033</v>
          </cell>
          <cell r="B796" t="str">
            <v>On-line Disclosure Pending</v>
          </cell>
        </row>
        <row r="797">
          <cell r="A797">
            <v>41401000</v>
          </cell>
          <cell r="B797" t="str">
            <v>Disbursements Control</v>
          </cell>
        </row>
        <row r="798">
          <cell r="A798">
            <v>41401001</v>
          </cell>
          <cell r="B798" t="str">
            <v>Recharges Control</v>
          </cell>
        </row>
        <row r="799">
          <cell r="A799">
            <v>41401002</v>
          </cell>
          <cell r="B799" t="str">
            <v>Disbs Under/Over Control</v>
          </cell>
        </row>
        <row r="800">
          <cell r="A800">
            <v>41401003</v>
          </cell>
          <cell r="B800" t="str">
            <v>Disbursements Provision</v>
          </cell>
        </row>
        <row r="801">
          <cell r="A801">
            <v>41401004</v>
          </cell>
          <cell r="B801" t="str">
            <v>Disbs Value Control</v>
          </cell>
        </row>
        <row r="802">
          <cell r="A802">
            <v>41401005</v>
          </cell>
          <cell r="B802" t="str">
            <v>Dummy Disbs Control - Conv</v>
          </cell>
        </row>
        <row r="803">
          <cell r="A803">
            <v>41401006</v>
          </cell>
          <cell r="B803" t="str">
            <v>AP Disbursements Not Paid(CB)</v>
          </cell>
        </row>
        <row r="804">
          <cell r="A804">
            <v>41401007</v>
          </cell>
          <cell r="B804" t="str">
            <v>Inter Office Billing Contra</v>
          </cell>
        </row>
        <row r="805">
          <cell r="A805">
            <v>41501000</v>
          </cell>
          <cell r="B805" t="str">
            <v>Prepayments - System Generated</v>
          </cell>
        </row>
        <row r="806">
          <cell r="A806">
            <v>41501001</v>
          </cell>
          <cell r="B806" t="str">
            <v>Prepayments - Manual</v>
          </cell>
        </row>
        <row r="807">
          <cell r="A807">
            <v>41601000</v>
          </cell>
          <cell r="B807" t="str">
            <v>Insurance Claims Pending</v>
          </cell>
        </row>
        <row r="808">
          <cell r="A808">
            <v>41701000</v>
          </cell>
          <cell r="B808" t="str">
            <v>Salaries Control - BUPA</v>
          </cell>
        </row>
        <row r="809">
          <cell r="A809">
            <v>41701001</v>
          </cell>
          <cell r="B809" t="str">
            <v>Salaries Control - Maternity Benefit</v>
          </cell>
        </row>
        <row r="810">
          <cell r="A810">
            <v>41701002</v>
          </cell>
          <cell r="B810" t="str">
            <v>Salaries Control - Foreign Currency</v>
          </cell>
        </row>
        <row r="811">
          <cell r="A811">
            <v>41701003</v>
          </cell>
          <cell r="B811" t="str">
            <v>Salaries Control - Season Ticket Loans</v>
          </cell>
        </row>
        <row r="812">
          <cell r="A812">
            <v>41701004</v>
          </cell>
          <cell r="B812" t="str">
            <v>Salaries Control - Broadgate Club loans</v>
          </cell>
        </row>
        <row r="813">
          <cell r="A813">
            <v>41701005</v>
          </cell>
          <cell r="B813" t="str">
            <v>Salaries Control - Cannons Club Loans</v>
          </cell>
        </row>
        <row r="814">
          <cell r="A814">
            <v>41701006</v>
          </cell>
          <cell r="B814" t="str">
            <v>Salaries Control - Loan Account</v>
          </cell>
        </row>
        <row r="815">
          <cell r="A815">
            <v>41701007</v>
          </cell>
          <cell r="B815" t="str">
            <v>Salaries Control - Payroll Advances</v>
          </cell>
        </row>
        <row r="816">
          <cell r="A816">
            <v>41701008</v>
          </cell>
          <cell r="B816" t="str">
            <v>Salaries Control - Contracted Out Money Purchase Scheme</v>
          </cell>
        </row>
        <row r="817">
          <cell r="A817">
            <v>41701009</v>
          </cell>
          <cell r="B817" t="str">
            <v>Salaries Control - General (Debtor)</v>
          </cell>
        </row>
        <row r="818">
          <cell r="A818">
            <v>41701010</v>
          </cell>
          <cell r="B818" t="str">
            <v>Salaries Control - Sun Life PPP</v>
          </cell>
        </row>
        <row r="819">
          <cell r="A819">
            <v>41701011</v>
          </cell>
          <cell r="B819" t="str">
            <v>Salaries Control - Prudential Pension Contributions</v>
          </cell>
        </row>
        <row r="820">
          <cell r="A820">
            <v>41701012</v>
          </cell>
          <cell r="B820" t="str">
            <v>Salaries Control - Holmes Place Subscriptions</v>
          </cell>
        </row>
        <row r="821">
          <cell r="A821">
            <v>41701013</v>
          </cell>
          <cell r="B821" t="str">
            <v>Salaries Control - Other Gym Subscriptions</v>
          </cell>
        </row>
        <row r="822">
          <cell r="A822">
            <v>41801000</v>
          </cell>
          <cell r="B822" t="str">
            <v>London Current Account</v>
          </cell>
        </row>
        <row r="823">
          <cell r="A823">
            <v>41801001</v>
          </cell>
          <cell r="B823" t="str">
            <v>London Quarterly Account</v>
          </cell>
        </row>
        <row r="824">
          <cell r="A824">
            <v>41801002</v>
          </cell>
          <cell r="B824" t="str">
            <v>Brussels Current Account</v>
          </cell>
        </row>
        <row r="825">
          <cell r="A825">
            <v>41801003</v>
          </cell>
          <cell r="B825" t="str">
            <v>Brussels Bill Settlement</v>
          </cell>
        </row>
        <row r="826">
          <cell r="A826">
            <v>41801004</v>
          </cell>
          <cell r="B826" t="str">
            <v>Hong Kong Current Account</v>
          </cell>
        </row>
        <row r="827">
          <cell r="A827">
            <v>41801005</v>
          </cell>
          <cell r="B827" t="str">
            <v>Peregrine Current Account</v>
          </cell>
        </row>
        <row r="828">
          <cell r="A828">
            <v>41801006</v>
          </cell>
          <cell r="B828" t="str">
            <v>Singapore Current Account</v>
          </cell>
        </row>
        <row r="829">
          <cell r="A829">
            <v>41801007</v>
          </cell>
          <cell r="B829" t="str">
            <v>Shanghai Current Account</v>
          </cell>
        </row>
        <row r="830">
          <cell r="A830">
            <v>41801008</v>
          </cell>
          <cell r="B830" t="str">
            <v>Paris Current Account</v>
          </cell>
        </row>
        <row r="831">
          <cell r="A831">
            <v>41801009</v>
          </cell>
          <cell r="B831" t="str">
            <v>Paris Quarterly Settlement</v>
          </cell>
        </row>
        <row r="832">
          <cell r="A832">
            <v>41801010</v>
          </cell>
          <cell r="B832" t="str">
            <v>New York Current Account</v>
          </cell>
        </row>
        <row r="833">
          <cell r="A833">
            <v>41801011</v>
          </cell>
          <cell r="B833" t="str">
            <v>Singapore Bill Settlement Account</v>
          </cell>
        </row>
        <row r="834">
          <cell r="A834">
            <v>41801012</v>
          </cell>
          <cell r="B834" t="str">
            <v>London Bill Settlement Account</v>
          </cell>
        </row>
        <row r="835">
          <cell r="A835">
            <v>41801013</v>
          </cell>
          <cell r="B835" t="str">
            <v>Bangkok Current Account</v>
          </cell>
        </row>
        <row r="836">
          <cell r="A836">
            <v>41901000</v>
          </cell>
          <cell r="B836" t="str">
            <v>Office Bank Account</v>
          </cell>
        </row>
        <row r="837">
          <cell r="A837">
            <v>41901001</v>
          </cell>
          <cell r="B837" t="str">
            <v>Bank Suspense Account</v>
          </cell>
        </row>
        <row r="838">
          <cell r="A838">
            <v>41901002</v>
          </cell>
          <cell r="B838" t="str">
            <v>Office Current - Coutts</v>
          </cell>
        </row>
        <row r="839">
          <cell r="A839">
            <v>41901003</v>
          </cell>
          <cell r="B839" t="str">
            <v>Office Current - Nat West</v>
          </cell>
        </row>
        <row r="840">
          <cell r="A840">
            <v>41901004</v>
          </cell>
          <cell r="B840" t="str">
            <v>Office Current - Barclays</v>
          </cell>
        </row>
        <row r="841">
          <cell r="A841">
            <v>41901005</v>
          </cell>
          <cell r="B841" t="str">
            <v>Office Account MultiCurrency</v>
          </cell>
        </row>
        <row r="842">
          <cell r="A842">
            <v>41901006</v>
          </cell>
          <cell r="B842" t="str">
            <v>Shanghai Bank Account</v>
          </cell>
        </row>
        <row r="843">
          <cell r="A843">
            <v>41901007</v>
          </cell>
          <cell r="B843" t="str">
            <v>Soc Gen Office Account - MultiCurrency</v>
          </cell>
        </row>
        <row r="844">
          <cell r="A844">
            <v>41901008</v>
          </cell>
          <cell r="B844" t="str">
            <v>Hong Kong - Office Sterling Deposit Account</v>
          </cell>
        </row>
        <row r="845">
          <cell r="A845">
            <v>41901009</v>
          </cell>
          <cell r="B845" t="str">
            <v>Office Deposit</v>
          </cell>
        </row>
        <row r="846">
          <cell r="A846">
            <v>41901010</v>
          </cell>
          <cell r="B846" t="str">
            <v>Compulsory Tax Loan</v>
          </cell>
        </row>
        <row r="847">
          <cell r="A847">
            <v>41901011</v>
          </cell>
          <cell r="B847" t="str">
            <v>Office Deposit - Bank of Scotland</v>
          </cell>
        </row>
        <row r="848">
          <cell r="A848">
            <v>41901012</v>
          </cell>
          <cell r="B848" t="str">
            <v>Certificate of Deposit</v>
          </cell>
        </row>
        <row r="849">
          <cell r="A849">
            <v>41901013</v>
          </cell>
          <cell r="B849" t="str">
            <v>Hong Kong - Office US$ 7 Day Fixed Deposit a/c</v>
          </cell>
        </row>
        <row r="850">
          <cell r="A850">
            <v>41901014</v>
          </cell>
          <cell r="B850" t="str">
            <v>Dummy Cash Book - Conv</v>
          </cell>
        </row>
        <row r="851">
          <cell r="A851">
            <v>41901015</v>
          </cell>
          <cell r="B851" t="str">
            <v>Merit Win Bank Account</v>
          </cell>
        </row>
        <row r="852">
          <cell r="A852">
            <v>41901016</v>
          </cell>
          <cell r="B852" t="str">
            <v>Bangkok (Thai Bhat) Savings a/c</v>
          </cell>
        </row>
        <row r="853">
          <cell r="A853">
            <v>41901017</v>
          </cell>
          <cell r="B853" t="str">
            <v>Bangkok (US$) c/a</v>
          </cell>
        </row>
        <row r="854">
          <cell r="A854">
            <v>41901018</v>
          </cell>
          <cell r="B854" t="str">
            <v>Bangkok (US$) Savings a/c</v>
          </cell>
        </row>
        <row r="855">
          <cell r="A855">
            <v>41901019</v>
          </cell>
          <cell r="B855" t="str">
            <v>Singapore (US$) c/a</v>
          </cell>
        </row>
        <row r="856">
          <cell r="A856">
            <v>41901020</v>
          </cell>
          <cell r="B856" t="str">
            <v>Hong Kong - Office US$ Savings a/c</v>
          </cell>
        </row>
        <row r="857">
          <cell r="A857">
            <v>41901021</v>
          </cell>
          <cell r="B857" t="str">
            <v>Hong Kong - Office Sterling Savings a/c</v>
          </cell>
        </row>
        <row r="858">
          <cell r="A858">
            <v>42001000</v>
          </cell>
          <cell r="B858" t="str">
            <v>Office Petty Cash</v>
          </cell>
        </row>
        <row r="859">
          <cell r="A859">
            <v>42001001</v>
          </cell>
          <cell r="B859" t="str">
            <v>Office Petty Cash Advances</v>
          </cell>
        </row>
        <row r="860">
          <cell r="A860">
            <v>42001002</v>
          </cell>
          <cell r="B860" t="str">
            <v>Office Petty Cash Advances - PDR</v>
          </cell>
        </row>
        <row r="861">
          <cell r="A861">
            <v>42001003</v>
          </cell>
          <cell r="B861" t="str">
            <v>Office Staff Restaurant Float</v>
          </cell>
        </row>
        <row r="862">
          <cell r="A862">
            <v>42001004</v>
          </cell>
          <cell r="B862" t="str">
            <v>Control Account Exchange Cheques</v>
          </cell>
        </row>
        <row r="863">
          <cell r="A863">
            <v>42001005</v>
          </cell>
          <cell r="B863" t="str">
            <v>Petty Cash Clearing Account</v>
          </cell>
        </row>
        <row r="864">
          <cell r="A864">
            <v>42001006</v>
          </cell>
          <cell r="B864" t="str">
            <v>Petty Cash - Foreign Currency</v>
          </cell>
        </row>
        <row r="865">
          <cell r="A865">
            <v>42001007</v>
          </cell>
          <cell r="B865" t="str">
            <v>Petty Cash - Jakarta</v>
          </cell>
        </row>
        <row r="866">
          <cell r="A866">
            <v>42101000</v>
          </cell>
          <cell r="B866" t="str">
            <v>Intercompany Account - EHS</v>
          </cell>
        </row>
        <row r="867">
          <cell r="A867">
            <v>42101001</v>
          </cell>
          <cell r="B867" t="str">
            <v>Prepayments - EHS</v>
          </cell>
        </row>
        <row r="868">
          <cell r="A868">
            <v>51101000</v>
          </cell>
          <cell r="B868" t="str">
            <v>Client Ledger Control</v>
          </cell>
        </row>
        <row r="869">
          <cell r="A869">
            <v>51101001</v>
          </cell>
          <cell r="B869" t="str">
            <v>Client Current Coutts - General</v>
          </cell>
        </row>
        <row r="870">
          <cell r="A870">
            <v>51101002</v>
          </cell>
          <cell r="B870" t="str">
            <v>Client Current Coutts - on a/c of costs</v>
          </cell>
        </row>
        <row r="871">
          <cell r="A871">
            <v>51101003</v>
          </cell>
          <cell r="B871" t="str">
            <v>Client Current Coutts - receipts re bills rendered</v>
          </cell>
        </row>
        <row r="872">
          <cell r="A872">
            <v>51101004</v>
          </cell>
          <cell r="B872" t="str">
            <v>Client Current Coutts - stakeholder</v>
          </cell>
        </row>
        <row r="873">
          <cell r="A873">
            <v>51101005</v>
          </cell>
          <cell r="B873" t="str">
            <v>Client Current Coutts - re unpaid disbs</v>
          </cell>
        </row>
        <row r="874">
          <cell r="A874">
            <v>51101006</v>
          </cell>
          <cell r="B874" t="str">
            <v>Client Ptr Trustee Current Coutts</v>
          </cell>
        </row>
        <row r="875">
          <cell r="A875">
            <v>51101007</v>
          </cell>
          <cell r="B875" t="str">
            <v>Client Current NatWest Guernsey - General</v>
          </cell>
        </row>
        <row r="876">
          <cell r="A876">
            <v>51101008</v>
          </cell>
          <cell r="B876" t="str">
            <v>Client Current NatWest - General</v>
          </cell>
        </row>
        <row r="877">
          <cell r="A877">
            <v>51101009</v>
          </cell>
          <cell r="B877" t="str">
            <v>Client Current Barclays - General</v>
          </cell>
        </row>
        <row r="878">
          <cell r="A878">
            <v>51101010</v>
          </cell>
          <cell r="B878" t="str">
            <v>Client Current Deutsche Bank - General</v>
          </cell>
        </row>
        <row r="879">
          <cell r="A879">
            <v>51101011</v>
          </cell>
          <cell r="B879" t="str">
            <v>Client Current RBS:DLFS:HS - Stakeholder</v>
          </cell>
        </row>
        <row r="880">
          <cell r="A880">
            <v>51101012</v>
          </cell>
          <cell r="B880" t="str">
            <v>Client Current Bank of Scotland - General</v>
          </cell>
        </row>
        <row r="881">
          <cell r="A881">
            <v>51101013</v>
          </cell>
          <cell r="B881" t="str">
            <v>Client Current Bank of Detroit - General</v>
          </cell>
        </row>
        <row r="882">
          <cell r="A882">
            <v>51101014</v>
          </cell>
          <cell r="B882" t="str">
            <v>Client Current BBL - General</v>
          </cell>
        </row>
        <row r="883">
          <cell r="A883">
            <v>51101015</v>
          </cell>
          <cell r="B883" t="str">
            <v>Client Current Standard Chartered - General</v>
          </cell>
        </row>
        <row r="884">
          <cell r="A884">
            <v>51101016</v>
          </cell>
          <cell r="B884" t="str">
            <v>Client Current Standard Chartered - Stakeholder</v>
          </cell>
        </row>
        <row r="885">
          <cell r="A885">
            <v>51101017</v>
          </cell>
          <cell r="B885" t="str">
            <v>Client Current Hong Kong Bank - General</v>
          </cell>
        </row>
        <row r="886">
          <cell r="A886">
            <v>51101018</v>
          </cell>
          <cell r="B886" t="str">
            <v>Client Current East Asia Bank - General</v>
          </cell>
        </row>
        <row r="887">
          <cell r="A887">
            <v>51101019</v>
          </cell>
          <cell r="B887" t="str">
            <v>Client Current East Asia Bank - 1 Stakeholder</v>
          </cell>
        </row>
        <row r="888">
          <cell r="A888">
            <v>51101020</v>
          </cell>
          <cell r="B888" t="str">
            <v>Client Current East Asia Bank - 2 Stakeholder</v>
          </cell>
        </row>
        <row r="889">
          <cell r="A889">
            <v>51101021</v>
          </cell>
          <cell r="B889" t="str">
            <v>Client Current Barclays Int - General</v>
          </cell>
        </row>
        <row r="890">
          <cell r="A890">
            <v>51101022</v>
          </cell>
          <cell r="B890" t="str">
            <v>Client Current Sanwa Bank - General</v>
          </cell>
        </row>
        <row r="891">
          <cell r="A891">
            <v>51101023</v>
          </cell>
          <cell r="B891" t="str">
            <v>Client Current CitiBank NA - General</v>
          </cell>
        </row>
        <row r="892">
          <cell r="A892">
            <v>51101024</v>
          </cell>
          <cell r="B892" t="str">
            <v>Client Current China State - General</v>
          </cell>
        </row>
        <row r="893">
          <cell r="A893">
            <v>51101025</v>
          </cell>
          <cell r="B893" t="str">
            <v>Client Current Singapore - General</v>
          </cell>
        </row>
        <row r="894">
          <cell r="A894">
            <v>51101026</v>
          </cell>
          <cell r="B894" t="str">
            <v>Client Current Soc Gen New - General</v>
          </cell>
        </row>
        <row r="895">
          <cell r="A895">
            <v>51101027</v>
          </cell>
          <cell r="B895" t="str">
            <v>Client Current - Stakeholder</v>
          </cell>
        </row>
        <row r="896">
          <cell r="A896">
            <v>51101028</v>
          </cell>
          <cell r="B896" t="str">
            <v>Client Partner Trustee - General</v>
          </cell>
        </row>
        <row r="897">
          <cell r="A897">
            <v>51101029</v>
          </cell>
          <cell r="B897" t="str">
            <v>Client Current Soc Gen Old - General</v>
          </cell>
        </row>
        <row r="898">
          <cell r="A898">
            <v>51101030</v>
          </cell>
          <cell r="B898" t="str">
            <v>Client Current Soc Gen (GBP) - General</v>
          </cell>
        </row>
        <row r="899">
          <cell r="A899">
            <v>51101031</v>
          </cell>
          <cell r="B899" t="str">
            <v>Client Current Soc Gen (USD) - General</v>
          </cell>
        </row>
        <row r="900">
          <cell r="A900">
            <v>51101032</v>
          </cell>
          <cell r="B900" t="str">
            <v>Client Current Carpa/BNP - General</v>
          </cell>
        </row>
        <row r="901">
          <cell r="A901">
            <v>51101033</v>
          </cell>
          <cell r="B901" t="str">
            <v>Client Current NatWest - General</v>
          </cell>
        </row>
        <row r="902">
          <cell r="A902">
            <v>51101034</v>
          </cell>
          <cell r="B902" t="str">
            <v>Client Current  - Stakeholder</v>
          </cell>
        </row>
        <row r="903">
          <cell r="A903">
            <v>51101035</v>
          </cell>
          <cell r="B903" t="str">
            <v>Client Partner Trustee - General</v>
          </cell>
        </row>
        <row r="904">
          <cell r="A904">
            <v>51101036</v>
          </cell>
          <cell r="B904" t="str">
            <v>Client Current Barclays Int - General</v>
          </cell>
        </row>
        <row r="905">
          <cell r="A905">
            <v>51101037</v>
          </cell>
          <cell r="B905" t="str">
            <v>Client Earmarked Deposit Coutts - General</v>
          </cell>
        </row>
        <row r="906">
          <cell r="A906">
            <v>51101038</v>
          </cell>
          <cell r="B906" t="str">
            <v>Client Ptr Trustee Deposit Coutts</v>
          </cell>
        </row>
        <row r="907">
          <cell r="A907">
            <v>51101039</v>
          </cell>
          <cell r="B907" t="str">
            <v>Client Earmarked Deposit NatWest Guernsey - General</v>
          </cell>
        </row>
        <row r="908">
          <cell r="A908">
            <v>51101040</v>
          </cell>
          <cell r="B908" t="str">
            <v>Client Earmarked Deposit NatWest - General</v>
          </cell>
        </row>
        <row r="909">
          <cell r="A909">
            <v>51101041</v>
          </cell>
          <cell r="B909" t="str">
            <v>Client Earmarked Deposit Barclays - General</v>
          </cell>
        </row>
        <row r="910">
          <cell r="A910">
            <v>51101042</v>
          </cell>
          <cell r="B910" t="str">
            <v>Client Earmarked Deposit Coutts Finance - General</v>
          </cell>
        </row>
        <row r="911">
          <cell r="A911">
            <v>51101043</v>
          </cell>
          <cell r="B911" t="str">
            <v>Client Earmarked Deposit Bank of Scotland - General</v>
          </cell>
        </row>
        <row r="912">
          <cell r="A912">
            <v>51101044</v>
          </cell>
          <cell r="B912" t="str">
            <v>Client Earmarked Deposit Bank of Detroit - General</v>
          </cell>
        </row>
        <row r="913">
          <cell r="A913">
            <v>51101045</v>
          </cell>
          <cell r="B913" t="str">
            <v>Client Earmarked Deposit Stand Chart - General</v>
          </cell>
        </row>
        <row r="914">
          <cell r="A914">
            <v>51101046</v>
          </cell>
          <cell r="B914" t="str">
            <v>Client Earmarked Deposit 2 Stand Chart - General</v>
          </cell>
        </row>
        <row r="915">
          <cell r="A915">
            <v>51101047</v>
          </cell>
          <cell r="B915" t="str">
            <v>Client Deposit East Asia - Stakeholder</v>
          </cell>
        </row>
        <row r="916">
          <cell r="A916">
            <v>51101048</v>
          </cell>
          <cell r="B916" t="str">
            <v>Client 7 Day Fixed Deposit Sanwa Bank - General</v>
          </cell>
        </row>
        <row r="917">
          <cell r="A917">
            <v>51101049</v>
          </cell>
          <cell r="B917" t="str">
            <v>Client Deposit Sanwa Bank - Stakeholder</v>
          </cell>
        </row>
        <row r="918">
          <cell r="A918">
            <v>51101050</v>
          </cell>
          <cell r="B918" t="str">
            <v>Client Deposit CitiBank NA - Stakeholder</v>
          </cell>
        </row>
        <row r="919">
          <cell r="A919">
            <v>51101051</v>
          </cell>
          <cell r="B919" t="str">
            <v>Client Deposit China State - General</v>
          </cell>
        </row>
        <row r="920">
          <cell r="A920">
            <v>51101052</v>
          </cell>
          <cell r="B920" t="str">
            <v>Client Earmarked Deposit General</v>
          </cell>
        </row>
        <row r="921">
          <cell r="A921">
            <v>51101053</v>
          </cell>
          <cell r="B921" t="str">
            <v>Client Deposit NatWest - General</v>
          </cell>
        </row>
        <row r="922">
          <cell r="A922">
            <v>51101054</v>
          </cell>
          <cell r="B922" t="str">
            <v>Client Earmarked Deposit ???Bank - General</v>
          </cell>
        </row>
        <row r="923">
          <cell r="A923">
            <v>51101055</v>
          </cell>
          <cell r="B923" t="str">
            <v>Client Joint Deposit Coutts - General</v>
          </cell>
        </row>
        <row r="924">
          <cell r="A924">
            <v>51101056</v>
          </cell>
          <cell r="B924" t="str">
            <v>Client Joint Deposit Nat West Guernsey - General</v>
          </cell>
        </row>
        <row r="925">
          <cell r="A925">
            <v>51101057</v>
          </cell>
          <cell r="B925" t="str">
            <v>Client Joint Deposit NatWest - General</v>
          </cell>
        </row>
        <row r="926">
          <cell r="A926">
            <v>51101058</v>
          </cell>
          <cell r="B926" t="str">
            <v>Client Joint Deposit Bank of Detroit - General</v>
          </cell>
        </row>
        <row r="927">
          <cell r="A927">
            <v>51101059</v>
          </cell>
          <cell r="B927" t="str">
            <v>Client Joint Deposit</v>
          </cell>
        </row>
        <row r="928">
          <cell r="A928">
            <v>51101060</v>
          </cell>
          <cell r="B928" t="str">
            <v>Client Current - Coutts (CCG/CCU/CCS-CB10)</v>
          </cell>
        </row>
        <row r="929">
          <cell r="A929">
            <v>51101061</v>
          </cell>
          <cell r="B929" t="str">
            <v>Client Current - Coutts Trustee (CPG-CB14)</v>
          </cell>
        </row>
        <row r="930">
          <cell r="A930">
            <v>51101062</v>
          </cell>
          <cell r="B930" t="str">
            <v>Client Current - NatWest Guernsey (NCG-CB13)</v>
          </cell>
        </row>
        <row r="931">
          <cell r="A931">
            <v>51101063</v>
          </cell>
          <cell r="B931" t="str">
            <v>Client Current - NatWest (WCG-CB16)</v>
          </cell>
        </row>
        <row r="932">
          <cell r="A932">
            <v>51101064</v>
          </cell>
          <cell r="B932" t="str">
            <v>Client Current - Barclays (BCG-CB11)</v>
          </cell>
        </row>
        <row r="933">
          <cell r="A933">
            <v>51101065</v>
          </cell>
          <cell r="B933" t="str">
            <v>Client Current - Deutsche Bank (DCG-CB12)</v>
          </cell>
        </row>
        <row r="934">
          <cell r="A934">
            <v>51101066</v>
          </cell>
          <cell r="B934" t="str">
            <v>Client Current - RBS (RCG-CB15)</v>
          </cell>
        </row>
        <row r="935">
          <cell r="A935">
            <v>51101067</v>
          </cell>
          <cell r="B935" t="str">
            <v>Client Current - Bank of Scotland (SCG-CB17)</v>
          </cell>
        </row>
        <row r="936">
          <cell r="A936">
            <v>51101068</v>
          </cell>
          <cell r="B936" t="str">
            <v>Client Current - Bank of Detroit (TCG-CB18)</v>
          </cell>
        </row>
        <row r="937">
          <cell r="A937">
            <v>51101069</v>
          </cell>
          <cell r="B937" t="str">
            <v>Client Current - BBL (BCG-CB30)</v>
          </cell>
        </row>
        <row r="938">
          <cell r="A938">
            <v>51101070</v>
          </cell>
          <cell r="B938" t="str">
            <v>Client Current - Standard &amp; Chartered (SCG/SCS/-CB50)</v>
          </cell>
        </row>
        <row r="939">
          <cell r="A939">
            <v>51101071</v>
          </cell>
          <cell r="B939" t="str">
            <v>Client Current - HK Bank (KCG-CB51)</v>
          </cell>
        </row>
        <row r="940">
          <cell r="A940">
            <v>51101072</v>
          </cell>
          <cell r="B940" t="str">
            <v>Client Current - East Asia 1 (ECG/ECS-CB52)</v>
          </cell>
        </row>
        <row r="941">
          <cell r="A941">
            <v>51101073</v>
          </cell>
          <cell r="B941" t="str">
            <v>Client Current - East Asia 2 (ECQ-CB57)</v>
          </cell>
        </row>
        <row r="942">
          <cell r="A942">
            <v>51101074</v>
          </cell>
          <cell r="B942" t="str">
            <v>Client Current - Barclays Int (BCG-CB53)</v>
          </cell>
        </row>
        <row r="943">
          <cell r="A943">
            <v>51101075</v>
          </cell>
          <cell r="B943" t="str">
            <v>Client Current - Sanwa Bank (WCG-CB56)</v>
          </cell>
        </row>
        <row r="944">
          <cell r="A944">
            <v>51101076</v>
          </cell>
          <cell r="B944" t="str">
            <v>Client Current - CitiBank (CCG-CB54)</v>
          </cell>
        </row>
        <row r="945">
          <cell r="A945">
            <v>51101077</v>
          </cell>
          <cell r="B945" t="str">
            <v>Client Current - China State (HCG-CB55)</v>
          </cell>
        </row>
        <row r="946">
          <cell r="A946">
            <v>51101078</v>
          </cell>
          <cell r="B946" t="str">
            <v>Client Current - Singapore (SCG-CB80)</v>
          </cell>
        </row>
        <row r="947">
          <cell r="A947">
            <v>51101079</v>
          </cell>
          <cell r="B947" t="str">
            <v>Client Current - Soc Gen New (SCG-CB41)</v>
          </cell>
        </row>
        <row r="948">
          <cell r="A948">
            <v>51101080</v>
          </cell>
          <cell r="B948" t="str">
            <v>Client Current -  Soc Gen Old (SXG-CB40)</v>
          </cell>
        </row>
        <row r="949">
          <cell r="A949">
            <v>51101081</v>
          </cell>
          <cell r="B949" t="str">
            <v>Client Current - Soc Gen GBP (SCP-CB43)</v>
          </cell>
        </row>
        <row r="950">
          <cell r="A950">
            <v>51101082</v>
          </cell>
          <cell r="B950" t="str">
            <v>Client Current - Soc Gen USD (SCD-CB44)</v>
          </cell>
        </row>
        <row r="951">
          <cell r="A951">
            <v>51101083</v>
          </cell>
          <cell r="B951" t="str">
            <v>Client Current - Carpa/BNP (CCG-CB42)</v>
          </cell>
        </row>
        <row r="952">
          <cell r="A952">
            <v>51101084</v>
          </cell>
          <cell r="B952" t="str">
            <v>Client Current - Natwest (CB70)</v>
          </cell>
        </row>
        <row r="953">
          <cell r="A953">
            <v>51101085</v>
          </cell>
          <cell r="B953" t="str">
            <v>Client Current - Barclays Int (CB71)</v>
          </cell>
        </row>
        <row r="954">
          <cell r="A954">
            <v>51101086</v>
          </cell>
          <cell r="B954" t="str">
            <v>Client Deposit - Coutts General (CDG)</v>
          </cell>
        </row>
        <row r="955">
          <cell r="A955">
            <v>51101087</v>
          </cell>
          <cell r="B955" t="str">
            <v>Client Deposit - Coutts Trustee (CTG)</v>
          </cell>
        </row>
        <row r="956">
          <cell r="A956">
            <v>51101088</v>
          </cell>
          <cell r="B956" t="str">
            <v>Client Deposit - NatWest Guernsey General (NDG)</v>
          </cell>
        </row>
        <row r="957">
          <cell r="A957">
            <v>51101089</v>
          </cell>
          <cell r="B957" t="str">
            <v>Client Deposit - Barclays General (BDG)</v>
          </cell>
        </row>
        <row r="958">
          <cell r="A958">
            <v>51101090</v>
          </cell>
          <cell r="B958" t="str">
            <v>Client Deposit - Bank of Scotland General (SDG)</v>
          </cell>
        </row>
        <row r="959">
          <cell r="A959">
            <v>51101091</v>
          </cell>
          <cell r="B959" t="str">
            <v>Client Deposit - Bank of Detroit General (TJG)</v>
          </cell>
        </row>
        <row r="960">
          <cell r="A960">
            <v>51101092</v>
          </cell>
          <cell r="B960" t="str">
            <v>Client Deposit - Standard &amp; Chartered (SDG)</v>
          </cell>
        </row>
        <row r="961">
          <cell r="A961">
            <v>51101093</v>
          </cell>
          <cell r="B961" t="str">
            <v>Client Deposit - East Asia Stakeholder (EDS)</v>
          </cell>
        </row>
        <row r="962">
          <cell r="A962">
            <v>51101094</v>
          </cell>
          <cell r="B962" t="str">
            <v>Client Deposit - Sanwa Bank Stakeholder (WDS)</v>
          </cell>
        </row>
        <row r="963">
          <cell r="A963">
            <v>51101095</v>
          </cell>
          <cell r="B963" t="str">
            <v>Client Deposit - Sanwa Bank 7 Day General (WXG)</v>
          </cell>
        </row>
        <row r="964">
          <cell r="A964">
            <v>51101096</v>
          </cell>
          <cell r="B964" t="str">
            <v>Client Deposit - CitiBank Stakeholder (CDS)</v>
          </cell>
        </row>
        <row r="965">
          <cell r="A965">
            <v>51101097</v>
          </cell>
          <cell r="B965" t="str">
            <v>Client Deposit - China State General (HDG)</v>
          </cell>
        </row>
        <row r="966">
          <cell r="A966">
            <v>51101098</v>
          </cell>
          <cell r="B966" t="str">
            <v>Client Deposit - Standard &amp; Chartered (SXG)</v>
          </cell>
        </row>
        <row r="967">
          <cell r="A967">
            <v>51101099</v>
          </cell>
          <cell r="B967" t="str">
            <v>Client Deposit - NatWest General (NDG)</v>
          </cell>
        </row>
        <row r="968">
          <cell r="A968">
            <v>51101100</v>
          </cell>
          <cell r="B968" t="str">
            <v>Client Deposit - ???Bank General (NXG)</v>
          </cell>
        </row>
        <row r="969">
          <cell r="A969">
            <v>51101101</v>
          </cell>
          <cell r="B969" t="str">
            <v>Client Joint Deposit - Coutts (CJG)</v>
          </cell>
        </row>
        <row r="970">
          <cell r="A970">
            <v>51101102</v>
          </cell>
          <cell r="B970" t="str">
            <v>Client Joint Deposit - Nat West Guernsey (NJG)</v>
          </cell>
        </row>
        <row r="971">
          <cell r="A971">
            <v>51101103</v>
          </cell>
          <cell r="B971" t="str">
            <v>Client Joint Deposit - NatWest (WJG)</v>
          </cell>
        </row>
        <row r="972">
          <cell r="A972">
            <v>51101104</v>
          </cell>
          <cell r="B972" t="str">
            <v>Client Joint Deposit - Bank of Detroit (TJG)</v>
          </cell>
        </row>
        <row r="973">
          <cell r="A973">
            <v>51101105</v>
          </cell>
          <cell r="B973" t="str">
            <v>US$ Client a/c</v>
          </cell>
        </row>
        <row r="974">
          <cell r="A974">
            <v>51101106</v>
          </cell>
          <cell r="B974" t="str">
            <v>Lloyds Bank Joint Deposit Account</v>
          </cell>
        </row>
        <row r="975">
          <cell r="A975">
            <v>51101107</v>
          </cell>
          <cell r="B975" t="str">
            <v>Lloyds Bank Client Current Account</v>
          </cell>
        </row>
        <row r="976">
          <cell r="A976">
            <v>51101108</v>
          </cell>
          <cell r="B976" t="str">
            <v>Standard Chartered Client Earmarked Deposit</v>
          </cell>
        </row>
        <row r="977">
          <cell r="A977">
            <v>51101109</v>
          </cell>
          <cell r="B977" t="str">
            <v>Client Current Hong Kong Bank Earmarked Deposit</v>
          </cell>
        </row>
        <row r="978">
          <cell r="A978">
            <v>51101110</v>
          </cell>
          <cell r="B978" t="str">
            <v>Sin Hua Bank Ltd Client Earmarked Deposit</v>
          </cell>
        </row>
        <row r="979">
          <cell r="A979">
            <v>51101111</v>
          </cell>
          <cell r="B979" t="str">
            <v>Std &amp; Chtd Client Earmarked Deposit A/C</v>
          </cell>
        </row>
        <row r="980">
          <cell r="A980">
            <v>51101112</v>
          </cell>
          <cell r="B980" t="str">
            <v>Hang Seng Bank Current A/C</v>
          </cell>
        </row>
        <row r="981">
          <cell r="A981">
            <v>51101113</v>
          </cell>
          <cell r="B981" t="str">
            <v>Hang Seng Bank Earmarked Deposit A/C</v>
          </cell>
        </row>
        <row r="982">
          <cell r="A982">
            <v>51101114</v>
          </cell>
          <cell r="B982" t="str">
            <v>Peregrine Services Client Deposit</v>
          </cell>
        </row>
        <row r="983">
          <cell r="A983">
            <v>51101115</v>
          </cell>
          <cell r="B983" t="str">
            <v>ABN-AMRO Bank Current Account</v>
          </cell>
        </row>
        <row r="984">
          <cell r="A984">
            <v>51101116</v>
          </cell>
          <cell r="B984" t="str">
            <v>ABN-AMRO Bank Deposit Account</v>
          </cell>
        </row>
        <row r="985">
          <cell r="A985">
            <v>51101117</v>
          </cell>
          <cell r="B985" t="str">
            <v>Client to Office Transfer Holding a/c</v>
          </cell>
        </row>
        <row r="986">
          <cell r="A986">
            <v>51101118</v>
          </cell>
          <cell r="B986" t="str">
            <v>Bank of Scotland Joint Deposit Account</v>
          </cell>
        </row>
        <row r="987">
          <cell r="A987">
            <v>51101119</v>
          </cell>
          <cell r="B987" t="str">
            <v>NatWest Jersey Client Current a/c</v>
          </cell>
        </row>
        <row r="988">
          <cell r="A988">
            <v>51101120</v>
          </cell>
          <cell r="B988" t="str">
            <v>NatWest Jersey Earmarked Deposit Account</v>
          </cell>
        </row>
        <row r="989">
          <cell r="A989">
            <v>51101121</v>
          </cell>
          <cell r="B989" t="str">
            <v>NatWest Jersey Joint Deposit a/c</v>
          </cell>
        </row>
        <row r="990">
          <cell r="A990">
            <v>51201000</v>
          </cell>
          <cell r="B990" t="str">
            <v>Ptrs Tax Current Coutts</v>
          </cell>
        </row>
        <row r="991">
          <cell r="A991">
            <v>51201001</v>
          </cell>
          <cell r="B991" t="str">
            <v>Ptrs Tax Deposit Barclays</v>
          </cell>
        </row>
        <row r="992">
          <cell r="A992">
            <v>51201002</v>
          </cell>
          <cell r="B992" t="str">
            <v>Ptrs Tax CTDs</v>
          </cell>
        </row>
        <row r="993">
          <cell r="A993">
            <v>51301000</v>
          </cell>
          <cell r="B993" t="str">
            <v>Loan Barclays re Broadgate</v>
          </cell>
        </row>
        <row r="994">
          <cell r="A994">
            <v>51301001</v>
          </cell>
          <cell r="B994" t="str">
            <v>Overdraft LNC (lease creditor)</v>
          </cell>
        </row>
        <row r="995">
          <cell r="A995">
            <v>51301002</v>
          </cell>
          <cell r="B995" t="str">
            <v>Lease Clearing Account</v>
          </cell>
        </row>
        <row r="996">
          <cell r="A996">
            <v>51301003</v>
          </cell>
          <cell r="B996" t="str">
            <v>Loan Capital Equipment</v>
          </cell>
        </row>
        <row r="997">
          <cell r="A997">
            <v>51301004</v>
          </cell>
          <cell r="B997" t="str">
            <v>Loan Coutts</v>
          </cell>
        </row>
        <row r="998">
          <cell r="A998">
            <v>51301005</v>
          </cell>
          <cell r="B998" t="str">
            <v>Loan - Overseas Offices</v>
          </cell>
        </row>
        <row r="999">
          <cell r="A999">
            <v>51301006</v>
          </cell>
          <cell r="B999" t="str">
            <v>Loan Soc Gen - New Office Works</v>
          </cell>
        </row>
        <row r="1000">
          <cell r="A1000">
            <v>51401000</v>
          </cell>
          <cell r="B1000" t="str">
            <v>Purchase Ledger Control</v>
          </cell>
        </row>
        <row r="1001">
          <cell r="A1001">
            <v>51401001</v>
          </cell>
          <cell r="B1001" t="str">
            <v>Purchase Ledger Control Contra (CB)</v>
          </cell>
        </row>
        <row r="1002">
          <cell r="A1002">
            <v>51402000</v>
          </cell>
          <cell r="B1002" t="str">
            <v>Bought Ledger a/c 1</v>
          </cell>
        </row>
        <row r="1003">
          <cell r="A1003">
            <v>51402001</v>
          </cell>
          <cell r="B1003" t="str">
            <v>Bought Ledger a/c 2</v>
          </cell>
        </row>
        <row r="1004">
          <cell r="A1004">
            <v>51402002</v>
          </cell>
          <cell r="B1004" t="str">
            <v>Bought Ledger a/c 3</v>
          </cell>
        </row>
        <row r="1005">
          <cell r="A1005">
            <v>51402003</v>
          </cell>
          <cell r="B1005" t="str">
            <v>Bought Ledger a/c 4</v>
          </cell>
        </row>
        <row r="1006">
          <cell r="A1006">
            <v>51402004</v>
          </cell>
          <cell r="B1006" t="str">
            <v>Bought Ledger a/c 5</v>
          </cell>
        </row>
        <row r="1007">
          <cell r="A1007">
            <v>51402005</v>
          </cell>
          <cell r="B1007" t="str">
            <v>Travel Recharge Unallocated</v>
          </cell>
        </row>
        <row r="1008">
          <cell r="A1008">
            <v>51402006</v>
          </cell>
          <cell r="B1008" t="str">
            <v>Total Counsel Creditors</v>
          </cell>
        </row>
        <row r="1009">
          <cell r="A1009">
            <v>51501000</v>
          </cell>
          <cell r="B1009" t="str">
            <v>Accruals - System Generated</v>
          </cell>
        </row>
        <row r="1010">
          <cell r="A1010">
            <v>51501001</v>
          </cell>
          <cell r="B1010" t="str">
            <v>Accruals - Manual</v>
          </cell>
        </row>
        <row r="1011">
          <cell r="A1011">
            <v>51601000</v>
          </cell>
          <cell r="B1011" t="str">
            <v>Salaries Control - SSPF</v>
          </cell>
        </row>
        <row r="1012">
          <cell r="A1012">
            <v>51601001</v>
          </cell>
          <cell r="B1012" t="str">
            <v>Salaries Control - PAYE &amp; NHI</v>
          </cell>
        </row>
        <row r="1013">
          <cell r="A1013">
            <v>51601002</v>
          </cell>
          <cell r="B1013" t="str">
            <v>Salaries Control - SAYE</v>
          </cell>
        </row>
        <row r="1014">
          <cell r="A1014">
            <v>51601003</v>
          </cell>
          <cell r="B1014" t="str">
            <v>Salaries Control - GAYE</v>
          </cell>
        </row>
        <row r="1015">
          <cell r="A1015">
            <v>51601004</v>
          </cell>
          <cell r="B1015" t="str">
            <v>Salaries Control - SSP</v>
          </cell>
        </row>
        <row r="1016">
          <cell r="A1016">
            <v>51601005</v>
          </cell>
          <cell r="B1016" t="str">
            <v>Salaries Control - SMP</v>
          </cell>
        </row>
        <row r="1017">
          <cell r="A1017">
            <v>51601006</v>
          </cell>
          <cell r="B1017" t="str">
            <v>Salaries Control - General (Creditor)</v>
          </cell>
        </row>
        <row r="1018">
          <cell r="A1018">
            <v>51601007</v>
          </cell>
          <cell r="B1018" t="str">
            <v>UK NHI Creditor</v>
          </cell>
        </row>
        <row r="1019">
          <cell r="A1019">
            <v>51701000</v>
          </cell>
          <cell r="B1019" t="str">
            <v>20 Cannon Street BHS Balance</v>
          </cell>
        </row>
        <row r="1020">
          <cell r="A1020">
            <v>51701001</v>
          </cell>
          <cell r="B1020" t="str">
            <v>20 Cannon Street HS Share</v>
          </cell>
        </row>
        <row r="1021">
          <cell r="A1021">
            <v>51701002</v>
          </cell>
          <cell r="B1021" t="str">
            <v>20 Cannon Street Sub-Tenants Share</v>
          </cell>
        </row>
        <row r="1022">
          <cell r="A1022">
            <v>51701003</v>
          </cell>
          <cell r="B1022" t="str">
            <v>Walker House Services Paid on Account</v>
          </cell>
        </row>
        <row r="1023">
          <cell r="A1023">
            <v>51701004</v>
          </cell>
          <cell r="B1023" t="str">
            <v>52 Cannon Street Paid on Account</v>
          </cell>
        </row>
        <row r="1024">
          <cell r="A1024">
            <v>51701005</v>
          </cell>
          <cell r="B1024" t="str">
            <v>52 Cannon Street Recd on Account</v>
          </cell>
        </row>
        <row r="1025">
          <cell r="A1025">
            <v>51801000</v>
          </cell>
          <cell r="B1025" t="str">
            <v>VAT Quarterly Account</v>
          </cell>
        </row>
        <row r="1026">
          <cell r="A1026">
            <v>51802000</v>
          </cell>
          <cell r="B1026" t="str">
            <v>VAT on Outputs - Control (London)</v>
          </cell>
        </row>
        <row r="1027">
          <cell r="A1027">
            <v>51802001</v>
          </cell>
          <cell r="B1027" t="str">
            <v>VAT on Outputs- Reverse Charge (London)</v>
          </cell>
        </row>
        <row r="1028">
          <cell r="A1028">
            <v>51802002</v>
          </cell>
          <cell r="B1028" t="str">
            <v>VATon Outputs - Manual (London)</v>
          </cell>
        </row>
        <row r="1029">
          <cell r="A1029">
            <v>51802003</v>
          </cell>
          <cell r="B1029" t="str">
            <v>VAT on Outputs - Control (Brussels)</v>
          </cell>
        </row>
        <row r="1030">
          <cell r="A1030">
            <v>51802004</v>
          </cell>
          <cell r="B1030" t="str">
            <v>VAT on Outputs - Reverse Charge (Brussels)</v>
          </cell>
        </row>
        <row r="1031">
          <cell r="A1031">
            <v>51802005</v>
          </cell>
          <cell r="B1031" t="str">
            <v>VAT on Outputs - Manual (Brussels)</v>
          </cell>
        </row>
        <row r="1032">
          <cell r="A1032">
            <v>51802006</v>
          </cell>
          <cell r="B1032" t="str">
            <v>VAT on Outputs - Control (Paris)</v>
          </cell>
        </row>
        <row r="1033">
          <cell r="A1033">
            <v>51802007</v>
          </cell>
          <cell r="B1033" t="str">
            <v>VAT on Outputs - Reverse Charge (Paris)</v>
          </cell>
        </row>
        <row r="1034">
          <cell r="A1034">
            <v>51802008</v>
          </cell>
          <cell r="B1034" t="str">
            <v>VAT on Outputs - Manual (Paris)</v>
          </cell>
        </row>
        <row r="1035">
          <cell r="A1035">
            <v>51802009</v>
          </cell>
          <cell r="B1035" t="str">
            <v>VAT on Outputs - Control (Singapore)</v>
          </cell>
        </row>
        <row r="1036">
          <cell r="A1036">
            <v>51802010</v>
          </cell>
          <cell r="B1036" t="str">
            <v>VAT on Outputs - Reverse Charge (Singapore)</v>
          </cell>
        </row>
        <row r="1037">
          <cell r="A1037">
            <v>51802011</v>
          </cell>
          <cell r="B1037" t="str">
            <v>VAT on Outputs - Manual (Singapore)</v>
          </cell>
        </row>
        <row r="1038">
          <cell r="A1038">
            <v>51802012</v>
          </cell>
          <cell r="B1038" t="str">
            <v>VAT on Outputs - Control (Hong Kong)</v>
          </cell>
        </row>
        <row r="1039">
          <cell r="A1039">
            <v>51802013</v>
          </cell>
          <cell r="B1039" t="str">
            <v>VAT on Outputs - Reverse Charge (Hong Kong)</v>
          </cell>
        </row>
        <row r="1040">
          <cell r="A1040">
            <v>51802014</v>
          </cell>
          <cell r="B1040" t="str">
            <v>VAT on Outputs - Manual (Hong Kong)</v>
          </cell>
        </row>
        <row r="1041">
          <cell r="A1041">
            <v>51802015</v>
          </cell>
          <cell r="B1041" t="str">
            <v>VAT on Outputs - Control (New York)</v>
          </cell>
        </row>
        <row r="1042">
          <cell r="A1042">
            <v>51802016</v>
          </cell>
          <cell r="B1042" t="str">
            <v>VAT on Outputs - Reverse Charge (New York)</v>
          </cell>
        </row>
        <row r="1043">
          <cell r="A1043">
            <v>51802017</v>
          </cell>
          <cell r="B1043" t="str">
            <v>VAT on Outputs - Manual (New York)</v>
          </cell>
        </row>
        <row r="1044">
          <cell r="A1044">
            <v>51802018</v>
          </cell>
          <cell r="B1044" t="str">
            <v>VAT on Outputs - Conv</v>
          </cell>
        </row>
        <row r="1045">
          <cell r="A1045">
            <v>51802019</v>
          </cell>
          <cell r="B1045" t="str">
            <v>VAT on Outputs - Control (Bangkok)</v>
          </cell>
        </row>
        <row r="1046">
          <cell r="A1046">
            <v>51802020</v>
          </cell>
          <cell r="B1046" t="str">
            <v>VAT on Outputs - Reverse Charge (Bangkok)</v>
          </cell>
        </row>
        <row r="1047">
          <cell r="A1047">
            <v>51802021</v>
          </cell>
          <cell r="B1047" t="str">
            <v>VAT on Outputs - Manual (Bangkok)</v>
          </cell>
        </row>
        <row r="1048">
          <cell r="A1048">
            <v>51803000</v>
          </cell>
          <cell r="B1048" t="str">
            <v>VAT on Inputs- Control (London)</v>
          </cell>
        </row>
        <row r="1049">
          <cell r="A1049">
            <v>51803001</v>
          </cell>
          <cell r="B1049" t="str">
            <v>VAT on Inputs - Reverse Charge (London)</v>
          </cell>
        </row>
        <row r="1050">
          <cell r="A1050">
            <v>51803002</v>
          </cell>
          <cell r="B1050" t="str">
            <v>VAT Pending on Inputs (London)</v>
          </cell>
        </row>
        <row r="1051">
          <cell r="A1051">
            <v>51803003</v>
          </cell>
          <cell r="B1051" t="str">
            <v>VATon Inputs - Manual (London)</v>
          </cell>
        </row>
        <row r="1052">
          <cell r="A1052">
            <v>51803004</v>
          </cell>
          <cell r="B1052" t="str">
            <v>VAT on Inputs - Control (Brussels)</v>
          </cell>
        </row>
        <row r="1053">
          <cell r="A1053">
            <v>51803005</v>
          </cell>
          <cell r="B1053" t="str">
            <v>VAT on Inputs - Reverse Charge (Brussels)</v>
          </cell>
        </row>
        <row r="1054">
          <cell r="A1054">
            <v>51803006</v>
          </cell>
          <cell r="B1054" t="str">
            <v>VAT Pending on Inputs (Brussels)</v>
          </cell>
        </row>
        <row r="1055">
          <cell r="A1055">
            <v>51803007</v>
          </cell>
          <cell r="B1055" t="str">
            <v>VAT on Inputs - Manual (Brussels)</v>
          </cell>
        </row>
        <row r="1056">
          <cell r="A1056">
            <v>51803008</v>
          </cell>
          <cell r="B1056" t="str">
            <v>VAT on Inputs - Control (Paris)</v>
          </cell>
        </row>
        <row r="1057">
          <cell r="A1057">
            <v>51803009</v>
          </cell>
          <cell r="B1057" t="str">
            <v>VAT on Inputs - Reverse Charge (Paris)</v>
          </cell>
        </row>
        <row r="1058">
          <cell r="A1058">
            <v>51803010</v>
          </cell>
          <cell r="B1058" t="str">
            <v>VAT Pending on Inputs (Paris)</v>
          </cell>
        </row>
        <row r="1059">
          <cell r="A1059">
            <v>51803011</v>
          </cell>
          <cell r="B1059" t="str">
            <v>VAT on Inputs - Manual (Paris)</v>
          </cell>
        </row>
        <row r="1060">
          <cell r="A1060">
            <v>51803012</v>
          </cell>
          <cell r="B1060" t="str">
            <v>VAT on Inputs - Control (Singapore)</v>
          </cell>
        </row>
        <row r="1061">
          <cell r="A1061">
            <v>51803013</v>
          </cell>
          <cell r="B1061" t="str">
            <v>VAT on Inputs - Reverse Charges (Singapore)</v>
          </cell>
        </row>
        <row r="1062">
          <cell r="A1062">
            <v>51803014</v>
          </cell>
          <cell r="B1062" t="str">
            <v>VAT Pending on Inputs (Singapore)</v>
          </cell>
        </row>
        <row r="1063">
          <cell r="A1063">
            <v>51803015</v>
          </cell>
          <cell r="B1063" t="str">
            <v>VAT on Inputs - Manual (Singapore)</v>
          </cell>
        </row>
        <row r="1064">
          <cell r="A1064">
            <v>51803016</v>
          </cell>
          <cell r="B1064" t="str">
            <v>VAT on Inputs - Control (Hong Kong)</v>
          </cell>
        </row>
        <row r="1065">
          <cell r="A1065">
            <v>51803017</v>
          </cell>
          <cell r="B1065" t="str">
            <v>VAT on Inputs - Reverse Charge (Hong Kong)</v>
          </cell>
        </row>
        <row r="1066">
          <cell r="A1066">
            <v>51803018</v>
          </cell>
          <cell r="B1066" t="str">
            <v>VAT Pending on Inputs (Hong Kong)</v>
          </cell>
        </row>
        <row r="1067">
          <cell r="A1067">
            <v>51803019</v>
          </cell>
          <cell r="B1067" t="str">
            <v>VAT on Inputs - Manual (Hong Kong)</v>
          </cell>
        </row>
        <row r="1068">
          <cell r="A1068">
            <v>51803020</v>
          </cell>
          <cell r="B1068" t="str">
            <v>VAT on Inputs - Control (New York)</v>
          </cell>
        </row>
        <row r="1069">
          <cell r="A1069">
            <v>51803021</v>
          </cell>
          <cell r="B1069" t="str">
            <v>VAT on Inputs - Reverse Charge (New York)</v>
          </cell>
        </row>
        <row r="1070">
          <cell r="A1070">
            <v>51803022</v>
          </cell>
          <cell r="B1070" t="str">
            <v>VAT Pending on Inputs (New York)</v>
          </cell>
        </row>
        <row r="1071">
          <cell r="A1071">
            <v>51803023</v>
          </cell>
          <cell r="B1071" t="str">
            <v>VAT on Inputs - Manual (New York)</v>
          </cell>
        </row>
        <row r="1072">
          <cell r="A1072">
            <v>51803024</v>
          </cell>
          <cell r="B1072" t="str">
            <v>VAT on Inputs - Conv</v>
          </cell>
        </row>
        <row r="1073">
          <cell r="A1073">
            <v>51803025</v>
          </cell>
          <cell r="B1073" t="str">
            <v>VAT on Inputs - Control (Bangkok)</v>
          </cell>
        </row>
        <row r="1074">
          <cell r="A1074">
            <v>51803026</v>
          </cell>
          <cell r="B1074" t="str">
            <v>VAT on Inputs - Reverse Charge (Bangkok)</v>
          </cell>
        </row>
        <row r="1075">
          <cell r="A1075">
            <v>51803027</v>
          </cell>
          <cell r="B1075" t="str">
            <v>VAT Pending on Inputs (Bangkok)</v>
          </cell>
        </row>
        <row r="1076">
          <cell r="A1076">
            <v>51803028</v>
          </cell>
          <cell r="B1076" t="str">
            <v>VAT on Inputs - Manual (Bangkok)</v>
          </cell>
        </row>
        <row r="1077">
          <cell r="A1077">
            <v>51804000</v>
          </cell>
          <cell r="B1077" t="str">
            <v>VAT Invoice Control Account</v>
          </cell>
        </row>
        <row r="1078">
          <cell r="A1078">
            <v>51804001</v>
          </cell>
          <cell r="B1078" t="str">
            <v>VAT Miscellaneous</v>
          </cell>
        </row>
        <row r="1079">
          <cell r="A1079">
            <v>51804002</v>
          </cell>
          <cell r="B1079" t="str">
            <v>TVA on Greffe - Suspense Account</v>
          </cell>
        </row>
        <row r="1080">
          <cell r="A1080">
            <v>51901000</v>
          </cell>
          <cell r="B1080" t="str">
            <v>Sundry  Creditor Stamp Duty</v>
          </cell>
        </row>
        <row r="1081">
          <cell r="A1081">
            <v>51901001</v>
          </cell>
          <cell r="B1081" t="str">
            <v>Sundry Creditor</v>
          </cell>
        </row>
        <row r="1082">
          <cell r="A1082">
            <v>51901002</v>
          </cell>
          <cell r="B1082" t="str">
            <v>Sundry Creditor Pension</v>
          </cell>
        </row>
        <row r="1083">
          <cell r="A1083">
            <v>51901003</v>
          </cell>
          <cell r="B1083" t="str">
            <v>Sundry Creditor Other</v>
          </cell>
        </row>
        <row r="1084">
          <cell r="A1084">
            <v>51901004</v>
          </cell>
          <cell r="B1084" t="str">
            <v>Sundry Creditor Unpaid Disbursements</v>
          </cell>
        </row>
        <row r="1085">
          <cell r="A1085">
            <v>51901005</v>
          </cell>
          <cell r="B1085" t="str">
            <v>Sundry Creditor PMCT</v>
          </cell>
        </row>
        <row r="1086">
          <cell r="A1086">
            <v>51901006</v>
          </cell>
          <cell r="B1086" t="str">
            <v>Exchange House Finance Lease (4 years)</v>
          </cell>
        </row>
        <row r="1087">
          <cell r="A1087">
            <v>51901007</v>
          </cell>
          <cell r="B1087" t="str">
            <v>Exchange House Finance Lease (7 years)</v>
          </cell>
        </row>
        <row r="1088">
          <cell r="A1088">
            <v>51901008</v>
          </cell>
          <cell r="B1088" t="str">
            <v>Lease Creditors After 1 Year</v>
          </cell>
        </row>
        <row r="1089">
          <cell r="A1089">
            <v>51901009</v>
          </cell>
          <cell r="B1089" t="str">
            <v>Coutts Loan (Paris) After 1 Year</v>
          </cell>
        </row>
        <row r="1090">
          <cell r="A1090">
            <v>51901010</v>
          </cell>
          <cell r="B1090" t="str">
            <v>Provision/Premium Previous Prems</v>
          </cell>
        </row>
        <row r="1091">
          <cell r="A1091">
            <v>51901011</v>
          </cell>
          <cell r="B1091" t="str">
            <v>Client Creditor</v>
          </cell>
        </row>
        <row r="1092">
          <cell r="A1092">
            <v>51901012</v>
          </cell>
          <cell r="B1092" t="str">
            <v>Normal Suspense Account</v>
          </cell>
        </row>
        <row r="1093">
          <cell r="A1093">
            <v>51901013</v>
          </cell>
          <cell r="B1093" t="str">
            <v>Deferred Office Costs</v>
          </cell>
        </row>
        <row r="1094">
          <cell r="A1094">
            <v>51901014</v>
          </cell>
          <cell r="B1094" t="str">
            <v>SSC Charities Account</v>
          </cell>
        </row>
        <row r="1095">
          <cell r="A1095">
            <v>51901015</v>
          </cell>
          <cell r="B1095" t="str">
            <v>Lease Creditors Within 1 Year</v>
          </cell>
        </row>
        <row r="1096">
          <cell r="A1096">
            <v>51901016</v>
          </cell>
          <cell r="B1096" t="str">
            <v>Multia Finance Lease (3 Years)</v>
          </cell>
        </row>
        <row r="1097">
          <cell r="A1097">
            <v>51901017</v>
          </cell>
          <cell r="B1097" t="str">
            <v>Leased Furniture 31/8/97</v>
          </cell>
        </row>
        <row r="1098">
          <cell r="A1098">
            <v>51901018</v>
          </cell>
          <cell r="B1098" t="str">
            <v>Leased Computer Equipment 31/8/97</v>
          </cell>
        </row>
        <row r="1099">
          <cell r="A1099">
            <v>51901019</v>
          </cell>
          <cell r="B1099" t="str">
            <v>Lease Furniture 30/11/97</v>
          </cell>
        </row>
        <row r="1100">
          <cell r="A1100">
            <v>51901020</v>
          </cell>
          <cell r="B1100" t="str">
            <v>Lease Computer Equipment 30/11/97</v>
          </cell>
        </row>
        <row r="1101">
          <cell r="A1101">
            <v>51901021</v>
          </cell>
          <cell r="B1101" t="str">
            <v>Peregrine Services : Client Creditor</v>
          </cell>
        </row>
        <row r="1102">
          <cell r="A1102">
            <v>51901022</v>
          </cell>
          <cell r="B1102" t="str">
            <v>Partners Loan a/c Peregrine</v>
          </cell>
        </row>
        <row r="1103">
          <cell r="A1103">
            <v>51901023</v>
          </cell>
          <cell r="B1103" t="str">
            <v>Leased Furniture 31/3/98</v>
          </cell>
        </row>
        <row r="1104">
          <cell r="A1104">
            <v>51901024</v>
          </cell>
          <cell r="B1104" t="str">
            <v>Leased Computer Equipment 31/3/98</v>
          </cell>
        </row>
        <row r="1105">
          <cell r="A1105">
            <v>52001000</v>
          </cell>
          <cell r="B1105" t="str">
            <v>VAT Quarterly Account - EHS</v>
          </cell>
        </row>
        <row r="1106">
          <cell r="A1106">
            <v>52001001</v>
          </cell>
          <cell r="B1106" t="str">
            <v>Accruals - EHS</v>
          </cell>
        </row>
        <row r="1107">
          <cell r="A1107">
            <v>61101000</v>
          </cell>
          <cell r="B1107" t="str">
            <v>Net Tax Provision - Total</v>
          </cell>
        </row>
        <row r="1108">
          <cell r="A1108">
            <v>61101001</v>
          </cell>
          <cell r="B1108" t="str">
            <v>Net Tax Provision - DII</v>
          </cell>
        </row>
        <row r="1109">
          <cell r="A1109">
            <v>61101002</v>
          </cell>
          <cell r="B1109" t="str">
            <v>Net Tax Provision - DIII</v>
          </cell>
        </row>
        <row r="1110">
          <cell r="A1110">
            <v>61101003</v>
          </cell>
          <cell r="B1110" t="str">
            <v>Net Tax Provision - DIV</v>
          </cell>
        </row>
        <row r="1111">
          <cell r="A1111">
            <v>61101004</v>
          </cell>
          <cell r="B1111" t="str">
            <v>Tax Provision - Miscellaneous</v>
          </cell>
        </row>
        <row r="1112">
          <cell r="A1112">
            <v>61201000</v>
          </cell>
          <cell r="B1112" t="str">
            <v>Tax Liability - DII</v>
          </cell>
        </row>
        <row r="1113">
          <cell r="A1113">
            <v>61201001</v>
          </cell>
          <cell r="B1113" t="str">
            <v>Tax Liability - DIII</v>
          </cell>
        </row>
        <row r="1114">
          <cell r="A1114">
            <v>61201002</v>
          </cell>
          <cell r="B1114" t="str">
            <v>Tax Liability - DVI</v>
          </cell>
        </row>
        <row r="1115">
          <cell r="A1115">
            <v>61201003</v>
          </cell>
          <cell r="B1115" t="str">
            <v>Tax Liability - Tax at source on SPILOR</v>
          </cell>
        </row>
        <row r="1116">
          <cell r="A1116">
            <v>61201004</v>
          </cell>
          <cell r="B1116" t="str">
            <v>Tax Liability - Tax on Investments</v>
          </cell>
        </row>
        <row r="1117">
          <cell r="A1117">
            <v>61201005</v>
          </cell>
          <cell r="B1117" t="str">
            <v>Tax Liability - Tax on Office Deposit</v>
          </cell>
        </row>
        <row r="1118">
          <cell r="A1118">
            <v>61201006</v>
          </cell>
          <cell r="B1118" t="str">
            <v>Tax Liability - C R Tax on Client Interest</v>
          </cell>
        </row>
        <row r="1119">
          <cell r="A1119">
            <v>61201007</v>
          </cell>
          <cell r="B1119" t="str">
            <v>Tax Liability - Tax on Interest on Taxed Costs</v>
          </cell>
        </row>
        <row r="1120">
          <cell r="A1120">
            <v>61201008</v>
          </cell>
          <cell r="B1120" t="str">
            <v>Tax Liability - Tax at source on SPILOR</v>
          </cell>
        </row>
        <row r="1121">
          <cell r="A1121">
            <v>61301000</v>
          </cell>
          <cell r="B1121" t="str">
            <v>Tax Payments - DII</v>
          </cell>
        </row>
        <row r="1122">
          <cell r="A1122">
            <v>61301001</v>
          </cell>
          <cell r="B1122" t="str">
            <v>Tax Payments - DIII</v>
          </cell>
        </row>
        <row r="1123">
          <cell r="A1123">
            <v>61301002</v>
          </cell>
          <cell r="B1123" t="str">
            <v>Tax Payments - DVI</v>
          </cell>
        </row>
        <row r="1124">
          <cell r="A1124">
            <v>61301003</v>
          </cell>
          <cell r="B1124" t="str">
            <v>Tax Payments - Overseas</v>
          </cell>
        </row>
        <row r="1125">
          <cell r="A1125">
            <v>61301004</v>
          </cell>
          <cell r="B1125" t="str">
            <v>Tax Repayments /Interest Supplement</v>
          </cell>
        </row>
        <row r="1126">
          <cell r="A1126">
            <v>61301005</v>
          </cell>
          <cell r="B1126" t="str">
            <v>Withholding Tax Interest Received</v>
          </cell>
        </row>
        <row r="1127">
          <cell r="A1127">
            <v>61301006</v>
          </cell>
          <cell r="B1127" t="str">
            <v>Withholding Tax</v>
          </cell>
        </row>
        <row r="1128">
          <cell r="A1128">
            <v>61301007</v>
          </cell>
          <cell r="B1128" t="str">
            <v>Tax Payments - Miscellaneous</v>
          </cell>
        </row>
        <row r="1129">
          <cell r="A1129">
            <v>61301008</v>
          </cell>
          <cell r="B1129" t="str">
            <v>Tax Payments - Conv</v>
          </cell>
        </row>
        <row r="1130">
          <cell r="A1130">
            <v>61301009</v>
          </cell>
          <cell r="B1130" t="str">
            <v>JF Goble Tax Payments</v>
          </cell>
        </row>
        <row r="1131">
          <cell r="A1131">
            <v>61301010</v>
          </cell>
          <cell r="B1131" t="str">
            <v>PK Drury Tax Payments</v>
          </cell>
        </row>
        <row r="1132">
          <cell r="A1132">
            <v>61301011</v>
          </cell>
          <cell r="B1132" t="str">
            <v>GM Lewis Tax Payments</v>
          </cell>
        </row>
        <row r="1133">
          <cell r="A1133">
            <v>61301012</v>
          </cell>
          <cell r="B1133" t="str">
            <v>AL Jones Tax Payments</v>
          </cell>
        </row>
        <row r="1134">
          <cell r="A1134">
            <v>61301013</v>
          </cell>
          <cell r="B1134" t="str">
            <v>JA Rowson Tax Payments</v>
          </cell>
        </row>
        <row r="1135">
          <cell r="A1135">
            <v>61301014</v>
          </cell>
          <cell r="B1135" t="str">
            <v>WL Roxburgh Tax Payments</v>
          </cell>
        </row>
        <row r="1136">
          <cell r="A1136">
            <v>61301015</v>
          </cell>
          <cell r="B1136" t="str">
            <v>AC Congreve Tax Payments</v>
          </cell>
        </row>
        <row r="1137">
          <cell r="A1137">
            <v>61301016</v>
          </cell>
          <cell r="B1137" t="str">
            <v>EI Walker-Arnott Tax Payments</v>
          </cell>
        </row>
        <row r="1138">
          <cell r="A1138">
            <v>61301017</v>
          </cell>
          <cell r="B1138" t="str">
            <v>BJ Woolf Tax Payments</v>
          </cell>
        </row>
        <row r="1139">
          <cell r="A1139">
            <v>61301018</v>
          </cell>
          <cell r="B1139" t="str">
            <v>GMH McLoughlin Tax Payments</v>
          </cell>
        </row>
        <row r="1140">
          <cell r="A1140">
            <v>61301019</v>
          </cell>
          <cell r="B1140" t="str">
            <v>PTC King Tax Payments</v>
          </cell>
        </row>
        <row r="1141">
          <cell r="A1141">
            <v>61301020</v>
          </cell>
          <cell r="B1141" t="str">
            <v>GDM Willoughby Tax Payments</v>
          </cell>
        </row>
        <row r="1142">
          <cell r="A1142">
            <v>61301021</v>
          </cell>
          <cell r="B1142" t="str">
            <v>CP Tootal Tax Payments</v>
          </cell>
        </row>
        <row r="1143">
          <cell r="A1143">
            <v>61301022</v>
          </cell>
          <cell r="B1143" t="str">
            <v>GH Pointon Tax Payments</v>
          </cell>
        </row>
        <row r="1144">
          <cell r="A1144">
            <v>61301023</v>
          </cell>
          <cell r="B1144" t="str">
            <v>DP Natali Tax Payments</v>
          </cell>
        </row>
        <row r="1145">
          <cell r="A1145">
            <v>61301024</v>
          </cell>
          <cell r="B1145" t="str">
            <v>GRR Hart Tax Payments</v>
          </cell>
        </row>
        <row r="1146">
          <cell r="A1146">
            <v>61301025</v>
          </cell>
          <cell r="B1146" t="str">
            <v>LA Collins Tax Payments</v>
          </cell>
        </row>
        <row r="1147">
          <cell r="A1147">
            <v>61301026</v>
          </cell>
          <cell r="B1147" t="str">
            <v>RJ Wellings Tax Payments</v>
          </cell>
        </row>
        <row r="1148">
          <cell r="A1148">
            <v>61301027</v>
          </cell>
          <cell r="B1148" t="str">
            <v>CF Sands Tax Payments</v>
          </cell>
        </row>
        <row r="1149">
          <cell r="A1149">
            <v>61301028</v>
          </cell>
          <cell r="B1149" t="str">
            <v>RJC Privett Tax Payments</v>
          </cell>
        </row>
        <row r="1150">
          <cell r="A1150">
            <v>61301029</v>
          </cell>
          <cell r="B1150" t="str">
            <v>DM Bolton Tax Payments</v>
          </cell>
        </row>
        <row r="1151">
          <cell r="A1151">
            <v>61301030</v>
          </cell>
          <cell r="B1151" t="str">
            <v>GG Brooks Tax Payments</v>
          </cell>
        </row>
        <row r="1152">
          <cell r="A1152">
            <v>61301031</v>
          </cell>
          <cell r="B1152" t="str">
            <v>TBH Phillips Tax Payments</v>
          </cell>
        </row>
        <row r="1153">
          <cell r="A1153">
            <v>61301032</v>
          </cell>
          <cell r="B1153" t="str">
            <v>RMC Nott Tax Payments</v>
          </cell>
        </row>
        <row r="1154">
          <cell r="A1154">
            <v>61301033</v>
          </cell>
          <cell r="B1154" t="str">
            <v>CW Plant Tax Payments</v>
          </cell>
        </row>
        <row r="1155">
          <cell r="A1155">
            <v>61301034</v>
          </cell>
          <cell r="B1155" t="str">
            <v>RD Bond Tax Payments</v>
          </cell>
        </row>
        <row r="1156">
          <cell r="A1156">
            <v>61301035</v>
          </cell>
          <cell r="B1156" t="str">
            <v>CH Harrison Tax Payments</v>
          </cell>
        </row>
        <row r="1157">
          <cell r="A1157">
            <v>61301036</v>
          </cell>
          <cell r="B1157" t="str">
            <v>AD Preece Tax Payments</v>
          </cell>
        </row>
        <row r="1158">
          <cell r="A1158">
            <v>61301037</v>
          </cell>
          <cell r="B1158" t="str">
            <v>HRA Anderson Tax Payments</v>
          </cell>
        </row>
        <row r="1159">
          <cell r="A1159">
            <v>61301038</v>
          </cell>
          <cell r="B1159" t="str">
            <v>DEA Higgins Tax Payments</v>
          </cell>
        </row>
        <row r="1160">
          <cell r="A1160">
            <v>61301039</v>
          </cell>
          <cell r="B1160" t="str">
            <v>AJT Willoughby Tax Payments</v>
          </cell>
        </row>
        <row r="1161">
          <cell r="A1161">
            <v>61301040</v>
          </cell>
          <cell r="B1161" t="str">
            <v>SJ Barton Tax Payments</v>
          </cell>
        </row>
        <row r="1162">
          <cell r="A1162">
            <v>61301041</v>
          </cell>
          <cell r="B1162" t="str">
            <v>BMA Curwen Tax Payments</v>
          </cell>
        </row>
        <row r="1163">
          <cell r="A1163">
            <v>61301042</v>
          </cell>
          <cell r="B1163" t="str">
            <v>MR Munden Tax Payments</v>
          </cell>
        </row>
        <row r="1164">
          <cell r="A1164">
            <v>61301043</v>
          </cell>
          <cell r="B1164" t="str">
            <v>R Heddon Tax Payments</v>
          </cell>
        </row>
        <row r="1165">
          <cell r="A1165">
            <v>61301044</v>
          </cell>
          <cell r="B1165" t="str">
            <v>GD Bland Tax Payments</v>
          </cell>
        </row>
        <row r="1166">
          <cell r="A1166">
            <v>61301045</v>
          </cell>
          <cell r="B1166" t="str">
            <v>DK Livingston Tax Payments</v>
          </cell>
        </row>
        <row r="1167">
          <cell r="A1167">
            <v>61301046</v>
          </cell>
          <cell r="B1167" t="str">
            <v>RJH Fleck Tax Payments</v>
          </cell>
        </row>
        <row r="1168">
          <cell r="A1168">
            <v>61301047</v>
          </cell>
          <cell r="B1168" t="str">
            <v>GF Kinmonth Tax Payments</v>
          </cell>
        </row>
        <row r="1169">
          <cell r="A1169">
            <v>61301048</v>
          </cell>
          <cell r="B1169" t="str">
            <v>CD Tavener Tax Payments</v>
          </cell>
        </row>
        <row r="1170">
          <cell r="A1170">
            <v>61301049</v>
          </cell>
          <cell r="B1170" t="str">
            <v>JR Farr Tax Payments</v>
          </cell>
        </row>
        <row r="1171">
          <cell r="A1171">
            <v>61301050</v>
          </cell>
          <cell r="B1171" t="str">
            <v>JR Wood Tax Payments</v>
          </cell>
        </row>
        <row r="1172">
          <cell r="A1172">
            <v>61301051</v>
          </cell>
          <cell r="B1172" t="str">
            <v>SG Barnard Tax Payments</v>
          </cell>
        </row>
        <row r="1173">
          <cell r="A1173">
            <v>61301052</v>
          </cell>
          <cell r="B1173" t="str">
            <v>AD Macaulay Tax Payments</v>
          </cell>
        </row>
        <row r="1174">
          <cell r="A1174">
            <v>61301053</v>
          </cell>
          <cell r="B1174" t="str">
            <v>DL Gold Tax Payments</v>
          </cell>
        </row>
        <row r="1175">
          <cell r="A1175">
            <v>61301054</v>
          </cell>
          <cell r="B1175" t="str">
            <v>M Mountford Tax Payments</v>
          </cell>
        </row>
        <row r="1176">
          <cell r="A1176">
            <v>61301055</v>
          </cell>
          <cell r="B1176" t="str">
            <v>M Pell Tax Payments</v>
          </cell>
        </row>
        <row r="1177">
          <cell r="A1177">
            <v>61301056</v>
          </cell>
          <cell r="B1177" t="str">
            <v>NJ Brimson Tax Payments</v>
          </cell>
        </row>
        <row r="1178">
          <cell r="A1178">
            <v>61301057</v>
          </cell>
          <cell r="B1178" t="str">
            <v>RM Neill Tax Payments</v>
          </cell>
        </row>
        <row r="1179">
          <cell r="A1179">
            <v>61301058</v>
          </cell>
          <cell r="B1179" t="str">
            <v>RDA Fraser Tax Payments</v>
          </cell>
        </row>
        <row r="1180">
          <cell r="A1180">
            <v>61301059</v>
          </cell>
          <cell r="B1180" t="str">
            <v>WJ Moodie Tax Payments</v>
          </cell>
        </row>
        <row r="1181">
          <cell r="A1181">
            <v>61301060</v>
          </cell>
          <cell r="B1181" t="str">
            <v>RA Jowett Tax Payments</v>
          </cell>
        </row>
        <row r="1182">
          <cell r="A1182">
            <v>61301061</v>
          </cell>
          <cell r="B1182" t="str">
            <v>AR Morley Tax Payments</v>
          </cell>
        </row>
        <row r="1183">
          <cell r="A1183">
            <v>61301062</v>
          </cell>
          <cell r="B1183" t="str">
            <v>ME Davis Tax Payments</v>
          </cell>
        </row>
        <row r="1184">
          <cell r="A1184">
            <v>61301063</v>
          </cell>
          <cell r="B1184" t="str">
            <v>D Martin Tax Payments</v>
          </cell>
        </row>
        <row r="1185">
          <cell r="A1185">
            <v>61301064</v>
          </cell>
          <cell r="B1185" t="str">
            <v>EPG Robinson Tax Payments</v>
          </cell>
        </row>
        <row r="1186">
          <cell r="A1186">
            <v>61301065</v>
          </cell>
          <cell r="B1186" t="str">
            <v>SC Hancock Tax Payments</v>
          </cell>
        </row>
        <row r="1187">
          <cell r="A1187">
            <v>61301066</v>
          </cell>
          <cell r="B1187" t="str">
            <v>DMB Clarke Tax Payments</v>
          </cell>
        </row>
        <row r="1188">
          <cell r="A1188">
            <v>61301067</v>
          </cell>
          <cell r="B1188" t="str">
            <v>TW Turtle Tax Payments</v>
          </cell>
        </row>
        <row r="1189">
          <cell r="A1189">
            <v>61301068</v>
          </cell>
          <cell r="B1189" t="str">
            <v>TC Parkes Tax Payments</v>
          </cell>
        </row>
        <row r="1190">
          <cell r="A1190">
            <v>61301069</v>
          </cell>
          <cell r="B1190" t="str">
            <v>MJ Bakes Tax Payments</v>
          </cell>
        </row>
        <row r="1191">
          <cell r="A1191">
            <v>61301070</v>
          </cell>
          <cell r="B1191" t="str">
            <v>CMH Goodall Tax Payments</v>
          </cell>
        </row>
        <row r="1192">
          <cell r="A1192">
            <v>61301071</v>
          </cell>
          <cell r="B1192" t="str">
            <v>JD Sissons Tax Payments</v>
          </cell>
        </row>
        <row r="1193">
          <cell r="A1193">
            <v>61301072</v>
          </cell>
          <cell r="B1193" t="str">
            <v>JRN Leyland Tax Payments</v>
          </cell>
        </row>
        <row r="1194">
          <cell r="A1194">
            <v>61301073</v>
          </cell>
          <cell r="B1194" t="str">
            <v>PT Bellis Tax Payments</v>
          </cell>
        </row>
        <row r="1195">
          <cell r="A1195">
            <v>61301074</v>
          </cell>
          <cell r="B1195" t="str">
            <v>MI Kingston Tax Payments</v>
          </cell>
        </row>
        <row r="1196">
          <cell r="A1196">
            <v>61301075</v>
          </cell>
          <cell r="B1196" t="str">
            <v>RM Shute Tax Payments</v>
          </cell>
        </row>
        <row r="1197">
          <cell r="A1197">
            <v>61301076</v>
          </cell>
          <cell r="B1197" t="str">
            <v>IT Gault Tax Payments</v>
          </cell>
        </row>
        <row r="1198">
          <cell r="A1198">
            <v>61301077</v>
          </cell>
          <cell r="B1198" t="str">
            <v>JW Scott Tax Payments</v>
          </cell>
        </row>
        <row r="1199">
          <cell r="A1199">
            <v>61301078</v>
          </cell>
          <cell r="B1199" t="str">
            <v>IA Rothnie Tax Payments</v>
          </cell>
        </row>
        <row r="1200">
          <cell r="A1200">
            <v>61301079</v>
          </cell>
          <cell r="B1200" t="str">
            <v>JC Barnes Tax Payments</v>
          </cell>
        </row>
        <row r="1201">
          <cell r="A1201">
            <v>61301080</v>
          </cell>
          <cell r="B1201" t="str">
            <v>RK Sparrow Tax Payments</v>
          </cell>
        </row>
        <row r="1202">
          <cell r="A1202">
            <v>61301081</v>
          </cell>
          <cell r="B1202" t="str">
            <v>M Newberry Tax Payments</v>
          </cell>
        </row>
        <row r="1203">
          <cell r="A1203">
            <v>61301082</v>
          </cell>
          <cell r="B1203" t="str">
            <v>PM Carrington Tax Payments</v>
          </cell>
        </row>
        <row r="1204">
          <cell r="A1204">
            <v>61301083</v>
          </cell>
          <cell r="B1204" t="str">
            <v>CL Hutchinson Tax Payments</v>
          </cell>
        </row>
        <row r="1205">
          <cell r="A1205">
            <v>61301084</v>
          </cell>
          <cell r="B1205" t="str">
            <v>DC Reston Tax Payments</v>
          </cell>
        </row>
        <row r="1206">
          <cell r="A1206">
            <v>61301085</v>
          </cell>
          <cell r="B1206" t="str">
            <v>EP Greeno Tax Payments</v>
          </cell>
        </row>
        <row r="1207">
          <cell r="A1207">
            <v>61301086</v>
          </cell>
          <cell r="B1207" t="str">
            <v>DA Willis Tax Payments</v>
          </cell>
        </row>
        <row r="1208">
          <cell r="A1208">
            <v>61301087</v>
          </cell>
          <cell r="B1208" t="str">
            <v>JN Robinson Tax Payments</v>
          </cell>
        </row>
        <row r="1209">
          <cell r="A1209">
            <v>61301088</v>
          </cell>
          <cell r="B1209" t="str">
            <v>CE Chamberlain Tax Payments</v>
          </cell>
        </row>
        <row r="1210">
          <cell r="A1210">
            <v>61301089</v>
          </cell>
          <cell r="B1210" t="str">
            <v>DMJ Brock Tax Payments</v>
          </cell>
        </row>
        <row r="1211">
          <cell r="A1211">
            <v>61301090</v>
          </cell>
          <cell r="B1211" t="str">
            <v>CD Barnard Tax Payments</v>
          </cell>
        </row>
        <row r="1212">
          <cell r="A1212">
            <v>61301091</v>
          </cell>
          <cell r="B1212" t="str">
            <v>JM Wilson Tax Payments</v>
          </cell>
        </row>
        <row r="1213">
          <cell r="A1213">
            <v>61301092</v>
          </cell>
          <cell r="B1213" t="str">
            <v>VS Leydecker Tax Payments</v>
          </cell>
        </row>
        <row r="1214">
          <cell r="A1214">
            <v>61301093</v>
          </cell>
          <cell r="B1214" t="str">
            <v>GR More Tax Payments</v>
          </cell>
        </row>
        <row r="1215">
          <cell r="A1215">
            <v>61301094</v>
          </cell>
          <cell r="B1215" t="str">
            <v>SA McKibbin Tax Payments</v>
          </cell>
        </row>
        <row r="1216">
          <cell r="A1216">
            <v>61301095</v>
          </cell>
          <cell r="B1216" t="str">
            <v>PW Long Tax Payments</v>
          </cell>
        </row>
        <row r="1217">
          <cell r="A1217">
            <v>61301096</v>
          </cell>
          <cell r="B1217" t="str">
            <v>GJ Roberts Tax Payments</v>
          </cell>
        </row>
        <row r="1218">
          <cell r="A1218">
            <v>61301097</v>
          </cell>
          <cell r="B1218" t="str">
            <v>AJ Calderwood Tax Payments</v>
          </cell>
        </row>
        <row r="1219">
          <cell r="A1219">
            <v>61301098</v>
          </cell>
          <cell r="B1219" t="str">
            <v>JDM Lew Tax Payments</v>
          </cell>
        </row>
        <row r="1220">
          <cell r="A1220">
            <v>61301099</v>
          </cell>
          <cell r="B1220" t="str">
            <v>MD Johnson Tax Payments</v>
          </cell>
        </row>
        <row r="1221">
          <cell r="A1221">
            <v>61301100</v>
          </cell>
          <cell r="B1221" t="str">
            <v>J Young Tax Payments</v>
          </cell>
        </row>
        <row r="1222">
          <cell r="A1222">
            <v>61301101</v>
          </cell>
          <cell r="B1222" t="str">
            <v>M Walter Tax Payments</v>
          </cell>
        </row>
        <row r="1223">
          <cell r="A1223">
            <v>61301102</v>
          </cell>
          <cell r="B1223" t="str">
            <v>S Gale Tax Payments</v>
          </cell>
        </row>
        <row r="1224">
          <cell r="A1224">
            <v>61301103</v>
          </cell>
          <cell r="B1224" t="str">
            <v>JG Barker Tax Payments</v>
          </cell>
        </row>
        <row r="1225">
          <cell r="A1225">
            <v>61301104</v>
          </cell>
          <cell r="B1225" t="str">
            <v>TB Entwistle Tax Payments</v>
          </cell>
        </row>
        <row r="1226">
          <cell r="A1226">
            <v>61301105</v>
          </cell>
          <cell r="B1226" t="str">
            <v>HS Maxwell-Wood Tax Payments</v>
          </cell>
        </row>
        <row r="1227">
          <cell r="A1227">
            <v>61301106</v>
          </cell>
          <cell r="B1227" t="str">
            <v>AD Spotiswood Tax Payments</v>
          </cell>
        </row>
        <row r="1228">
          <cell r="A1228">
            <v>61301107</v>
          </cell>
          <cell r="B1228" t="str">
            <v>HW Higginson Tax Payments</v>
          </cell>
        </row>
        <row r="1229">
          <cell r="A1229">
            <v>61301108</v>
          </cell>
          <cell r="B1229" t="str">
            <v>FA Mann Tax Payments</v>
          </cell>
        </row>
        <row r="1230">
          <cell r="A1230">
            <v>61301109</v>
          </cell>
          <cell r="B1230" t="str">
            <v>GEC Smith Tax Payments</v>
          </cell>
        </row>
        <row r="1231">
          <cell r="A1231">
            <v>61301110</v>
          </cell>
          <cell r="B1231" t="str">
            <v>WF Poll Tax Payments</v>
          </cell>
        </row>
        <row r="1232">
          <cell r="A1232">
            <v>61301111</v>
          </cell>
          <cell r="B1232" t="str">
            <v>PM Shirley Tax Payments</v>
          </cell>
        </row>
        <row r="1233">
          <cell r="A1233">
            <v>61301112</v>
          </cell>
          <cell r="B1233" t="str">
            <v>CGCH Baker Tax Payments</v>
          </cell>
        </row>
        <row r="1234">
          <cell r="A1234">
            <v>61301113</v>
          </cell>
          <cell r="B1234" t="str">
            <v>ML Allen Tax Payments</v>
          </cell>
        </row>
        <row r="1235">
          <cell r="A1235">
            <v>61301114</v>
          </cell>
          <cell r="B1235" t="str">
            <v>TH Birch-Reynardson Tax Payments</v>
          </cell>
        </row>
        <row r="1236">
          <cell r="A1236">
            <v>61301115</v>
          </cell>
          <cell r="B1236" t="str">
            <v>H Gething Tax Payments</v>
          </cell>
        </row>
        <row r="1237">
          <cell r="A1237">
            <v>61301116</v>
          </cell>
          <cell r="B1237" t="str">
            <v>ROS Eban Tax Payments</v>
          </cell>
        </row>
        <row r="1238">
          <cell r="A1238">
            <v>61301117</v>
          </cell>
          <cell r="B1238" t="str">
            <v>BA Coleman Tax Payments</v>
          </cell>
        </row>
        <row r="1239">
          <cell r="A1239">
            <v>61301118</v>
          </cell>
          <cell r="B1239" t="str">
            <v>DCG Foster Tax Payments</v>
          </cell>
        </row>
        <row r="1240">
          <cell r="A1240">
            <v>61301119</v>
          </cell>
          <cell r="B1240" t="str">
            <v>CA McLachlan Tax Payments</v>
          </cell>
        </row>
        <row r="1241">
          <cell r="A1241">
            <v>61301120</v>
          </cell>
          <cell r="B1241" t="str">
            <v>JW O'Shea Tax Payments</v>
          </cell>
        </row>
        <row r="1242">
          <cell r="A1242">
            <v>61301121</v>
          </cell>
          <cell r="B1242" t="str">
            <v>NP Tott Tax Payments</v>
          </cell>
        </row>
        <row r="1243">
          <cell r="A1243">
            <v>61301122</v>
          </cell>
          <cell r="B1243" t="str">
            <v>CJH Parsons Tax Payments</v>
          </cell>
        </row>
        <row r="1244">
          <cell r="A1244">
            <v>61301123</v>
          </cell>
          <cell r="B1244" t="str">
            <v>JS Ogilvie Tax Payments</v>
          </cell>
        </row>
        <row r="1245">
          <cell r="A1245">
            <v>61301124</v>
          </cell>
          <cell r="B1245" t="str">
            <v>PJ Frost Tax Payments</v>
          </cell>
        </row>
        <row r="1246">
          <cell r="A1246">
            <v>61301125</v>
          </cell>
          <cell r="B1246" t="str">
            <v>TM Mehigan Tax Payments</v>
          </cell>
        </row>
        <row r="1247">
          <cell r="A1247">
            <v>61301126</v>
          </cell>
          <cell r="B1247" t="str">
            <v>H Kydd Tax Payments</v>
          </cell>
        </row>
        <row r="1248">
          <cell r="A1248">
            <v>61301127</v>
          </cell>
          <cell r="B1248" t="str">
            <v>TJ Steadman Tax Payments</v>
          </cell>
        </row>
        <row r="1249">
          <cell r="A1249">
            <v>61301128</v>
          </cell>
          <cell r="B1249" t="str">
            <v>IA Dallas Tax Payments</v>
          </cell>
        </row>
        <row r="1250">
          <cell r="A1250">
            <v>61301129</v>
          </cell>
          <cell r="B1250" t="str">
            <v>N Warriner Tax Payments</v>
          </cell>
        </row>
        <row r="1251">
          <cell r="A1251">
            <v>61301130</v>
          </cell>
          <cell r="B1251" t="str">
            <v>NJ Farr Tax Payments</v>
          </cell>
        </row>
        <row r="1252">
          <cell r="A1252">
            <v>61301131</v>
          </cell>
          <cell r="B1252" t="str">
            <v>JS Reynolds Tax Payments</v>
          </cell>
        </row>
        <row r="1253">
          <cell r="A1253">
            <v>61301132</v>
          </cell>
          <cell r="B1253" t="str">
            <v>JJ Fox Tax Payments</v>
          </cell>
        </row>
        <row r="1254">
          <cell r="A1254">
            <v>61301133</v>
          </cell>
          <cell r="B1254" t="str">
            <v>ES McKnight Tax Payments</v>
          </cell>
        </row>
        <row r="1255">
          <cell r="A1255">
            <v>61301134</v>
          </cell>
          <cell r="B1255" t="str">
            <v>NJ Gardner Tax Payments</v>
          </cell>
        </row>
        <row r="1256">
          <cell r="A1256">
            <v>61301135</v>
          </cell>
          <cell r="B1256" t="str">
            <v>ADR Dempster Tax Payments</v>
          </cell>
        </row>
        <row r="1257">
          <cell r="A1257">
            <v>61301136</v>
          </cell>
          <cell r="B1257" t="str">
            <v>JE Palmer Tax Payments</v>
          </cell>
        </row>
        <row r="1258">
          <cell r="A1258">
            <v>61301137</v>
          </cell>
          <cell r="B1258" t="str">
            <v>DS Paterson Tax Payments</v>
          </cell>
        </row>
        <row r="1259">
          <cell r="A1259">
            <v>61301138</v>
          </cell>
          <cell r="B1259" t="str">
            <v>S Kinsella Tax Payments</v>
          </cell>
        </row>
        <row r="1260">
          <cell r="A1260">
            <v>61301139</v>
          </cell>
          <cell r="B1260" t="str">
            <v>R Tennekoon Tax Payments</v>
          </cell>
        </row>
        <row r="1261">
          <cell r="A1261">
            <v>61301140</v>
          </cell>
          <cell r="B1261" t="str">
            <v>AE Levin Tax Payments</v>
          </cell>
        </row>
        <row r="1262">
          <cell r="A1262">
            <v>61301141</v>
          </cell>
          <cell r="B1262" t="str">
            <v>CD Cutbill Tax Payments</v>
          </cell>
        </row>
        <row r="1263">
          <cell r="A1263">
            <v>61301142</v>
          </cell>
          <cell r="B1263" t="str">
            <v>D Albagli Tax Payments</v>
          </cell>
        </row>
        <row r="1264">
          <cell r="A1264">
            <v>61301143</v>
          </cell>
          <cell r="B1264" t="str">
            <v>RM Hughes Tax Payments</v>
          </cell>
        </row>
        <row r="1265">
          <cell r="A1265">
            <v>61301144</v>
          </cell>
          <cell r="B1265" t="str">
            <v>J Moult Tax Payments</v>
          </cell>
        </row>
        <row r="1266">
          <cell r="A1266">
            <v>61301145</v>
          </cell>
          <cell r="B1266" t="str">
            <v>CJ Pouncey Tax Payments</v>
          </cell>
        </row>
        <row r="1267">
          <cell r="A1267">
            <v>61301146</v>
          </cell>
          <cell r="B1267" t="str">
            <v>AJ Clough Tax Payments</v>
          </cell>
        </row>
        <row r="1268">
          <cell r="A1268">
            <v>61301147</v>
          </cell>
          <cell r="B1268" t="str">
            <v>ME Gay Tax Payments</v>
          </cell>
        </row>
        <row r="1269">
          <cell r="A1269">
            <v>61301148</v>
          </cell>
          <cell r="B1269" t="str">
            <v>AC Pertoldi Tax Payments</v>
          </cell>
        </row>
        <row r="1270">
          <cell r="A1270">
            <v>61301149</v>
          </cell>
          <cell r="B1270" t="str">
            <v>C Band Tax Payments</v>
          </cell>
        </row>
        <row r="1271">
          <cell r="A1271">
            <v>61301150</v>
          </cell>
          <cell r="B1271" t="str">
            <v>IJ Cox Tax Payments</v>
          </cell>
        </row>
        <row r="1272">
          <cell r="A1272">
            <v>61301151</v>
          </cell>
          <cell r="B1272" t="str">
            <v>TN Custance Tax Payments</v>
          </cell>
        </row>
        <row r="1273">
          <cell r="A1273">
            <v>61301152</v>
          </cell>
          <cell r="B1273" t="str">
            <v>JH Davey Tax Payments</v>
          </cell>
        </row>
        <row r="1274">
          <cell r="A1274">
            <v>61301153</v>
          </cell>
          <cell r="B1274" t="str">
            <v>M Dawbney Tax Payments</v>
          </cell>
        </row>
        <row r="1275">
          <cell r="A1275">
            <v>61301154</v>
          </cell>
          <cell r="B1275" t="str">
            <v>P Hodges Tax Payments</v>
          </cell>
        </row>
        <row r="1276">
          <cell r="A1276">
            <v>61301155</v>
          </cell>
          <cell r="B1276" t="str">
            <v>RM Lewis Tax Payments</v>
          </cell>
        </row>
        <row r="1277">
          <cell r="A1277">
            <v>61301156</v>
          </cell>
          <cell r="B1277" t="str">
            <v>G McGlennon Tax Payments</v>
          </cell>
        </row>
        <row r="1278">
          <cell r="A1278">
            <v>61301157</v>
          </cell>
          <cell r="B1278" t="str">
            <v>P Mitchell Tax Payments</v>
          </cell>
        </row>
        <row r="1279">
          <cell r="A1279">
            <v>61301158</v>
          </cell>
          <cell r="B1279" t="str">
            <v>AMT Rich Tax Payments</v>
          </cell>
        </row>
        <row r="1280">
          <cell r="A1280">
            <v>61301159</v>
          </cell>
          <cell r="B1280" t="str">
            <v>MJ Satterly Tax Payments</v>
          </cell>
        </row>
        <row r="1281">
          <cell r="A1281">
            <v>61301160</v>
          </cell>
          <cell r="B1281" t="str">
            <v>MR Shillito Tax Payments</v>
          </cell>
        </row>
        <row r="1282">
          <cell r="A1282">
            <v>61301161</v>
          </cell>
          <cell r="B1282" t="str">
            <v>J Slessenger Tax Payments</v>
          </cell>
        </row>
        <row r="1283">
          <cell r="A1283">
            <v>61301162</v>
          </cell>
          <cell r="B1283" t="str">
            <v>SC Wilkinson Tax Payments</v>
          </cell>
        </row>
        <row r="1284">
          <cell r="A1284">
            <v>61301163</v>
          </cell>
          <cell r="B1284" t="str">
            <v>DA Wyles Tax Payments</v>
          </cell>
        </row>
        <row r="1285">
          <cell r="A1285">
            <v>61301164</v>
          </cell>
          <cell r="B1285" t="str">
            <v>G Maddock Tax Payments</v>
          </cell>
        </row>
        <row r="1286">
          <cell r="A1286">
            <v>61301165</v>
          </cell>
          <cell r="B1286" t="str">
            <v>CA Wilson Tax Payments</v>
          </cell>
        </row>
        <row r="1287">
          <cell r="A1287">
            <v>61301166</v>
          </cell>
          <cell r="B1287" t="str">
            <v>M Asmar Tax Payments</v>
          </cell>
        </row>
        <row r="1288">
          <cell r="A1288">
            <v>61301167</v>
          </cell>
          <cell r="B1288" t="str">
            <v>MD Shaw Tax Payments</v>
          </cell>
        </row>
        <row r="1289">
          <cell r="A1289">
            <v>61301168</v>
          </cell>
          <cell r="B1289" t="str">
            <v>SE Black Tax Payments</v>
          </cell>
        </row>
        <row r="1290">
          <cell r="A1290">
            <v>61301169</v>
          </cell>
          <cell r="B1290" t="str">
            <v>CI Kehoe Tax Payments</v>
          </cell>
        </row>
        <row r="1291">
          <cell r="A1291">
            <v>61301170</v>
          </cell>
          <cell r="B1291" t="str">
            <v>A Johnson Tax Payments</v>
          </cell>
        </row>
        <row r="1292">
          <cell r="A1292">
            <v>61301171</v>
          </cell>
          <cell r="B1292" t="str">
            <v>MJ Thomas Tax Payments</v>
          </cell>
        </row>
        <row r="1293">
          <cell r="A1293">
            <v>61301172</v>
          </cell>
          <cell r="B1293" t="str">
            <v>SJ Bushell Tax Payments</v>
          </cell>
        </row>
        <row r="1294">
          <cell r="A1294">
            <v>61301173</v>
          </cell>
          <cell r="B1294" t="str">
            <v>R Obank Tax Payments</v>
          </cell>
        </row>
        <row r="1295">
          <cell r="A1295">
            <v>61301174</v>
          </cell>
          <cell r="B1295" t="str">
            <v>NP Downing Tax Payments</v>
          </cell>
        </row>
        <row r="1296">
          <cell r="A1296">
            <v>61301175</v>
          </cell>
          <cell r="B1296" t="str">
            <v>M Turner Tax Payments</v>
          </cell>
        </row>
        <row r="1297">
          <cell r="A1297">
            <v>61301176</v>
          </cell>
          <cell r="B1297" t="str">
            <v>Partners Tax  - Clearing Account</v>
          </cell>
        </row>
        <row r="1298">
          <cell r="A1298">
            <v>61301177</v>
          </cell>
          <cell r="B1298" t="str">
            <v>Partners Tax - Tax Fees Clearing</v>
          </cell>
        </row>
        <row r="1299">
          <cell r="A1299">
            <v>61301178</v>
          </cell>
          <cell r="B1299" t="str">
            <v>J Xiao Tax Payments</v>
          </cell>
        </row>
        <row r="1300">
          <cell r="A1300">
            <v>61301179</v>
          </cell>
          <cell r="B1300" t="str">
            <v>M Lloyd-Williams Tax Payments</v>
          </cell>
        </row>
        <row r="1301">
          <cell r="A1301">
            <v>61301180</v>
          </cell>
          <cell r="B1301" t="str">
            <v>M Rogers Tax Payments</v>
          </cell>
        </row>
        <row r="1302">
          <cell r="A1302">
            <v>61301181</v>
          </cell>
          <cell r="B1302" t="str">
            <v>S Murray Tax Payments</v>
          </cell>
        </row>
        <row r="1303">
          <cell r="A1303">
            <v>61301182</v>
          </cell>
          <cell r="B1303" t="str">
            <v>HB Raine Tax Payments</v>
          </cell>
        </row>
        <row r="1304">
          <cell r="A1304">
            <v>61301183</v>
          </cell>
          <cell r="B1304" t="str">
            <v>SRA Brabant Tax Payments</v>
          </cell>
        </row>
        <row r="1305">
          <cell r="A1305">
            <v>61401000</v>
          </cell>
          <cell r="B1305" t="str">
            <v>Investments held against Tax Liability</v>
          </cell>
        </row>
        <row r="1306">
          <cell r="A1306">
            <v>61401001</v>
          </cell>
          <cell r="B1306" t="str">
            <v>Tax Investments - Special Deposit</v>
          </cell>
        </row>
        <row r="1307">
          <cell r="A1307">
            <v>61401002</v>
          </cell>
          <cell r="B1307" t="str">
            <v>Tax Investments - Interest Received</v>
          </cell>
        </row>
        <row r="1308">
          <cell r="A1308">
            <v>71101000</v>
          </cell>
          <cell r="B1308" t="str">
            <v>Partners Capital Accounts</v>
          </cell>
        </row>
        <row r="1309">
          <cell r="A1309">
            <v>71201000</v>
          </cell>
          <cell r="B1309" t="str">
            <v>JF Goble c/a</v>
          </cell>
        </row>
        <row r="1310">
          <cell r="A1310">
            <v>71201001</v>
          </cell>
          <cell r="B1310" t="str">
            <v>PK Drury c/a</v>
          </cell>
        </row>
        <row r="1311">
          <cell r="A1311">
            <v>71201002</v>
          </cell>
          <cell r="B1311" t="str">
            <v>GM Lewis c/a</v>
          </cell>
        </row>
        <row r="1312">
          <cell r="A1312">
            <v>71201003</v>
          </cell>
          <cell r="B1312" t="str">
            <v>AL Jones c/a</v>
          </cell>
        </row>
        <row r="1313">
          <cell r="A1313">
            <v>71201004</v>
          </cell>
          <cell r="B1313" t="str">
            <v>JA Rowson c/a</v>
          </cell>
        </row>
        <row r="1314">
          <cell r="A1314">
            <v>71201005</v>
          </cell>
          <cell r="B1314" t="str">
            <v>WL Roxburgh c/a</v>
          </cell>
        </row>
        <row r="1315">
          <cell r="A1315">
            <v>71201006</v>
          </cell>
          <cell r="B1315" t="str">
            <v>AC Congreve c/a</v>
          </cell>
        </row>
        <row r="1316">
          <cell r="A1316">
            <v>71201007</v>
          </cell>
          <cell r="B1316" t="str">
            <v>EI Walker-Arnott c/a</v>
          </cell>
        </row>
        <row r="1317">
          <cell r="A1317">
            <v>71201008</v>
          </cell>
          <cell r="B1317" t="str">
            <v>BJ Woolf c/a</v>
          </cell>
        </row>
        <row r="1318">
          <cell r="A1318">
            <v>71201009</v>
          </cell>
          <cell r="B1318" t="str">
            <v>GMH McLoughlin c/a</v>
          </cell>
        </row>
        <row r="1319">
          <cell r="A1319">
            <v>71201010</v>
          </cell>
          <cell r="B1319" t="str">
            <v>PTC King c/a</v>
          </cell>
        </row>
        <row r="1320">
          <cell r="A1320">
            <v>71201011</v>
          </cell>
          <cell r="B1320" t="str">
            <v>GDM Willoughby c/a</v>
          </cell>
        </row>
        <row r="1321">
          <cell r="A1321">
            <v>71201012</v>
          </cell>
          <cell r="B1321" t="str">
            <v>CP Tootal c/a</v>
          </cell>
        </row>
        <row r="1322">
          <cell r="A1322">
            <v>71201013</v>
          </cell>
          <cell r="B1322" t="str">
            <v>GH Pointon c/a</v>
          </cell>
        </row>
        <row r="1323">
          <cell r="A1323">
            <v>71201014</v>
          </cell>
          <cell r="B1323" t="str">
            <v>DP Natali c/a</v>
          </cell>
        </row>
        <row r="1324">
          <cell r="A1324">
            <v>71201015</v>
          </cell>
          <cell r="B1324" t="str">
            <v>GRR Hart c/a</v>
          </cell>
        </row>
        <row r="1325">
          <cell r="A1325">
            <v>71201016</v>
          </cell>
          <cell r="B1325" t="str">
            <v>LA Collins c/a</v>
          </cell>
        </row>
        <row r="1326">
          <cell r="A1326">
            <v>71201017</v>
          </cell>
          <cell r="B1326" t="str">
            <v>RJ Wellings c/a</v>
          </cell>
        </row>
        <row r="1327">
          <cell r="A1327">
            <v>71201018</v>
          </cell>
          <cell r="B1327" t="str">
            <v>CF Sands c/a</v>
          </cell>
        </row>
        <row r="1328">
          <cell r="A1328">
            <v>71201019</v>
          </cell>
          <cell r="B1328" t="str">
            <v>RJC Privett c/a</v>
          </cell>
        </row>
        <row r="1329">
          <cell r="A1329">
            <v>71201020</v>
          </cell>
          <cell r="B1329" t="str">
            <v>DM Bolton c/a</v>
          </cell>
        </row>
        <row r="1330">
          <cell r="A1330">
            <v>71201021</v>
          </cell>
          <cell r="B1330" t="str">
            <v>GG Brooks c/a</v>
          </cell>
        </row>
        <row r="1331">
          <cell r="A1331">
            <v>71201022</v>
          </cell>
          <cell r="B1331" t="str">
            <v>TBH Phillips c/a</v>
          </cell>
        </row>
        <row r="1332">
          <cell r="A1332">
            <v>71201023</v>
          </cell>
          <cell r="B1332" t="str">
            <v>RMC Nott c/a</v>
          </cell>
        </row>
        <row r="1333">
          <cell r="A1333">
            <v>71201024</v>
          </cell>
          <cell r="B1333" t="str">
            <v>CW Plant c/a</v>
          </cell>
        </row>
        <row r="1334">
          <cell r="A1334">
            <v>71201025</v>
          </cell>
          <cell r="B1334" t="str">
            <v>RD Bond c/a</v>
          </cell>
        </row>
        <row r="1335">
          <cell r="A1335">
            <v>71201026</v>
          </cell>
          <cell r="B1335" t="str">
            <v>CH Harrison c/a</v>
          </cell>
        </row>
        <row r="1336">
          <cell r="A1336">
            <v>71201027</v>
          </cell>
          <cell r="B1336" t="str">
            <v>AD Preece c/a</v>
          </cell>
        </row>
        <row r="1337">
          <cell r="A1337">
            <v>71201028</v>
          </cell>
          <cell r="B1337" t="str">
            <v>HRA Anderson c/a</v>
          </cell>
        </row>
        <row r="1338">
          <cell r="A1338">
            <v>71201029</v>
          </cell>
          <cell r="B1338" t="str">
            <v>DEA Higgins c/a</v>
          </cell>
        </row>
        <row r="1339">
          <cell r="A1339">
            <v>71201030</v>
          </cell>
          <cell r="B1339" t="str">
            <v>AJT Willoughby c/a</v>
          </cell>
        </row>
        <row r="1340">
          <cell r="A1340">
            <v>71201031</v>
          </cell>
          <cell r="B1340" t="str">
            <v>SJ Barton c/a</v>
          </cell>
        </row>
        <row r="1341">
          <cell r="A1341">
            <v>71201032</v>
          </cell>
          <cell r="B1341" t="str">
            <v>BMA Curwen c/a</v>
          </cell>
        </row>
        <row r="1342">
          <cell r="A1342">
            <v>71201033</v>
          </cell>
          <cell r="B1342" t="str">
            <v>MR Munden c/a</v>
          </cell>
        </row>
        <row r="1343">
          <cell r="A1343">
            <v>71201034</v>
          </cell>
          <cell r="B1343" t="str">
            <v>R Heddon c/a</v>
          </cell>
        </row>
        <row r="1344">
          <cell r="A1344">
            <v>71201035</v>
          </cell>
          <cell r="B1344" t="str">
            <v>GD Bland c/a</v>
          </cell>
        </row>
        <row r="1345">
          <cell r="A1345">
            <v>71201036</v>
          </cell>
          <cell r="B1345" t="str">
            <v>DK Livingston c/a</v>
          </cell>
        </row>
        <row r="1346">
          <cell r="A1346">
            <v>71201037</v>
          </cell>
          <cell r="B1346" t="str">
            <v>RJH Fleck c/a</v>
          </cell>
        </row>
        <row r="1347">
          <cell r="A1347">
            <v>71201038</v>
          </cell>
          <cell r="B1347" t="str">
            <v>GF Kinmonth c/a</v>
          </cell>
        </row>
        <row r="1348">
          <cell r="A1348">
            <v>71201039</v>
          </cell>
          <cell r="B1348" t="str">
            <v>CD Tavener c/a</v>
          </cell>
        </row>
        <row r="1349">
          <cell r="A1349">
            <v>71201040</v>
          </cell>
          <cell r="B1349" t="str">
            <v>JR Farr c/a</v>
          </cell>
        </row>
        <row r="1350">
          <cell r="A1350">
            <v>71201041</v>
          </cell>
          <cell r="B1350" t="str">
            <v>JR Wood c/a</v>
          </cell>
        </row>
        <row r="1351">
          <cell r="A1351">
            <v>71201042</v>
          </cell>
          <cell r="B1351" t="str">
            <v>SG Barnard c/a</v>
          </cell>
        </row>
        <row r="1352">
          <cell r="A1352">
            <v>71201043</v>
          </cell>
          <cell r="B1352" t="str">
            <v>AD Macaulay c/a</v>
          </cell>
        </row>
        <row r="1353">
          <cell r="A1353">
            <v>71201044</v>
          </cell>
          <cell r="B1353" t="str">
            <v>DL Gold c/a</v>
          </cell>
        </row>
        <row r="1354">
          <cell r="A1354">
            <v>71201045</v>
          </cell>
          <cell r="B1354" t="str">
            <v>M Mountford c/a</v>
          </cell>
        </row>
        <row r="1355">
          <cell r="A1355">
            <v>71201046</v>
          </cell>
          <cell r="B1355" t="str">
            <v>M Pell c/a</v>
          </cell>
        </row>
        <row r="1356">
          <cell r="A1356">
            <v>71201047</v>
          </cell>
          <cell r="B1356" t="str">
            <v>NJ Brimson c/a</v>
          </cell>
        </row>
        <row r="1357">
          <cell r="A1357">
            <v>71201048</v>
          </cell>
          <cell r="B1357" t="str">
            <v>RM Neill c/a</v>
          </cell>
        </row>
        <row r="1358">
          <cell r="A1358">
            <v>71201049</v>
          </cell>
          <cell r="B1358" t="str">
            <v>RDA Fraser c/a</v>
          </cell>
        </row>
        <row r="1359">
          <cell r="A1359">
            <v>71201050</v>
          </cell>
          <cell r="B1359" t="str">
            <v>WJ Moodie c/a</v>
          </cell>
        </row>
        <row r="1360">
          <cell r="A1360">
            <v>71201051</v>
          </cell>
          <cell r="B1360" t="str">
            <v>RA Jowett c/a</v>
          </cell>
        </row>
        <row r="1361">
          <cell r="A1361">
            <v>71201052</v>
          </cell>
          <cell r="B1361" t="str">
            <v>AR Morley c/a</v>
          </cell>
        </row>
        <row r="1362">
          <cell r="A1362">
            <v>71201053</v>
          </cell>
          <cell r="B1362" t="str">
            <v>ME Davis c/a</v>
          </cell>
        </row>
        <row r="1363">
          <cell r="A1363">
            <v>71201054</v>
          </cell>
          <cell r="B1363" t="str">
            <v>D Martin c/a</v>
          </cell>
        </row>
        <row r="1364">
          <cell r="A1364">
            <v>71201055</v>
          </cell>
          <cell r="B1364" t="str">
            <v>EPG Robinson c/a</v>
          </cell>
        </row>
        <row r="1365">
          <cell r="A1365">
            <v>71201056</v>
          </cell>
          <cell r="B1365" t="str">
            <v>SC Hancock c/a</v>
          </cell>
        </row>
        <row r="1366">
          <cell r="A1366">
            <v>71201057</v>
          </cell>
          <cell r="B1366" t="str">
            <v>DMB Clarke c/a</v>
          </cell>
        </row>
        <row r="1367">
          <cell r="A1367">
            <v>71201058</v>
          </cell>
          <cell r="B1367" t="str">
            <v>TW Turtle c/a</v>
          </cell>
        </row>
        <row r="1368">
          <cell r="A1368">
            <v>71201059</v>
          </cell>
          <cell r="B1368" t="str">
            <v>TC Parkes c/a</v>
          </cell>
        </row>
        <row r="1369">
          <cell r="A1369">
            <v>71201060</v>
          </cell>
          <cell r="B1369" t="str">
            <v>MJ Bakes c/a</v>
          </cell>
        </row>
        <row r="1370">
          <cell r="A1370">
            <v>71201061</v>
          </cell>
          <cell r="B1370" t="str">
            <v>CMH Goodall c/a</v>
          </cell>
        </row>
        <row r="1371">
          <cell r="A1371">
            <v>71201062</v>
          </cell>
          <cell r="B1371" t="str">
            <v>JD Sissons c/a</v>
          </cell>
        </row>
        <row r="1372">
          <cell r="A1372">
            <v>71201063</v>
          </cell>
          <cell r="B1372" t="str">
            <v>JRN Leyland c/a</v>
          </cell>
        </row>
        <row r="1373">
          <cell r="A1373">
            <v>71201064</v>
          </cell>
          <cell r="B1373" t="str">
            <v>PT Bellis c/a</v>
          </cell>
        </row>
        <row r="1374">
          <cell r="A1374">
            <v>71201065</v>
          </cell>
          <cell r="B1374" t="str">
            <v>MI Kingston c/a</v>
          </cell>
        </row>
        <row r="1375">
          <cell r="A1375">
            <v>71201066</v>
          </cell>
          <cell r="B1375" t="str">
            <v>RM Shute c/a</v>
          </cell>
        </row>
        <row r="1376">
          <cell r="A1376">
            <v>71201067</v>
          </cell>
          <cell r="B1376" t="str">
            <v>IT Gault c/a</v>
          </cell>
        </row>
        <row r="1377">
          <cell r="A1377">
            <v>71201068</v>
          </cell>
          <cell r="B1377" t="str">
            <v>JW Scott c/a</v>
          </cell>
        </row>
        <row r="1378">
          <cell r="A1378">
            <v>71201069</v>
          </cell>
          <cell r="B1378" t="str">
            <v>IA Rothnie c/a</v>
          </cell>
        </row>
        <row r="1379">
          <cell r="A1379">
            <v>71201070</v>
          </cell>
          <cell r="B1379" t="str">
            <v>JC Barnes c/a</v>
          </cell>
        </row>
        <row r="1380">
          <cell r="A1380">
            <v>71201071</v>
          </cell>
          <cell r="B1380" t="str">
            <v>RK Sparrow c/a</v>
          </cell>
        </row>
        <row r="1381">
          <cell r="A1381">
            <v>71201072</v>
          </cell>
          <cell r="B1381" t="str">
            <v>M Newberry c/a</v>
          </cell>
        </row>
        <row r="1382">
          <cell r="A1382">
            <v>71201073</v>
          </cell>
          <cell r="B1382" t="str">
            <v>PM Carrington c/a</v>
          </cell>
        </row>
        <row r="1383">
          <cell r="A1383">
            <v>71201074</v>
          </cell>
          <cell r="B1383" t="str">
            <v>CL Hutchinson c/a</v>
          </cell>
        </row>
        <row r="1384">
          <cell r="A1384">
            <v>71201075</v>
          </cell>
          <cell r="B1384" t="str">
            <v>DC Reston c/a</v>
          </cell>
        </row>
        <row r="1385">
          <cell r="A1385">
            <v>71201076</v>
          </cell>
          <cell r="B1385" t="str">
            <v>EP Greeno c/a</v>
          </cell>
        </row>
        <row r="1386">
          <cell r="A1386">
            <v>71201077</v>
          </cell>
          <cell r="B1386" t="str">
            <v>DA Willis c/a</v>
          </cell>
        </row>
        <row r="1387">
          <cell r="A1387">
            <v>71201078</v>
          </cell>
          <cell r="B1387" t="str">
            <v>JN Robinson c/a</v>
          </cell>
        </row>
        <row r="1388">
          <cell r="A1388">
            <v>71201079</v>
          </cell>
          <cell r="B1388" t="str">
            <v>CE Chamberlain c/a</v>
          </cell>
        </row>
        <row r="1389">
          <cell r="A1389">
            <v>71201080</v>
          </cell>
          <cell r="B1389" t="str">
            <v>DMJ Brock c/a</v>
          </cell>
        </row>
        <row r="1390">
          <cell r="A1390">
            <v>71201081</v>
          </cell>
          <cell r="B1390" t="str">
            <v>CD Barnard c/a</v>
          </cell>
        </row>
        <row r="1391">
          <cell r="A1391">
            <v>71201082</v>
          </cell>
          <cell r="B1391" t="str">
            <v>JM Wilson c/a</v>
          </cell>
        </row>
        <row r="1392">
          <cell r="A1392">
            <v>71201083</v>
          </cell>
          <cell r="B1392" t="str">
            <v>VS Leydecker c/a</v>
          </cell>
        </row>
        <row r="1393">
          <cell r="A1393">
            <v>71201084</v>
          </cell>
          <cell r="B1393" t="str">
            <v>GR More c/a</v>
          </cell>
        </row>
        <row r="1394">
          <cell r="A1394">
            <v>71201085</v>
          </cell>
          <cell r="B1394" t="str">
            <v>SA McKibbin c/a</v>
          </cell>
        </row>
        <row r="1395">
          <cell r="A1395">
            <v>71201086</v>
          </cell>
          <cell r="B1395" t="str">
            <v>PW Long c/a</v>
          </cell>
        </row>
        <row r="1396">
          <cell r="A1396">
            <v>71201087</v>
          </cell>
          <cell r="B1396" t="str">
            <v>GJ Roberts c/a</v>
          </cell>
        </row>
        <row r="1397">
          <cell r="A1397">
            <v>71201088</v>
          </cell>
          <cell r="B1397" t="str">
            <v>AJ Calderwood c/a</v>
          </cell>
        </row>
        <row r="1398">
          <cell r="A1398">
            <v>71201089</v>
          </cell>
          <cell r="B1398" t="str">
            <v>JDM Lew c/a</v>
          </cell>
        </row>
        <row r="1399">
          <cell r="A1399">
            <v>71201090</v>
          </cell>
          <cell r="B1399" t="str">
            <v>MD Johnson c/a</v>
          </cell>
        </row>
        <row r="1400">
          <cell r="A1400">
            <v>71201091</v>
          </cell>
          <cell r="B1400" t="str">
            <v>J Young c/a</v>
          </cell>
        </row>
        <row r="1401">
          <cell r="A1401">
            <v>71201092</v>
          </cell>
          <cell r="B1401" t="str">
            <v>M Walter c/a</v>
          </cell>
        </row>
        <row r="1402">
          <cell r="A1402">
            <v>71201093</v>
          </cell>
          <cell r="B1402" t="str">
            <v>S Gale c/a</v>
          </cell>
        </row>
        <row r="1403">
          <cell r="A1403">
            <v>71201094</v>
          </cell>
          <cell r="B1403" t="str">
            <v>JG Barker c/a</v>
          </cell>
        </row>
        <row r="1404">
          <cell r="A1404">
            <v>71201095</v>
          </cell>
          <cell r="B1404" t="str">
            <v>TB Entwistle c/a</v>
          </cell>
        </row>
        <row r="1405">
          <cell r="A1405">
            <v>71201096</v>
          </cell>
          <cell r="B1405" t="str">
            <v>HS Maxwell-Wood c/a</v>
          </cell>
        </row>
        <row r="1406">
          <cell r="A1406">
            <v>71201097</v>
          </cell>
          <cell r="B1406" t="str">
            <v>AD Spotiswood c/a</v>
          </cell>
        </row>
        <row r="1407">
          <cell r="A1407">
            <v>71201098</v>
          </cell>
          <cell r="B1407" t="str">
            <v>HW Higginson c/a</v>
          </cell>
        </row>
        <row r="1408">
          <cell r="A1408">
            <v>71201099</v>
          </cell>
          <cell r="B1408" t="str">
            <v>FA Mann c/a</v>
          </cell>
        </row>
        <row r="1409">
          <cell r="A1409">
            <v>71201100</v>
          </cell>
          <cell r="B1409" t="str">
            <v>GEC Smith c/a</v>
          </cell>
        </row>
        <row r="1410">
          <cell r="A1410">
            <v>71201101</v>
          </cell>
          <cell r="B1410" t="str">
            <v>WF Poll c/a</v>
          </cell>
        </row>
        <row r="1411">
          <cell r="A1411">
            <v>71201102</v>
          </cell>
          <cell r="B1411" t="str">
            <v>PM Shirley c/a</v>
          </cell>
        </row>
        <row r="1412">
          <cell r="A1412">
            <v>71201103</v>
          </cell>
          <cell r="B1412" t="str">
            <v>CGCH Baker c/a</v>
          </cell>
        </row>
        <row r="1413">
          <cell r="A1413">
            <v>71201104</v>
          </cell>
          <cell r="B1413" t="str">
            <v>ML Allen c/a</v>
          </cell>
        </row>
        <row r="1414">
          <cell r="A1414">
            <v>71201105</v>
          </cell>
          <cell r="B1414" t="str">
            <v>TH Birch-Reynardson c/a</v>
          </cell>
        </row>
        <row r="1415">
          <cell r="A1415">
            <v>71201106</v>
          </cell>
          <cell r="B1415" t="str">
            <v>H Gething c/a</v>
          </cell>
        </row>
        <row r="1416">
          <cell r="A1416">
            <v>71201107</v>
          </cell>
          <cell r="B1416" t="str">
            <v>ROS Eban c/a</v>
          </cell>
        </row>
        <row r="1417">
          <cell r="A1417">
            <v>71201108</v>
          </cell>
          <cell r="B1417" t="str">
            <v>BA Coleman c/a</v>
          </cell>
        </row>
        <row r="1418">
          <cell r="A1418">
            <v>71201109</v>
          </cell>
          <cell r="B1418" t="str">
            <v>DCG Foster c/a</v>
          </cell>
        </row>
        <row r="1419">
          <cell r="A1419">
            <v>71201110</v>
          </cell>
          <cell r="B1419" t="str">
            <v>CA McLachlan c/a</v>
          </cell>
        </row>
        <row r="1420">
          <cell r="A1420">
            <v>71201111</v>
          </cell>
          <cell r="B1420" t="str">
            <v>JW O'Shea c/a</v>
          </cell>
        </row>
        <row r="1421">
          <cell r="A1421">
            <v>71201112</v>
          </cell>
          <cell r="B1421" t="str">
            <v>NP Tott c/a</v>
          </cell>
        </row>
        <row r="1422">
          <cell r="A1422">
            <v>71201113</v>
          </cell>
          <cell r="B1422" t="str">
            <v>CJH Parsons c/a</v>
          </cell>
        </row>
        <row r="1423">
          <cell r="A1423">
            <v>71201114</v>
          </cell>
          <cell r="B1423" t="str">
            <v>JS Ogilvie c/a</v>
          </cell>
        </row>
        <row r="1424">
          <cell r="A1424">
            <v>71201115</v>
          </cell>
          <cell r="B1424" t="str">
            <v>PJ Frost c/a</v>
          </cell>
        </row>
        <row r="1425">
          <cell r="A1425">
            <v>71201116</v>
          </cell>
          <cell r="B1425" t="str">
            <v>TM Mehigan c/a</v>
          </cell>
        </row>
        <row r="1426">
          <cell r="A1426">
            <v>71201117</v>
          </cell>
          <cell r="B1426" t="str">
            <v>H Kydd c/a</v>
          </cell>
        </row>
        <row r="1427">
          <cell r="A1427">
            <v>71201118</v>
          </cell>
          <cell r="B1427" t="str">
            <v>TJ Steadman c/a</v>
          </cell>
        </row>
        <row r="1428">
          <cell r="A1428">
            <v>71201119</v>
          </cell>
          <cell r="B1428" t="str">
            <v>IA Dallas c/a</v>
          </cell>
        </row>
        <row r="1429">
          <cell r="A1429">
            <v>71201120</v>
          </cell>
          <cell r="B1429" t="str">
            <v>N Warriner c/a</v>
          </cell>
        </row>
        <row r="1430">
          <cell r="A1430">
            <v>71201121</v>
          </cell>
          <cell r="B1430" t="str">
            <v>NJ Farr c/a</v>
          </cell>
        </row>
        <row r="1431">
          <cell r="A1431">
            <v>71201122</v>
          </cell>
          <cell r="B1431" t="str">
            <v>JS Reynolds c/a</v>
          </cell>
        </row>
        <row r="1432">
          <cell r="A1432">
            <v>71201123</v>
          </cell>
          <cell r="B1432" t="str">
            <v>JJ Fox c/a</v>
          </cell>
        </row>
        <row r="1433">
          <cell r="A1433">
            <v>71201124</v>
          </cell>
          <cell r="B1433" t="str">
            <v>ES McKnight c/a</v>
          </cell>
        </row>
        <row r="1434">
          <cell r="A1434">
            <v>71201125</v>
          </cell>
          <cell r="B1434" t="str">
            <v>NJ Gardner c/a</v>
          </cell>
        </row>
        <row r="1435">
          <cell r="A1435">
            <v>71201126</v>
          </cell>
          <cell r="B1435" t="str">
            <v>ADR Dempster c/a</v>
          </cell>
        </row>
        <row r="1436">
          <cell r="A1436">
            <v>71201127</v>
          </cell>
          <cell r="B1436" t="str">
            <v>JE Palmer c/a</v>
          </cell>
        </row>
        <row r="1437">
          <cell r="A1437">
            <v>71201128</v>
          </cell>
          <cell r="B1437" t="str">
            <v>DS Paterson c/a</v>
          </cell>
        </row>
        <row r="1438">
          <cell r="A1438">
            <v>71201129</v>
          </cell>
          <cell r="B1438" t="str">
            <v>S Kinsella c/a</v>
          </cell>
        </row>
        <row r="1439">
          <cell r="A1439">
            <v>71201130</v>
          </cell>
          <cell r="B1439" t="str">
            <v>R Tennekoon c/a</v>
          </cell>
        </row>
        <row r="1440">
          <cell r="A1440">
            <v>71201131</v>
          </cell>
          <cell r="B1440" t="str">
            <v>AE Levin c/a</v>
          </cell>
        </row>
        <row r="1441">
          <cell r="A1441">
            <v>71201132</v>
          </cell>
          <cell r="B1441" t="str">
            <v>CD Cutbill c/a</v>
          </cell>
        </row>
        <row r="1442">
          <cell r="A1442">
            <v>71201133</v>
          </cell>
          <cell r="B1442" t="str">
            <v>D Albagli c/a</v>
          </cell>
        </row>
        <row r="1443">
          <cell r="A1443">
            <v>71201134</v>
          </cell>
          <cell r="B1443" t="str">
            <v>RM Hughes c/a</v>
          </cell>
        </row>
        <row r="1444">
          <cell r="A1444">
            <v>71201135</v>
          </cell>
          <cell r="B1444" t="str">
            <v>J Moult c/a</v>
          </cell>
        </row>
        <row r="1445">
          <cell r="A1445">
            <v>71201136</v>
          </cell>
          <cell r="B1445" t="str">
            <v>CJ Pouncey c/a</v>
          </cell>
        </row>
        <row r="1446">
          <cell r="A1446">
            <v>71201137</v>
          </cell>
          <cell r="B1446" t="str">
            <v>AJ Clough c/a</v>
          </cell>
        </row>
        <row r="1447">
          <cell r="A1447">
            <v>71201138</v>
          </cell>
          <cell r="B1447" t="str">
            <v>ME Gay c/a</v>
          </cell>
        </row>
        <row r="1448">
          <cell r="A1448">
            <v>71201139</v>
          </cell>
          <cell r="B1448" t="str">
            <v>AC Pertoldi c/a</v>
          </cell>
        </row>
        <row r="1449">
          <cell r="A1449">
            <v>71201140</v>
          </cell>
          <cell r="B1449" t="str">
            <v>C Band c/a</v>
          </cell>
        </row>
        <row r="1450">
          <cell r="A1450">
            <v>71201141</v>
          </cell>
          <cell r="B1450" t="str">
            <v>IJ Cox c/a</v>
          </cell>
        </row>
        <row r="1451">
          <cell r="A1451">
            <v>71201142</v>
          </cell>
          <cell r="B1451" t="str">
            <v>TN Custance c/a</v>
          </cell>
        </row>
        <row r="1452">
          <cell r="A1452">
            <v>71201143</v>
          </cell>
          <cell r="B1452" t="str">
            <v>JH Davey c/a</v>
          </cell>
        </row>
        <row r="1453">
          <cell r="A1453">
            <v>71201144</v>
          </cell>
          <cell r="B1453" t="str">
            <v>M Dawbney c/a</v>
          </cell>
        </row>
        <row r="1454">
          <cell r="A1454">
            <v>71201145</v>
          </cell>
          <cell r="B1454" t="str">
            <v>P Hodges c/a</v>
          </cell>
        </row>
        <row r="1455">
          <cell r="A1455">
            <v>71201146</v>
          </cell>
          <cell r="B1455" t="str">
            <v>RM Lewis c/a</v>
          </cell>
        </row>
        <row r="1456">
          <cell r="A1456">
            <v>71201147</v>
          </cell>
          <cell r="B1456" t="str">
            <v>G McGlennon c/a</v>
          </cell>
        </row>
        <row r="1457">
          <cell r="A1457">
            <v>71201148</v>
          </cell>
          <cell r="B1457" t="str">
            <v>P Mitchell c/a</v>
          </cell>
        </row>
        <row r="1458">
          <cell r="A1458">
            <v>71201149</v>
          </cell>
          <cell r="B1458" t="str">
            <v>AMT Rich c/a</v>
          </cell>
        </row>
        <row r="1459">
          <cell r="A1459">
            <v>71201150</v>
          </cell>
          <cell r="B1459" t="str">
            <v>MJ Satterly c/a</v>
          </cell>
        </row>
        <row r="1460">
          <cell r="A1460">
            <v>71201151</v>
          </cell>
          <cell r="B1460" t="str">
            <v>MR Shillito c/a</v>
          </cell>
        </row>
        <row r="1461">
          <cell r="A1461">
            <v>71201152</v>
          </cell>
          <cell r="B1461" t="str">
            <v>J Slessenger c/a</v>
          </cell>
        </row>
        <row r="1462">
          <cell r="A1462">
            <v>71201153</v>
          </cell>
          <cell r="B1462" t="str">
            <v>SC Wilkinson c/a</v>
          </cell>
        </row>
        <row r="1463">
          <cell r="A1463">
            <v>71201154</v>
          </cell>
          <cell r="B1463" t="str">
            <v>DA Wyles c/a</v>
          </cell>
        </row>
        <row r="1464">
          <cell r="A1464">
            <v>71201155</v>
          </cell>
          <cell r="B1464" t="str">
            <v>G Maddock c/a</v>
          </cell>
        </row>
        <row r="1465">
          <cell r="A1465">
            <v>71201156</v>
          </cell>
          <cell r="B1465" t="str">
            <v>CA Wilson c/a</v>
          </cell>
        </row>
        <row r="1466">
          <cell r="A1466">
            <v>71201157</v>
          </cell>
          <cell r="B1466" t="str">
            <v>M Asmar c/a</v>
          </cell>
        </row>
        <row r="1467">
          <cell r="A1467">
            <v>71201158</v>
          </cell>
          <cell r="B1467" t="str">
            <v>MD Shaw c/a</v>
          </cell>
        </row>
        <row r="1468">
          <cell r="A1468">
            <v>71201159</v>
          </cell>
          <cell r="B1468" t="str">
            <v>SE Black c/a</v>
          </cell>
        </row>
        <row r="1469">
          <cell r="A1469">
            <v>71201160</v>
          </cell>
          <cell r="B1469" t="str">
            <v>CI Kehoe c/a</v>
          </cell>
        </row>
        <row r="1470">
          <cell r="A1470">
            <v>71201161</v>
          </cell>
          <cell r="B1470" t="str">
            <v>A Johnson c/a</v>
          </cell>
        </row>
        <row r="1471">
          <cell r="A1471">
            <v>71201162</v>
          </cell>
          <cell r="B1471" t="str">
            <v>MJ Thomas c/a</v>
          </cell>
        </row>
        <row r="1472">
          <cell r="A1472">
            <v>71201163</v>
          </cell>
          <cell r="B1472" t="str">
            <v>SJ Bushell c/a</v>
          </cell>
        </row>
        <row r="1473">
          <cell r="A1473">
            <v>71201164</v>
          </cell>
          <cell r="B1473" t="str">
            <v>R Obank c/a</v>
          </cell>
        </row>
        <row r="1474">
          <cell r="A1474">
            <v>71201165</v>
          </cell>
          <cell r="B1474" t="str">
            <v>NP Downing c/a</v>
          </cell>
        </row>
        <row r="1475">
          <cell r="A1475">
            <v>71201166</v>
          </cell>
          <cell r="B1475" t="str">
            <v>M Turner c/a</v>
          </cell>
        </row>
        <row r="1476">
          <cell r="A1476">
            <v>71201167</v>
          </cell>
          <cell r="B1476" t="str">
            <v>J Xiao c/a</v>
          </cell>
        </row>
        <row r="1477">
          <cell r="A1477">
            <v>71201168</v>
          </cell>
          <cell r="B1477" t="str">
            <v>M Lloyd-Williams c/a</v>
          </cell>
        </row>
        <row r="1478">
          <cell r="A1478">
            <v>71201169</v>
          </cell>
          <cell r="B1478" t="str">
            <v>M Rogers c/a</v>
          </cell>
        </row>
        <row r="1479">
          <cell r="A1479">
            <v>71201170</v>
          </cell>
          <cell r="B1479" t="str">
            <v>S Murray c/a</v>
          </cell>
        </row>
        <row r="1480">
          <cell r="A1480">
            <v>71201171</v>
          </cell>
          <cell r="B1480" t="str">
            <v>HB Raine c/a</v>
          </cell>
        </row>
        <row r="1481">
          <cell r="A1481">
            <v>71201172</v>
          </cell>
          <cell r="B1481" t="str">
            <v>BM Ward c/a</v>
          </cell>
        </row>
        <row r="1482">
          <cell r="A1482">
            <v>71201173</v>
          </cell>
          <cell r="B1482" t="str">
            <v>C Shutkever c/a</v>
          </cell>
        </row>
        <row r="1483">
          <cell r="A1483">
            <v>71201174</v>
          </cell>
          <cell r="B1483" t="str">
            <v>B Phillips c/a</v>
          </cell>
        </row>
        <row r="1484">
          <cell r="A1484">
            <v>71201175</v>
          </cell>
          <cell r="B1484" t="str">
            <v>A Watts c/a</v>
          </cell>
        </row>
        <row r="1485">
          <cell r="A1485">
            <v>71201176</v>
          </cell>
          <cell r="B1485" t="str">
            <v>AW Lidbetter c/a</v>
          </cell>
        </row>
        <row r="1486">
          <cell r="A1486">
            <v>71201177</v>
          </cell>
          <cell r="B1486" t="str">
            <v>C De Pury c/a</v>
          </cell>
        </row>
        <row r="1487">
          <cell r="A1487">
            <v>71201178</v>
          </cell>
          <cell r="B1487" t="str">
            <v>S Quayle c/a</v>
          </cell>
        </row>
        <row r="1488">
          <cell r="A1488">
            <v>71201179</v>
          </cell>
          <cell r="B1488" t="str">
            <v>SRA Brabant c/a</v>
          </cell>
        </row>
        <row r="1489">
          <cell r="A1489">
            <v>71301000</v>
          </cell>
          <cell r="B1489" t="str">
            <v>Profit &amp; Loss Account</v>
          </cell>
        </row>
        <row r="1490">
          <cell r="A1490">
            <v>71301001</v>
          </cell>
          <cell r="B1490" t="str">
            <v>Profit &amp; Loss Account (Year End)</v>
          </cell>
        </row>
        <row r="1491">
          <cell r="A1491">
            <v>71301002</v>
          </cell>
          <cell r="B1491" t="str">
            <v>Profit &amp; Loss 68/75</v>
          </cell>
        </row>
        <row r="1492">
          <cell r="A1492">
            <v>71301003</v>
          </cell>
          <cell r="B1492" t="str">
            <v>Profit &amp; Loss 75/78 (85/86)</v>
          </cell>
        </row>
        <row r="1493">
          <cell r="A1493">
            <v>71301004</v>
          </cell>
          <cell r="B1493" t="str">
            <v>Profit &amp; Loss 78/80 (85/86)</v>
          </cell>
        </row>
        <row r="1494">
          <cell r="A1494">
            <v>71301005</v>
          </cell>
          <cell r="B1494" t="str">
            <v>Profit &amp; Loss Overseas 85/86</v>
          </cell>
        </row>
        <row r="1495">
          <cell r="A1495">
            <v>71301006</v>
          </cell>
          <cell r="B1495" t="str">
            <v>Profit on Investments</v>
          </cell>
        </row>
        <row r="1496">
          <cell r="A1496">
            <v>71301007</v>
          </cell>
          <cell r="B1496" t="str">
            <v>Year End P/L Account Suspense</v>
          </cell>
        </row>
        <row r="1497">
          <cell r="A1497">
            <v>71301008</v>
          </cell>
          <cell r="B1497" t="str">
            <v>Statistical Suspense Account (Conv)</v>
          </cell>
        </row>
        <row r="1498">
          <cell r="A1498">
            <v>71401000</v>
          </cell>
          <cell r="B1498" t="str">
            <v>JF Goble Drawings</v>
          </cell>
        </row>
        <row r="1499">
          <cell r="A1499">
            <v>71401001</v>
          </cell>
          <cell r="B1499" t="str">
            <v>PK Drury Drawings</v>
          </cell>
        </row>
        <row r="1500">
          <cell r="A1500">
            <v>71401002</v>
          </cell>
          <cell r="B1500" t="str">
            <v>GM Lewis Drawings</v>
          </cell>
        </row>
        <row r="1501">
          <cell r="A1501">
            <v>71401003</v>
          </cell>
          <cell r="B1501" t="str">
            <v>AL Jones Drawings</v>
          </cell>
        </row>
        <row r="1502">
          <cell r="A1502">
            <v>71401004</v>
          </cell>
          <cell r="B1502" t="str">
            <v>JA Rowson Drawings</v>
          </cell>
        </row>
        <row r="1503">
          <cell r="A1503">
            <v>71401005</v>
          </cell>
          <cell r="B1503" t="str">
            <v>WL Roxburgh Drawings</v>
          </cell>
        </row>
        <row r="1504">
          <cell r="A1504">
            <v>71401006</v>
          </cell>
          <cell r="B1504" t="str">
            <v>AC Congreve Drawings</v>
          </cell>
        </row>
        <row r="1505">
          <cell r="A1505">
            <v>71401007</v>
          </cell>
          <cell r="B1505" t="str">
            <v>EI Walker-Arnott Drawings</v>
          </cell>
        </row>
        <row r="1506">
          <cell r="A1506">
            <v>71401008</v>
          </cell>
          <cell r="B1506" t="str">
            <v>BJ Woolf Drawings</v>
          </cell>
        </row>
        <row r="1507">
          <cell r="A1507">
            <v>71401009</v>
          </cell>
          <cell r="B1507" t="str">
            <v>GMH McLoughlin Drawings</v>
          </cell>
        </row>
        <row r="1508">
          <cell r="A1508">
            <v>71401010</v>
          </cell>
          <cell r="B1508" t="str">
            <v>PTC King Drawings</v>
          </cell>
        </row>
        <row r="1509">
          <cell r="A1509">
            <v>71401011</v>
          </cell>
          <cell r="B1509" t="str">
            <v>GDM Willoughby Drawings</v>
          </cell>
        </row>
        <row r="1510">
          <cell r="A1510">
            <v>71401012</v>
          </cell>
          <cell r="B1510" t="str">
            <v>CP Tootal Drawings</v>
          </cell>
        </row>
        <row r="1511">
          <cell r="A1511">
            <v>71401013</v>
          </cell>
          <cell r="B1511" t="str">
            <v>GH Pointon Drawings</v>
          </cell>
        </row>
        <row r="1512">
          <cell r="A1512">
            <v>71401014</v>
          </cell>
          <cell r="B1512" t="str">
            <v>DP Natali Drawings</v>
          </cell>
        </row>
        <row r="1513">
          <cell r="A1513">
            <v>71401015</v>
          </cell>
          <cell r="B1513" t="str">
            <v>GRR Hart Drawings</v>
          </cell>
        </row>
        <row r="1514">
          <cell r="A1514">
            <v>71401016</v>
          </cell>
          <cell r="B1514" t="str">
            <v>LA Collins Drawings</v>
          </cell>
        </row>
        <row r="1515">
          <cell r="A1515">
            <v>71401017</v>
          </cell>
          <cell r="B1515" t="str">
            <v>RJ Wellings Drawings</v>
          </cell>
        </row>
        <row r="1516">
          <cell r="A1516">
            <v>71401018</v>
          </cell>
          <cell r="B1516" t="str">
            <v>CF Sands Drawings</v>
          </cell>
        </row>
        <row r="1517">
          <cell r="A1517">
            <v>71401019</v>
          </cell>
          <cell r="B1517" t="str">
            <v>RJC Privett Drawings</v>
          </cell>
        </row>
        <row r="1518">
          <cell r="A1518">
            <v>71401020</v>
          </cell>
          <cell r="B1518" t="str">
            <v>DM Bolton Drawings</v>
          </cell>
        </row>
        <row r="1519">
          <cell r="A1519">
            <v>71401021</v>
          </cell>
          <cell r="B1519" t="str">
            <v>GG Brooks Drawings</v>
          </cell>
        </row>
        <row r="1520">
          <cell r="A1520">
            <v>71401022</v>
          </cell>
          <cell r="B1520" t="str">
            <v>TBH Phillips Drawings</v>
          </cell>
        </row>
        <row r="1521">
          <cell r="A1521">
            <v>71401023</v>
          </cell>
          <cell r="B1521" t="str">
            <v>RMC Nott Drawings</v>
          </cell>
        </row>
        <row r="1522">
          <cell r="A1522">
            <v>71401024</v>
          </cell>
          <cell r="B1522" t="str">
            <v>CW Plant Drawings</v>
          </cell>
        </row>
        <row r="1523">
          <cell r="A1523">
            <v>71401025</v>
          </cell>
          <cell r="B1523" t="str">
            <v>RD Bond Drawings</v>
          </cell>
        </row>
        <row r="1524">
          <cell r="A1524">
            <v>71401026</v>
          </cell>
          <cell r="B1524" t="str">
            <v>CH Harrison Drawings</v>
          </cell>
        </row>
        <row r="1525">
          <cell r="A1525">
            <v>71401027</v>
          </cell>
          <cell r="B1525" t="str">
            <v>AD Preece Drawings</v>
          </cell>
        </row>
        <row r="1526">
          <cell r="A1526">
            <v>71401028</v>
          </cell>
          <cell r="B1526" t="str">
            <v>HRA Anderson Drawings</v>
          </cell>
        </row>
        <row r="1527">
          <cell r="A1527">
            <v>71401029</v>
          </cell>
          <cell r="B1527" t="str">
            <v>DEA Higgins Drawings</v>
          </cell>
        </row>
        <row r="1528">
          <cell r="A1528">
            <v>71401030</v>
          </cell>
          <cell r="B1528" t="str">
            <v>AJT Willoughby Drawings</v>
          </cell>
        </row>
        <row r="1529">
          <cell r="A1529">
            <v>71401031</v>
          </cell>
          <cell r="B1529" t="str">
            <v>SJ Barton Drawings</v>
          </cell>
        </row>
        <row r="1530">
          <cell r="A1530">
            <v>71401032</v>
          </cell>
          <cell r="B1530" t="str">
            <v>BMA Curwen Drawings</v>
          </cell>
        </row>
        <row r="1531">
          <cell r="A1531">
            <v>71401033</v>
          </cell>
          <cell r="B1531" t="str">
            <v>MR Munden Drawings</v>
          </cell>
        </row>
        <row r="1532">
          <cell r="A1532">
            <v>71401034</v>
          </cell>
          <cell r="B1532" t="str">
            <v>R Heddon Drawings</v>
          </cell>
        </row>
        <row r="1533">
          <cell r="A1533">
            <v>71401035</v>
          </cell>
          <cell r="B1533" t="str">
            <v>GD Bland Drawings</v>
          </cell>
        </row>
        <row r="1534">
          <cell r="A1534">
            <v>71401036</v>
          </cell>
          <cell r="B1534" t="str">
            <v>DK Livingston Drawings</v>
          </cell>
        </row>
        <row r="1535">
          <cell r="A1535">
            <v>71401037</v>
          </cell>
          <cell r="B1535" t="str">
            <v>RJH Fleck Drawings</v>
          </cell>
        </row>
        <row r="1536">
          <cell r="A1536">
            <v>71401038</v>
          </cell>
          <cell r="B1536" t="str">
            <v>GF Kinmonth Drawings</v>
          </cell>
        </row>
        <row r="1537">
          <cell r="A1537">
            <v>71401039</v>
          </cell>
          <cell r="B1537" t="str">
            <v>CD Tavener Drawings</v>
          </cell>
        </row>
        <row r="1538">
          <cell r="A1538">
            <v>71401040</v>
          </cell>
          <cell r="B1538" t="str">
            <v>JR Farr Drawings</v>
          </cell>
        </row>
        <row r="1539">
          <cell r="A1539">
            <v>71401041</v>
          </cell>
          <cell r="B1539" t="str">
            <v>JR Wood Drawings</v>
          </cell>
        </row>
        <row r="1540">
          <cell r="A1540">
            <v>71401042</v>
          </cell>
          <cell r="B1540" t="str">
            <v>SG Barnard Drawings</v>
          </cell>
        </row>
        <row r="1541">
          <cell r="A1541">
            <v>71401043</v>
          </cell>
          <cell r="B1541" t="str">
            <v>AD Macaulay Drawings</v>
          </cell>
        </row>
        <row r="1542">
          <cell r="A1542">
            <v>71401044</v>
          </cell>
          <cell r="B1542" t="str">
            <v>DL Gold Drawings</v>
          </cell>
        </row>
        <row r="1543">
          <cell r="A1543">
            <v>71401045</v>
          </cell>
          <cell r="B1543" t="str">
            <v>M Mountford Drawings</v>
          </cell>
        </row>
        <row r="1544">
          <cell r="A1544">
            <v>71401046</v>
          </cell>
          <cell r="B1544" t="str">
            <v>M Pell Drawings</v>
          </cell>
        </row>
        <row r="1545">
          <cell r="A1545">
            <v>71401047</v>
          </cell>
          <cell r="B1545" t="str">
            <v>NJ Brimson Drawings</v>
          </cell>
        </row>
        <row r="1546">
          <cell r="A1546">
            <v>71401048</v>
          </cell>
          <cell r="B1546" t="str">
            <v>RM Neill Drawings</v>
          </cell>
        </row>
        <row r="1547">
          <cell r="A1547">
            <v>71401049</v>
          </cell>
          <cell r="B1547" t="str">
            <v>RDA Fraser Drawings</v>
          </cell>
        </row>
        <row r="1548">
          <cell r="A1548">
            <v>71401050</v>
          </cell>
          <cell r="B1548" t="str">
            <v>WJ Moodie Drawings</v>
          </cell>
        </row>
        <row r="1549">
          <cell r="A1549">
            <v>71401051</v>
          </cell>
          <cell r="B1549" t="str">
            <v>RA Jowett Drawings</v>
          </cell>
        </row>
        <row r="1550">
          <cell r="A1550">
            <v>71401052</v>
          </cell>
          <cell r="B1550" t="str">
            <v>AR Morley Drawings</v>
          </cell>
        </row>
        <row r="1551">
          <cell r="A1551">
            <v>71401053</v>
          </cell>
          <cell r="B1551" t="str">
            <v>ME Davis Drawings</v>
          </cell>
        </row>
        <row r="1552">
          <cell r="A1552">
            <v>71401054</v>
          </cell>
          <cell r="B1552" t="str">
            <v>D Martin Drawings</v>
          </cell>
        </row>
        <row r="1553">
          <cell r="A1553">
            <v>71401055</v>
          </cell>
          <cell r="B1553" t="str">
            <v>EPG Robinson Drawings</v>
          </cell>
        </row>
        <row r="1554">
          <cell r="A1554">
            <v>71401056</v>
          </cell>
          <cell r="B1554" t="str">
            <v>SC Hancock Drawings</v>
          </cell>
        </row>
        <row r="1555">
          <cell r="A1555">
            <v>71401057</v>
          </cell>
          <cell r="B1555" t="str">
            <v>DMB Clarke Drawings</v>
          </cell>
        </row>
        <row r="1556">
          <cell r="A1556">
            <v>71401058</v>
          </cell>
          <cell r="B1556" t="str">
            <v>TW Turtle Drawings</v>
          </cell>
        </row>
        <row r="1557">
          <cell r="A1557">
            <v>71401059</v>
          </cell>
          <cell r="B1557" t="str">
            <v>TC Parkes Drawings</v>
          </cell>
        </row>
        <row r="1558">
          <cell r="A1558">
            <v>71401060</v>
          </cell>
          <cell r="B1558" t="str">
            <v>MJ Bakes Drawings</v>
          </cell>
        </row>
        <row r="1559">
          <cell r="A1559">
            <v>71401061</v>
          </cell>
          <cell r="B1559" t="str">
            <v>CMH Goodall Drawings</v>
          </cell>
        </row>
        <row r="1560">
          <cell r="A1560">
            <v>71401062</v>
          </cell>
          <cell r="B1560" t="str">
            <v>JD Sissons Drawings</v>
          </cell>
        </row>
        <row r="1561">
          <cell r="A1561">
            <v>71401063</v>
          </cell>
          <cell r="B1561" t="str">
            <v>JRN Leyland Drawings</v>
          </cell>
        </row>
        <row r="1562">
          <cell r="A1562">
            <v>71401064</v>
          </cell>
          <cell r="B1562" t="str">
            <v>PT Bellis Drawings</v>
          </cell>
        </row>
        <row r="1563">
          <cell r="A1563">
            <v>71401065</v>
          </cell>
          <cell r="B1563" t="str">
            <v>MI Kingston Drawings</v>
          </cell>
        </row>
        <row r="1564">
          <cell r="A1564">
            <v>71401066</v>
          </cell>
          <cell r="B1564" t="str">
            <v>RM Shute Drawings</v>
          </cell>
        </row>
        <row r="1565">
          <cell r="A1565">
            <v>71401067</v>
          </cell>
          <cell r="B1565" t="str">
            <v>IT Gault Drawings</v>
          </cell>
        </row>
        <row r="1566">
          <cell r="A1566">
            <v>71401068</v>
          </cell>
          <cell r="B1566" t="str">
            <v>JW Scott Drawings</v>
          </cell>
        </row>
        <row r="1567">
          <cell r="A1567">
            <v>71401069</v>
          </cell>
          <cell r="B1567" t="str">
            <v>IA Rothnie Drawings</v>
          </cell>
        </row>
        <row r="1568">
          <cell r="A1568">
            <v>71401070</v>
          </cell>
          <cell r="B1568" t="str">
            <v>JC Barnes Drawings</v>
          </cell>
        </row>
        <row r="1569">
          <cell r="A1569">
            <v>71401071</v>
          </cell>
          <cell r="B1569" t="str">
            <v>RK Sparrow Drawings</v>
          </cell>
        </row>
        <row r="1570">
          <cell r="A1570">
            <v>71401072</v>
          </cell>
          <cell r="B1570" t="str">
            <v>M Newberry Drawings</v>
          </cell>
        </row>
        <row r="1571">
          <cell r="A1571">
            <v>71401073</v>
          </cell>
          <cell r="B1571" t="str">
            <v>PM Carrington Drawings</v>
          </cell>
        </row>
        <row r="1572">
          <cell r="A1572">
            <v>71401074</v>
          </cell>
          <cell r="B1572" t="str">
            <v>CL Hutchinson Drawings</v>
          </cell>
        </row>
        <row r="1573">
          <cell r="A1573">
            <v>71401075</v>
          </cell>
          <cell r="B1573" t="str">
            <v>DC Reston Drawings</v>
          </cell>
        </row>
        <row r="1574">
          <cell r="A1574">
            <v>71401076</v>
          </cell>
          <cell r="B1574" t="str">
            <v>EP Greeno Drawings</v>
          </cell>
        </row>
        <row r="1575">
          <cell r="A1575">
            <v>71401077</v>
          </cell>
          <cell r="B1575" t="str">
            <v>DA Willis Drawings</v>
          </cell>
        </row>
        <row r="1576">
          <cell r="A1576">
            <v>71401078</v>
          </cell>
          <cell r="B1576" t="str">
            <v>JN Robinson Drawings</v>
          </cell>
        </row>
        <row r="1577">
          <cell r="A1577">
            <v>71401079</v>
          </cell>
          <cell r="B1577" t="str">
            <v>CE Chamberlain Drawings</v>
          </cell>
        </row>
        <row r="1578">
          <cell r="A1578">
            <v>71401080</v>
          </cell>
          <cell r="B1578" t="str">
            <v>DMJ Brock Drawings</v>
          </cell>
        </row>
        <row r="1579">
          <cell r="A1579">
            <v>71401081</v>
          </cell>
          <cell r="B1579" t="str">
            <v>CD Barnard Drawings</v>
          </cell>
        </row>
        <row r="1580">
          <cell r="A1580">
            <v>71401082</v>
          </cell>
          <cell r="B1580" t="str">
            <v>JM Wilson Drawings</v>
          </cell>
        </row>
        <row r="1581">
          <cell r="A1581">
            <v>71401083</v>
          </cell>
          <cell r="B1581" t="str">
            <v>VS Leydecker Drawings</v>
          </cell>
        </row>
        <row r="1582">
          <cell r="A1582">
            <v>71401084</v>
          </cell>
          <cell r="B1582" t="str">
            <v>GR More Drawings</v>
          </cell>
        </row>
        <row r="1583">
          <cell r="A1583">
            <v>71401085</v>
          </cell>
          <cell r="B1583" t="str">
            <v>SA McKibbin Drawings</v>
          </cell>
        </row>
        <row r="1584">
          <cell r="A1584">
            <v>71401086</v>
          </cell>
          <cell r="B1584" t="str">
            <v>PW Long Drawings</v>
          </cell>
        </row>
        <row r="1585">
          <cell r="A1585">
            <v>71401087</v>
          </cell>
          <cell r="B1585" t="str">
            <v>GJ Roberts Drawings</v>
          </cell>
        </row>
        <row r="1586">
          <cell r="A1586">
            <v>71401088</v>
          </cell>
          <cell r="B1586" t="str">
            <v>AJ Calderwood Drawings</v>
          </cell>
        </row>
        <row r="1587">
          <cell r="A1587">
            <v>71401089</v>
          </cell>
          <cell r="B1587" t="str">
            <v>JDM Lew Drawings</v>
          </cell>
        </row>
        <row r="1588">
          <cell r="A1588">
            <v>71401090</v>
          </cell>
          <cell r="B1588" t="str">
            <v>MD Johnson Drawings</v>
          </cell>
        </row>
        <row r="1589">
          <cell r="A1589">
            <v>71401091</v>
          </cell>
          <cell r="B1589" t="str">
            <v>J Young Drawings</v>
          </cell>
        </row>
        <row r="1590">
          <cell r="A1590">
            <v>71401092</v>
          </cell>
          <cell r="B1590" t="str">
            <v>M Walter Drawings</v>
          </cell>
        </row>
        <row r="1591">
          <cell r="A1591">
            <v>71401093</v>
          </cell>
          <cell r="B1591" t="str">
            <v>S Gale Drawings</v>
          </cell>
        </row>
        <row r="1592">
          <cell r="A1592">
            <v>71401094</v>
          </cell>
          <cell r="B1592" t="str">
            <v>JG Barker Drawings</v>
          </cell>
        </row>
        <row r="1593">
          <cell r="A1593">
            <v>71401095</v>
          </cell>
          <cell r="B1593" t="str">
            <v>TB Entwistle Drawings</v>
          </cell>
        </row>
        <row r="1594">
          <cell r="A1594">
            <v>71401096</v>
          </cell>
          <cell r="B1594" t="str">
            <v>HS Maxwell-Wood Drawings</v>
          </cell>
        </row>
        <row r="1595">
          <cell r="A1595">
            <v>71401097</v>
          </cell>
          <cell r="B1595" t="str">
            <v>AD Spotiswood Drawings</v>
          </cell>
        </row>
        <row r="1596">
          <cell r="A1596">
            <v>71401098</v>
          </cell>
          <cell r="B1596" t="str">
            <v>HW Higginson Drawings</v>
          </cell>
        </row>
        <row r="1597">
          <cell r="A1597">
            <v>71401099</v>
          </cell>
          <cell r="B1597" t="str">
            <v>FA Mann Drawings</v>
          </cell>
        </row>
        <row r="1598">
          <cell r="A1598">
            <v>71401100</v>
          </cell>
          <cell r="B1598" t="str">
            <v>GEC Smith Drawings</v>
          </cell>
        </row>
        <row r="1599">
          <cell r="A1599">
            <v>71401101</v>
          </cell>
          <cell r="B1599" t="str">
            <v>WF Poll Drawings</v>
          </cell>
        </row>
        <row r="1600">
          <cell r="A1600">
            <v>71401102</v>
          </cell>
          <cell r="B1600" t="str">
            <v>PM Shirley Drawings</v>
          </cell>
        </row>
        <row r="1601">
          <cell r="A1601">
            <v>71401103</v>
          </cell>
          <cell r="B1601" t="str">
            <v>CGCH Baker Drawings</v>
          </cell>
        </row>
        <row r="1602">
          <cell r="A1602">
            <v>71401104</v>
          </cell>
          <cell r="B1602" t="str">
            <v>ML Allen Drawings</v>
          </cell>
        </row>
        <row r="1603">
          <cell r="A1603">
            <v>71401105</v>
          </cell>
          <cell r="B1603" t="str">
            <v>TH Birch-Reynardson Drawings</v>
          </cell>
        </row>
        <row r="1604">
          <cell r="A1604">
            <v>71401106</v>
          </cell>
          <cell r="B1604" t="str">
            <v>H Gething Drawings</v>
          </cell>
        </row>
        <row r="1605">
          <cell r="A1605">
            <v>71401107</v>
          </cell>
          <cell r="B1605" t="str">
            <v>ROS Eban Drawings</v>
          </cell>
        </row>
        <row r="1606">
          <cell r="A1606">
            <v>71401108</v>
          </cell>
          <cell r="B1606" t="str">
            <v>BA Coleman Drawings</v>
          </cell>
        </row>
        <row r="1607">
          <cell r="A1607">
            <v>71401109</v>
          </cell>
          <cell r="B1607" t="str">
            <v>DCG Foster Drawings</v>
          </cell>
        </row>
        <row r="1608">
          <cell r="A1608">
            <v>71401110</v>
          </cell>
          <cell r="B1608" t="str">
            <v>CA McLachlan Drawings</v>
          </cell>
        </row>
        <row r="1609">
          <cell r="A1609">
            <v>71401111</v>
          </cell>
          <cell r="B1609" t="str">
            <v>JW O'Shea Drawings</v>
          </cell>
        </row>
        <row r="1610">
          <cell r="A1610">
            <v>71401112</v>
          </cell>
          <cell r="B1610" t="str">
            <v>NP Tott Drawings</v>
          </cell>
        </row>
        <row r="1611">
          <cell r="A1611">
            <v>71401113</v>
          </cell>
          <cell r="B1611" t="str">
            <v>CJH Parsons Drawings</v>
          </cell>
        </row>
        <row r="1612">
          <cell r="A1612">
            <v>71401114</v>
          </cell>
          <cell r="B1612" t="str">
            <v>JS Ogilvie Drawings</v>
          </cell>
        </row>
        <row r="1613">
          <cell r="A1613">
            <v>71401115</v>
          </cell>
          <cell r="B1613" t="str">
            <v>PJ Frost Drawings</v>
          </cell>
        </row>
        <row r="1614">
          <cell r="A1614">
            <v>71401116</v>
          </cell>
          <cell r="B1614" t="str">
            <v>TM Mehigan Drawings</v>
          </cell>
        </row>
        <row r="1615">
          <cell r="A1615">
            <v>71401117</v>
          </cell>
          <cell r="B1615" t="str">
            <v>H Kydd Drawings</v>
          </cell>
        </row>
        <row r="1616">
          <cell r="A1616">
            <v>71401118</v>
          </cell>
          <cell r="B1616" t="str">
            <v>TJ Steadman Drawings</v>
          </cell>
        </row>
        <row r="1617">
          <cell r="A1617">
            <v>71401119</v>
          </cell>
          <cell r="B1617" t="str">
            <v>IA Dallas Drawings</v>
          </cell>
        </row>
        <row r="1618">
          <cell r="A1618">
            <v>71401120</v>
          </cell>
          <cell r="B1618" t="str">
            <v>N Warriner Drawings</v>
          </cell>
        </row>
        <row r="1619">
          <cell r="A1619">
            <v>71401121</v>
          </cell>
          <cell r="B1619" t="str">
            <v>NJ Farr Drawings</v>
          </cell>
        </row>
        <row r="1620">
          <cell r="A1620">
            <v>71401122</v>
          </cell>
          <cell r="B1620" t="str">
            <v>JS Reynolds Drawings</v>
          </cell>
        </row>
        <row r="1621">
          <cell r="A1621">
            <v>71401123</v>
          </cell>
          <cell r="B1621" t="str">
            <v>JJ Fox Drawings</v>
          </cell>
        </row>
        <row r="1622">
          <cell r="A1622">
            <v>71401124</v>
          </cell>
          <cell r="B1622" t="str">
            <v>ES McKnight Drawings</v>
          </cell>
        </row>
        <row r="1623">
          <cell r="A1623">
            <v>71401125</v>
          </cell>
          <cell r="B1623" t="str">
            <v>NJ Gardner Drawings</v>
          </cell>
        </row>
        <row r="1624">
          <cell r="A1624">
            <v>71401126</v>
          </cell>
          <cell r="B1624" t="str">
            <v>ADR Dempster Drawings</v>
          </cell>
        </row>
        <row r="1625">
          <cell r="A1625">
            <v>71401127</v>
          </cell>
          <cell r="B1625" t="str">
            <v>JE Palmer Drawings</v>
          </cell>
        </row>
        <row r="1626">
          <cell r="A1626">
            <v>71401128</v>
          </cell>
          <cell r="B1626" t="str">
            <v>DS Paterson Drawings</v>
          </cell>
        </row>
        <row r="1627">
          <cell r="A1627">
            <v>71401129</v>
          </cell>
          <cell r="B1627" t="str">
            <v>S Kinsella Drawings</v>
          </cell>
        </row>
        <row r="1628">
          <cell r="A1628">
            <v>71401130</v>
          </cell>
          <cell r="B1628" t="str">
            <v>R Tennekoon Drawings</v>
          </cell>
        </row>
        <row r="1629">
          <cell r="A1629">
            <v>71401131</v>
          </cell>
          <cell r="B1629" t="str">
            <v>AE Levin Drawings</v>
          </cell>
        </row>
        <row r="1630">
          <cell r="A1630">
            <v>71401132</v>
          </cell>
          <cell r="B1630" t="str">
            <v>CD Cutbill Drawings</v>
          </cell>
        </row>
        <row r="1631">
          <cell r="A1631">
            <v>71401133</v>
          </cell>
          <cell r="B1631" t="str">
            <v>D Albagli Drawings</v>
          </cell>
        </row>
        <row r="1632">
          <cell r="A1632">
            <v>71401134</v>
          </cell>
          <cell r="B1632" t="str">
            <v>RM Hughes Drawings</v>
          </cell>
        </row>
        <row r="1633">
          <cell r="A1633">
            <v>71401135</v>
          </cell>
          <cell r="B1633" t="str">
            <v>J Moult Drawings</v>
          </cell>
        </row>
        <row r="1634">
          <cell r="A1634">
            <v>71401136</v>
          </cell>
          <cell r="B1634" t="str">
            <v>CJ Pouncey Drawings</v>
          </cell>
        </row>
        <row r="1635">
          <cell r="A1635">
            <v>71401137</v>
          </cell>
          <cell r="B1635" t="str">
            <v>AJ Clough Drawings</v>
          </cell>
        </row>
        <row r="1636">
          <cell r="A1636">
            <v>71401138</v>
          </cell>
          <cell r="B1636" t="str">
            <v>ME Gay Drawings</v>
          </cell>
        </row>
        <row r="1637">
          <cell r="A1637">
            <v>71401139</v>
          </cell>
          <cell r="B1637" t="str">
            <v>AC Pertoldi Drawings</v>
          </cell>
        </row>
        <row r="1638">
          <cell r="A1638">
            <v>71401140</v>
          </cell>
          <cell r="B1638" t="str">
            <v>C Band Drawings</v>
          </cell>
        </row>
        <row r="1639">
          <cell r="A1639">
            <v>71401141</v>
          </cell>
          <cell r="B1639" t="str">
            <v>IJ Cox Drawings</v>
          </cell>
        </row>
        <row r="1640">
          <cell r="A1640">
            <v>71401142</v>
          </cell>
          <cell r="B1640" t="str">
            <v>TN Custance Drawings</v>
          </cell>
        </row>
        <row r="1641">
          <cell r="A1641">
            <v>71401143</v>
          </cell>
          <cell r="B1641" t="str">
            <v>JH Davey Drawings</v>
          </cell>
        </row>
        <row r="1642">
          <cell r="A1642">
            <v>71401144</v>
          </cell>
          <cell r="B1642" t="str">
            <v>M Dawbney Drawings</v>
          </cell>
        </row>
        <row r="1643">
          <cell r="A1643">
            <v>71401145</v>
          </cell>
          <cell r="B1643" t="str">
            <v>P Hodges Drawings</v>
          </cell>
        </row>
        <row r="1644">
          <cell r="A1644">
            <v>71401146</v>
          </cell>
          <cell r="B1644" t="str">
            <v>RM Lewis Drawings</v>
          </cell>
        </row>
        <row r="1645">
          <cell r="A1645">
            <v>71401147</v>
          </cell>
          <cell r="B1645" t="str">
            <v>G McGlennon Drawings</v>
          </cell>
        </row>
        <row r="1646">
          <cell r="A1646">
            <v>71401148</v>
          </cell>
          <cell r="B1646" t="str">
            <v>P Mitchell Drawings</v>
          </cell>
        </row>
        <row r="1647">
          <cell r="A1647">
            <v>71401149</v>
          </cell>
          <cell r="B1647" t="str">
            <v>AMT Rich Drawings</v>
          </cell>
        </row>
        <row r="1648">
          <cell r="A1648">
            <v>71401150</v>
          </cell>
          <cell r="B1648" t="str">
            <v>MJ Satterly Drawings</v>
          </cell>
        </row>
        <row r="1649">
          <cell r="A1649">
            <v>71401151</v>
          </cell>
          <cell r="B1649" t="str">
            <v>MR Shillito Drawings</v>
          </cell>
        </row>
        <row r="1650">
          <cell r="A1650">
            <v>71401152</v>
          </cell>
          <cell r="B1650" t="str">
            <v>J Slessenger Drawings</v>
          </cell>
        </row>
        <row r="1651">
          <cell r="A1651">
            <v>71401153</v>
          </cell>
          <cell r="B1651" t="str">
            <v>SC Wilkinson Drawings</v>
          </cell>
        </row>
        <row r="1652">
          <cell r="A1652">
            <v>71401154</v>
          </cell>
          <cell r="B1652" t="str">
            <v>DA Wyles Drawings</v>
          </cell>
        </row>
        <row r="1653">
          <cell r="A1653">
            <v>71401155</v>
          </cell>
          <cell r="B1653" t="str">
            <v>G Maddock Drawings</v>
          </cell>
        </row>
        <row r="1654">
          <cell r="A1654">
            <v>71401156</v>
          </cell>
          <cell r="B1654" t="str">
            <v>CA Wilson Drawings</v>
          </cell>
        </row>
        <row r="1655">
          <cell r="A1655">
            <v>71401157</v>
          </cell>
          <cell r="B1655" t="str">
            <v>M Asmar Drawings</v>
          </cell>
        </row>
        <row r="1656">
          <cell r="A1656">
            <v>71401158</v>
          </cell>
          <cell r="B1656" t="str">
            <v>MD Shaw Drawings</v>
          </cell>
        </row>
        <row r="1657">
          <cell r="A1657">
            <v>71401159</v>
          </cell>
          <cell r="B1657" t="str">
            <v>SE Black Drawings</v>
          </cell>
        </row>
        <row r="1658">
          <cell r="A1658">
            <v>71401160</v>
          </cell>
          <cell r="B1658" t="str">
            <v>CI Kehoe Drawings</v>
          </cell>
        </row>
        <row r="1659">
          <cell r="A1659">
            <v>71401161</v>
          </cell>
          <cell r="B1659" t="str">
            <v>A Johnson Drawings</v>
          </cell>
        </row>
        <row r="1660">
          <cell r="A1660">
            <v>71401162</v>
          </cell>
          <cell r="B1660" t="str">
            <v>MJ Thomas Drawings</v>
          </cell>
        </row>
        <row r="1661">
          <cell r="A1661">
            <v>71401163</v>
          </cell>
          <cell r="B1661" t="str">
            <v>SJ Bushell Drawings</v>
          </cell>
        </row>
        <row r="1662">
          <cell r="A1662">
            <v>71401164</v>
          </cell>
          <cell r="B1662" t="str">
            <v>R Obank Drawings</v>
          </cell>
        </row>
        <row r="1663">
          <cell r="A1663">
            <v>71401165</v>
          </cell>
          <cell r="B1663" t="str">
            <v>NP Downing Drawings</v>
          </cell>
        </row>
        <row r="1664">
          <cell r="A1664">
            <v>71401166</v>
          </cell>
          <cell r="B1664" t="str">
            <v>M Turner Drawings</v>
          </cell>
        </row>
        <row r="1665">
          <cell r="A1665">
            <v>71401167</v>
          </cell>
          <cell r="B1665" t="str">
            <v>Drawings Holding a/c - Conv</v>
          </cell>
        </row>
        <row r="1666">
          <cell r="A1666">
            <v>71401168</v>
          </cell>
          <cell r="B1666" t="str">
            <v>J Xiao Drawings</v>
          </cell>
        </row>
        <row r="1667">
          <cell r="A1667">
            <v>71401169</v>
          </cell>
          <cell r="B1667" t="str">
            <v>M Lloyd-Williams Drawings</v>
          </cell>
        </row>
        <row r="1668">
          <cell r="A1668">
            <v>71401170</v>
          </cell>
          <cell r="B1668" t="str">
            <v>M Rogers Drawings</v>
          </cell>
        </row>
        <row r="1669">
          <cell r="A1669">
            <v>71401171</v>
          </cell>
          <cell r="B1669" t="str">
            <v>S Murray Drawings</v>
          </cell>
        </row>
        <row r="1670">
          <cell r="A1670">
            <v>71401172</v>
          </cell>
          <cell r="B1670" t="str">
            <v>HB Raine Drawings</v>
          </cell>
        </row>
        <row r="1671">
          <cell r="A1671">
            <v>71401173</v>
          </cell>
          <cell r="B1671" t="str">
            <v>B Ward Drawings</v>
          </cell>
        </row>
        <row r="1672">
          <cell r="A1672">
            <v>71401174</v>
          </cell>
          <cell r="B1672" t="str">
            <v>C Shutkever Drawings</v>
          </cell>
        </row>
        <row r="1673">
          <cell r="A1673">
            <v>71401175</v>
          </cell>
          <cell r="B1673" t="str">
            <v>B Phillips Drawings</v>
          </cell>
        </row>
        <row r="1674">
          <cell r="A1674">
            <v>71401176</v>
          </cell>
          <cell r="B1674" t="str">
            <v>A Watts Drawings</v>
          </cell>
        </row>
        <row r="1675">
          <cell r="A1675">
            <v>71401177</v>
          </cell>
          <cell r="B1675" t="str">
            <v>A Lidbetter Drawings</v>
          </cell>
        </row>
        <row r="1676">
          <cell r="A1676">
            <v>71401178</v>
          </cell>
          <cell r="B1676" t="str">
            <v>C De Pury Drawings</v>
          </cell>
        </row>
        <row r="1677">
          <cell r="A1677">
            <v>71401179</v>
          </cell>
          <cell r="B1677" t="str">
            <v>S Quayle Drawings</v>
          </cell>
        </row>
        <row r="1678">
          <cell r="A1678">
            <v>71401180</v>
          </cell>
          <cell r="B1678" t="str">
            <v>SRA Brabant Drawings</v>
          </cell>
        </row>
        <row r="1679">
          <cell r="A1679">
            <v>71401179</v>
          </cell>
          <cell r="B1679" t="str">
            <v>S Quayle Drawings</v>
          </cell>
        </row>
        <row r="1680">
          <cell r="A1680">
            <v>71401180</v>
          </cell>
          <cell r="B1680" t="str">
            <v>SRA Brabant Drawings</v>
          </cell>
        </row>
        <row r="1681">
          <cell r="A1681">
            <v>71401181</v>
          </cell>
          <cell r="B1681" t="str">
            <v>S Dariosecq Drawings</v>
          </cell>
        </row>
        <row r="1682">
          <cell r="A1682">
            <v>71401182</v>
          </cell>
          <cell r="B1682" t="str">
            <v>K Lloyd Drawings</v>
          </cell>
        </row>
        <row r="1683">
          <cell r="A1683">
            <v>71401183</v>
          </cell>
          <cell r="B1683" t="str">
            <v>J M Wickenden Drawings</v>
          </cell>
        </row>
        <row r="1684">
          <cell r="A1684">
            <v>71401184</v>
          </cell>
          <cell r="B1684" t="str">
            <v>A H Hanen Drawings</v>
          </cell>
        </row>
        <row r="1685">
          <cell r="A1685">
            <v>71401185</v>
          </cell>
          <cell r="B1685" t="str">
            <v>L Shore Drawings</v>
          </cell>
        </row>
        <row r="1686">
          <cell r="A1686">
            <v>71401186</v>
          </cell>
          <cell r="B1686" t="str">
            <v>A G Brown Drawings</v>
          </cell>
        </row>
        <row r="1687">
          <cell r="A1687">
            <v>71401187</v>
          </cell>
          <cell r="B1687" t="str">
            <v>K I Pullen Drawings</v>
          </cell>
        </row>
        <row r="1688">
          <cell r="A1688">
            <v>71401083</v>
          </cell>
          <cell r="B1688" t="str">
            <v>VS Leydecker Drawings</v>
          </cell>
        </row>
        <row r="1689">
          <cell r="A1689">
            <v>71401084</v>
          </cell>
          <cell r="B1689" t="str">
            <v>GR More Drawings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">
          <cell r="A2">
            <v>11101000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>
        <row r="2">
          <cell r="A2">
            <v>11101000</v>
          </cell>
        </row>
      </sheetData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>
        <row r="2">
          <cell r="A2">
            <v>11101000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>
        <row r="2">
          <cell r="A2">
            <v>11101000</v>
          </cell>
        </row>
      </sheetData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P-MM"/>
      <sheetName val="VP-2115"/>
      <sheetName val="VP-PT"/>
      <sheetName val="Sh"/>
      <sheetName val="Sh2"/>
      <sheetName val="Sh3"/>
      <sheetName val="Sh4"/>
      <sheetName val="Sh5"/>
      <sheetName val="Sheet9"/>
      <sheetName val="Sheet10"/>
      <sheetName val="Sheet11"/>
      <sheetName val="Sheet12"/>
      <sheetName val="XL4Poppy"/>
      <sheetName val="THOP95"/>
      <sheetName val="GCL THU"/>
      <sheetName val="PHIEU THU"/>
      <sheetName val="PHIEU CHI"/>
      <sheetName val="GCL CHI"/>
      <sheetName val=" CHUNG TU GHI SO"/>
      <sheetName val="SO TIEN MAT"/>
      <sheetName val="~         "/>
      <sheetName val="DN"/>
      <sheetName val="VP"/>
      <sheetName val="KD"/>
      <sheetName val="DD"/>
      <sheetName val="CT"/>
      <sheetName val="PX"/>
      <sheetName val="GR"/>
      <sheetName val="00000000"/>
      <sheetName val="XNTN1"/>
      <sheetName val="XNTN2"/>
      <sheetName val="XNTN3"/>
      <sheetName val="XNTN4"/>
      <sheetName val="XNTN5"/>
      <sheetName val="XNTN6"/>
      <sheetName val="TONGHOP"/>
      <sheetName val="Ngay 27-5-2002"/>
      <sheetName val="Ngay 11-6-2002"/>
      <sheetName val="Ngay 20-6-2002"/>
      <sheetName val="Ngay 21-6-2002"/>
      <sheetName val="Ngay 8-9-2002"/>
      <sheetName val="Ngay9-10-02"/>
      <sheetName val="11-10-02"/>
      <sheetName val="dg-VTu"/>
      <sheetName val="Nominal Accounts"/>
      <sheetName val="BS-Q1'04"/>
    </sheetNames>
    <definedNames>
      <definedName name="NToS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"/>
      <sheetName val="10-1 Media"/>
      <sheetName val="10-cut"/>
      <sheetName val="PL"/>
      <sheetName val="CJEs"/>
      <sheetName val="10-1_Media"/>
      <sheetName val="Nominal Accounts"/>
      <sheetName val="5-Final Variable Table"/>
      <sheetName val="Date"/>
      <sheetName val="J1"/>
      <sheetName val="Selection"/>
      <sheetName val="เครื่องมือ"/>
      <sheetName val="DW"/>
      <sheetName val="Lookups"/>
      <sheetName val="BS"/>
      <sheetName val="SNF"/>
      <sheetName val="PL-D1"/>
      <sheetName val="Header"/>
      <sheetName val="OfficeMC-Master"/>
      <sheetName val="OfficeMC-Adj"/>
      <sheetName val="reference"/>
      <sheetName val="TB-2001-Apr'01"/>
      <sheetName val="Parameters"/>
      <sheetName val="L to 20"/>
      <sheetName val="PL _ ผลงานใหม่รวม"/>
      <sheetName val="VC (2)"/>
      <sheetName val="SEA April Headcount Report"/>
      <sheetName val="PTT PHENOL indirect manpower"/>
      <sheetName val="payment"/>
      <sheetName val="part-import"/>
      <sheetName val="part-local"/>
      <sheetName val="MEG US$ FS"/>
      <sheetName val="Basic Values"/>
      <sheetName val="PMT sche 7039"/>
      <sheetName val="EQ4NTV"/>
      <sheetName val="MA"/>
      <sheetName val="CompanyAtt"/>
      <sheetName val="Data"/>
      <sheetName val="10-1_Media1"/>
      <sheetName val="Nominal_Accounts"/>
      <sheetName val="5-Final_Variable_Table"/>
      <sheetName val="N (2)"/>
      <sheetName val="Form-oth"/>
      <sheetName val="A003031"/>
      <sheetName val="AccpacTB"/>
      <sheetName val="RECY"/>
      <sheetName val="Sheet1"/>
      <sheetName val="UPH"/>
      <sheetName val="FTE"/>
      <sheetName val="FOC EXPORT"/>
      <sheetName val="FOC DOMESTIC"/>
      <sheetName val="S33"/>
      <sheetName val="130530"/>
      <sheetName val="Input—General"/>
      <sheetName val="Variance"/>
      <sheetName val="PROD Details"/>
      <sheetName val="県別ﾏﾙﾁ"/>
      <sheetName val=" IBPL0001"/>
      <sheetName val="TrialBalance Q3-2002"/>
      <sheetName val="dr_รหัส"/>
      <sheetName val="e_test_รหัส"/>
      <sheetName val="etching_วัน"/>
      <sheetName val="etching_ผลรวม"/>
      <sheetName val="etching_รหัส"/>
      <sheetName val="f_test_ผลรวม"/>
      <sheetName val="mk_ผลรวม"/>
      <sheetName val="mk_รหัส"/>
      <sheetName val="mk_วัน"/>
      <sheetName val="CREDIT TERM"/>
      <sheetName val="hl_รหัส"/>
      <sheetName val="Weekly Line "/>
      <sheetName val="Machine2,3'04"/>
      <sheetName val="Two Step Revenue Testing Master"/>
      <sheetName val="Global Data"/>
      <sheetName val="VP-MM"/>
      <sheetName val="PTT_PHENOL_indirect_manpower"/>
      <sheetName val="MEG_US$_FS"/>
      <sheetName val="Basic_Values"/>
      <sheetName val="N_(2)"/>
      <sheetName val="PMT_sche_7039"/>
      <sheetName val="B1"/>
      <sheetName val="Non-Statistical Sampling Master"/>
      <sheetName val="P&amp;L"/>
      <sheetName val="Export Sales"/>
      <sheetName val="Dealer Sales"/>
      <sheetName val="Domestic Sales"/>
      <sheetName val="Sum"/>
      <sheetName val="BSLA"/>
      <sheetName val="repkg fees"/>
      <sheetName val="Mvt table setup"/>
      <sheetName val="Used_Acc"/>
      <sheetName val="MP account"/>
      <sheetName val="Master"/>
      <sheetName val="000000"/>
      <sheetName val="SAP GSWE"/>
      <sheetName val="ICGSIP"/>
      <sheetName val="GSIP"/>
      <sheetName val="Rates"/>
      <sheetName val="Criteria"/>
      <sheetName val="Summary"/>
      <sheetName val="TB"/>
      <sheetName val="Journal"/>
      <sheetName val="SAF"/>
      <sheetName val="Computer"/>
      <sheetName val="Land"/>
      <sheetName val="Add"/>
      <sheetName val="Dec02"/>
      <sheetName val="Opg Stk"/>
      <sheetName val="Nov02"/>
      <sheetName val="Project"/>
      <sheetName val="DEP12"/>
      <sheetName val="Data-Base AR"/>
      <sheetName val="BookBank"/>
      <sheetName val="Month"/>
      <sheetName val="Monthly"/>
      <sheetName val="Engineer"/>
      <sheetName val="ActLineItem"/>
      <sheetName val="10-1_Media2"/>
      <sheetName val="Nominal_Accounts1"/>
      <sheetName val="5-Final_Variable_Table1"/>
      <sheetName val="SEA_April_Headcount_Report"/>
      <sheetName val="L_to_20"/>
      <sheetName val="PL___ผลงานใหม่รวม"/>
      <sheetName val="VC_(2)"/>
      <sheetName val="PTT_PHENOL_indirect_manpower1"/>
      <sheetName val="MEG_US$_FS1"/>
      <sheetName val="Basic_Values1"/>
      <sheetName val="PMT_sche_70391"/>
      <sheetName val="N_(2)1"/>
      <sheetName val="FOC_EXPORT"/>
      <sheetName val="FOC_DOMESTIC"/>
      <sheetName val="PROD_Details"/>
      <sheetName val="_IBPL0001"/>
      <sheetName val="Weekly_Line_"/>
      <sheetName val="CREDIT_TERM"/>
      <sheetName val="TrialBalance_Q3-2002"/>
      <sheetName val="Two_Step_Revenue_Testing_Master"/>
      <sheetName val="Global_Data"/>
      <sheetName val="Mvt_table_setup"/>
      <sheetName val="J2"/>
      <sheetName val="frptolocal"/>
      <sheetName val="Spec&amp;Masks"/>
      <sheetName val="Activity"/>
      <sheetName val="EQUSCS"/>
      <sheetName val="F-B-1"/>
      <sheetName val="#511BkRec"/>
      <sheetName val="#511-DEC97"/>
      <sheetName val="Inpu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-1"/>
      <sheetName val="CF-2"/>
      <sheetName val="CF-4"/>
      <sheetName val="PGMMNG"/>
      <sheetName val="OfficeMC-Master"/>
      <sheetName val="OfficeMC-Adj"/>
      <sheetName val="SEA"/>
      <sheetName val="MISC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"/>
      <sheetName val="U-note-1"/>
      <sheetName val="note to U-benz"/>
      <sheetName val="Sheet1"/>
      <sheetName val="note to U"/>
      <sheetName val="U-Note-predict-benz"/>
      <sheetName val="U-Note-predict-ann P"/>
      <sheetName val="Drepreciation-benz"/>
      <sheetName val="Depreciation-ann P"/>
      <sheetName val="Drepreciation-ori"/>
      <sheetName val="U-Note-detail"/>
      <sheetName val="U-Note"/>
      <sheetName val="U-Note (2)"/>
      <sheetName val="KK"/>
      <sheetName val="70"/>
      <sheetName val="CJEs"/>
      <sheetName val="Trial_Balance_Sep'05"/>
      <sheetName val="note_to_U-benz"/>
      <sheetName val="note_to_U"/>
      <sheetName val="U-Note-predict-ann_P"/>
      <sheetName val="Depreciation-ann_P"/>
      <sheetName val="U-Note_(2)"/>
      <sheetName val="#REF"/>
      <sheetName val="ลูกหนี้(เก่า)"/>
      <sheetName val="10-1 Media"/>
      <sheetName val="10-cut"/>
      <sheetName val="CC"/>
      <sheetName val="OfficeMC-Master"/>
      <sheetName val="OfficeMC-Adj"/>
      <sheetName val="SEA"/>
      <sheetName val="Account List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GMMNG"/>
      <sheetName val="OfficeMC-Master"/>
      <sheetName val="OfficeMC-Adj"/>
      <sheetName val="BS"/>
      <sheetName val="10-cut"/>
      <sheetName val="7251-06540"/>
      <sheetName val="SEA"/>
      <sheetName val="PGM_2LEVYTD"/>
      <sheetName val="10-1 Media"/>
      <sheetName val="10"/>
      <sheetName val="Nominal Accounts"/>
      <sheetName val="mat เก่าใหม่"/>
      <sheetName val="Recovered_Sheet1"/>
      <sheetName val="anaysis_sheet"/>
      <sheetName val="P_PAPER"/>
      <sheetName val="SNF"/>
      <sheetName val="J1"/>
      <sheetName val="เครื่องตกแต่ง"/>
      <sheetName val="อาคาร"/>
      <sheetName val="เครื่องมือ"/>
      <sheetName val="แยกตัวบ้าน"/>
      <sheetName val="mat_เก่าใหม่"/>
      <sheetName val="mat_เก่าใหม่1"/>
      <sheetName val="Cavity Inputs"/>
      <sheetName val="Sheet1"/>
      <sheetName val="Precast DATA"/>
      <sheetName val="MS DATA (1100) Q2-2014"/>
      <sheetName val="MS DATA (1101) Q2-2014"/>
      <sheetName val="MACRO2"/>
      <sheetName val="Non-Statistical Sampling Master"/>
      <sheetName val="Two Step Revenue Testing Master"/>
      <sheetName val="Global Data"/>
      <sheetName val="Q2-13"/>
      <sheetName val="code"/>
      <sheetName val="Ratchada"/>
      <sheetName val="BALANCE SHEET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 COGS Analysis"/>
      <sheetName val="Ending Inventory Balances Chart"/>
      <sheetName val="Inventory_COGS_Analysis"/>
      <sheetName val="Ending_Inventory_Balances_Chart"/>
      <sheetName val="BS"/>
      <sheetName val="Inventory_COGS_Analysis1"/>
      <sheetName val="Ending_Inventory_Balances_Char1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4年3月末"/>
      <sheetName val="14年3月末 (2)"/>
      <sheetName val="List for cell restrictions"/>
      <sheetName val="14年3月末_(2)"/>
      <sheetName val="Raw Material"/>
      <sheetName val="PGMMNG"/>
      <sheetName val="BS"/>
      <sheetName val="EST_OPERATING_ASSET"/>
      <sheetName val="P&amp;L"/>
      <sheetName val="spytd"/>
      <sheetName val="J1"/>
      <sheetName val="Sheet1"/>
      <sheetName val="S33"/>
      <sheetName val="FAV"/>
      <sheetName val="GPC"/>
      <sheetName val="JAH"/>
      <sheetName val="Tables"/>
      <sheetName val="Direct Non-Payroll"/>
      <sheetName val="สุทธิภาษี"/>
      <sheetName val="全部集計データ"/>
      <sheetName val="全部検証データ (2)"/>
      <sheetName val="Check Clearing"/>
      <sheetName val="USD-OI"/>
      <sheetName val="USD-CAPPrs"/>
      <sheetName val="USD-DME"/>
      <sheetName val="USD-KACOGS"/>
      <sheetName val="USD-KADEDREV"/>
      <sheetName val="USD-KAGROSSREV"/>
      <sheetName val="USD-OOE"/>
      <sheetName val="USD-TRCOGS"/>
      <sheetName val="USD-TRDEDREV"/>
      <sheetName val="USD-TRGROSSREV"/>
      <sheetName val="14年3月末_(2)1"/>
      <sheetName val="List_for_cell_restrictions"/>
      <sheetName val="Raw_Material"/>
      <sheetName val="Direct_Non-Payroll"/>
      <sheetName val="P082-Pit 18"/>
      <sheetName val="SEA"/>
      <sheetName val="DB_IO"/>
      <sheetName val="base"/>
      <sheetName val="Selection"/>
      <sheetName val="P-11 Needles"/>
      <sheetName val="Total THP"/>
      <sheetName val="P-3 Balls"/>
      <sheetName val="Org Chart"/>
      <sheetName val="Menu"/>
      <sheetName val="Deatail SCB P4C JUN'06"/>
      <sheetName val="DeatailSCBP4CJUN_06"/>
      <sheetName val="Balance Sheet"/>
      <sheetName val="Master"/>
      <sheetName val="BALANCE SHEET "/>
      <sheetName val="สรุปรวม"/>
      <sheetName val="#511BkRec"/>
      <sheetName val="P_Prt"/>
      <sheetName val="#511-DEC97"/>
      <sheetName val="送付書類"/>
      <sheetName val="総括NO.1"/>
      <sheetName val="要約財務諸表"/>
      <sheetName val="会社名年度設定"/>
      <sheetName val="ステージ"/>
      <sheetName val="テーブル"/>
      <sheetName val="H19上期月別一覧表"/>
      <sheetName val="H19下期月別一覧表"/>
      <sheetName val="ﾌﾛｱ－別"/>
      <sheetName val="人件費"/>
      <sheetName val="A"/>
      <sheetName val="RI mode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FL"/>
      <sheetName val="14年3月末"/>
      <sheetName val="Raw Material"/>
    </sheetNames>
    <sheetDataSet>
      <sheetData sheetId="0"/>
      <sheetData sheetId="1" refreshError="1"/>
      <sheetData sheetId="2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LA"/>
      <sheetName val="DFL"/>
      <sheetName val="Inventory COGS Analysis"/>
      <sheetName val="10-1 Media"/>
      <sheetName val="10-cut"/>
      <sheetName val="Contract"/>
      <sheetName val="EXPSCHE"/>
      <sheetName val="14年3月末"/>
      <sheetName val="validation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y for package"/>
      <sheetName val="B1-1.note"/>
      <sheetName val="B1-2.note"/>
      <sheetName val="B1-3.note"/>
      <sheetName val="TB Dec 08"/>
      <sheetName val="TB Dec 09"/>
      <sheetName val="X300"/>
      <sheetName val="B1-1"/>
      <sheetName val="B1-2"/>
      <sheetName val="B1-3"/>
      <sheetName val="SAD"/>
      <sheetName val="SUAD"/>
      <sheetName val="MPP"/>
      <sheetName val="AJE 2009"/>
      <sheetName val="RJE 2009"/>
      <sheetName val="T310"/>
      <sheetName val="DTA DTL(X500)"/>
      <sheetName val="O300"/>
      <sheetName val="L400"/>
      <sheetName val="K300"/>
      <sheetName val="K301 RM"/>
      <sheetName val="K302 FG"/>
      <sheetName val="M300"/>
      <sheetName val="J300"/>
      <sheetName val="K400"/>
      <sheetName val="X400"/>
      <sheetName val="R300"/>
      <sheetName val="L300"/>
      <sheetName val="K500"/>
      <sheetName val="ZC300"/>
      <sheetName val="T300"/>
      <sheetName val="G300"/>
      <sheetName val="H300"/>
      <sheetName val="Q300"/>
      <sheetName val="K303"/>
      <sheetName val="K304note"/>
      <sheetName val="X400note"/>
      <sheetName val="K304"/>
      <sheetName val="T301"/>
      <sheetName val="BSLA"/>
      <sheetName val="Total 01'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."/>
      <sheetName val="JUNE1"/>
      <sheetName val="Summary (4)"/>
      <sheetName val="JUNE"/>
      <sheetName val="TR_A"/>
      <sheetName val="P&amp;HR_A"/>
      <sheetName val="P&amp;HR_A(2)"/>
      <sheetName val="SAFETY_A"/>
      <sheetName val="TRMAT"/>
      <sheetName val="TRPAS"/>
      <sheetName val="TR"/>
      <sheetName val="P&amp;HR"/>
      <sheetName val="Safety"/>
      <sheetName val="Feb"/>
      <sheetName val="Jan"/>
      <sheetName val="May"/>
      <sheetName val="Apr"/>
      <sheetName val="Mar"/>
      <sheetName val="Sheet1"/>
      <sheetName val="Sheet2"/>
      <sheetName val="Sheet3"/>
      <sheetName val="REC_"/>
      <sheetName val="Summary_(4)"/>
      <sheetName val="Basic_Information"/>
      <sheetName val="PGM_2LEVYTD"/>
      <sheetName val="Manual"/>
      <sheetName val="BSLA"/>
      <sheetName val="Chart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Raw Material"/>
      <sheetName val="DFL"/>
      <sheetName val="PGMMNG"/>
      <sheetName val="price"/>
      <sheetName val="PA"/>
      <sheetName val="Cost"/>
      <sheetName val="KeyPeerformance"/>
      <sheetName val="Monthly-C4"/>
      <sheetName val="Venture Key Assumptions"/>
      <sheetName val="Calendar"/>
      <sheetName val="3-2551"/>
      <sheetName val="code"/>
      <sheetName val="แยกตัวบ้าน"/>
      <sheetName val="input data"/>
      <sheetName val="BASE"/>
      <sheetName val="TB Dec 08"/>
      <sheetName val="payment (2)"/>
      <sheetName val="REC_1"/>
      <sheetName val="Summary_(4)1"/>
      <sheetName val="REC_2"/>
      <sheetName val="Summary_(4)2"/>
      <sheetName val="REC_3"/>
      <sheetName val="Summary_(4)3"/>
      <sheetName val="REC_4"/>
      <sheetName val="Summary_(4)4"/>
      <sheetName val="PEM"/>
      <sheetName val="PQN"/>
      <sheetName val="Venture_Key_Assumptions"/>
      <sheetName val="Cover sheet"/>
      <sheetName val="Revised_2007"/>
      <sheetName val="Project"/>
      <sheetName val="Jan09"/>
      <sheetName val="Feb09"/>
      <sheetName val="Assistance"/>
      <sheetName val="OA"/>
      <sheetName val="A1"/>
      <sheetName val="REC_5"/>
      <sheetName val="Summary_(4)5"/>
      <sheetName val="Venture_Key_Assumptions1"/>
      <sheetName val="payment_(2)"/>
      <sheetName val="input_data"/>
      <sheetName val="Raw_Material"/>
      <sheetName val="Cover_sheet"/>
      <sheetName val="DETAIL BY MONTH"/>
      <sheetName val="Assumption"/>
      <sheetName val="Load list"/>
      <sheetName val="Fixed Fee"/>
      <sheetName val="Consumption"/>
      <sheetName val="05-FOH"/>
      <sheetName val="payment_(2)1"/>
      <sheetName val="01000 (MD05)"/>
      <sheetName val="Data_Pay"/>
      <sheetName val="REC_6"/>
      <sheetName val="Summary_(4)6"/>
      <sheetName val="Venture_Key_Assumptions2"/>
      <sheetName val="input_data1"/>
      <sheetName val="Raw_Material1"/>
      <sheetName val="Cover_sheet1"/>
      <sheetName val="Direct Non-Payroll"/>
      <sheetName val="Load_list"/>
      <sheetName val="01000_(MD05)"/>
      <sheetName val="Selection"/>
      <sheetName val="Project Status"/>
      <sheetName val="payment_(2)3"/>
      <sheetName val="payment_(2)2"/>
      <sheetName val="Menu"/>
      <sheetName val="K-10"/>
      <sheetName val="Period"/>
    </sheetNames>
    <sheetDataSet>
      <sheetData sheetId="0" refreshError="1"/>
      <sheetData sheetId="1" refreshError="1">
        <row r="8">
          <cell r="A8" t="str">
            <v>551001  Gasoline</v>
          </cell>
          <cell r="B8">
            <v>0</v>
          </cell>
          <cell r="C8">
            <v>0</v>
          </cell>
          <cell r="D8">
            <v>0</v>
          </cell>
          <cell r="E8">
            <v>419.4</v>
          </cell>
        </row>
        <row r="9">
          <cell r="A9" t="str">
            <v>553010  safety tools&amp;equipme</v>
          </cell>
          <cell r="B9">
            <v>33571.980000000003</v>
          </cell>
          <cell r="C9">
            <v>0</v>
          </cell>
          <cell r="D9">
            <v>33571.980000000003</v>
          </cell>
          <cell r="E9">
            <v>162124.45000000001</v>
          </cell>
        </row>
        <row r="10">
          <cell r="A10" t="str">
            <v>553014  office furn.and.equi</v>
          </cell>
          <cell r="B10">
            <v>0</v>
          </cell>
          <cell r="C10">
            <v>0</v>
          </cell>
          <cell r="D10">
            <v>0</v>
          </cell>
          <cell r="E10">
            <v>1682.24</v>
          </cell>
        </row>
        <row r="11">
          <cell r="A11" t="str">
            <v>557030  instrum./calibra spa</v>
          </cell>
          <cell r="B11">
            <v>0</v>
          </cell>
          <cell r="C11">
            <v>0</v>
          </cell>
          <cell r="D11">
            <v>0</v>
          </cell>
          <cell r="E11">
            <v>60</v>
          </cell>
        </row>
        <row r="12">
          <cell r="A12" t="str">
            <v>557050  spare parts of forkl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558002  electrical supplies</v>
          </cell>
          <cell r="B13">
            <v>136.62</v>
          </cell>
          <cell r="C13">
            <v>0</v>
          </cell>
          <cell r="D13">
            <v>136.62</v>
          </cell>
          <cell r="E13">
            <v>136.62</v>
          </cell>
        </row>
        <row r="14">
          <cell r="A14" t="str">
            <v>558006  diskette,pc supplies</v>
          </cell>
          <cell r="B14">
            <v>0</v>
          </cell>
          <cell r="C14">
            <v>1118</v>
          </cell>
          <cell r="D14">
            <v>-1118</v>
          </cell>
          <cell r="E14">
            <v>14553.83</v>
          </cell>
        </row>
        <row r="15">
          <cell r="A15" t="str">
            <v>558014  lighting and fixture</v>
          </cell>
          <cell r="B15">
            <v>60</v>
          </cell>
          <cell r="C15">
            <v>0</v>
          </cell>
          <cell r="D15">
            <v>60</v>
          </cell>
          <cell r="E15">
            <v>60</v>
          </cell>
        </row>
        <row r="16">
          <cell r="A16" t="str">
            <v>558023  paper &amp; cont.form</v>
          </cell>
          <cell r="B16">
            <v>0</v>
          </cell>
          <cell r="C16">
            <v>350</v>
          </cell>
          <cell r="D16">
            <v>-350</v>
          </cell>
          <cell r="E16">
            <v>900.05</v>
          </cell>
        </row>
        <row r="17">
          <cell r="A17" t="str">
            <v>558028  Safety Supplies</v>
          </cell>
          <cell r="B17">
            <v>61945.599999999999</v>
          </cell>
          <cell r="C17">
            <v>1541170</v>
          </cell>
          <cell r="D17">
            <v>-1479224.4</v>
          </cell>
          <cell r="E17">
            <v>84408.27</v>
          </cell>
        </row>
        <row r="18">
          <cell r="A18" t="str">
            <v>558030  stationary,supplies</v>
          </cell>
          <cell r="B18">
            <v>0</v>
          </cell>
          <cell r="C18">
            <v>960</v>
          </cell>
          <cell r="D18">
            <v>-960</v>
          </cell>
          <cell r="E18">
            <v>6176.2</v>
          </cell>
        </row>
        <row r="19">
          <cell r="A19" t="str">
            <v>558199  oth.stores &amp; supplie</v>
          </cell>
          <cell r="B19">
            <v>0</v>
          </cell>
          <cell r="C19">
            <v>0</v>
          </cell>
          <cell r="D19">
            <v>0</v>
          </cell>
          <cell r="E19">
            <v>2560</v>
          </cell>
        </row>
        <row r="20">
          <cell r="A20" t="str">
            <v>561000  Regular Work Day</v>
          </cell>
          <cell r="B20">
            <v>24340</v>
          </cell>
          <cell r="C20">
            <v>0</v>
          </cell>
          <cell r="D20">
            <v>24340</v>
          </cell>
          <cell r="E20">
            <v>145774.6</v>
          </cell>
        </row>
        <row r="21">
          <cell r="A21" t="str">
            <v>561002  Bonus</v>
          </cell>
          <cell r="B21">
            <v>0</v>
          </cell>
          <cell r="C21">
            <v>0</v>
          </cell>
          <cell r="D21">
            <v>0</v>
          </cell>
          <cell r="E21">
            <v>58498</v>
          </cell>
        </row>
        <row r="22">
          <cell r="A22" t="str">
            <v>561006  regular work day-sup</v>
          </cell>
          <cell r="B22">
            <v>34158</v>
          </cell>
          <cell r="C22">
            <v>0</v>
          </cell>
          <cell r="D22">
            <v>34158</v>
          </cell>
          <cell r="E22">
            <v>204565.5</v>
          </cell>
        </row>
        <row r="23">
          <cell r="A23" t="str">
            <v>561009  other indirect labor</v>
          </cell>
          <cell r="B23">
            <v>1800</v>
          </cell>
          <cell r="C23">
            <v>0</v>
          </cell>
          <cell r="D23">
            <v>1800</v>
          </cell>
          <cell r="E23">
            <v>9900</v>
          </cell>
        </row>
        <row r="24">
          <cell r="A24" t="str">
            <v>561100  Overtime</v>
          </cell>
          <cell r="B24">
            <v>0</v>
          </cell>
          <cell r="C24">
            <v>0</v>
          </cell>
          <cell r="D24">
            <v>0</v>
          </cell>
          <cell r="E24">
            <v>1344.4</v>
          </cell>
        </row>
        <row r="25">
          <cell r="A25" t="str">
            <v>561300  Supervision Fee</v>
          </cell>
          <cell r="B25">
            <v>0</v>
          </cell>
          <cell r="C25">
            <v>0</v>
          </cell>
          <cell r="D25">
            <v>0</v>
          </cell>
          <cell r="E25">
            <v>44000</v>
          </cell>
        </row>
        <row r="26">
          <cell r="A26" t="str">
            <v>562030  train fee by other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</row>
        <row r="27">
          <cell r="A27" t="str">
            <v>562040  per diem travel loca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562041  Travel.Exp.Local Tra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>563060  hospital charge-emp.</v>
          </cell>
          <cell r="B29">
            <v>820</v>
          </cell>
          <cell r="C29">
            <v>0</v>
          </cell>
          <cell r="D29">
            <v>820</v>
          </cell>
          <cell r="E29">
            <v>2410</v>
          </cell>
        </row>
        <row r="30">
          <cell r="A30" t="str">
            <v>563080  social security fund</v>
          </cell>
          <cell r="B30">
            <v>2166</v>
          </cell>
          <cell r="C30">
            <v>0</v>
          </cell>
          <cell r="D30">
            <v>2166</v>
          </cell>
          <cell r="E30">
            <v>12992</v>
          </cell>
        </row>
        <row r="31">
          <cell r="A31" t="str">
            <v>563081  provident fund (new)</v>
          </cell>
          <cell r="B31">
            <v>2339.92</v>
          </cell>
          <cell r="C31">
            <v>0</v>
          </cell>
          <cell r="D31">
            <v>2339.92</v>
          </cell>
          <cell r="E31">
            <v>14013.61</v>
          </cell>
        </row>
        <row r="32">
          <cell r="A32" t="str">
            <v>563090  Employee Award</v>
          </cell>
          <cell r="B32">
            <v>3245.33</v>
          </cell>
          <cell r="C32">
            <v>0</v>
          </cell>
          <cell r="D32">
            <v>3245.33</v>
          </cell>
          <cell r="E32">
            <v>16949.580000000002</v>
          </cell>
        </row>
        <row r="33">
          <cell r="A33" t="str">
            <v>564000  traveling exp.-local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564020  per diem&amp;lodg.-local</v>
          </cell>
          <cell r="B34">
            <v>0</v>
          </cell>
          <cell r="C34">
            <v>0</v>
          </cell>
          <cell r="D34">
            <v>0</v>
          </cell>
          <cell r="E34">
            <v>4490</v>
          </cell>
        </row>
        <row r="35">
          <cell r="A35" t="str">
            <v>564040  Gasoline</v>
          </cell>
          <cell r="B35">
            <v>0</v>
          </cell>
          <cell r="C35">
            <v>500</v>
          </cell>
          <cell r="D35">
            <v>-500</v>
          </cell>
          <cell r="E35">
            <v>4383.96</v>
          </cell>
        </row>
        <row r="36">
          <cell r="A36" t="str">
            <v>564080  express/toll way cou</v>
          </cell>
          <cell r="B36">
            <v>0</v>
          </cell>
          <cell r="C36">
            <v>0</v>
          </cell>
          <cell r="D36">
            <v>0</v>
          </cell>
          <cell r="E36">
            <v>140</v>
          </cell>
        </row>
        <row r="37">
          <cell r="A37" t="str">
            <v>567104  photo copy rent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567400  Calibration Charges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>567401  testing and analysis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</row>
        <row r="40">
          <cell r="A40" t="str">
            <v>567904  represent. &amp; enterta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567907  Photo &amp; Film Expense</v>
          </cell>
          <cell r="B41">
            <v>0</v>
          </cell>
          <cell r="C41">
            <v>2000</v>
          </cell>
          <cell r="D41">
            <v>-2000</v>
          </cell>
          <cell r="E41">
            <v>4819</v>
          </cell>
        </row>
        <row r="43">
          <cell r="A43" t="str">
            <v>553010  safety tools&amp;equipme</v>
          </cell>
          <cell r="B43">
            <v>0</v>
          </cell>
          <cell r="C43">
            <v>0</v>
          </cell>
          <cell r="D43">
            <v>0</v>
          </cell>
          <cell r="E43">
            <v>306900</v>
          </cell>
        </row>
        <row r="44">
          <cell r="A44" t="str">
            <v>557050  spare parts of forkl</v>
          </cell>
          <cell r="B44">
            <v>0</v>
          </cell>
          <cell r="C44">
            <v>0</v>
          </cell>
          <cell r="D44">
            <v>0</v>
          </cell>
          <cell r="E44">
            <v>720.8</v>
          </cell>
        </row>
        <row r="45">
          <cell r="A45" t="str">
            <v>558006  diskette,pc supplies</v>
          </cell>
          <cell r="B45">
            <v>2396.1999999999998</v>
          </cell>
          <cell r="C45">
            <v>4000</v>
          </cell>
          <cell r="D45">
            <v>-1603.8</v>
          </cell>
          <cell r="E45">
            <v>18491.830000000002</v>
          </cell>
        </row>
        <row r="46">
          <cell r="A46" t="str">
            <v>558018  nut &amp; bolt and other</v>
          </cell>
          <cell r="B46">
            <v>0</v>
          </cell>
          <cell r="C46">
            <v>0</v>
          </cell>
          <cell r="D46">
            <v>0</v>
          </cell>
          <cell r="E46">
            <v>60</v>
          </cell>
        </row>
        <row r="47">
          <cell r="A47" t="str">
            <v>558023  paper &amp; cont.form</v>
          </cell>
          <cell r="B47">
            <v>2430</v>
          </cell>
          <cell r="C47">
            <v>1500</v>
          </cell>
          <cell r="D47">
            <v>930</v>
          </cell>
          <cell r="E47">
            <v>24531.26</v>
          </cell>
        </row>
        <row r="48">
          <cell r="A48" t="str">
            <v>558028  Safety Supplies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</row>
        <row r="49">
          <cell r="A49" t="str">
            <v>558030  stationary,supplies</v>
          </cell>
          <cell r="B49">
            <v>2707.46</v>
          </cell>
          <cell r="C49">
            <v>4000</v>
          </cell>
          <cell r="D49">
            <v>-1292.54</v>
          </cell>
          <cell r="E49">
            <v>9844.9599999999991</v>
          </cell>
        </row>
        <row r="50">
          <cell r="A50" t="str">
            <v>558031  steel bar/shaft</v>
          </cell>
          <cell r="B50">
            <v>0</v>
          </cell>
          <cell r="C50">
            <v>0</v>
          </cell>
          <cell r="D50">
            <v>0</v>
          </cell>
          <cell r="E50">
            <v>1760</v>
          </cell>
        </row>
        <row r="51">
          <cell r="A51" t="str">
            <v>558039  Diesel Oil</v>
          </cell>
          <cell r="B51">
            <v>0</v>
          </cell>
          <cell r="C51">
            <v>0</v>
          </cell>
          <cell r="D51">
            <v>0</v>
          </cell>
          <cell r="E51">
            <v>2354.63</v>
          </cell>
        </row>
        <row r="52">
          <cell r="A52" t="str">
            <v>558044  Wood-All Kinds</v>
          </cell>
          <cell r="B52">
            <v>0</v>
          </cell>
          <cell r="C52">
            <v>0</v>
          </cell>
          <cell r="D52">
            <v>0</v>
          </cell>
          <cell r="E52">
            <v>1830</v>
          </cell>
        </row>
        <row r="53">
          <cell r="A53" t="str">
            <v>558199  oth.stores &amp; supplie</v>
          </cell>
          <cell r="B53">
            <v>0</v>
          </cell>
          <cell r="C53">
            <v>0</v>
          </cell>
          <cell r="D53">
            <v>0</v>
          </cell>
          <cell r="E53">
            <v>120</v>
          </cell>
        </row>
        <row r="54">
          <cell r="A54" t="str">
            <v>561000  Regular Work Day</v>
          </cell>
          <cell r="B54">
            <v>45132</v>
          </cell>
          <cell r="C54">
            <v>0</v>
          </cell>
          <cell r="D54">
            <v>45132</v>
          </cell>
          <cell r="E54">
            <v>270327.65000000002</v>
          </cell>
        </row>
        <row r="55">
          <cell r="A55" t="str">
            <v>561002  Bonus</v>
          </cell>
          <cell r="B55">
            <v>0</v>
          </cell>
          <cell r="C55">
            <v>0</v>
          </cell>
          <cell r="D55">
            <v>0</v>
          </cell>
          <cell r="E55">
            <v>227815</v>
          </cell>
        </row>
        <row r="56">
          <cell r="A56" t="str">
            <v>561006  regular work day-sup</v>
          </cell>
          <cell r="B56">
            <v>182683</v>
          </cell>
          <cell r="C56">
            <v>0</v>
          </cell>
          <cell r="D56">
            <v>182683</v>
          </cell>
          <cell r="E56">
            <v>1096558.1299999999</v>
          </cell>
        </row>
        <row r="57">
          <cell r="A57" t="str">
            <v>561009  other indirect labor</v>
          </cell>
          <cell r="B57">
            <v>5400</v>
          </cell>
          <cell r="C57">
            <v>0</v>
          </cell>
          <cell r="D57">
            <v>5400</v>
          </cell>
          <cell r="E57">
            <v>29700</v>
          </cell>
        </row>
        <row r="58">
          <cell r="A58" t="str">
            <v>561100  Overtime</v>
          </cell>
          <cell r="B58">
            <v>2769.3</v>
          </cell>
          <cell r="C58">
            <v>1500</v>
          </cell>
          <cell r="D58">
            <v>1269.3</v>
          </cell>
          <cell r="E58">
            <v>23900.27</v>
          </cell>
        </row>
        <row r="59">
          <cell r="A59" t="str">
            <v>562000  train inhouse&amp;by scg</v>
          </cell>
          <cell r="B59">
            <v>0</v>
          </cell>
          <cell r="C59">
            <v>0</v>
          </cell>
          <cell r="D59">
            <v>0</v>
          </cell>
          <cell r="E59">
            <v>9600</v>
          </cell>
        </row>
        <row r="60">
          <cell r="A60" t="str">
            <v>562020  food/beverage-train</v>
          </cell>
          <cell r="B60">
            <v>16659.59</v>
          </cell>
          <cell r="C60">
            <v>0</v>
          </cell>
          <cell r="D60">
            <v>16659.59</v>
          </cell>
          <cell r="E60">
            <v>49144.59</v>
          </cell>
        </row>
        <row r="61">
          <cell r="A61" t="str">
            <v>562030  train fee by other</v>
          </cell>
          <cell r="B61">
            <v>0</v>
          </cell>
          <cell r="C61">
            <v>56000</v>
          </cell>
          <cell r="D61">
            <v>-56000</v>
          </cell>
          <cell r="E61">
            <v>2150</v>
          </cell>
        </row>
        <row r="62">
          <cell r="A62" t="str">
            <v>562041  Travel.Exp.Local Tra</v>
          </cell>
          <cell r="B62">
            <v>0</v>
          </cell>
          <cell r="C62">
            <v>3500</v>
          </cell>
          <cell r="D62">
            <v>-3500</v>
          </cell>
          <cell r="E62">
            <v>0</v>
          </cell>
        </row>
        <row r="63">
          <cell r="A63" t="str">
            <v>562070  train exps-lodg deve</v>
          </cell>
          <cell r="B63">
            <v>6538.32</v>
          </cell>
          <cell r="C63">
            <v>0</v>
          </cell>
          <cell r="D63">
            <v>6538.32</v>
          </cell>
          <cell r="E63">
            <v>10538.61</v>
          </cell>
        </row>
        <row r="64">
          <cell r="A64" t="str">
            <v>562090  Productiv.Improv.Awa</v>
          </cell>
          <cell r="B64">
            <v>0</v>
          </cell>
          <cell r="C64">
            <v>0</v>
          </cell>
          <cell r="D64">
            <v>0</v>
          </cell>
          <cell r="E64">
            <v>23452</v>
          </cell>
        </row>
        <row r="65">
          <cell r="A65" t="str">
            <v>563000  Allowances</v>
          </cell>
          <cell r="B65">
            <v>5500</v>
          </cell>
          <cell r="C65">
            <v>350000</v>
          </cell>
          <cell r="D65">
            <v>-344500</v>
          </cell>
          <cell r="E65">
            <v>26563</v>
          </cell>
        </row>
        <row r="66">
          <cell r="A66" t="str">
            <v>563001  Uniform Expense</v>
          </cell>
          <cell r="B66">
            <v>347580</v>
          </cell>
          <cell r="C66">
            <v>0</v>
          </cell>
          <cell r="D66">
            <v>347580</v>
          </cell>
          <cell r="E66">
            <v>451780</v>
          </cell>
        </row>
        <row r="67">
          <cell r="A67" t="str">
            <v>563020  workmen's comp.fund</v>
          </cell>
          <cell r="B67">
            <v>0</v>
          </cell>
          <cell r="C67">
            <v>0</v>
          </cell>
          <cell r="D67">
            <v>0</v>
          </cell>
          <cell r="E67">
            <v>706500</v>
          </cell>
        </row>
        <row r="68">
          <cell r="A68" t="str">
            <v>563060  hospital charge-emp.</v>
          </cell>
          <cell r="B68">
            <v>20647</v>
          </cell>
          <cell r="C68">
            <v>0</v>
          </cell>
          <cell r="D68">
            <v>20647</v>
          </cell>
          <cell r="E68">
            <v>1651356</v>
          </cell>
        </row>
        <row r="69">
          <cell r="A69" t="str">
            <v>563080  social security fund</v>
          </cell>
          <cell r="B69">
            <v>6352</v>
          </cell>
          <cell r="C69">
            <v>0</v>
          </cell>
          <cell r="D69">
            <v>6352</v>
          </cell>
          <cell r="E69">
            <v>38209</v>
          </cell>
        </row>
        <row r="70">
          <cell r="A70" t="str">
            <v>563081  provident fund (new)</v>
          </cell>
          <cell r="B70">
            <v>9112.6</v>
          </cell>
          <cell r="C70">
            <v>0</v>
          </cell>
          <cell r="D70">
            <v>9112.6</v>
          </cell>
          <cell r="E70">
            <v>54675.41</v>
          </cell>
        </row>
        <row r="71">
          <cell r="A71" t="str">
            <v>563090  Employee Award</v>
          </cell>
          <cell r="B71">
            <v>6017.59</v>
          </cell>
          <cell r="C71">
            <v>0</v>
          </cell>
          <cell r="D71">
            <v>6017.59</v>
          </cell>
          <cell r="E71">
            <v>32905.360000000001</v>
          </cell>
        </row>
        <row r="72">
          <cell r="A72" t="str">
            <v>564020  per diem&amp;lodg.-local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</row>
        <row r="73">
          <cell r="A73" t="str">
            <v>564040  Gasoline</v>
          </cell>
          <cell r="B73">
            <v>1269.28</v>
          </cell>
          <cell r="C73">
            <v>1000</v>
          </cell>
          <cell r="D73">
            <v>269.27999999999997</v>
          </cell>
          <cell r="E73">
            <v>4111.8999999999996</v>
          </cell>
        </row>
        <row r="74">
          <cell r="A74" t="str">
            <v>564099  other travelling exp</v>
          </cell>
          <cell r="B74">
            <v>0</v>
          </cell>
          <cell r="C74">
            <v>0</v>
          </cell>
          <cell r="D74">
            <v>0</v>
          </cell>
          <cell r="E74">
            <v>5000</v>
          </cell>
        </row>
        <row r="75">
          <cell r="A75" t="str">
            <v>565060  mobile phone exp.</v>
          </cell>
          <cell r="B75">
            <v>0</v>
          </cell>
          <cell r="C75">
            <v>1500</v>
          </cell>
          <cell r="D75">
            <v>-1500</v>
          </cell>
          <cell r="E75">
            <v>5481.78</v>
          </cell>
        </row>
        <row r="76">
          <cell r="A76" t="str">
            <v>566070  fund-rehabi.disable</v>
          </cell>
          <cell r="B76">
            <v>0</v>
          </cell>
          <cell r="C76">
            <v>0</v>
          </cell>
          <cell r="D76">
            <v>0</v>
          </cell>
          <cell r="E76">
            <v>24820</v>
          </cell>
        </row>
        <row r="77">
          <cell r="A77" t="str">
            <v>567101  Land Rent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</row>
        <row r="78">
          <cell r="A78" t="str">
            <v>567104  photo copy rent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</row>
        <row r="79">
          <cell r="A79" t="str">
            <v>567301  Give Away</v>
          </cell>
          <cell r="B79">
            <v>0</v>
          </cell>
          <cell r="C79">
            <v>0</v>
          </cell>
          <cell r="D79">
            <v>0</v>
          </cell>
          <cell r="E79">
            <v>200</v>
          </cell>
        </row>
        <row r="80">
          <cell r="A80" t="str">
            <v>567309  other public relat.</v>
          </cell>
          <cell r="B80">
            <v>0</v>
          </cell>
          <cell r="C80">
            <v>0</v>
          </cell>
          <cell r="D80">
            <v>0</v>
          </cell>
          <cell r="E80">
            <v>10000</v>
          </cell>
        </row>
        <row r="81">
          <cell r="A81" t="str">
            <v>567904  represent. &amp; enterta</v>
          </cell>
          <cell r="B81">
            <v>0</v>
          </cell>
          <cell r="C81">
            <v>0</v>
          </cell>
          <cell r="D81">
            <v>0</v>
          </cell>
          <cell r="E81">
            <v>13800</v>
          </cell>
        </row>
        <row r="82">
          <cell r="A82" t="str">
            <v>567906  student apprentic.</v>
          </cell>
          <cell r="B82">
            <v>3120</v>
          </cell>
          <cell r="C82">
            <v>0</v>
          </cell>
          <cell r="D82">
            <v>3120</v>
          </cell>
          <cell r="E82">
            <v>51480</v>
          </cell>
        </row>
        <row r="83">
          <cell r="A83" t="str">
            <v>567907  Photo &amp; Film Expense</v>
          </cell>
          <cell r="B83">
            <v>10035</v>
          </cell>
          <cell r="C83">
            <v>2000</v>
          </cell>
          <cell r="D83">
            <v>8035</v>
          </cell>
          <cell r="E83">
            <v>68786</v>
          </cell>
        </row>
        <row r="85">
          <cell r="A85" t="str">
            <v>557050  spare parts of forkl</v>
          </cell>
          <cell r="B85">
            <v>0</v>
          </cell>
          <cell r="C85">
            <v>50000</v>
          </cell>
          <cell r="D85">
            <v>-50000</v>
          </cell>
          <cell r="E85">
            <v>100</v>
          </cell>
        </row>
        <row r="86">
          <cell r="A86" t="str">
            <v>558004  cleaning supplies</v>
          </cell>
          <cell r="B86">
            <v>625</v>
          </cell>
          <cell r="C86">
            <v>0</v>
          </cell>
          <cell r="D86">
            <v>625</v>
          </cell>
          <cell r="E86">
            <v>1483</v>
          </cell>
        </row>
        <row r="87">
          <cell r="A87" t="str">
            <v>558006  diskette,pc supplies</v>
          </cell>
          <cell r="B87">
            <v>0</v>
          </cell>
          <cell r="C87">
            <v>100</v>
          </cell>
          <cell r="D87">
            <v>-100</v>
          </cell>
          <cell r="E87">
            <v>0</v>
          </cell>
        </row>
        <row r="88">
          <cell r="A88" t="str">
            <v>558011  hose and accessories</v>
          </cell>
          <cell r="B88">
            <v>384</v>
          </cell>
          <cell r="C88">
            <v>0</v>
          </cell>
          <cell r="D88">
            <v>384</v>
          </cell>
          <cell r="E88">
            <v>384</v>
          </cell>
        </row>
        <row r="89">
          <cell r="A89" t="str">
            <v>558023  paper &amp; cont.form</v>
          </cell>
          <cell r="B89">
            <v>450</v>
          </cell>
          <cell r="C89">
            <v>350</v>
          </cell>
          <cell r="D89">
            <v>100</v>
          </cell>
          <cell r="E89">
            <v>1260</v>
          </cell>
        </row>
        <row r="90">
          <cell r="A90" t="str">
            <v>558030  stationary,supplies</v>
          </cell>
          <cell r="B90">
            <v>201.08</v>
          </cell>
          <cell r="C90">
            <v>1500</v>
          </cell>
          <cell r="D90">
            <v>-1298.92</v>
          </cell>
          <cell r="E90">
            <v>1396.39</v>
          </cell>
        </row>
        <row r="91">
          <cell r="A91" t="str">
            <v>558039  Diesel Oil</v>
          </cell>
          <cell r="B91">
            <v>0</v>
          </cell>
          <cell r="C91">
            <v>0</v>
          </cell>
          <cell r="D91">
            <v>0</v>
          </cell>
          <cell r="E91">
            <v>2534.67</v>
          </cell>
        </row>
        <row r="92">
          <cell r="A92" t="str">
            <v>558199  oth.stores &amp; supplie</v>
          </cell>
          <cell r="B92">
            <v>0</v>
          </cell>
          <cell r="C92">
            <v>0</v>
          </cell>
          <cell r="D92">
            <v>0</v>
          </cell>
          <cell r="E92">
            <v>480</v>
          </cell>
        </row>
        <row r="93">
          <cell r="A93" t="str">
            <v>561000  Regular Work Day</v>
          </cell>
          <cell r="B93">
            <v>161533</v>
          </cell>
          <cell r="C93">
            <v>0</v>
          </cell>
          <cell r="D93">
            <v>161533</v>
          </cell>
          <cell r="E93">
            <v>967414.5</v>
          </cell>
        </row>
        <row r="94">
          <cell r="A94" t="str">
            <v>561001  Shift Premium</v>
          </cell>
          <cell r="B94">
            <v>120</v>
          </cell>
          <cell r="C94">
            <v>0</v>
          </cell>
          <cell r="D94">
            <v>120</v>
          </cell>
          <cell r="E94">
            <v>840</v>
          </cell>
        </row>
        <row r="95">
          <cell r="A95" t="str">
            <v>561002  Bonus</v>
          </cell>
          <cell r="B95">
            <v>0</v>
          </cell>
          <cell r="C95">
            <v>0</v>
          </cell>
          <cell r="D95">
            <v>0</v>
          </cell>
          <cell r="E95">
            <v>197275</v>
          </cell>
        </row>
        <row r="96">
          <cell r="A96" t="str">
            <v>561006  regular work day-sup</v>
          </cell>
          <cell r="B96">
            <v>35742</v>
          </cell>
          <cell r="C96">
            <v>0</v>
          </cell>
          <cell r="D96">
            <v>35742</v>
          </cell>
          <cell r="E96">
            <v>214062.35</v>
          </cell>
        </row>
        <row r="97">
          <cell r="A97" t="str">
            <v>561009  other indirect labor</v>
          </cell>
          <cell r="B97">
            <v>8100</v>
          </cell>
          <cell r="C97">
            <v>0</v>
          </cell>
          <cell r="D97">
            <v>8100</v>
          </cell>
          <cell r="E97">
            <v>44550</v>
          </cell>
        </row>
        <row r="98">
          <cell r="A98" t="str">
            <v>561100  Overtime</v>
          </cell>
          <cell r="B98">
            <v>34453.56</v>
          </cell>
          <cell r="C98">
            <v>36000</v>
          </cell>
          <cell r="D98">
            <v>-1546.44</v>
          </cell>
          <cell r="E98">
            <v>246241.17</v>
          </cell>
        </row>
        <row r="99">
          <cell r="A99" t="str">
            <v>562030  train fee by other</v>
          </cell>
          <cell r="B99">
            <v>0</v>
          </cell>
          <cell r="C99">
            <v>3000</v>
          </cell>
          <cell r="D99">
            <v>-3000</v>
          </cell>
          <cell r="E99">
            <v>0</v>
          </cell>
        </row>
        <row r="100">
          <cell r="A100" t="str">
            <v>562040  per diem travel loca</v>
          </cell>
          <cell r="B100">
            <v>0</v>
          </cell>
          <cell r="C100">
            <v>1350</v>
          </cell>
          <cell r="D100">
            <v>-1350</v>
          </cell>
          <cell r="E100">
            <v>720</v>
          </cell>
        </row>
        <row r="101">
          <cell r="A101" t="str">
            <v>562041  Travel.Exp.Local Tra</v>
          </cell>
          <cell r="B101">
            <v>0</v>
          </cell>
          <cell r="C101">
            <v>1000</v>
          </cell>
          <cell r="D101">
            <v>-1000</v>
          </cell>
          <cell r="E101">
            <v>0</v>
          </cell>
        </row>
        <row r="102">
          <cell r="A102" t="str">
            <v>563002  Bus Expense</v>
          </cell>
          <cell r="B102">
            <v>0</v>
          </cell>
          <cell r="C102">
            <v>139280</v>
          </cell>
          <cell r="D102">
            <v>-139280</v>
          </cell>
          <cell r="E102">
            <v>17901.599999999999</v>
          </cell>
        </row>
        <row r="103">
          <cell r="A103" t="str">
            <v>563060  hospital charge-emp.</v>
          </cell>
          <cell r="B103">
            <v>5320</v>
          </cell>
          <cell r="C103">
            <v>0</v>
          </cell>
          <cell r="D103">
            <v>5320</v>
          </cell>
          <cell r="E103">
            <v>16242</v>
          </cell>
        </row>
        <row r="104">
          <cell r="A104" t="str">
            <v>563080  social security fund</v>
          </cell>
          <cell r="B104">
            <v>7559</v>
          </cell>
          <cell r="C104">
            <v>0</v>
          </cell>
          <cell r="D104">
            <v>7559</v>
          </cell>
          <cell r="E104">
            <v>45278</v>
          </cell>
        </row>
        <row r="105">
          <cell r="A105" t="str">
            <v>563081  provident fund (new)</v>
          </cell>
          <cell r="B105">
            <v>7891</v>
          </cell>
          <cell r="C105">
            <v>0</v>
          </cell>
          <cell r="D105">
            <v>7891</v>
          </cell>
          <cell r="E105">
            <v>47259.08</v>
          </cell>
        </row>
        <row r="106">
          <cell r="A106" t="str">
            <v>563090  Employee Award</v>
          </cell>
          <cell r="B106">
            <v>21537.68</v>
          </cell>
          <cell r="C106">
            <v>0</v>
          </cell>
          <cell r="D106">
            <v>21537.68</v>
          </cell>
          <cell r="E106">
            <v>123288.06</v>
          </cell>
        </row>
        <row r="107">
          <cell r="A107" t="str">
            <v>563091  Severance Pay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A108" t="str">
            <v>564020  per diem&amp;lodg.-local</v>
          </cell>
          <cell r="B108">
            <v>1451</v>
          </cell>
          <cell r="C108">
            <v>0</v>
          </cell>
          <cell r="D108">
            <v>1451</v>
          </cell>
          <cell r="E108">
            <v>4045</v>
          </cell>
        </row>
        <row r="109">
          <cell r="A109" t="str">
            <v>564040  Gasoline</v>
          </cell>
          <cell r="B109">
            <v>2102.81</v>
          </cell>
          <cell r="C109">
            <v>195000</v>
          </cell>
          <cell r="D109">
            <v>-192897.19</v>
          </cell>
          <cell r="E109">
            <v>7669.75</v>
          </cell>
        </row>
        <row r="110">
          <cell r="A110" t="str">
            <v>564080  express/toll way cou</v>
          </cell>
          <cell r="B110">
            <v>40</v>
          </cell>
          <cell r="C110">
            <v>0</v>
          </cell>
          <cell r="D110">
            <v>40</v>
          </cell>
          <cell r="E110">
            <v>-120</v>
          </cell>
        </row>
        <row r="111">
          <cell r="A111" t="str">
            <v>564099  other travelling exp</v>
          </cell>
          <cell r="B111">
            <v>19898</v>
          </cell>
          <cell r="C111">
            <v>0</v>
          </cell>
          <cell r="D111">
            <v>19898</v>
          </cell>
          <cell r="E111">
            <v>111388</v>
          </cell>
        </row>
        <row r="112">
          <cell r="A112" t="str">
            <v>565020  Telephone - Local</v>
          </cell>
          <cell r="B112">
            <v>0</v>
          </cell>
          <cell r="C112">
            <v>0</v>
          </cell>
          <cell r="D112">
            <v>0</v>
          </cell>
          <cell r="E112">
            <v>1186</v>
          </cell>
        </row>
        <row r="113">
          <cell r="A113" t="str">
            <v>565040  Long Distance Call</v>
          </cell>
          <cell r="B113">
            <v>0</v>
          </cell>
          <cell r="C113">
            <v>0</v>
          </cell>
          <cell r="D113">
            <v>0</v>
          </cell>
          <cell r="E113">
            <v>6468</v>
          </cell>
        </row>
        <row r="114">
          <cell r="A114" t="str">
            <v>566060  regis. fee - vehicle</v>
          </cell>
          <cell r="B114">
            <v>21400</v>
          </cell>
          <cell r="C114">
            <v>0</v>
          </cell>
          <cell r="D114">
            <v>21400</v>
          </cell>
          <cell r="E114">
            <v>81381</v>
          </cell>
        </row>
        <row r="115">
          <cell r="A115" t="str">
            <v>566099  other tax &amp; license</v>
          </cell>
          <cell r="B115">
            <v>0</v>
          </cell>
          <cell r="C115">
            <v>0</v>
          </cell>
          <cell r="D115">
            <v>0</v>
          </cell>
          <cell r="E115">
            <v>1100</v>
          </cell>
        </row>
        <row r="116">
          <cell r="A116" t="str">
            <v>567102  Vehicle Rent</v>
          </cell>
          <cell r="B116">
            <v>212800</v>
          </cell>
          <cell r="C116">
            <v>0</v>
          </cell>
          <cell r="D116">
            <v>212800</v>
          </cell>
          <cell r="E116">
            <v>791680</v>
          </cell>
        </row>
        <row r="117">
          <cell r="A117" t="str">
            <v>567908  Guest House Expense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 refreshError="1"/>
      <sheetData sheetId="96"/>
      <sheetData sheetId="97"/>
      <sheetData sheetId="98" refreshError="1"/>
      <sheetData sheetId="99" refreshError="1"/>
      <sheetData sheetId="100"/>
      <sheetData sheetId="101"/>
      <sheetData sheetId="102" refreshError="1"/>
      <sheetData sheetId="103"/>
      <sheetData sheetId="104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LS &amp; ERW"/>
      <sheetName val="FLG J"/>
      <sheetName val="ELE &amp; CAP &amp; TEE"/>
      <sheetName val="SOF BLF WNF"/>
      <sheetName val="REDUCE"/>
      <sheetName val="Equipment"/>
      <sheetName val="Sheet1"/>
      <sheetName val="PRICE LIST"/>
      <sheetName val="Pipe Fitting"/>
      <sheetName val="Cost Metering"/>
      <sheetName val="laem reducing"/>
      <sheetName val="PTT-300-50-2-3G100"/>
      <sheetName val="PTT-300-50-3-4G160"/>
      <sheetName val="PTT-300-50-3-4G250"/>
      <sheetName val="PTT-300-50-4-6G400"/>
      <sheetName val="PTT-300-50-4-6G650"/>
      <sheetName val="COST SANITARY"/>
      <sheetName val="Sheet6"/>
      <sheetName val="SANITARY"/>
      <sheetName val="COST-AHAHI"/>
      <sheetName val="10-1 Media"/>
      <sheetName val="10-cut"/>
      <sheetName val="BSL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9">
          <cell r="F9">
            <v>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o for growth strategy"/>
      <sheetName val="Exec Summ Actual RHB Final"/>
      <sheetName val="Rev Proj refined RHB (2)"/>
      <sheetName val="Capital refined RHB (2)"/>
      <sheetName val="Manpower Nos refined RHB"/>
      <sheetName val="Major Capital Items"/>
      <sheetName val="Revenue Details"/>
      <sheetName val="Rev Details after adjs final"/>
      <sheetName val="Capex Details"/>
      <sheetName val="Manpower Nos Details"/>
      <sheetName val="Notes"/>
      <sheetName val="NDDR analysis"/>
      <sheetName val="Assumptions"/>
      <sheetName val="Rev Proj refined RHB"/>
      <sheetName val="Capital refined RHB"/>
      <sheetName val="Revenue Details after adjs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">
          <cell r="A2" t="str">
            <v>Research &amp; Development</v>
          </cell>
        </row>
        <row r="4">
          <cell r="A4" t="str">
            <v>Revenue Expenses Projections</v>
          </cell>
        </row>
        <row r="5">
          <cell r="A5" t="str">
            <v>Period : 2004-2007</v>
          </cell>
        </row>
        <row r="7">
          <cell r="A7" t="str">
            <v>Cost</v>
          </cell>
          <cell r="B7" t="str">
            <v>Particulars</v>
          </cell>
          <cell r="C7" t="str">
            <v>Approved Budget 2003</v>
          </cell>
          <cell r="G7">
            <v>2004</v>
          </cell>
          <cell r="K7">
            <v>2005</v>
          </cell>
        </row>
        <row r="8">
          <cell r="A8" t="str">
            <v>Centre</v>
          </cell>
          <cell r="C8" t="str">
            <v>App Res</v>
          </cell>
          <cell r="D8" t="str">
            <v>G&amp;A</v>
          </cell>
          <cell r="E8" t="str">
            <v>Pers</v>
          </cell>
          <cell r="F8" t="str">
            <v>Total</v>
          </cell>
          <cell r="G8" t="str">
            <v>App Res</v>
          </cell>
          <cell r="H8" t="str">
            <v>G&amp;A</v>
          </cell>
          <cell r="I8" t="str">
            <v>Pers</v>
          </cell>
          <cell r="J8" t="str">
            <v>Total</v>
          </cell>
          <cell r="K8" t="str">
            <v>App Res</v>
          </cell>
          <cell r="L8" t="str">
            <v>G&amp;A</v>
          </cell>
        </row>
        <row r="10">
          <cell r="A10">
            <v>117510</v>
          </cell>
          <cell r="B10" t="str">
            <v>PDR</v>
          </cell>
          <cell r="C10">
            <v>63.71</v>
          </cell>
          <cell r="D10">
            <v>12.42</v>
          </cell>
          <cell r="E10">
            <v>38.090000000000003</v>
          </cell>
          <cell r="F10">
            <v>114.22</v>
          </cell>
          <cell r="G10">
            <v>94.5</v>
          </cell>
          <cell r="H10">
            <v>14</v>
          </cell>
          <cell r="I10">
            <v>53.34</v>
          </cell>
          <cell r="J10">
            <v>161.84</v>
          </cell>
          <cell r="K10">
            <v>141</v>
          </cell>
          <cell r="L10">
            <v>15.5</v>
          </cell>
        </row>
        <row r="11">
          <cell r="A11">
            <v>117511</v>
          </cell>
          <cell r="B11" t="str">
            <v>Packaging</v>
          </cell>
          <cell r="C11">
            <v>1.24</v>
          </cell>
          <cell r="D11">
            <v>1.81</v>
          </cell>
          <cell r="E11">
            <v>5.91</v>
          </cell>
          <cell r="F11">
            <v>8.9600000000000009</v>
          </cell>
          <cell r="G11">
            <v>1.9</v>
          </cell>
          <cell r="H11">
            <v>2.4</v>
          </cell>
          <cell r="I11">
            <v>9.61</v>
          </cell>
          <cell r="J11">
            <v>13.91</v>
          </cell>
          <cell r="K11">
            <v>2.8</v>
          </cell>
          <cell r="L11">
            <v>2.4</v>
          </cell>
        </row>
        <row r="12">
          <cell r="A12">
            <v>117512</v>
          </cell>
          <cell r="B12" t="str">
            <v>PDL Dewas</v>
          </cell>
          <cell r="C12">
            <v>5.66</v>
          </cell>
          <cell r="D12">
            <v>2.2799999999999998</v>
          </cell>
          <cell r="E12">
            <v>7.75</v>
          </cell>
          <cell r="F12">
            <v>15.69</v>
          </cell>
          <cell r="G12">
            <v>8.5</v>
          </cell>
          <cell r="H12">
            <v>2.9</v>
          </cell>
          <cell r="I12">
            <v>12.05</v>
          </cell>
          <cell r="J12">
            <v>23.450000000000003</v>
          </cell>
          <cell r="K12">
            <v>13</v>
          </cell>
          <cell r="L12">
            <v>2.9</v>
          </cell>
        </row>
        <row r="13">
          <cell r="A13">
            <v>117513</v>
          </cell>
          <cell r="B13" t="str">
            <v>PDL  Paonta</v>
          </cell>
          <cell r="C13">
            <v>2.12</v>
          </cell>
          <cell r="D13">
            <v>1.26</v>
          </cell>
          <cell r="E13">
            <v>2.5</v>
          </cell>
          <cell r="F13">
            <v>5.88</v>
          </cell>
          <cell r="G13">
            <v>3.3</v>
          </cell>
          <cell r="H13">
            <v>1.6</v>
          </cell>
          <cell r="I13">
            <v>4.32</v>
          </cell>
          <cell r="J13">
            <v>9.2200000000000006</v>
          </cell>
          <cell r="K13">
            <v>4.8</v>
          </cell>
          <cell r="L13">
            <v>1.6</v>
          </cell>
        </row>
        <row r="14">
          <cell r="A14">
            <v>117515</v>
          </cell>
          <cell r="B14" t="str">
            <v>PDL  Jejuri</v>
          </cell>
          <cell r="C14">
            <v>0.44</v>
          </cell>
          <cell r="D14">
            <v>0.19</v>
          </cell>
          <cell r="E14">
            <v>1.67</v>
          </cell>
          <cell r="F14">
            <v>2.2999999999999998</v>
          </cell>
          <cell r="G14">
            <v>0.7</v>
          </cell>
          <cell r="H14">
            <v>0.2</v>
          </cell>
          <cell r="I14">
            <v>3.8</v>
          </cell>
          <cell r="J14">
            <v>4.6999999999999993</v>
          </cell>
          <cell r="K14">
            <v>1</v>
          </cell>
          <cell r="L14">
            <v>0.2</v>
          </cell>
        </row>
        <row r="15">
          <cell r="B15" t="str">
            <v>Pharma Research</v>
          </cell>
          <cell r="C15">
            <v>73.17</v>
          </cell>
          <cell r="D15">
            <v>17.960000000000004</v>
          </cell>
          <cell r="E15">
            <v>55.92</v>
          </cell>
          <cell r="F15">
            <v>147.05000000000001</v>
          </cell>
          <cell r="G15">
            <v>108.9</v>
          </cell>
          <cell r="H15">
            <v>21.099999999999998</v>
          </cell>
          <cell r="I15">
            <v>83.11999999999999</v>
          </cell>
          <cell r="J15">
            <v>213.11999999999998</v>
          </cell>
          <cell r="K15">
            <v>162.60000000000002</v>
          </cell>
          <cell r="L15">
            <v>22.599999999999998</v>
          </cell>
        </row>
      </sheetData>
      <sheetData sheetId="7">
        <row r="2">
          <cell r="A2" t="str">
            <v>Research &amp; Development</v>
          </cell>
        </row>
        <row r="4">
          <cell r="A4" t="str">
            <v>Revenue Expenses Projections</v>
          </cell>
        </row>
        <row r="5">
          <cell r="A5" t="str">
            <v>Period : 2004-2007</v>
          </cell>
        </row>
        <row r="7">
          <cell r="A7" t="str">
            <v>Cost</v>
          </cell>
          <cell r="B7" t="str">
            <v>Particulars</v>
          </cell>
          <cell r="C7" t="str">
            <v>Approved Budget 2003</v>
          </cell>
          <cell r="G7">
            <v>2004</v>
          </cell>
        </row>
        <row r="8">
          <cell r="A8" t="str">
            <v>Centre</v>
          </cell>
          <cell r="C8" t="str">
            <v>App Res</v>
          </cell>
          <cell r="D8" t="str">
            <v>G&amp;A</v>
          </cell>
          <cell r="E8" t="str">
            <v>Pers</v>
          </cell>
          <cell r="F8" t="str">
            <v>Total</v>
          </cell>
          <cell r="G8" t="str">
            <v>App Res</v>
          </cell>
          <cell r="H8" t="str">
            <v>G&amp;A</v>
          </cell>
          <cell r="I8" t="str">
            <v>Pers</v>
          </cell>
          <cell r="J8" t="str">
            <v>Total</v>
          </cell>
          <cell r="K8" t="str">
            <v>Deduction</v>
          </cell>
          <cell r="L8" t="str">
            <v>Total</v>
          </cell>
        </row>
        <row r="9">
          <cell r="L9" t="str">
            <v>Final</v>
          </cell>
        </row>
        <row r="10">
          <cell r="A10">
            <v>117510</v>
          </cell>
          <cell r="B10" t="str">
            <v>PDR</v>
          </cell>
          <cell r="C10">
            <v>63.71</v>
          </cell>
          <cell r="D10">
            <v>12.42</v>
          </cell>
          <cell r="E10">
            <v>38.090000000000003</v>
          </cell>
          <cell r="F10">
            <v>114.22</v>
          </cell>
          <cell r="G10">
            <v>94.5</v>
          </cell>
          <cell r="H10">
            <v>14</v>
          </cell>
          <cell r="I10">
            <v>53.34</v>
          </cell>
          <cell r="J10">
            <v>161.84</v>
          </cell>
          <cell r="K10">
            <v>-12.9472</v>
          </cell>
          <cell r="L10">
            <v>148.89279999999999</v>
          </cell>
        </row>
        <row r="11">
          <cell r="A11">
            <v>117511</v>
          </cell>
          <cell r="B11" t="str">
            <v>Packaging</v>
          </cell>
          <cell r="C11">
            <v>1.24</v>
          </cell>
          <cell r="D11">
            <v>1.81</v>
          </cell>
          <cell r="E11">
            <v>5.91</v>
          </cell>
          <cell r="F11">
            <v>8.9600000000000009</v>
          </cell>
          <cell r="G11">
            <v>1.9</v>
          </cell>
          <cell r="H11">
            <v>2.4</v>
          </cell>
          <cell r="I11">
            <v>9.61</v>
          </cell>
          <cell r="J11">
            <v>13.91</v>
          </cell>
          <cell r="K11">
            <v>-1.1128</v>
          </cell>
          <cell r="L11">
            <v>12.7972</v>
          </cell>
        </row>
        <row r="12">
          <cell r="A12">
            <v>117512</v>
          </cell>
          <cell r="B12" t="str">
            <v>PDL Dewas</v>
          </cell>
          <cell r="C12">
            <v>5.66</v>
          </cell>
          <cell r="D12">
            <v>2.2799999999999998</v>
          </cell>
          <cell r="E12">
            <v>7.75</v>
          </cell>
          <cell r="F12">
            <v>15.69</v>
          </cell>
          <cell r="G12">
            <v>8.5</v>
          </cell>
          <cell r="H12">
            <v>2.9</v>
          </cell>
          <cell r="I12">
            <v>12.05</v>
          </cell>
          <cell r="J12">
            <v>23.450000000000003</v>
          </cell>
          <cell r="K12">
            <v>-1.8760000000000003</v>
          </cell>
          <cell r="L12">
            <v>21.574000000000002</v>
          </cell>
        </row>
        <row r="13">
          <cell r="A13">
            <v>117513</v>
          </cell>
          <cell r="B13" t="str">
            <v>PDL  Paonta</v>
          </cell>
          <cell r="C13">
            <v>2.12</v>
          </cell>
          <cell r="D13">
            <v>1.26</v>
          </cell>
          <cell r="E13">
            <v>2.5</v>
          </cell>
          <cell r="F13">
            <v>5.88</v>
          </cell>
          <cell r="G13">
            <v>3.3</v>
          </cell>
          <cell r="H13">
            <v>1.6</v>
          </cell>
          <cell r="I13">
            <v>4.32</v>
          </cell>
          <cell r="J13">
            <v>9.2200000000000006</v>
          </cell>
          <cell r="K13">
            <v>-0.73760000000000003</v>
          </cell>
          <cell r="L13">
            <v>8.4824000000000002</v>
          </cell>
        </row>
        <row r="14">
          <cell r="A14">
            <v>117515</v>
          </cell>
          <cell r="B14" t="str">
            <v>PDL  Jejuri</v>
          </cell>
          <cell r="C14">
            <v>0.44</v>
          </cell>
          <cell r="D14">
            <v>0.19</v>
          </cell>
          <cell r="E14">
            <v>1.67</v>
          </cell>
          <cell r="F14">
            <v>2.2999999999999998</v>
          </cell>
          <cell r="G14">
            <v>0.7</v>
          </cell>
          <cell r="H14">
            <v>0.2</v>
          </cell>
          <cell r="I14">
            <v>3.8</v>
          </cell>
          <cell r="J14">
            <v>4.6999999999999993</v>
          </cell>
          <cell r="K14">
            <v>-0.37599999999999995</v>
          </cell>
          <cell r="L14">
            <v>4.323999999999999</v>
          </cell>
        </row>
        <row r="15">
          <cell r="B15" t="str">
            <v>Pharma Research</v>
          </cell>
          <cell r="C15">
            <v>73.17</v>
          </cell>
          <cell r="D15">
            <v>17.960000000000004</v>
          </cell>
          <cell r="E15">
            <v>55.92</v>
          </cell>
          <cell r="F15">
            <v>147.05000000000001</v>
          </cell>
          <cell r="G15">
            <v>108.9</v>
          </cell>
          <cell r="H15">
            <v>21.099999999999998</v>
          </cell>
          <cell r="I15">
            <v>83.11999999999999</v>
          </cell>
          <cell r="J15">
            <v>213.11999999999998</v>
          </cell>
          <cell r="K15">
            <v>-17.049600000000002</v>
          </cell>
          <cell r="L15">
            <v>196.07040000000003</v>
          </cell>
        </row>
      </sheetData>
      <sheetData sheetId="8">
        <row r="2">
          <cell r="A2" t="str">
            <v>Research &amp; Development</v>
          </cell>
        </row>
      </sheetData>
      <sheetData sheetId="9">
        <row r="2">
          <cell r="A2" t="str">
            <v>Research &amp; Development</v>
          </cell>
        </row>
      </sheetData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info"/>
      <sheetName val="S33"/>
      <sheetName val="DealerData"/>
      <sheetName val="TB Worksheet"/>
      <sheetName val="K2"/>
      <sheetName val="Revenue Details"/>
      <sheetName val="Manpower Nos Details"/>
    </sheetNames>
    <sheetDataSet>
      <sheetData sheetId="0"/>
      <sheetData sheetId="1"/>
      <sheetData sheetId="2">
        <row r="391">
          <cell r="B391">
            <v>5863330.6499999994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DealerData"/>
      <sheetName val="เครื่องตกแต่ง"/>
      <sheetName val="อาคาร"/>
      <sheetName val="S33"/>
      <sheetName val="In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ing"/>
      <sheetName val="START HERE - Reg"/>
      <sheetName val="START HERE"/>
      <sheetName val="Definitions"/>
      <sheetName val="Co. Profile &amp; Comp Practices"/>
      <sheetName val="Grad Starting Salaries"/>
      <sheetName val="Pension Plan Details"/>
      <sheetName val=" Comp Data Entry - Regional"/>
      <sheetName val="Australia"/>
      <sheetName val="China"/>
      <sheetName val="Hong Kong"/>
      <sheetName val="India"/>
      <sheetName val="Indonesia"/>
      <sheetName val="Japan"/>
      <sheetName val="Korea"/>
      <sheetName val="Malaysia"/>
      <sheetName val="New Zealand"/>
      <sheetName val="Singapore"/>
      <sheetName val="Philippines"/>
      <sheetName val="Taiwan"/>
      <sheetName val="Thailand"/>
      <sheetName val="Vietnam"/>
      <sheetName val="DEP12"/>
    </sheetNames>
    <sheetDataSet>
      <sheetData sheetId="0">
        <row r="30">
          <cell r="G30">
            <v>1</v>
          </cell>
        </row>
        <row r="31">
          <cell r="G31">
            <v>2</v>
          </cell>
        </row>
        <row r="32">
          <cell r="G32">
            <v>3</v>
          </cell>
        </row>
        <row r="33">
          <cell r="G33">
            <v>4</v>
          </cell>
        </row>
        <row r="34">
          <cell r="G34">
            <v>5</v>
          </cell>
        </row>
        <row r="35">
          <cell r="G35">
            <v>6</v>
          </cell>
        </row>
        <row r="36">
          <cell r="G36">
            <v>7</v>
          </cell>
        </row>
        <row r="37">
          <cell r="G37">
            <v>8</v>
          </cell>
        </row>
        <row r="38">
          <cell r="G38">
            <v>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mgt report  "/>
      <sheetName val="CI summary"/>
      <sheetName val="CI - detailed"/>
      <sheetName val="PO - detailed"/>
      <sheetName val="Spending - detailed"/>
      <sheetName val="S33"/>
      <sheetName val="mgt_report__"/>
      <sheetName val="CI_summary"/>
      <sheetName val="CI_-_detailed"/>
      <sheetName val="PO_-_detailed"/>
      <sheetName val="Spending_-_detailed"/>
      <sheetName val="DealerData"/>
      <sheetName val="10-1 Media"/>
      <sheetName val="10-cut"/>
      <sheetName val="CST1198"/>
      <sheetName val="JE786"/>
      <sheetName val="MA"/>
      <sheetName val="PL _ ผลงานใหม่รวม"/>
      <sheetName val="Coding"/>
      <sheetName val="PriceListAP"/>
      <sheetName val="Market Data"/>
      <sheetName val=" US Executive"/>
      <sheetName val="Job Table - Proposed"/>
      <sheetName val="MENU-DOP"/>
      <sheetName val="県別ﾏﾙﾁ"/>
    </sheetNames>
    <sheetDataSet>
      <sheetData sheetId="0" refreshError="1">
        <row r="7">
          <cell r="C7">
            <v>36191</v>
          </cell>
          <cell r="D7">
            <v>36219</v>
          </cell>
          <cell r="E7">
            <v>36250</v>
          </cell>
          <cell r="F7">
            <v>36280</v>
          </cell>
          <cell r="G7">
            <v>36311</v>
          </cell>
          <cell r="H7">
            <v>36341</v>
          </cell>
          <cell r="I7">
            <v>36372</v>
          </cell>
          <cell r="J7">
            <v>36403</v>
          </cell>
          <cell r="K7">
            <v>36433</v>
          </cell>
          <cell r="L7">
            <v>36464</v>
          </cell>
          <cell r="M7">
            <v>36494</v>
          </cell>
          <cell r="N7">
            <v>36524</v>
          </cell>
          <cell r="O7">
            <v>36553</v>
          </cell>
          <cell r="P7">
            <v>36581</v>
          </cell>
          <cell r="Q7">
            <v>36616</v>
          </cell>
          <cell r="R7">
            <v>36644</v>
          </cell>
          <cell r="S7">
            <v>36672</v>
          </cell>
          <cell r="T7">
            <v>36707</v>
          </cell>
          <cell r="U7">
            <v>36735</v>
          </cell>
          <cell r="V7">
            <v>36763</v>
          </cell>
          <cell r="W7">
            <v>36798</v>
          </cell>
          <cell r="X7">
            <v>36826</v>
          </cell>
          <cell r="Y7">
            <v>36854</v>
          </cell>
          <cell r="Z7">
            <v>36888</v>
          </cell>
          <cell r="AA7">
            <v>36917</v>
          </cell>
        </row>
        <row r="9">
          <cell r="A9" t="str">
            <v>FRF</v>
          </cell>
          <cell r="C9">
            <v>0.17544812601846821</v>
          </cell>
          <cell r="D9">
            <v>0.16826840645034208</v>
          </cell>
          <cell r="E9">
            <v>0.16400850611376927</v>
          </cell>
          <cell r="F9">
            <v>0.16420713710759322</v>
          </cell>
          <cell r="G9">
            <v>0.1595321108815427</v>
          </cell>
          <cell r="H9">
            <v>0.17194889915737971</v>
          </cell>
          <cell r="I9">
            <v>0.15783459612309958</v>
          </cell>
          <cell r="J9">
            <v>0.16254211216188405</v>
          </cell>
          <cell r="K9">
            <v>0.15891792323733422</v>
          </cell>
          <cell r="L9">
            <v>0.16228301008668722</v>
          </cell>
          <cell r="M9">
            <v>0.16033762965881887</v>
          </cell>
          <cell r="N9">
            <v>0.15525920891884154</v>
          </cell>
          <cell r="O9">
            <v>0.15377145172222148</v>
          </cell>
          <cell r="P9">
            <v>0.15273922175875201</v>
          </cell>
          <cell r="Q9">
            <v>0.15299981657708792</v>
          </cell>
          <cell r="R9">
            <v>0.14503759607783315</v>
          </cell>
          <cell r="S9">
            <v>0.14079148248744955</v>
          </cell>
          <cell r="T9">
            <v>0.13787556953731608</v>
          </cell>
          <cell r="U9">
            <v>0.14331956118963091</v>
          </cell>
          <cell r="V9">
            <v>0.1436165965496094</v>
          </cell>
          <cell r="W9">
            <v>0.13745290527221204</v>
          </cell>
          <cell r="X9">
            <v>0.13467227671149329</v>
          </cell>
          <cell r="Y9">
            <v>0.12610556475921117</v>
          </cell>
          <cell r="Z9">
            <v>0.12875761591106247</v>
          </cell>
          <cell r="AA9">
            <v>0.14194508122663907</v>
          </cell>
        </row>
        <row r="10">
          <cell r="A10" t="str">
            <v>GBP</v>
          </cell>
          <cell r="C10">
            <v>1.6572514937533949</v>
          </cell>
          <cell r="D10">
            <v>1.5994802553107557</v>
          </cell>
          <cell r="E10">
            <v>1.6143009037745879</v>
          </cell>
          <cell r="F10">
            <v>1.6377783740273677</v>
          </cell>
          <cell r="G10">
            <v>1.5910167011019285</v>
          </cell>
          <cell r="H10">
            <v>1.6353900516444686</v>
          </cell>
          <cell r="I10">
            <v>1.5734644788766732</v>
          </cell>
          <cell r="J10">
            <v>1.5993169976059711</v>
          </cell>
          <cell r="K10">
            <v>1.5844904772744519</v>
          </cell>
          <cell r="L10">
            <v>1.6393440246128506</v>
          </cell>
          <cell r="M10">
            <v>1.6512410714483243</v>
          </cell>
          <cell r="N10">
            <v>1.609125165495469</v>
          </cell>
          <cell r="O10">
            <v>1.6138793625176517</v>
          </cell>
          <cell r="P10">
            <v>1.6431219316701733</v>
          </cell>
          <cell r="Q10">
            <v>1.6057808109193095</v>
          </cell>
          <cell r="R10">
            <v>1.5983255636951765</v>
          </cell>
          <cell r="S10">
            <v>1.5792390099741409</v>
          </cell>
          <cell r="T10">
            <v>1.4741792529619246</v>
          </cell>
          <cell r="U10">
            <v>1.5135846573281941</v>
          </cell>
          <cell r="V10">
            <v>1.5167216203485632</v>
          </cell>
          <cell r="W10">
            <v>1.4876927238301325</v>
          </cell>
          <cell r="X10">
            <v>1.4664310954063609</v>
          </cell>
          <cell r="Y10">
            <v>1.4310530234097112</v>
          </cell>
          <cell r="Z10">
            <v>1.4104729729848857</v>
          </cell>
          <cell r="AA10">
            <v>1.4990689013035381</v>
          </cell>
        </row>
        <row r="11">
          <cell r="A11" t="str">
            <v>DEM</v>
          </cell>
          <cell r="C11">
            <v>0.58826724606192282</v>
          </cell>
          <cell r="D11">
            <v>0.56408461056496972</v>
          </cell>
          <cell r="E11">
            <v>0.55023923444976075</v>
          </cell>
          <cell r="F11">
            <v>0.5508451837939361</v>
          </cell>
          <cell r="G11">
            <v>0.53509168388429751</v>
          </cell>
          <cell r="H11">
            <v>0.57666213645012232</v>
          </cell>
          <cell r="I11">
            <v>0.52909844851575139</v>
          </cell>
          <cell r="J11">
            <v>0.54514532081072009</v>
          </cell>
          <cell r="K11">
            <v>0.53298481649227747</v>
          </cell>
          <cell r="L11">
            <v>0.54427321578821974</v>
          </cell>
          <cell r="M11">
            <v>0.53774914250272299</v>
          </cell>
          <cell r="N11">
            <v>0.52071685629516129</v>
          </cell>
          <cell r="O11">
            <v>0.5157271345533776</v>
          </cell>
          <cell r="P11">
            <v>0.51226518504780938</v>
          </cell>
          <cell r="Q11">
            <v>0.51313918225232691</v>
          </cell>
          <cell r="R11">
            <v>0.48643505013435318</v>
          </cell>
          <cell r="S11">
            <v>0.47219420132639311</v>
          </cell>
          <cell r="T11">
            <v>0.46241465243395008</v>
          </cell>
          <cell r="U11">
            <v>0.48067301043171806</v>
          </cell>
          <cell r="V11">
            <v>0.48166922392484079</v>
          </cell>
          <cell r="W11">
            <v>0.46099709782365744</v>
          </cell>
          <cell r="X11">
            <v>0.45167127314153588</v>
          </cell>
          <cell r="Y11">
            <v>0.42293976441080194</v>
          </cell>
          <cell r="Z11">
            <v>0.43183435912207502</v>
          </cell>
          <cell r="AA11">
            <v>0.47606320409331326</v>
          </cell>
        </row>
        <row r="12">
          <cell r="A12" t="str">
            <v>HKD</v>
          </cell>
          <cell r="C12">
            <v>0.12900597501357958</v>
          </cell>
          <cell r="D12">
            <v>0.1289260302186665</v>
          </cell>
          <cell r="E12">
            <v>0.12892078681552366</v>
          </cell>
          <cell r="F12">
            <v>0.13039978535014757</v>
          </cell>
          <cell r="G12">
            <v>0.12886320592286502</v>
          </cell>
          <cell r="H12">
            <v>0.13195977167708617</v>
          </cell>
          <cell r="I12">
            <v>0.12881689546129263</v>
          </cell>
          <cell r="J12">
            <v>0.12879821910240161</v>
          </cell>
          <cell r="K12">
            <v>0.12884395498585785</v>
          </cell>
          <cell r="L12">
            <v>0.12869938231062511</v>
          </cell>
          <cell r="M12">
            <v>0.12862852422810833</v>
          </cell>
          <cell r="N12">
            <v>0.12862816987473275</v>
          </cell>
          <cell r="O12">
            <v>0.12870687916078272</v>
          </cell>
          <cell r="P12">
            <v>0.1285442340446849</v>
          </cell>
          <cell r="Q12">
            <v>0.12846246487354476</v>
          </cell>
          <cell r="R12">
            <v>0.12843687565407669</v>
          </cell>
          <cell r="S12">
            <v>0.12837089028444773</v>
          </cell>
          <cell r="T12">
            <v>0.12833499140815774</v>
          </cell>
          <cell r="U12">
            <v>0.12832565572999907</v>
          </cell>
          <cell r="V12">
            <v>0.12821479039095618</v>
          </cell>
          <cell r="W12">
            <v>0.12821206383554232</v>
          </cell>
          <cell r="X12">
            <v>0.12826855123674913</v>
          </cell>
          <cell r="Y12">
            <v>0.1282157333112747</v>
          </cell>
          <cell r="Z12">
            <v>0.1282094594605423</v>
          </cell>
          <cell r="AA12">
            <v>0.12821229050279329</v>
          </cell>
        </row>
        <row r="13">
          <cell r="A13" t="str">
            <v>JPY</v>
          </cell>
          <cell r="C13">
            <v>8.6773492667028794E-3</v>
          </cell>
          <cell r="D13">
            <v>8.2379745906731444E-3</v>
          </cell>
          <cell r="E13">
            <v>8.4210526315789489E-3</v>
          </cell>
          <cell r="F13">
            <v>8.4910115374295676E-3</v>
          </cell>
          <cell r="G13">
            <v>8.2005692579201102E-3</v>
          </cell>
          <cell r="H13">
            <v>8.4239467246534378E-3</v>
          </cell>
          <cell r="I13">
            <v>8.2579440362455479E-3</v>
          </cell>
          <cell r="J13">
            <v>8.6277845482218112E-3</v>
          </cell>
          <cell r="K13">
            <v>9.0024097898694627E-3</v>
          </cell>
          <cell r="L13">
            <v>9.338940431469149E-3</v>
          </cell>
          <cell r="M13">
            <v>9.5835087581960521E-3</v>
          </cell>
          <cell r="N13">
            <v>9.5488338934718586E-3</v>
          </cell>
          <cell r="O13">
            <v>9.7569094210207784E-3</v>
          </cell>
          <cell r="P13">
            <v>9.4649834685903312E-3</v>
          </cell>
          <cell r="Q13">
            <v>9.0034122842232028E-3</v>
          </cell>
          <cell r="R13">
            <v>9.4615165065169843E-3</v>
          </cell>
          <cell r="S13">
            <v>9.4107868489102312E-3</v>
          </cell>
          <cell r="T13">
            <v>9.2764764402640826E-3</v>
          </cell>
          <cell r="U13">
            <v>9.4725956566701092E-3</v>
          </cell>
          <cell r="V13">
            <v>9.1502590673575059E-3</v>
          </cell>
          <cell r="W13">
            <v>9.3499233612839242E-3</v>
          </cell>
          <cell r="X13">
            <v>9.3180212014134338E-3</v>
          </cell>
          <cell r="Y13">
            <v>9.2406319794854901E-3</v>
          </cell>
          <cell r="Z13">
            <v>9.0701013514279498E-3</v>
          </cell>
          <cell r="AA13">
            <v>8.7607076350093138E-3</v>
          </cell>
        </row>
        <row r="14">
          <cell r="A14" t="str">
            <v>NLG</v>
          </cell>
          <cell r="C14">
            <v>0.52227050516023898</v>
          </cell>
          <cell r="D14">
            <v>0.50055198948814228</v>
          </cell>
          <cell r="E14">
            <v>0.48830409356725152</v>
          </cell>
          <cell r="F14">
            <v>0.48886503890528565</v>
          </cell>
          <cell r="G14">
            <v>0.47509900137741051</v>
          </cell>
          <cell r="H14">
            <v>0.51179668388148958</v>
          </cell>
          <cell r="I14">
            <v>0.46970301196953029</v>
          </cell>
          <cell r="J14">
            <v>0.48382405511683085</v>
          </cell>
          <cell r="K14">
            <v>0.47303311694937877</v>
          </cell>
          <cell r="L14">
            <v>0.48305280927602129</v>
          </cell>
          <cell r="M14">
            <v>0.4772614842157536</v>
          </cell>
          <cell r="N14">
            <v>0.46214504133836365</v>
          </cell>
          <cell r="O14">
            <v>0.45771657866667226</v>
          </cell>
          <cell r="P14">
            <v>0.45464403976569373</v>
          </cell>
          <cell r="Q14">
            <v>0.45541972710772677</v>
          </cell>
          <cell r="R14">
            <v>0.43171935694999425</v>
          </cell>
          <cell r="S14">
            <v>0.41908036210762734</v>
          </cell>
          <cell r="T14">
            <v>0.41040084660408693</v>
          </cell>
          <cell r="U14">
            <v>0.42660544898950731</v>
          </cell>
          <cell r="V14">
            <v>0.42748960536047004</v>
          </cell>
          <cell r="W14">
            <v>0.40914274284567564</v>
          </cell>
          <cell r="X14">
            <v>0.40086591527397436</v>
          </cell>
          <cell r="Y14">
            <v>0.37536621398803782</v>
          </cell>
          <cell r="Z14">
            <v>0.38326031764693536</v>
          </cell>
          <cell r="AA14">
            <v>0.42251416768169359</v>
          </cell>
        </row>
        <row r="15">
          <cell r="A15" t="str">
            <v>PHP</v>
          </cell>
          <cell r="C15">
            <v>2.5801195002715913E-2</v>
          </cell>
          <cell r="D15">
            <v>2.5519379177303063E-2</v>
          </cell>
          <cell r="E15">
            <v>2.5784157363104732E-2</v>
          </cell>
          <cell r="F15">
            <v>2.6562919237993022E-2</v>
          </cell>
          <cell r="G15">
            <v>2.6364497245179065E-2</v>
          </cell>
          <cell r="H15">
            <v>2.6164718673552596E-2</v>
          </cell>
          <cell r="I15">
            <v>2.6305766020516597E-2</v>
          </cell>
          <cell r="J15">
            <v>2.6123081256161106E-2</v>
          </cell>
          <cell r="K15">
            <v>2.5122517275393719E-2</v>
          </cell>
          <cell r="L15">
            <v>2.4377006548058321E-2</v>
          </cell>
          <cell r="M15">
            <v>2.4926377957532032E-2</v>
          </cell>
          <cell r="N15">
            <v>2.4544250942051146E-2</v>
          </cell>
          <cell r="O15">
            <v>2.4813395198708895E-2</v>
          </cell>
          <cell r="P15">
            <v>2.4646828975052597E-2</v>
          </cell>
          <cell r="Q15">
            <v>2.4588518667201929E-2</v>
          </cell>
          <cell r="R15">
            <v>2.4450575587479786E-2</v>
          </cell>
          <cell r="S15">
            <v>2.4196527521241226E-2</v>
          </cell>
          <cell r="T15">
            <v>2.3333634801483226E-2</v>
          </cell>
          <cell r="U15">
            <v>2.322083294161888E-2</v>
          </cell>
          <cell r="V15">
            <v>2.223268959020254E-2</v>
          </cell>
          <cell r="W15">
            <v>2.2270309259760167E-2</v>
          </cell>
          <cell r="X15">
            <v>2.1643109540636047E-2</v>
          </cell>
          <cell r="Y15">
            <v>2.0100918190090165E-2</v>
          </cell>
          <cell r="Z15">
            <v>2.0354729729901645E-2</v>
          </cell>
          <cell r="AA15">
            <v>2.0018621973929236E-2</v>
          </cell>
        </row>
        <row r="16">
          <cell r="A16" t="str">
            <v>SGD</v>
          </cell>
          <cell r="C16">
            <v>0.59288430200977726</v>
          </cell>
          <cell r="D16">
            <v>0.57950256881792372</v>
          </cell>
          <cell r="E16">
            <v>0.57930622009569388</v>
          </cell>
          <cell r="F16">
            <v>0.59470083176817812</v>
          </cell>
          <cell r="G16">
            <v>0.57802815082644632</v>
          </cell>
          <cell r="H16">
            <v>0.59257406904050014</v>
          </cell>
          <cell r="I16">
            <v>0.58803421214027363</v>
          </cell>
          <cell r="J16">
            <v>0.59601220846468006</v>
          </cell>
          <cell r="K16">
            <v>0.59147389655957361</v>
          </cell>
          <cell r="L16">
            <v>0.58569334557016528</v>
          </cell>
          <cell r="M16">
            <v>0.59833824557130688</v>
          </cell>
          <cell r="N16">
            <v>0.59914451573480032</v>
          </cell>
          <cell r="O16">
            <v>0.60026225539640898</v>
          </cell>
          <cell r="P16">
            <v>0.59012123033764152</v>
          </cell>
          <cell r="Q16">
            <v>0.58370132476916892</v>
          </cell>
          <cell r="R16">
            <v>0.58253258491104565</v>
          </cell>
          <cell r="S16">
            <v>0.58625785001847064</v>
          </cell>
          <cell r="T16">
            <v>0.57538211087998559</v>
          </cell>
          <cell r="U16">
            <v>0.57619629594810573</v>
          </cell>
          <cell r="V16">
            <v>0.57381064531323589</v>
          </cell>
          <cell r="W16">
            <v>0.58182309981065727</v>
          </cell>
          <cell r="X16">
            <v>0.57376325088339231</v>
          </cell>
          <cell r="Y16">
            <v>0.56993961452560182</v>
          </cell>
          <cell r="Z16">
            <v>0.57001689189670612</v>
          </cell>
          <cell r="AA16">
            <v>0.57718808193668536</v>
          </cell>
        </row>
        <row r="17">
          <cell r="A17" t="str">
            <v>EUR</v>
          </cell>
          <cell r="C17">
            <v>1.1507332971211297</v>
          </cell>
          <cell r="D17">
            <v>1.1029156688190669</v>
          </cell>
          <cell r="E17">
            <v>1.0762892078681554</v>
          </cell>
          <cell r="F17">
            <v>1.0775422591896966</v>
          </cell>
          <cell r="G17">
            <v>1.0467781508264462</v>
          </cell>
          <cell r="H17">
            <v>1.1278553954879043</v>
          </cell>
          <cell r="I17">
            <v>1.0351454525805346</v>
          </cell>
          <cell r="J17">
            <v>1.0662122344631852</v>
          </cell>
          <cell r="K17">
            <v>1.0424264307636759</v>
          </cell>
          <cell r="L17">
            <v>1.0645101425068977</v>
          </cell>
          <cell r="M17">
            <v>1.0517459053810985</v>
          </cell>
          <cell r="N17">
            <v>1.0184336490477652</v>
          </cell>
          <cell r="O17">
            <v>1.0086746015735322</v>
          </cell>
          <cell r="P17">
            <v>1.0019036168720568</v>
          </cell>
          <cell r="Q17">
            <v>1.0036130068245683</v>
          </cell>
          <cell r="R17">
            <v>0.9513842641042719</v>
          </cell>
          <cell r="S17">
            <v>0.92353158478019948</v>
          </cell>
          <cell r="T17">
            <v>0.90440444966989242</v>
          </cell>
          <cell r="U17">
            <v>0.94011469399266723</v>
          </cell>
          <cell r="V17">
            <v>0.94206311822892119</v>
          </cell>
          <cell r="W17">
            <v>0.90163195383644401</v>
          </cell>
          <cell r="X17">
            <v>0.88339222614840995</v>
          </cell>
          <cell r="Y17">
            <v>0.82719827942757873</v>
          </cell>
          <cell r="Z17">
            <v>0.84459459460172792</v>
          </cell>
          <cell r="AA17">
            <v>0.93109869646182497</v>
          </cell>
        </row>
        <row r="18">
          <cell r="A18" t="str">
            <v>KRW</v>
          </cell>
          <cell r="C18">
            <v>8.5008147745790333E-4</v>
          </cell>
          <cell r="D18">
            <v>8.2140501726944237E-4</v>
          </cell>
          <cell r="E18">
            <v>8.2137161084529513E-4</v>
          </cell>
          <cell r="F18">
            <v>8.5859940971290578E-4</v>
          </cell>
          <cell r="G18">
            <v>8.3935950413223143E-4</v>
          </cell>
          <cell r="H18">
            <v>8.3908670834465893E-4</v>
          </cell>
          <cell r="I18">
            <v>8.6510715057162824E-4</v>
          </cell>
          <cell r="J18">
            <v>8.3482283102054972E-4</v>
          </cell>
          <cell r="K18">
            <v>8.3916157104693744E-4</v>
          </cell>
          <cell r="L18">
            <v>8.218008924381501E-4</v>
          </cell>
          <cell r="M18">
            <v>8.3298275706183002E-4</v>
          </cell>
          <cell r="N18">
            <v>8.6057643344536255E-4</v>
          </cell>
          <cell r="O18">
            <v>8.8259027637684076E-2</v>
          </cell>
          <cell r="P18">
            <v>8.8668470093177035E-2</v>
          </cell>
          <cell r="Q18">
            <v>8.8117221999197096E-2</v>
          </cell>
          <cell r="R18">
            <v>8.943012082580154E-2</v>
          </cell>
          <cell r="S18">
            <v>9.0229035833025481E-2</v>
          </cell>
          <cell r="T18">
            <v>8.8269874287781505E-2</v>
          </cell>
          <cell r="U18">
            <v>8.9592930337501167E-2</v>
          </cell>
          <cell r="V18">
            <v>8.9684408855393305E-2</v>
          </cell>
          <cell r="W18">
            <v>8.9802542602109819E-2</v>
          </cell>
          <cell r="X18">
            <v>8.9840989399293289E-2</v>
          </cell>
          <cell r="Y18">
            <v>8.7848457275208874E-2</v>
          </cell>
          <cell r="Z18">
            <v>8.4966216216933843E-2</v>
          </cell>
          <cell r="AA18">
            <v>7.9422718808193654E-2</v>
          </cell>
        </row>
        <row r="19">
          <cell r="A19" t="str">
            <v>CHF</v>
          </cell>
          <cell r="C19">
            <v>0.71537208039109179</v>
          </cell>
          <cell r="D19">
            <v>0.69168150645148507</v>
          </cell>
          <cell r="E19">
            <v>0.67251461988304095</v>
          </cell>
          <cell r="F19">
            <v>0.66997585189160169</v>
          </cell>
          <cell r="G19">
            <v>0.65480802341597799</v>
          </cell>
          <cell r="H19">
            <v>0.70727643381353633</v>
          </cell>
          <cell r="I19">
            <v>0.64544044462710826</v>
          </cell>
          <cell r="J19">
            <v>0.66723538396542204</v>
          </cell>
          <cell r="K19">
            <v>0.65057785243503907</v>
          </cell>
          <cell r="L19">
            <v>0.66531732879429994</v>
          </cell>
          <cell r="M19">
            <v>0.65702566709157206</v>
          </cell>
          <cell r="N19">
            <v>0.63641918728994862</v>
          </cell>
          <cell r="O19">
            <v>0.62779907201936647</v>
          </cell>
          <cell r="P19">
            <v>0.62118024246067527</v>
          </cell>
          <cell r="Q19">
            <v>0.62284223203532729</v>
          </cell>
          <cell r="R19">
            <v>0.59680334887260966</v>
          </cell>
          <cell r="S19">
            <v>0.58727373476172884</v>
          </cell>
          <cell r="T19">
            <v>0.58008501401826906</v>
          </cell>
          <cell r="U19">
            <v>0.60656200056406884</v>
          </cell>
          <cell r="V19">
            <v>0.60687706076307113</v>
          </cell>
          <cell r="W19">
            <v>0.58146244702912264</v>
          </cell>
          <cell r="X19">
            <v>0.57994699646643122</v>
          </cell>
          <cell r="Y19">
            <v>0.54901149805608407</v>
          </cell>
          <cell r="Z19">
            <v>0.555743243247937</v>
          </cell>
          <cell r="AA19">
            <v>0.61145251396648048</v>
          </cell>
        </row>
        <row r="20">
          <cell r="A20" t="str">
            <v>THB</v>
          </cell>
          <cell r="C20">
            <v>2.7159152634437807E-2</v>
          </cell>
          <cell r="D20">
            <v>2.6582686643024024E-2</v>
          </cell>
          <cell r="E20">
            <v>2.6581605528973953E-2</v>
          </cell>
          <cell r="F20">
            <v>2.6831231553528304E-2</v>
          </cell>
          <cell r="G20">
            <v>2.6902548209366391E-2</v>
          </cell>
          <cell r="H20">
            <v>2.7181299266104922E-2</v>
          </cell>
          <cell r="I20">
            <v>2.711934641290371E-2</v>
          </cell>
          <cell r="J20">
            <v>2.7081776131205791E-2</v>
          </cell>
          <cell r="K20">
            <v>2.6164928007200591E-2</v>
          </cell>
          <cell r="L20">
            <v>2.416436017848763E-2</v>
          </cell>
          <cell r="M20">
            <v>2.576777468183691E-2</v>
          </cell>
          <cell r="N20">
            <v>2.586821468581324E-2</v>
          </cell>
          <cell r="O20">
            <v>2.6629009481541253E-2</v>
          </cell>
          <cell r="P20">
            <v>2.6650636208796714E-2</v>
          </cell>
          <cell r="Q20">
            <v>2.6294660778803696E-2</v>
          </cell>
          <cell r="R20">
            <v>2.6448482542098757E-2</v>
          </cell>
          <cell r="S20">
            <v>2.622829700775766E-2</v>
          </cell>
          <cell r="T20">
            <v>2.5504205480690968E-2</v>
          </cell>
          <cell r="U20">
            <v>2.557111967660055E-2</v>
          </cell>
          <cell r="V20">
            <v>2.4305228450306169E-2</v>
          </cell>
          <cell r="W20">
            <v>2.4524389144351278E-2</v>
          </cell>
          <cell r="X20">
            <v>2.3674911660777391E-2</v>
          </cell>
          <cell r="Y20">
            <v>2.2913392340143932E-2</v>
          </cell>
          <cell r="Z20">
            <v>2.2888513513706826E-2</v>
          </cell>
          <cell r="AA20">
            <v>2.3463687150837988E-2</v>
          </cell>
        </row>
        <row r="21">
          <cell r="A21" t="str">
            <v>TWD</v>
          </cell>
          <cell r="C21">
            <v>3.0961434003259094E-2</v>
          </cell>
          <cell r="D21">
            <v>3.0304262773047385E-2</v>
          </cell>
          <cell r="E21">
            <v>3.0037214247740564E-2</v>
          </cell>
          <cell r="F21">
            <v>3.0855916286557549E-2</v>
          </cell>
          <cell r="G21">
            <v>3.039987947658402E-2</v>
          </cell>
          <cell r="H21">
            <v>3.0902419135634684E-2</v>
          </cell>
          <cell r="I21">
            <v>3.0916054910710224E-2</v>
          </cell>
          <cell r="J21">
            <v>3.1026507642477226E-2</v>
          </cell>
          <cell r="K21">
            <v>3.1376981666234947E-2</v>
          </cell>
          <cell r="L21">
            <v>3.140158605194468E-2</v>
          </cell>
          <cell r="M21">
            <v>3.1447202570894839E-2</v>
          </cell>
          <cell r="N21">
            <v>3.1469599755575943E-2</v>
          </cell>
          <cell r="O21">
            <v>3.1874117409723624E-2</v>
          </cell>
          <cell r="P21">
            <v>3.2461677186654644E-2</v>
          </cell>
          <cell r="Q21">
            <v>3.2517061421116024E-2</v>
          </cell>
          <cell r="R21">
            <v>3.2727618685186949E-2</v>
          </cell>
          <cell r="S21">
            <v>3.2693018101219058E-2</v>
          </cell>
          <cell r="T21">
            <v>3.2377679298182152E-2</v>
          </cell>
          <cell r="U21">
            <v>3.2433956942747019E-2</v>
          </cell>
          <cell r="V21">
            <v>3.2218558643429103E-2</v>
          </cell>
          <cell r="W21">
            <v>3.2188260751961052E-2</v>
          </cell>
          <cell r="X21">
            <v>3.1978798586572446E-2</v>
          </cell>
          <cell r="Y21">
            <v>3.118537513441972E-2</v>
          </cell>
          <cell r="Z21">
            <v>3.0405405405662205E-2</v>
          </cell>
          <cell r="AA21">
            <v>3.0167597765363131E-2</v>
          </cell>
        </row>
        <row r="22">
          <cell r="A22" t="str">
            <v>USD</v>
          </cell>
          <cell r="C22">
            <v>1</v>
          </cell>
          <cell r="D22">
            <v>1</v>
          </cell>
          <cell r="E22">
            <v>1</v>
          </cell>
          <cell r="F22">
            <v>1</v>
          </cell>
          <cell r="G22">
            <v>1</v>
          </cell>
          <cell r="H22">
            <v>1</v>
          </cell>
          <cell r="I22">
            <v>1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</v>
          </cell>
          <cell r="O22">
            <v>0.99999999999999978</v>
          </cell>
          <cell r="P22">
            <v>1</v>
          </cell>
          <cell r="Q22">
            <v>1</v>
          </cell>
          <cell r="R22">
            <v>1</v>
          </cell>
          <cell r="S22">
            <v>1</v>
          </cell>
          <cell r="T22">
            <v>1</v>
          </cell>
          <cell r="U22">
            <v>1</v>
          </cell>
          <cell r="V22">
            <v>1</v>
          </cell>
          <cell r="W22">
            <v>1</v>
          </cell>
          <cell r="X22">
            <v>1</v>
          </cell>
          <cell r="Y22">
            <v>1</v>
          </cell>
          <cell r="Z22">
            <v>1.0000000000084459</v>
          </cell>
          <cell r="AA22">
            <v>1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Work'n_Process"/>
      <sheetName val="10-1 Media"/>
      <sheetName val="10-cut"/>
      <sheetName val="DEP12"/>
      <sheetName val="BGT-00F2907"/>
      <sheetName val="เครื่องตกแต่ง"/>
      <sheetName val="อาคาร"/>
      <sheetName val="PJ00"/>
      <sheetName val="Raw Material"/>
      <sheetName val="info"/>
      <sheetName val="TB Worksheet"/>
      <sheetName val="A003031"/>
      <sheetName val="LCGRAPH"/>
      <sheetName val="Key"/>
      <sheetName val="un adjust"/>
      <sheetName val="Zone1"/>
      <sheetName val="Zone2"/>
      <sheetName val="payment"/>
      <sheetName val="Work'n_Process1"/>
      <sheetName val="10-1_Media"/>
      <sheetName val="Raw_Material"/>
      <sheetName val="TB_Worksheet"/>
      <sheetName val="DealerData"/>
      <sheetName val="Summary CMYK"/>
      <sheetName val="MENU-DOP"/>
      <sheetName val="Qty"/>
      <sheetName val="Price"/>
      <sheetName val="DIST"/>
    </sheetNames>
    <sheetDataSet>
      <sheetData sheetId="0" refreshError="1"/>
      <sheetData sheetId="1">
        <row r="4">
          <cell r="B4">
            <v>0.3181369</v>
          </cell>
        </row>
        <row r="6">
          <cell r="B6">
            <v>37.3275316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TB_Worksheet"/>
      <sheetName val="M_Maincomp"/>
      <sheetName val="DealerData"/>
      <sheetName val="FG-ISSUED"/>
      <sheetName val="Input"/>
      <sheetName val="info"/>
      <sheetName val="P087_ Pipe Line(AUC)"/>
      <sheetName val="DataInput1"/>
      <sheetName val="เครื่องตกแต่ง"/>
      <sheetName val="อาคาร"/>
      <sheetName val="Seagate _share_in_units"/>
      <sheetName val="10-1 Media"/>
      <sheetName val="10-cut"/>
      <sheetName val="ADVANCE-STAFF"/>
      <sheetName val="master"/>
      <sheetName val="Zone1"/>
      <sheetName val="Zone2"/>
      <sheetName val="Radford 2002"/>
      <sheetName val="PL11"/>
      <sheetName val="เช่า"/>
      <sheetName val="BSLA"/>
      <sheetName val="F_OH"/>
      <sheetName val="CST1198"/>
      <sheetName val="หาดใหญ่"/>
      <sheetName val="Summary CMYK"/>
      <sheetName val="Rank"/>
      <sheetName val="New Part Names"/>
      <sheetName val="62mm"/>
      <sheetName val="DEP12"/>
      <sheetName val="R302.2"/>
      <sheetName val="G.P. PROVISION"/>
      <sheetName val="CIPA"/>
      <sheetName val="MENU-DOP"/>
      <sheetName val="Trial Balance"/>
      <sheetName val="Sheet3"/>
      <sheetName val="MainComp"/>
      <sheetName val="FF-1"/>
      <sheetName val="Pricing"/>
      <sheetName val="FF-11"/>
      <sheetName val="Breakdown"/>
      <sheetName val="Raw"/>
      <sheetName val="B"/>
      <sheetName val="Raw Material"/>
      <sheetName val="Clientes"/>
      <sheetName val="Q_All_Data_Non_1"/>
      <sheetName val="Code"/>
      <sheetName val="เงินกู้ MGC"/>
      <sheetName val="exp"/>
      <sheetName val="Main"/>
      <sheetName val="US Sales Ranges"/>
      <sheetName val="S33"/>
      <sheetName val="vlookup"/>
      <sheetName val="PL-D1"/>
      <sheetName val="4'98 - 3'01"/>
      <sheetName val="Links"/>
      <sheetName val="Lead"/>
      <sheetName val="เงินกู้ธนชาติ"/>
      <sheetName val=" IB-PL-00-01 SUMMARY"/>
      <sheetName val="J2"/>
      <sheetName val="Lookups"/>
      <sheetName val="PMT sche 7039"/>
      <sheetName val="PJ00"/>
      <sheetName val="CJEs"/>
      <sheetName val="_2__xls__2__xls_COV"/>
      <sheetName val="BPR"/>
      <sheetName val="19"/>
      <sheetName val="finance"/>
      <sheetName val="PJ List"/>
      <sheetName val="HS(ดบเก่า)ลูกหนีสุวินฯสนญ.(คืน)"/>
      <sheetName val="Header"/>
      <sheetName val="List"/>
      <sheetName val="feature"/>
      <sheetName val="B131 "/>
      <sheetName val="FF_2"/>
      <sheetName val="Sheet1"/>
      <sheetName val="RATE"/>
      <sheetName val="U"/>
      <sheetName val="Sheet2"/>
      <sheetName val="FF_2 _1_"/>
      <sheetName val="FSA"/>
      <sheetName val="KPP Lead"/>
      <sheetName val="Coding"/>
      <sheetName val="FF_3"/>
      <sheetName val="J1"/>
      <sheetName val="Q3-46"/>
      <sheetName val="งบทดลองปภพ 4-47"/>
      <sheetName val="me006"/>
      <sheetName val="125110-EXP"/>
      <sheetName val="Pre-Op"/>
      <sheetName val="DIV-Net period"/>
      <sheetName val="ADD"/>
      <sheetName val="RENOVATION"/>
      <sheetName val="G2TempSheet"/>
      <sheetName val="TB_Worksheet1"/>
      <sheetName val="Seagate__share_in_units"/>
      <sheetName val="DIV-Net_period"/>
      <sheetName val="Radford_2002"/>
      <sheetName val="US_Sales_Ranges"/>
      <sheetName val="20.0"/>
      <sheetName val="03.0"/>
      <sheetName val="100.1"/>
      <sheetName val="PNL"/>
      <sheetName val="Quarterly1"/>
      <sheetName val="Quarterly 2"/>
      <sheetName val="Quarterly 3"/>
      <sheetName val="Energy(update)"/>
      <sheetName val="อัตราค่าบรรทุก"/>
      <sheetName val="P&amp;L"/>
      <sheetName val="TBal"/>
      <sheetName val="B_Shee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_Local"/>
      <sheetName val="TS_Export"/>
      <sheetName val="F1 "/>
      <sheetName val="F2 "/>
      <sheetName val="F3 "/>
      <sheetName val="sumadj"/>
      <sheetName val="group"/>
      <sheetName val="Sheet4"/>
      <sheetName val="A"/>
      <sheetName val="B"/>
      <sheetName val="C"/>
      <sheetName val="L"/>
      <sheetName val="L-1"/>
      <sheetName val="L-2"/>
      <sheetName val="M"/>
      <sheetName val="U"/>
      <sheetName val="U-1"/>
      <sheetName val="U-2"/>
      <sheetName val="U .1"/>
      <sheetName val="U-2.1"/>
      <sheetName val="Z"/>
      <sheetName val="Z-1"/>
      <sheetName val="BB"/>
      <sheetName val="BB.1"/>
      <sheetName val="MM"/>
      <sheetName val="CC"/>
      <sheetName val="CC-1"/>
      <sheetName val="NN"/>
      <sheetName val="KK"/>
      <sheetName val="10"/>
      <sheetName val="Sheet3"/>
      <sheetName val="20-1"/>
      <sheetName val="20-2"/>
      <sheetName val="20-note"/>
      <sheetName val="30-note "/>
      <sheetName val="30-2"/>
      <sheetName val="Note"/>
      <sheetName val="30"/>
      <sheetName val="30-1"/>
      <sheetName val="30-PND"/>
      <sheetName val="40"/>
      <sheetName val="40-pre"/>
      <sheetName val="40-1"/>
      <sheetName val="70"/>
      <sheetName val="#REF"/>
      <sheetName val="attribute-sale local (2)"/>
      <sheetName val="ts-local-kam (2)"/>
      <sheetName val="FAC 1"/>
      <sheetName val="FAC 4"/>
      <sheetName val="10-1 Media"/>
      <sheetName val="10-cut"/>
      <sheetName val="F1_"/>
      <sheetName val="F2_"/>
      <sheetName val="F3_"/>
      <sheetName val="U__1"/>
      <sheetName val="U-2_1"/>
      <sheetName val="BB_1"/>
      <sheetName val="30-note_"/>
      <sheetName val="attribute-sale_local_(2)"/>
      <sheetName val="ts-local-kam_(2)"/>
      <sheetName val="FAC_1"/>
      <sheetName val="FAC_4"/>
      <sheetName val="เครื่องมือ"/>
      <sheetName val="S33"/>
      <sheetName val="MA"/>
      <sheetName val="payment"/>
      <sheetName val="TB Worksheet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ONTROL"/>
      <sheetName val="copy TI"/>
      <sheetName val="TAX INVC"/>
      <sheetName val="RECEIPT"/>
      <sheetName val="Tax Inv&amp;Receipt"/>
      <sheetName val="เครื่องมือ"/>
      <sheetName val="copy_TI"/>
      <sheetName val="TAX_INVC"/>
      <sheetName val="Tax_Inv&amp;Receipt"/>
      <sheetName val="งบทดลอง - ต.ค.2547"/>
      <sheetName val="TB Worksheet"/>
      <sheetName val="Input"/>
      <sheetName val="Coding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DETAIL"/>
      <sheetName val="DIR_LOGISTIQUE"/>
      <sheetName val="TB Worksheet"/>
      <sheetName val="Input"/>
      <sheetName val="P087_ Pipe Line(AUC)"/>
      <sheetName val="CC-9"/>
      <sheetName val="เครื่องมือ"/>
      <sheetName val="RECEIPT"/>
      <sheetName val="master"/>
      <sheetName val="10-1 Media"/>
      <sheetName val="10-cut"/>
      <sheetName val="Radford 2002"/>
      <sheetName val="Timing"/>
      <sheetName val="DealerData"/>
      <sheetName val="macroA"/>
      <sheetName val="BIL"/>
      <sheetName val="L to 20"/>
      <sheetName val="L_to_20"/>
      <sheetName val="PPE&amp;AUC"/>
      <sheetName val="billonprov"/>
      <sheetName val="CST1198"/>
      <sheetName val="DEP12"/>
      <sheetName val="BSLA"/>
      <sheetName val="14.9月分"/>
      <sheetName val="FG-ISSUED"/>
      <sheetName val="5xxxxx"/>
      <sheetName val="64xxxx"/>
      <sheetName val="total"/>
      <sheetName val="12.31.01"/>
      <sheetName val="#REF"/>
      <sheetName val="ADJ - RATE"/>
      <sheetName val="Lead"/>
      <sheetName val="ข้อมูลบัญชี -Sep-06"/>
      <sheetName val="DIR_LOGISTIQUE1"/>
      <sheetName val="L_to_201"/>
      <sheetName val="14_9月分"/>
      <sheetName val="12_31_01"/>
      <sheetName val="ADJ_-_RATE"/>
      <sheetName val="10-1_Media"/>
      <sheetName val="LOT_ACCP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YTD_Revised"/>
      <sheetName val="share_cost"/>
      <sheetName val="Raw_Material_Vender"/>
      <sheetName val="Raw_Material_ทำเอง"/>
      <sheetName val="Raw_Material"/>
      <sheetName val="supply_in_stock"/>
      <sheetName val="DETAIL BY MONTH"/>
      <sheetName val="SOPSG"/>
      <sheetName val="ＣＡＭＹ　ＭⅢ"/>
      <sheetName val="input data"/>
      <sheetName val="Basic information"/>
      <sheetName val="Detail"/>
      <sheetName val="Group"/>
      <sheetName val="P&amp;L"/>
      <sheetName val="10-1 Media"/>
      <sheetName val="10-cut"/>
      <sheetName val="Code"/>
      <sheetName val="BA002"/>
      <sheetName val="J1"/>
      <sheetName val="Sheet1"/>
      <sheetName val="Q2 EXPECTED"/>
      <sheetName val="Aging"/>
      <sheetName val="Disposal"/>
      <sheetName val="TB Dec 08"/>
      <sheetName val="ตัวเลือก"/>
      <sheetName val="DEP12"/>
      <sheetName val="M03"/>
      <sheetName val="M01"/>
      <sheetName val="ลูกหนี้(เก่า)"/>
      <sheetName val="Aug 04 "/>
      <sheetName val="TrialBalance Q3-2002"/>
      <sheetName val="価格比較表 031021"/>
      <sheetName val="Sheet2"/>
      <sheetName val="Gen_budget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"/>
      <sheetName val="OUTSOURCE"/>
      <sheetName val="S33"/>
      <sheetName val="เครื่องมือ"/>
      <sheetName val="ยานพาหนะ"/>
      <sheetName val="อาคาร"/>
    </sheetNames>
    <sheetDataSet>
      <sheetData sheetId="0">
        <row r="4">
          <cell r="J4">
            <v>37991</v>
          </cell>
        </row>
        <row r="5">
          <cell r="J5">
            <v>38017</v>
          </cell>
        </row>
        <row r="6">
          <cell r="J6">
            <v>38046</v>
          </cell>
        </row>
        <row r="7">
          <cell r="J7">
            <v>38077</v>
          </cell>
        </row>
        <row r="8">
          <cell r="J8">
            <v>38107</v>
          </cell>
        </row>
        <row r="9">
          <cell r="J9">
            <v>38138</v>
          </cell>
        </row>
        <row r="10">
          <cell r="J10">
            <v>38168</v>
          </cell>
        </row>
        <row r="11">
          <cell r="J11">
            <v>38199</v>
          </cell>
        </row>
        <row r="12">
          <cell r="J12">
            <v>38230</v>
          </cell>
        </row>
        <row r="13">
          <cell r="J13">
            <v>38260</v>
          </cell>
        </row>
        <row r="15">
          <cell r="J15">
            <v>37991</v>
          </cell>
        </row>
        <row r="16">
          <cell r="J16">
            <v>38017</v>
          </cell>
        </row>
        <row r="17">
          <cell r="J17">
            <v>38046</v>
          </cell>
        </row>
        <row r="18">
          <cell r="J18">
            <v>38077</v>
          </cell>
        </row>
        <row r="19">
          <cell r="J19">
            <v>38107</v>
          </cell>
        </row>
        <row r="20">
          <cell r="J20">
            <v>38138</v>
          </cell>
        </row>
        <row r="21">
          <cell r="J21">
            <v>38168</v>
          </cell>
        </row>
        <row r="22">
          <cell r="J22">
            <v>38199</v>
          </cell>
        </row>
        <row r="23">
          <cell r="J23">
            <v>38230</v>
          </cell>
        </row>
        <row r="24">
          <cell r="J24">
            <v>38260</v>
          </cell>
        </row>
        <row r="26">
          <cell r="J26">
            <v>37991</v>
          </cell>
        </row>
        <row r="27">
          <cell r="J27">
            <v>38017</v>
          </cell>
        </row>
        <row r="28">
          <cell r="J28">
            <v>38046</v>
          </cell>
        </row>
        <row r="29">
          <cell r="J29">
            <v>38077</v>
          </cell>
        </row>
        <row r="30">
          <cell r="J30">
            <v>38107</v>
          </cell>
        </row>
        <row r="31">
          <cell r="J31">
            <v>38138</v>
          </cell>
        </row>
        <row r="32">
          <cell r="J32">
            <v>38168</v>
          </cell>
        </row>
        <row r="33">
          <cell r="J33">
            <v>38199</v>
          </cell>
        </row>
        <row r="34">
          <cell r="J34">
            <v>38230</v>
          </cell>
        </row>
        <row r="35">
          <cell r="J35">
            <v>38260</v>
          </cell>
        </row>
        <row r="37">
          <cell r="J37">
            <v>38000</v>
          </cell>
        </row>
        <row r="38">
          <cell r="J38">
            <v>38017</v>
          </cell>
        </row>
        <row r="39">
          <cell r="J39">
            <v>38046</v>
          </cell>
        </row>
        <row r="40">
          <cell r="J40">
            <v>38077</v>
          </cell>
        </row>
        <row r="41">
          <cell r="J41">
            <v>38107</v>
          </cell>
        </row>
        <row r="42">
          <cell r="J42">
            <v>38138</v>
          </cell>
        </row>
        <row r="43">
          <cell r="J43">
            <v>38168</v>
          </cell>
        </row>
        <row r="44">
          <cell r="J44">
            <v>38199</v>
          </cell>
        </row>
        <row r="45">
          <cell r="J45">
            <v>38230</v>
          </cell>
        </row>
        <row r="46">
          <cell r="J46">
            <v>38260</v>
          </cell>
        </row>
        <row r="48">
          <cell r="J48">
            <v>38000</v>
          </cell>
        </row>
        <row r="49">
          <cell r="J49">
            <v>38017</v>
          </cell>
        </row>
        <row r="50">
          <cell r="J50">
            <v>38046</v>
          </cell>
        </row>
        <row r="51">
          <cell r="J51">
            <v>38077</v>
          </cell>
        </row>
        <row r="52">
          <cell r="J52">
            <v>38107</v>
          </cell>
        </row>
        <row r="53">
          <cell r="J53">
            <v>38138</v>
          </cell>
        </row>
        <row r="54">
          <cell r="J54">
            <v>38168</v>
          </cell>
        </row>
        <row r="55">
          <cell r="J55">
            <v>38199</v>
          </cell>
        </row>
        <row r="56">
          <cell r="J56">
            <v>38230</v>
          </cell>
        </row>
        <row r="57">
          <cell r="J57">
            <v>38260</v>
          </cell>
        </row>
        <row r="59">
          <cell r="J59">
            <v>37991</v>
          </cell>
        </row>
        <row r="60">
          <cell r="J60">
            <v>38017</v>
          </cell>
        </row>
        <row r="61">
          <cell r="J61">
            <v>38046</v>
          </cell>
        </row>
        <row r="62">
          <cell r="J62">
            <v>38077</v>
          </cell>
        </row>
        <row r="63">
          <cell r="J63">
            <v>38107</v>
          </cell>
        </row>
        <row r="64">
          <cell r="J64">
            <v>38138</v>
          </cell>
        </row>
        <row r="65">
          <cell r="J65">
            <v>38168</v>
          </cell>
        </row>
        <row r="66">
          <cell r="J66">
            <v>38199</v>
          </cell>
        </row>
        <row r="67">
          <cell r="J67">
            <v>38230</v>
          </cell>
        </row>
        <row r="68">
          <cell r="J68">
            <v>38260</v>
          </cell>
        </row>
        <row r="70">
          <cell r="J70">
            <v>38000</v>
          </cell>
        </row>
        <row r="71">
          <cell r="J71">
            <v>38017</v>
          </cell>
        </row>
        <row r="72">
          <cell r="J72">
            <v>38046</v>
          </cell>
        </row>
        <row r="73">
          <cell r="J73">
            <v>38077</v>
          </cell>
        </row>
        <row r="74">
          <cell r="J74">
            <v>38107</v>
          </cell>
        </row>
        <row r="75">
          <cell r="J75">
            <v>38138</v>
          </cell>
        </row>
        <row r="76">
          <cell r="J76">
            <v>38168</v>
          </cell>
        </row>
        <row r="77">
          <cell r="J77">
            <v>38199</v>
          </cell>
        </row>
        <row r="78">
          <cell r="J78">
            <v>38230</v>
          </cell>
        </row>
        <row r="79">
          <cell r="J79">
            <v>38260</v>
          </cell>
        </row>
        <row r="81">
          <cell r="J81">
            <v>37991</v>
          </cell>
        </row>
        <row r="82">
          <cell r="J82">
            <v>38017</v>
          </cell>
        </row>
        <row r="83">
          <cell r="J83">
            <v>38046</v>
          </cell>
        </row>
        <row r="84">
          <cell r="J84">
            <v>38077</v>
          </cell>
        </row>
        <row r="85">
          <cell r="J85">
            <v>38107</v>
          </cell>
        </row>
        <row r="86">
          <cell r="J86">
            <v>38138</v>
          </cell>
        </row>
        <row r="87">
          <cell r="J87">
            <v>38168</v>
          </cell>
        </row>
        <row r="88">
          <cell r="J88">
            <v>38199</v>
          </cell>
        </row>
        <row r="89">
          <cell r="J89">
            <v>38230</v>
          </cell>
        </row>
        <row r="90">
          <cell r="J90">
            <v>38260</v>
          </cell>
        </row>
        <row r="92">
          <cell r="J92">
            <v>38000</v>
          </cell>
        </row>
        <row r="93">
          <cell r="J93">
            <v>38017</v>
          </cell>
        </row>
        <row r="94">
          <cell r="J94">
            <v>38046</v>
          </cell>
        </row>
        <row r="95">
          <cell r="J95">
            <v>38077</v>
          </cell>
        </row>
        <row r="96">
          <cell r="J96">
            <v>38107</v>
          </cell>
        </row>
        <row r="97">
          <cell r="J97">
            <v>38138</v>
          </cell>
        </row>
        <row r="98">
          <cell r="J98">
            <v>38168</v>
          </cell>
        </row>
        <row r="99">
          <cell r="J99">
            <v>38199</v>
          </cell>
        </row>
        <row r="100">
          <cell r="J100">
            <v>38230</v>
          </cell>
        </row>
        <row r="101">
          <cell r="J101">
            <v>38260</v>
          </cell>
        </row>
        <row r="103">
          <cell r="J103">
            <v>37991</v>
          </cell>
        </row>
        <row r="104">
          <cell r="J104">
            <v>38017</v>
          </cell>
        </row>
        <row r="105">
          <cell r="J105">
            <v>38046</v>
          </cell>
        </row>
        <row r="106">
          <cell r="J106">
            <v>38077</v>
          </cell>
        </row>
        <row r="107">
          <cell r="J107">
            <v>38107</v>
          </cell>
        </row>
        <row r="108">
          <cell r="J108">
            <v>38138</v>
          </cell>
        </row>
        <row r="109">
          <cell r="J109">
            <v>38168</v>
          </cell>
        </row>
        <row r="110">
          <cell r="J110">
            <v>38199</v>
          </cell>
        </row>
        <row r="111">
          <cell r="J111">
            <v>38230</v>
          </cell>
        </row>
        <row r="112">
          <cell r="J112">
            <v>38260</v>
          </cell>
        </row>
        <row r="114">
          <cell r="J114">
            <v>38000</v>
          </cell>
        </row>
        <row r="115">
          <cell r="J115">
            <v>38017</v>
          </cell>
        </row>
        <row r="116">
          <cell r="J116">
            <v>38046</v>
          </cell>
        </row>
        <row r="117">
          <cell r="J117">
            <v>38077</v>
          </cell>
        </row>
        <row r="118">
          <cell r="J118">
            <v>38107</v>
          </cell>
        </row>
        <row r="119">
          <cell r="J119">
            <v>38138</v>
          </cell>
        </row>
        <row r="120">
          <cell r="J120">
            <v>38168</v>
          </cell>
        </row>
        <row r="121">
          <cell r="J121">
            <v>38199</v>
          </cell>
        </row>
        <row r="122">
          <cell r="J122">
            <v>38230</v>
          </cell>
        </row>
        <row r="123">
          <cell r="J123">
            <v>38260</v>
          </cell>
        </row>
        <row r="125">
          <cell r="J125">
            <v>37988</v>
          </cell>
        </row>
        <row r="126">
          <cell r="J126">
            <v>38017</v>
          </cell>
        </row>
        <row r="127">
          <cell r="J127">
            <v>38046</v>
          </cell>
        </row>
        <row r="128">
          <cell r="J128">
            <v>38077</v>
          </cell>
        </row>
        <row r="129">
          <cell r="J129">
            <v>38107</v>
          </cell>
        </row>
        <row r="130">
          <cell r="J130">
            <v>38138</v>
          </cell>
        </row>
        <row r="131">
          <cell r="J131">
            <v>38168</v>
          </cell>
        </row>
        <row r="132">
          <cell r="J132">
            <v>38199</v>
          </cell>
        </row>
        <row r="133">
          <cell r="J133">
            <v>38230</v>
          </cell>
        </row>
        <row r="134">
          <cell r="J134">
            <v>38260</v>
          </cell>
        </row>
        <row r="136">
          <cell r="J136">
            <v>37991</v>
          </cell>
        </row>
        <row r="137">
          <cell r="J137">
            <v>38017</v>
          </cell>
        </row>
        <row r="138">
          <cell r="J138">
            <v>38046</v>
          </cell>
        </row>
        <row r="139">
          <cell r="J139">
            <v>38077</v>
          </cell>
        </row>
        <row r="140">
          <cell r="J140">
            <v>38107</v>
          </cell>
        </row>
        <row r="141">
          <cell r="J141">
            <v>38138</v>
          </cell>
        </row>
        <row r="142">
          <cell r="J142">
            <v>38168</v>
          </cell>
        </row>
        <row r="143">
          <cell r="J143">
            <v>38199</v>
          </cell>
        </row>
        <row r="144">
          <cell r="J144">
            <v>38230</v>
          </cell>
        </row>
        <row r="145">
          <cell r="J145">
            <v>38260</v>
          </cell>
        </row>
        <row r="147">
          <cell r="J147">
            <v>38000</v>
          </cell>
        </row>
        <row r="148">
          <cell r="J148">
            <v>38017</v>
          </cell>
        </row>
        <row r="149">
          <cell r="J149">
            <v>38046</v>
          </cell>
        </row>
        <row r="150">
          <cell r="J150">
            <v>38077</v>
          </cell>
        </row>
        <row r="151">
          <cell r="J151">
            <v>38107</v>
          </cell>
        </row>
        <row r="152">
          <cell r="J152">
            <v>38138</v>
          </cell>
        </row>
        <row r="153">
          <cell r="J153">
            <v>38168</v>
          </cell>
        </row>
        <row r="154">
          <cell r="J154">
            <v>38199</v>
          </cell>
        </row>
        <row r="155">
          <cell r="J155">
            <v>38230</v>
          </cell>
        </row>
        <row r="156">
          <cell r="J156">
            <v>38260</v>
          </cell>
        </row>
        <row r="158">
          <cell r="J158">
            <v>37991</v>
          </cell>
        </row>
        <row r="159">
          <cell r="J159">
            <v>38017</v>
          </cell>
        </row>
        <row r="160">
          <cell r="J160">
            <v>38046</v>
          </cell>
        </row>
        <row r="161">
          <cell r="J161">
            <v>38077</v>
          </cell>
        </row>
        <row r="162">
          <cell r="J162">
            <v>38107</v>
          </cell>
        </row>
        <row r="163">
          <cell r="J163">
            <v>38138</v>
          </cell>
        </row>
        <row r="164">
          <cell r="J164">
            <v>38168</v>
          </cell>
        </row>
        <row r="165">
          <cell r="J165">
            <v>38199</v>
          </cell>
        </row>
        <row r="166">
          <cell r="J166">
            <v>38230</v>
          </cell>
        </row>
        <row r="167">
          <cell r="J167">
            <v>38260</v>
          </cell>
        </row>
        <row r="169">
          <cell r="J169">
            <v>37991</v>
          </cell>
        </row>
        <row r="170">
          <cell r="J170">
            <v>38017</v>
          </cell>
        </row>
        <row r="171">
          <cell r="J171">
            <v>38046</v>
          </cell>
        </row>
        <row r="172">
          <cell r="J172">
            <v>38077</v>
          </cell>
        </row>
        <row r="173">
          <cell r="J173">
            <v>38107</v>
          </cell>
        </row>
        <row r="174">
          <cell r="J174">
            <v>38138</v>
          </cell>
        </row>
        <row r="175">
          <cell r="J175">
            <v>38168</v>
          </cell>
        </row>
        <row r="176">
          <cell r="J176">
            <v>38199</v>
          </cell>
        </row>
        <row r="177">
          <cell r="J177">
            <v>38230</v>
          </cell>
        </row>
        <row r="178">
          <cell r="J178">
            <v>38260</v>
          </cell>
        </row>
        <row r="180">
          <cell r="J180">
            <v>38000</v>
          </cell>
        </row>
        <row r="181">
          <cell r="J181">
            <v>38017</v>
          </cell>
        </row>
        <row r="182">
          <cell r="J182">
            <v>38046</v>
          </cell>
        </row>
        <row r="183">
          <cell r="J183">
            <v>38077</v>
          </cell>
        </row>
        <row r="184">
          <cell r="J184">
            <v>38107</v>
          </cell>
        </row>
        <row r="185">
          <cell r="J185">
            <v>38138</v>
          </cell>
        </row>
        <row r="186">
          <cell r="J186">
            <v>38168</v>
          </cell>
        </row>
        <row r="187">
          <cell r="J187">
            <v>38199</v>
          </cell>
        </row>
        <row r="188">
          <cell r="J188">
            <v>38230</v>
          </cell>
        </row>
        <row r="189">
          <cell r="J189">
            <v>38260</v>
          </cell>
        </row>
        <row r="191">
          <cell r="J191">
            <v>37991</v>
          </cell>
        </row>
        <row r="192">
          <cell r="J192">
            <v>38017</v>
          </cell>
        </row>
        <row r="193">
          <cell r="J193">
            <v>38046</v>
          </cell>
        </row>
        <row r="194">
          <cell r="J194">
            <v>38077</v>
          </cell>
        </row>
        <row r="195">
          <cell r="J195">
            <v>38107</v>
          </cell>
        </row>
        <row r="196">
          <cell r="J196">
            <v>38138</v>
          </cell>
        </row>
        <row r="197">
          <cell r="J197">
            <v>38168</v>
          </cell>
        </row>
        <row r="198">
          <cell r="J198">
            <v>38199</v>
          </cell>
        </row>
        <row r="199">
          <cell r="J199">
            <v>38230</v>
          </cell>
        </row>
        <row r="200">
          <cell r="J200">
            <v>38260</v>
          </cell>
        </row>
        <row r="202">
          <cell r="J202">
            <v>37991</v>
          </cell>
        </row>
        <row r="203">
          <cell r="J203">
            <v>38017</v>
          </cell>
        </row>
        <row r="204">
          <cell r="J204">
            <v>38046</v>
          </cell>
        </row>
        <row r="205">
          <cell r="J205">
            <v>38077</v>
          </cell>
        </row>
        <row r="206">
          <cell r="J206">
            <v>38107</v>
          </cell>
        </row>
        <row r="207">
          <cell r="J207">
            <v>38138</v>
          </cell>
        </row>
        <row r="208">
          <cell r="J208">
            <v>38168</v>
          </cell>
        </row>
        <row r="209">
          <cell r="J209">
            <v>38199</v>
          </cell>
        </row>
        <row r="210">
          <cell r="J210">
            <v>38230</v>
          </cell>
        </row>
        <row r="211">
          <cell r="J211">
            <v>38260</v>
          </cell>
        </row>
        <row r="213">
          <cell r="J213">
            <v>38000</v>
          </cell>
        </row>
        <row r="214">
          <cell r="J214">
            <v>38017</v>
          </cell>
        </row>
        <row r="215">
          <cell r="J215">
            <v>38046</v>
          </cell>
        </row>
        <row r="216">
          <cell r="J216">
            <v>38077</v>
          </cell>
        </row>
        <row r="217">
          <cell r="J217">
            <v>38107</v>
          </cell>
        </row>
        <row r="218">
          <cell r="J218">
            <v>38138</v>
          </cell>
        </row>
        <row r="219">
          <cell r="J219">
            <v>38168</v>
          </cell>
        </row>
        <row r="220">
          <cell r="J220">
            <v>38199</v>
          </cell>
        </row>
        <row r="221">
          <cell r="J221">
            <v>38230</v>
          </cell>
        </row>
        <row r="222">
          <cell r="J222">
            <v>38260</v>
          </cell>
        </row>
        <row r="224">
          <cell r="J224">
            <v>37991</v>
          </cell>
        </row>
        <row r="225">
          <cell r="J225">
            <v>38017</v>
          </cell>
        </row>
        <row r="226">
          <cell r="J226">
            <v>38046</v>
          </cell>
        </row>
        <row r="227">
          <cell r="J227">
            <v>38077</v>
          </cell>
        </row>
        <row r="228">
          <cell r="J228">
            <v>38107</v>
          </cell>
        </row>
        <row r="229">
          <cell r="J229">
            <v>38138</v>
          </cell>
        </row>
        <row r="230">
          <cell r="J230">
            <v>38168</v>
          </cell>
        </row>
        <row r="231">
          <cell r="J231">
            <v>38199</v>
          </cell>
        </row>
        <row r="232">
          <cell r="J232">
            <v>38230</v>
          </cell>
        </row>
        <row r="233">
          <cell r="J233">
            <v>38260</v>
          </cell>
        </row>
        <row r="235">
          <cell r="J235">
            <v>38000</v>
          </cell>
        </row>
        <row r="236">
          <cell r="J236">
            <v>38017</v>
          </cell>
        </row>
        <row r="237">
          <cell r="J237">
            <v>38046</v>
          </cell>
        </row>
        <row r="238">
          <cell r="J238">
            <v>38077</v>
          </cell>
        </row>
        <row r="239">
          <cell r="J239">
            <v>38107</v>
          </cell>
        </row>
        <row r="240">
          <cell r="J240">
            <v>38138</v>
          </cell>
        </row>
        <row r="241">
          <cell r="J241">
            <v>38168</v>
          </cell>
        </row>
        <row r="242">
          <cell r="J242">
            <v>38199</v>
          </cell>
        </row>
        <row r="243">
          <cell r="J243">
            <v>38230</v>
          </cell>
        </row>
        <row r="244">
          <cell r="J244">
            <v>38260</v>
          </cell>
        </row>
        <row r="246">
          <cell r="J246">
            <v>37991</v>
          </cell>
        </row>
        <row r="247">
          <cell r="J247">
            <v>38017</v>
          </cell>
        </row>
        <row r="248">
          <cell r="J248">
            <v>38046</v>
          </cell>
        </row>
        <row r="249">
          <cell r="J249">
            <v>38077</v>
          </cell>
        </row>
        <row r="250">
          <cell r="J250">
            <v>38107</v>
          </cell>
        </row>
        <row r="251">
          <cell r="J251">
            <v>38138</v>
          </cell>
        </row>
        <row r="252">
          <cell r="J252">
            <v>38168</v>
          </cell>
        </row>
        <row r="253">
          <cell r="J253">
            <v>38199</v>
          </cell>
        </row>
        <row r="254">
          <cell r="J254">
            <v>38230</v>
          </cell>
        </row>
        <row r="255">
          <cell r="J255">
            <v>38260</v>
          </cell>
        </row>
        <row r="257">
          <cell r="J257">
            <v>37991</v>
          </cell>
        </row>
        <row r="258">
          <cell r="J258">
            <v>38017</v>
          </cell>
        </row>
        <row r="259">
          <cell r="J259">
            <v>38046</v>
          </cell>
        </row>
        <row r="260">
          <cell r="J260">
            <v>38077</v>
          </cell>
        </row>
        <row r="261">
          <cell r="J261">
            <v>38107</v>
          </cell>
        </row>
        <row r="262">
          <cell r="J262">
            <v>38138</v>
          </cell>
        </row>
        <row r="263">
          <cell r="J263">
            <v>38168</v>
          </cell>
        </row>
        <row r="264">
          <cell r="J264">
            <v>38199</v>
          </cell>
        </row>
        <row r="265">
          <cell r="J265">
            <v>38230</v>
          </cell>
        </row>
        <row r="266">
          <cell r="J266">
            <v>38260</v>
          </cell>
        </row>
        <row r="268">
          <cell r="J268">
            <v>37991</v>
          </cell>
        </row>
        <row r="269">
          <cell r="J269">
            <v>38017</v>
          </cell>
        </row>
        <row r="270">
          <cell r="J270">
            <v>38046</v>
          </cell>
        </row>
        <row r="271">
          <cell r="J271">
            <v>38077</v>
          </cell>
        </row>
        <row r="272">
          <cell r="J272">
            <v>38107</v>
          </cell>
        </row>
        <row r="273">
          <cell r="J273">
            <v>38138</v>
          </cell>
        </row>
        <row r="274">
          <cell r="J274">
            <v>38168</v>
          </cell>
        </row>
        <row r="275">
          <cell r="J275">
            <v>38199</v>
          </cell>
        </row>
        <row r="276">
          <cell r="J276">
            <v>38230</v>
          </cell>
        </row>
        <row r="277">
          <cell r="J277">
            <v>38260</v>
          </cell>
        </row>
        <row r="279">
          <cell r="J279">
            <v>37991</v>
          </cell>
        </row>
        <row r="280">
          <cell r="J280">
            <v>38017</v>
          </cell>
        </row>
        <row r="281">
          <cell r="J281">
            <v>38046</v>
          </cell>
        </row>
        <row r="282">
          <cell r="J282">
            <v>38077</v>
          </cell>
        </row>
        <row r="283">
          <cell r="J283">
            <v>38107</v>
          </cell>
        </row>
        <row r="284">
          <cell r="J284">
            <v>38138</v>
          </cell>
        </row>
        <row r="285">
          <cell r="J285">
            <v>38168</v>
          </cell>
        </row>
        <row r="286">
          <cell r="J286">
            <v>38199</v>
          </cell>
        </row>
        <row r="287">
          <cell r="J287">
            <v>38230</v>
          </cell>
        </row>
        <row r="288">
          <cell r="J288">
            <v>38260</v>
          </cell>
        </row>
        <row r="290">
          <cell r="J290">
            <v>37991</v>
          </cell>
        </row>
        <row r="291">
          <cell r="J291">
            <v>38017</v>
          </cell>
        </row>
        <row r="292">
          <cell r="J292">
            <v>38046</v>
          </cell>
        </row>
        <row r="293">
          <cell r="J293">
            <v>38077</v>
          </cell>
        </row>
        <row r="294">
          <cell r="J294">
            <v>38107</v>
          </cell>
        </row>
        <row r="295">
          <cell r="J295">
            <v>38138</v>
          </cell>
        </row>
        <row r="296">
          <cell r="J296">
            <v>38168</v>
          </cell>
        </row>
        <row r="297">
          <cell r="J297">
            <v>38199</v>
          </cell>
        </row>
        <row r="298">
          <cell r="J298">
            <v>38230</v>
          </cell>
        </row>
        <row r="299">
          <cell r="J299">
            <v>38260</v>
          </cell>
        </row>
        <row r="301">
          <cell r="J301">
            <v>38000</v>
          </cell>
        </row>
        <row r="302">
          <cell r="J302">
            <v>38017</v>
          </cell>
        </row>
        <row r="303">
          <cell r="J303">
            <v>38046</v>
          </cell>
        </row>
        <row r="304">
          <cell r="J304">
            <v>38077</v>
          </cell>
        </row>
        <row r="305">
          <cell r="J305">
            <v>38107</v>
          </cell>
        </row>
        <row r="306">
          <cell r="J306">
            <v>38138</v>
          </cell>
        </row>
        <row r="307">
          <cell r="J307">
            <v>38168</v>
          </cell>
        </row>
        <row r="308">
          <cell r="J308">
            <v>38199</v>
          </cell>
        </row>
        <row r="309">
          <cell r="J309">
            <v>38230</v>
          </cell>
        </row>
        <row r="310">
          <cell r="J310">
            <v>38260</v>
          </cell>
        </row>
        <row r="312">
          <cell r="J312">
            <v>37991</v>
          </cell>
        </row>
        <row r="313">
          <cell r="J313">
            <v>38017</v>
          </cell>
        </row>
        <row r="314">
          <cell r="J314">
            <v>38046</v>
          </cell>
        </row>
        <row r="315">
          <cell r="J315">
            <v>38077</v>
          </cell>
        </row>
        <row r="316">
          <cell r="J316">
            <v>38107</v>
          </cell>
        </row>
        <row r="317">
          <cell r="J317">
            <v>38138</v>
          </cell>
        </row>
        <row r="318">
          <cell r="J318">
            <v>38168</v>
          </cell>
        </row>
        <row r="319">
          <cell r="J319">
            <v>38199</v>
          </cell>
        </row>
        <row r="320">
          <cell r="J320">
            <v>38230</v>
          </cell>
        </row>
        <row r="321">
          <cell r="J321">
            <v>38260</v>
          </cell>
        </row>
        <row r="323">
          <cell r="J323">
            <v>37991</v>
          </cell>
        </row>
        <row r="324">
          <cell r="J324">
            <v>38017</v>
          </cell>
        </row>
        <row r="325">
          <cell r="J325">
            <v>38046</v>
          </cell>
        </row>
        <row r="326">
          <cell r="J326">
            <v>38077</v>
          </cell>
        </row>
        <row r="327">
          <cell r="J327">
            <v>38107</v>
          </cell>
        </row>
        <row r="328">
          <cell r="J328">
            <v>38138</v>
          </cell>
        </row>
        <row r="329">
          <cell r="J329">
            <v>38168</v>
          </cell>
        </row>
        <row r="330">
          <cell r="J330">
            <v>38199</v>
          </cell>
        </row>
        <row r="331">
          <cell r="J331">
            <v>38230</v>
          </cell>
        </row>
        <row r="332">
          <cell r="J332">
            <v>38260</v>
          </cell>
        </row>
        <row r="334">
          <cell r="J334">
            <v>37991</v>
          </cell>
        </row>
        <row r="335">
          <cell r="J335">
            <v>38017</v>
          </cell>
        </row>
        <row r="336">
          <cell r="J336">
            <v>38046</v>
          </cell>
        </row>
        <row r="337">
          <cell r="J337">
            <v>38077</v>
          </cell>
        </row>
        <row r="338">
          <cell r="J338">
            <v>38107</v>
          </cell>
        </row>
        <row r="339">
          <cell r="J339">
            <v>38138</v>
          </cell>
        </row>
        <row r="340">
          <cell r="J340">
            <v>38168</v>
          </cell>
        </row>
        <row r="341">
          <cell r="J341">
            <v>38199</v>
          </cell>
        </row>
        <row r="342">
          <cell r="J342">
            <v>38230</v>
          </cell>
        </row>
        <row r="343">
          <cell r="J343">
            <v>38260</v>
          </cell>
        </row>
        <row r="345">
          <cell r="J345">
            <v>37991</v>
          </cell>
        </row>
        <row r="346">
          <cell r="J346">
            <v>38017</v>
          </cell>
        </row>
        <row r="347">
          <cell r="J347">
            <v>38046</v>
          </cell>
        </row>
        <row r="348">
          <cell r="J348">
            <v>38077</v>
          </cell>
        </row>
        <row r="349">
          <cell r="J349">
            <v>38107</v>
          </cell>
        </row>
        <row r="350">
          <cell r="J350">
            <v>38138</v>
          </cell>
        </row>
        <row r="351">
          <cell r="J351">
            <v>38168</v>
          </cell>
        </row>
        <row r="352">
          <cell r="J352">
            <v>38199</v>
          </cell>
        </row>
        <row r="353">
          <cell r="J353">
            <v>38230</v>
          </cell>
        </row>
        <row r="354">
          <cell r="J354">
            <v>38260</v>
          </cell>
        </row>
        <row r="356">
          <cell r="J356">
            <v>37991</v>
          </cell>
        </row>
        <row r="357">
          <cell r="J357">
            <v>38017</v>
          </cell>
        </row>
        <row r="358">
          <cell r="J358">
            <v>38046</v>
          </cell>
        </row>
        <row r="359">
          <cell r="J359">
            <v>38077</v>
          </cell>
        </row>
        <row r="360">
          <cell r="J360">
            <v>38107</v>
          </cell>
        </row>
        <row r="361">
          <cell r="J361">
            <v>38138</v>
          </cell>
        </row>
        <row r="362">
          <cell r="J362">
            <v>38168</v>
          </cell>
        </row>
        <row r="363">
          <cell r="J363">
            <v>38199</v>
          </cell>
        </row>
        <row r="364">
          <cell r="J364">
            <v>38230</v>
          </cell>
        </row>
        <row r="365">
          <cell r="J365">
            <v>38260</v>
          </cell>
        </row>
        <row r="367">
          <cell r="J367">
            <v>38000</v>
          </cell>
        </row>
        <row r="368">
          <cell r="J368">
            <v>38017</v>
          </cell>
        </row>
        <row r="369">
          <cell r="J369">
            <v>38046</v>
          </cell>
        </row>
        <row r="370">
          <cell r="J370">
            <v>38077</v>
          </cell>
        </row>
        <row r="371">
          <cell r="J371">
            <v>38107</v>
          </cell>
        </row>
        <row r="372">
          <cell r="J372">
            <v>38138</v>
          </cell>
        </row>
        <row r="373">
          <cell r="J373">
            <v>38168</v>
          </cell>
        </row>
        <row r="374">
          <cell r="J374">
            <v>38199</v>
          </cell>
        </row>
        <row r="375">
          <cell r="J375">
            <v>38230</v>
          </cell>
        </row>
        <row r="376">
          <cell r="J376">
            <v>38260</v>
          </cell>
        </row>
        <row r="378">
          <cell r="J378">
            <v>37991</v>
          </cell>
        </row>
        <row r="379">
          <cell r="J379">
            <v>38017</v>
          </cell>
        </row>
        <row r="380">
          <cell r="J380">
            <v>38046</v>
          </cell>
        </row>
        <row r="381">
          <cell r="J381">
            <v>38077</v>
          </cell>
        </row>
        <row r="382">
          <cell r="J382">
            <v>38107</v>
          </cell>
        </row>
        <row r="383">
          <cell r="J383">
            <v>38138</v>
          </cell>
        </row>
        <row r="384">
          <cell r="J384">
            <v>38168</v>
          </cell>
        </row>
        <row r="385">
          <cell r="J385">
            <v>38199</v>
          </cell>
        </row>
        <row r="386">
          <cell r="J386">
            <v>38230</v>
          </cell>
        </row>
        <row r="387">
          <cell r="J387">
            <v>38260</v>
          </cell>
        </row>
        <row r="389">
          <cell r="J389">
            <v>37991</v>
          </cell>
        </row>
        <row r="390">
          <cell r="J390">
            <v>38017</v>
          </cell>
        </row>
        <row r="391">
          <cell r="J391">
            <v>38046</v>
          </cell>
        </row>
        <row r="392">
          <cell r="J392">
            <v>38077</v>
          </cell>
        </row>
        <row r="393">
          <cell r="J393">
            <v>38107</v>
          </cell>
        </row>
        <row r="394">
          <cell r="J394">
            <v>38138</v>
          </cell>
        </row>
        <row r="395">
          <cell r="J395">
            <v>38168</v>
          </cell>
        </row>
        <row r="396">
          <cell r="J396">
            <v>38199</v>
          </cell>
        </row>
        <row r="397">
          <cell r="J397">
            <v>38230</v>
          </cell>
        </row>
        <row r="398">
          <cell r="J398">
            <v>38260</v>
          </cell>
        </row>
        <row r="400">
          <cell r="J400">
            <v>37991</v>
          </cell>
        </row>
        <row r="401">
          <cell r="J401">
            <v>38017</v>
          </cell>
        </row>
        <row r="402">
          <cell r="J402">
            <v>38046</v>
          </cell>
        </row>
        <row r="403">
          <cell r="J403">
            <v>38077</v>
          </cell>
        </row>
        <row r="404">
          <cell r="J404">
            <v>38107</v>
          </cell>
        </row>
        <row r="405">
          <cell r="J405">
            <v>38138</v>
          </cell>
        </row>
        <row r="406">
          <cell r="J406">
            <v>38168</v>
          </cell>
        </row>
        <row r="407">
          <cell r="J407">
            <v>38199</v>
          </cell>
        </row>
        <row r="408">
          <cell r="J408">
            <v>38230</v>
          </cell>
        </row>
        <row r="409">
          <cell r="J409">
            <v>38260</v>
          </cell>
        </row>
        <row r="411">
          <cell r="J411">
            <v>37991</v>
          </cell>
        </row>
        <row r="412">
          <cell r="J412">
            <v>38017</v>
          </cell>
        </row>
        <row r="413">
          <cell r="J413">
            <v>38046</v>
          </cell>
        </row>
        <row r="414">
          <cell r="J414">
            <v>38077</v>
          </cell>
        </row>
        <row r="415">
          <cell r="J415">
            <v>38107</v>
          </cell>
        </row>
        <row r="416">
          <cell r="J416">
            <v>38138</v>
          </cell>
        </row>
        <row r="417">
          <cell r="J417">
            <v>38168</v>
          </cell>
        </row>
        <row r="418">
          <cell r="J418">
            <v>38199</v>
          </cell>
        </row>
        <row r="419">
          <cell r="J419">
            <v>38230</v>
          </cell>
        </row>
        <row r="420">
          <cell r="J420">
            <v>38260</v>
          </cell>
        </row>
        <row r="422">
          <cell r="J422">
            <v>37991</v>
          </cell>
        </row>
        <row r="423">
          <cell r="J423">
            <v>38017</v>
          </cell>
        </row>
        <row r="424">
          <cell r="J424">
            <v>38046</v>
          </cell>
        </row>
        <row r="425">
          <cell r="J425">
            <v>38077</v>
          </cell>
        </row>
        <row r="426">
          <cell r="J426">
            <v>38107</v>
          </cell>
        </row>
        <row r="427">
          <cell r="J427">
            <v>38138</v>
          </cell>
        </row>
        <row r="428">
          <cell r="J428">
            <v>38168</v>
          </cell>
        </row>
        <row r="429">
          <cell r="J429">
            <v>38199</v>
          </cell>
        </row>
        <row r="430">
          <cell r="J430">
            <v>38230</v>
          </cell>
        </row>
        <row r="431">
          <cell r="J431">
            <v>38260</v>
          </cell>
        </row>
        <row r="433">
          <cell r="J433">
            <v>37991</v>
          </cell>
        </row>
        <row r="434">
          <cell r="J434">
            <v>38017</v>
          </cell>
        </row>
        <row r="435">
          <cell r="J435">
            <v>38046</v>
          </cell>
        </row>
        <row r="436">
          <cell r="J436">
            <v>38077</v>
          </cell>
        </row>
        <row r="437">
          <cell r="J437">
            <v>38107</v>
          </cell>
        </row>
        <row r="438">
          <cell r="J438">
            <v>38138</v>
          </cell>
        </row>
        <row r="439">
          <cell r="J439">
            <v>38168</v>
          </cell>
        </row>
        <row r="440">
          <cell r="J440">
            <v>38199</v>
          </cell>
        </row>
        <row r="441">
          <cell r="J441">
            <v>38230</v>
          </cell>
        </row>
        <row r="442">
          <cell r="J442">
            <v>38260</v>
          </cell>
        </row>
        <row r="444">
          <cell r="J444">
            <v>37991</v>
          </cell>
        </row>
        <row r="445">
          <cell r="J445">
            <v>38017</v>
          </cell>
        </row>
        <row r="446">
          <cell r="J446">
            <v>38046</v>
          </cell>
        </row>
        <row r="447">
          <cell r="J447">
            <v>38077</v>
          </cell>
        </row>
        <row r="448">
          <cell r="J448">
            <v>38107</v>
          </cell>
        </row>
        <row r="449">
          <cell r="J449">
            <v>38138</v>
          </cell>
        </row>
        <row r="450">
          <cell r="J450">
            <v>38168</v>
          </cell>
        </row>
        <row r="451">
          <cell r="J451">
            <v>38199</v>
          </cell>
        </row>
        <row r="452">
          <cell r="J452">
            <v>38230</v>
          </cell>
        </row>
        <row r="453">
          <cell r="J453">
            <v>38260</v>
          </cell>
        </row>
        <row r="455">
          <cell r="J455">
            <v>37991</v>
          </cell>
        </row>
        <row r="456">
          <cell r="J456">
            <v>38017</v>
          </cell>
        </row>
        <row r="457">
          <cell r="J457">
            <v>38046</v>
          </cell>
        </row>
        <row r="458">
          <cell r="J458">
            <v>38077</v>
          </cell>
        </row>
        <row r="459">
          <cell r="J459">
            <v>38107</v>
          </cell>
        </row>
        <row r="460">
          <cell r="J460">
            <v>38138</v>
          </cell>
        </row>
        <row r="461">
          <cell r="J461">
            <v>38168</v>
          </cell>
        </row>
        <row r="462">
          <cell r="J462">
            <v>38199</v>
          </cell>
        </row>
        <row r="463">
          <cell r="J463">
            <v>38230</v>
          </cell>
        </row>
        <row r="464">
          <cell r="J464">
            <v>38260</v>
          </cell>
        </row>
        <row r="466">
          <cell r="J466">
            <v>37991</v>
          </cell>
        </row>
        <row r="467">
          <cell r="J467">
            <v>38017</v>
          </cell>
        </row>
        <row r="468">
          <cell r="J468">
            <v>38046</v>
          </cell>
        </row>
        <row r="469">
          <cell r="J469">
            <v>38077</v>
          </cell>
        </row>
        <row r="470">
          <cell r="J470">
            <v>38107</v>
          </cell>
        </row>
        <row r="471">
          <cell r="J471">
            <v>38138</v>
          </cell>
        </row>
        <row r="472">
          <cell r="J472">
            <v>38168</v>
          </cell>
        </row>
        <row r="473">
          <cell r="J473">
            <v>38199</v>
          </cell>
        </row>
        <row r="474">
          <cell r="J474">
            <v>38230</v>
          </cell>
        </row>
        <row r="475">
          <cell r="J475">
            <v>38260</v>
          </cell>
        </row>
        <row r="477">
          <cell r="J477">
            <v>37991</v>
          </cell>
        </row>
        <row r="478">
          <cell r="J478">
            <v>38017</v>
          </cell>
        </row>
        <row r="479">
          <cell r="J479">
            <v>38046</v>
          </cell>
        </row>
        <row r="480">
          <cell r="J480">
            <v>38077</v>
          </cell>
        </row>
        <row r="481">
          <cell r="J481">
            <v>38107</v>
          </cell>
        </row>
        <row r="482">
          <cell r="J482">
            <v>38138</v>
          </cell>
        </row>
        <row r="483">
          <cell r="J483">
            <v>38168</v>
          </cell>
        </row>
        <row r="484">
          <cell r="J484">
            <v>38199</v>
          </cell>
        </row>
        <row r="485">
          <cell r="J485">
            <v>38230</v>
          </cell>
        </row>
        <row r="486">
          <cell r="J486">
            <v>38260</v>
          </cell>
        </row>
        <row r="488">
          <cell r="J488">
            <v>37991</v>
          </cell>
        </row>
        <row r="489">
          <cell r="J489">
            <v>38017</v>
          </cell>
        </row>
        <row r="490">
          <cell r="J490">
            <v>38046</v>
          </cell>
        </row>
        <row r="491">
          <cell r="J491">
            <v>38077</v>
          </cell>
        </row>
        <row r="492">
          <cell r="J492">
            <v>38107</v>
          </cell>
        </row>
        <row r="493">
          <cell r="J493">
            <v>38138</v>
          </cell>
        </row>
        <row r="494">
          <cell r="J494">
            <v>38168</v>
          </cell>
        </row>
        <row r="495">
          <cell r="J495">
            <v>38199</v>
          </cell>
        </row>
        <row r="496">
          <cell r="J496">
            <v>38230</v>
          </cell>
        </row>
        <row r="497">
          <cell r="J497">
            <v>38260</v>
          </cell>
        </row>
        <row r="499">
          <cell r="J499">
            <v>37991</v>
          </cell>
        </row>
        <row r="500">
          <cell r="J500">
            <v>38017</v>
          </cell>
        </row>
        <row r="501">
          <cell r="J501">
            <v>38046</v>
          </cell>
        </row>
        <row r="502">
          <cell r="J502">
            <v>38077</v>
          </cell>
        </row>
        <row r="503">
          <cell r="J503">
            <v>38107</v>
          </cell>
        </row>
        <row r="504">
          <cell r="J504">
            <v>38138</v>
          </cell>
        </row>
        <row r="505">
          <cell r="J505">
            <v>38168</v>
          </cell>
        </row>
        <row r="506">
          <cell r="J506">
            <v>38199</v>
          </cell>
        </row>
        <row r="507">
          <cell r="J507">
            <v>38230</v>
          </cell>
        </row>
        <row r="508">
          <cell r="J508">
            <v>38260</v>
          </cell>
        </row>
        <row r="510">
          <cell r="J510">
            <v>37991</v>
          </cell>
        </row>
        <row r="511">
          <cell r="J511">
            <v>38017</v>
          </cell>
        </row>
        <row r="512">
          <cell r="J512">
            <v>38046</v>
          </cell>
        </row>
        <row r="513">
          <cell r="J513">
            <v>38077</v>
          </cell>
        </row>
        <row r="514">
          <cell r="J514">
            <v>38107</v>
          </cell>
        </row>
        <row r="515">
          <cell r="J515">
            <v>38138</v>
          </cell>
        </row>
        <row r="516">
          <cell r="J516">
            <v>38168</v>
          </cell>
        </row>
        <row r="517">
          <cell r="J517">
            <v>38199</v>
          </cell>
        </row>
        <row r="518">
          <cell r="J518">
            <v>38230</v>
          </cell>
        </row>
        <row r="519">
          <cell r="J519">
            <v>38260</v>
          </cell>
        </row>
        <row r="521">
          <cell r="J521">
            <v>37991</v>
          </cell>
        </row>
        <row r="522">
          <cell r="J522">
            <v>38017</v>
          </cell>
        </row>
        <row r="523">
          <cell r="J523">
            <v>38046</v>
          </cell>
        </row>
        <row r="524">
          <cell r="J524">
            <v>38077</v>
          </cell>
        </row>
        <row r="525">
          <cell r="J525">
            <v>38107</v>
          </cell>
        </row>
        <row r="526">
          <cell r="J526">
            <v>38138</v>
          </cell>
        </row>
        <row r="527">
          <cell r="J527">
            <v>38168</v>
          </cell>
        </row>
        <row r="528">
          <cell r="J528">
            <v>38199</v>
          </cell>
        </row>
        <row r="529">
          <cell r="J529">
            <v>38230</v>
          </cell>
        </row>
        <row r="530">
          <cell r="J530">
            <v>38260</v>
          </cell>
        </row>
        <row r="532">
          <cell r="J532">
            <v>37991</v>
          </cell>
        </row>
        <row r="533">
          <cell r="J533">
            <v>38017</v>
          </cell>
        </row>
        <row r="534">
          <cell r="J534">
            <v>38046</v>
          </cell>
        </row>
        <row r="535">
          <cell r="J535">
            <v>38077</v>
          </cell>
        </row>
        <row r="536">
          <cell r="J536">
            <v>38107</v>
          </cell>
        </row>
        <row r="537">
          <cell r="J537">
            <v>38138</v>
          </cell>
        </row>
        <row r="538">
          <cell r="J538">
            <v>38168</v>
          </cell>
        </row>
        <row r="539">
          <cell r="J539">
            <v>38199</v>
          </cell>
        </row>
        <row r="540">
          <cell r="J540">
            <v>38230</v>
          </cell>
        </row>
        <row r="541">
          <cell r="J541">
            <v>38260</v>
          </cell>
        </row>
        <row r="543">
          <cell r="J543">
            <v>37991</v>
          </cell>
        </row>
        <row r="544">
          <cell r="J544">
            <v>38017</v>
          </cell>
        </row>
        <row r="545">
          <cell r="J545">
            <v>38046</v>
          </cell>
        </row>
        <row r="546">
          <cell r="J546">
            <v>38077</v>
          </cell>
        </row>
        <row r="547">
          <cell r="J547">
            <v>38107</v>
          </cell>
        </row>
        <row r="548">
          <cell r="J548">
            <v>38138</v>
          </cell>
        </row>
        <row r="549">
          <cell r="J549">
            <v>38168</v>
          </cell>
        </row>
        <row r="550">
          <cell r="J550">
            <v>38199</v>
          </cell>
        </row>
        <row r="551">
          <cell r="J551">
            <v>38230</v>
          </cell>
        </row>
        <row r="552">
          <cell r="J552">
            <v>38260</v>
          </cell>
        </row>
        <row r="554">
          <cell r="J554">
            <v>37991</v>
          </cell>
        </row>
        <row r="555">
          <cell r="J555">
            <v>38017</v>
          </cell>
        </row>
        <row r="556">
          <cell r="J556">
            <v>38046</v>
          </cell>
        </row>
        <row r="557">
          <cell r="J557">
            <v>38077</v>
          </cell>
        </row>
        <row r="558">
          <cell r="J558">
            <v>38107</v>
          </cell>
        </row>
        <row r="559">
          <cell r="J559">
            <v>38138</v>
          </cell>
        </row>
        <row r="560">
          <cell r="J560">
            <v>38168</v>
          </cell>
        </row>
        <row r="561">
          <cell r="J561">
            <v>38199</v>
          </cell>
        </row>
        <row r="562">
          <cell r="J562">
            <v>38230</v>
          </cell>
        </row>
        <row r="563">
          <cell r="J563">
            <v>38260</v>
          </cell>
        </row>
        <row r="565">
          <cell r="J565">
            <v>37991</v>
          </cell>
        </row>
        <row r="566">
          <cell r="J566">
            <v>38017</v>
          </cell>
        </row>
        <row r="567">
          <cell r="J567">
            <v>38046</v>
          </cell>
        </row>
        <row r="568">
          <cell r="J568">
            <v>38077</v>
          </cell>
        </row>
        <row r="569">
          <cell r="J569">
            <v>38107</v>
          </cell>
        </row>
        <row r="570">
          <cell r="J570">
            <v>38138</v>
          </cell>
        </row>
        <row r="571">
          <cell r="J571">
            <v>38168</v>
          </cell>
        </row>
        <row r="572">
          <cell r="J572">
            <v>38199</v>
          </cell>
        </row>
        <row r="573">
          <cell r="J573">
            <v>38230</v>
          </cell>
        </row>
        <row r="574">
          <cell r="J574">
            <v>38260</v>
          </cell>
        </row>
        <row r="576">
          <cell r="J576">
            <v>37991</v>
          </cell>
        </row>
        <row r="577">
          <cell r="J577">
            <v>38017</v>
          </cell>
        </row>
        <row r="578">
          <cell r="J578">
            <v>38046</v>
          </cell>
        </row>
        <row r="579">
          <cell r="J579">
            <v>38077</v>
          </cell>
        </row>
        <row r="580">
          <cell r="J580">
            <v>38107</v>
          </cell>
        </row>
        <row r="581">
          <cell r="J581">
            <v>38138</v>
          </cell>
        </row>
        <row r="582">
          <cell r="J582">
            <v>38168</v>
          </cell>
        </row>
        <row r="583">
          <cell r="J583">
            <v>38199</v>
          </cell>
        </row>
        <row r="584">
          <cell r="J584">
            <v>38230</v>
          </cell>
        </row>
        <row r="585">
          <cell r="J585">
            <v>38260</v>
          </cell>
        </row>
        <row r="587">
          <cell r="J587">
            <v>37991</v>
          </cell>
        </row>
        <row r="588">
          <cell r="J588">
            <v>38017</v>
          </cell>
        </row>
        <row r="589">
          <cell r="J589">
            <v>38046</v>
          </cell>
        </row>
        <row r="590">
          <cell r="J590">
            <v>38077</v>
          </cell>
        </row>
        <row r="591">
          <cell r="J591">
            <v>38107</v>
          </cell>
        </row>
        <row r="592">
          <cell r="J592">
            <v>38138</v>
          </cell>
        </row>
        <row r="593">
          <cell r="J593">
            <v>38168</v>
          </cell>
        </row>
        <row r="594">
          <cell r="J594">
            <v>38199</v>
          </cell>
        </row>
        <row r="595">
          <cell r="J595">
            <v>38230</v>
          </cell>
        </row>
        <row r="596">
          <cell r="J596">
            <v>38260</v>
          </cell>
        </row>
        <row r="598">
          <cell r="J598">
            <v>37991</v>
          </cell>
        </row>
        <row r="599">
          <cell r="J599">
            <v>38017</v>
          </cell>
        </row>
        <row r="600">
          <cell r="J600">
            <v>38046</v>
          </cell>
        </row>
        <row r="601">
          <cell r="J601">
            <v>38077</v>
          </cell>
        </row>
        <row r="602">
          <cell r="J602">
            <v>38107</v>
          </cell>
        </row>
        <row r="603">
          <cell r="J603">
            <v>38138</v>
          </cell>
        </row>
        <row r="604">
          <cell r="J604">
            <v>38168</v>
          </cell>
        </row>
        <row r="605">
          <cell r="J605">
            <v>38199</v>
          </cell>
        </row>
        <row r="606">
          <cell r="J606">
            <v>38230</v>
          </cell>
        </row>
        <row r="607">
          <cell r="J607">
            <v>38260</v>
          </cell>
        </row>
        <row r="609">
          <cell r="J609">
            <v>37991</v>
          </cell>
        </row>
        <row r="610">
          <cell r="J610">
            <v>38017</v>
          </cell>
        </row>
        <row r="611">
          <cell r="J611">
            <v>38046</v>
          </cell>
        </row>
        <row r="612">
          <cell r="J612">
            <v>38077</v>
          </cell>
        </row>
        <row r="613">
          <cell r="J613">
            <v>38107</v>
          </cell>
        </row>
        <row r="614">
          <cell r="J614">
            <v>38138</v>
          </cell>
        </row>
        <row r="615">
          <cell r="J615">
            <v>38168</v>
          </cell>
        </row>
        <row r="616">
          <cell r="J616">
            <v>38199</v>
          </cell>
        </row>
        <row r="617">
          <cell r="J617">
            <v>38230</v>
          </cell>
        </row>
        <row r="618">
          <cell r="J618">
            <v>38260</v>
          </cell>
        </row>
        <row r="620">
          <cell r="J620">
            <v>37991</v>
          </cell>
        </row>
        <row r="621">
          <cell r="J621">
            <v>38017</v>
          </cell>
        </row>
        <row r="622">
          <cell r="J622">
            <v>38046</v>
          </cell>
        </row>
        <row r="623">
          <cell r="J623">
            <v>38077</v>
          </cell>
        </row>
        <row r="624">
          <cell r="J624">
            <v>38107</v>
          </cell>
        </row>
        <row r="625">
          <cell r="J625">
            <v>38138</v>
          </cell>
        </row>
        <row r="626">
          <cell r="J626">
            <v>38168</v>
          </cell>
        </row>
        <row r="627">
          <cell r="J627">
            <v>38199</v>
          </cell>
        </row>
        <row r="628">
          <cell r="J628">
            <v>38230</v>
          </cell>
        </row>
        <row r="629">
          <cell r="J629">
            <v>38260</v>
          </cell>
        </row>
        <row r="631">
          <cell r="J631">
            <v>37991</v>
          </cell>
        </row>
        <row r="632">
          <cell r="J632">
            <v>38017</v>
          </cell>
        </row>
        <row r="633">
          <cell r="J633">
            <v>38046</v>
          </cell>
        </row>
        <row r="634">
          <cell r="J634">
            <v>38077</v>
          </cell>
        </row>
        <row r="635">
          <cell r="J635">
            <v>38107</v>
          </cell>
        </row>
        <row r="636">
          <cell r="J636">
            <v>38138</v>
          </cell>
        </row>
        <row r="637">
          <cell r="J637">
            <v>38168</v>
          </cell>
        </row>
        <row r="638">
          <cell r="J638">
            <v>38199</v>
          </cell>
        </row>
        <row r="639">
          <cell r="J639">
            <v>38230</v>
          </cell>
        </row>
        <row r="640">
          <cell r="J640">
            <v>38260</v>
          </cell>
        </row>
        <row r="642">
          <cell r="J642">
            <v>37991</v>
          </cell>
        </row>
        <row r="643">
          <cell r="J643">
            <v>38017</v>
          </cell>
        </row>
        <row r="644">
          <cell r="J644">
            <v>38046</v>
          </cell>
        </row>
        <row r="645">
          <cell r="J645">
            <v>38077</v>
          </cell>
        </row>
        <row r="646">
          <cell r="J646">
            <v>38107</v>
          </cell>
        </row>
        <row r="647">
          <cell r="J647">
            <v>38138</v>
          </cell>
        </row>
        <row r="648">
          <cell r="J648">
            <v>38168</v>
          </cell>
        </row>
        <row r="649">
          <cell r="J649">
            <v>38199</v>
          </cell>
        </row>
        <row r="650">
          <cell r="J650">
            <v>38230</v>
          </cell>
        </row>
        <row r="651">
          <cell r="J651">
            <v>38260</v>
          </cell>
        </row>
        <row r="653">
          <cell r="J653">
            <v>37991</v>
          </cell>
        </row>
        <row r="654">
          <cell r="J654">
            <v>38017</v>
          </cell>
        </row>
        <row r="655">
          <cell r="J655">
            <v>38046</v>
          </cell>
        </row>
        <row r="656">
          <cell r="J656">
            <v>38077</v>
          </cell>
        </row>
        <row r="657">
          <cell r="J657">
            <v>38107</v>
          </cell>
        </row>
        <row r="658">
          <cell r="J658">
            <v>38138</v>
          </cell>
        </row>
        <row r="659">
          <cell r="J659">
            <v>38168</v>
          </cell>
        </row>
        <row r="660">
          <cell r="J660">
            <v>38199</v>
          </cell>
        </row>
        <row r="661">
          <cell r="J661">
            <v>38230</v>
          </cell>
        </row>
        <row r="662">
          <cell r="J662">
            <v>38260</v>
          </cell>
        </row>
        <row r="664">
          <cell r="J664">
            <v>37991</v>
          </cell>
        </row>
        <row r="665">
          <cell r="J665">
            <v>38017</v>
          </cell>
        </row>
        <row r="666">
          <cell r="J666">
            <v>38046</v>
          </cell>
        </row>
        <row r="667">
          <cell r="J667">
            <v>38077</v>
          </cell>
        </row>
        <row r="668">
          <cell r="J668">
            <v>38107</v>
          </cell>
        </row>
        <row r="669">
          <cell r="J669">
            <v>38138</v>
          </cell>
        </row>
        <row r="670">
          <cell r="J670">
            <v>38168</v>
          </cell>
        </row>
        <row r="671">
          <cell r="J671">
            <v>38199</v>
          </cell>
        </row>
        <row r="672">
          <cell r="J672">
            <v>38230</v>
          </cell>
        </row>
        <row r="673">
          <cell r="J673">
            <v>38260</v>
          </cell>
        </row>
        <row r="675">
          <cell r="J675">
            <v>37991</v>
          </cell>
        </row>
        <row r="676">
          <cell r="J676">
            <v>38017</v>
          </cell>
        </row>
        <row r="677">
          <cell r="J677">
            <v>38046</v>
          </cell>
        </row>
        <row r="678">
          <cell r="J678">
            <v>38077</v>
          </cell>
        </row>
        <row r="679">
          <cell r="J679">
            <v>38107</v>
          </cell>
        </row>
        <row r="680">
          <cell r="J680">
            <v>38138</v>
          </cell>
        </row>
        <row r="681">
          <cell r="J681">
            <v>38168</v>
          </cell>
        </row>
        <row r="682">
          <cell r="J682">
            <v>38199</v>
          </cell>
        </row>
        <row r="683">
          <cell r="J683">
            <v>38230</v>
          </cell>
        </row>
        <row r="684">
          <cell r="J684">
            <v>38260</v>
          </cell>
        </row>
        <row r="686">
          <cell r="J686">
            <v>37991</v>
          </cell>
        </row>
        <row r="687">
          <cell r="J687">
            <v>38017</v>
          </cell>
        </row>
        <row r="688">
          <cell r="J688">
            <v>38046</v>
          </cell>
        </row>
        <row r="689">
          <cell r="J689">
            <v>38077</v>
          </cell>
        </row>
        <row r="690">
          <cell r="J690">
            <v>38107</v>
          </cell>
        </row>
        <row r="691">
          <cell r="J691">
            <v>38138</v>
          </cell>
        </row>
        <row r="692">
          <cell r="J692">
            <v>38168</v>
          </cell>
        </row>
        <row r="693">
          <cell r="J693">
            <v>38199</v>
          </cell>
        </row>
        <row r="694">
          <cell r="J694">
            <v>38230</v>
          </cell>
        </row>
        <row r="695">
          <cell r="J695">
            <v>38260</v>
          </cell>
        </row>
        <row r="697">
          <cell r="J697">
            <v>38035</v>
          </cell>
        </row>
        <row r="698">
          <cell r="J698">
            <v>38046</v>
          </cell>
        </row>
        <row r="699">
          <cell r="J699">
            <v>38077</v>
          </cell>
        </row>
        <row r="700">
          <cell r="J700">
            <v>38107</v>
          </cell>
        </row>
        <row r="701">
          <cell r="J701">
            <v>38138</v>
          </cell>
        </row>
        <row r="702">
          <cell r="J702">
            <v>38168</v>
          </cell>
        </row>
        <row r="703">
          <cell r="J703">
            <v>38199</v>
          </cell>
        </row>
        <row r="704">
          <cell r="J704">
            <v>38230</v>
          </cell>
        </row>
        <row r="705">
          <cell r="J705">
            <v>38260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L to 20"/>
      <sheetName val="S33_(3_months)"/>
      <sheetName val="S33_(3_months)-note"/>
      <sheetName val="S33_(6_months)"/>
      <sheetName val="S33_(6_months)-note"/>
      <sheetName val="วิเคราะห์"/>
      <sheetName val="10-1 Media"/>
      <sheetName val="10-cut"/>
      <sheetName val="SEA"/>
      <sheetName val="MA"/>
      <sheetName val="SOPSG"/>
      <sheetName val="S2日本語"/>
      <sheetName val="ACCODE"/>
      <sheetName val="FG-NOV06"/>
      <sheetName val="Information"/>
      <sheetName val="P087_ Pipe Line(AUC)"/>
      <sheetName val="CUSTOMER"/>
      <sheetName val="DEP12"/>
      <sheetName val="CST1198"/>
      <sheetName val="PL _ ผลงานใหม่รวม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LDSALE-2005"/>
      <sheetName val="MOLD-WinsFA31122005"/>
      <sheetName val="MOLD-WinsFA31122005 (FOR SALE)"/>
      <sheetName val="MOLD_WinsFA31122005"/>
      <sheetName val="L to 20"/>
      <sheetName val="MA"/>
      <sheetName val="S33"/>
      <sheetName val="MOLD-WinsFA31122005_(FOR_SALE)"/>
      <sheetName val="BIL"/>
      <sheetName val="S2日本語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MOLD-WinsFA31122005"/>
      <sheetName val="S33"/>
      <sheetName val="P087_ Pipe Line(AUC)"/>
      <sheetName val="TBBR"/>
      <sheetName val="MA"/>
      <sheetName val="TOTALMONTH"/>
      <sheetName val="SEA"/>
      <sheetName val="May"/>
      <sheetName val="L to 20"/>
      <sheetName val="TB Worksheet"/>
      <sheetName val="125110-EXP"/>
      <sheetName val="Report_5 CE Budget (Conso)"/>
      <sheetName val="SA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AA-6_(2)"/>
      <sheetName val="10-test_(revise)"/>
      <sheetName val="10-1_Media"/>
      <sheetName val="10_1 Media"/>
      <sheetName val="10_cut"/>
      <sheetName val="part-import"/>
      <sheetName val="TB SAP"/>
      <sheetName val="S33"/>
      <sheetName val="KP1590_E"/>
      <sheetName val="MA"/>
      <sheetName val="10-1 Media: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พนักงานบริษัท"/>
      <sheetName val="manual"/>
      <sheetName val="10-1 Media"/>
      <sheetName val="10-cut"/>
      <sheetName val="TB SAP"/>
    </sheetNames>
    <sheetDataSet>
      <sheetData sheetId="0">
        <row r="2">
          <cell r="D2" t="str">
            <v>Accounting</v>
          </cell>
        </row>
      </sheetData>
      <sheetData sheetId="1" refreshError="1">
        <row r="2">
          <cell r="D2" t="str">
            <v>Accounting</v>
          </cell>
        </row>
        <row r="3">
          <cell r="D3" t="str">
            <v>Administration</v>
          </cell>
        </row>
        <row r="4">
          <cell r="D4" t="str">
            <v>ASL - 1</v>
          </cell>
        </row>
        <row r="5">
          <cell r="D5" t="str">
            <v>ASL - 2</v>
          </cell>
        </row>
        <row r="6">
          <cell r="D6" t="str">
            <v>ASL - 3</v>
          </cell>
        </row>
        <row r="7">
          <cell r="D7" t="str">
            <v>ASL - 4</v>
          </cell>
        </row>
        <row r="8">
          <cell r="D8" t="str">
            <v>ASL - 5</v>
          </cell>
        </row>
        <row r="9">
          <cell r="D9" t="str">
            <v>B.O.I.</v>
          </cell>
        </row>
        <row r="10">
          <cell r="D10" t="str">
            <v>Coating Line</v>
          </cell>
        </row>
        <row r="11">
          <cell r="D11" t="str">
            <v>General Affair</v>
          </cell>
        </row>
        <row r="12">
          <cell r="D12" t="str">
            <v>Information Technology</v>
          </cell>
        </row>
        <row r="13">
          <cell r="D13" t="str">
            <v>Machine Line</v>
          </cell>
        </row>
        <row r="14">
          <cell r="D14" t="str">
            <v>Other</v>
          </cell>
        </row>
        <row r="15">
          <cell r="D15" t="str">
            <v>Parts - Control</v>
          </cell>
        </row>
        <row r="16">
          <cell r="D16" t="str">
            <v>Human Resource</v>
          </cell>
        </row>
        <row r="17">
          <cell r="D17" t="str">
            <v>Plant Maintenance</v>
          </cell>
        </row>
        <row r="18">
          <cell r="D18" t="str">
            <v>Production Engineer</v>
          </cell>
        </row>
        <row r="19">
          <cell r="D19" t="str">
            <v>Production Plan</v>
          </cell>
        </row>
        <row r="20">
          <cell r="D20" t="str">
            <v>Purchase</v>
          </cell>
        </row>
        <row r="21">
          <cell r="D21" t="str">
            <v>Q.A.</v>
          </cell>
        </row>
        <row r="22">
          <cell r="D22" t="str">
            <v>Q.A. / I.S.O.</v>
          </cell>
        </row>
        <row r="23">
          <cell r="D23" t="str">
            <v>Research &amp; Development</v>
          </cell>
        </row>
        <row r="24">
          <cell r="D24" t="str">
            <v>Sales</v>
          </cell>
        </row>
        <row r="25">
          <cell r="D25" t="str">
            <v>Safety Center</v>
          </cell>
        </row>
        <row r="26">
          <cell r="D26" t="str">
            <v>Sub Assy Line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Co info"/>
      <sheetName val="SCB 1 - Current"/>
      <sheetName val="SCB 2 - Current"/>
      <sheetName val="manual"/>
      <sheetName val="TB SAP"/>
      <sheetName val="C2"/>
      <sheetName val="part-import"/>
      <sheetName val="WACC"/>
      <sheetName val="Trial Balance"/>
      <sheetName val="Schedule 2"/>
      <sheetName val="Schedule 3"/>
      <sheetName val="Schedule 4"/>
      <sheetName val="TB Worksheet"/>
      <sheetName val="S33"/>
      <sheetName val="10-1 Media"/>
      <sheetName val="10-cut"/>
      <sheetName val="CST1198"/>
      <sheetName val="Parts List"/>
      <sheetName val="ws"/>
      <sheetName val="DEP12"/>
      <sheetName val="L to 20"/>
      <sheetName val="Bill No. 2 - Carpark"/>
      <sheetName val="HISTORICO"/>
      <sheetName val="CJEs"/>
      <sheetName val="ยานพาหนะ"/>
      <sheetName val="เครื่องมือ"/>
      <sheetName val="SAN REDUCED 1"/>
      <sheetName val="cash flow"/>
      <sheetName val="HPASS.XLS"/>
      <sheetName val="100172"/>
      <sheetName val="MOLD-WinsFA31122005"/>
      <sheetName val="Variance"/>
      <sheetName val="MA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FSA"/>
      <sheetName val="B"/>
      <sheetName val="LOOSECHKLIST"/>
      <sheetName val="M"/>
      <sheetName val="ctrl"/>
      <sheetName val="SUAD"/>
      <sheetName val="FSL"/>
      <sheetName val="FF-2"/>
      <sheetName val="Lode"/>
      <sheetName val="ADVANCE-STAFF"/>
      <sheetName val="MENU-DOP"/>
      <sheetName val="Schedule_2"/>
      <sheetName val="Schedule_3"/>
      <sheetName val="Schedule_4"/>
      <sheetName val="TB_Worksheet"/>
      <sheetName val="SCB_1_-_Current"/>
      <sheetName val="SCB_2_-_Current"/>
      <sheetName val="BookBank"/>
      <sheetName val="CIPA"/>
      <sheetName val="PL-D1"/>
      <sheetName val="เงินกู้ MGC"/>
      <sheetName val="Main"/>
      <sheetName val="FF-21(a)"/>
      <sheetName val="Header"/>
      <sheetName val="TB"/>
      <sheetName val="FF_2"/>
      <sheetName val="List"/>
      <sheetName val="PJ List"/>
      <sheetName val="_2__xls__2__xls_COV"/>
      <sheetName val="งบทดลองปภพ 4-47"/>
      <sheetName val="FF_6"/>
      <sheetName val="Q3-46"/>
      <sheetName val="เครื่องตกแต่ง"/>
      <sheetName val="อาคาร"/>
      <sheetName val="BPR"/>
      <sheetName val="Sale 0502"/>
      <sheetName val="Currency deposit-MYR"/>
      <sheetName val="?????-???"/>
      <sheetName val="AccInfors"/>
      <sheetName val="ca"/>
      <sheetName val="Sch VII"/>
      <sheetName val="K2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BS"/>
      <sheetName val="Parameter"/>
      <sheetName val="Master_Data"/>
      <sheetName val="FF_2 _1_"/>
      <sheetName val="U"/>
      <sheetName val="Sale 0501"/>
      <sheetName val="finance"/>
      <sheetName val="Summary - Asia"/>
      <sheetName val="Scorecard"/>
      <sheetName val="Data"/>
      <sheetName val="QMCT"/>
      <sheetName val="_____-___"/>
      <sheetName val="USDXAU Before"/>
      <sheetName val="Drop-Downs"/>
      <sheetName val="Lookups"/>
      <sheetName val="Rank"/>
      <sheetName val="TMC YA2000"/>
      <sheetName val="Drop List References"/>
      <sheetName val="Magenta-List"/>
      <sheetName val="RATE"/>
      <sheetName val="FF_3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M_Maincomp"/>
      <sheetName val="part-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manual"/>
      <sheetName val="CJEs"/>
      <sheetName val="#REF"/>
      <sheetName val="part-import"/>
      <sheetName val="Mthly"/>
      <sheetName val="M_Maincomp"/>
      <sheetName val="Safire AOP"/>
      <sheetName val="TB SAP"/>
      <sheetName val="Drawing Approve"/>
      <sheetName val="HISTORICO"/>
      <sheetName val="Sheet4"/>
      <sheetName val="NIML"/>
      <sheetName val="BookBank"/>
      <sheetName val="menu"/>
      <sheetName val="TOP_Carat_2001 ;)"/>
      <sheetName val="AA-6_(2)1"/>
      <sheetName val="10-test_(revise)1"/>
      <sheetName val="10-1_Media1"/>
      <sheetName val="10_1_Media1"/>
      <sheetName val="Safire_AOP"/>
      <sheetName val="TB_SAP"/>
      <sheetName val="Drawing_Approve"/>
      <sheetName val="เครื่องมือ"/>
      <sheetName val="cu_วัน"/>
      <sheetName val="cu_รหัส"/>
      <sheetName val="Plan June 'Weekly"/>
      <sheetName val=" IB-PL-YTD"/>
      <sheetName val="PVC"/>
      <sheetName val="J2"/>
      <sheetName val="ReadData"/>
      <sheetName val="supplier"/>
      <sheetName val="RawData"/>
      <sheetName val="sampling plan"/>
      <sheetName val="เงินกู้ MGC"/>
      <sheetName val="Acc_code"/>
      <sheetName val="Sup_code"/>
      <sheetName val="Q'1"/>
      <sheetName val="TAB_DEP"/>
      <sheetName val="M.1"/>
      <sheetName val="Account List"/>
      <sheetName val="DEP1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W"/>
      <sheetName val="Assumptions"/>
      <sheetName val="Breakeven Analysis"/>
      <sheetName val="ACCODE"/>
      <sheetName val="CF Worksheet "/>
      <sheetName val="HO"/>
      <sheetName val="130530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Setting"/>
      <sheetName val="Lead"/>
      <sheetName val="KP1590_E"/>
      <sheetName val="G-BS"/>
      <sheetName val="XXXXXXXX"/>
      <sheetName val="03100(SS)"/>
      <sheetName val="Pivot Aug'01"/>
      <sheetName val="Sheet1"/>
      <sheetName val="CF_Worksheet_"/>
      <sheetName val="Trial Balance"/>
      <sheetName val="BUDGET"/>
      <sheetName val="COSUB"/>
      <sheetName val="DataSheet"/>
      <sheetName val="_IBPL0001"/>
      <sheetName val="group"/>
      <sheetName val="CF_Worksheet_1"/>
      <sheetName val="Trial_Balance"/>
      <sheetName val="DESP"/>
      <sheetName val="TB_2001_Apr_01"/>
      <sheetName val="8"/>
      <sheetName val="11"/>
      <sheetName val="12"/>
      <sheetName val="15"/>
      <sheetName val="51"/>
      <sheetName val="2"/>
      <sheetName val="group-expense"/>
      <sheetName val="Input"/>
      <sheetName val="Company TB"/>
      <sheetName val="PL"/>
      <sheetName val="CRJE"/>
      <sheetName val="Wht cur"/>
      <sheetName val="w op"/>
      <sheetName val="Variance"/>
      <sheetName val="Link data-july"/>
      <sheetName val="FA"/>
      <sheetName val="วิศวกรรม"/>
      <sheetName val="QA"/>
      <sheetName val="Master Program"/>
      <sheetName val="LCoduNodu@_x001e__x001e__x0000__x0000_"/>
      <sheetName val=""/>
      <sheetName val="Vol. Export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EQ4NTV"/>
      <sheetName val=" IB-PL-00-01 SUMMARY"/>
      <sheetName val="SCB 1 - Current"/>
      <sheetName val="SCB 2 - Current"/>
      <sheetName val="CST1198"/>
      <sheetName val="ยานพาหนะ"/>
      <sheetName val="STEEL UP"/>
      <sheetName val="FORM8(1)"/>
      <sheetName val="Company_TB"/>
      <sheetName val="TOP_Carat_2001_;)"/>
      <sheetName val="Wht_cur"/>
      <sheetName val="10-1_Me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BSLA"/>
      <sheetName val="sampling_plan"/>
      <sheetName val="ลูกหนี้(เก่า)"/>
      <sheetName val="10-1 "/>
      <sheetName val="1"/>
      <sheetName val="code cc"/>
      <sheetName val="Sheet2"/>
      <sheetName val="effi"/>
      <sheetName val="0894 PC from Andy Lam"/>
      <sheetName val="FG"/>
      <sheetName val="Subsequent_2003"/>
      <sheetName val="Content"/>
      <sheetName val="F041"/>
      <sheetName val="ＣＡＭＹ　ＭⅢ"/>
      <sheetName val="FGC"/>
      <sheetName val="SOPSG"/>
      <sheetName val="軽戦略YOSHIMA"/>
      <sheetName val="sampling_plan1"/>
      <sheetName val="5_PA_PL"/>
      <sheetName val="Calculation PS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A003031"/>
      <sheetName val="TB-2001-Apr'01"/>
      <sheetName val="J1"/>
      <sheetName val="Date"/>
      <sheetName val="PL-D1"/>
      <sheetName val="TrialBalance Q3-2002"/>
      <sheetName val="S33"/>
      <sheetName val="L to 20"/>
      <sheetName val="【English】後半（検査）工程_Jan_Analyse"/>
      <sheetName val="TT"/>
      <sheetName val="PRMT"/>
      <sheetName val="CNT"/>
      <sheetName val="GENERAL"/>
      <sheetName val="total"/>
      <sheetName val="Elect (3)"/>
      <sheetName val="DealerData"/>
      <sheetName val="MA"/>
      <sheetName val="s006-⑤ (1)"/>
      <sheetName val="Tables"/>
      <sheetName val="Dec15"/>
      <sheetName val="DEC31"/>
      <sheetName val="FX rates"/>
      <sheetName val="BS"/>
      <sheetName val="BALANCE SHEET "/>
      <sheetName val="ChickOrder"/>
      <sheetName val="STD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Test_cost_oversea"/>
      <sheetName val="10-test_(revi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_Worksheet_2"/>
      <sheetName val="Trial_Balance1"/>
      <sheetName val="IVCY"/>
      <sheetName val="Supplier_with_address"/>
      <sheetName val="dir-ca"/>
      <sheetName val="depr"/>
      <sheetName val="ADJ - RATE"/>
      <sheetName val="DMD Office"/>
      <sheetName val="ADMIN OFFICE (2)"/>
      <sheetName val="Invoice"/>
      <sheetName val="LINE13"/>
      <sheetName val="Purchase"/>
      <sheetName val="BALANCE_SHEET_"/>
      <sheetName val="14.9月分"/>
      <sheetName val="PPE&amp;AUC"/>
      <sheetName val="TMS2000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_x0008_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TB2009"/>
      <sheetName val="DETAIL "/>
      <sheetName val="EDP-Master"/>
      <sheetName val="Book 1 Summary"/>
      <sheetName val="COST (ACC.ขาย10-2005)"/>
      <sheetName val="Collections Plan"/>
      <sheetName val="BASIS"/>
      <sheetName val="B-01a"/>
      <sheetName val="Prod"/>
      <sheetName val="Safire_AOP1"/>
      <sheetName val="Drawing_Approve1"/>
      <sheetName val="TB_SAP1"/>
      <sheetName val="Plan_June_'Weekly"/>
      <sheetName val="macroA"/>
      <sheetName val="Used_Acc"/>
      <sheetName val="Co info"/>
      <sheetName val="EBIT"/>
      <sheetName val="Exchange"/>
      <sheetName val="基本情報"/>
      <sheetName val="PL-Kip(after adj)"/>
      <sheetName val="Month v YTD"/>
      <sheetName val="gVL"/>
      <sheetName val="LCoduNodu@_x001e__x001e_"/>
      <sheetName val="PDT-015"/>
      <sheetName val="stat local"/>
      <sheetName val="งานเหมา"/>
      <sheetName val="sfcc-mth"/>
      <sheetName val="sfcc-ytd"/>
      <sheetName val="BPR"/>
      <sheetName val="BPR-1"/>
      <sheetName val="Note"/>
      <sheetName val="F-4"/>
      <sheetName val="F-5"/>
      <sheetName val="F-6"/>
      <sheetName val="F-22"/>
      <sheetName val="FF"/>
      <sheetName val="FF-1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gl"/>
      <sheetName val="FF_2"/>
      <sheetName val="detailed"/>
      <sheetName val="acs"/>
      <sheetName val="C.A.Sum."/>
      <sheetName val="JUL 2006"/>
      <sheetName val="P &amp; L EP"/>
      <sheetName val="P&amp;L JB"/>
      <sheetName val="Top_2006"/>
      <sheetName val="DIST "/>
      <sheetName val="sale input"/>
      <sheetName val="10-1 Media:10-cut"/>
      <sheetName val="part-local"/>
      <sheetName val="AA-6_(2)5"/>
      <sheetName val="10-test_(revise)5"/>
      <sheetName val="10-1_Media5"/>
      <sheetName val="10_1_Media5"/>
      <sheetName val="Safire_AOP2"/>
      <sheetName val="TB_SAP2"/>
      <sheetName val="Drawing_Approve2"/>
      <sheetName val="TOP_Carat_2001_;)4"/>
      <sheetName val="Plan_June_'Weekly1"/>
      <sheetName val="_IB-PL-YTD2"/>
      <sheetName val="sampling_plan5"/>
      <sheetName val="เงินกู้_MGC1"/>
      <sheetName val="M_11"/>
      <sheetName val="Account_List1"/>
      <sheetName val="17__Non_consolidated_stock1"/>
      <sheetName val="General_Data1"/>
      <sheetName val="14__Fixed_assets1"/>
      <sheetName val="13__Intangible_assets1"/>
      <sheetName val="Breakeven_Analysis1"/>
      <sheetName val="CF_Worksheet_3"/>
      <sheetName val="Base_Rental1"/>
      <sheetName val="_IBPL00012"/>
      <sheetName val="10-1_Me2"/>
      <sheetName val="Test_cost_oversea1"/>
      <sheetName val="10-test_(revis1"/>
      <sheetName val="Pivot_Aug'01"/>
      <sheetName val="Trial_Balance2"/>
      <sheetName val="Company_TB2"/>
      <sheetName val="Wht_cur2"/>
      <sheetName val="w_op2"/>
      <sheetName val="Link_data-july2"/>
      <sheetName val="Master_Program2"/>
      <sheetName val="Vol__Export2"/>
      <sheetName val="163040_LC-TR2"/>
      <sheetName val="Jung_step_down_(60)2"/>
      <sheetName val="_IB-PL-00-01_SUMMARY1"/>
      <sheetName val="SCB_1_-_Current1"/>
      <sheetName val="SCB_2_-_Current1"/>
      <sheetName val="STEEL_UP1"/>
      <sheetName val="10-1_3"/>
      <sheetName val="code_cc3"/>
      <sheetName val="0894_PC_from_Andy_Lam3"/>
      <sheetName val="Calculation_PS3"/>
      <sheetName val="Calculation_of_end_rates2"/>
      <sheetName val="TrialBalance_Q3-2002"/>
      <sheetName val="L_to_20"/>
      <sheetName val="Elect_(3)1"/>
      <sheetName val="s006-⑤_(1)1"/>
      <sheetName val="FX_rates"/>
      <sheetName val="BALANCE_SHEET_1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incom_tax_20051"/>
      <sheetName val="Fcst_Depre"/>
      <sheetName val="Original_2000_Budget"/>
      <sheetName val="หน้า_1"/>
      <sheetName val="DropDown_List1"/>
      <sheetName val="07_08_20081"/>
      <sheetName val="P087__Pipe_Line(AUC)1"/>
      <sheetName val="Raw_Material1"/>
      <sheetName val="BS_ATTACH1"/>
      <sheetName val="Asset_Balance_12_20121"/>
      <sheetName val="TB_Worksheet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Master_Config"/>
      <sheetName val="1__Dynaplast_(M)"/>
      <sheetName val="Direct_Non-Payroll"/>
      <sheetName val="10-1_M1"/>
      <sheetName val="DETAIL_"/>
      <sheetName val="Book_1_Summary"/>
      <sheetName val="COST_(ACC_ขาย10-2005)"/>
      <sheetName val="Collections_Plan"/>
      <sheetName val="PL-Kip(after_adj)"/>
      <sheetName val="Co_info"/>
      <sheetName val="sm_รหัส"/>
      <sheetName val="NKC"/>
      <sheetName val="set_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>
        <row r="1">
          <cell r="A1" t="str">
            <v>CARAT MEDIA SERVICES (THAILAND) CO., LTD.</v>
          </cell>
        </row>
      </sheetData>
      <sheetData sheetId="465">
        <row r="1">
          <cell r="A1" t="str">
            <v>CARAT MEDIA SERVICES (THAILAND) CO., LTD.</v>
          </cell>
        </row>
      </sheetData>
      <sheetData sheetId="466">
        <row r="1">
          <cell r="A1" t="str">
            <v>CARAT MEDIA SERVICES (THAILAND) CO., LTD.</v>
          </cell>
        </row>
      </sheetData>
      <sheetData sheetId="467">
        <row r="1">
          <cell r="A1" t="str">
            <v>CARAT MEDIA SERVICES (THAILAND) CO., LTD.</v>
          </cell>
        </row>
      </sheetData>
      <sheetData sheetId="468">
        <row r="1">
          <cell r="A1" t="str">
            <v>CARAT MEDIA SERVICES (THAILAND) CO., LTD.</v>
          </cell>
        </row>
      </sheetData>
      <sheetData sheetId="469">
        <row r="1">
          <cell r="A1" t="str">
            <v>CARAT MEDIA SERVICES (THAILAND) CO., LTD.</v>
          </cell>
        </row>
      </sheetData>
      <sheetData sheetId="470">
        <row r="1">
          <cell r="A1" t="str">
            <v>CARAT MEDIA SERVICES (THAILAND) CO., LTD.</v>
          </cell>
        </row>
      </sheetData>
      <sheetData sheetId="471">
        <row r="1">
          <cell r="A1" t="str">
            <v>CARAT MEDIA SERVICES (THAILAND) CO., LTD.</v>
          </cell>
        </row>
      </sheetData>
      <sheetData sheetId="472">
        <row r="1">
          <cell r="A1" t="str">
            <v>CARAT MEDIA SERVICES (THAILAND) CO., LTD.</v>
          </cell>
        </row>
      </sheetData>
      <sheetData sheetId="473">
        <row r="1">
          <cell r="A1" t="str">
            <v>CARAT MEDIA SERVICES (THAILAND) CO., LTD.</v>
          </cell>
        </row>
      </sheetData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/>
      <sheetData sheetId="507" refreshError="1"/>
      <sheetData sheetId="508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>
        <row r="1">
          <cell r="A1" t="str">
            <v>CARAT MEDIA SERVICES (THAILAND) CO., LTD.</v>
          </cell>
        </row>
      </sheetData>
      <sheetData sheetId="545">
        <row r="1">
          <cell r="A1" t="str">
            <v>CARAT MEDIA SERVICES (THAILAND) CO., LTD.</v>
          </cell>
        </row>
      </sheetData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10-1 Media"/>
      <sheetName val="10-cut"/>
      <sheetName val="Summary_of_Adj"/>
      <sheetName val="Msia_BS"/>
      <sheetName val="Msia_PL"/>
      <sheetName val="Wuxi_BS"/>
      <sheetName val="FAMWuxi_BS"/>
      <sheetName val="10-1_Media"/>
      <sheetName val="P087_ Pipe Line(AUC)"/>
      <sheetName val="HISTORICO"/>
      <sheetName val="MOLD-WinsFA31122005"/>
      <sheetName val="Trial Balance"/>
      <sheetName val="#REF"/>
      <sheetName val="CONSOLIDATED ACCOUNTS 2003"/>
      <sheetName val="part-import"/>
      <sheetName val="BS-FULL"/>
      <sheetName val="SCB 1 - Current"/>
      <sheetName val="SCB 2 - Current"/>
      <sheetName val="M_Maincomp"/>
      <sheetName val="CST1198"/>
      <sheetName val="Parts List"/>
      <sheetName val="ยานพาหนะ"/>
      <sheetName val="เครื่องมือ"/>
      <sheetName val="Oreo"/>
      <sheetName val="FG-ISSUED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manual"/>
      <sheetName val="Echangerates"/>
      <sheetName val="Drawing Approve"/>
      <sheetName val="Sheet4"/>
      <sheetName val="Summary_of_Adj1"/>
      <sheetName val="Msia_BS1"/>
      <sheetName val="Msia_PL1"/>
      <sheetName val="Wuxi_BS1"/>
      <sheetName val="FAMWuxi_BS1"/>
      <sheetName val="10-1_Media1"/>
      <sheetName val="P087__Pipe_Line(AUC)"/>
      <sheetName val="Trial_Balance"/>
      <sheetName val="CONSOLIDATED_ACCOUNTS_2003"/>
      <sheetName val="SCB_1_-_Current"/>
      <sheetName val="SCB_2_-_Current"/>
      <sheetName val="P_MAN"/>
      <sheetName val="I_MAN"/>
      <sheetName val="RENTAL_CTB"/>
      <sheetName val="RENTAL_PBG"/>
      <sheetName val="CST_253_-may05"/>
      <sheetName val="CST-614_May05"/>
      <sheetName val="Parts_List"/>
      <sheetName val="A"/>
      <sheetName val="Mthly"/>
      <sheetName val="ops tb"/>
      <sheetName val="09_รายการระหว่างธนาคารฯ_asset"/>
      <sheetName val="DIST "/>
      <sheetName val="10-1 Media:10-cut"/>
      <sheetName val="S33"/>
      <sheetName val="PL _ ผลงานใหม่รวม"/>
      <sheetName val="ops_tb"/>
      <sheetName val="应收帐款 AR "/>
      <sheetName val="cu_วัน"/>
      <sheetName val="cu_รหัส"/>
      <sheetName val="Sheet1"/>
      <sheetName val="14年3月末"/>
      <sheetName val="MMAsst"/>
      <sheetName val="master"/>
      <sheetName val="Macros"/>
      <sheetName val="TANKS STOCK"/>
      <sheetName val="SGUN"/>
      <sheetName val="SLUN"/>
      <sheetName val="menu"/>
      <sheetName val="Main"/>
      <sheetName val="บันทึก"/>
      <sheetName val="แบบฟอร์มA_ขายสินค้า"/>
      <sheetName val="MENU-DOP"/>
      <sheetName val="1PNX_2014"/>
      <sheetName val="PMT sche 7039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10-1 Media"/>
      <sheetName val="10-cut"/>
      <sheetName val="01'06-3_1_6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ยานพาหนะ"/>
      <sheetName val="อาคาร"/>
      <sheetName val="01'06-3_1_61"/>
      <sheetName val="10-1_Media"/>
      <sheetName val="name"/>
      <sheetName val="01000(A)"/>
      <sheetName val="Lead"/>
      <sheetName val="Sale 0502"/>
      <sheetName val="Sale 0501"/>
      <sheetName val="BGT97STAFF"/>
      <sheetName val="Header"/>
      <sheetName val="TrialBalance Q3-2002"/>
      <sheetName val="ELEC45-01"/>
      <sheetName val="Selling and Admins (DONE)"/>
      <sheetName val="ops tb"/>
      <sheetName val="Trial Balance"/>
      <sheetName val="Data_MS_2"/>
      <sheetName val="Mthly"/>
      <sheetName val="MMAsst"/>
      <sheetName val="ExRate"/>
      <sheetName val="01'06-3_1_62"/>
      <sheetName val="10-1_Media1"/>
      <sheetName val="Sale_0502"/>
      <sheetName val="Sale_0501"/>
      <sheetName val="TrialBalance_Q3-2002"/>
      <sheetName val="RATE"/>
      <sheetName val="JV"/>
      <sheetName val="Sheet_Name_List"/>
      <sheetName val="PASA 2-2008 TPR"/>
      <sheetName val="資金繰り表 (9)"/>
      <sheetName val="PASA_2-2008_TPR"/>
      <sheetName val="資金繰り表_(9)"/>
      <sheetName val="資金繰り表･CASH FLOW（９）"/>
      <sheetName val="Tabelle1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cu_วัน"/>
      <sheetName val="cu_รหัส"/>
      <sheetName val="S33"/>
      <sheetName val="Sheet1"/>
      <sheetName val="14.9月分"/>
      <sheetName val="FG-ISSUED"/>
      <sheetName val="PROD SUMMARY"/>
      <sheetName val="Sale0406"/>
      <sheetName val="Sale 0407"/>
      <sheetName val="Sale 0404"/>
      <sheetName val="承認票"/>
      <sheetName val="BSLA"/>
      <sheetName val="PD"/>
      <sheetName val="Scorecard"/>
      <sheetName val="Wkgs_BS Lead"/>
      <sheetName val="Deck D"/>
      <sheetName val="SAP"/>
      <sheetName val="D-02&amp;D-03"/>
      <sheetName val="ABP1 input &amp; output for account"/>
      <sheetName val="应收帐款 AR "/>
      <sheetName val="MASTER"/>
      <sheetName val="#ofclose .xl"/>
      <sheetName val="F_OH"/>
      <sheetName val="data"/>
      <sheetName val="Trial_Balance1"/>
      <sheetName val="S001"/>
      <sheetName val="Two Step Revenue Testing Master"/>
      <sheetName val="Page_2"/>
      <sheetName val="10"/>
      <sheetName val="1PNX_2014"/>
      <sheetName val="Wht cur"/>
      <sheetName val="gVL"/>
      <sheetName val="Note18LTDebt_Conso"/>
      <sheetName val="PS-1995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IS"/>
      <sheetName val="Apendix A"/>
      <sheetName val="Tax cal"/>
      <sheetName val="Non deduct"/>
      <sheetName val="Appendix B"/>
      <sheetName val="TB-2018"/>
      <sheetName val="DP&amp;Asset"/>
      <sheetName val="WHT"/>
      <sheetName val="GLB38-2018"/>
      <sheetName val="B38-2017"/>
      <sheetName val="TB-2017"/>
      <sheetName val="TB-2016"/>
      <sheetName val="Code"/>
      <sheetName val="BS_Batico"/>
      <sheetName val="Sep'12"/>
      <sheetName val="Sale0311"/>
      <sheetName val="sheetNO"/>
      <sheetName val="PAGE14"/>
      <sheetName val="Summary"/>
      <sheetName val="เงินกู้ MGC"/>
      <sheetName val="เงินกู้ธนชาติ"/>
      <sheetName val="Scoping"/>
      <sheetName val="01'06-3_1_64"/>
      <sheetName val="10-1_Media3"/>
      <sheetName val="Sale_05022"/>
      <sheetName val="Sale_05012"/>
      <sheetName val="TrialBalance_Q3-20022"/>
      <sheetName val="Selling_and_Admins_(DONE)1"/>
      <sheetName val="ops_tb1"/>
      <sheetName val="Trial_Balance2"/>
      <sheetName val="PASA_2-2008_TPR2"/>
      <sheetName val="資金繰り表_(9)2"/>
      <sheetName val="資金繰り表･CASH_FLOW（９）1"/>
      <sheetName val="PROD_SUMMARY"/>
      <sheetName val="Sale_0407"/>
      <sheetName val="Sale_0404"/>
      <sheetName val="14_9月分"/>
      <sheetName val="#ofclose__xl"/>
      <sheetName val="Two_Step_Revenue_Testing_Master"/>
      <sheetName val="Wkgs_BS_Lead"/>
      <sheetName val="Deck_D"/>
      <sheetName val="SEA"/>
      <sheetName val="P &amp; l "/>
      <sheetName val="ws9"/>
      <sheetName val="DataSCI"/>
      <sheetName val="DataSFP"/>
      <sheetName val="ChaBal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2">
          <cell r="A2">
            <v>10000000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6">
          <cell r="A6" t="str">
            <v>1-01-01-03-020</v>
          </cell>
        </row>
      </sheetData>
      <sheetData sheetId="135">
        <row r="6">
          <cell r="A6" t="str">
            <v>1-01-01-03-020</v>
          </cell>
        </row>
      </sheetData>
      <sheetData sheetId="136">
        <row r="6">
          <cell r="A6" t="str">
            <v>1-01-01-03-020</v>
          </cell>
        </row>
      </sheetData>
      <sheetData sheetId="137">
        <row r="6">
          <cell r="A6" t="str">
            <v>1-01-01-03-020</v>
          </cell>
        </row>
      </sheetData>
      <sheetData sheetId="138">
        <row r="6">
          <cell r="A6" t="str">
            <v>1-01-01-03-020</v>
          </cell>
        </row>
      </sheetData>
      <sheetData sheetId="139">
        <row r="6">
          <cell r="A6" t="str">
            <v>1-01-01-03-020</v>
          </cell>
        </row>
      </sheetData>
      <sheetData sheetId="140">
        <row r="6">
          <cell r="A6" t="str">
            <v>1-01-01-03-020</v>
          </cell>
        </row>
      </sheetData>
      <sheetData sheetId="141">
        <row r="6">
          <cell r="A6" t="str">
            <v>1-01-01-03-020</v>
          </cell>
        </row>
      </sheetData>
      <sheetData sheetId="142">
        <row r="6">
          <cell r="A6" t="str">
            <v>1-01-01-03-020</v>
          </cell>
        </row>
      </sheetData>
      <sheetData sheetId="143">
        <row r="6">
          <cell r="A6" t="str">
            <v>1-01-01-03-020</v>
          </cell>
        </row>
      </sheetData>
      <sheetData sheetId="144">
        <row r="6">
          <cell r="A6" t="str">
            <v>1-01-01-03-020</v>
          </cell>
        </row>
      </sheetData>
      <sheetData sheetId="145">
        <row r="6">
          <cell r="A6" t="str">
            <v>1-01-01-03-020</v>
          </cell>
        </row>
      </sheetData>
      <sheetData sheetId="146">
        <row r="6">
          <cell r="A6" t="str">
            <v>1-01-01-03-020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"/>
      <sheetName val="OUTSOURCE"/>
      <sheetName val="CST1198"/>
      <sheetName val="BS"/>
      <sheetName val="#REF"/>
      <sheetName val="เงินกู้ธนชาติ"/>
      <sheetName val="8154"/>
      <sheetName val="10-1 Media"/>
      <sheetName val="10-cut"/>
      <sheetName val="Exchange"/>
      <sheetName val="Menu"/>
      <sheetName val="Account List"/>
      <sheetName val="Assumption"/>
      <sheetName val="213100"/>
    </sheetNames>
    <sheetDataSet>
      <sheetData sheetId="0">
        <row r="3">
          <cell r="A3" t="str">
            <v>Stat</v>
          </cell>
          <cell r="B3" t="str">
            <v>Assignment</v>
          </cell>
          <cell r="C3" t="str">
            <v>Doc.no.</v>
          </cell>
          <cell r="D3" t="str">
            <v>BA</v>
          </cell>
          <cell r="E3" t="str">
            <v>Type</v>
          </cell>
          <cell r="F3" t="str">
            <v>PK</v>
          </cell>
          <cell r="G3" t="str">
            <v>Tx</v>
          </cell>
          <cell r="H3" t="str">
            <v>Clrng doc.</v>
          </cell>
          <cell r="I3" t="str">
            <v>Text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>
            <v>0</v>
          </cell>
          <cell r="E4" t="str">
            <v>DR</v>
          </cell>
          <cell r="F4" t="str">
            <v>50</v>
          </cell>
          <cell r="G4" t="str">
            <v>D0</v>
          </cell>
          <cell r="H4">
            <v>0</v>
          </cell>
          <cell r="I4" t="str">
            <v>150001-IT2004/003-SAP MA 2004</v>
          </cell>
          <cell r="J4">
            <v>37991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>
            <v>0</v>
          </cell>
          <cell r="E5" t="str">
            <v>SA</v>
          </cell>
          <cell r="F5" t="str">
            <v>40</v>
          </cell>
          <cell r="G5" t="str">
            <v>OX</v>
          </cell>
          <cell r="H5">
            <v>0</v>
          </cell>
          <cell r="I5" t="str">
            <v>150001-IT2004/003-SAP MA 2004</v>
          </cell>
          <cell r="J5">
            <v>38017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>
            <v>0</v>
          </cell>
          <cell r="E6" t="str">
            <v>SA</v>
          </cell>
          <cell r="F6" t="str">
            <v>40</v>
          </cell>
          <cell r="G6" t="str">
            <v>OX</v>
          </cell>
          <cell r="H6">
            <v>0</v>
          </cell>
          <cell r="I6" t="str">
            <v>150001-IT2004/003-SAP MA 2004</v>
          </cell>
          <cell r="J6">
            <v>38046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>
            <v>0</v>
          </cell>
          <cell r="E7" t="str">
            <v>SA</v>
          </cell>
          <cell r="F7" t="str">
            <v>40</v>
          </cell>
          <cell r="G7" t="str">
            <v>OX</v>
          </cell>
          <cell r="H7">
            <v>0</v>
          </cell>
          <cell r="I7" t="str">
            <v>150001-IT2004/003-SAP MA 2004</v>
          </cell>
          <cell r="J7">
            <v>38077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>
            <v>0</v>
          </cell>
          <cell r="E8" t="str">
            <v>SA</v>
          </cell>
          <cell r="F8" t="str">
            <v>40</v>
          </cell>
          <cell r="G8" t="str">
            <v>OX</v>
          </cell>
          <cell r="H8">
            <v>0</v>
          </cell>
          <cell r="I8" t="str">
            <v>150001-IT2004/003-SAP MA 2004</v>
          </cell>
          <cell r="J8">
            <v>38107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>
            <v>0</v>
          </cell>
          <cell r="E9" t="str">
            <v>SA</v>
          </cell>
          <cell r="F9" t="str">
            <v>40</v>
          </cell>
          <cell r="G9" t="str">
            <v>OX</v>
          </cell>
          <cell r="H9">
            <v>0</v>
          </cell>
          <cell r="I9" t="str">
            <v>150001-IT2004/003-SAP MA 2004</v>
          </cell>
          <cell r="J9">
            <v>38138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>
            <v>0</v>
          </cell>
          <cell r="E10" t="str">
            <v>SA</v>
          </cell>
          <cell r="F10" t="str">
            <v>40</v>
          </cell>
          <cell r="G10" t="str">
            <v>OX</v>
          </cell>
          <cell r="H10">
            <v>0</v>
          </cell>
          <cell r="I10" t="str">
            <v>150001-IT2004/003-SAP MA 2004</v>
          </cell>
          <cell r="J10">
            <v>38168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>
            <v>0</v>
          </cell>
          <cell r="E11" t="str">
            <v>SA</v>
          </cell>
          <cell r="F11" t="str">
            <v>40</v>
          </cell>
          <cell r="G11" t="str">
            <v>OX</v>
          </cell>
          <cell r="H11">
            <v>0</v>
          </cell>
          <cell r="I11" t="str">
            <v>150001-IT2004/003-SAP MA 2004</v>
          </cell>
          <cell r="J11">
            <v>38199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>
            <v>0</v>
          </cell>
          <cell r="E12" t="str">
            <v>SA</v>
          </cell>
          <cell r="F12" t="str">
            <v>40</v>
          </cell>
          <cell r="G12" t="str">
            <v>OX</v>
          </cell>
          <cell r="H12">
            <v>0</v>
          </cell>
          <cell r="I12" t="str">
            <v>150001-IT2004/003-SAP MA 2004</v>
          </cell>
          <cell r="J12">
            <v>38230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>
            <v>0</v>
          </cell>
          <cell r="E13" t="str">
            <v>SA</v>
          </cell>
          <cell r="F13" t="str">
            <v>40</v>
          </cell>
          <cell r="G13" t="str">
            <v>OX</v>
          </cell>
          <cell r="H13">
            <v>0</v>
          </cell>
          <cell r="I13" t="str">
            <v>150001-IT2004/003-SAP MA 2004</v>
          </cell>
          <cell r="J13">
            <v>38260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>
            <v>0</v>
          </cell>
          <cell r="E15" t="str">
            <v>DR</v>
          </cell>
          <cell r="F15" t="str">
            <v>50</v>
          </cell>
          <cell r="G15" t="str">
            <v>D0</v>
          </cell>
          <cell r="H15">
            <v>0</v>
          </cell>
          <cell r="I15" t="str">
            <v>700010-IT2004/002-SAP MA 2004</v>
          </cell>
          <cell r="J15">
            <v>37991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>
            <v>0</v>
          </cell>
          <cell r="E16" t="str">
            <v>SA</v>
          </cell>
          <cell r="F16" t="str">
            <v>40</v>
          </cell>
          <cell r="G16" t="str">
            <v>OX</v>
          </cell>
          <cell r="H16">
            <v>0</v>
          </cell>
          <cell r="I16" t="str">
            <v>700010-IT2004/002-SAP MA 2004</v>
          </cell>
          <cell r="J16">
            <v>38017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>
            <v>0</v>
          </cell>
          <cell r="E17" t="str">
            <v>SA</v>
          </cell>
          <cell r="F17" t="str">
            <v>40</v>
          </cell>
          <cell r="G17" t="str">
            <v>OX</v>
          </cell>
          <cell r="H17">
            <v>0</v>
          </cell>
          <cell r="I17" t="str">
            <v>700010-IT2004/002-SAP MA 2004</v>
          </cell>
          <cell r="J17">
            <v>38046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>
            <v>0</v>
          </cell>
          <cell r="E18" t="str">
            <v>SA</v>
          </cell>
          <cell r="F18" t="str">
            <v>40</v>
          </cell>
          <cell r="G18" t="str">
            <v>OX</v>
          </cell>
          <cell r="H18">
            <v>0</v>
          </cell>
          <cell r="I18" t="str">
            <v>700010-IT2004/002-SAP MA 2004</v>
          </cell>
          <cell r="J18">
            <v>38077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>
            <v>0</v>
          </cell>
          <cell r="E19" t="str">
            <v>SA</v>
          </cell>
          <cell r="F19" t="str">
            <v>40</v>
          </cell>
          <cell r="G19" t="str">
            <v>OX</v>
          </cell>
          <cell r="H19">
            <v>0</v>
          </cell>
          <cell r="I19" t="str">
            <v>700010-IT2004/002-SAP MA 2004</v>
          </cell>
          <cell r="J19">
            <v>38107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>
            <v>0</v>
          </cell>
          <cell r="E20" t="str">
            <v>SA</v>
          </cell>
          <cell r="F20" t="str">
            <v>40</v>
          </cell>
          <cell r="G20" t="str">
            <v>OX</v>
          </cell>
          <cell r="H20">
            <v>0</v>
          </cell>
          <cell r="I20" t="str">
            <v>700010-IT2004/002-SAP MA 2004</v>
          </cell>
          <cell r="J20">
            <v>38138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>
            <v>0</v>
          </cell>
          <cell r="E21" t="str">
            <v>SA</v>
          </cell>
          <cell r="F21" t="str">
            <v>40</v>
          </cell>
          <cell r="G21" t="str">
            <v>OX</v>
          </cell>
          <cell r="H21">
            <v>0</v>
          </cell>
          <cell r="I21" t="str">
            <v>700010-IT2004/002-SAP MA 2004</v>
          </cell>
          <cell r="J21">
            <v>38168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>
            <v>0</v>
          </cell>
          <cell r="E22" t="str">
            <v>SA</v>
          </cell>
          <cell r="F22" t="str">
            <v>40</v>
          </cell>
          <cell r="G22" t="str">
            <v>OX</v>
          </cell>
          <cell r="H22">
            <v>0</v>
          </cell>
          <cell r="I22" t="str">
            <v>700010-IT2004/002-SAP MA 2004</v>
          </cell>
          <cell r="J22">
            <v>38199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>
            <v>0</v>
          </cell>
          <cell r="E23" t="str">
            <v>SA</v>
          </cell>
          <cell r="F23" t="str">
            <v>40</v>
          </cell>
          <cell r="G23" t="str">
            <v>OX</v>
          </cell>
          <cell r="H23">
            <v>0</v>
          </cell>
          <cell r="I23" t="str">
            <v>700010-IT2004/002-SAP MA 2004</v>
          </cell>
          <cell r="J23">
            <v>38230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>
            <v>0</v>
          </cell>
          <cell r="E24" t="str">
            <v>SA</v>
          </cell>
          <cell r="F24" t="str">
            <v>40</v>
          </cell>
          <cell r="G24" t="str">
            <v>OX</v>
          </cell>
          <cell r="H24">
            <v>0</v>
          </cell>
          <cell r="I24" t="str">
            <v>700010-IT2004/002-SAP MA 2004</v>
          </cell>
          <cell r="J24">
            <v>38260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>
            <v>0</v>
          </cell>
          <cell r="E26" t="str">
            <v>DR</v>
          </cell>
          <cell r="F26" t="str">
            <v>50</v>
          </cell>
          <cell r="G26" t="str">
            <v>D0</v>
          </cell>
          <cell r="H26">
            <v>0</v>
          </cell>
          <cell r="I26" t="str">
            <v>700011-IT2004/004-114 SAP MA 2004</v>
          </cell>
          <cell r="J26">
            <v>37991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>
            <v>0</v>
          </cell>
          <cell r="E27" t="str">
            <v>SA</v>
          </cell>
          <cell r="F27" t="str">
            <v>40</v>
          </cell>
          <cell r="G27" t="str">
            <v>OX</v>
          </cell>
          <cell r="H27">
            <v>0</v>
          </cell>
          <cell r="I27" t="str">
            <v>700011-IT2004/004-114 SAP MA 2004</v>
          </cell>
          <cell r="J27">
            <v>38017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>
            <v>0</v>
          </cell>
          <cell r="E28" t="str">
            <v>SA</v>
          </cell>
          <cell r="F28" t="str">
            <v>40</v>
          </cell>
          <cell r="G28" t="str">
            <v>OX</v>
          </cell>
          <cell r="H28">
            <v>0</v>
          </cell>
          <cell r="I28" t="str">
            <v>700011-IT2004/004-114 SAP MA 2004</v>
          </cell>
          <cell r="J28">
            <v>38046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>
            <v>0</v>
          </cell>
          <cell r="E29" t="str">
            <v>SA</v>
          </cell>
          <cell r="F29" t="str">
            <v>40</v>
          </cell>
          <cell r="G29" t="str">
            <v>OX</v>
          </cell>
          <cell r="H29">
            <v>0</v>
          </cell>
          <cell r="I29" t="str">
            <v>700011-IT2004/004-114 SAP MA 2004</v>
          </cell>
          <cell r="J29">
            <v>38077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>
            <v>0</v>
          </cell>
          <cell r="E30" t="str">
            <v>SA</v>
          </cell>
          <cell r="F30" t="str">
            <v>40</v>
          </cell>
          <cell r="G30" t="str">
            <v>OX</v>
          </cell>
          <cell r="H30">
            <v>0</v>
          </cell>
          <cell r="I30" t="str">
            <v>700011-IT2004/004-114 SAP MA 2004</v>
          </cell>
          <cell r="J30">
            <v>38107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>
            <v>0</v>
          </cell>
          <cell r="E31" t="str">
            <v>SA</v>
          </cell>
          <cell r="F31" t="str">
            <v>40</v>
          </cell>
          <cell r="G31" t="str">
            <v>OX</v>
          </cell>
          <cell r="H31">
            <v>0</v>
          </cell>
          <cell r="I31" t="str">
            <v>700011-IT2004/004-114 SAP MA 2004</v>
          </cell>
          <cell r="J31">
            <v>38138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>
            <v>0</v>
          </cell>
          <cell r="E32" t="str">
            <v>SA</v>
          </cell>
          <cell r="F32" t="str">
            <v>40</v>
          </cell>
          <cell r="G32" t="str">
            <v>OX</v>
          </cell>
          <cell r="H32">
            <v>0</v>
          </cell>
          <cell r="I32" t="str">
            <v>700011-IT2004/004-114 SAP MA 2004</v>
          </cell>
          <cell r="J32">
            <v>38168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>
            <v>0</v>
          </cell>
          <cell r="E33" t="str">
            <v>SA</v>
          </cell>
          <cell r="F33" t="str">
            <v>40</v>
          </cell>
          <cell r="G33" t="str">
            <v>OX</v>
          </cell>
          <cell r="H33">
            <v>0</v>
          </cell>
          <cell r="I33" t="str">
            <v>700011-IT2004/004-114 SAP MA 2004</v>
          </cell>
          <cell r="J33">
            <v>38199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>
            <v>0</v>
          </cell>
          <cell r="E34" t="str">
            <v>SA</v>
          </cell>
          <cell r="F34" t="str">
            <v>40</v>
          </cell>
          <cell r="G34" t="str">
            <v>OX</v>
          </cell>
          <cell r="H34">
            <v>0</v>
          </cell>
          <cell r="I34" t="str">
            <v>700011-IT2004/004-114 SAP MA 2004</v>
          </cell>
          <cell r="J34">
            <v>38230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>
            <v>0</v>
          </cell>
          <cell r="E35" t="str">
            <v>SA</v>
          </cell>
          <cell r="F35" t="str">
            <v>40</v>
          </cell>
          <cell r="G35" t="str">
            <v>OX</v>
          </cell>
          <cell r="H35">
            <v>0</v>
          </cell>
          <cell r="I35" t="str">
            <v>700011-IT2004/004-114 SAP MA 2004</v>
          </cell>
          <cell r="J35">
            <v>38260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>
            <v>0</v>
          </cell>
          <cell r="E37" t="str">
            <v>DR</v>
          </cell>
          <cell r="F37" t="str">
            <v>50</v>
          </cell>
          <cell r="G37" t="str">
            <v>D0</v>
          </cell>
          <cell r="H37">
            <v>0</v>
          </cell>
          <cell r="I37" t="str">
            <v>700100-IT2004/046-3153 Payroll MA 2004</v>
          </cell>
          <cell r="J37">
            <v>38000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>
            <v>0</v>
          </cell>
          <cell r="E38" t="str">
            <v>SA</v>
          </cell>
          <cell r="F38" t="str">
            <v>40</v>
          </cell>
          <cell r="G38" t="str">
            <v>OX</v>
          </cell>
          <cell r="H38">
            <v>0</v>
          </cell>
          <cell r="I38" t="str">
            <v>700100-IT2004/046-3153 Payroll MA 2004</v>
          </cell>
          <cell r="J38">
            <v>38017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>
            <v>0</v>
          </cell>
          <cell r="E39" t="str">
            <v>SA</v>
          </cell>
          <cell r="F39" t="str">
            <v>40</v>
          </cell>
          <cell r="G39" t="str">
            <v>OX</v>
          </cell>
          <cell r="H39">
            <v>0</v>
          </cell>
          <cell r="I39" t="str">
            <v>700100-IT2004/046-3153 Payroll MA 2004</v>
          </cell>
          <cell r="J39">
            <v>38046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>
            <v>0</v>
          </cell>
          <cell r="E40" t="str">
            <v>SA</v>
          </cell>
          <cell r="F40" t="str">
            <v>40</v>
          </cell>
          <cell r="G40" t="str">
            <v>OX</v>
          </cell>
          <cell r="H40">
            <v>0</v>
          </cell>
          <cell r="I40" t="str">
            <v>700100-IT2004/046-3153 Payroll MA 2004</v>
          </cell>
          <cell r="J40">
            <v>38077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>
            <v>0</v>
          </cell>
          <cell r="E41" t="str">
            <v>SA</v>
          </cell>
          <cell r="F41" t="str">
            <v>40</v>
          </cell>
          <cell r="G41" t="str">
            <v>OX</v>
          </cell>
          <cell r="H41">
            <v>0</v>
          </cell>
          <cell r="I41" t="str">
            <v>700100-IT2004/046-3153 Payroll MA 2004</v>
          </cell>
          <cell r="J41">
            <v>38107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>
            <v>0</v>
          </cell>
          <cell r="E42" t="str">
            <v>SA</v>
          </cell>
          <cell r="F42" t="str">
            <v>40</v>
          </cell>
          <cell r="G42" t="str">
            <v>OX</v>
          </cell>
          <cell r="H42">
            <v>0</v>
          </cell>
          <cell r="I42" t="str">
            <v>700100-IT2004/046-3153 Payroll MA 2004</v>
          </cell>
          <cell r="J42">
            <v>38138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>
            <v>0</v>
          </cell>
          <cell r="E43" t="str">
            <v>SA</v>
          </cell>
          <cell r="F43" t="str">
            <v>40</v>
          </cell>
          <cell r="G43" t="str">
            <v>OX</v>
          </cell>
          <cell r="H43">
            <v>0</v>
          </cell>
          <cell r="I43" t="str">
            <v>700100-IT2004/046-3153 Payroll MA 2004</v>
          </cell>
          <cell r="J43">
            <v>38168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>
            <v>0</v>
          </cell>
          <cell r="E44" t="str">
            <v>SA</v>
          </cell>
          <cell r="F44" t="str">
            <v>40</v>
          </cell>
          <cell r="G44" t="str">
            <v>OX</v>
          </cell>
          <cell r="H44">
            <v>0</v>
          </cell>
          <cell r="I44" t="str">
            <v>700100-IT2004/046-3153 Payroll MA 2004</v>
          </cell>
          <cell r="J44">
            <v>38199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>
            <v>0</v>
          </cell>
          <cell r="E45" t="str">
            <v>SA</v>
          </cell>
          <cell r="F45" t="str">
            <v>40</v>
          </cell>
          <cell r="G45" t="str">
            <v>OX</v>
          </cell>
          <cell r="H45">
            <v>0</v>
          </cell>
          <cell r="I45" t="str">
            <v>700100-IT2004/046-3153 Payroll MA 2004</v>
          </cell>
          <cell r="J45">
            <v>38230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>
            <v>0</v>
          </cell>
          <cell r="E46" t="str">
            <v>SA</v>
          </cell>
          <cell r="F46" t="str">
            <v>40</v>
          </cell>
          <cell r="G46" t="str">
            <v>OX</v>
          </cell>
          <cell r="H46">
            <v>0</v>
          </cell>
          <cell r="I46" t="str">
            <v>700100-IT2004/046-3153 Payroll MA 2004</v>
          </cell>
          <cell r="J46">
            <v>38260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>
            <v>0</v>
          </cell>
          <cell r="E48" t="str">
            <v>DR</v>
          </cell>
          <cell r="F48" t="str">
            <v>50</v>
          </cell>
          <cell r="G48" t="str">
            <v>D0</v>
          </cell>
          <cell r="H48">
            <v>0</v>
          </cell>
          <cell r="I48" t="str">
            <v>700996-IT2004/052-61 Payroll MA 2004</v>
          </cell>
          <cell r="J48">
            <v>38000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>
            <v>0</v>
          </cell>
          <cell r="E49" t="str">
            <v>SA</v>
          </cell>
          <cell r="F49" t="str">
            <v>40</v>
          </cell>
          <cell r="G49" t="str">
            <v>OX</v>
          </cell>
          <cell r="H49">
            <v>0</v>
          </cell>
          <cell r="I49" t="str">
            <v>700996-IT2004/052-61 Payroll MA 2004</v>
          </cell>
          <cell r="J49">
            <v>38017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>
            <v>0</v>
          </cell>
          <cell r="E50" t="str">
            <v>SA</v>
          </cell>
          <cell r="F50" t="str">
            <v>40</v>
          </cell>
          <cell r="G50" t="str">
            <v>OX</v>
          </cell>
          <cell r="H50">
            <v>0</v>
          </cell>
          <cell r="I50" t="str">
            <v>700996-IT2004/052-61 Payroll MA 2004</v>
          </cell>
          <cell r="J50">
            <v>38046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>
            <v>0</v>
          </cell>
          <cell r="E51" t="str">
            <v>SA</v>
          </cell>
          <cell r="F51" t="str">
            <v>40</v>
          </cell>
          <cell r="G51" t="str">
            <v>OX</v>
          </cell>
          <cell r="H51">
            <v>0</v>
          </cell>
          <cell r="I51" t="str">
            <v>700996-IT2004/052-61 Payroll MA 2004</v>
          </cell>
          <cell r="J51">
            <v>38077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>
            <v>0</v>
          </cell>
          <cell r="E52" t="str">
            <v>SA</v>
          </cell>
          <cell r="F52" t="str">
            <v>40</v>
          </cell>
          <cell r="G52" t="str">
            <v>OX</v>
          </cell>
          <cell r="H52">
            <v>0</v>
          </cell>
          <cell r="I52" t="str">
            <v>700996-IT2004/052-61 Payroll MA 2004</v>
          </cell>
          <cell r="J52">
            <v>38107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>
            <v>0</v>
          </cell>
          <cell r="E53" t="str">
            <v>SA</v>
          </cell>
          <cell r="F53" t="str">
            <v>40</v>
          </cell>
          <cell r="G53" t="str">
            <v>OX</v>
          </cell>
          <cell r="H53">
            <v>0</v>
          </cell>
          <cell r="I53" t="str">
            <v>700996-IT2004/052-61 Payroll MA 2004</v>
          </cell>
          <cell r="J53">
            <v>38138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>
            <v>0</v>
          </cell>
          <cell r="E54" t="str">
            <v>SA</v>
          </cell>
          <cell r="F54" t="str">
            <v>40</v>
          </cell>
          <cell r="G54" t="str">
            <v>OX</v>
          </cell>
          <cell r="H54">
            <v>0</v>
          </cell>
          <cell r="I54" t="str">
            <v>700996-IT2004/052-61 Payroll MA 2004</v>
          </cell>
          <cell r="J54">
            <v>38168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>
            <v>0</v>
          </cell>
          <cell r="E55" t="str">
            <v>SA</v>
          </cell>
          <cell r="F55" t="str">
            <v>40</v>
          </cell>
          <cell r="G55" t="str">
            <v>OX</v>
          </cell>
          <cell r="H55">
            <v>0</v>
          </cell>
          <cell r="I55" t="str">
            <v>700996-IT2004/052-61 Payroll MA 2004</v>
          </cell>
          <cell r="J55">
            <v>38199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>
            <v>0</v>
          </cell>
          <cell r="E56" t="str">
            <v>SA</v>
          </cell>
          <cell r="F56" t="str">
            <v>40</v>
          </cell>
          <cell r="G56" t="str">
            <v>OX</v>
          </cell>
          <cell r="H56">
            <v>0</v>
          </cell>
          <cell r="I56" t="str">
            <v>700996-IT2004/052-61 Payroll MA 2004</v>
          </cell>
          <cell r="J56">
            <v>38230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>
            <v>0</v>
          </cell>
          <cell r="E57" t="str">
            <v>SA</v>
          </cell>
          <cell r="F57" t="str">
            <v>40</v>
          </cell>
          <cell r="G57" t="str">
            <v>OX</v>
          </cell>
          <cell r="H57">
            <v>0</v>
          </cell>
          <cell r="I57" t="str">
            <v>700996-IT2004/052-61 Payroll MA 2004</v>
          </cell>
          <cell r="J57">
            <v>38260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>
            <v>0</v>
          </cell>
          <cell r="E59" t="str">
            <v>DR</v>
          </cell>
          <cell r="F59" t="str">
            <v>50</v>
          </cell>
          <cell r="G59" t="str">
            <v>D0</v>
          </cell>
          <cell r="H59">
            <v>0</v>
          </cell>
          <cell r="I59" t="str">
            <v>700997-IT2004/013-1 SAP MA 2004</v>
          </cell>
          <cell r="J59">
            <v>37991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>
            <v>0</v>
          </cell>
          <cell r="E60" t="str">
            <v>SA</v>
          </cell>
          <cell r="F60" t="str">
            <v>40</v>
          </cell>
          <cell r="G60" t="str">
            <v>OX</v>
          </cell>
          <cell r="H60">
            <v>0</v>
          </cell>
          <cell r="I60" t="str">
            <v>700997-IT2004/013-1 SAP MA 2004</v>
          </cell>
          <cell r="J60">
            <v>38017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>
            <v>0</v>
          </cell>
          <cell r="E61" t="str">
            <v>SA</v>
          </cell>
          <cell r="F61" t="str">
            <v>40</v>
          </cell>
          <cell r="G61" t="str">
            <v>OX</v>
          </cell>
          <cell r="H61">
            <v>0</v>
          </cell>
          <cell r="I61" t="str">
            <v>700997-IT2004/013-1 SAP MA 2004</v>
          </cell>
          <cell r="J61">
            <v>38046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>
            <v>0</v>
          </cell>
          <cell r="E62" t="str">
            <v>SA</v>
          </cell>
          <cell r="F62" t="str">
            <v>40</v>
          </cell>
          <cell r="G62" t="str">
            <v>OX</v>
          </cell>
          <cell r="H62">
            <v>0</v>
          </cell>
          <cell r="I62" t="str">
            <v>700997-IT2004/013-1 SAP MA 2004</v>
          </cell>
          <cell r="J62">
            <v>38077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>
            <v>0</v>
          </cell>
          <cell r="E63" t="str">
            <v>SA</v>
          </cell>
          <cell r="F63" t="str">
            <v>40</v>
          </cell>
          <cell r="G63" t="str">
            <v>OX</v>
          </cell>
          <cell r="H63">
            <v>0</v>
          </cell>
          <cell r="I63" t="str">
            <v>700997-IT2004/013-1 SAP MA 2004</v>
          </cell>
          <cell r="J63">
            <v>38107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>
            <v>0</v>
          </cell>
          <cell r="E64" t="str">
            <v>SA</v>
          </cell>
          <cell r="F64" t="str">
            <v>40</v>
          </cell>
          <cell r="G64" t="str">
            <v>OX</v>
          </cell>
          <cell r="H64">
            <v>0</v>
          </cell>
          <cell r="I64" t="str">
            <v>700997-IT2004/013-1 SAP MA 2004</v>
          </cell>
          <cell r="J64">
            <v>38138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>
            <v>0</v>
          </cell>
          <cell r="E65" t="str">
            <v>SA</v>
          </cell>
          <cell r="F65" t="str">
            <v>40</v>
          </cell>
          <cell r="G65" t="str">
            <v>OX</v>
          </cell>
          <cell r="H65">
            <v>0</v>
          </cell>
          <cell r="I65" t="str">
            <v>700997-IT2004/013-1 SAP MA 2004</v>
          </cell>
          <cell r="J65">
            <v>38168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>
            <v>0</v>
          </cell>
          <cell r="E66" t="str">
            <v>SA</v>
          </cell>
          <cell r="F66" t="str">
            <v>40</v>
          </cell>
          <cell r="G66" t="str">
            <v>OX</v>
          </cell>
          <cell r="H66">
            <v>0</v>
          </cell>
          <cell r="I66" t="str">
            <v>700997-IT2004/013-1 SAP MA 2004</v>
          </cell>
          <cell r="J66">
            <v>38199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>
            <v>0</v>
          </cell>
          <cell r="E67" t="str">
            <v>SA</v>
          </cell>
          <cell r="F67" t="str">
            <v>40</v>
          </cell>
          <cell r="G67" t="str">
            <v>OX</v>
          </cell>
          <cell r="H67">
            <v>0</v>
          </cell>
          <cell r="I67" t="str">
            <v>700997-IT2004/013-1 SAP MA 2004</v>
          </cell>
          <cell r="J67">
            <v>38230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>
            <v>0</v>
          </cell>
          <cell r="E68" t="str">
            <v>SA</v>
          </cell>
          <cell r="F68" t="str">
            <v>40</v>
          </cell>
          <cell r="G68" t="str">
            <v>OX</v>
          </cell>
          <cell r="H68">
            <v>0</v>
          </cell>
          <cell r="I68" t="str">
            <v>700997-IT2004/013-1 SAP MA 2004</v>
          </cell>
          <cell r="J68">
            <v>38260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>
            <v>0</v>
          </cell>
          <cell r="E70" t="str">
            <v>DR</v>
          </cell>
          <cell r="F70" t="str">
            <v>50</v>
          </cell>
          <cell r="G70" t="str">
            <v>D0</v>
          </cell>
          <cell r="H70">
            <v>0</v>
          </cell>
          <cell r="I70" t="str">
            <v>700997-IT2004/051-183 Payroll MA 2004</v>
          </cell>
          <cell r="J70">
            <v>38000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>
            <v>0</v>
          </cell>
          <cell r="E71" t="str">
            <v>SA</v>
          </cell>
          <cell r="F71" t="str">
            <v>40</v>
          </cell>
          <cell r="G71" t="str">
            <v>OX</v>
          </cell>
          <cell r="H71">
            <v>0</v>
          </cell>
          <cell r="I71" t="str">
            <v>700997-IT2004/051-183 Payroll MA 2004</v>
          </cell>
          <cell r="J71">
            <v>38017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>
            <v>0</v>
          </cell>
          <cell r="E72" t="str">
            <v>SA</v>
          </cell>
          <cell r="F72" t="str">
            <v>40</v>
          </cell>
          <cell r="G72" t="str">
            <v>OX</v>
          </cell>
          <cell r="H72">
            <v>0</v>
          </cell>
          <cell r="I72" t="str">
            <v>700997-IT2004/051-183 Payroll MA 2004</v>
          </cell>
          <cell r="J72">
            <v>38046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>
            <v>0</v>
          </cell>
          <cell r="E73" t="str">
            <v>SA</v>
          </cell>
          <cell r="F73" t="str">
            <v>40</v>
          </cell>
          <cell r="G73" t="str">
            <v>OX</v>
          </cell>
          <cell r="H73">
            <v>0</v>
          </cell>
          <cell r="I73" t="str">
            <v>700997-IT2004/051-183 Payroll MA 2004</v>
          </cell>
          <cell r="J73">
            <v>38077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>
            <v>0</v>
          </cell>
          <cell r="E74" t="str">
            <v>SA</v>
          </cell>
          <cell r="F74" t="str">
            <v>40</v>
          </cell>
          <cell r="G74" t="str">
            <v>OX</v>
          </cell>
          <cell r="H74">
            <v>0</v>
          </cell>
          <cell r="I74" t="str">
            <v>700997-IT2004/051-183 Payroll MA 2004</v>
          </cell>
          <cell r="J74">
            <v>38107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>
            <v>0</v>
          </cell>
          <cell r="E75" t="str">
            <v>SA</v>
          </cell>
          <cell r="F75" t="str">
            <v>40</v>
          </cell>
          <cell r="G75" t="str">
            <v>OX</v>
          </cell>
          <cell r="H75">
            <v>0</v>
          </cell>
          <cell r="I75" t="str">
            <v>700997-IT2004/051-183 Payroll MA 2004</v>
          </cell>
          <cell r="J75">
            <v>38138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>
            <v>0</v>
          </cell>
          <cell r="E76" t="str">
            <v>SA</v>
          </cell>
          <cell r="F76" t="str">
            <v>40</v>
          </cell>
          <cell r="G76" t="str">
            <v>OX</v>
          </cell>
          <cell r="H76">
            <v>0</v>
          </cell>
          <cell r="I76" t="str">
            <v>700997-IT2004/051-183 Payroll MA 2004</v>
          </cell>
          <cell r="J76">
            <v>38168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>
            <v>0</v>
          </cell>
          <cell r="E77" t="str">
            <v>SA</v>
          </cell>
          <cell r="F77" t="str">
            <v>40</v>
          </cell>
          <cell r="G77" t="str">
            <v>OX</v>
          </cell>
          <cell r="H77">
            <v>0</v>
          </cell>
          <cell r="I77" t="str">
            <v>700997-IT2004/051-183 Payroll MA 2004</v>
          </cell>
          <cell r="J77">
            <v>38199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>
            <v>0</v>
          </cell>
          <cell r="E78" t="str">
            <v>SA</v>
          </cell>
          <cell r="F78" t="str">
            <v>40</v>
          </cell>
          <cell r="G78" t="str">
            <v>OX</v>
          </cell>
          <cell r="H78">
            <v>0</v>
          </cell>
          <cell r="I78" t="str">
            <v>700997-IT2004/051-183 Payroll MA 2004</v>
          </cell>
          <cell r="J78">
            <v>38230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>
            <v>0</v>
          </cell>
          <cell r="E79" t="str">
            <v>SA</v>
          </cell>
          <cell r="F79" t="str">
            <v>40</v>
          </cell>
          <cell r="G79" t="str">
            <v>OX</v>
          </cell>
          <cell r="H79">
            <v>0</v>
          </cell>
          <cell r="I79" t="str">
            <v>700997-IT2004/051-183 Payroll MA 2004</v>
          </cell>
          <cell r="J79">
            <v>38260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>
            <v>0</v>
          </cell>
          <cell r="E81" t="str">
            <v>DR</v>
          </cell>
          <cell r="F81" t="str">
            <v>50</v>
          </cell>
          <cell r="G81" t="str">
            <v>D0</v>
          </cell>
          <cell r="H81">
            <v>0</v>
          </cell>
          <cell r="I81" t="str">
            <v>700998-IT2004/007-1 SAP MA 2004</v>
          </cell>
          <cell r="J81">
            <v>37991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>
            <v>0</v>
          </cell>
          <cell r="E82" t="str">
            <v>SA</v>
          </cell>
          <cell r="F82" t="str">
            <v>40</v>
          </cell>
          <cell r="G82" t="str">
            <v>OX</v>
          </cell>
          <cell r="H82">
            <v>0</v>
          </cell>
          <cell r="I82" t="str">
            <v>700998-IT2004/007-1 SAP MA 2004</v>
          </cell>
          <cell r="J82">
            <v>38017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>
            <v>0</v>
          </cell>
          <cell r="E83" t="str">
            <v>SA</v>
          </cell>
          <cell r="F83" t="str">
            <v>40</v>
          </cell>
          <cell r="G83" t="str">
            <v>OX</v>
          </cell>
          <cell r="H83">
            <v>0</v>
          </cell>
          <cell r="I83" t="str">
            <v>700998-IT2004/007-1 SAP MA 2004</v>
          </cell>
          <cell r="J83">
            <v>38046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>
            <v>0</v>
          </cell>
          <cell r="E84" t="str">
            <v>SA</v>
          </cell>
          <cell r="F84" t="str">
            <v>40</v>
          </cell>
          <cell r="G84" t="str">
            <v>OX</v>
          </cell>
          <cell r="H84">
            <v>0</v>
          </cell>
          <cell r="I84" t="str">
            <v>700998-IT2004/007-1 SAP MA 2004</v>
          </cell>
          <cell r="J84">
            <v>38077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>
            <v>0</v>
          </cell>
          <cell r="E85" t="str">
            <v>SA</v>
          </cell>
          <cell r="F85" t="str">
            <v>40</v>
          </cell>
          <cell r="G85" t="str">
            <v>OX</v>
          </cell>
          <cell r="H85">
            <v>0</v>
          </cell>
          <cell r="I85" t="str">
            <v>700998-IT2004/007-1 SAP MA 2004</v>
          </cell>
          <cell r="J85">
            <v>38107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>
            <v>0</v>
          </cell>
          <cell r="E86" t="str">
            <v>SA</v>
          </cell>
          <cell r="F86" t="str">
            <v>40</v>
          </cell>
          <cell r="G86" t="str">
            <v>OX</v>
          </cell>
          <cell r="H86">
            <v>0</v>
          </cell>
          <cell r="I86" t="str">
            <v>700998-IT2004/007-1 SAP MA 2004</v>
          </cell>
          <cell r="J86">
            <v>38138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>
            <v>0</v>
          </cell>
          <cell r="E87" t="str">
            <v>SA</v>
          </cell>
          <cell r="F87" t="str">
            <v>40</v>
          </cell>
          <cell r="G87" t="str">
            <v>OX</v>
          </cell>
          <cell r="H87">
            <v>0</v>
          </cell>
          <cell r="I87" t="str">
            <v>700998-IT2004/007-1 SAP MA 2004</v>
          </cell>
          <cell r="J87">
            <v>38168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>
            <v>0</v>
          </cell>
          <cell r="E88" t="str">
            <v>SA</v>
          </cell>
          <cell r="F88" t="str">
            <v>40</v>
          </cell>
          <cell r="G88" t="str">
            <v>OX</v>
          </cell>
          <cell r="H88">
            <v>0</v>
          </cell>
          <cell r="I88" t="str">
            <v>700998-IT2004/007-1 SAP MA 2004</v>
          </cell>
          <cell r="J88">
            <v>38199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>
            <v>0</v>
          </cell>
          <cell r="E89" t="str">
            <v>SA</v>
          </cell>
          <cell r="F89" t="str">
            <v>40</v>
          </cell>
          <cell r="G89" t="str">
            <v>OX</v>
          </cell>
          <cell r="H89">
            <v>0</v>
          </cell>
          <cell r="I89" t="str">
            <v>700998-IT2004/007-1 SAP MA 2004</v>
          </cell>
          <cell r="J89">
            <v>38230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>
            <v>0</v>
          </cell>
          <cell r="E90" t="str">
            <v>SA</v>
          </cell>
          <cell r="F90" t="str">
            <v>40</v>
          </cell>
          <cell r="G90" t="str">
            <v>OX</v>
          </cell>
          <cell r="H90">
            <v>0</v>
          </cell>
          <cell r="I90" t="str">
            <v>700998-IT2004/007-1 SAP MA 2004</v>
          </cell>
          <cell r="J90">
            <v>38260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>
            <v>0</v>
          </cell>
          <cell r="E92" t="str">
            <v>DR</v>
          </cell>
          <cell r="F92" t="str">
            <v>50</v>
          </cell>
          <cell r="G92" t="str">
            <v>D0</v>
          </cell>
          <cell r="H92">
            <v>0</v>
          </cell>
          <cell r="I92" t="str">
            <v>700998-IT2004/045-347 Payroll MA 2004</v>
          </cell>
          <cell r="J92">
            <v>38000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>
            <v>0</v>
          </cell>
          <cell r="E93" t="str">
            <v>SA</v>
          </cell>
          <cell r="F93" t="str">
            <v>40</v>
          </cell>
          <cell r="G93" t="str">
            <v>OX</v>
          </cell>
          <cell r="H93">
            <v>0</v>
          </cell>
          <cell r="I93" t="str">
            <v>700998-IT2004/045-347 Payroll MA 2004</v>
          </cell>
          <cell r="J93">
            <v>38017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>
            <v>0</v>
          </cell>
          <cell r="E94" t="str">
            <v>SA</v>
          </cell>
          <cell r="F94" t="str">
            <v>40</v>
          </cell>
          <cell r="G94" t="str">
            <v>OX</v>
          </cell>
          <cell r="H94">
            <v>0</v>
          </cell>
          <cell r="I94" t="str">
            <v>700998-IT2004/045-347 Payroll MA 2004</v>
          </cell>
          <cell r="J94">
            <v>38046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>
            <v>0</v>
          </cell>
          <cell r="E95" t="str">
            <v>SA</v>
          </cell>
          <cell r="F95" t="str">
            <v>40</v>
          </cell>
          <cell r="G95" t="str">
            <v>OX</v>
          </cell>
          <cell r="H95">
            <v>0</v>
          </cell>
          <cell r="I95" t="str">
            <v>700998-IT2004/045-347 Payroll MA 2004</v>
          </cell>
          <cell r="J95">
            <v>38077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>
            <v>0</v>
          </cell>
          <cell r="E96" t="str">
            <v>SA</v>
          </cell>
          <cell r="F96" t="str">
            <v>40</v>
          </cell>
          <cell r="G96" t="str">
            <v>OX</v>
          </cell>
          <cell r="H96">
            <v>0</v>
          </cell>
          <cell r="I96" t="str">
            <v>700998-IT2004/045-347 Payroll MA 2004</v>
          </cell>
          <cell r="J96">
            <v>38107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>
            <v>0</v>
          </cell>
          <cell r="E97" t="str">
            <v>SA</v>
          </cell>
          <cell r="F97" t="str">
            <v>40</v>
          </cell>
          <cell r="G97" t="str">
            <v>OX</v>
          </cell>
          <cell r="H97">
            <v>0</v>
          </cell>
          <cell r="I97" t="str">
            <v>700998-IT2004/045-347 Payroll MA 2004</v>
          </cell>
          <cell r="J97">
            <v>38138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>
            <v>0</v>
          </cell>
          <cell r="E98" t="str">
            <v>SA</v>
          </cell>
          <cell r="F98" t="str">
            <v>40</v>
          </cell>
          <cell r="G98" t="str">
            <v>OX</v>
          </cell>
          <cell r="H98">
            <v>0</v>
          </cell>
          <cell r="I98" t="str">
            <v>700998-IT2004/045-347 Payroll MA 2004</v>
          </cell>
          <cell r="J98">
            <v>38168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>
            <v>0</v>
          </cell>
          <cell r="E99" t="str">
            <v>SA</v>
          </cell>
          <cell r="F99" t="str">
            <v>40</v>
          </cell>
          <cell r="G99" t="str">
            <v>OX</v>
          </cell>
          <cell r="H99">
            <v>0</v>
          </cell>
          <cell r="I99" t="str">
            <v>700998-IT2004/045-347 Payroll MA 2004</v>
          </cell>
          <cell r="J99">
            <v>38199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>
            <v>0</v>
          </cell>
          <cell r="E100" t="str">
            <v>SA</v>
          </cell>
          <cell r="F100" t="str">
            <v>40</v>
          </cell>
          <cell r="G100" t="str">
            <v>OX</v>
          </cell>
          <cell r="H100">
            <v>0</v>
          </cell>
          <cell r="I100" t="str">
            <v>700998-IT2004/045-347 Payroll MA 2004</v>
          </cell>
          <cell r="J100">
            <v>38230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>
            <v>0</v>
          </cell>
          <cell r="E101" t="str">
            <v>SA</v>
          </cell>
          <cell r="F101" t="str">
            <v>40</v>
          </cell>
          <cell r="G101" t="str">
            <v>OX</v>
          </cell>
          <cell r="H101">
            <v>0</v>
          </cell>
          <cell r="I101" t="str">
            <v>700998-IT2004/045-347 Payroll MA 2004</v>
          </cell>
          <cell r="J101">
            <v>38260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>
            <v>0</v>
          </cell>
          <cell r="E103" t="str">
            <v>DR</v>
          </cell>
          <cell r="F103" t="str">
            <v>50</v>
          </cell>
          <cell r="G103" t="str">
            <v>D0</v>
          </cell>
          <cell r="H103">
            <v>0</v>
          </cell>
          <cell r="I103" t="str">
            <v>700999-IT2004/009-3 SAP MA 2004</v>
          </cell>
          <cell r="J103">
            <v>37991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>
            <v>0</v>
          </cell>
          <cell r="E104" t="str">
            <v>SA</v>
          </cell>
          <cell r="F104" t="str">
            <v>40</v>
          </cell>
          <cell r="G104" t="str">
            <v>OX</v>
          </cell>
          <cell r="H104">
            <v>0</v>
          </cell>
          <cell r="I104" t="str">
            <v>700999-IT2004/009-3 SAP MA 2004</v>
          </cell>
          <cell r="J104">
            <v>38017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>
            <v>0</v>
          </cell>
          <cell r="E105" t="str">
            <v>SA</v>
          </cell>
          <cell r="F105" t="str">
            <v>40</v>
          </cell>
          <cell r="G105" t="str">
            <v>OX</v>
          </cell>
          <cell r="H105">
            <v>0</v>
          </cell>
          <cell r="I105" t="str">
            <v>700999-IT2004/009-3 SAP MA 2004</v>
          </cell>
          <cell r="J105">
            <v>38046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>
            <v>0</v>
          </cell>
          <cell r="E106" t="str">
            <v>SA</v>
          </cell>
          <cell r="F106" t="str">
            <v>40</v>
          </cell>
          <cell r="G106" t="str">
            <v>OX</v>
          </cell>
          <cell r="H106">
            <v>0</v>
          </cell>
          <cell r="I106" t="str">
            <v>700999-IT2004/009-3 SAP MA 2004</v>
          </cell>
          <cell r="J106">
            <v>38077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>
            <v>0</v>
          </cell>
          <cell r="E107" t="str">
            <v>SA</v>
          </cell>
          <cell r="F107" t="str">
            <v>40</v>
          </cell>
          <cell r="G107" t="str">
            <v>OX</v>
          </cell>
          <cell r="H107">
            <v>0</v>
          </cell>
          <cell r="I107" t="str">
            <v>700999-IT2004/009-3 SAP MA 2004</v>
          </cell>
          <cell r="J107">
            <v>38107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>
            <v>0</v>
          </cell>
          <cell r="E108" t="str">
            <v>SA</v>
          </cell>
          <cell r="F108" t="str">
            <v>40</v>
          </cell>
          <cell r="G108" t="str">
            <v>OX</v>
          </cell>
          <cell r="H108">
            <v>0</v>
          </cell>
          <cell r="I108" t="str">
            <v>700999-IT2004/009-3 SAP MA 2004</v>
          </cell>
          <cell r="J108">
            <v>38138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>
            <v>0</v>
          </cell>
          <cell r="E109" t="str">
            <v>SA</v>
          </cell>
          <cell r="F109" t="str">
            <v>40</v>
          </cell>
          <cell r="G109" t="str">
            <v>OX</v>
          </cell>
          <cell r="H109">
            <v>0</v>
          </cell>
          <cell r="I109" t="str">
            <v>700999-IT2004/009-3 SAP MA 2004</v>
          </cell>
          <cell r="J109">
            <v>38168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>
            <v>0</v>
          </cell>
          <cell r="E110" t="str">
            <v>SA</v>
          </cell>
          <cell r="F110" t="str">
            <v>40</v>
          </cell>
          <cell r="G110" t="str">
            <v>OX</v>
          </cell>
          <cell r="H110">
            <v>0</v>
          </cell>
          <cell r="I110" t="str">
            <v>700999-IT2004/009-3 SAP MA 2004</v>
          </cell>
          <cell r="J110">
            <v>38199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>
            <v>0</v>
          </cell>
          <cell r="E111" t="str">
            <v>SA</v>
          </cell>
          <cell r="F111" t="str">
            <v>40</v>
          </cell>
          <cell r="G111" t="str">
            <v>OX</v>
          </cell>
          <cell r="H111">
            <v>0</v>
          </cell>
          <cell r="I111" t="str">
            <v>700999-IT2004/009-3 SAP MA 2004</v>
          </cell>
          <cell r="J111">
            <v>38230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>
            <v>0</v>
          </cell>
          <cell r="E112" t="str">
            <v>SA</v>
          </cell>
          <cell r="F112" t="str">
            <v>40</v>
          </cell>
          <cell r="G112" t="str">
            <v>OX</v>
          </cell>
          <cell r="H112">
            <v>0</v>
          </cell>
          <cell r="I112" t="str">
            <v>700999-IT2004/009-3 SAP MA 2004</v>
          </cell>
          <cell r="J112">
            <v>38260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>
            <v>0</v>
          </cell>
          <cell r="E114" t="str">
            <v>DR</v>
          </cell>
          <cell r="F114" t="str">
            <v>50</v>
          </cell>
          <cell r="G114" t="str">
            <v>D0</v>
          </cell>
          <cell r="H114">
            <v>0</v>
          </cell>
          <cell r="I114" t="str">
            <v>700999-IT2004/047-168 Payroll MA 2004</v>
          </cell>
          <cell r="J114">
            <v>38000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>
            <v>0</v>
          </cell>
          <cell r="E115" t="str">
            <v>SA</v>
          </cell>
          <cell r="F115" t="str">
            <v>40</v>
          </cell>
          <cell r="G115" t="str">
            <v>OX</v>
          </cell>
          <cell r="H115">
            <v>0</v>
          </cell>
          <cell r="I115" t="str">
            <v>700999-IT2004/047-168 Payroll MA 2004</v>
          </cell>
          <cell r="J115">
            <v>38017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>
            <v>0</v>
          </cell>
          <cell r="E116" t="str">
            <v>SA</v>
          </cell>
          <cell r="F116" t="str">
            <v>40</v>
          </cell>
          <cell r="G116" t="str">
            <v>OX</v>
          </cell>
          <cell r="H116">
            <v>0</v>
          </cell>
          <cell r="I116" t="str">
            <v>700999-IT2004/047-168 Payroll MA 2004</v>
          </cell>
          <cell r="J116">
            <v>38046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>
            <v>0</v>
          </cell>
          <cell r="E117" t="str">
            <v>SA</v>
          </cell>
          <cell r="F117" t="str">
            <v>40</v>
          </cell>
          <cell r="G117" t="str">
            <v>OX</v>
          </cell>
          <cell r="H117">
            <v>0</v>
          </cell>
          <cell r="I117" t="str">
            <v>700999-IT2004/047-168 Payroll MA 2004</v>
          </cell>
          <cell r="J117">
            <v>38077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>
            <v>0</v>
          </cell>
          <cell r="E118" t="str">
            <v>SA</v>
          </cell>
          <cell r="F118" t="str">
            <v>40</v>
          </cell>
          <cell r="G118" t="str">
            <v>OX</v>
          </cell>
          <cell r="H118">
            <v>0</v>
          </cell>
          <cell r="I118" t="str">
            <v>700999-IT2004/047-168 Payroll MA 2004</v>
          </cell>
          <cell r="J118">
            <v>38107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>
            <v>0</v>
          </cell>
          <cell r="E119" t="str">
            <v>SA</v>
          </cell>
          <cell r="F119" t="str">
            <v>40</v>
          </cell>
          <cell r="G119" t="str">
            <v>OX</v>
          </cell>
          <cell r="H119">
            <v>0</v>
          </cell>
          <cell r="I119" t="str">
            <v>700999-IT2004/047-168 Payroll MA 2004</v>
          </cell>
          <cell r="J119">
            <v>38138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>
            <v>0</v>
          </cell>
          <cell r="E120" t="str">
            <v>SA</v>
          </cell>
          <cell r="F120" t="str">
            <v>40</v>
          </cell>
          <cell r="G120" t="str">
            <v>OX</v>
          </cell>
          <cell r="H120">
            <v>0</v>
          </cell>
          <cell r="I120" t="str">
            <v>700999-IT2004/047-168 Payroll MA 2004</v>
          </cell>
          <cell r="J120">
            <v>38168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>
            <v>0</v>
          </cell>
          <cell r="E121" t="str">
            <v>SA</v>
          </cell>
          <cell r="F121" t="str">
            <v>40</v>
          </cell>
          <cell r="G121" t="str">
            <v>OX</v>
          </cell>
          <cell r="H121">
            <v>0</v>
          </cell>
          <cell r="I121" t="str">
            <v>700999-IT2004/047-168 Payroll MA 2004</v>
          </cell>
          <cell r="J121">
            <v>38199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>
            <v>0</v>
          </cell>
          <cell r="E122" t="str">
            <v>SA</v>
          </cell>
          <cell r="F122" t="str">
            <v>40</v>
          </cell>
          <cell r="G122" t="str">
            <v>OX</v>
          </cell>
          <cell r="H122">
            <v>0</v>
          </cell>
          <cell r="I122" t="str">
            <v>700999-IT2004/047-168 Payroll MA 2004</v>
          </cell>
          <cell r="J122">
            <v>38230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>
            <v>0</v>
          </cell>
          <cell r="E123" t="str">
            <v>SA</v>
          </cell>
          <cell r="F123" t="str">
            <v>40</v>
          </cell>
          <cell r="G123" t="str">
            <v>OX</v>
          </cell>
          <cell r="H123">
            <v>0</v>
          </cell>
          <cell r="I123" t="str">
            <v>700999-IT2004/047-168 Payroll MA 2004</v>
          </cell>
          <cell r="J123">
            <v>38260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>
            <v>0</v>
          </cell>
          <cell r="E125" t="str">
            <v>DR</v>
          </cell>
          <cell r="F125" t="str">
            <v>50</v>
          </cell>
          <cell r="G125" t="str">
            <v>D0</v>
          </cell>
          <cell r="H125">
            <v>0</v>
          </cell>
          <cell r="I125" t="str">
            <v>701000-IT2004/008-12 SAP MA 2004</v>
          </cell>
          <cell r="J125">
            <v>37988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>
            <v>0</v>
          </cell>
          <cell r="E126" t="str">
            <v>SA</v>
          </cell>
          <cell r="F126" t="str">
            <v>40</v>
          </cell>
          <cell r="G126" t="str">
            <v>OX</v>
          </cell>
          <cell r="H126">
            <v>0</v>
          </cell>
          <cell r="I126" t="str">
            <v>701000-IT2004/008-12 SAP MA 2004</v>
          </cell>
          <cell r="J126">
            <v>38017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>
            <v>0</v>
          </cell>
          <cell r="E127" t="str">
            <v>SA</v>
          </cell>
          <cell r="F127" t="str">
            <v>40</v>
          </cell>
          <cell r="G127" t="str">
            <v>OX</v>
          </cell>
          <cell r="H127">
            <v>0</v>
          </cell>
          <cell r="I127" t="str">
            <v>701000-IT2004/008-12 SAP MA 2004</v>
          </cell>
          <cell r="J127">
            <v>38046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>
            <v>0</v>
          </cell>
          <cell r="E128" t="str">
            <v>SA</v>
          </cell>
          <cell r="F128" t="str">
            <v>40</v>
          </cell>
          <cell r="G128" t="str">
            <v>OX</v>
          </cell>
          <cell r="H128">
            <v>0</v>
          </cell>
          <cell r="I128" t="str">
            <v>701000-IT2004/008-12 SAP MA 2004</v>
          </cell>
          <cell r="J128">
            <v>38077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>
            <v>0</v>
          </cell>
          <cell r="E129" t="str">
            <v>SA</v>
          </cell>
          <cell r="F129" t="str">
            <v>40</v>
          </cell>
          <cell r="G129" t="str">
            <v>OX</v>
          </cell>
          <cell r="H129">
            <v>0</v>
          </cell>
          <cell r="I129" t="str">
            <v>701000-IT2004/008-12 SAP MA 2004</v>
          </cell>
          <cell r="J129">
            <v>38107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>
            <v>0</v>
          </cell>
          <cell r="E130" t="str">
            <v>SA</v>
          </cell>
          <cell r="F130" t="str">
            <v>40</v>
          </cell>
          <cell r="G130" t="str">
            <v>OX</v>
          </cell>
          <cell r="H130">
            <v>0</v>
          </cell>
          <cell r="I130" t="str">
            <v>701000-IT2004/008-12 SAP MA 2004</v>
          </cell>
          <cell r="J130">
            <v>38138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>
            <v>0</v>
          </cell>
          <cell r="E131" t="str">
            <v>SA</v>
          </cell>
          <cell r="F131" t="str">
            <v>40</v>
          </cell>
          <cell r="G131" t="str">
            <v>OX</v>
          </cell>
          <cell r="H131">
            <v>0</v>
          </cell>
          <cell r="I131" t="str">
            <v>701000-IT2004/008-12 SAP MA 2004</v>
          </cell>
          <cell r="J131">
            <v>38168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>
            <v>0</v>
          </cell>
          <cell r="E132" t="str">
            <v>SA</v>
          </cell>
          <cell r="F132" t="str">
            <v>40</v>
          </cell>
          <cell r="G132" t="str">
            <v>OX</v>
          </cell>
          <cell r="H132">
            <v>0</v>
          </cell>
          <cell r="I132" t="str">
            <v>701000-IT2004/008-12 SAP MA 2004</v>
          </cell>
          <cell r="J132">
            <v>38199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>
            <v>0</v>
          </cell>
          <cell r="E133" t="str">
            <v>SA</v>
          </cell>
          <cell r="F133" t="str">
            <v>40</v>
          </cell>
          <cell r="G133" t="str">
            <v>OX</v>
          </cell>
          <cell r="H133">
            <v>0</v>
          </cell>
          <cell r="I133" t="str">
            <v>701000-IT2004/008-12 SAP MA 2004</v>
          </cell>
          <cell r="J133">
            <v>38230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>
            <v>0</v>
          </cell>
          <cell r="E134" t="str">
            <v>SA</v>
          </cell>
          <cell r="F134" t="str">
            <v>40</v>
          </cell>
          <cell r="G134" t="str">
            <v>OX</v>
          </cell>
          <cell r="H134">
            <v>0</v>
          </cell>
          <cell r="I134" t="str">
            <v>701000-IT2004/008-12 SAP MA 2004</v>
          </cell>
          <cell r="J134">
            <v>38260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>
            <v>0</v>
          </cell>
          <cell r="E136" t="str">
            <v>DR</v>
          </cell>
          <cell r="F136" t="str">
            <v>50</v>
          </cell>
          <cell r="G136" t="str">
            <v>D0</v>
          </cell>
          <cell r="H136">
            <v>0</v>
          </cell>
          <cell r="I136" t="str">
            <v>701001-IT2004/006-7 SAP MA 2004</v>
          </cell>
          <cell r="J136">
            <v>37991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>
            <v>0</v>
          </cell>
          <cell r="E137" t="str">
            <v>SA</v>
          </cell>
          <cell r="F137" t="str">
            <v>40</v>
          </cell>
          <cell r="G137" t="str">
            <v>OX</v>
          </cell>
          <cell r="H137">
            <v>0</v>
          </cell>
          <cell r="I137" t="str">
            <v>701001-IT2004/006-7 SAP MA 2004</v>
          </cell>
          <cell r="J137">
            <v>38017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>
            <v>0</v>
          </cell>
          <cell r="E138" t="str">
            <v>SA</v>
          </cell>
          <cell r="F138" t="str">
            <v>40</v>
          </cell>
          <cell r="G138" t="str">
            <v>OX</v>
          </cell>
          <cell r="H138">
            <v>0</v>
          </cell>
          <cell r="I138" t="str">
            <v>701001-IT2004/006-7 SAP MA 2004</v>
          </cell>
          <cell r="J138">
            <v>38046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>
            <v>0</v>
          </cell>
          <cell r="E139" t="str">
            <v>SA</v>
          </cell>
          <cell r="F139" t="str">
            <v>40</v>
          </cell>
          <cell r="G139" t="str">
            <v>OX</v>
          </cell>
          <cell r="H139">
            <v>0</v>
          </cell>
          <cell r="I139" t="str">
            <v>701001-IT2004/006-7 SAP MA 2004</v>
          </cell>
          <cell r="J139">
            <v>38077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>
            <v>0</v>
          </cell>
          <cell r="E140" t="str">
            <v>SA</v>
          </cell>
          <cell r="F140" t="str">
            <v>40</v>
          </cell>
          <cell r="G140" t="str">
            <v>OX</v>
          </cell>
          <cell r="H140">
            <v>0</v>
          </cell>
          <cell r="I140" t="str">
            <v>701001-IT2004/006-7 SAP MA 2004</v>
          </cell>
          <cell r="J140">
            <v>38107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>
            <v>0</v>
          </cell>
          <cell r="E141" t="str">
            <v>SA</v>
          </cell>
          <cell r="F141" t="str">
            <v>40</v>
          </cell>
          <cell r="G141" t="str">
            <v>OX</v>
          </cell>
          <cell r="H141">
            <v>0</v>
          </cell>
          <cell r="I141" t="str">
            <v>701001-IT2004/006-7 SAP MA 2004</v>
          </cell>
          <cell r="J141">
            <v>38138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>
            <v>0</v>
          </cell>
          <cell r="E142" t="str">
            <v>SA</v>
          </cell>
          <cell r="F142" t="str">
            <v>40</v>
          </cell>
          <cell r="G142" t="str">
            <v>OX</v>
          </cell>
          <cell r="H142">
            <v>0</v>
          </cell>
          <cell r="I142" t="str">
            <v>701001-IT2004/006-7 SAP MA 2004</v>
          </cell>
          <cell r="J142">
            <v>38168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>
            <v>0</v>
          </cell>
          <cell r="E143" t="str">
            <v>SA</v>
          </cell>
          <cell r="F143" t="str">
            <v>40</v>
          </cell>
          <cell r="G143" t="str">
            <v>OX</v>
          </cell>
          <cell r="H143">
            <v>0</v>
          </cell>
          <cell r="I143" t="str">
            <v>701001-IT2004/006-7 SAP MA 2004</v>
          </cell>
          <cell r="J143">
            <v>38199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>
            <v>0</v>
          </cell>
          <cell r="E144" t="str">
            <v>SA</v>
          </cell>
          <cell r="F144" t="str">
            <v>40</v>
          </cell>
          <cell r="G144" t="str">
            <v>OX</v>
          </cell>
          <cell r="H144">
            <v>0</v>
          </cell>
          <cell r="I144" t="str">
            <v>701001-IT2004/006-7 SAP MA 2004</v>
          </cell>
          <cell r="J144">
            <v>38230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>
            <v>0</v>
          </cell>
          <cell r="E145" t="str">
            <v>SA</v>
          </cell>
          <cell r="F145" t="str">
            <v>40</v>
          </cell>
          <cell r="G145" t="str">
            <v>OX</v>
          </cell>
          <cell r="H145">
            <v>0</v>
          </cell>
          <cell r="I145" t="str">
            <v>701001-IT2004/006-7 SAP MA 2004</v>
          </cell>
          <cell r="J145">
            <v>38260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>
            <v>0</v>
          </cell>
          <cell r="E147" t="str">
            <v>DR</v>
          </cell>
          <cell r="F147" t="str">
            <v>50</v>
          </cell>
          <cell r="G147" t="str">
            <v>D0</v>
          </cell>
          <cell r="H147">
            <v>0</v>
          </cell>
          <cell r="I147" t="str">
            <v>701001-IT2004/044-514 Payroll MA 2004</v>
          </cell>
          <cell r="J147">
            <v>38000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>
            <v>0</v>
          </cell>
          <cell r="E148" t="str">
            <v>SA</v>
          </cell>
          <cell r="F148" t="str">
            <v>40</v>
          </cell>
          <cell r="G148" t="str">
            <v>OX</v>
          </cell>
          <cell r="H148">
            <v>0</v>
          </cell>
          <cell r="I148" t="str">
            <v>701001-IT2004/044-514 Payroll MA 2004</v>
          </cell>
          <cell r="J148">
            <v>38017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>
            <v>0</v>
          </cell>
          <cell r="E149" t="str">
            <v>SA</v>
          </cell>
          <cell r="F149" t="str">
            <v>40</v>
          </cell>
          <cell r="G149" t="str">
            <v>OX</v>
          </cell>
          <cell r="H149">
            <v>0</v>
          </cell>
          <cell r="I149" t="str">
            <v>701001-IT2004/044-514 Payroll MA 2004</v>
          </cell>
          <cell r="J149">
            <v>38046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>
            <v>0</v>
          </cell>
          <cell r="E150" t="str">
            <v>SA</v>
          </cell>
          <cell r="F150" t="str">
            <v>40</v>
          </cell>
          <cell r="G150" t="str">
            <v>OX</v>
          </cell>
          <cell r="H150">
            <v>0</v>
          </cell>
          <cell r="I150" t="str">
            <v>701001-IT2004/044-514 Payroll MA 2004</v>
          </cell>
          <cell r="J150">
            <v>38077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>
            <v>0</v>
          </cell>
          <cell r="E151" t="str">
            <v>SA</v>
          </cell>
          <cell r="F151" t="str">
            <v>40</v>
          </cell>
          <cell r="G151" t="str">
            <v>OX</v>
          </cell>
          <cell r="H151">
            <v>0</v>
          </cell>
          <cell r="I151" t="str">
            <v>701001-IT2004/044-514 Payroll MA 2004</v>
          </cell>
          <cell r="J151">
            <v>38107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>
            <v>0</v>
          </cell>
          <cell r="E152" t="str">
            <v>SA</v>
          </cell>
          <cell r="F152" t="str">
            <v>40</v>
          </cell>
          <cell r="G152" t="str">
            <v>OX</v>
          </cell>
          <cell r="H152">
            <v>0</v>
          </cell>
          <cell r="I152" t="str">
            <v>701001-IT2004/044-514 Payroll MA 2004</v>
          </cell>
          <cell r="J152">
            <v>38138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>
            <v>0</v>
          </cell>
          <cell r="E153" t="str">
            <v>SA</v>
          </cell>
          <cell r="F153" t="str">
            <v>40</v>
          </cell>
          <cell r="G153" t="str">
            <v>OX</v>
          </cell>
          <cell r="H153">
            <v>0</v>
          </cell>
          <cell r="I153" t="str">
            <v>701001-IT2004/044-514 Payroll MA 2004</v>
          </cell>
          <cell r="J153">
            <v>38168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>
            <v>0</v>
          </cell>
          <cell r="E154" t="str">
            <v>SA</v>
          </cell>
          <cell r="F154" t="str">
            <v>40</v>
          </cell>
          <cell r="G154" t="str">
            <v>OX</v>
          </cell>
          <cell r="H154">
            <v>0</v>
          </cell>
          <cell r="I154" t="str">
            <v>701001-IT2004/044-514 Payroll MA 2004</v>
          </cell>
          <cell r="J154">
            <v>38199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>
            <v>0</v>
          </cell>
          <cell r="E155" t="str">
            <v>SA</v>
          </cell>
          <cell r="F155" t="str">
            <v>40</v>
          </cell>
          <cell r="G155" t="str">
            <v>OX</v>
          </cell>
          <cell r="H155">
            <v>0</v>
          </cell>
          <cell r="I155" t="str">
            <v>701001-IT2004/044-514 Payroll MA 2004</v>
          </cell>
          <cell r="J155">
            <v>38230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>
            <v>0</v>
          </cell>
          <cell r="E156" t="str">
            <v>SA</v>
          </cell>
          <cell r="F156" t="str">
            <v>40</v>
          </cell>
          <cell r="G156" t="str">
            <v>OX</v>
          </cell>
          <cell r="H156">
            <v>0</v>
          </cell>
          <cell r="I156" t="str">
            <v>701001-IT2004/044-514 Payroll MA 2004</v>
          </cell>
          <cell r="J156">
            <v>38260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>
            <v>0</v>
          </cell>
          <cell r="E158" t="str">
            <v>DR</v>
          </cell>
          <cell r="F158" t="str">
            <v>50</v>
          </cell>
          <cell r="G158" t="str">
            <v>D0</v>
          </cell>
          <cell r="H158">
            <v>0</v>
          </cell>
          <cell r="I158" t="str">
            <v>701002-IT2004/028-1435 Payroll MA 2004</v>
          </cell>
          <cell r="J158">
            <v>37991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>
            <v>0</v>
          </cell>
          <cell r="E159" t="str">
            <v>SA</v>
          </cell>
          <cell r="F159" t="str">
            <v>40</v>
          </cell>
          <cell r="G159" t="str">
            <v>OX</v>
          </cell>
          <cell r="H159">
            <v>0</v>
          </cell>
          <cell r="I159" t="str">
            <v>701002-IT2004/028-1435 Payroll MA 2004</v>
          </cell>
          <cell r="J159">
            <v>38017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>
            <v>0</v>
          </cell>
          <cell r="E160" t="str">
            <v>SA</v>
          </cell>
          <cell r="F160" t="str">
            <v>40</v>
          </cell>
          <cell r="G160" t="str">
            <v>OX</v>
          </cell>
          <cell r="H160">
            <v>0</v>
          </cell>
          <cell r="I160" t="str">
            <v>701002-IT2004/028-1435 Payroll MA 2004</v>
          </cell>
          <cell r="J160">
            <v>38046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>
            <v>0</v>
          </cell>
          <cell r="E161" t="str">
            <v>SA</v>
          </cell>
          <cell r="F161" t="str">
            <v>40</v>
          </cell>
          <cell r="G161" t="str">
            <v>OX</v>
          </cell>
          <cell r="H161">
            <v>0</v>
          </cell>
          <cell r="I161" t="str">
            <v>701002-IT2004/028-1435 Payroll MA 2004</v>
          </cell>
          <cell r="J161">
            <v>38077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>
            <v>0</v>
          </cell>
          <cell r="E162" t="str">
            <v>SA</v>
          </cell>
          <cell r="F162" t="str">
            <v>40</v>
          </cell>
          <cell r="G162" t="str">
            <v>OX</v>
          </cell>
          <cell r="H162">
            <v>0</v>
          </cell>
          <cell r="I162" t="str">
            <v>701002-IT2004/028-1435 Payroll MA 2004</v>
          </cell>
          <cell r="J162">
            <v>38107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>
            <v>0</v>
          </cell>
          <cell r="E163" t="str">
            <v>SA</v>
          </cell>
          <cell r="F163" t="str">
            <v>40</v>
          </cell>
          <cell r="G163" t="str">
            <v>OX</v>
          </cell>
          <cell r="H163">
            <v>0</v>
          </cell>
          <cell r="I163" t="str">
            <v>701002-IT2004/028-1435 Payroll MA 2004</v>
          </cell>
          <cell r="J163">
            <v>38138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>
            <v>0</v>
          </cell>
          <cell r="E164" t="str">
            <v>SA</v>
          </cell>
          <cell r="F164" t="str">
            <v>40</v>
          </cell>
          <cell r="G164" t="str">
            <v>OX</v>
          </cell>
          <cell r="H164">
            <v>0</v>
          </cell>
          <cell r="I164" t="str">
            <v>701002-IT2004/028-1435 Payroll MA 2004</v>
          </cell>
          <cell r="J164">
            <v>38168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>
            <v>0</v>
          </cell>
          <cell r="E165" t="str">
            <v>SA</v>
          </cell>
          <cell r="F165" t="str">
            <v>40</v>
          </cell>
          <cell r="G165" t="str">
            <v>OX</v>
          </cell>
          <cell r="H165">
            <v>0</v>
          </cell>
          <cell r="I165" t="str">
            <v>701002-IT2004/028-1435 Payroll MA 2004</v>
          </cell>
          <cell r="J165">
            <v>38199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>
            <v>0</v>
          </cell>
          <cell r="E166" t="str">
            <v>SA</v>
          </cell>
          <cell r="F166" t="str">
            <v>40</v>
          </cell>
          <cell r="G166" t="str">
            <v>OX</v>
          </cell>
          <cell r="H166">
            <v>0</v>
          </cell>
          <cell r="I166" t="str">
            <v>701002-IT2004/028-1435 Payroll MA 2004</v>
          </cell>
          <cell r="J166">
            <v>38230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>
            <v>0</v>
          </cell>
          <cell r="E167" t="str">
            <v>SA</v>
          </cell>
          <cell r="F167" t="str">
            <v>40</v>
          </cell>
          <cell r="G167" t="str">
            <v>OX</v>
          </cell>
          <cell r="H167">
            <v>0</v>
          </cell>
          <cell r="I167" t="str">
            <v>701002-IT2004/028-1435 Payroll MA 2004</v>
          </cell>
          <cell r="J167">
            <v>38260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>
            <v>0</v>
          </cell>
          <cell r="E169" t="str">
            <v>DR</v>
          </cell>
          <cell r="F169" t="str">
            <v>50</v>
          </cell>
          <cell r="G169" t="str">
            <v>D0</v>
          </cell>
          <cell r="H169">
            <v>0</v>
          </cell>
          <cell r="I169" t="str">
            <v>701003-IT2004/029-413 Payroll MA 2004</v>
          </cell>
          <cell r="J169">
            <v>37991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>
            <v>0</v>
          </cell>
          <cell r="E170" t="str">
            <v>SA</v>
          </cell>
          <cell r="F170" t="str">
            <v>40</v>
          </cell>
          <cell r="G170" t="str">
            <v>OX</v>
          </cell>
          <cell r="H170">
            <v>0</v>
          </cell>
          <cell r="I170" t="str">
            <v>701003-IT2004/029-413 Payroll MA 2004</v>
          </cell>
          <cell r="J170">
            <v>38017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>
            <v>0</v>
          </cell>
          <cell r="E171" t="str">
            <v>SA</v>
          </cell>
          <cell r="F171" t="str">
            <v>40</v>
          </cell>
          <cell r="G171" t="str">
            <v>OX</v>
          </cell>
          <cell r="H171">
            <v>0</v>
          </cell>
          <cell r="I171" t="str">
            <v>701003-IT2004/029-413 Payroll MA 2004</v>
          </cell>
          <cell r="J171">
            <v>38046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>
            <v>0</v>
          </cell>
          <cell r="E172" t="str">
            <v>SA</v>
          </cell>
          <cell r="F172" t="str">
            <v>40</v>
          </cell>
          <cell r="G172" t="str">
            <v>OX</v>
          </cell>
          <cell r="H172">
            <v>0</v>
          </cell>
          <cell r="I172" t="str">
            <v>701003-IT2004/029-413 Payroll MA 2004</v>
          </cell>
          <cell r="J172">
            <v>38077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>
            <v>0</v>
          </cell>
          <cell r="E173" t="str">
            <v>SA</v>
          </cell>
          <cell r="F173" t="str">
            <v>40</v>
          </cell>
          <cell r="G173" t="str">
            <v>OX</v>
          </cell>
          <cell r="H173">
            <v>0</v>
          </cell>
          <cell r="I173" t="str">
            <v>701003-IT2004/029-413 Payroll MA 2004</v>
          </cell>
          <cell r="J173">
            <v>38107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>
            <v>0</v>
          </cell>
          <cell r="E174" t="str">
            <v>SA</v>
          </cell>
          <cell r="F174" t="str">
            <v>40</v>
          </cell>
          <cell r="G174" t="str">
            <v>OX</v>
          </cell>
          <cell r="H174">
            <v>0</v>
          </cell>
          <cell r="I174" t="str">
            <v>701003-IT2004/029-413 Payroll MA 2004</v>
          </cell>
          <cell r="J174">
            <v>38138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>
            <v>0</v>
          </cell>
          <cell r="E175" t="str">
            <v>SA</v>
          </cell>
          <cell r="F175" t="str">
            <v>40</v>
          </cell>
          <cell r="G175" t="str">
            <v>OX</v>
          </cell>
          <cell r="H175">
            <v>0</v>
          </cell>
          <cell r="I175" t="str">
            <v>701003-IT2004/029-413 Payroll MA 2004</v>
          </cell>
          <cell r="J175">
            <v>38168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>
            <v>0</v>
          </cell>
          <cell r="E176" t="str">
            <v>SA</v>
          </cell>
          <cell r="F176" t="str">
            <v>40</v>
          </cell>
          <cell r="G176" t="str">
            <v>OX</v>
          </cell>
          <cell r="H176">
            <v>0</v>
          </cell>
          <cell r="I176" t="str">
            <v>701003-IT2004/029-413 Payroll MA 2004</v>
          </cell>
          <cell r="J176">
            <v>38199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>
            <v>0</v>
          </cell>
          <cell r="E177" t="str">
            <v>SA</v>
          </cell>
          <cell r="F177" t="str">
            <v>40</v>
          </cell>
          <cell r="G177" t="str">
            <v>OX</v>
          </cell>
          <cell r="H177">
            <v>0</v>
          </cell>
          <cell r="I177" t="str">
            <v>701003-IT2004/029-413 Payroll MA 2004</v>
          </cell>
          <cell r="J177">
            <v>38230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>
            <v>0</v>
          </cell>
          <cell r="E178" t="str">
            <v>SA</v>
          </cell>
          <cell r="F178" t="str">
            <v>40</v>
          </cell>
          <cell r="G178" t="str">
            <v>OX</v>
          </cell>
          <cell r="H178">
            <v>0</v>
          </cell>
          <cell r="I178" t="str">
            <v>701003-IT2004/029-413 Payroll MA 2004</v>
          </cell>
          <cell r="J178">
            <v>38260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>
            <v>0</v>
          </cell>
          <cell r="E180" t="str">
            <v>DR</v>
          </cell>
          <cell r="F180" t="str">
            <v>50</v>
          </cell>
          <cell r="G180" t="str">
            <v>D0</v>
          </cell>
          <cell r="H180">
            <v>0</v>
          </cell>
          <cell r="I180" t="str">
            <v>701003-IT2004/042-2773 Payroll MA 2004</v>
          </cell>
          <cell r="J180">
            <v>38000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>
            <v>0</v>
          </cell>
          <cell r="E181" t="str">
            <v>SA</v>
          </cell>
          <cell r="F181" t="str">
            <v>40</v>
          </cell>
          <cell r="G181" t="str">
            <v>OX</v>
          </cell>
          <cell r="H181">
            <v>0</v>
          </cell>
          <cell r="I181" t="str">
            <v>701003-IT2004/042-2773 Payroll MA 2004</v>
          </cell>
          <cell r="J181">
            <v>38017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>
            <v>0</v>
          </cell>
          <cell r="E182" t="str">
            <v>SA</v>
          </cell>
          <cell r="F182" t="str">
            <v>40</v>
          </cell>
          <cell r="G182" t="str">
            <v>OX</v>
          </cell>
          <cell r="H182">
            <v>0</v>
          </cell>
          <cell r="I182" t="str">
            <v>701003-IT2004/042-2773 Payroll MA 2004</v>
          </cell>
          <cell r="J182">
            <v>38046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>
            <v>0</v>
          </cell>
          <cell r="E183" t="str">
            <v>SA</v>
          </cell>
          <cell r="F183" t="str">
            <v>40</v>
          </cell>
          <cell r="G183" t="str">
            <v>OX</v>
          </cell>
          <cell r="H183">
            <v>0</v>
          </cell>
          <cell r="I183" t="str">
            <v>701003-IT2004/042-2773 Payroll MA 2004</v>
          </cell>
          <cell r="J183">
            <v>38077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>
            <v>0</v>
          </cell>
          <cell r="E184" t="str">
            <v>SA</v>
          </cell>
          <cell r="F184" t="str">
            <v>40</v>
          </cell>
          <cell r="G184" t="str">
            <v>OX</v>
          </cell>
          <cell r="H184">
            <v>0</v>
          </cell>
          <cell r="I184" t="str">
            <v>701003-IT2004/042-2773 Payroll MA 2004</v>
          </cell>
          <cell r="J184">
            <v>38107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>
            <v>0</v>
          </cell>
          <cell r="E185" t="str">
            <v>SA</v>
          </cell>
          <cell r="F185" t="str">
            <v>40</v>
          </cell>
          <cell r="G185" t="str">
            <v>OX</v>
          </cell>
          <cell r="H185">
            <v>0</v>
          </cell>
          <cell r="I185" t="str">
            <v>701003-IT2004/042-2773 Payroll MA 2004</v>
          </cell>
          <cell r="J185">
            <v>38138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>
            <v>0</v>
          </cell>
          <cell r="E186" t="str">
            <v>SA</v>
          </cell>
          <cell r="F186" t="str">
            <v>40</v>
          </cell>
          <cell r="G186" t="str">
            <v>OX</v>
          </cell>
          <cell r="H186">
            <v>0</v>
          </cell>
          <cell r="I186" t="str">
            <v>701003-IT2004/042-2773 Payroll MA 2004</v>
          </cell>
          <cell r="J186">
            <v>38168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>
            <v>0</v>
          </cell>
          <cell r="E187" t="str">
            <v>SA</v>
          </cell>
          <cell r="F187" t="str">
            <v>40</v>
          </cell>
          <cell r="G187" t="str">
            <v>OX</v>
          </cell>
          <cell r="H187">
            <v>0</v>
          </cell>
          <cell r="I187" t="str">
            <v>701003-IT2004/042-2773 Payroll MA 2004</v>
          </cell>
          <cell r="J187">
            <v>38199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>
            <v>0</v>
          </cell>
          <cell r="E188" t="str">
            <v>SA</v>
          </cell>
          <cell r="F188" t="str">
            <v>40</v>
          </cell>
          <cell r="G188" t="str">
            <v>OX</v>
          </cell>
          <cell r="H188">
            <v>0</v>
          </cell>
          <cell r="I188" t="str">
            <v>701003-IT2004/042-2773 Payroll MA 2004</v>
          </cell>
          <cell r="J188">
            <v>38230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>
            <v>0</v>
          </cell>
          <cell r="E189" t="str">
            <v>SA</v>
          </cell>
          <cell r="F189" t="str">
            <v>40</v>
          </cell>
          <cell r="G189" t="str">
            <v>OX</v>
          </cell>
          <cell r="H189">
            <v>0</v>
          </cell>
          <cell r="I189" t="str">
            <v>701003-IT2004/042-2773 Payroll MA 2004</v>
          </cell>
          <cell r="J189">
            <v>38260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>
            <v>0</v>
          </cell>
          <cell r="E191" t="str">
            <v>DR</v>
          </cell>
          <cell r="F191" t="str">
            <v>50</v>
          </cell>
          <cell r="G191" t="str">
            <v>D0</v>
          </cell>
          <cell r="H191">
            <v>0</v>
          </cell>
          <cell r="I191" t="str">
            <v>701004-IT2004/011-10 SAP MA 2004</v>
          </cell>
          <cell r="J191">
            <v>37991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>
            <v>0</v>
          </cell>
          <cell r="E192" t="str">
            <v>SA</v>
          </cell>
          <cell r="F192" t="str">
            <v>40</v>
          </cell>
          <cell r="G192" t="str">
            <v>OX</v>
          </cell>
          <cell r="H192">
            <v>0</v>
          </cell>
          <cell r="I192" t="str">
            <v>701004-IT2004/011-10 SAP MA 2004</v>
          </cell>
          <cell r="J192">
            <v>38017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>
            <v>0</v>
          </cell>
          <cell r="E193" t="str">
            <v>SA</v>
          </cell>
          <cell r="F193" t="str">
            <v>40</v>
          </cell>
          <cell r="G193" t="str">
            <v>OX</v>
          </cell>
          <cell r="H193">
            <v>0</v>
          </cell>
          <cell r="I193" t="str">
            <v>701004-IT2004/011-10 SAP MA 2004</v>
          </cell>
          <cell r="J193">
            <v>38046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>
            <v>0</v>
          </cell>
          <cell r="E194" t="str">
            <v>SA</v>
          </cell>
          <cell r="F194" t="str">
            <v>40</v>
          </cell>
          <cell r="G194" t="str">
            <v>OX</v>
          </cell>
          <cell r="H194">
            <v>0</v>
          </cell>
          <cell r="I194" t="str">
            <v>701004-IT2004/011-10 SAP MA 2004</v>
          </cell>
          <cell r="J194">
            <v>38077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>
            <v>0</v>
          </cell>
          <cell r="E195" t="str">
            <v>SA</v>
          </cell>
          <cell r="F195" t="str">
            <v>40</v>
          </cell>
          <cell r="G195" t="str">
            <v>OX</v>
          </cell>
          <cell r="H195">
            <v>0</v>
          </cell>
          <cell r="I195" t="str">
            <v>701004-IT2004/011-10 SAP MA 2004</v>
          </cell>
          <cell r="J195">
            <v>38107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>
            <v>0</v>
          </cell>
          <cell r="E196" t="str">
            <v>SA</v>
          </cell>
          <cell r="F196" t="str">
            <v>40</v>
          </cell>
          <cell r="G196" t="str">
            <v>OX</v>
          </cell>
          <cell r="H196">
            <v>0</v>
          </cell>
          <cell r="I196" t="str">
            <v>701004-IT2004/011-10 SAP MA 2004</v>
          </cell>
          <cell r="J196">
            <v>38138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>
            <v>0</v>
          </cell>
          <cell r="E197" t="str">
            <v>SA</v>
          </cell>
          <cell r="F197" t="str">
            <v>40</v>
          </cell>
          <cell r="G197" t="str">
            <v>OX</v>
          </cell>
          <cell r="H197">
            <v>0</v>
          </cell>
          <cell r="I197" t="str">
            <v>701004-IT2004/011-10 SAP MA 2004</v>
          </cell>
          <cell r="J197">
            <v>38168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>
            <v>0</v>
          </cell>
          <cell r="E198" t="str">
            <v>SA</v>
          </cell>
          <cell r="F198" t="str">
            <v>40</v>
          </cell>
          <cell r="G198" t="str">
            <v>OX</v>
          </cell>
          <cell r="H198">
            <v>0</v>
          </cell>
          <cell r="I198" t="str">
            <v>701004-IT2004/011-10 SAP MA 2004</v>
          </cell>
          <cell r="J198">
            <v>38199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>
            <v>0</v>
          </cell>
          <cell r="E199" t="str">
            <v>SA</v>
          </cell>
          <cell r="F199" t="str">
            <v>40</v>
          </cell>
          <cell r="G199" t="str">
            <v>OX</v>
          </cell>
          <cell r="H199">
            <v>0</v>
          </cell>
          <cell r="I199" t="str">
            <v>701004-IT2004/011-10 SAP MA 2004</v>
          </cell>
          <cell r="J199">
            <v>38230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>
            <v>0</v>
          </cell>
          <cell r="E200" t="str">
            <v>SA</v>
          </cell>
          <cell r="F200" t="str">
            <v>40</v>
          </cell>
          <cell r="G200" t="str">
            <v>OX</v>
          </cell>
          <cell r="H200">
            <v>0</v>
          </cell>
          <cell r="I200" t="str">
            <v>701004-IT2004/011-10 SAP MA 2004</v>
          </cell>
          <cell r="J200">
            <v>38260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>
            <v>0</v>
          </cell>
          <cell r="E202" t="str">
            <v>DR</v>
          </cell>
          <cell r="F202" t="str">
            <v>50</v>
          </cell>
          <cell r="G202" t="str">
            <v>D0</v>
          </cell>
          <cell r="H202">
            <v>0</v>
          </cell>
          <cell r="I202" t="str">
            <v>701004-IT2004/030-102 Payroll MA 2004</v>
          </cell>
          <cell r="J202">
            <v>37991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>
            <v>0</v>
          </cell>
          <cell r="E203" t="str">
            <v>SA</v>
          </cell>
          <cell r="F203" t="str">
            <v>40</v>
          </cell>
          <cell r="G203" t="str">
            <v>OX</v>
          </cell>
          <cell r="H203">
            <v>0</v>
          </cell>
          <cell r="I203" t="str">
            <v>701004-IT2004/030-102 Payroll MA 2004</v>
          </cell>
          <cell r="J203">
            <v>38017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>
            <v>0</v>
          </cell>
          <cell r="E204" t="str">
            <v>SA</v>
          </cell>
          <cell r="F204" t="str">
            <v>40</v>
          </cell>
          <cell r="G204" t="str">
            <v>OX</v>
          </cell>
          <cell r="H204">
            <v>0</v>
          </cell>
          <cell r="I204" t="str">
            <v>701004-IT2004/030-102 Payroll MA 2004</v>
          </cell>
          <cell r="J204">
            <v>38046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>
            <v>0</v>
          </cell>
          <cell r="E205" t="str">
            <v>SA</v>
          </cell>
          <cell r="F205" t="str">
            <v>40</v>
          </cell>
          <cell r="G205" t="str">
            <v>OX</v>
          </cell>
          <cell r="H205">
            <v>0</v>
          </cell>
          <cell r="I205" t="str">
            <v>701004-IT2004/030-102 Payroll MA 2004</v>
          </cell>
          <cell r="J205">
            <v>38077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>
            <v>0</v>
          </cell>
          <cell r="E206" t="str">
            <v>SA</v>
          </cell>
          <cell r="F206" t="str">
            <v>40</v>
          </cell>
          <cell r="G206" t="str">
            <v>OX</v>
          </cell>
          <cell r="H206">
            <v>0</v>
          </cell>
          <cell r="I206" t="str">
            <v>701004-IT2004/030-102 Payroll MA 2004</v>
          </cell>
          <cell r="J206">
            <v>38107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>
            <v>0</v>
          </cell>
          <cell r="E207" t="str">
            <v>SA</v>
          </cell>
          <cell r="F207" t="str">
            <v>40</v>
          </cell>
          <cell r="G207" t="str">
            <v>OX</v>
          </cell>
          <cell r="H207">
            <v>0</v>
          </cell>
          <cell r="I207" t="str">
            <v>701004-IT2004/030-102 Payroll MA 2004</v>
          </cell>
          <cell r="J207">
            <v>38138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>
            <v>0</v>
          </cell>
          <cell r="E208" t="str">
            <v>SA</v>
          </cell>
          <cell r="F208" t="str">
            <v>40</v>
          </cell>
          <cell r="G208" t="str">
            <v>OX</v>
          </cell>
          <cell r="H208">
            <v>0</v>
          </cell>
          <cell r="I208" t="str">
            <v>701004-IT2004/030-102 Payroll MA 2004</v>
          </cell>
          <cell r="J208">
            <v>38168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>
            <v>0</v>
          </cell>
          <cell r="E209" t="str">
            <v>SA</v>
          </cell>
          <cell r="F209" t="str">
            <v>40</v>
          </cell>
          <cell r="G209" t="str">
            <v>OX</v>
          </cell>
          <cell r="H209">
            <v>0</v>
          </cell>
          <cell r="I209" t="str">
            <v>701004-IT2004/030-102 Payroll MA 2004</v>
          </cell>
          <cell r="J209">
            <v>38199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>
            <v>0</v>
          </cell>
          <cell r="E210" t="str">
            <v>SA</v>
          </cell>
          <cell r="F210" t="str">
            <v>40</v>
          </cell>
          <cell r="G210" t="str">
            <v>OX</v>
          </cell>
          <cell r="H210">
            <v>0</v>
          </cell>
          <cell r="I210" t="str">
            <v>701004-IT2004/030-102 Payroll MA 2004</v>
          </cell>
          <cell r="J210">
            <v>38230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>
            <v>0</v>
          </cell>
          <cell r="E211" t="str">
            <v>SA</v>
          </cell>
          <cell r="F211" t="str">
            <v>40</v>
          </cell>
          <cell r="G211" t="str">
            <v>OX</v>
          </cell>
          <cell r="H211">
            <v>0</v>
          </cell>
          <cell r="I211" t="str">
            <v>701004-IT2004/030-102 Payroll MA 2004</v>
          </cell>
          <cell r="J211">
            <v>38260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>
            <v>0</v>
          </cell>
          <cell r="E213" t="str">
            <v>DR</v>
          </cell>
          <cell r="F213" t="str">
            <v>50</v>
          </cell>
          <cell r="G213" t="str">
            <v>D0</v>
          </cell>
          <cell r="H213">
            <v>0</v>
          </cell>
          <cell r="I213" t="str">
            <v>701004-IT2004/049-2375 Payroll MA 2004</v>
          </cell>
          <cell r="J213">
            <v>38000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>
            <v>0</v>
          </cell>
          <cell r="E214" t="str">
            <v>SA</v>
          </cell>
          <cell r="F214" t="str">
            <v>40</v>
          </cell>
          <cell r="G214" t="str">
            <v>OX</v>
          </cell>
          <cell r="H214">
            <v>0</v>
          </cell>
          <cell r="I214" t="str">
            <v>701004-IT2004/049-2375 Payroll MA 2004</v>
          </cell>
          <cell r="J214">
            <v>38017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>
            <v>0</v>
          </cell>
          <cell r="E215" t="str">
            <v>SA</v>
          </cell>
          <cell r="F215" t="str">
            <v>40</v>
          </cell>
          <cell r="G215" t="str">
            <v>OX</v>
          </cell>
          <cell r="H215">
            <v>0</v>
          </cell>
          <cell r="I215" t="str">
            <v>701004-IT2004/049-2375 Payroll MA 2004</v>
          </cell>
          <cell r="J215">
            <v>38046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>
            <v>0</v>
          </cell>
          <cell r="E216" t="str">
            <v>SA</v>
          </cell>
          <cell r="F216" t="str">
            <v>40</v>
          </cell>
          <cell r="G216" t="str">
            <v>OX</v>
          </cell>
          <cell r="H216">
            <v>0</v>
          </cell>
          <cell r="I216" t="str">
            <v>701004-IT2004/049-2375 Payroll MA 2004</v>
          </cell>
          <cell r="J216">
            <v>38077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>
            <v>0</v>
          </cell>
          <cell r="E217" t="str">
            <v>SA</v>
          </cell>
          <cell r="F217" t="str">
            <v>40</v>
          </cell>
          <cell r="G217" t="str">
            <v>OX</v>
          </cell>
          <cell r="H217">
            <v>0</v>
          </cell>
          <cell r="I217" t="str">
            <v>701004-IT2004/049-2375 Payroll MA 2004</v>
          </cell>
          <cell r="J217">
            <v>38107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>
            <v>0</v>
          </cell>
          <cell r="E218" t="str">
            <v>SA</v>
          </cell>
          <cell r="F218" t="str">
            <v>40</v>
          </cell>
          <cell r="G218" t="str">
            <v>OX</v>
          </cell>
          <cell r="H218">
            <v>0</v>
          </cell>
          <cell r="I218" t="str">
            <v>701004-IT2004/049-2375 Payroll MA 2004</v>
          </cell>
          <cell r="J218">
            <v>38138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>
            <v>0</v>
          </cell>
          <cell r="E219" t="str">
            <v>SA</v>
          </cell>
          <cell r="F219" t="str">
            <v>40</v>
          </cell>
          <cell r="G219" t="str">
            <v>OX</v>
          </cell>
          <cell r="H219">
            <v>0</v>
          </cell>
          <cell r="I219" t="str">
            <v>701004-IT2004/049-2375 Payroll MA 2004</v>
          </cell>
          <cell r="J219">
            <v>38168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>
            <v>0</v>
          </cell>
          <cell r="E220" t="str">
            <v>SA</v>
          </cell>
          <cell r="F220" t="str">
            <v>40</v>
          </cell>
          <cell r="G220" t="str">
            <v>OX</v>
          </cell>
          <cell r="H220">
            <v>0</v>
          </cell>
          <cell r="I220" t="str">
            <v>701004-IT2004/049-2375 Payroll MA 2004</v>
          </cell>
          <cell r="J220">
            <v>38199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>
            <v>0</v>
          </cell>
          <cell r="E221" t="str">
            <v>SA</v>
          </cell>
          <cell r="F221" t="str">
            <v>40</v>
          </cell>
          <cell r="G221" t="str">
            <v>OX</v>
          </cell>
          <cell r="H221">
            <v>0</v>
          </cell>
          <cell r="I221" t="str">
            <v>701004-IT2004/049-2375 Payroll MA 2004</v>
          </cell>
          <cell r="J221">
            <v>38230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>
            <v>0</v>
          </cell>
          <cell r="E222" t="str">
            <v>SA</v>
          </cell>
          <cell r="F222" t="str">
            <v>40</v>
          </cell>
          <cell r="G222" t="str">
            <v>OX</v>
          </cell>
          <cell r="H222">
            <v>0</v>
          </cell>
          <cell r="I222" t="str">
            <v>701004-IT2004/049-2375 Payroll MA 2004</v>
          </cell>
          <cell r="J222">
            <v>38260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>
            <v>0</v>
          </cell>
          <cell r="E224" t="str">
            <v>DR</v>
          </cell>
          <cell r="F224" t="str">
            <v>50</v>
          </cell>
          <cell r="G224" t="str">
            <v>D0</v>
          </cell>
          <cell r="H224">
            <v>0</v>
          </cell>
          <cell r="I224" t="str">
            <v>701005-IT2004/010-1 SAP MA 2004</v>
          </cell>
          <cell r="J224">
            <v>37991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>
            <v>0</v>
          </cell>
          <cell r="E225" t="str">
            <v>SA</v>
          </cell>
          <cell r="F225" t="str">
            <v>40</v>
          </cell>
          <cell r="G225" t="str">
            <v>OX</v>
          </cell>
          <cell r="H225">
            <v>0</v>
          </cell>
          <cell r="I225" t="str">
            <v>701005-IT2004/010-1 SAP MA 2004</v>
          </cell>
          <cell r="J225">
            <v>38017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>
            <v>0</v>
          </cell>
          <cell r="E226" t="str">
            <v>SA</v>
          </cell>
          <cell r="F226" t="str">
            <v>40</v>
          </cell>
          <cell r="G226" t="str">
            <v>OX</v>
          </cell>
          <cell r="H226">
            <v>0</v>
          </cell>
          <cell r="I226" t="str">
            <v>701005-IT2004/010-1 SAP MA 2004</v>
          </cell>
          <cell r="J226">
            <v>38046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>
            <v>0</v>
          </cell>
          <cell r="E227" t="str">
            <v>SA</v>
          </cell>
          <cell r="F227" t="str">
            <v>40</v>
          </cell>
          <cell r="G227" t="str">
            <v>OX</v>
          </cell>
          <cell r="H227">
            <v>0</v>
          </cell>
          <cell r="I227" t="str">
            <v>701005-IT2004/010-1 SAP MA 2004</v>
          </cell>
          <cell r="J227">
            <v>38077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>
            <v>0</v>
          </cell>
          <cell r="E228" t="str">
            <v>SA</v>
          </cell>
          <cell r="F228" t="str">
            <v>40</v>
          </cell>
          <cell r="G228" t="str">
            <v>OX</v>
          </cell>
          <cell r="H228">
            <v>0</v>
          </cell>
          <cell r="I228" t="str">
            <v>701005-IT2004/010-1 SAP MA 2004</v>
          </cell>
          <cell r="J228">
            <v>38107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>
            <v>0</v>
          </cell>
          <cell r="E229" t="str">
            <v>SA</v>
          </cell>
          <cell r="F229" t="str">
            <v>40</v>
          </cell>
          <cell r="G229" t="str">
            <v>OX</v>
          </cell>
          <cell r="H229">
            <v>0</v>
          </cell>
          <cell r="I229" t="str">
            <v>701005-IT2004/010-1 SAP MA 2004</v>
          </cell>
          <cell r="J229">
            <v>38138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>
            <v>0</v>
          </cell>
          <cell r="E230" t="str">
            <v>SA</v>
          </cell>
          <cell r="F230" t="str">
            <v>40</v>
          </cell>
          <cell r="G230" t="str">
            <v>OX</v>
          </cell>
          <cell r="H230">
            <v>0</v>
          </cell>
          <cell r="I230" t="str">
            <v>701005-IT2004/010-1 SAP MA 2004</v>
          </cell>
          <cell r="J230">
            <v>38168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>
            <v>0</v>
          </cell>
          <cell r="E231" t="str">
            <v>SA</v>
          </cell>
          <cell r="F231" t="str">
            <v>40</v>
          </cell>
          <cell r="G231" t="str">
            <v>OX</v>
          </cell>
          <cell r="H231">
            <v>0</v>
          </cell>
          <cell r="I231" t="str">
            <v>701005-IT2004/010-1 SAP MA 2004</v>
          </cell>
          <cell r="J231">
            <v>38199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>
            <v>0</v>
          </cell>
          <cell r="E232" t="str">
            <v>SA</v>
          </cell>
          <cell r="F232" t="str">
            <v>40</v>
          </cell>
          <cell r="G232" t="str">
            <v>OX</v>
          </cell>
          <cell r="H232">
            <v>0</v>
          </cell>
          <cell r="I232" t="str">
            <v>701005-IT2004/010-1 SAP MA 2004</v>
          </cell>
          <cell r="J232">
            <v>38230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>
            <v>0</v>
          </cell>
          <cell r="E233" t="str">
            <v>SA</v>
          </cell>
          <cell r="F233" t="str">
            <v>40</v>
          </cell>
          <cell r="G233" t="str">
            <v>OX</v>
          </cell>
          <cell r="H233">
            <v>0</v>
          </cell>
          <cell r="I233" t="str">
            <v>701005-IT2004/010-1 SAP MA 2004</v>
          </cell>
          <cell r="J233">
            <v>38260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>
            <v>0</v>
          </cell>
          <cell r="E235" t="str">
            <v>DR</v>
          </cell>
          <cell r="F235" t="str">
            <v>50</v>
          </cell>
          <cell r="G235" t="str">
            <v>D0</v>
          </cell>
          <cell r="H235">
            <v>0</v>
          </cell>
          <cell r="I235" t="str">
            <v>701005-IT2004/048-80 Payroll MA 2004</v>
          </cell>
          <cell r="J235">
            <v>38000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>
            <v>0</v>
          </cell>
          <cell r="E236" t="str">
            <v>SA</v>
          </cell>
          <cell r="F236" t="str">
            <v>40</v>
          </cell>
          <cell r="G236" t="str">
            <v>OX</v>
          </cell>
          <cell r="H236">
            <v>0</v>
          </cell>
          <cell r="I236" t="str">
            <v>701005-IT2004/048-80 Payroll MA 2004</v>
          </cell>
          <cell r="J236">
            <v>38017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>
            <v>0</v>
          </cell>
          <cell r="E237" t="str">
            <v>SA</v>
          </cell>
          <cell r="F237" t="str">
            <v>40</v>
          </cell>
          <cell r="G237" t="str">
            <v>OX</v>
          </cell>
          <cell r="H237">
            <v>0</v>
          </cell>
          <cell r="I237" t="str">
            <v>701005-IT2004/048-80 Payroll MA 2004</v>
          </cell>
          <cell r="J237">
            <v>38046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>
            <v>0</v>
          </cell>
          <cell r="E238" t="str">
            <v>SA</v>
          </cell>
          <cell r="F238" t="str">
            <v>40</v>
          </cell>
          <cell r="G238" t="str">
            <v>OX</v>
          </cell>
          <cell r="H238">
            <v>0</v>
          </cell>
          <cell r="I238" t="str">
            <v>701005-IT2004/048-80 Payroll MA 2004</v>
          </cell>
          <cell r="J238">
            <v>38077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>
            <v>0</v>
          </cell>
          <cell r="E239" t="str">
            <v>SA</v>
          </cell>
          <cell r="F239" t="str">
            <v>40</v>
          </cell>
          <cell r="G239" t="str">
            <v>OX</v>
          </cell>
          <cell r="H239">
            <v>0</v>
          </cell>
          <cell r="I239" t="str">
            <v>701005-IT2004/048-80 Payroll MA 2004</v>
          </cell>
          <cell r="J239">
            <v>38107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>
            <v>0</v>
          </cell>
          <cell r="E240" t="str">
            <v>SA</v>
          </cell>
          <cell r="F240" t="str">
            <v>40</v>
          </cell>
          <cell r="G240" t="str">
            <v>OX</v>
          </cell>
          <cell r="H240">
            <v>0</v>
          </cell>
          <cell r="I240" t="str">
            <v>701005-IT2004/048-80 Payroll MA 2004</v>
          </cell>
          <cell r="J240">
            <v>38138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>
            <v>0</v>
          </cell>
          <cell r="E241" t="str">
            <v>SA</v>
          </cell>
          <cell r="F241" t="str">
            <v>40</v>
          </cell>
          <cell r="G241" t="str">
            <v>OX</v>
          </cell>
          <cell r="H241">
            <v>0</v>
          </cell>
          <cell r="I241" t="str">
            <v>701005-IT2004/048-80 Payroll MA 2004</v>
          </cell>
          <cell r="J241">
            <v>38168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>
            <v>0</v>
          </cell>
          <cell r="E242" t="str">
            <v>SA</v>
          </cell>
          <cell r="F242" t="str">
            <v>40</v>
          </cell>
          <cell r="G242" t="str">
            <v>OX</v>
          </cell>
          <cell r="H242">
            <v>0</v>
          </cell>
          <cell r="I242" t="str">
            <v>701005-IT2004/048-80 Payroll MA 2004</v>
          </cell>
          <cell r="J242">
            <v>38199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>
            <v>0</v>
          </cell>
          <cell r="E243" t="str">
            <v>SA</v>
          </cell>
          <cell r="F243" t="str">
            <v>40</v>
          </cell>
          <cell r="G243" t="str">
            <v>OX</v>
          </cell>
          <cell r="H243">
            <v>0</v>
          </cell>
          <cell r="I243" t="str">
            <v>701005-IT2004/048-80 Payroll MA 2004</v>
          </cell>
          <cell r="J243">
            <v>38230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>
            <v>0</v>
          </cell>
          <cell r="E244" t="str">
            <v>SA</v>
          </cell>
          <cell r="F244" t="str">
            <v>40</v>
          </cell>
          <cell r="G244" t="str">
            <v>OX</v>
          </cell>
          <cell r="H244">
            <v>0</v>
          </cell>
          <cell r="I244" t="str">
            <v>701005-IT2004/048-80 Payroll MA 2004</v>
          </cell>
          <cell r="J244">
            <v>38260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>
            <v>0</v>
          </cell>
          <cell r="E246" t="str">
            <v>DR</v>
          </cell>
          <cell r="F246" t="str">
            <v>50</v>
          </cell>
          <cell r="G246" t="str">
            <v>D0</v>
          </cell>
          <cell r="H246">
            <v>0</v>
          </cell>
          <cell r="I246" t="str">
            <v>701006-IT2004/014-1 SAP Prof. MA 2004</v>
          </cell>
          <cell r="J246">
            <v>37991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>
            <v>0</v>
          </cell>
          <cell r="E247" t="str">
            <v>SA</v>
          </cell>
          <cell r="F247" t="str">
            <v>40</v>
          </cell>
          <cell r="G247" t="str">
            <v>OX</v>
          </cell>
          <cell r="H247">
            <v>0</v>
          </cell>
          <cell r="I247" t="str">
            <v>701006-IT2004/014-1 SAP Prof. MA 2004</v>
          </cell>
          <cell r="J247">
            <v>38017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>
            <v>0</v>
          </cell>
          <cell r="E248" t="str">
            <v>SA</v>
          </cell>
          <cell r="F248" t="str">
            <v>40</v>
          </cell>
          <cell r="G248" t="str">
            <v>OX</v>
          </cell>
          <cell r="H248">
            <v>0</v>
          </cell>
          <cell r="I248" t="str">
            <v>701006-IT2004/014-1 SAP Prof. MA 2004</v>
          </cell>
          <cell r="J248">
            <v>38046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>
            <v>0</v>
          </cell>
          <cell r="E249" t="str">
            <v>SA</v>
          </cell>
          <cell r="F249" t="str">
            <v>40</v>
          </cell>
          <cell r="G249" t="str">
            <v>OX</v>
          </cell>
          <cell r="H249">
            <v>0</v>
          </cell>
          <cell r="I249" t="str">
            <v>701006-IT2004/014-1 SAP Prof. MA 2004</v>
          </cell>
          <cell r="J249">
            <v>38077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>
            <v>0</v>
          </cell>
          <cell r="E250" t="str">
            <v>SA</v>
          </cell>
          <cell r="F250" t="str">
            <v>40</v>
          </cell>
          <cell r="G250" t="str">
            <v>OX</v>
          </cell>
          <cell r="H250">
            <v>0</v>
          </cell>
          <cell r="I250" t="str">
            <v>701006-IT2004/014-1 SAP Prof. MA 2004</v>
          </cell>
          <cell r="J250">
            <v>38107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>
            <v>0</v>
          </cell>
          <cell r="E251" t="str">
            <v>SA</v>
          </cell>
          <cell r="F251" t="str">
            <v>40</v>
          </cell>
          <cell r="G251" t="str">
            <v>OX</v>
          </cell>
          <cell r="H251">
            <v>0</v>
          </cell>
          <cell r="I251" t="str">
            <v>701006-IT2004/014-1 SAP Prof. MA 2004</v>
          </cell>
          <cell r="J251">
            <v>38138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>
            <v>0</v>
          </cell>
          <cell r="E252" t="str">
            <v>SA</v>
          </cell>
          <cell r="F252" t="str">
            <v>40</v>
          </cell>
          <cell r="G252" t="str">
            <v>OX</v>
          </cell>
          <cell r="H252">
            <v>0</v>
          </cell>
          <cell r="I252" t="str">
            <v>701006-IT2004/014-1 SAP Prof. MA 2004</v>
          </cell>
          <cell r="J252">
            <v>38168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>
            <v>0</v>
          </cell>
          <cell r="E253" t="str">
            <v>SA</v>
          </cell>
          <cell r="F253" t="str">
            <v>40</v>
          </cell>
          <cell r="G253" t="str">
            <v>OX</v>
          </cell>
          <cell r="H253">
            <v>0</v>
          </cell>
          <cell r="I253" t="str">
            <v>701006-IT2004/014-1 SAP Prof. MA 2004</v>
          </cell>
          <cell r="J253">
            <v>38199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>
            <v>0</v>
          </cell>
          <cell r="E254" t="str">
            <v>SA</v>
          </cell>
          <cell r="F254" t="str">
            <v>40</v>
          </cell>
          <cell r="G254" t="str">
            <v>OX</v>
          </cell>
          <cell r="H254">
            <v>0</v>
          </cell>
          <cell r="I254" t="str">
            <v>701006-IT2004/014-1 SAP Prof. MA 2004</v>
          </cell>
          <cell r="J254">
            <v>38230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>
            <v>0</v>
          </cell>
          <cell r="E255" t="str">
            <v>SA</v>
          </cell>
          <cell r="F255" t="str">
            <v>40</v>
          </cell>
          <cell r="G255" t="str">
            <v>OX</v>
          </cell>
          <cell r="H255">
            <v>0</v>
          </cell>
          <cell r="I255" t="str">
            <v>701006-IT2004/014-1 SAP Prof. MA 2004</v>
          </cell>
          <cell r="J255">
            <v>38260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>
            <v>0</v>
          </cell>
          <cell r="E257" t="str">
            <v>DR</v>
          </cell>
          <cell r="F257" t="str">
            <v>50</v>
          </cell>
          <cell r="G257" t="str">
            <v>D0</v>
          </cell>
          <cell r="H257">
            <v>0</v>
          </cell>
          <cell r="I257" t="str">
            <v>701006-IT2004/014-75 Payroll MA 2004</v>
          </cell>
          <cell r="J257">
            <v>37991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>
            <v>0</v>
          </cell>
          <cell r="E258" t="str">
            <v>SA</v>
          </cell>
          <cell r="F258" t="str">
            <v>40</v>
          </cell>
          <cell r="G258" t="str">
            <v>OX</v>
          </cell>
          <cell r="H258">
            <v>0</v>
          </cell>
          <cell r="I258" t="str">
            <v>701006-IT2004/014-75 Payroll MA 2004</v>
          </cell>
          <cell r="J258">
            <v>38017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>
            <v>0</v>
          </cell>
          <cell r="E259" t="str">
            <v>SA</v>
          </cell>
          <cell r="F259" t="str">
            <v>40</v>
          </cell>
          <cell r="G259" t="str">
            <v>OX</v>
          </cell>
          <cell r="H259">
            <v>0</v>
          </cell>
          <cell r="I259" t="str">
            <v>701006-IT2004/014-75 Payroll MA 2004</v>
          </cell>
          <cell r="J259">
            <v>38046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>
            <v>0</v>
          </cell>
          <cell r="E260" t="str">
            <v>SA</v>
          </cell>
          <cell r="F260" t="str">
            <v>40</v>
          </cell>
          <cell r="G260" t="str">
            <v>OX</v>
          </cell>
          <cell r="H260">
            <v>0</v>
          </cell>
          <cell r="I260" t="str">
            <v>701006-IT2004/014-75 Payroll MA 2004</v>
          </cell>
          <cell r="J260">
            <v>38077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>
            <v>0</v>
          </cell>
          <cell r="E261" t="str">
            <v>SA</v>
          </cell>
          <cell r="F261" t="str">
            <v>40</v>
          </cell>
          <cell r="G261" t="str">
            <v>OX</v>
          </cell>
          <cell r="H261">
            <v>0</v>
          </cell>
          <cell r="I261" t="str">
            <v>701006-IT2004/014-75 Payroll MA 2004</v>
          </cell>
          <cell r="J261">
            <v>38107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>
            <v>0</v>
          </cell>
          <cell r="E262" t="str">
            <v>SA</v>
          </cell>
          <cell r="F262" t="str">
            <v>40</v>
          </cell>
          <cell r="G262" t="str">
            <v>OX</v>
          </cell>
          <cell r="H262">
            <v>0</v>
          </cell>
          <cell r="I262" t="str">
            <v>701006-IT2004/014-75 Payroll MA 2004</v>
          </cell>
          <cell r="J262">
            <v>38138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>
            <v>0</v>
          </cell>
          <cell r="E263" t="str">
            <v>SA</v>
          </cell>
          <cell r="F263" t="str">
            <v>40</v>
          </cell>
          <cell r="G263" t="str">
            <v>OX</v>
          </cell>
          <cell r="H263">
            <v>0</v>
          </cell>
          <cell r="I263" t="str">
            <v>701006-IT2004/014-75 Payroll MA 2004</v>
          </cell>
          <cell r="J263">
            <v>38168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>
            <v>0</v>
          </cell>
          <cell r="E264" t="str">
            <v>SA</v>
          </cell>
          <cell r="F264" t="str">
            <v>40</v>
          </cell>
          <cell r="G264" t="str">
            <v>OX</v>
          </cell>
          <cell r="H264">
            <v>0</v>
          </cell>
          <cell r="I264" t="str">
            <v>701006-IT2004/014-75 Payroll MA 2004</v>
          </cell>
          <cell r="J264">
            <v>38199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>
            <v>0</v>
          </cell>
          <cell r="E265" t="str">
            <v>SA</v>
          </cell>
          <cell r="F265" t="str">
            <v>40</v>
          </cell>
          <cell r="G265" t="str">
            <v>OX</v>
          </cell>
          <cell r="H265">
            <v>0</v>
          </cell>
          <cell r="I265" t="str">
            <v>701006-IT2004/014-75 Payroll MA 2004</v>
          </cell>
          <cell r="J265">
            <v>38230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>
            <v>0</v>
          </cell>
          <cell r="E266" t="str">
            <v>SA</v>
          </cell>
          <cell r="F266" t="str">
            <v>40</v>
          </cell>
          <cell r="G266" t="str">
            <v>OX</v>
          </cell>
          <cell r="H266">
            <v>0</v>
          </cell>
          <cell r="I266" t="str">
            <v>701006-IT2004/014-75 Payroll MA 2004</v>
          </cell>
          <cell r="J266">
            <v>38260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>
            <v>0</v>
          </cell>
          <cell r="E268" t="str">
            <v>DR</v>
          </cell>
          <cell r="F268" t="str">
            <v>50</v>
          </cell>
          <cell r="G268" t="str">
            <v>D0</v>
          </cell>
          <cell r="H268">
            <v>0</v>
          </cell>
          <cell r="I268" t="str">
            <v>701007-IT2004/015-1 SAP Prof. MA 2004</v>
          </cell>
          <cell r="J268">
            <v>37991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>
            <v>0</v>
          </cell>
          <cell r="E269" t="str">
            <v>SA</v>
          </cell>
          <cell r="F269" t="str">
            <v>40</v>
          </cell>
          <cell r="G269" t="str">
            <v>OX</v>
          </cell>
          <cell r="H269">
            <v>0</v>
          </cell>
          <cell r="I269" t="str">
            <v>701007-IT2004/015-1 SAP Prof. MA 2004</v>
          </cell>
          <cell r="J269">
            <v>38017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>
            <v>0</v>
          </cell>
          <cell r="E270" t="str">
            <v>SA</v>
          </cell>
          <cell r="F270" t="str">
            <v>40</v>
          </cell>
          <cell r="G270" t="str">
            <v>OX</v>
          </cell>
          <cell r="H270">
            <v>0</v>
          </cell>
          <cell r="I270" t="str">
            <v>701007-IT2004/015-1 SAP Prof. MA 2004</v>
          </cell>
          <cell r="J270">
            <v>38046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>
            <v>0</v>
          </cell>
          <cell r="E271" t="str">
            <v>SA</v>
          </cell>
          <cell r="F271" t="str">
            <v>40</v>
          </cell>
          <cell r="G271" t="str">
            <v>OX</v>
          </cell>
          <cell r="H271">
            <v>0</v>
          </cell>
          <cell r="I271" t="str">
            <v>701007-IT2004/015-1 SAP Prof. MA 2004</v>
          </cell>
          <cell r="J271">
            <v>38077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>
            <v>0</v>
          </cell>
          <cell r="E272" t="str">
            <v>SA</v>
          </cell>
          <cell r="F272" t="str">
            <v>40</v>
          </cell>
          <cell r="G272" t="str">
            <v>OX</v>
          </cell>
          <cell r="H272">
            <v>0</v>
          </cell>
          <cell r="I272" t="str">
            <v>701007-IT2004/015-1 SAP Prof. MA 2004</v>
          </cell>
          <cell r="J272">
            <v>38107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>
            <v>0</v>
          </cell>
          <cell r="E273" t="str">
            <v>SA</v>
          </cell>
          <cell r="F273" t="str">
            <v>40</v>
          </cell>
          <cell r="G273" t="str">
            <v>OX</v>
          </cell>
          <cell r="H273">
            <v>0</v>
          </cell>
          <cell r="I273" t="str">
            <v>701007-IT2004/015-1 SAP Prof. MA 2004</v>
          </cell>
          <cell r="J273">
            <v>38138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>
            <v>0</v>
          </cell>
          <cell r="E274" t="str">
            <v>SA</v>
          </cell>
          <cell r="F274" t="str">
            <v>40</v>
          </cell>
          <cell r="G274" t="str">
            <v>OX</v>
          </cell>
          <cell r="H274">
            <v>0</v>
          </cell>
          <cell r="I274" t="str">
            <v>701007-IT2004/015-1 SAP Prof. MA 2004</v>
          </cell>
          <cell r="J274">
            <v>38168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>
            <v>0</v>
          </cell>
          <cell r="E275" t="str">
            <v>SA</v>
          </cell>
          <cell r="F275" t="str">
            <v>40</v>
          </cell>
          <cell r="G275" t="str">
            <v>OX</v>
          </cell>
          <cell r="H275">
            <v>0</v>
          </cell>
          <cell r="I275" t="str">
            <v>701007-IT2004/015-1 SAP Prof. MA 2004</v>
          </cell>
          <cell r="J275">
            <v>38199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>
            <v>0</v>
          </cell>
          <cell r="E276" t="str">
            <v>SA</v>
          </cell>
          <cell r="F276" t="str">
            <v>40</v>
          </cell>
          <cell r="G276" t="str">
            <v>OX</v>
          </cell>
          <cell r="H276">
            <v>0</v>
          </cell>
          <cell r="I276" t="str">
            <v>701007-IT2004/015-1 SAP Prof. MA 2004</v>
          </cell>
          <cell r="J276">
            <v>38230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>
            <v>0</v>
          </cell>
          <cell r="E277" t="str">
            <v>SA</v>
          </cell>
          <cell r="F277" t="str">
            <v>40</v>
          </cell>
          <cell r="G277" t="str">
            <v>OX</v>
          </cell>
          <cell r="H277">
            <v>0</v>
          </cell>
          <cell r="I277" t="str">
            <v>701007-IT2004/015-1 SAP Prof. MA 2004</v>
          </cell>
          <cell r="J277">
            <v>38260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>
            <v>0</v>
          </cell>
          <cell r="E279" t="str">
            <v>DR</v>
          </cell>
          <cell r="F279" t="str">
            <v>50</v>
          </cell>
          <cell r="G279" t="str">
            <v>D0</v>
          </cell>
          <cell r="H279">
            <v>0</v>
          </cell>
          <cell r="I279" t="str">
            <v>701007-IT2004/015-125 Payroll MA 2004</v>
          </cell>
          <cell r="J279">
            <v>37991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>
            <v>0</v>
          </cell>
          <cell r="E280" t="str">
            <v>SA</v>
          </cell>
          <cell r="F280" t="str">
            <v>40</v>
          </cell>
          <cell r="G280" t="str">
            <v>OX</v>
          </cell>
          <cell r="H280">
            <v>0</v>
          </cell>
          <cell r="I280" t="str">
            <v>701007-IT2004/015-125 Payroll MA 2004</v>
          </cell>
          <cell r="J280">
            <v>38017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>
            <v>0</v>
          </cell>
          <cell r="E281" t="str">
            <v>SA</v>
          </cell>
          <cell r="F281" t="str">
            <v>40</v>
          </cell>
          <cell r="G281" t="str">
            <v>OX</v>
          </cell>
          <cell r="H281">
            <v>0</v>
          </cell>
          <cell r="I281" t="str">
            <v>701007-IT2004/015-125 Payroll MA 2004</v>
          </cell>
          <cell r="J281">
            <v>38046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>
            <v>0</v>
          </cell>
          <cell r="E282" t="str">
            <v>SA</v>
          </cell>
          <cell r="F282" t="str">
            <v>40</v>
          </cell>
          <cell r="G282" t="str">
            <v>OX</v>
          </cell>
          <cell r="H282">
            <v>0</v>
          </cell>
          <cell r="I282" t="str">
            <v>701007-IT2004/015-125 Payroll MA 2004</v>
          </cell>
          <cell r="J282">
            <v>38077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>
            <v>0</v>
          </cell>
          <cell r="E283" t="str">
            <v>SA</v>
          </cell>
          <cell r="F283" t="str">
            <v>40</v>
          </cell>
          <cell r="G283" t="str">
            <v>OX</v>
          </cell>
          <cell r="H283">
            <v>0</v>
          </cell>
          <cell r="I283" t="str">
            <v>701007-IT2004/015-125 Payroll MA 2004</v>
          </cell>
          <cell r="J283">
            <v>38107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>
            <v>0</v>
          </cell>
          <cell r="E284" t="str">
            <v>SA</v>
          </cell>
          <cell r="F284" t="str">
            <v>40</v>
          </cell>
          <cell r="G284" t="str">
            <v>OX</v>
          </cell>
          <cell r="H284">
            <v>0</v>
          </cell>
          <cell r="I284" t="str">
            <v>701007-IT2004/015-125 Payroll MA 2004</v>
          </cell>
          <cell r="J284">
            <v>38138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>
            <v>0</v>
          </cell>
          <cell r="E285" t="str">
            <v>SA</v>
          </cell>
          <cell r="F285" t="str">
            <v>40</v>
          </cell>
          <cell r="G285" t="str">
            <v>OX</v>
          </cell>
          <cell r="H285">
            <v>0</v>
          </cell>
          <cell r="I285" t="str">
            <v>701007-IT2004/015-125 Payroll MA 2004</v>
          </cell>
          <cell r="J285">
            <v>38168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>
            <v>0</v>
          </cell>
          <cell r="E286" t="str">
            <v>SA</v>
          </cell>
          <cell r="F286" t="str">
            <v>40</v>
          </cell>
          <cell r="G286" t="str">
            <v>OX</v>
          </cell>
          <cell r="H286">
            <v>0</v>
          </cell>
          <cell r="I286" t="str">
            <v>701007-IT2004/015-125 Payroll MA 2004</v>
          </cell>
          <cell r="J286">
            <v>38199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>
            <v>0</v>
          </cell>
          <cell r="E287" t="str">
            <v>SA</v>
          </cell>
          <cell r="F287" t="str">
            <v>40</v>
          </cell>
          <cell r="G287" t="str">
            <v>OX</v>
          </cell>
          <cell r="H287">
            <v>0</v>
          </cell>
          <cell r="I287" t="str">
            <v>701007-IT2004/015-125 Payroll MA 2004</v>
          </cell>
          <cell r="J287">
            <v>38230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>
            <v>0</v>
          </cell>
          <cell r="E288" t="str">
            <v>SA</v>
          </cell>
          <cell r="F288" t="str">
            <v>40</v>
          </cell>
          <cell r="G288" t="str">
            <v>OX</v>
          </cell>
          <cell r="H288">
            <v>0</v>
          </cell>
          <cell r="I288" t="str">
            <v>701007-IT2004/015-125 Payroll MA 2004</v>
          </cell>
          <cell r="J288">
            <v>38260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>
            <v>0</v>
          </cell>
          <cell r="E290" t="str">
            <v>DR</v>
          </cell>
          <cell r="F290" t="str">
            <v>50</v>
          </cell>
          <cell r="G290" t="str">
            <v>D0</v>
          </cell>
          <cell r="H290">
            <v>0</v>
          </cell>
          <cell r="I290" t="str">
            <v>701008-IT2004/012-1 SAP MA 2004</v>
          </cell>
          <cell r="J290">
            <v>37991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>
            <v>0</v>
          </cell>
          <cell r="E291" t="str">
            <v>SA</v>
          </cell>
          <cell r="F291" t="str">
            <v>40</v>
          </cell>
          <cell r="G291" t="str">
            <v>OX</v>
          </cell>
          <cell r="H291">
            <v>0</v>
          </cell>
          <cell r="I291" t="str">
            <v>701008-IT2004/012-1 SAP MA 2004</v>
          </cell>
          <cell r="J291">
            <v>38017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>
            <v>0</v>
          </cell>
          <cell r="E292" t="str">
            <v>SA</v>
          </cell>
          <cell r="F292" t="str">
            <v>40</v>
          </cell>
          <cell r="G292" t="str">
            <v>OX</v>
          </cell>
          <cell r="H292">
            <v>0</v>
          </cell>
          <cell r="I292" t="str">
            <v>701008-IT2004/012-1 SAP MA 2004</v>
          </cell>
          <cell r="J292">
            <v>38046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>
            <v>0</v>
          </cell>
          <cell r="E293" t="str">
            <v>SA</v>
          </cell>
          <cell r="F293" t="str">
            <v>40</v>
          </cell>
          <cell r="G293" t="str">
            <v>OX</v>
          </cell>
          <cell r="H293">
            <v>0</v>
          </cell>
          <cell r="I293" t="str">
            <v>701008-IT2004/012-1 SAP MA 2004</v>
          </cell>
          <cell r="J293">
            <v>38077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>
            <v>0</v>
          </cell>
          <cell r="E294" t="str">
            <v>SA</v>
          </cell>
          <cell r="F294" t="str">
            <v>40</v>
          </cell>
          <cell r="G294" t="str">
            <v>OX</v>
          </cell>
          <cell r="H294">
            <v>0</v>
          </cell>
          <cell r="I294" t="str">
            <v>701008-IT2004/012-1 SAP MA 2004</v>
          </cell>
          <cell r="J294">
            <v>38107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>
            <v>0</v>
          </cell>
          <cell r="E295" t="str">
            <v>SA</v>
          </cell>
          <cell r="F295" t="str">
            <v>40</v>
          </cell>
          <cell r="G295" t="str">
            <v>OX</v>
          </cell>
          <cell r="H295">
            <v>0</v>
          </cell>
          <cell r="I295" t="str">
            <v>701008-IT2004/012-1 SAP MA 2004</v>
          </cell>
          <cell r="J295">
            <v>38138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>
            <v>0</v>
          </cell>
          <cell r="E296" t="str">
            <v>SA</v>
          </cell>
          <cell r="F296" t="str">
            <v>40</v>
          </cell>
          <cell r="G296" t="str">
            <v>OX</v>
          </cell>
          <cell r="H296">
            <v>0</v>
          </cell>
          <cell r="I296" t="str">
            <v>701008-IT2004/012-1 SAP MA 2004</v>
          </cell>
          <cell r="J296">
            <v>38168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>
            <v>0</v>
          </cell>
          <cell r="E297" t="str">
            <v>SA</v>
          </cell>
          <cell r="F297" t="str">
            <v>40</v>
          </cell>
          <cell r="G297" t="str">
            <v>OX</v>
          </cell>
          <cell r="H297">
            <v>0</v>
          </cell>
          <cell r="I297" t="str">
            <v>701008-IT2004/012-1 SAP MA 2004</v>
          </cell>
          <cell r="J297">
            <v>38199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>
            <v>0</v>
          </cell>
          <cell r="E298" t="str">
            <v>SA</v>
          </cell>
          <cell r="F298" t="str">
            <v>40</v>
          </cell>
          <cell r="G298" t="str">
            <v>OX</v>
          </cell>
          <cell r="H298">
            <v>0</v>
          </cell>
          <cell r="I298" t="str">
            <v>701008-IT2004/012-1 SAP MA 2004</v>
          </cell>
          <cell r="J298">
            <v>38230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>
            <v>0</v>
          </cell>
          <cell r="E299" t="str">
            <v>SA</v>
          </cell>
          <cell r="F299" t="str">
            <v>40</v>
          </cell>
          <cell r="G299" t="str">
            <v>OX</v>
          </cell>
          <cell r="H299">
            <v>0</v>
          </cell>
          <cell r="I299" t="str">
            <v>701008-IT2004/012-1 SAP MA 2004</v>
          </cell>
          <cell r="J299">
            <v>38260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>
            <v>0</v>
          </cell>
          <cell r="E301" t="str">
            <v>DR</v>
          </cell>
          <cell r="F301" t="str">
            <v>50</v>
          </cell>
          <cell r="G301" t="str">
            <v>D0</v>
          </cell>
          <cell r="H301">
            <v>0</v>
          </cell>
          <cell r="I301" t="str">
            <v>701008-IT2004/050-133 payroll MA 2004</v>
          </cell>
          <cell r="J301">
            <v>38000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>
            <v>0</v>
          </cell>
          <cell r="E302" t="str">
            <v>SA</v>
          </cell>
          <cell r="F302" t="str">
            <v>40</v>
          </cell>
          <cell r="G302" t="str">
            <v>OX</v>
          </cell>
          <cell r="H302">
            <v>0</v>
          </cell>
          <cell r="I302" t="str">
            <v>701008-IT2004/050-133 payroll MA 2004</v>
          </cell>
          <cell r="J302">
            <v>38017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>
            <v>0</v>
          </cell>
          <cell r="E303" t="str">
            <v>SA</v>
          </cell>
          <cell r="F303" t="str">
            <v>40</v>
          </cell>
          <cell r="G303" t="str">
            <v>OX</v>
          </cell>
          <cell r="H303">
            <v>0</v>
          </cell>
          <cell r="I303" t="str">
            <v>701008-IT2004/050-133 payroll MA 2004</v>
          </cell>
          <cell r="J303">
            <v>38046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>
            <v>0</v>
          </cell>
          <cell r="E304" t="str">
            <v>SA</v>
          </cell>
          <cell r="F304" t="str">
            <v>40</v>
          </cell>
          <cell r="G304" t="str">
            <v>OX</v>
          </cell>
          <cell r="H304">
            <v>0</v>
          </cell>
          <cell r="I304" t="str">
            <v>701008-IT2004/050-133 payroll MA 2004</v>
          </cell>
          <cell r="J304">
            <v>38077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>
            <v>0</v>
          </cell>
          <cell r="E305" t="str">
            <v>SA</v>
          </cell>
          <cell r="F305" t="str">
            <v>40</v>
          </cell>
          <cell r="G305" t="str">
            <v>OX</v>
          </cell>
          <cell r="H305">
            <v>0</v>
          </cell>
          <cell r="I305" t="str">
            <v>701008-IT2004/050-133 payroll MA 2004</v>
          </cell>
          <cell r="J305">
            <v>38107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>
            <v>0</v>
          </cell>
          <cell r="E306" t="str">
            <v>SA</v>
          </cell>
          <cell r="F306" t="str">
            <v>40</v>
          </cell>
          <cell r="G306" t="str">
            <v>OX</v>
          </cell>
          <cell r="H306">
            <v>0</v>
          </cell>
          <cell r="I306" t="str">
            <v>701008-IT2004/050-133 payroll MA 2004</v>
          </cell>
          <cell r="J306">
            <v>38138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>
            <v>0</v>
          </cell>
          <cell r="E307" t="str">
            <v>SA</v>
          </cell>
          <cell r="F307" t="str">
            <v>40</v>
          </cell>
          <cell r="G307" t="str">
            <v>OX</v>
          </cell>
          <cell r="H307">
            <v>0</v>
          </cell>
          <cell r="I307" t="str">
            <v>701008-IT2004/050-133 payroll MA 2004</v>
          </cell>
          <cell r="J307">
            <v>38168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>
            <v>0</v>
          </cell>
          <cell r="E308" t="str">
            <v>SA</v>
          </cell>
          <cell r="F308" t="str">
            <v>40</v>
          </cell>
          <cell r="G308" t="str">
            <v>OX</v>
          </cell>
          <cell r="H308">
            <v>0</v>
          </cell>
          <cell r="I308" t="str">
            <v>701008-IT2004/050-133 payroll MA 2004</v>
          </cell>
          <cell r="J308">
            <v>38199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>
            <v>0</v>
          </cell>
          <cell r="E309" t="str">
            <v>SA</v>
          </cell>
          <cell r="F309" t="str">
            <v>40</v>
          </cell>
          <cell r="G309" t="str">
            <v>OX</v>
          </cell>
          <cell r="H309">
            <v>0</v>
          </cell>
          <cell r="I309" t="str">
            <v>701008-IT2004/050-133 payroll MA 2004</v>
          </cell>
          <cell r="J309">
            <v>38230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>
            <v>0</v>
          </cell>
          <cell r="E310" t="str">
            <v>SA</v>
          </cell>
          <cell r="F310" t="str">
            <v>40</v>
          </cell>
          <cell r="G310" t="str">
            <v>OX</v>
          </cell>
          <cell r="H310">
            <v>0</v>
          </cell>
          <cell r="I310" t="str">
            <v>701008-IT2004/050-133 payroll MA 2004</v>
          </cell>
          <cell r="J310">
            <v>38260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>
            <v>0</v>
          </cell>
          <cell r="E312" t="str">
            <v>DR</v>
          </cell>
          <cell r="F312" t="str">
            <v>50</v>
          </cell>
          <cell r="G312" t="str">
            <v>D0</v>
          </cell>
          <cell r="H312">
            <v>0</v>
          </cell>
          <cell r="I312" t="str">
            <v>701009-IT2004/016-165 Payroll MA 2004</v>
          </cell>
          <cell r="J312">
            <v>37991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>
            <v>0</v>
          </cell>
          <cell r="E313" t="str">
            <v>SA</v>
          </cell>
          <cell r="F313" t="str">
            <v>40</v>
          </cell>
          <cell r="G313" t="str">
            <v>OX</v>
          </cell>
          <cell r="H313">
            <v>0</v>
          </cell>
          <cell r="I313" t="str">
            <v>701009-IT2004/016-165 Payroll MA 2004</v>
          </cell>
          <cell r="J313">
            <v>38017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>
            <v>0</v>
          </cell>
          <cell r="E314" t="str">
            <v>SA</v>
          </cell>
          <cell r="F314" t="str">
            <v>40</v>
          </cell>
          <cell r="G314" t="str">
            <v>OX</v>
          </cell>
          <cell r="H314">
            <v>0</v>
          </cell>
          <cell r="I314" t="str">
            <v>701009-IT2004/016-165 Payroll MA 2004</v>
          </cell>
          <cell r="J314">
            <v>38046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>
            <v>0</v>
          </cell>
          <cell r="E315" t="str">
            <v>SA</v>
          </cell>
          <cell r="F315" t="str">
            <v>40</v>
          </cell>
          <cell r="G315" t="str">
            <v>OX</v>
          </cell>
          <cell r="H315">
            <v>0</v>
          </cell>
          <cell r="I315" t="str">
            <v>701009-IT2004/016-165 Payroll MA 2004</v>
          </cell>
          <cell r="J315">
            <v>38077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>
            <v>0</v>
          </cell>
          <cell r="E316" t="str">
            <v>SA</v>
          </cell>
          <cell r="F316" t="str">
            <v>40</v>
          </cell>
          <cell r="G316" t="str">
            <v>OX</v>
          </cell>
          <cell r="H316">
            <v>0</v>
          </cell>
          <cell r="I316" t="str">
            <v>701009-IT2004/016-165 Payroll MA 2004</v>
          </cell>
          <cell r="J316">
            <v>38107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>
            <v>0</v>
          </cell>
          <cell r="E317" t="str">
            <v>SA</v>
          </cell>
          <cell r="F317" t="str">
            <v>40</v>
          </cell>
          <cell r="G317" t="str">
            <v>OX</v>
          </cell>
          <cell r="H317">
            <v>0</v>
          </cell>
          <cell r="I317" t="str">
            <v>701009-IT2004/016-165 Payroll MA 2004</v>
          </cell>
          <cell r="J317">
            <v>38138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>
            <v>0</v>
          </cell>
          <cell r="E318" t="str">
            <v>SA</v>
          </cell>
          <cell r="F318" t="str">
            <v>40</v>
          </cell>
          <cell r="G318" t="str">
            <v>OX</v>
          </cell>
          <cell r="H318">
            <v>0</v>
          </cell>
          <cell r="I318" t="str">
            <v>701009-IT2004/016-165 Payroll MA 2004</v>
          </cell>
          <cell r="J318">
            <v>38168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>
            <v>0</v>
          </cell>
          <cell r="E319" t="str">
            <v>SA</v>
          </cell>
          <cell r="F319" t="str">
            <v>40</v>
          </cell>
          <cell r="G319" t="str">
            <v>OX</v>
          </cell>
          <cell r="H319">
            <v>0</v>
          </cell>
          <cell r="I319" t="str">
            <v>701009-IT2004/016-165 Payroll MA 2004</v>
          </cell>
          <cell r="J319">
            <v>38199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>
            <v>0</v>
          </cell>
          <cell r="E320" t="str">
            <v>SA</v>
          </cell>
          <cell r="F320" t="str">
            <v>40</v>
          </cell>
          <cell r="G320" t="str">
            <v>OX</v>
          </cell>
          <cell r="H320">
            <v>0</v>
          </cell>
          <cell r="I320" t="str">
            <v>701009-IT2004/016-165 Payroll MA 2004</v>
          </cell>
          <cell r="J320">
            <v>38230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>
            <v>0</v>
          </cell>
          <cell r="E321" t="str">
            <v>SA</v>
          </cell>
          <cell r="F321" t="str">
            <v>40</v>
          </cell>
          <cell r="G321" t="str">
            <v>OX</v>
          </cell>
          <cell r="H321">
            <v>0</v>
          </cell>
          <cell r="I321" t="str">
            <v>701009-IT2004/016-165 Payroll MA 2004</v>
          </cell>
          <cell r="J321">
            <v>38260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>
            <v>0</v>
          </cell>
          <cell r="E323" t="str">
            <v>DR</v>
          </cell>
          <cell r="F323" t="str">
            <v>50</v>
          </cell>
          <cell r="G323" t="str">
            <v>D0</v>
          </cell>
          <cell r="H323">
            <v>0</v>
          </cell>
          <cell r="I323" t="str">
            <v>701009-IT2004/016-3 SAP Prof. MA 2004</v>
          </cell>
          <cell r="J323">
            <v>37991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>
            <v>0</v>
          </cell>
          <cell r="E324" t="str">
            <v>SA</v>
          </cell>
          <cell r="F324" t="str">
            <v>40</v>
          </cell>
          <cell r="G324" t="str">
            <v>OX</v>
          </cell>
          <cell r="H324">
            <v>0</v>
          </cell>
          <cell r="I324" t="str">
            <v>701009-IT2004/016-3 SAP Prof. MA 2004</v>
          </cell>
          <cell r="J324">
            <v>38017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>
            <v>0</v>
          </cell>
          <cell r="E325" t="str">
            <v>SA</v>
          </cell>
          <cell r="F325" t="str">
            <v>40</v>
          </cell>
          <cell r="G325" t="str">
            <v>OX</v>
          </cell>
          <cell r="H325">
            <v>0</v>
          </cell>
          <cell r="I325" t="str">
            <v>701009-IT2004/016-3 SAP Prof. MA 2004</v>
          </cell>
          <cell r="J325">
            <v>38046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>
            <v>0</v>
          </cell>
          <cell r="E326" t="str">
            <v>SA</v>
          </cell>
          <cell r="F326" t="str">
            <v>40</v>
          </cell>
          <cell r="G326" t="str">
            <v>OX</v>
          </cell>
          <cell r="H326">
            <v>0</v>
          </cell>
          <cell r="I326" t="str">
            <v>701009-IT2004/016-3 SAP Prof. MA 2004</v>
          </cell>
          <cell r="J326">
            <v>38077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>
            <v>0</v>
          </cell>
          <cell r="E327" t="str">
            <v>SA</v>
          </cell>
          <cell r="F327" t="str">
            <v>40</v>
          </cell>
          <cell r="G327" t="str">
            <v>OX</v>
          </cell>
          <cell r="H327">
            <v>0</v>
          </cell>
          <cell r="I327" t="str">
            <v>701009-IT2004/016-3 SAP Prof. MA 2004</v>
          </cell>
          <cell r="J327">
            <v>38107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>
            <v>0</v>
          </cell>
          <cell r="E328" t="str">
            <v>SA</v>
          </cell>
          <cell r="F328" t="str">
            <v>40</v>
          </cell>
          <cell r="G328" t="str">
            <v>OX</v>
          </cell>
          <cell r="H328">
            <v>0</v>
          </cell>
          <cell r="I328" t="str">
            <v>701009-IT2004/016-3 SAP Prof. MA 2004</v>
          </cell>
          <cell r="J328">
            <v>38138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>
            <v>0</v>
          </cell>
          <cell r="E329" t="str">
            <v>SA</v>
          </cell>
          <cell r="F329" t="str">
            <v>40</v>
          </cell>
          <cell r="G329" t="str">
            <v>OX</v>
          </cell>
          <cell r="H329">
            <v>0</v>
          </cell>
          <cell r="I329" t="str">
            <v>701009-IT2004/016-3 SAP Prof. MA 2004</v>
          </cell>
          <cell r="J329">
            <v>38168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>
            <v>0</v>
          </cell>
          <cell r="E330" t="str">
            <v>SA</v>
          </cell>
          <cell r="F330" t="str">
            <v>40</v>
          </cell>
          <cell r="G330" t="str">
            <v>OX</v>
          </cell>
          <cell r="H330">
            <v>0</v>
          </cell>
          <cell r="I330" t="str">
            <v>701009-IT2004/016-3 SAP Prof. MA 2004</v>
          </cell>
          <cell r="J330">
            <v>38199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>
            <v>0</v>
          </cell>
          <cell r="E331" t="str">
            <v>SA</v>
          </cell>
          <cell r="F331" t="str">
            <v>40</v>
          </cell>
          <cell r="G331" t="str">
            <v>OX</v>
          </cell>
          <cell r="H331">
            <v>0</v>
          </cell>
          <cell r="I331" t="str">
            <v>701009-IT2004/016-3 SAP Prof. MA 2004</v>
          </cell>
          <cell r="J331">
            <v>38230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>
            <v>0</v>
          </cell>
          <cell r="E332" t="str">
            <v>SA</v>
          </cell>
          <cell r="F332" t="str">
            <v>40</v>
          </cell>
          <cell r="G332" t="str">
            <v>OX</v>
          </cell>
          <cell r="H332">
            <v>0</v>
          </cell>
          <cell r="I332" t="str">
            <v>701009-IT2004/016-3 SAP Prof. MA 2004</v>
          </cell>
          <cell r="J332">
            <v>38260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>
            <v>0</v>
          </cell>
          <cell r="E334" t="str">
            <v>DR</v>
          </cell>
          <cell r="F334" t="str">
            <v>50</v>
          </cell>
          <cell r="G334" t="str">
            <v>D0</v>
          </cell>
          <cell r="H334">
            <v>0</v>
          </cell>
          <cell r="I334" t="str">
            <v>701010-IT2004/017-2 SAP Prof. MA 2004</v>
          </cell>
          <cell r="J334">
            <v>37991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>
            <v>0</v>
          </cell>
          <cell r="E335" t="str">
            <v>SA</v>
          </cell>
          <cell r="F335" t="str">
            <v>40</v>
          </cell>
          <cell r="G335" t="str">
            <v>OX</v>
          </cell>
          <cell r="H335">
            <v>0</v>
          </cell>
          <cell r="I335" t="str">
            <v>701010-IT2004/017-2 SAP Prof. MA 2004</v>
          </cell>
          <cell r="J335">
            <v>38017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>
            <v>0</v>
          </cell>
          <cell r="E336" t="str">
            <v>SA</v>
          </cell>
          <cell r="F336" t="str">
            <v>40</v>
          </cell>
          <cell r="G336" t="str">
            <v>OX</v>
          </cell>
          <cell r="H336">
            <v>0</v>
          </cell>
          <cell r="I336" t="str">
            <v>701010-IT2004/017-2 SAP Prof. MA 2004</v>
          </cell>
          <cell r="J336">
            <v>38046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>
            <v>0</v>
          </cell>
          <cell r="E337" t="str">
            <v>SA</v>
          </cell>
          <cell r="F337" t="str">
            <v>40</v>
          </cell>
          <cell r="G337" t="str">
            <v>OX</v>
          </cell>
          <cell r="H337">
            <v>0</v>
          </cell>
          <cell r="I337" t="str">
            <v>701010-IT2004/017-2 SAP Prof. MA 2004</v>
          </cell>
          <cell r="J337">
            <v>38077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>
            <v>0</v>
          </cell>
          <cell r="E338" t="str">
            <v>SA</v>
          </cell>
          <cell r="F338" t="str">
            <v>40</v>
          </cell>
          <cell r="G338" t="str">
            <v>OX</v>
          </cell>
          <cell r="H338">
            <v>0</v>
          </cell>
          <cell r="I338" t="str">
            <v>701010-IT2004/017-2 SAP Prof. MA 2004</v>
          </cell>
          <cell r="J338">
            <v>38107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>
            <v>0</v>
          </cell>
          <cell r="E339" t="str">
            <v>SA</v>
          </cell>
          <cell r="F339" t="str">
            <v>40</v>
          </cell>
          <cell r="G339" t="str">
            <v>OX</v>
          </cell>
          <cell r="H339">
            <v>0</v>
          </cell>
          <cell r="I339" t="str">
            <v>701010-IT2004/017-2 SAP Prof. MA 2004</v>
          </cell>
          <cell r="J339">
            <v>38138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>
            <v>0</v>
          </cell>
          <cell r="E340" t="str">
            <v>SA</v>
          </cell>
          <cell r="F340" t="str">
            <v>40</v>
          </cell>
          <cell r="G340" t="str">
            <v>OX</v>
          </cell>
          <cell r="H340">
            <v>0</v>
          </cell>
          <cell r="I340" t="str">
            <v>701010-IT2004/017-2 SAP Prof. MA 2004</v>
          </cell>
          <cell r="J340">
            <v>38168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>
            <v>0</v>
          </cell>
          <cell r="E341" t="str">
            <v>SA</v>
          </cell>
          <cell r="F341" t="str">
            <v>40</v>
          </cell>
          <cell r="G341" t="str">
            <v>OX</v>
          </cell>
          <cell r="H341">
            <v>0</v>
          </cell>
          <cell r="I341" t="str">
            <v>701010-IT2004/017-2 SAP Prof. MA 2004</v>
          </cell>
          <cell r="J341">
            <v>38199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>
            <v>0</v>
          </cell>
          <cell r="E342" t="str">
            <v>SA</v>
          </cell>
          <cell r="F342" t="str">
            <v>40</v>
          </cell>
          <cell r="G342" t="str">
            <v>OX</v>
          </cell>
          <cell r="H342">
            <v>0</v>
          </cell>
          <cell r="I342" t="str">
            <v>701010-IT2004/017-2 SAP Prof. MA 2004</v>
          </cell>
          <cell r="J342">
            <v>38230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>
            <v>0</v>
          </cell>
          <cell r="E343" t="str">
            <v>SA</v>
          </cell>
          <cell r="F343" t="str">
            <v>40</v>
          </cell>
          <cell r="G343" t="str">
            <v>OX</v>
          </cell>
          <cell r="H343">
            <v>0</v>
          </cell>
          <cell r="I343" t="str">
            <v>701010-IT2004/017-2 SAP Prof. MA 2004</v>
          </cell>
          <cell r="J343">
            <v>38260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>
            <v>0</v>
          </cell>
          <cell r="E345" t="str">
            <v>DR</v>
          </cell>
          <cell r="F345" t="str">
            <v>50</v>
          </cell>
          <cell r="G345" t="str">
            <v>D0</v>
          </cell>
          <cell r="H345">
            <v>0</v>
          </cell>
          <cell r="I345" t="str">
            <v>701010-IT2004/017-430 Payroll MA 2004</v>
          </cell>
          <cell r="J345">
            <v>37991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>
            <v>0</v>
          </cell>
          <cell r="E346" t="str">
            <v>SA</v>
          </cell>
          <cell r="F346" t="str">
            <v>40</v>
          </cell>
          <cell r="G346" t="str">
            <v>OX</v>
          </cell>
          <cell r="H346">
            <v>0</v>
          </cell>
          <cell r="I346" t="str">
            <v>701010-IT2004/017-430 Payroll MA 2004</v>
          </cell>
          <cell r="J346">
            <v>38017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>
            <v>0</v>
          </cell>
          <cell r="E347" t="str">
            <v>SA</v>
          </cell>
          <cell r="F347" t="str">
            <v>40</v>
          </cell>
          <cell r="G347" t="str">
            <v>OX</v>
          </cell>
          <cell r="H347">
            <v>0</v>
          </cell>
          <cell r="I347" t="str">
            <v>701010-IT2004/017-430 Payroll MA 2004</v>
          </cell>
          <cell r="J347">
            <v>38046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>
            <v>0</v>
          </cell>
          <cell r="E348" t="str">
            <v>SA</v>
          </cell>
          <cell r="F348" t="str">
            <v>40</v>
          </cell>
          <cell r="G348" t="str">
            <v>OX</v>
          </cell>
          <cell r="H348">
            <v>0</v>
          </cell>
          <cell r="I348" t="str">
            <v>701010-IT2004/017-430 Payroll MA 2004</v>
          </cell>
          <cell r="J348">
            <v>38077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>
            <v>0</v>
          </cell>
          <cell r="E349" t="str">
            <v>SA</v>
          </cell>
          <cell r="F349" t="str">
            <v>40</v>
          </cell>
          <cell r="G349" t="str">
            <v>OX</v>
          </cell>
          <cell r="H349">
            <v>0</v>
          </cell>
          <cell r="I349" t="str">
            <v>701010-IT2004/017-430 Payroll MA 2004</v>
          </cell>
          <cell r="J349">
            <v>38107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>
            <v>0</v>
          </cell>
          <cell r="E350" t="str">
            <v>SA</v>
          </cell>
          <cell r="F350" t="str">
            <v>40</v>
          </cell>
          <cell r="G350" t="str">
            <v>OX</v>
          </cell>
          <cell r="H350">
            <v>0</v>
          </cell>
          <cell r="I350" t="str">
            <v>701010-IT2004/017-430 Payroll MA 2004</v>
          </cell>
          <cell r="J350">
            <v>38138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>
            <v>0</v>
          </cell>
          <cell r="E351" t="str">
            <v>SA</v>
          </cell>
          <cell r="F351" t="str">
            <v>40</v>
          </cell>
          <cell r="G351" t="str">
            <v>OX</v>
          </cell>
          <cell r="H351">
            <v>0</v>
          </cell>
          <cell r="I351" t="str">
            <v>701010-IT2004/017-430 Payroll MA 2004</v>
          </cell>
          <cell r="J351">
            <v>38168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>
            <v>0</v>
          </cell>
          <cell r="E352" t="str">
            <v>SA</v>
          </cell>
          <cell r="F352" t="str">
            <v>40</v>
          </cell>
          <cell r="G352" t="str">
            <v>OX</v>
          </cell>
          <cell r="H352">
            <v>0</v>
          </cell>
          <cell r="I352" t="str">
            <v>701010-IT2004/017-430 Payroll MA 2004</v>
          </cell>
          <cell r="J352">
            <v>38199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>
            <v>0</v>
          </cell>
          <cell r="E353" t="str">
            <v>SA</v>
          </cell>
          <cell r="F353" t="str">
            <v>40</v>
          </cell>
          <cell r="G353" t="str">
            <v>OX</v>
          </cell>
          <cell r="H353">
            <v>0</v>
          </cell>
          <cell r="I353" t="str">
            <v>701010-IT2004/017-430 Payroll MA 2004</v>
          </cell>
          <cell r="J353">
            <v>38230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>
            <v>0</v>
          </cell>
          <cell r="E354" t="str">
            <v>SA</v>
          </cell>
          <cell r="F354" t="str">
            <v>40</v>
          </cell>
          <cell r="G354" t="str">
            <v>OX</v>
          </cell>
          <cell r="H354">
            <v>0</v>
          </cell>
          <cell r="I354" t="str">
            <v>701010-IT2004/017-430 Payroll MA 2004</v>
          </cell>
          <cell r="J354">
            <v>38260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>
            <v>0</v>
          </cell>
          <cell r="E356" t="str">
            <v>DR</v>
          </cell>
          <cell r="F356" t="str">
            <v>50</v>
          </cell>
          <cell r="G356" t="str">
            <v>D0</v>
          </cell>
          <cell r="H356">
            <v>0</v>
          </cell>
          <cell r="I356" t="str">
            <v>701011-IT2004/005-32 SAP MA 2004</v>
          </cell>
          <cell r="J356">
            <v>37991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>
            <v>0</v>
          </cell>
          <cell r="E357" t="str">
            <v>SA</v>
          </cell>
          <cell r="F357" t="str">
            <v>40</v>
          </cell>
          <cell r="G357" t="str">
            <v>OX</v>
          </cell>
          <cell r="H357">
            <v>0</v>
          </cell>
          <cell r="I357" t="str">
            <v>701011-IT2004/005-32 SAP MA 2004</v>
          </cell>
          <cell r="J357">
            <v>38017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>
            <v>0</v>
          </cell>
          <cell r="E358" t="str">
            <v>SA</v>
          </cell>
          <cell r="F358" t="str">
            <v>40</v>
          </cell>
          <cell r="G358" t="str">
            <v>OX</v>
          </cell>
          <cell r="H358">
            <v>0</v>
          </cell>
          <cell r="I358" t="str">
            <v>701011-IT2004/005-32 SAP MA 2004</v>
          </cell>
          <cell r="J358">
            <v>38046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>
            <v>0</v>
          </cell>
          <cell r="E359" t="str">
            <v>SA</v>
          </cell>
          <cell r="F359" t="str">
            <v>40</v>
          </cell>
          <cell r="G359" t="str">
            <v>OX</v>
          </cell>
          <cell r="H359">
            <v>0</v>
          </cell>
          <cell r="I359" t="str">
            <v>701011-IT2004/005-32 SAP MA 2004</v>
          </cell>
          <cell r="J359">
            <v>38077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>
            <v>0</v>
          </cell>
          <cell r="E360" t="str">
            <v>SA</v>
          </cell>
          <cell r="F360" t="str">
            <v>40</v>
          </cell>
          <cell r="G360" t="str">
            <v>OX</v>
          </cell>
          <cell r="H360">
            <v>0</v>
          </cell>
          <cell r="I360" t="str">
            <v>701011-IT2004/005-32 SAP MA 2004</v>
          </cell>
          <cell r="J360">
            <v>38107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>
            <v>0</v>
          </cell>
          <cell r="E361" t="str">
            <v>SA</v>
          </cell>
          <cell r="F361" t="str">
            <v>40</v>
          </cell>
          <cell r="G361" t="str">
            <v>OX</v>
          </cell>
          <cell r="H361">
            <v>0</v>
          </cell>
          <cell r="I361" t="str">
            <v>701011-IT2004/005-32 SAP MA 2004</v>
          </cell>
          <cell r="J361">
            <v>38138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>
            <v>0</v>
          </cell>
          <cell r="E362" t="str">
            <v>SA</v>
          </cell>
          <cell r="F362" t="str">
            <v>40</v>
          </cell>
          <cell r="G362" t="str">
            <v>OX</v>
          </cell>
          <cell r="H362">
            <v>0</v>
          </cell>
          <cell r="I362" t="str">
            <v>701011-IT2004/005-32 SAP MA 2004</v>
          </cell>
          <cell r="J362">
            <v>38168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>
            <v>0</v>
          </cell>
          <cell r="E363" t="str">
            <v>SA</v>
          </cell>
          <cell r="F363" t="str">
            <v>40</v>
          </cell>
          <cell r="G363" t="str">
            <v>OX</v>
          </cell>
          <cell r="H363">
            <v>0</v>
          </cell>
          <cell r="I363" t="str">
            <v>701011-IT2004/005-32 SAP MA 2004</v>
          </cell>
          <cell r="J363">
            <v>38199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>
            <v>0</v>
          </cell>
          <cell r="E364" t="str">
            <v>SA</v>
          </cell>
          <cell r="F364" t="str">
            <v>40</v>
          </cell>
          <cell r="G364" t="str">
            <v>OX</v>
          </cell>
          <cell r="H364">
            <v>0</v>
          </cell>
          <cell r="I364" t="str">
            <v>701011-IT2004/005-32 SAP MA 2004</v>
          </cell>
          <cell r="J364">
            <v>38230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>
            <v>0</v>
          </cell>
          <cell r="E365" t="str">
            <v>SA</v>
          </cell>
          <cell r="F365" t="str">
            <v>40</v>
          </cell>
          <cell r="G365" t="str">
            <v>OX</v>
          </cell>
          <cell r="H365">
            <v>0</v>
          </cell>
          <cell r="I365" t="str">
            <v>701011-IT2004/005-32 SAP MA 2004</v>
          </cell>
          <cell r="J365">
            <v>38260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>
            <v>0</v>
          </cell>
          <cell r="E367" t="str">
            <v>DR</v>
          </cell>
          <cell r="F367" t="str">
            <v>50</v>
          </cell>
          <cell r="G367" t="str">
            <v>D0</v>
          </cell>
          <cell r="H367">
            <v>0</v>
          </cell>
          <cell r="I367" t="str">
            <v>701011-IT2004/043-213 Payroll MA 2004</v>
          </cell>
          <cell r="J367">
            <v>38000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>
            <v>0</v>
          </cell>
          <cell r="E368" t="str">
            <v>SA</v>
          </cell>
          <cell r="F368" t="str">
            <v>40</v>
          </cell>
          <cell r="G368" t="str">
            <v>OX</v>
          </cell>
          <cell r="H368">
            <v>0</v>
          </cell>
          <cell r="I368" t="str">
            <v>701011-IT2004/043-213 Payroll MA 2004</v>
          </cell>
          <cell r="J368">
            <v>38017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>
            <v>0</v>
          </cell>
          <cell r="E369" t="str">
            <v>SA</v>
          </cell>
          <cell r="F369" t="str">
            <v>40</v>
          </cell>
          <cell r="G369" t="str">
            <v>OX</v>
          </cell>
          <cell r="H369">
            <v>0</v>
          </cell>
          <cell r="I369" t="str">
            <v>701011-IT2004/043-213 Payroll MA 2004</v>
          </cell>
          <cell r="J369">
            <v>38046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>
            <v>0</v>
          </cell>
          <cell r="E370" t="str">
            <v>SA</v>
          </cell>
          <cell r="F370" t="str">
            <v>40</v>
          </cell>
          <cell r="G370" t="str">
            <v>OX</v>
          </cell>
          <cell r="H370">
            <v>0</v>
          </cell>
          <cell r="I370" t="str">
            <v>701011-IT2004/043-213 Payroll MA 2004</v>
          </cell>
          <cell r="J370">
            <v>38077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>
            <v>0</v>
          </cell>
          <cell r="E371" t="str">
            <v>SA</v>
          </cell>
          <cell r="F371" t="str">
            <v>40</v>
          </cell>
          <cell r="G371" t="str">
            <v>OX</v>
          </cell>
          <cell r="H371">
            <v>0</v>
          </cell>
          <cell r="I371" t="str">
            <v>701011-IT2004/043-213 Payroll MA 2004</v>
          </cell>
          <cell r="J371">
            <v>38107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>
            <v>0</v>
          </cell>
          <cell r="E372" t="str">
            <v>SA</v>
          </cell>
          <cell r="F372" t="str">
            <v>40</v>
          </cell>
          <cell r="G372" t="str">
            <v>OX</v>
          </cell>
          <cell r="H372">
            <v>0</v>
          </cell>
          <cell r="I372" t="str">
            <v>701011-IT2004/043-213 Payroll MA 2004</v>
          </cell>
          <cell r="J372">
            <v>38138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>
            <v>0</v>
          </cell>
          <cell r="E373" t="str">
            <v>SA</v>
          </cell>
          <cell r="F373" t="str">
            <v>40</v>
          </cell>
          <cell r="G373" t="str">
            <v>OX</v>
          </cell>
          <cell r="H373">
            <v>0</v>
          </cell>
          <cell r="I373" t="str">
            <v>701011-IT2004/043-213 Payroll MA 2004</v>
          </cell>
          <cell r="J373">
            <v>38168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>
            <v>0</v>
          </cell>
          <cell r="E374" t="str">
            <v>SA</v>
          </cell>
          <cell r="F374" t="str">
            <v>40</v>
          </cell>
          <cell r="G374" t="str">
            <v>OX</v>
          </cell>
          <cell r="H374">
            <v>0</v>
          </cell>
          <cell r="I374" t="str">
            <v>701011-IT2004/043-213 Payroll MA 2004</v>
          </cell>
          <cell r="J374">
            <v>38199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>
            <v>0</v>
          </cell>
          <cell r="E375" t="str">
            <v>SA</v>
          </cell>
          <cell r="F375" t="str">
            <v>40</v>
          </cell>
          <cell r="G375" t="str">
            <v>OX</v>
          </cell>
          <cell r="H375">
            <v>0</v>
          </cell>
          <cell r="I375" t="str">
            <v>701011-IT2004/043-213 Payroll MA 2004</v>
          </cell>
          <cell r="J375">
            <v>38230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>
            <v>0</v>
          </cell>
          <cell r="E376" t="str">
            <v>SA</v>
          </cell>
          <cell r="F376" t="str">
            <v>40</v>
          </cell>
          <cell r="G376" t="str">
            <v>OX</v>
          </cell>
          <cell r="H376">
            <v>0</v>
          </cell>
          <cell r="I376" t="str">
            <v>701011-IT2004/043-213 Payroll MA 2004</v>
          </cell>
          <cell r="J376">
            <v>38260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>
            <v>0</v>
          </cell>
          <cell r="E378" t="str">
            <v>DR</v>
          </cell>
          <cell r="F378" t="str">
            <v>50</v>
          </cell>
          <cell r="G378" t="str">
            <v>D0</v>
          </cell>
          <cell r="H378">
            <v>0</v>
          </cell>
          <cell r="I378" t="str">
            <v>701012-IT2004/018-185 Payroll MA 2004</v>
          </cell>
          <cell r="J378">
            <v>37991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>
            <v>0</v>
          </cell>
          <cell r="E379" t="str">
            <v>SA</v>
          </cell>
          <cell r="F379" t="str">
            <v>40</v>
          </cell>
          <cell r="G379" t="str">
            <v>OX</v>
          </cell>
          <cell r="H379">
            <v>0</v>
          </cell>
          <cell r="I379" t="str">
            <v>701012-IT2004/018-185 Payroll MA 2004</v>
          </cell>
          <cell r="J379">
            <v>38017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>
            <v>0</v>
          </cell>
          <cell r="E380" t="str">
            <v>SA</v>
          </cell>
          <cell r="F380" t="str">
            <v>40</v>
          </cell>
          <cell r="G380" t="str">
            <v>OX</v>
          </cell>
          <cell r="H380">
            <v>0</v>
          </cell>
          <cell r="I380" t="str">
            <v>701012-IT2004/018-185 Payroll MA 2004</v>
          </cell>
          <cell r="J380">
            <v>38046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>
            <v>0</v>
          </cell>
          <cell r="E381" t="str">
            <v>SA</v>
          </cell>
          <cell r="F381" t="str">
            <v>40</v>
          </cell>
          <cell r="G381" t="str">
            <v>OX</v>
          </cell>
          <cell r="H381">
            <v>0</v>
          </cell>
          <cell r="I381" t="str">
            <v>701012-IT2004/018-185 Payroll MA 2004</v>
          </cell>
          <cell r="J381">
            <v>38077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>
            <v>0</v>
          </cell>
          <cell r="E382" t="str">
            <v>SA</v>
          </cell>
          <cell r="F382" t="str">
            <v>40</v>
          </cell>
          <cell r="G382" t="str">
            <v>OX</v>
          </cell>
          <cell r="H382">
            <v>0</v>
          </cell>
          <cell r="I382" t="str">
            <v>701012-IT2004/018-185 Payroll MA 2004</v>
          </cell>
          <cell r="J382">
            <v>38107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>
            <v>0</v>
          </cell>
          <cell r="E383" t="str">
            <v>SA</v>
          </cell>
          <cell r="F383" t="str">
            <v>40</v>
          </cell>
          <cell r="G383" t="str">
            <v>OX</v>
          </cell>
          <cell r="H383">
            <v>0</v>
          </cell>
          <cell r="I383" t="str">
            <v>701012-IT2004/018-185 Payroll MA 2004</v>
          </cell>
          <cell r="J383">
            <v>38138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>
            <v>0</v>
          </cell>
          <cell r="E384" t="str">
            <v>SA</v>
          </cell>
          <cell r="F384" t="str">
            <v>40</v>
          </cell>
          <cell r="G384" t="str">
            <v>OX</v>
          </cell>
          <cell r="H384">
            <v>0</v>
          </cell>
          <cell r="I384" t="str">
            <v>701012-IT2004/018-185 Payroll MA 2004</v>
          </cell>
          <cell r="J384">
            <v>38168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>
            <v>0</v>
          </cell>
          <cell r="E385" t="str">
            <v>SA</v>
          </cell>
          <cell r="F385" t="str">
            <v>40</v>
          </cell>
          <cell r="G385" t="str">
            <v>OX</v>
          </cell>
          <cell r="H385">
            <v>0</v>
          </cell>
          <cell r="I385" t="str">
            <v>701012-IT2004/018-185 Payroll MA 2004</v>
          </cell>
          <cell r="J385">
            <v>38199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>
            <v>0</v>
          </cell>
          <cell r="E386" t="str">
            <v>SA</v>
          </cell>
          <cell r="F386" t="str">
            <v>40</v>
          </cell>
          <cell r="G386" t="str">
            <v>OX</v>
          </cell>
          <cell r="H386">
            <v>0</v>
          </cell>
          <cell r="I386" t="str">
            <v>701012-IT2004/018-185 Payroll MA 2004</v>
          </cell>
          <cell r="J386">
            <v>38230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>
            <v>0</v>
          </cell>
          <cell r="E387" t="str">
            <v>SA</v>
          </cell>
          <cell r="F387" t="str">
            <v>40</v>
          </cell>
          <cell r="G387" t="str">
            <v>OX</v>
          </cell>
          <cell r="H387">
            <v>0</v>
          </cell>
          <cell r="I387" t="str">
            <v>701012-IT2004/018-185 Payroll MA 2004</v>
          </cell>
          <cell r="J387">
            <v>38260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>
            <v>0</v>
          </cell>
          <cell r="E389" t="str">
            <v>DR</v>
          </cell>
          <cell r="F389" t="str">
            <v>50</v>
          </cell>
          <cell r="G389" t="str">
            <v>D0</v>
          </cell>
          <cell r="H389">
            <v>0</v>
          </cell>
          <cell r="I389" t="str">
            <v>701012-IT2004/018-2 SAP Prof. MA 2004</v>
          </cell>
          <cell r="J389">
            <v>37991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>
            <v>0</v>
          </cell>
          <cell r="E390" t="str">
            <v>SA</v>
          </cell>
          <cell r="F390" t="str">
            <v>40</v>
          </cell>
          <cell r="G390" t="str">
            <v>OX</v>
          </cell>
          <cell r="H390">
            <v>0</v>
          </cell>
          <cell r="I390" t="str">
            <v>701012-IT2004/018-2 SAP Prof. MA 2004</v>
          </cell>
          <cell r="J390">
            <v>38017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>
            <v>0</v>
          </cell>
          <cell r="E391" t="str">
            <v>SA</v>
          </cell>
          <cell r="F391" t="str">
            <v>40</v>
          </cell>
          <cell r="G391" t="str">
            <v>OX</v>
          </cell>
          <cell r="H391">
            <v>0</v>
          </cell>
          <cell r="I391" t="str">
            <v>701012-IT2004/018-2 SAP Prof. MA 2004</v>
          </cell>
          <cell r="J391">
            <v>38046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>
            <v>0</v>
          </cell>
          <cell r="E392" t="str">
            <v>SA</v>
          </cell>
          <cell r="F392" t="str">
            <v>40</v>
          </cell>
          <cell r="G392" t="str">
            <v>OX</v>
          </cell>
          <cell r="H392">
            <v>0</v>
          </cell>
          <cell r="I392" t="str">
            <v>701012-IT2004/018-2 SAP Prof. MA 2004</v>
          </cell>
          <cell r="J392">
            <v>38077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>
            <v>0</v>
          </cell>
          <cell r="E393" t="str">
            <v>SA</v>
          </cell>
          <cell r="F393" t="str">
            <v>40</v>
          </cell>
          <cell r="G393" t="str">
            <v>OX</v>
          </cell>
          <cell r="H393">
            <v>0</v>
          </cell>
          <cell r="I393" t="str">
            <v>701012-IT2004/018-2 SAP Prof. MA 2004</v>
          </cell>
          <cell r="J393">
            <v>38107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>
            <v>0</v>
          </cell>
          <cell r="E394" t="str">
            <v>SA</v>
          </cell>
          <cell r="F394" t="str">
            <v>40</v>
          </cell>
          <cell r="G394" t="str">
            <v>OX</v>
          </cell>
          <cell r="H394">
            <v>0</v>
          </cell>
          <cell r="I394" t="str">
            <v>701012-IT2004/018-2 SAP Prof. MA 2004</v>
          </cell>
          <cell r="J394">
            <v>38138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>
            <v>0</v>
          </cell>
          <cell r="E395" t="str">
            <v>SA</v>
          </cell>
          <cell r="F395" t="str">
            <v>40</v>
          </cell>
          <cell r="G395" t="str">
            <v>OX</v>
          </cell>
          <cell r="H395">
            <v>0</v>
          </cell>
          <cell r="I395" t="str">
            <v>701012-IT2004/018-2 SAP Prof. MA 2004</v>
          </cell>
          <cell r="J395">
            <v>38168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>
            <v>0</v>
          </cell>
          <cell r="E396" t="str">
            <v>SA</v>
          </cell>
          <cell r="F396" t="str">
            <v>40</v>
          </cell>
          <cell r="G396" t="str">
            <v>OX</v>
          </cell>
          <cell r="H396">
            <v>0</v>
          </cell>
          <cell r="I396" t="str">
            <v>701012-IT2004/018-2 SAP Prof. MA 2004</v>
          </cell>
          <cell r="J396">
            <v>38199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>
            <v>0</v>
          </cell>
          <cell r="E397" t="str">
            <v>SA</v>
          </cell>
          <cell r="F397" t="str">
            <v>40</v>
          </cell>
          <cell r="G397" t="str">
            <v>OX</v>
          </cell>
          <cell r="H397">
            <v>0</v>
          </cell>
          <cell r="I397" t="str">
            <v>701012-IT2004/018-2 SAP Prof. MA 2004</v>
          </cell>
          <cell r="J397">
            <v>38230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>
            <v>0</v>
          </cell>
          <cell r="E398" t="str">
            <v>SA</v>
          </cell>
          <cell r="F398" t="str">
            <v>40</v>
          </cell>
          <cell r="G398" t="str">
            <v>OX</v>
          </cell>
          <cell r="H398">
            <v>0</v>
          </cell>
          <cell r="I398" t="str">
            <v>701012-IT2004/018-2 SAP Prof. MA 2004</v>
          </cell>
          <cell r="J398">
            <v>38260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>
            <v>0</v>
          </cell>
          <cell r="E400" t="str">
            <v>DR</v>
          </cell>
          <cell r="F400" t="str">
            <v>50</v>
          </cell>
          <cell r="G400" t="str">
            <v>D0</v>
          </cell>
          <cell r="H400">
            <v>0</v>
          </cell>
          <cell r="I400" t="str">
            <v>701013-IT2004/019-290 Payroll MA 2004</v>
          </cell>
          <cell r="J400">
            <v>37991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>
            <v>0</v>
          </cell>
          <cell r="E401" t="str">
            <v>SA</v>
          </cell>
          <cell r="F401" t="str">
            <v>40</v>
          </cell>
          <cell r="G401" t="str">
            <v>OX</v>
          </cell>
          <cell r="H401">
            <v>0</v>
          </cell>
          <cell r="I401" t="str">
            <v>701013-IT2004/019-290 Payroll MA 2004</v>
          </cell>
          <cell r="J401">
            <v>38017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>
            <v>0</v>
          </cell>
          <cell r="E402" t="str">
            <v>SA</v>
          </cell>
          <cell r="F402" t="str">
            <v>40</v>
          </cell>
          <cell r="G402" t="str">
            <v>OX</v>
          </cell>
          <cell r="H402">
            <v>0</v>
          </cell>
          <cell r="I402" t="str">
            <v>701013-IT2004/019-290 Payroll MA 2004</v>
          </cell>
          <cell r="J402">
            <v>38046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>
            <v>0</v>
          </cell>
          <cell r="E403" t="str">
            <v>SA</v>
          </cell>
          <cell r="F403" t="str">
            <v>40</v>
          </cell>
          <cell r="G403" t="str">
            <v>OX</v>
          </cell>
          <cell r="H403">
            <v>0</v>
          </cell>
          <cell r="I403" t="str">
            <v>701013-IT2004/019-290 Payroll MA 2004</v>
          </cell>
          <cell r="J403">
            <v>38077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>
            <v>0</v>
          </cell>
          <cell r="E404" t="str">
            <v>SA</v>
          </cell>
          <cell r="F404" t="str">
            <v>40</v>
          </cell>
          <cell r="G404" t="str">
            <v>OX</v>
          </cell>
          <cell r="H404">
            <v>0</v>
          </cell>
          <cell r="I404" t="str">
            <v>701013-IT2004/019-290 Payroll MA 2004</v>
          </cell>
          <cell r="J404">
            <v>38107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>
            <v>0</v>
          </cell>
          <cell r="E405" t="str">
            <v>SA</v>
          </cell>
          <cell r="F405" t="str">
            <v>40</v>
          </cell>
          <cell r="G405" t="str">
            <v>OX</v>
          </cell>
          <cell r="H405">
            <v>0</v>
          </cell>
          <cell r="I405" t="str">
            <v>701013-IT2004/019-290 Payroll MA 2004</v>
          </cell>
          <cell r="J405">
            <v>38138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>
            <v>0</v>
          </cell>
          <cell r="E406" t="str">
            <v>SA</v>
          </cell>
          <cell r="F406" t="str">
            <v>40</v>
          </cell>
          <cell r="G406" t="str">
            <v>OX</v>
          </cell>
          <cell r="H406">
            <v>0</v>
          </cell>
          <cell r="I406" t="str">
            <v>701013-IT2004/019-290 Payroll MA 2004</v>
          </cell>
          <cell r="J406">
            <v>38168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>
            <v>0</v>
          </cell>
          <cell r="E407" t="str">
            <v>SA</v>
          </cell>
          <cell r="F407" t="str">
            <v>40</v>
          </cell>
          <cell r="G407" t="str">
            <v>OX</v>
          </cell>
          <cell r="H407">
            <v>0</v>
          </cell>
          <cell r="I407" t="str">
            <v>701013-IT2004/019-290 Payroll MA 2004</v>
          </cell>
          <cell r="J407">
            <v>38199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>
            <v>0</v>
          </cell>
          <cell r="E408" t="str">
            <v>SA</v>
          </cell>
          <cell r="F408" t="str">
            <v>40</v>
          </cell>
          <cell r="G408" t="str">
            <v>OX</v>
          </cell>
          <cell r="H408">
            <v>0</v>
          </cell>
          <cell r="I408" t="str">
            <v>701013-IT2004/019-290 Payroll MA 2004</v>
          </cell>
          <cell r="J408">
            <v>38230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>
            <v>0</v>
          </cell>
          <cell r="E409" t="str">
            <v>SA</v>
          </cell>
          <cell r="F409" t="str">
            <v>40</v>
          </cell>
          <cell r="G409" t="str">
            <v>OX</v>
          </cell>
          <cell r="H409">
            <v>0</v>
          </cell>
          <cell r="I409" t="str">
            <v>701013-IT2004/019-290 Payroll MA 2004</v>
          </cell>
          <cell r="J409">
            <v>38260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>
            <v>0</v>
          </cell>
          <cell r="E411" t="str">
            <v>DR</v>
          </cell>
          <cell r="F411" t="str">
            <v>50</v>
          </cell>
          <cell r="G411" t="str">
            <v>D0</v>
          </cell>
          <cell r="H411">
            <v>0</v>
          </cell>
          <cell r="I411" t="str">
            <v>701013-IT2004/019-3 SAP Prof. MA 2004</v>
          </cell>
          <cell r="J411">
            <v>37991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>
            <v>0</v>
          </cell>
          <cell r="E412" t="str">
            <v>SA</v>
          </cell>
          <cell r="F412" t="str">
            <v>40</v>
          </cell>
          <cell r="G412" t="str">
            <v>OX</v>
          </cell>
          <cell r="H412">
            <v>0</v>
          </cell>
          <cell r="I412" t="str">
            <v>701013-IT2004/019-3 SAP Prof. MA 2004</v>
          </cell>
          <cell r="J412">
            <v>38017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>
            <v>0</v>
          </cell>
          <cell r="E413" t="str">
            <v>SA</v>
          </cell>
          <cell r="F413" t="str">
            <v>40</v>
          </cell>
          <cell r="G413" t="str">
            <v>OX</v>
          </cell>
          <cell r="H413">
            <v>0</v>
          </cell>
          <cell r="I413" t="str">
            <v>701013-IT2004/019-3 SAP Prof. MA 2004</v>
          </cell>
          <cell r="J413">
            <v>38046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>
            <v>0</v>
          </cell>
          <cell r="E414" t="str">
            <v>SA</v>
          </cell>
          <cell r="F414" t="str">
            <v>40</v>
          </cell>
          <cell r="G414" t="str">
            <v>OX</v>
          </cell>
          <cell r="H414">
            <v>0</v>
          </cell>
          <cell r="I414" t="str">
            <v>701013-IT2004/019-3 SAP Prof. MA 2004</v>
          </cell>
          <cell r="J414">
            <v>38077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>
            <v>0</v>
          </cell>
          <cell r="E415" t="str">
            <v>SA</v>
          </cell>
          <cell r="F415" t="str">
            <v>40</v>
          </cell>
          <cell r="G415" t="str">
            <v>OX</v>
          </cell>
          <cell r="H415">
            <v>0</v>
          </cell>
          <cell r="I415" t="str">
            <v>701013-IT2004/019-3 SAP Prof. MA 2004</v>
          </cell>
          <cell r="J415">
            <v>38107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>
            <v>0</v>
          </cell>
          <cell r="E416" t="str">
            <v>SA</v>
          </cell>
          <cell r="F416" t="str">
            <v>40</v>
          </cell>
          <cell r="G416" t="str">
            <v>OX</v>
          </cell>
          <cell r="H416">
            <v>0</v>
          </cell>
          <cell r="I416" t="str">
            <v>701013-IT2004/019-3 SAP Prof. MA 2004</v>
          </cell>
          <cell r="J416">
            <v>38138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>
            <v>0</v>
          </cell>
          <cell r="E417" t="str">
            <v>SA</v>
          </cell>
          <cell r="F417" t="str">
            <v>40</v>
          </cell>
          <cell r="G417" t="str">
            <v>OX</v>
          </cell>
          <cell r="H417">
            <v>0</v>
          </cell>
          <cell r="I417" t="str">
            <v>701013-IT2004/019-3 SAP Prof. MA 2004</v>
          </cell>
          <cell r="J417">
            <v>38168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>
            <v>0</v>
          </cell>
          <cell r="E418" t="str">
            <v>SA</v>
          </cell>
          <cell r="F418" t="str">
            <v>40</v>
          </cell>
          <cell r="G418" t="str">
            <v>OX</v>
          </cell>
          <cell r="H418">
            <v>0</v>
          </cell>
          <cell r="I418" t="str">
            <v>701013-IT2004/019-3 SAP Prof. MA 2004</v>
          </cell>
          <cell r="J418">
            <v>38199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>
            <v>0</v>
          </cell>
          <cell r="E419" t="str">
            <v>SA</v>
          </cell>
          <cell r="F419" t="str">
            <v>40</v>
          </cell>
          <cell r="G419" t="str">
            <v>OX</v>
          </cell>
          <cell r="H419">
            <v>0</v>
          </cell>
          <cell r="I419" t="str">
            <v>701013-IT2004/019-3 SAP Prof. MA 2004</v>
          </cell>
          <cell r="J419">
            <v>38230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>
            <v>0</v>
          </cell>
          <cell r="E420" t="str">
            <v>SA</v>
          </cell>
          <cell r="F420" t="str">
            <v>40</v>
          </cell>
          <cell r="G420" t="str">
            <v>OX</v>
          </cell>
          <cell r="H420">
            <v>0</v>
          </cell>
          <cell r="I420" t="str">
            <v>701013-IT2004/019-3 SAP Prof. MA 2004</v>
          </cell>
          <cell r="J420">
            <v>38260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>
            <v>0</v>
          </cell>
          <cell r="E422" t="str">
            <v>DR</v>
          </cell>
          <cell r="F422" t="str">
            <v>50</v>
          </cell>
          <cell r="G422" t="str">
            <v>D0</v>
          </cell>
          <cell r="H422">
            <v>0</v>
          </cell>
          <cell r="I422" t="str">
            <v>701014-IT2004/020-1 SAP Prof. MA 2004</v>
          </cell>
          <cell r="J422">
            <v>37991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>
            <v>0</v>
          </cell>
          <cell r="E423" t="str">
            <v>SA</v>
          </cell>
          <cell r="F423" t="str">
            <v>40</v>
          </cell>
          <cell r="G423" t="str">
            <v>OX</v>
          </cell>
          <cell r="H423">
            <v>0</v>
          </cell>
          <cell r="I423" t="str">
            <v>701014-IT2004/020-1 SAP Prof. MA 2004</v>
          </cell>
          <cell r="J423">
            <v>38017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>
            <v>0</v>
          </cell>
          <cell r="E424" t="str">
            <v>SA</v>
          </cell>
          <cell r="F424" t="str">
            <v>40</v>
          </cell>
          <cell r="G424" t="str">
            <v>OX</v>
          </cell>
          <cell r="H424">
            <v>0</v>
          </cell>
          <cell r="I424" t="str">
            <v>701014-IT2004/020-1 SAP Prof. MA 2004</v>
          </cell>
          <cell r="J424">
            <v>38046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>
            <v>0</v>
          </cell>
          <cell r="E425" t="str">
            <v>SA</v>
          </cell>
          <cell r="F425" t="str">
            <v>40</v>
          </cell>
          <cell r="G425" t="str">
            <v>OX</v>
          </cell>
          <cell r="H425">
            <v>0</v>
          </cell>
          <cell r="I425" t="str">
            <v>701014-IT2004/020-1 SAP Prof. MA 2004</v>
          </cell>
          <cell r="J425">
            <v>38077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>
            <v>0</v>
          </cell>
          <cell r="E426" t="str">
            <v>SA</v>
          </cell>
          <cell r="F426" t="str">
            <v>40</v>
          </cell>
          <cell r="G426" t="str">
            <v>OX</v>
          </cell>
          <cell r="H426">
            <v>0</v>
          </cell>
          <cell r="I426" t="str">
            <v>701014-IT2004/020-1 SAP Prof. MA 2004</v>
          </cell>
          <cell r="J426">
            <v>38107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>
            <v>0</v>
          </cell>
          <cell r="E427" t="str">
            <v>SA</v>
          </cell>
          <cell r="F427" t="str">
            <v>40</v>
          </cell>
          <cell r="G427" t="str">
            <v>OX</v>
          </cell>
          <cell r="H427">
            <v>0</v>
          </cell>
          <cell r="I427" t="str">
            <v>701014-IT2004/020-1 SAP Prof. MA 2004</v>
          </cell>
          <cell r="J427">
            <v>38138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>
            <v>0</v>
          </cell>
          <cell r="E428" t="str">
            <v>SA</v>
          </cell>
          <cell r="F428" t="str">
            <v>40</v>
          </cell>
          <cell r="G428" t="str">
            <v>OX</v>
          </cell>
          <cell r="H428">
            <v>0</v>
          </cell>
          <cell r="I428" t="str">
            <v>701014-IT2004/020-1 SAP Prof. MA 2004</v>
          </cell>
          <cell r="J428">
            <v>38168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>
            <v>0</v>
          </cell>
          <cell r="E429" t="str">
            <v>SA</v>
          </cell>
          <cell r="F429" t="str">
            <v>40</v>
          </cell>
          <cell r="G429" t="str">
            <v>OX</v>
          </cell>
          <cell r="H429">
            <v>0</v>
          </cell>
          <cell r="I429" t="str">
            <v>701014-IT2004/020-1 SAP Prof. MA 2004</v>
          </cell>
          <cell r="J429">
            <v>38199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>
            <v>0</v>
          </cell>
          <cell r="E430" t="str">
            <v>SA</v>
          </cell>
          <cell r="F430" t="str">
            <v>40</v>
          </cell>
          <cell r="G430" t="str">
            <v>OX</v>
          </cell>
          <cell r="H430">
            <v>0</v>
          </cell>
          <cell r="I430" t="str">
            <v>701014-IT2004/020-1 SAP Prof. MA 2004</v>
          </cell>
          <cell r="J430">
            <v>38230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>
            <v>0</v>
          </cell>
          <cell r="E431" t="str">
            <v>SA</v>
          </cell>
          <cell r="F431" t="str">
            <v>40</v>
          </cell>
          <cell r="G431" t="str">
            <v>OX</v>
          </cell>
          <cell r="H431">
            <v>0</v>
          </cell>
          <cell r="I431" t="str">
            <v>701014-IT2004/020-1 SAP Prof. MA 2004</v>
          </cell>
          <cell r="J431">
            <v>38260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>
            <v>0</v>
          </cell>
          <cell r="E433" t="str">
            <v>DR</v>
          </cell>
          <cell r="F433" t="str">
            <v>50</v>
          </cell>
          <cell r="G433" t="str">
            <v>D0</v>
          </cell>
          <cell r="H433">
            <v>0</v>
          </cell>
          <cell r="I433" t="str">
            <v>701014-IT2004/020-195 Payroll MA 2004</v>
          </cell>
          <cell r="J433">
            <v>37991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>
            <v>0</v>
          </cell>
          <cell r="E434" t="str">
            <v>SA</v>
          </cell>
          <cell r="F434" t="str">
            <v>40</v>
          </cell>
          <cell r="G434" t="str">
            <v>OX</v>
          </cell>
          <cell r="H434">
            <v>0</v>
          </cell>
          <cell r="I434" t="str">
            <v>701014-IT2004/020-195 Payroll MA 2004</v>
          </cell>
          <cell r="J434">
            <v>38017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>
            <v>0</v>
          </cell>
          <cell r="E435" t="str">
            <v>SA</v>
          </cell>
          <cell r="F435" t="str">
            <v>40</v>
          </cell>
          <cell r="G435" t="str">
            <v>OX</v>
          </cell>
          <cell r="H435">
            <v>0</v>
          </cell>
          <cell r="I435" t="str">
            <v>701014-IT2004/020-195 Payroll MA 2004</v>
          </cell>
          <cell r="J435">
            <v>38046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>
            <v>0</v>
          </cell>
          <cell r="E436" t="str">
            <v>SA</v>
          </cell>
          <cell r="F436" t="str">
            <v>40</v>
          </cell>
          <cell r="G436" t="str">
            <v>OX</v>
          </cell>
          <cell r="H436">
            <v>0</v>
          </cell>
          <cell r="I436" t="str">
            <v>701014-IT2004/020-195 Payroll MA 2004</v>
          </cell>
          <cell r="J436">
            <v>38077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>
            <v>0</v>
          </cell>
          <cell r="E437" t="str">
            <v>SA</v>
          </cell>
          <cell r="F437" t="str">
            <v>40</v>
          </cell>
          <cell r="G437" t="str">
            <v>OX</v>
          </cell>
          <cell r="H437">
            <v>0</v>
          </cell>
          <cell r="I437" t="str">
            <v>701014-IT2004/020-195 Payroll MA 2004</v>
          </cell>
          <cell r="J437">
            <v>38107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>
            <v>0</v>
          </cell>
          <cell r="E438" t="str">
            <v>SA</v>
          </cell>
          <cell r="F438" t="str">
            <v>40</v>
          </cell>
          <cell r="G438" t="str">
            <v>OX</v>
          </cell>
          <cell r="H438">
            <v>0</v>
          </cell>
          <cell r="I438" t="str">
            <v>701014-IT2004/020-195 Payroll MA 2004</v>
          </cell>
          <cell r="J438">
            <v>38138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>
            <v>0</v>
          </cell>
          <cell r="E439" t="str">
            <v>SA</v>
          </cell>
          <cell r="F439" t="str">
            <v>40</v>
          </cell>
          <cell r="G439" t="str">
            <v>OX</v>
          </cell>
          <cell r="H439">
            <v>0</v>
          </cell>
          <cell r="I439" t="str">
            <v>701014-IT2004/020-195 Payroll MA 2004</v>
          </cell>
          <cell r="J439">
            <v>38168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>
            <v>0</v>
          </cell>
          <cell r="E440" t="str">
            <v>SA</v>
          </cell>
          <cell r="F440" t="str">
            <v>40</v>
          </cell>
          <cell r="G440" t="str">
            <v>OX</v>
          </cell>
          <cell r="H440">
            <v>0</v>
          </cell>
          <cell r="I440" t="str">
            <v>701014-IT2004/020-195 Payroll MA 2004</v>
          </cell>
          <cell r="J440">
            <v>38199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>
            <v>0</v>
          </cell>
          <cell r="E441" t="str">
            <v>SA</v>
          </cell>
          <cell r="F441" t="str">
            <v>40</v>
          </cell>
          <cell r="G441" t="str">
            <v>OX</v>
          </cell>
          <cell r="H441">
            <v>0</v>
          </cell>
          <cell r="I441" t="str">
            <v>701014-IT2004/020-195 Payroll MA 2004</v>
          </cell>
          <cell r="J441">
            <v>38230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>
            <v>0</v>
          </cell>
          <cell r="E442" t="str">
            <v>SA</v>
          </cell>
          <cell r="F442" t="str">
            <v>40</v>
          </cell>
          <cell r="G442" t="str">
            <v>OX</v>
          </cell>
          <cell r="H442">
            <v>0</v>
          </cell>
          <cell r="I442" t="str">
            <v>701014-IT2004/020-195 Payroll MA 2004</v>
          </cell>
          <cell r="J442">
            <v>38260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>
            <v>0</v>
          </cell>
          <cell r="E444" t="str">
            <v>DR</v>
          </cell>
          <cell r="F444" t="str">
            <v>50</v>
          </cell>
          <cell r="G444" t="str">
            <v>D0</v>
          </cell>
          <cell r="H444">
            <v>0</v>
          </cell>
          <cell r="I444" t="str">
            <v>701015-IT2004/021-1 SAP Prof. MA 2004</v>
          </cell>
          <cell r="J444">
            <v>37991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>
            <v>0</v>
          </cell>
          <cell r="E445" t="str">
            <v>SA</v>
          </cell>
          <cell r="F445" t="str">
            <v>40</v>
          </cell>
          <cell r="G445" t="str">
            <v>OX</v>
          </cell>
          <cell r="H445">
            <v>0</v>
          </cell>
          <cell r="I445" t="str">
            <v>701015-IT2004/021-1 SAP Prof. MA 2004</v>
          </cell>
          <cell r="J445">
            <v>38017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>
            <v>0</v>
          </cell>
          <cell r="E446" t="str">
            <v>SA</v>
          </cell>
          <cell r="F446" t="str">
            <v>40</v>
          </cell>
          <cell r="G446" t="str">
            <v>OX</v>
          </cell>
          <cell r="H446">
            <v>0</v>
          </cell>
          <cell r="I446" t="str">
            <v>701015-IT2004/021-1 SAP Prof. MA 2004</v>
          </cell>
          <cell r="J446">
            <v>38046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>
            <v>0</v>
          </cell>
          <cell r="E447" t="str">
            <v>SA</v>
          </cell>
          <cell r="F447" t="str">
            <v>40</v>
          </cell>
          <cell r="G447" t="str">
            <v>OX</v>
          </cell>
          <cell r="H447">
            <v>0</v>
          </cell>
          <cell r="I447" t="str">
            <v>701015-IT2004/021-1 SAP Prof. MA 2004</v>
          </cell>
          <cell r="J447">
            <v>38077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>
            <v>0</v>
          </cell>
          <cell r="E448" t="str">
            <v>SA</v>
          </cell>
          <cell r="F448" t="str">
            <v>40</v>
          </cell>
          <cell r="G448" t="str">
            <v>OX</v>
          </cell>
          <cell r="H448">
            <v>0</v>
          </cell>
          <cell r="I448" t="str">
            <v>701015-IT2004/021-1 SAP Prof. MA 2004</v>
          </cell>
          <cell r="J448">
            <v>38107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>
            <v>0</v>
          </cell>
          <cell r="E449" t="str">
            <v>SA</v>
          </cell>
          <cell r="F449" t="str">
            <v>40</v>
          </cell>
          <cell r="G449" t="str">
            <v>OX</v>
          </cell>
          <cell r="H449">
            <v>0</v>
          </cell>
          <cell r="I449" t="str">
            <v>701015-IT2004/021-1 SAP Prof. MA 2004</v>
          </cell>
          <cell r="J449">
            <v>38138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>
            <v>0</v>
          </cell>
          <cell r="E450" t="str">
            <v>SA</v>
          </cell>
          <cell r="F450" t="str">
            <v>40</v>
          </cell>
          <cell r="G450" t="str">
            <v>OX</v>
          </cell>
          <cell r="H450">
            <v>0</v>
          </cell>
          <cell r="I450" t="str">
            <v>701015-IT2004/021-1 SAP Prof. MA 2004</v>
          </cell>
          <cell r="J450">
            <v>38168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>
            <v>0</v>
          </cell>
          <cell r="E451" t="str">
            <v>SA</v>
          </cell>
          <cell r="F451" t="str">
            <v>40</v>
          </cell>
          <cell r="G451" t="str">
            <v>OX</v>
          </cell>
          <cell r="H451">
            <v>0</v>
          </cell>
          <cell r="I451" t="str">
            <v>701015-IT2004/021-1 SAP Prof. MA 2004</v>
          </cell>
          <cell r="J451">
            <v>38199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>
            <v>0</v>
          </cell>
          <cell r="E452" t="str">
            <v>SA</v>
          </cell>
          <cell r="F452" t="str">
            <v>40</v>
          </cell>
          <cell r="G452" t="str">
            <v>OX</v>
          </cell>
          <cell r="H452">
            <v>0</v>
          </cell>
          <cell r="I452" t="str">
            <v>701015-IT2004/021-1 SAP Prof. MA 2004</v>
          </cell>
          <cell r="J452">
            <v>38230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>
            <v>0</v>
          </cell>
          <cell r="E453" t="str">
            <v>SA</v>
          </cell>
          <cell r="F453" t="str">
            <v>40</v>
          </cell>
          <cell r="G453" t="str">
            <v>OX</v>
          </cell>
          <cell r="H453">
            <v>0</v>
          </cell>
          <cell r="I453" t="str">
            <v>701015-IT2004/021-1 SAP Prof. MA 2004</v>
          </cell>
          <cell r="J453">
            <v>38260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>
            <v>0</v>
          </cell>
          <cell r="E455" t="str">
            <v>DR</v>
          </cell>
          <cell r="F455" t="str">
            <v>50</v>
          </cell>
          <cell r="G455" t="str">
            <v>D0</v>
          </cell>
          <cell r="H455">
            <v>0</v>
          </cell>
          <cell r="I455" t="str">
            <v>701015-IT2004/021-70 Payroll MA 2004</v>
          </cell>
          <cell r="J455">
            <v>37991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>
            <v>0</v>
          </cell>
          <cell r="E456" t="str">
            <v>SA</v>
          </cell>
          <cell r="F456" t="str">
            <v>40</v>
          </cell>
          <cell r="G456" t="str">
            <v>OX</v>
          </cell>
          <cell r="H456">
            <v>0</v>
          </cell>
          <cell r="I456" t="str">
            <v>701015-IT2004/021-70 Payroll MA 2004</v>
          </cell>
          <cell r="J456">
            <v>38017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>
            <v>0</v>
          </cell>
          <cell r="E457" t="str">
            <v>SA</v>
          </cell>
          <cell r="F457" t="str">
            <v>40</v>
          </cell>
          <cell r="G457" t="str">
            <v>OX</v>
          </cell>
          <cell r="H457">
            <v>0</v>
          </cell>
          <cell r="I457" t="str">
            <v>701015-IT2004/021-70 Payroll MA 2004</v>
          </cell>
          <cell r="J457">
            <v>38046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>
            <v>0</v>
          </cell>
          <cell r="E458" t="str">
            <v>SA</v>
          </cell>
          <cell r="F458" t="str">
            <v>40</v>
          </cell>
          <cell r="G458" t="str">
            <v>OX</v>
          </cell>
          <cell r="H458">
            <v>0</v>
          </cell>
          <cell r="I458" t="str">
            <v>701015-IT2004/021-70 Payroll MA 2004</v>
          </cell>
          <cell r="J458">
            <v>38077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>
            <v>0</v>
          </cell>
          <cell r="E459" t="str">
            <v>SA</v>
          </cell>
          <cell r="F459" t="str">
            <v>40</v>
          </cell>
          <cell r="G459" t="str">
            <v>OX</v>
          </cell>
          <cell r="H459">
            <v>0</v>
          </cell>
          <cell r="I459" t="str">
            <v>701015-IT2004/021-70 Payroll MA 2004</v>
          </cell>
          <cell r="J459">
            <v>38107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>
            <v>0</v>
          </cell>
          <cell r="E460" t="str">
            <v>SA</v>
          </cell>
          <cell r="F460" t="str">
            <v>40</v>
          </cell>
          <cell r="G460" t="str">
            <v>OX</v>
          </cell>
          <cell r="H460">
            <v>0</v>
          </cell>
          <cell r="I460" t="str">
            <v>701015-IT2004/021-70 Payroll MA 2004</v>
          </cell>
          <cell r="J460">
            <v>38138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>
            <v>0</v>
          </cell>
          <cell r="E461" t="str">
            <v>SA</v>
          </cell>
          <cell r="F461" t="str">
            <v>40</v>
          </cell>
          <cell r="G461" t="str">
            <v>OX</v>
          </cell>
          <cell r="H461">
            <v>0</v>
          </cell>
          <cell r="I461" t="str">
            <v>701015-IT2004/021-70 Payroll MA 2004</v>
          </cell>
          <cell r="J461">
            <v>38168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>
            <v>0</v>
          </cell>
          <cell r="E462" t="str">
            <v>SA</v>
          </cell>
          <cell r="F462" t="str">
            <v>40</v>
          </cell>
          <cell r="G462" t="str">
            <v>OX</v>
          </cell>
          <cell r="H462">
            <v>0</v>
          </cell>
          <cell r="I462" t="str">
            <v>701015-IT2004/021-70 Payroll MA 2004</v>
          </cell>
          <cell r="J462">
            <v>38199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>
            <v>0</v>
          </cell>
          <cell r="E463" t="str">
            <v>SA</v>
          </cell>
          <cell r="F463" t="str">
            <v>40</v>
          </cell>
          <cell r="G463" t="str">
            <v>OX</v>
          </cell>
          <cell r="H463">
            <v>0</v>
          </cell>
          <cell r="I463" t="str">
            <v>701015-IT2004/021-70 Payroll MA 2004</v>
          </cell>
          <cell r="J463">
            <v>38230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>
            <v>0</v>
          </cell>
          <cell r="E464" t="str">
            <v>SA</v>
          </cell>
          <cell r="F464" t="str">
            <v>40</v>
          </cell>
          <cell r="G464" t="str">
            <v>OX</v>
          </cell>
          <cell r="H464">
            <v>0</v>
          </cell>
          <cell r="I464" t="str">
            <v>701015-IT2004/021-70 Payroll MA 2004</v>
          </cell>
          <cell r="J464">
            <v>38260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>
            <v>0</v>
          </cell>
          <cell r="E466" t="str">
            <v>DR</v>
          </cell>
          <cell r="F466" t="str">
            <v>50</v>
          </cell>
          <cell r="G466" t="str">
            <v>D0</v>
          </cell>
          <cell r="H466">
            <v>0</v>
          </cell>
          <cell r="I466" t="str">
            <v>701016-IT2004/032-40 Payroll MA 2004</v>
          </cell>
          <cell r="J466">
            <v>37991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>
            <v>0</v>
          </cell>
          <cell r="E467" t="str">
            <v>SA</v>
          </cell>
          <cell r="F467" t="str">
            <v>40</v>
          </cell>
          <cell r="G467" t="str">
            <v>OX</v>
          </cell>
          <cell r="H467">
            <v>0</v>
          </cell>
          <cell r="I467" t="str">
            <v>701016-IT2004/032-40 Payroll MA 2004</v>
          </cell>
          <cell r="J467">
            <v>38017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>
            <v>0</v>
          </cell>
          <cell r="E468" t="str">
            <v>SA</v>
          </cell>
          <cell r="F468" t="str">
            <v>40</v>
          </cell>
          <cell r="G468" t="str">
            <v>OX</v>
          </cell>
          <cell r="H468">
            <v>0</v>
          </cell>
          <cell r="I468" t="str">
            <v>701016-IT2004/032-40 Payroll MA 2004</v>
          </cell>
          <cell r="J468">
            <v>38046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>
            <v>0</v>
          </cell>
          <cell r="E469" t="str">
            <v>SA</v>
          </cell>
          <cell r="F469" t="str">
            <v>40</v>
          </cell>
          <cell r="G469" t="str">
            <v>OX</v>
          </cell>
          <cell r="H469">
            <v>0</v>
          </cell>
          <cell r="I469" t="str">
            <v>701016-IT2004/032-40 Payroll MA 2004</v>
          </cell>
          <cell r="J469">
            <v>38077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>
            <v>0</v>
          </cell>
          <cell r="E470" t="str">
            <v>SA</v>
          </cell>
          <cell r="F470" t="str">
            <v>40</v>
          </cell>
          <cell r="G470" t="str">
            <v>OX</v>
          </cell>
          <cell r="H470">
            <v>0</v>
          </cell>
          <cell r="I470" t="str">
            <v>701016-IT2004/032-40 Payroll MA 2004</v>
          </cell>
          <cell r="J470">
            <v>38107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>
            <v>0</v>
          </cell>
          <cell r="E471" t="str">
            <v>SA</v>
          </cell>
          <cell r="F471" t="str">
            <v>40</v>
          </cell>
          <cell r="G471" t="str">
            <v>OX</v>
          </cell>
          <cell r="H471">
            <v>0</v>
          </cell>
          <cell r="I471" t="str">
            <v>701016-IT2004/032-40 Payroll MA 2004</v>
          </cell>
          <cell r="J471">
            <v>38138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>
            <v>0</v>
          </cell>
          <cell r="E472" t="str">
            <v>SA</v>
          </cell>
          <cell r="F472" t="str">
            <v>40</v>
          </cell>
          <cell r="G472" t="str">
            <v>OX</v>
          </cell>
          <cell r="H472">
            <v>0</v>
          </cell>
          <cell r="I472" t="str">
            <v>701016-IT2004/032-40 Payroll MA 2004</v>
          </cell>
          <cell r="J472">
            <v>38168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>
            <v>0</v>
          </cell>
          <cell r="E473" t="str">
            <v>SA</v>
          </cell>
          <cell r="F473" t="str">
            <v>40</v>
          </cell>
          <cell r="G473" t="str">
            <v>OX</v>
          </cell>
          <cell r="H473">
            <v>0</v>
          </cell>
          <cell r="I473" t="str">
            <v>701016-IT2004/032-40 Payroll MA 2004</v>
          </cell>
          <cell r="J473">
            <v>38199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>
            <v>0</v>
          </cell>
          <cell r="E474" t="str">
            <v>SA</v>
          </cell>
          <cell r="F474" t="str">
            <v>40</v>
          </cell>
          <cell r="G474" t="str">
            <v>OX</v>
          </cell>
          <cell r="H474">
            <v>0</v>
          </cell>
          <cell r="I474" t="str">
            <v>701016-IT2004/032-40 Payroll MA 2004</v>
          </cell>
          <cell r="J474">
            <v>38230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>
            <v>0</v>
          </cell>
          <cell r="E475" t="str">
            <v>SA</v>
          </cell>
          <cell r="F475" t="str">
            <v>40</v>
          </cell>
          <cell r="G475" t="str">
            <v>OX</v>
          </cell>
          <cell r="H475">
            <v>0</v>
          </cell>
          <cell r="I475" t="str">
            <v>701016-IT2004/032-40 Payroll MA 2004</v>
          </cell>
          <cell r="J475">
            <v>38260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>
            <v>0</v>
          </cell>
          <cell r="E477" t="str">
            <v>DR</v>
          </cell>
          <cell r="F477" t="str">
            <v>50</v>
          </cell>
          <cell r="G477" t="str">
            <v>D0</v>
          </cell>
          <cell r="H477">
            <v>0</v>
          </cell>
          <cell r="I477" t="str">
            <v>701018-IT2004/022-1 SAP Prof. MA 2004</v>
          </cell>
          <cell r="J477">
            <v>37991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>
            <v>0</v>
          </cell>
          <cell r="E478" t="str">
            <v>SA</v>
          </cell>
          <cell r="F478" t="str">
            <v>40</v>
          </cell>
          <cell r="G478" t="str">
            <v>OX</v>
          </cell>
          <cell r="H478">
            <v>0</v>
          </cell>
          <cell r="I478" t="str">
            <v>701018-IT2004/022-1 SAP Prof. MA 2004</v>
          </cell>
          <cell r="J478">
            <v>38017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>
            <v>0</v>
          </cell>
          <cell r="E479" t="str">
            <v>SA</v>
          </cell>
          <cell r="F479" t="str">
            <v>40</v>
          </cell>
          <cell r="G479" t="str">
            <v>OX</v>
          </cell>
          <cell r="H479">
            <v>0</v>
          </cell>
          <cell r="I479" t="str">
            <v>701018-IT2004/022-1 SAP Prof. MA 2004</v>
          </cell>
          <cell r="J479">
            <v>38046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>
            <v>0</v>
          </cell>
          <cell r="E480" t="str">
            <v>SA</v>
          </cell>
          <cell r="F480" t="str">
            <v>40</v>
          </cell>
          <cell r="G480" t="str">
            <v>OX</v>
          </cell>
          <cell r="H480">
            <v>0</v>
          </cell>
          <cell r="I480" t="str">
            <v>701018-IT2004/022-1 SAP Prof. MA 2004</v>
          </cell>
          <cell r="J480">
            <v>38077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>
            <v>0</v>
          </cell>
          <cell r="E481" t="str">
            <v>SA</v>
          </cell>
          <cell r="F481" t="str">
            <v>40</v>
          </cell>
          <cell r="G481" t="str">
            <v>OX</v>
          </cell>
          <cell r="H481">
            <v>0</v>
          </cell>
          <cell r="I481" t="str">
            <v>701018-IT2004/022-1 SAP Prof. MA 2004</v>
          </cell>
          <cell r="J481">
            <v>38107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>
            <v>0</v>
          </cell>
          <cell r="E482" t="str">
            <v>SA</v>
          </cell>
          <cell r="F482" t="str">
            <v>40</v>
          </cell>
          <cell r="G482" t="str">
            <v>OX</v>
          </cell>
          <cell r="H482">
            <v>0</v>
          </cell>
          <cell r="I482" t="str">
            <v>701018-IT2004/022-1 SAP Prof. MA 2004</v>
          </cell>
          <cell r="J482">
            <v>38138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>
            <v>0</v>
          </cell>
          <cell r="E483" t="str">
            <v>SA</v>
          </cell>
          <cell r="F483" t="str">
            <v>40</v>
          </cell>
          <cell r="G483" t="str">
            <v>OX</v>
          </cell>
          <cell r="H483">
            <v>0</v>
          </cell>
          <cell r="I483" t="str">
            <v>701018-IT2004/022-1 SAP Prof. MA 2004</v>
          </cell>
          <cell r="J483">
            <v>38168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>
            <v>0</v>
          </cell>
          <cell r="E484" t="str">
            <v>SA</v>
          </cell>
          <cell r="F484" t="str">
            <v>40</v>
          </cell>
          <cell r="G484" t="str">
            <v>OX</v>
          </cell>
          <cell r="H484">
            <v>0</v>
          </cell>
          <cell r="I484" t="str">
            <v>701018-IT2004/022-1 SAP Prof. MA 2004</v>
          </cell>
          <cell r="J484">
            <v>38199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>
            <v>0</v>
          </cell>
          <cell r="E485" t="str">
            <v>SA</v>
          </cell>
          <cell r="F485" t="str">
            <v>40</v>
          </cell>
          <cell r="G485" t="str">
            <v>OX</v>
          </cell>
          <cell r="H485">
            <v>0</v>
          </cell>
          <cell r="I485" t="str">
            <v>701018-IT2004/022-1 SAP Prof. MA 2004</v>
          </cell>
          <cell r="J485">
            <v>38230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>
            <v>0</v>
          </cell>
          <cell r="E486" t="str">
            <v>SA</v>
          </cell>
          <cell r="F486" t="str">
            <v>40</v>
          </cell>
          <cell r="G486" t="str">
            <v>OX</v>
          </cell>
          <cell r="H486">
            <v>0</v>
          </cell>
          <cell r="I486" t="str">
            <v>701018-IT2004/022-1 SAP Prof. MA 2004</v>
          </cell>
          <cell r="J486">
            <v>38260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>
            <v>0</v>
          </cell>
          <cell r="E488" t="str">
            <v>DR</v>
          </cell>
          <cell r="F488" t="str">
            <v>50</v>
          </cell>
          <cell r="G488" t="str">
            <v>D0</v>
          </cell>
          <cell r="H488">
            <v>0</v>
          </cell>
          <cell r="I488" t="str">
            <v>701018-IT2004/022-40 Payroll MA 2004</v>
          </cell>
          <cell r="J488">
            <v>37991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>
            <v>0</v>
          </cell>
          <cell r="E489" t="str">
            <v>SA</v>
          </cell>
          <cell r="F489" t="str">
            <v>40</v>
          </cell>
          <cell r="G489" t="str">
            <v>OX</v>
          </cell>
          <cell r="H489">
            <v>0</v>
          </cell>
          <cell r="I489" t="str">
            <v>701018-IT2004/022-40 Payroll MA 2004</v>
          </cell>
          <cell r="J489">
            <v>38017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>
            <v>0</v>
          </cell>
          <cell r="E490" t="str">
            <v>SA</v>
          </cell>
          <cell r="F490" t="str">
            <v>40</v>
          </cell>
          <cell r="G490" t="str">
            <v>OX</v>
          </cell>
          <cell r="H490">
            <v>0</v>
          </cell>
          <cell r="I490" t="str">
            <v>701018-IT2004/022-40 Payroll MA 2004</v>
          </cell>
          <cell r="J490">
            <v>38046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>
            <v>0</v>
          </cell>
          <cell r="E491" t="str">
            <v>SA</v>
          </cell>
          <cell r="F491" t="str">
            <v>40</v>
          </cell>
          <cell r="G491" t="str">
            <v>OX</v>
          </cell>
          <cell r="H491">
            <v>0</v>
          </cell>
          <cell r="I491" t="str">
            <v>701018-IT2004/022-40 Payroll MA 2004</v>
          </cell>
          <cell r="J491">
            <v>38077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>
            <v>0</v>
          </cell>
          <cell r="E492" t="str">
            <v>SA</v>
          </cell>
          <cell r="F492" t="str">
            <v>40</v>
          </cell>
          <cell r="G492" t="str">
            <v>OX</v>
          </cell>
          <cell r="H492">
            <v>0</v>
          </cell>
          <cell r="I492" t="str">
            <v>701018-IT2004/022-40 Payroll MA 2004</v>
          </cell>
          <cell r="J492">
            <v>38107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>
            <v>0</v>
          </cell>
          <cell r="E493" t="str">
            <v>SA</v>
          </cell>
          <cell r="F493" t="str">
            <v>40</v>
          </cell>
          <cell r="G493" t="str">
            <v>OX</v>
          </cell>
          <cell r="H493">
            <v>0</v>
          </cell>
          <cell r="I493" t="str">
            <v>701018-IT2004/022-40 Payroll MA 2004</v>
          </cell>
          <cell r="J493">
            <v>38138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>
            <v>0</v>
          </cell>
          <cell r="E494" t="str">
            <v>SA</v>
          </cell>
          <cell r="F494" t="str">
            <v>40</v>
          </cell>
          <cell r="G494" t="str">
            <v>OX</v>
          </cell>
          <cell r="H494">
            <v>0</v>
          </cell>
          <cell r="I494" t="str">
            <v>701018-IT2004/022-40 Payroll MA 2004</v>
          </cell>
          <cell r="J494">
            <v>38168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>
            <v>0</v>
          </cell>
          <cell r="E495" t="str">
            <v>SA</v>
          </cell>
          <cell r="F495" t="str">
            <v>40</v>
          </cell>
          <cell r="G495" t="str">
            <v>OX</v>
          </cell>
          <cell r="H495">
            <v>0</v>
          </cell>
          <cell r="I495" t="str">
            <v>701018-IT2004/022-40 Payroll MA 2004</v>
          </cell>
          <cell r="J495">
            <v>38199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>
            <v>0</v>
          </cell>
          <cell r="E496" t="str">
            <v>SA</v>
          </cell>
          <cell r="F496" t="str">
            <v>40</v>
          </cell>
          <cell r="G496" t="str">
            <v>OX</v>
          </cell>
          <cell r="H496">
            <v>0</v>
          </cell>
          <cell r="I496" t="str">
            <v>701018-IT2004/022-40 Payroll MA 2004</v>
          </cell>
          <cell r="J496">
            <v>38230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>
            <v>0</v>
          </cell>
          <cell r="E497" t="str">
            <v>SA</v>
          </cell>
          <cell r="F497" t="str">
            <v>40</v>
          </cell>
          <cell r="G497" t="str">
            <v>OX</v>
          </cell>
          <cell r="H497">
            <v>0</v>
          </cell>
          <cell r="I497" t="str">
            <v>701018-IT2004/022-40 Payroll MA 2004</v>
          </cell>
          <cell r="J497">
            <v>38260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>
            <v>0</v>
          </cell>
          <cell r="E499" t="str">
            <v>DR</v>
          </cell>
          <cell r="F499" t="str">
            <v>50</v>
          </cell>
          <cell r="G499" t="str">
            <v>D0</v>
          </cell>
          <cell r="H499">
            <v>0</v>
          </cell>
          <cell r="I499" t="str">
            <v>701019-IT2004/023-1 SAP Prof. MA 2004</v>
          </cell>
          <cell r="J499">
            <v>37991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>
            <v>0</v>
          </cell>
          <cell r="E500" t="str">
            <v>SA</v>
          </cell>
          <cell r="F500" t="str">
            <v>40</v>
          </cell>
          <cell r="G500" t="str">
            <v>OX</v>
          </cell>
          <cell r="H500">
            <v>0</v>
          </cell>
          <cell r="I500" t="str">
            <v>701019-IT2004/023-1 SAP Prof. MA 2004</v>
          </cell>
          <cell r="J500">
            <v>38017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>
            <v>0</v>
          </cell>
          <cell r="E501" t="str">
            <v>SA</v>
          </cell>
          <cell r="F501" t="str">
            <v>40</v>
          </cell>
          <cell r="G501" t="str">
            <v>OX</v>
          </cell>
          <cell r="H501">
            <v>0</v>
          </cell>
          <cell r="I501" t="str">
            <v>701019-IT2004/023-1 SAP Prof. MA 2004</v>
          </cell>
          <cell r="J501">
            <v>38046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>
            <v>0</v>
          </cell>
          <cell r="E502" t="str">
            <v>SA</v>
          </cell>
          <cell r="F502" t="str">
            <v>40</v>
          </cell>
          <cell r="G502" t="str">
            <v>OX</v>
          </cell>
          <cell r="H502">
            <v>0</v>
          </cell>
          <cell r="I502" t="str">
            <v>701019-IT2004/023-1 SAP Prof. MA 2004</v>
          </cell>
          <cell r="J502">
            <v>38077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>
            <v>0</v>
          </cell>
          <cell r="E503" t="str">
            <v>SA</v>
          </cell>
          <cell r="F503" t="str">
            <v>40</v>
          </cell>
          <cell r="G503" t="str">
            <v>OX</v>
          </cell>
          <cell r="H503">
            <v>0</v>
          </cell>
          <cell r="I503" t="str">
            <v>701019-IT2004/023-1 SAP Prof. MA 2004</v>
          </cell>
          <cell r="J503">
            <v>38107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>
            <v>0</v>
          </cell>
          <cell r="E504" t="str">
            <v>SA</v>
          </cell>
          <cell r="F504" t="str">
            <v>40</v>
          </cell>
          <cell r="G504" t="str">
            <v>OX</v>
          </cell>
          <cell r="H504">
            <v>0</v>
          </cell>
          <cell r="I504" t="str">
            <v>701019-IT2004/023-1 SAP Prof. MA 2004</v>
          </cell>
          <cell r="J504">
            <v>38138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>
            <v>0</v>
          </cell>
          <cell r="E505" t="str">
            <v>SA</v>
          </cell>
          <cell r="F505" t="str">
            <v>40</v>
          </cell>
          <cell r="G505" t="str">
            <v>OX</v>
          </cell>
          <cell r="H505">
            <v>0</v>
          </cell>
          <cell r="I505" t="str">
            <v>701019-IT2004/023-1 SAP Prof. MA 2004</v>
          </cell>
          <cell r="J505">
            <v>38168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>
            <v>0</v>
          </cell>
          <cell r="E506" t="str">
            <v>SA</v>
          </cell>
          <cell r="F506" t="str">
            <v>40</v>
          </cell>
          <cell r="G506" t="str">
            <v>OX</v>
          </cell>
          <cell r="H506">
            <v>0</v>
          </cell>
          <cell r="I506" t="str">
            <v>701019-IT2004/023-1 SAP Prof. MA 2004</v>
          </cell>
          <cell r="J506">
            <v>38199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>
            <v>0</v>
          </cell>
          <cell r="E507" t="str">
            <v>SA</v>
          </cell>
          <cell r="F507" t="str">
            <v>40</v>
          </cell>
          <cell r="G507" t="str">
            <v>OX</v>
          </cell>
          <cell r="H507">
            <v>0</v>
          </cell>
          <cell r="I507" t="str">
            <v>701019-IT2004/023-1 SAP Prof. MA 2004</v>
          </cell>
          <cell r="J507">
            <v>38230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>
            <v>0</v>
          </cell>
          <cell r="E508" t="str">
            <v>SA</v>
          </cell>
          <cell r="F508" t="str">
            <v>40</v>
          </cell>
          <cell r="G508" t="str">
            <v>OX</v>
          </cell>
          <cell r="H508">
            <v>0</v>
          </cell>
          <cell r="I508" t="str">
            <v>701019-IT2004/023-1 SAP Prof. MA 2004</v>
          </cell>
          <cell r="J508">
            <v>38260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>
            <v>0</v>
          </cell>
          <cell r="E510" t="str">
            <v>DR</v>
          </cell>
          <cell r="F510" t="str">
            <v>50</v>
          </cell>
          <cell r="G510" t="str">
            <v>D0</v>
          </cell>
          <cell r="H510">
            <v>0</v>
          </cell>
          <cell r="I510" t="str">
            <v>701019-IT2004/023-400 Payroll MA 2004</v>
          </cell>
          <cell r="J510">
            <v>37991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>
            <v>0</v>
          </cell>
          <cell r="E511" t="str">
            <v>SA</v>
          </cell>
          <cell r="F511" t="str">
            <v>40</v>
          </cell>
          <cell r="G511" t="str">
            <v>OX</v>
          </cell>
          <cell r="H511">
            <v>0</v>
          </cell>
          <cell r="I511" t="str">
            <v>701019-IT2004/023-400 Payroll MA 2004</v>
          </cell>
          <cell r="J511">
            <v>38017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>
            <v>0</v>
          </cell>
          <cell r="E512" t="str">
            <v>SA</v>
          </cell>
          <cell r="F512" t="str">
            <v>40</v>
          </cell>
          <cell r="G512" t="str">
            <v>OX</v>
          </cell>
          <cell r="H512">
            <v>0</v>
          </cell>
          <cell r="I512" t="str">
            <v>701019-IT2004/023-400 Payroll MA 2004</v>
          </cell>
          <cell r="J512">
            <v>38046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>
            <v>0</v>
          </cell>
          <cell r="E513" t="str">
            <v>SA</v>
          </cell>
          <cell r="F513" t="str">
            <v>40</v>
          </cell>
          <cell r="G513" t="str">
            <v>OX</v>
          </cell>
          <cell r="H513">
            <v>0</v>
          </cell>
          <cell r="I513" t="str">
            <v>701019-IT2004/023-400 Payroll MA 2004</v>
          </cell>
          <cell r="J513">
            <v>38077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>
            <v>0</v>
          </cell>
          <cell r="E514" t="str">
            <v>SA</v>
          </cell>
          <cell r="F514" t="str">
            <v>40</v>
          </cell>
          <cell r="G514" t="str">
            <v>OX</v>
          </cell>
          <cell r="H514">
            <v>0</v>
          </cell>
          <cell r="I514" t="str">
            <v>701019-IT2004/023-400 Payroll MA 2004</v>
          </cell>
          <cell r="J514">
            <v>38107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>
            <v>0</v>
          </cell>
          <cell r="E515" t="str">
            <v>SA</v>
          </cell>
          <cell r="F515" t="str">
            <v>40</v>
          </cell>
          <cell r="G515" t="str">
            <v>OX</v>
          </cell>
          <cell r="H515">
            <v>0</v>
          </cell>
          <cell r="I515" t="str">
            <v>701019-IT2004/023-400 Payroll MA 2004</v>
          </cell>
          <cell r="J515">
            <v>38138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>
            <v>0</v>
          </cell>
          <cell r="E516" t="str">
            <v>SA</v>
          </cell>
          <cell r="F516" t="str">
            <v>40</v>
          </cell>
          <cell r="G516" t="str">
            <v>OX</v>
          </cell>
          <cell r="H516">
            <v>0</v>
          </cell>
          <cell r="I516" t="str">
            <v>701019-IT2004/023-400 Payroll MA 2004</v>
          </cell>
          <cell r="J516">
            <v>38168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>
            <v>0</v>
          </cell>
          <cell r="E517" t="str">
            <v>SA</v>
          </cell>
          <cell r="F517" t="str">
            <v>40</v>
          </cell>
          <cell r="G517" t="str">
            <v>OX</v>
          </cell>
          <cell r="H517">
            <v>0</v>
          </cell>
          <cell r="I517" t="str">
            <v>701019-IT2004/023-400 Payroll MA 2004</v>
          </cell>
          <cell r="J517">
            <v>38199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>
            <v>0</v>
          </cell>
          <cell r="E518" t="str">
            <v>SA</v>
          </cell>
          <cell r="F518" t="str">
            <v>40</v>
          </cell>
          <cell r="G518" t="str">
            <v>OX</v>
          </cell>
          <cell r="H518">
            <v>0</v>
          </cell>
          <cell r="I518" t="str">
            <v>701019-IT2004/023-400 Payroll MA 2004</v>
          </cell>
          <cell r="J518">
            <v>38230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>
            <v>0</v>
          </cell>
          <cell r="E519" t="str">
            <v>SA</v>
          </cell>
          <cell r="F519" t="str">
            <v>40</v>
          </cell>
          <cell r="G519" t="str">
            <v>OX</v>
          </cell>
          <cell r="H519">
            <v>0</v>
          </cell>
          <cell r="I519" t="str">
            <v>701019-IT2004/023-400 Payroll MA 2004</v>
          </cell>
          <cell r="J519">
            <v>38260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>
            <v>0</v>
          </cell>
          <cell r="E521" t="str">
            <v>DR</v>
          </cell>
          <cell r="F521" t="str">
            <v>50</v>
          </cell>
          <cell r="G521" t="str">
            <v>D0</v>
          </cell>
          <cell r="H521">
            <v>0</v>
          </cell>
          <cell r="I521" t="str">
            <v>701022-IT2004/024-1 SAP Prof. MA 2004</v>
          </cell>
          <cell r="J521">
            <v>37991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>
            <v>0</v>
          </cell>
          <cell r="E522" t="str">
            <v>SA</v>
          </cell>
          <cell r="F522" t="str">
            <v>40</v>
          </cell>
          <cell r="G522" t="str">
            <v>OX</v>
          </cell>
          <cell r="H522">
            <v>0</v>
          </cell>
          <cell r="I522" t="str">
            <v>701022-IT2004/024-1 SAP Prof. MA 2004</v>
          </cell>
          <cell r="J522">
            <v>38017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>
            <v>0</v>
          </cell>
          <cell r="E523" t="str">
            <v>SA</v>
          </cell>
          <cell r="F523" t="str">
            <v>40</v>
          </cell>
          <cell r="G523" t="str">
            <v>OX</v>
          </cell>
          <cell r="H523">
            <v>0</v>
          </cell>
          <cell r="I523" t="str">
            <v>701022-IT2004/024-1 SAP Prof. MA 2004</v>
          </cell>
          <cell r="J523">
            <v>38046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>
            <v>0</v>
          </cell>
          <cell r="E524" t="str">
            <v>SA</v>
          </cell>
          <cell r="F524" t="str">
            <v>40</v>
          </cell>
          <cell r="G524" t="str">
            <v>OX</v>
          </cell>
          <cell r="H524">
            <v>0</v>
          </cell>
          <cell r="I524" t="str">
            <v>701022-IT2004/024-1 SAP Prof. MA 2004</v>
          </cell>
          <cell r="J524">
            <v>38077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>
            <v>0</v>
          </cell>
          <cell r="E525" t="str">
            <v>SA</v>
          </cell>
          <cell r="F525" t="str">
            <v>40</v>
          </cell>
          <cell r="G525" t="str">
            <v>OX</v>
          </cell>
          <cell r="H525">
            <v>0</v>
          </cell>
          <cell r="I525" t="str">
            <v>701022-IT2004/024-1 SAP Prof. MA 2004</v>
          </cell>
          <cell r="J525">
            <v>38107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>
            <v>0</v>
          </cell>
          <cell r="E526" t="str">
            <v>SA</v>
          </cell>
          <cell r="F526" t="str">
            <v>40</v>
          </cell>
          <cell r="G526" t="str">
            <v>OX</v>
          </cell>
          <cell r="H526">
            <v>0</v>
          </cell>
          <cell r="I526" t="str">
            <v>701022-IT2004/024-1 SAP Prof. MA 2004</v>
          </cell>
          <cell r="J526">
            <v>38138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>
            <v>0</v>
          </cell>
          <cell r="E527" t="str">
            <v>SA</v>
          </cell>
          <cell r="F527" t="str">
            <v>40</v>
          </cell>
          <cell r="G527" t="str">
            <v>OX</v>
          </cell>
          <cell r="H527">
            <v>0</v>
          </cell>
          <cell r="I527" t="str">
            <v>701022-IT2004/024-1 SAP Prof. MA 2004</v>
          </cell>
          <cell r="J527">
            <v>38168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>
            <v>0</v>
          </cell>
          <cell r="E528" t="str">
            <v>SA</v>
          </cell>
          <cell r="F528" t="str">
            <v>40</v>
          </cell>
          <cell r="G528" t="str">
            <v>OX</v>
          </cell>
          <cell r="H528">
            <v>0</v>
          </cell>
          <cell r="I528" t="str">
            <v>701022-IT2004/024-1 SAP Prof. MA 2004</v>
          </cell>
          <cell r="J528">
            <v>38199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>
            <v>0</v>
          </cell>
          <cell r="E529" t="str">
            <v>SA</v>
          </cell>
          <cell r="F529" t="str">
            <v>40</v>
          </cell>
          <cell r="G529" t="str">
            <v>OX</v>
          </cell>
          <cell r="H529">
            <v>0</v>
          </cell>
          <cell r="I529" t="str">
            <v>701022-IT2004/024-1 SAP Prof. MA 2004</v>
          </cell>
          <cell r="J529">
            <v>38230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>
            <v>0</v>
          </cell>
          <cell r="E530" t="str">
            <v>SA</v>
          </cell>
          <cell r="F530" t="str">
            <v>40</v>
          </cell>
          <cell r="G530" t="str">
            <v>OX</v>
          </cell>
          <cell r="H530">
            <v>0</v>
          </cell>
          <cell r="I530" t="str">
            <v>701022-IT2004/024-1 SAP Prof. MA 2004</v>
          </cell>
          <cell r="J530">
            <v>38260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>
            <v>0</v>
          </cell>
          <cell r="E532" t="str">
            <v>DR</v>
          </cell>
          <cell r="F532" t="str">
            <v>50</v>
          </cell>
          <cell r="G532" t="str">
            <v>D0</v>
          </cell>
          <cell r="H532">
            <v>0</v>
          </cell>
          <cell r="I532" t="str">
            <v>701022-IT2004/024-30 Payroll MA 2004</v>
          </cell>
          <cell r="J532">
            <v>37991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>
            <v>0</v>
          </cell>
          <cell r="E533" t="str">
            <v>SA</v>
          </cell>
          <cell r="F533" t="str">
            <v>40</v>
          </cell>
          <cell r="G533" t="str">
            <v>OX</v>
          </cell>
          <cell r="H533">
            <v>0</v>
          </cell>
          <cell r="I533" t="str">
            <v>701022-IT2004/024-30 Payroll MA 2004</v>
          </cell>
          <cell r="J533">
            <v>38017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>
            <v>0</v>
          </cell>
          <cell r="E534" t="str">
            <v>SA</v>
          </cell>
          <cell r="F534" t="str">
            <v>40</v>
          </cell>
          <cell r="G534" t="str">
            <v>OX</v>
          </cell>
          <cell r="H534">
            <v>0</v>
          </cell>
          <cell r="I534" t="str">
            <v>701022-IT2004/024-30 Payroll MA 2004</v>
          </cell>
          <cell r="J534">
            <v>38046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>
            <v>0</v>
          </cell>
          <cell r="E535" t="str">
            <v>SA</v>
          </cell>
          <cell r="F535" t="str">
            <v>40</v>
          </cell>
          <cell r="G535" t="str">
            <v>OX</v>
          </cell>
          <cell r="H535">
            <v>0</v>
          </cell>
          <cell r="I535" t="str">
            <v>701022-IT2004/024-30 Payroll MA 2004</v>
          </cell>
          <cell r="J535">
            <v>38077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>
            <v>0</v>
          </cell>
          <cell r="E536" t="str">
            <v>SA</v>
          </cell>
          <cell r="F536" t="str">
            <v>40</v>
          </cell>
          <cell r="G536" t="str">
            <v>OX</v>
          </cell>
          <cell r="H536">
            <v>0</v>
          </cell>
          <cell r="I536" t="str">
            <v>701022-IT2004/024-30 Payroll MA 2004</v>
          </cell>
          <cell r="J536">
            <v>38107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>
            <v>0</v>
          </cell>
          <cell r="E537" t="str">
            <v>SA</v>
          </cell>
          <cell r="F537" t="str">
            <v>40</v>
          </cell>
          <cell r="G537" t="str">
            <v>OX</v>
          </cell>
          <cell r="H537">
            <v>0</v>
          </cell>
          <cell r="I537" t="str">
            <v>701022-IT2004/024-30 Payroll MA 2004</v>
          </cell>
          <cell r="J537">
            <v>38138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>
            <v>0</v>
          </cell>
          <cell r="E538" t="str">
            <v>SA</v>
          </cell>
          <cell r="F538" t="str">
            <v>40</v>
          </cell>
          <cell r="G538" t="str">
            <v>OX</v>
          </cell>
          <cell r="H538">
            <v>0</v>
          </cell>
          <cell r="I538" t="str">
            <v>701022-IT2004/024-30 Payroll MA 2004</v>
          </cell>
          <cell r="J538">
            <v>38168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>
            <v>0</v>
          </cell>
          <cell r="E539" t="str">
            <v>SA</v>
          </cell>
          <cell r="F539" t="str">
            <v>40</v>
          </cell>
          <cell r="G539" t="str">
            <v>OX</v>
          </cell>
          <cell r="H539">
            <v>0</v>
          </cell>
          <cell r="I539" t="str">
            <v>701022-IT2004/024-30 Payroll MA 2004</v>
          </cell>
          <cell r="J539">
            <v>38199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>
            <v>0</v>
          </cell>
          <cell r="E540" t="str">
            <v>SA</v>
          </cell>
          <cell r="F540" t="str">
            <v>40</v>
          </cell>
          <cell r="G540" t="str">
            <v>OX</v>
          </cell>
          <cell r="H540">
            <v>0</v>
          </cell>
          <cell r="I540" t="str">
            <v>701022-IT2004/024-30 Payroll MA 2004</v>
          </cell>
          <cell r="J540">
            <v>38230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>
            <v>0</v>
          </cell>
          <cell r="E541" t="str">
            <v>SA</v>
          </cell>
          <cell r="F541" t="str">
            <v>40</v>
          </cell>
          <cell r="G541" t="str">
            <v>OX</v>
          </cell>
          <cell r="H541">
            <v>0</v>
          </cell>
          <cell r="I541" t="str">
            <v>701022-IT2004/024-30 Payroll MA 2004</v>
          </cell>
          <cell r="J541">
            <v>38260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>
            <v>0</v>
          </cell>
          <cell r="E543" t="str">
            <v>DR</v>
          </cell>
          <cell r="F543" t="str">
            <v>50</v>
          </cell>
          <cell r="G543" t="str">
            <v>D0</v>
          </cell>
          <cell r="H543">
            <v>0</v>
          </cell>
          <cell r="I543" t="str">
            <v>701031-IT2004/035-46 Payroll MA 2004</v>
          </cell>
          <cell r="J543">
            <v>37991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>
            <v>0</v>
          </cell>
          <cell r="E544" t="str">
            <v>SA</v>
          </cell>
          <cell r="F544" t="str">
            <v>40</v>
          </cell>
          <cell r="G544" t="str">
            <v>OX</v>
          </cell>
          <cell r="H544">
            <v>0</v>
          </cell>
          <cell r="I544" t="str">
            <v>701031-IT2004/035-46 Payroll MA 2004</v>
          </cell>
          <cell r="J544">
            <v>38017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>
            <v>0</v>
          </cell>
          <cell r="E545" t="str">
            <v>SA</v>
          </cell>
          <cell r="F545" t="str">
            <v>40</v>
          </cell>
          <cell r="G545" t="str">
            <v>OX</v>
          </cell>
          <cell r="H545">
            <v>0</v>
          </cell>
          <cell r="I545" t="str">
            <v>701031-IT2004/035-46 Payroll MA 2004</v>
          </cell>
          <cell r="J545">
            <v>38046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>
            <v>0</v>
          </cell>
          <cell r="E546" t="str">
            <v>SA</v>
          </cell>
          <cell r="F546" t="str">
            <v>40</v>
          </cell>
          <cell r="G546" t="str">
            <v>OX</v>
          </cell>
          <cell r="H546">
            <v>0</v>
          </cell>
          <cell r="I546" t="str">
            <v>701031-IT2004/035-46 Payroll MA 2004</v>
          </cell>
          <cell r="J546">
            <v>38077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>
            <v>0</v>
          </cell>
          <cell r="E547" t="str">
            <v>SA</v>
          </cell>
          <cell r="F547" t="str">
            <v>40</v>
          </cell>
          <cell r="G547" t="str">
            <v>OX</v>
          </cell>
          <cell r="H547">
            <v>0</v>
          </cell>
          <cell r="I547" t="str">
            <v>701031-IT2004/035-46 Payroll MA 2004</v>
          </cell>
          <cell r="J547">
            <v>38107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>
            <v>0</v>
          </cell>
          <cell r="E548" t="str">
            <v>SA</v>
          </cell>
          <cell r="F548" t="str">
            <v>40</v>
          </cell>
          <cell r="G548" t="str">
            <v>OX</v>
          </cell>
          <cell r="H548">
            <v>0</v>
          </cell>
          <cell r="I548" t="str">
            <v>701031-IT2004/035-46 Payroll MA 2004</v>
          </cell>
          <cell r="J548">
            <v>38138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>
            <v>0</v>
          </cell>
          <cell r="E549" t="str">
            <v>SA</v>
          </cell>
          <cell r="F549" t="str">
            <v>40</v>
          </cell>
          <cell r="G549" t="str">
            <v>OX</v>
          </cell>
          <cell r="H549">
            <v>0</v>
          </cell>
          <cell r="I549" t="str">
            <v>701031-IT2004/035-46 Payroll MA 2004</v>
          </cell>
          <cell r="J549">
            <v>38168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>
            <v>0</v>
          </cell>
          <cell r="E550" t="str">
            <v>SA</v>
          </cell>
          <cell r="F550" t="str">
            <v>40</v>
          </cell>
          <cell r="G550" t="str">
            <v>OX</v>
          </cell>
          <cell r="H550">
            <v>0</v>
          </cell>
          <cell r="I550" t="str">
            <v>701031-IT2004/035-46 Payroll MA 2004</v>
          </cell>
          <cell r="J550">
            <v>38199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>
            <v>0</v>
          </cell>
          <cell r="E551" t="str">
            <v>SA</v>
          </cell>
          <cell r="F551" t="str">
            <v>40</v>
          </cell>
          <cell r="G551" t="str">
            <v>OX</v>
          </cell>
          <cell r="H551">
            <v>0</v>
          </cell>
          <cell r="I551" t="str">
            <v>701031-IT2004/035-46 Payroll MA 2004</v>
          </cell>
          <cell r="J551">
            <v>38230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>
            <v>0</v>
          </cell>
          <cell r="E552" t="str">
            <v>SA</v>
          </cell>
          <cell r="F552" t="str">
            <v>40</v>
          </cell>
          <cell r="G552" t="str">
            <v>OX</v>
          </cell>
          <cell r="H552">
            <v>0</v>
          </cell>
          <cell r="I552" t="str">
            <v>701031-IT2004/035-46 Payroll MA 2004</v>
          </cell>
          <cell r="J552">
            <v>38260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>
            <v>0</v>
          </cell>
          <cell r="E554" t="str">
            <v>DR</v>
          </cell>
          <cell r="F554" t="str">
            <v>50</v>
          </cell>
          <cell r="G554" t="str">
            <v>D0</v>
          </cell>
          <cell r="H554">
            <v>0</v>
          </cell>
          <cell r="I554" t="str">
            <v>701033-IT2004/025-1 SAP Prof. MA 2004</v>
          </cell>
          <cell r="J554">
            <v>37991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>
            <v>0</v>
          </cell>
          <cell r="E555" t="str">
            <v>SA</v>
          </cell>
          <cell r="F555" t="str">
            <v>40</v>
          </cell>
          <cell r="G555" t="str">
            <v>OX</v>
          </cell>
          <cell r="H555">
            <v>0</v>
          </cell>
          <cell r="I555" t="str">
            <v>701033-IT2004/025-1 SAP Prof. MA 2004</v>
          </cell>
          <cell r="J555">
            <v>38017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>
            <v>0</v>
          </cell>
          <cell r="E556" t="str">
            <v>SA</v>
          </cell>
          <cell r="F556" t="str">
            <v>40</v>
          </cell>
          <cell r="G556" t="str">
            <v>OX</v>
          </cell>
          <cell r="H556">
            <v>0</v>
          </cell>
          <cell r="I556" t="str">
            <v>701033-IT2004/025-1 SAP Prof. MA 2004</v>
          </cell>
          <cell r="J556">
            <v>38046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>
            <v>0</v>
          </cell>
          <cell r="E557" t="str">
            <v>SA</v>
          </cell>
          <cell r="F557" t="str">
            <v>40</v>
          </cell>
          <cell r="G557" t="str">
            <v>OX</v>
          </cell>
          <cell r="H557">
            <v>0</v>
          </cell>
          <cell r="I557" t="str">
            <v>701033-IT2004/025-1 SAP Prof. MA 2004</v>
          </cell>
          <cell r="J557">
            <v>38077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>
            <v>0</v>
          </cell>
          <cell r="E558" t="str">
            <v>SA</v>
          </cell>
          <cell r="F558" t="str">
            <v>40</v>
          </cell>
          <cell r="G558" t="str">
            <v>OX</v>
          </cell>
          <cell r="H558">
            <v>0</v>
          </cell>
          <cell r="I558" t="str">
            <v>701033-IT2004/025-1 SAP Prof. MA 2004</v>
          </cell>
          <cell r="J558">
            <v>38107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>
            <v>0</v>
          </cell>
          <cell r="E559" t="str">
            <v>SA</v>
          </cell>
          <cell r="F559" t="str">
            <v>40</v>
          </cell>
          <cell r="G559" t="str">
            <v>OX</v>
          </cell>
          <cell r="H559">
            <v>0</v>
          </cell>
          <cell r="I559" t="str">
            <v>701033-IT2004/025-1 SAP Prof. MA 2004</v>
          </cell>
          <cell r="J559">
            <v>38138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>
            <v>0</v>
          </cell>
          <cell r="E560" t="str">
            <v>SA</v>
          </cell>
          <cell r="F560" t="str">
            <v>40</v>
          </cell>
          <cell r="G560" t="str">
            <v>OX</v>
          </cell>
          <cell r="H560">
            <v>0</v>
          </cell>
          <cell r="I560" t="str">
            <v>701033-IT2004/025-1 SAP Prof. MA 2004</v>
          </cell>
          <cell r="J560">
            <v>38168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>
            <v>0</v>
          </cell>
          <cell r="E561" t="str">
            <v>SA</v>
          </cell>
          <cell r="F561" t="str">
            <v>40</v>
          </cell>
          <cell r="G561" t="str">
            <v>OX</v>
          </cell>
          <cell r="H561">
            <v>0</v>
          </cell>
          <cell r="I561" t="str">
            <v>701033-IT2004/025-1 SAP Prof. MA 2004</v>
          </cell>
          <cell r="J561">
            <v>38199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>
            <v>0</v>
          </cell>
          <cell r="E562" t="str">
            <v>SA</v>
          </cell>
          <cell r="F562" t="str">
            <v>40</v>
          </cell>
          <cell r="G562" t="str">
            <v>OX</v>
          </cell>
          <cell r="H562">
            <v>0</v>
          </cell>
          <cell r="I562" t="str">
            <v>701033-IT2004/025-1 SAP Prof. MA 2004</v>
          </cell>
          <cell r="J562">
            <v>38230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>
            <v>0</v>
          </cell>
          <cell r="E563" t="str">
            <v>SA</v>
          </cell>
          <cell r="F563" t="str">
            <v>40</v>
          </cell>
          <cell r="G563" t="str">
            <v>OX</v>
          </cell>
          <cell r="H563">
            <v>0</v>
          </cell>
          <cell r="I563" t="str">
            <v>701033-IT2004/025-1 SAP Prof. MA 2004</v>
          </cell>
          <cell r="J563">
            <v>38260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>
            <v>0</v>
          </cell>
          <cell r="E565" t="str">
            <v>DR</v>
          </cell>
          <cell r="F565" t="str">
            <v>50</v>
          </cell>
          <cell r="G565" t="str">
            <v>D0</v>
          </cell>
          <cell r="H565">
            <v>0</v>
          </cell>
          <cell r="I565" t="str">
            <v>701033-IT2004/025-100 Payroll MA 2004</v>
          </cell>
          <cell r="J565">
            <v>37991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>
            <v>0</v>
          </cell>
          <cell r="E566" t="str">
            <v>SA</v>
          </cell>
          <cell r="F566" t="str">
            <v>40</v>
          </cell>
          <cell r="G566" t="str">
            <v>OX</v>
          </cell>
          <cell r="H566">
            <v>0</v>
          </cell>
          <cell r="I566" t="str">
            <v>701033-IT2004/025-100 Payroll MA 2004</v>
          </cell>
          <cell r="J566">
            <v>38017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>
            <v>0</v>
          </cell>
          <cell r="E567" t="str">
            <v>SA</v>
          </cell>
          <cell r="F567" t="str">
            <v>40</v>
          </cell>
          <cell r="G567" t="str">
            <v>OX</v>
          </cell>
          <cell r="H567">
            <v>0</v>
          </cell>
          <cell r="I567" t="str">
            <v>701033-IT2004/025-100 Payroll MA 2004</v>
          </cell>
          <cell r="J567">
            <v>38046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>
            <v>0</v>
          </cell>
          <cell r="E568" t="str">
            <v>SA</v>
          </cell>
          <cell r="F568" t="str">
            <v>40</v>
          </cell>
          <cell r="G568" t="str">
            <v>OX</v>
          </cell>
          <cell r="H568">
            <v>0</v>
          </cell>
          <cell r="I568" t="str">
            <v>701033-IT2004/025-100 Payroll MA 2004</v>
          </cell>
          <cell r="J568">
            <v>38077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>
            <v>0</v>
          </cell>
          <cell r="E569" t="str">
            <v>SA</v>
          </cell>
          <cell r="F569" t="str">
            <v>40</v>
          </cell>
          <cell r="G569" t="str">
            <v>OX</v>
          </cell>
          <cell r="H569">
            <v>0</v>
          </cell>
          <cell r="I569" t="str">
            <v>701033-IT2004/025-100 Payroll MA 2004</v>
          </cell>
          <cell r="J569">
            <v>38107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>
            <v>0</v>
          </cell>
          <cell r="E570" t="str">
            <v>SA</v>
          </cell>
          <cell r="F570" t="str">
            <v>40</v>
          </cell>
          <cell r="G570" t="str">
            <v>OX</v>
          </cell>
          <cell r="H570">
            <v>0</v>
          </cell>
          <cell r="I570" t="str">
            <v>701033-IT2004/025-100 Payroll MA 2004</v>
          </cell>
          <cell r="J570">
            <v>38138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>
            <v>0</v>
          </cell>
          <cell r="E571" t="str">
            <v>SA</v>
          </cell>
          <cell r="F571" t="str">
            <v>40</v>
          </cell>
          <cell r="G571" t="str">
            <v>OX</v>
          </cell>
          <cell r="H571">
            <v>0</v>
          </cell>
          <cell r="I571" t="str">
            <v>701033-IT2004/025-100 Payroll MA 2004</v>
          </cell>
          <cell r="J571">
            <v>38168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>
            <v>0</v>
          </cell>
          <cell r="E572" t="str">
            <v>SA</v>
          </cell>
          <cell r="F572" t="str">
            <v>40</v>
          </cell>
          <cell r="G572" t="str">
            <v>OX</v>
          </cell>
          <cell r="H572">
            <v>0</v>
          </cell>
          <cell r="I572" t="str">
            <v>701033-IT2004/025-100 Payroll MA 2004</v>
          </cell>
          <cell r="J572">
            <v>38199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>
            <v>0</v>
          </cell>
          <cell r="E573" t="str">
            <v>SA</v>
          </cell>
          <cell r="F573" t="str">
            <v>40</v>
          </cell>
          <cell r="G573" t="str">
            <v>OX</v>
          </cell>
          <cell r="H573">
            <v>0</v>
          </cell>
          <cell r="I573" t="str">
            <v>701033-IT2004/025-100 Payroll MA 2004</v>
          </cell>
          <cell r="J573">
            <v>38230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>
            <v>0</v>
          </cell>
          <cell r="E574" t="str">
            <v>SA</v>
          </cell>
          <cell r="F574" t="str">
            <v>40</v>
          </cell>
          <cell r="G574" t="str">
            <v>OX</v>
          </cell>
          <cell r="H574">
            <v>0</v>
          </cell>
          <cell r="I574" t="str">
            <v>701033-IT2004/025-100 Payroll MA 2004</v>
          </cell>
          <cell r="J574">
            <v>38260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>
            <v>0</v>
          </cell>
          <cell r="E576" t="str">
            <v>DR</v>
          </cell>
          <cell r="F576" t="str">
            <v>50</v>
          </cell>
          <cell r="G576" t="str">
            <v>D0</v>
          </cell>
          <cell r="H576">
            <v>0</v>
          </cell>
          <cell r="I576" t="str">
            <v>701036-IT2004/027-1 SAP Prof. MA 2004</v>
          </cell>
          <cell r="J576">
            <v>37991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>
            <v>0</v>
          </cell>
          <cell r="E577" t="str">
            <v>SA</v>
          </cell>
          <cell r="F577" t="str">
            <v>40</v>
          </cell>
          <cell r="G577" t="str">
            <v>OX</v>
          </cell>
          <cell r="H577">
            <v>0</v>
          </cell>
          <cell r="I577" t="str">
            <v>701036-IT2004/027-1 SAP Prof. MA 2004</v>
          </cell>
          <cell r="J577">
            <v>38017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>
            <v>0</v>
          </cell>
          <cell r="E578" t="str">
            <v>SA</v>
          </cell>
          <cell r="F578" t="str">
            <v>40</v>
          </cell>
          <cell r="G578" t="str">
            <v>OX</v>
          </cell>
          <cell r="H578">
            <v>0</v>
          </cell>
          <cell r="I578" t="str">
            <v>701036-IT2004/027-1 SAP Prof. MA 2004</v>
          </cell>
          <cell r="J578">
            <v>38046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>
            <v>0</v>
          </cell>
          <cell r="E579" t="str">
            <v>SA</v>
          </cell>
          <cell r="F579" t="str">
            <v>40</v>
          </cell>
          <cell r="G579" t="str">
            <v>OX</v>
          </cell>
          <cell r="H579">
            <v>0</v>
          </cell>
          <cell r="I579" t="str">
            <v>701036-IT2004/027-1 SAP Prof. MA 2004</v>
          </cell>
          <cell r="J579">
            <v>38077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>
            <v>0</v>
          </cell>
          <cell r="E580" t="str">
            <v>SA</v>
          </cell>
          <cell r="F580" t="str">
            <v>40</v>
          </cell>
          <cell r="G580" t="str">
            <v>OX</v>
          </cell>
          <cell r="H580">
            <v>0</v>
          </cell>
          <cell r="I580" t="str">
            <v>701036-IT2004/027-1 SAP Prof. MA 2004</v>
          </cell>
          <cell r="J580">
            <v>38107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>
            <v>0</v>
          </cell>
          <cell r="E581" t="str">
            <v>SA</v>
          </cell>
          <cell r="F581" t="str">
            <v>40</v>
          </cell>
          <cell r="G581" t="str">
            <v>OX</v>
          </cell>
          <cell r="H581">
            <v>0</v>
          </cell>
          <cell r="I581" t="str">
            <v>701036-IT2004/027-1 SAP Prof. MA 2004</v>
          </cell>
          <cell r="J581">
            <v>38138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>
            <v>0</v>
          </cell>
          <cell r="E582" t="str">
            <v>SA</v>
          </cell>
          <cell r="F582" t="str">
            <v>40</v>
          </cell>
          <cell r="G582" t="str">
            <v>OX</v>
          </cell>
          <cell r="H582">
            <v>0</v>
          </cell>
          <cell r="I582" t="str">
            <v>701036-IT2004/027-1 SAP Prof. MA 2004</v>
          </cell>
          <cell r="J582">
            <v>38168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>
            <v>0</v>
          </cell>
          <cell r="E583" t="str">
            <v>SA</v>
          </cell>
          <cell r="F583" t="str">
            <v>40</v>
          </cell>
          <cell r="G583" t="str">
            <v>OX</v>
          </cell>
          <cell r="H583">
            <v>0</v>
          </cell>
          <cell r="I583" t="str">
            <v>701036-IT2004/027-1 SAP Prof. MA 2004</v>
          </cell>
          <cell r="J583">
            <v>38199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>
            <v>0</v>
          </cell>
          <cell r="E584" t="str">
            <v>SA</v>
          </cell>
          <cell r="F584" t="str">
            <v>40</v>
          </cell>
          <cell r="G584" t="str">
            <v>OX</v>
          </cell>
          <cell r="H584">
            <v>0</v>
          </cell>
          <cell r="I584" t="str">
            <v>701036-IT2004/027-1 SAP Prof. MA 2004</v>
          </cell>
          <cell r="J584">
            <v>38230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>
            <v>0</v>
          </cell>
          <cell r="E585" t="str">
            <v>SA</v>
          </cell>
          <cell r="F585" t="str">
            <v>40</v>
          </cell>
          <cell r="G585" t="str">
            <v>OX</v>
          </cell>
          <cell r="H585">
            <v>0</v>
          </cell>
          <cell r="I585" t="str">
            <v>701036-IT2004/027-1 SAP Prof. MA 2004</v>
          </cell>
          <cell r="J585">
            <v>38260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>
            <v>0</v>
          </cell>
          <cell r="E587" t="str">
            <v>DR</v>
          </cell>
          <cell r="F587" t="str">
            <v>50</v>
          </cell>
          <cell r="G587" t="str">
            <v>D0</v>
          </cell>
          <cell r="H587">
            <v>0</v>
          </cell>
          <cell r="I587" t="str">
            <v>701036-IT2004/027-125 Payroll MA 2004</v>
          </cell>
          <cell r="J587">
            <v>37991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>
            <v>0</v>
          </cell>
          <cell r="E588" t="str">
            <v>SA</v>
          </cell>
          <cell r="F588" t="str">
            <v>40</v>
          </cell>
          <cell r="G588" t="str">
            <v>OX</v>
          </cell>
          <cell r="H588">
            <v>0</v>
          </cell>
          <cell r="I588" t="str">
            <v>701036-IT2004/027-125 Payroll MA 2004</v>
          </cell>
          <cell r="J588">
            <v>38017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>
            <v>0</v>
          </cell>
          <cell r="E589" t="str">
            <v>SA</v>
          </cell>
          <cell r="F589" t="str">
            <v>40</v>
          </cell>
          <cell r="G589" t="str">
            <v>OX</v>
          </cell>
          <cell r="H589">
            <v>0</v>
          </cell>
          <cell r="I589" t="str">
            <v>701036-IT2004/027-125 Payroll MA 2004</v>
          </cell>
          <cell r="J589">
            <v>38046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>
            <v>0</v>
          </cell>
          <cell r="E590" t="str">
            <v>SA</v>
          </cell>
          <cell r="F590" t="str">
            <v>40</v>
          </cell>
          <cell r="G590" t="str">
            <v>OX</v>
          </cell>
          <cell r="H590">
            <v>0</v>
          </cell>
          <cell r="I590" t="str">
            <v>701036-IT2004/027-125 Payroll MA 2004</v>
          </cell>
          <cell r="J590">
            <v>38077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>
            <v>0</v>
          </cell>
          <cell r="E591" t="str">
            <v>SA</v>
          </cell>
          <cell r="F591" t="str">
            <v>40</v>
          </cell>
          <cell r="G591" t="str">
            <v>OX</v>
          </cell>
          <cell r="H591">
            <v>0</v>
          </cell>
          <cell r="I591" t="str">
            <v>701036-IT2004/027-125 Payroll MA 2004</v>
          </cell>
          <cell r="J591">
            <v>38107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>
            <v>0</v>
          </cell>
          <cell r="E592" t="str">
            <v>SA</v>
          </cell>
          <cell r="F592" t="str">
            <v>40</v>
          </cell>
          <cell r="G592" t="str">
            <v>OX</v>
          </cell>
          <cell r="H592">
            <v>0</v>
          </cell>
          <cell r="I592" t="str">
            <v>701036-IT2004/027-125 Payroll MA 2004</v>
          </cell>
          <cell r="J592">
            <v>38138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>
            <v>0</v>
          </cell>
          <cell r="E593" t="str">
            <v>SA</v>
          </cell>
          <cell r="F593" t="str">
            <v>40</v>
          </cell>
          <cell r="G593" t="str">
            <v>OX</v>
          </cell>
          <cell r="H593">
            <v>0</v>
          </cell>
          <cell r="I593" t="str">
            <v>701036-IT2004/027-125 Payroll MA 2004</v>
          </cell>
          <cell r="J593">
            <v>38168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>
            <v>0</v>
          </cell>
          <cell r="E594" t="str">
            <v>SA</v>
          </cell>
          <cell r="F594" t="str">
            <v>40</v>
          </cell>
          <cell r="G594" t="str">
            <v>OX</v>
          </cell>
          <cell r="H594">
            <v>0</v>
          </cell>
          <cell r="I594" t="str">
            <v>701036-IT2004/027-125 Payroll MA 2004</v>
          </cell>
          <cell r="J594">
            <v>38199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>
            <v>0</v>
          </cell>
          <cell r="E595" t="str">
            <v>SA</v>
          </cell>
          <cell r="F595" t="str">
            <v>40</v>
          </cell>
          <cell r="G595" t="str">
            <v>OX</v>
          </cell>
          <cell r="H595">
            <v>0</v>
          </cell>
          <cell r="I595" t="str">
            <v>701036-IT2004/027-125 Payroll MA 2004</v>
          </cell>
          <cell r="J595">
            <v>38230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>
            <v>0</v>
          </cell>
          <cell r="E596" t="str">
            <v>SA</v>
          </cell>
          <cell r="F596" t="str">
            <v>40</v>
          </cell>
          <cell r="G596" t="str">
            <v>OX</v>
          </cell>
          <cell r="H596">
            <v>0</v>
          </cell>
          <cell r="I596" t="str">
            <v>701036-IT2004/027-125 Payroll MA 2004</v>
          </cell>
          <cell r="J596">
            <v>38260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>
            <v>0</v>
          </cell>
          <cell r="E598" t="str">
            <v>DR</v>
          </cell>
          <cell r="F598" t="str">
            <v>50</v>
          </cell>
          <cell r="G598" t="str">
            <v>D0</v>
          </cell>
          <cell r="H598">
            <v>0</v>
          </cell>
          <cell r="I598" t="str">
            <v>701041-IT2004/036-82 Payroll MA 2004</v>
          </cell>
          <cell r="J598">
            <v>37991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>
            <v>0</v>
          </cell>
          <cell r="E599" t="str">
            <v>SA</v>
          </cell>
          <cell r="F599" t="str">
            <v>40</v>
          </cell>
          <cell r="G599" t="str">
            <v>OX</v>
          </cell>
          <cell r="H599">
            <v>0</v>
          </cell>
          <cell r="I599" t="str">
            <v>701041-IT2004/036-82 Payroll MA 2004</v>
          </cell>
          <cell r="J599">
            <v>38017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>
            <v>0</v>
          </cell>
          <cell r="E600" t="str">
            <v>SA</v>
          </cell>
          <cell r="F600" t="str">
            <v>40</v>
          </cell>
          <cell r="G600" t="str">
            <v>OX</v>
          </cell>
          <cell r="H600">
            <v>0</v>
          </cell>
          <cell r="I600" t="str">
            <v>701041-IT2004/036-82 Payroll MA 2004</v>
          </cell>
          <cell r="J600">
            <v>38046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>
            <v>0</v>
          </cell>
          <cell r="E601" t="str">
            <v>SA</v>
          </cell>
          <cell r="F601" t="str">
            <v>40</v>
          </cell>
          <cell r="G601" t="str">
            <v>OX</v>
          </cell>
          <cell r="H601">
            <v>0</v>
          </cell>
          <cell r="I601" t="str">
            <v>701041-IT2004/036-82 Payroll MA 2004</v>
          </cell>
          <cell r="J601">
            <v>38077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>
            <v>0</v>
          </cell>
          <cell r="E602" t="str">
            <v>SA</v>
          </cell>
          <cell r="F602" t="str">
            <v>40</v>
          </cell>
          <cell r="G602" t="str">
            <v>OX</v>
          </cell>
          <cell r="H602">
            <v>0</v>
          </cell>
          <cell r="I602" t="str">
            <v>701041-IT2004/036-82 Payroll MA 2004</v>
          </cell>
          <cell r="J602">
            <v>38107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>
            <v>0</v>
          </cell>
          <cell r="E603" t="str">
            <v>SA</v>
          </cell>
          <cell r="F603" t="str">
            <v>40</v>
          </cell>
          <cell r="G603" t="str">
            <v>OX</v>
          </cell>
          <cell r="H603">
            <v>0</v>
          </cell>
          <cell r="I603" t="str">
            <v>701041-IT2004/036-82 Payroll MA 2004</v>
          </cell>
          <cell r="J603">
            <v>38138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>
            <v>0</v>
          </cell>
          <cell r="E604" t="str">
            <v>SA</v>
          </cell>
          <cell r="F604" t="str">
            <v>40</v>
          </cell>
          <cell r="G604" t="str">
            <v>OX</v>
          </cell>
          <cell r="H604">
            <v>0</v>
          </cell>
          <cell r="I604" t="str">
            <v>701041-IT2004/036-82 Payroll MA 2004</v>
          </cell>
          <cell r="J604">
            <v>38168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>
            <v>0</v>
          </cell>
          <cell r="E605" t="str">
            <v>SA</v>
          </cell>
          <cell r="F605" t="str">
            <v>40</v>
          </cell>
          <cell r="G605" t="str">
            <v>OX</v>
          </cell>
          <cell r="H605">
            <v>0</v>
          </cell>
          <cell r="I605" t="str">
            <v>701041-IT2004/036-82 Payroll MA 2004</v>
          </cell>
          <cell r="J605">
            <v>38199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>
            <v>0</v>
          </cell>
          <cell r="E606" t="str">
            <v>SA</v>
          </cell>
          <cell r="F606" t="str">
            <v>40</v>
          </cell>
          <cell r="G606" t="str">
            <v>OX</v>
          </cell>
          <cell r="H606">
            <v>0</v>
          </cell>
          <cell r="I606" t="str">
            <v>701041-IT2004/036-82 Payroll MA 2004</v>
          </cell>
          <cell r="J606">
            <v>38230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>
            <v>0</v>
          </cell>
          <cell r="E607" t="str">
            <v>SA</v>
          </cell>
          <cell r="F607" t="str">
            <v>40</v>
          </cell>
          <cell r="G607" t="str">
            <v>OX</v>
          </cell>
          <cell r="H607">
            <v>0</v>
          </cell>
          <cell r="I607" t="str">
            <v>701041-IT2004/036-82 Payroll MA 2004</v>
          </cell>
          <cell r="J607">
            <v>38260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>
            <v>0</v>
          </cell>
          <cell r="E609" t="str">
            <v>DR</v>
          </cell>
          <cell r="F609" t="str">
            <v>50</v>
          </cell>
          <cell r="G609" t="str">
            <v>D0</v>
          </cell>
          <cell r="H609">
            <v>0</v>
          </cell>
          <cell r="I609" t="str">
            <v>701043-IT2004/039-53 Payroll MA 2004</v>
          </cell>
          <cell r="J609">
            <v>37991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>
            <v>0</v>
          </cell>
          <cell r="E610" t="str">
            <v>SA</v>
          </cell>
          <cell r="F610" t="str">
            <v>40</v>
          </cell>
          <cell r="G610" t="str">
            <v>OX</v>
          </cell>
          <cell r="H610">
            <v>0</v>
          </cell>
          <cell r="I610" t="str">
            <v>701043-IT2004/039-53 Payroll MA 2004</v>
          </cell>
          <cell r="J610">
            <v>38017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>
            <v>0</v>
          </cell>
          <cell r="E611" t="str">
            <v>SA</v>
          </cell>
          <cell r="F611" t="str">
            <v>40</v>
          </cell>
          <cell r="G611" t="str">
            <v>OX</v>
          </cell>
          <cell r="H611">
            <v>0</v>
          </cell>
          <cell r="I611" t="str">
            <v>701043-IT2004/039-53 Payroll MA 2004</v>
          </cell>
          <cell r="J611">
            <v>38046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>
            <v>0</v>
          </cell>
          <cell r="E612" t="str">
            <v>SA</v>
          </cell>
          <cell r="F612" t="str">
            <v>40</v>
          </cell>
          <cell r="G612" t="str">
            <v>OX</v>
          </cell>
          <cell r="H612">
            <v>0</v>
          </cell>
          <cell r="I612" t="str">
            <v>701043-IT2004/039-53 Payroll MA 2004</v>
          </cell>
          <cell r="J612">
            <v>38077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>
            <v>0</v>
          </cell>
          <cell r="E613" t="str">
            <v>SA</v>
          </cell>
          <cell r="F613" t="str">
            <v>40</v>
          </cell>
          <cell r="G613" t="str">
            <v>OX</v>
          </cell>
          <cell r="H613">
            <v>0</v>
          </cell>
          <cell r="I613" t="str">
            <v>701043-IT2004/039-53 Payroll MA 2004</v>
          </cell>
          <cell r="J613">
            <v>38107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>
            <v>0</v>
          </cell>
          <cell r="E614" t="str">
            <v>SA</v>
          </cell>
          <cell r="F614" t="str">
            <v>40</v>
          </cell>
          <cell r="G614" t="str">
            <v>OX</v>
          </cell>
          <cell r="H614">
            <v>0</v>
          </cell>
          <cell r="I614" t="str">
            <v>701043-IT2004/039-53 Payroll MA 2004</v>
          </cell>
          <cell r="J614">
            <v>38138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>
            <v>0</v>
          </cell>
          <cell r="E615" t="str">
            <v>SA</v>
          </cell>
          <cell r="F615" t="str">
            <v>40</v>
          </cell>
          <cell r="G615" t="str">
            <v>OX</v>
          </cell>
          <cell r="H615">
            <v>0</v>
          </cell>
          <cell r="I615" t="str">
            <v>701043-IT2004/039-53 Payroll MA 2004</v>
          </cell>
          <cell r="J615">
            <v>38168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>
            <v>0</v>
          </cell>
          <cell r="E616" t="str">
            <v>SA</v>
          </cell>
          <cell r="F616" t="str">
            <v>40</v>
          </cell>
          <cell r="G616" t="str">
            <v>OX</v>
          </cell>
          <cell r="H616">
            <v>0</v>
          </cell>
          <cell r="I616" t="str">
            <v>701043-IT2004/039-53 Payroll MA 2004</v>
          </cell>
          <cell r="J616">
            <v>38199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>
            <v>0</v>
          </cell>
          <cell r="E617" t="str">
            <v>SA</v>
          </cell>
          <cell r="F617" t="str">
            <v>40</v>
          </cell>
          <cell r="G617" t="str">
            <v>OX</v>
          </cell>
          <cell r="H617">
            <v>0</v>
          </cell>
          <cell r="I617" t="str">
            <v>701043-IT2004/039-53 Payroll MA 2004</v>
          </cell>
          <cell r="J617">
            <v>38230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>
            <v>0</v>
          </cell>
          <cell r="E618" t="str">
            <v>SA</v>
          </cell>
          <cell r="F618" t="str">
            <v>40</v>
          </cell>
          <cell r="G618" t="str">
            <v>OX</v>
          </cell>
          <cell r="H618">
            <v>0</v>
          </cell>
          <cell r="I618" t="str">
            <v>701043-IT2004/039-53 Payroll MA 2004</v>
          </cell>
          <cell r="J618">
            <v>38260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>
            <v>0</v>
          </cell>
          <cell r="E620" t="str">
            <v>DR</v>
          </cell>
          <cell r="F620" t="str">
            <v>50</v>
          </cell>
          <cell r="G620" t="str">
            <v>D0</v>
          </cell>
          <cell r="H620">
            <v>0</v>
          </cell>
          <cell r="I620" t="str">
            <v>701052-IT2004/026-2 SAP Prof. MA 2004</v>
          </cell>
          <cell r="J620">
            <v>37991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>
            <v>0</v>
          </cell>
          <cell r="E621" t="str">
            <v>SA</v>
          </cell>
          <cell r="F621" t="str">
            <v>40</v>
          </cell>
          <cell r="G621" t="str">
            <v>OX</v>
          </cell>
          <cell r="H621">
            <v>0</v>
          </cell>
          <cell r="I621" t="str">
            <v>701052-IT2004/026-2 SAP Prof. MA 2004</v>
          </cell>
          <cell r="J621">
            <v>38017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>
            <v>0</v>
          </cell>
          <cell r="E622" t="str">
            <v>SA</v>
          </cell>
          <cell r="F622" t="str">
            <v>40</v>
          </cell>
          <cell r="G622" t="str">
            <v>OX</v>
          </cell>
          <cell r="H622">
            <v>0</v>
          </cell>
          <cell r="I622" t="str">
            <v>701052-IT2004/026-2 SAP Prof. MA 2004</v>
          </cell>
          <cell r="J622">
            <v>38046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>
            <v>0</v>
          </cell>
          <cell r="E623" t="str">
            <v>SA</v>
          </cell>
          <cell r="F623" t="str">
            <v>40</v>
          </cell>
          <cell r="G623" t="str">
            <v>OX</v>
          </cell>
          <cell r="H623">
            <v>0</v>
          </cell>
          <cell r="I623" t="str">
            <v>701052-IT2004/026-2 SAP Prof. MA 2004</v>
          </cell>
          <cell r="J623">
            <v>38077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>
            <v>0</v>
          </cell>
          <cell r="E624" t="str">
            <v>SA</v>
          </cell>
          <cell r="F624" t="str">
            <v>40</v>
          </cell>
          <cell r="G624" t="str">
            <v>OX</v>
          </cell>
          <cell r="H624">
            <v>0</v>
          </cell>
          <cell r="I624" t="str">
            <v>701052-IT2004/026-2 SAP Prof. MA 2004</v>
          </cell>
          <cell r="J624">
            <v>38107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>
            <v>0</v>
          </cell>
          <cell r="E625" t="str">
            <v>SA</v>
          </cell>
          <cell r="F625" t="str">
            <v>40</v>
          </cell>
          <cell r="G625" t="str">
            <v>OX</v>
          </cell>
          <cell r="H625">
            <v>0</v>
          </cell>
          <cell r="I625" t="str">
            <v>701052-IT2004/026-2 SAP Prof. MA 2004</v>
          </cell>
          <cell r="J625">
            <v>38138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>
            <v>0</v>
          </cell>
          <cell r="E626" t="str">
            <v>SA</v>
          </cell>
          <cell r="F626" t="str">
            <v>40</v>
          </cell>
          <cell r="G626" t="str">
            <v>OX</v>
          </cell>
          <cell r="H626">
            <v>0</v>
          </cell>
          <cell r="I626" t="str">
            <v>701052-IT2004/026-2 SAP Prof. MA 2004</v>
          </cell>
          <cell r="J626">
            <v>38168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>
            <v>0</v>
          </cell>
          <cell r="E627" t="str">
            <v>SA</v>
          </cell>
          <cell r="F627" t="str">
            <v>40</v>
          </cell>
          <cell r="G627" t="str">
            <v>OX</v>
          </cell>
          <cell r="H627">
            <v>0</v>
          </cell>
          <cell r="I627" t="str">
            <v>701052-IT2004/026-2 SAP Prof. MA 2004</v>
          </cell>
          <cell r="J627">
            <v>38199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>
            <v>0</v>
          </cell>
          <cell r="E628" t="str">
            <v>SA</v>
          </cell>
          <cell r="F628" t="str">
            <v>40</v>
          </cell>
          <cell r="G628" t="str">
            <v>OX</v>
          </cell>
          <cell r="H628">
            <v>0</v>
          </cell>
          <cell r="I628" t="str">
            <v>701052-IT2004/026-2 SAP Prof. MA 2004</v>
          </cell>
          <cell r="J628">
            <v>38230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>
            <v>0</v>
          </cell>
          <cell r="E629" t="str">
            <v>SA</v>
          </cell>
          <cell r="F629" t="str">
            <v>40</v>
          </cell>
          <cell r="G629" t="str">
            <v>OX</v>
          </cell>
          <cell r="H629">
            <v>0</v>
          </cell>
          <cell r="I629" t="str">
            <v>701052-IT2004/026-2 SAP Prof. MA 2004</v>
          </cell>
          <cell r="J629">
            <v>38260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>
            <v>0</v>
          </cell>
          <cell r="E631" t="str">
            <v>DR</v>
          </cell>
          <cell r="F631" t="str">
            <v>50</v>
          </cell>
          <cell r="G631" t="str">
            <v>D0</v>
          </cell>
          <cell r="H631">
            <v>0</v>
          </cell>
          <cell r="I631" t="str">
            <v>701052-IT2004/026-250 Payroll MA 2004</v>
          </cell>
          <cell r="J631">
            <v>37991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>
            <v>0</v>
          </cell>
          <cell r="E632" t="str">
            <v>SA</v>
          </cell>
          <cell r="F632" t="str">
            <v>40</v>
          </cell>
          <cell r="G632" t="str">
            <v>OX</v>
          </cell>
          <cell r="H632">
            <v>0</v>
          </cell>
          <cell r="I632" t="str">
            <v>701052-IT2004/026-250 Payroll MA 2004</v>
          </cell>
          <cell r="J632">
            <v>38017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>
            <v>0</v>
          </cell>
          <cell r="E633" t="str">
            <v>SA</v>
          </cell>
          <cell r="F633" t="str">
            <v>40</v>
          </cell>
          <cell r="G633" t="str">
            <v>OX</v>
          </cell>
          <cell r="H633">
            <v>0</v>
          </cell>
          <cell r="I633" t="str">
            <v>701052-IT2004/026-250 Payroll MA 2004</v>
          </cell>
          <cell r="J633">
            <v>38046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>
            <v>0</v>
          </cell>
          <cell r="E634" t="str">
            <v>SA</v>
          </cell>
          <cell r="F634" t="str">
            <v>40</v>
          </cell>
          <cell r="G634" t="str">
            <v>OX</v>
          </cell>
          <cell r="H634">
            <v>0</v>
          </cell>
          <cell r="I634" t="str">
            <v>701052-IT2004/026-250 Payroll MA 2004</v>
          </cell>
          <cell r="J634">
            <v>38077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>
            <v>0</v>
          </cell>
          <cell r="E635" t="str">
            <v>SA</v>
          </cell>
          <cell r="F635" t="str">
            <v>40</v>
          </cell>
          <cell r="G635" t="str">
            <v>OX</v>
          </cell>
          <cell r="H635">
            <v>0</v>
          </cell>
          <cell r="I635" t="str">
            <v>701052-IT2004/026-250 Payroll MA 2004</v>
          </cell>
          <cell r="J635">
            <v>38107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>
            <v>0</v>
          </cell>
          <cell r="E636" t="str">
            <v>SA</v>
          </cell>
          <cell r="F636" t="str">
            <v>40</v>
          </cell>
          <cell r="G636" t="str">
            <v>OX</v>
          </cell>
          <cell r="H636">
            <v>0</v>
          </cell>
          <cell r="I636" t="str">
            <v>701052-IT2004/026-250 Payroll MA 2004</v>
          </cell>
          <cell r="J636">
            <v>38138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>
            <v>0</v>
          </cell>
          <cell r="E637" t="str">
            <v>SA</v>
          </cell>
          <cell r="F637" t="str">
            <v>40</v>
          </cell>
          <cell r="G637" t="str">
            <v>OX</v>
          </cell>
          <cell r="H637">
            <v>0</v>
          </cell>
          <cell r="I637" t="str">
            <v>701052-IT2004/026-250 Payroll MA 2004</v>
          </cell>
          <cell r="J637">
            <v>38168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>
            <v>0</v>
          </cell>
          <cell r="E638" t="str">
            <v>SA</v>
          </cell>
          <cell r="F638" t="str">
            <v>40</v>
          </cell>
          <cell r="G638" t="str">
            <v>OX</v>
          </cell>
          <cell r="H638">
            <v>0</v>
          </cell>
          <cell r="I638" t="str">
            <v>701052-IT2004/026-250 Payroll MA 2004</v>
          </cell>
          <cell r="J638">
            <v>38199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>
            <v>0</v>
          </cell>
          <cell r="E639" t="str">
            <v>SA</v>
          </cell>
          <cell r="F639" t="str">
            <v>40</v>
          </cell>
          <cell r="G639" t="str">
            <v>OX</v>
          </cell>
          <cell r="H639">
            <v>0</v>
          </cell>
          <cell r="I639" t="str">
            <v>701052-IT2004/026-250 Payroll MA 2004</v>
          </cell>
          <cell r="J639">
            <v>38230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>
            <v>0</v>
          </cell>
          <cell r="E640" t="str">
            <v>SA</v>
          </cell>
          <cell r="F640" t="str">
            <v>40</v>
          </cell>
          <cell r="G640" t="str">
            <v>OX</v>
          </cell>
          <cell r="H640">
            <v>0</v>
          </cell>
          <cell r="I640" t="str">
            <v>701052-IT2004/026-250 Payroll MA 2004</v>
          </cell>
          <cell r="J640">
            <v>38260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>
            <v>0</v>
          </cell>
          <cell r="E642" t="str">
            <v>DR</v>
          </cell>
          <cell r="F642" t="str">
            <v>50</v>
          </cell>
          <cell r="G642" t="str">
            <v>D0</v>
          </cell>
          <cell r="H642">
            <v>0</v>
          </cell>
          <cell r="I642" t="str">
            <v>701054-IT2004/033-55 Payroll MA 2004</v>
          </cell>
          <cell r="J642">
            <v>37991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>
            <v>0</v>
          </cell>
          <cell r="E643" t="str">
            <v>SA</v>
          </cell>
          <cell r="F643" t="str">
            <v>40</v>
          </cell>
          <cell r="G643" t="str">
            <v>OX</v>
          </cell>
          <cell r="H643">
            <v>0</v>
          </cell>
          <cell r="I643" t="str">
            <v>701054-IT2004/033-55 Payroll MA 2004</v>
          </cell>
          <cell r="J643">
            <v>38017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>
            <v>0</v>
          </cell>
          <cell r="E644" t="str">
            <v>SA</v>
          </cell>
          <cell r="F644" t="str">
            <v>40</v>
          </cell>
          <cell r="G644" t="str">
            <v>OX</v>
          </cell>
          <cell r="H644">
            <v>0</v>
          </cell>
          <cell r="I644" t="str">
            <v>701054-IT2004/033-55 Payroll MA 2004</v>
          </cell>
          <cell r="J644">
            <v>38046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>
            <v>0</v>
          </cell>
          <cell r="E645" t="str">
            <v>SA</v>
          </cell>
          <cell r="F645" t="str">
            <v>40</v>
          </cell>
          <cell r="G645" t="str">
            <v>OX</v>
          </cell>
          <cell r="H645">
            <v>0</v>
          </cell>
          <cell r="I645" t="str">
            <v>701054-IT2004/033-55 Payroll MA 2004</v>
          </cell>
          <cell r="J645">
            <v>38077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>
            <v>0</v>
          </cell>
          <cell r="E646" t="str">
            <v>SA</v>
          </cell>
          <cell r="F646" t="str">
            <v>40</v>
          </cell>
          <cell r="G646" t="str">
            <v>OX</v>
          </cell>
          <cell r="H646">
            <v>0</v>
          </cell>
          <cell r="I646" t="str">
            <v>701054-IT2004/033-55 Payroll MA 2004</v>
          </cell>
          <cell r="J646">
            <v>38107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>
            <v>0</v>
          </cell>
          <cell r="E647" t="str">
            <v>SA</v>
          </cell>
          <cell r="F647" t="str">
            <v>40</v>
          </cell>
          <cell r="G647" t="str">
            <v>OX</v>
          </cell>
          <cell r="H647">
            <v>0</v>
          </cell>
          <cell r="I647" t="str">
            <v>701054-IT2004/033-55 Payroll MA 2004</v>
          </cell>
          <cell r="J647">
            <v>38138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>
            <v>0</v>
          </cell>
          <cell r="E648" t="str">
            <v>SA</v>
          </cell>
          <cell r="F648" t="str">
            <v>40</v>
          </cell>
          <cell r="G648" t="str">
            <v>OX</v>
          </cell>
          <cell r="H648">
            <v>0</v>
          </cell>
          <cell r="I648" t="str">
            <v>701054-IT2004/033-55 Payroll MA 2004</v>
          </cell>
          <cell r="J648">
            <v>38168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>
            <v>0</v>
          </cell>
          <cell r="E649" t="str">
            <v>SA</v>
          </cell>
          <cell r="F649" t="str">
            <v>40</v>
          </cell>
          <cell r="G649" t="str">
            <v>OX</v>
          </cell>
          <cell r="H649">
            <v>0</v>
          </cell>
          <cell r="I649" t="str">
            <v>701054-IT2004/033-55 Payroll MA 2004</v>
          </cell>
          <cell r="J649">
            <v>38199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>
            <v>0</v>
          </cell>
          <cell r="E650" t="str">
            <v>SA</v>
          </cell>
          <cell r="F650" t="str">
            <v>40</v>
          </cell>
          <cell r="G650" t="str">
            <v>OX</v>
          </cell>
          <cell r="H650">
            <v>0</v>
          </cell>
          <cell r="I650" t="str">
            <v>701054-IT2004/033-55 Payroll MA 2004</v>
          </cell>
          <cell r="J650">
            <v>38230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>
            <v>0</v>
          </cell>
          <cell r="E651" t="str">
            <v>SA</v>
          </cell>
          <cell r="F651" t="str">
            <v>40</v>
          </cell>
          <cell r="G651" t="str">
            <v>OX</v>
          </cell>
          <cell r="H651">
            <v>0</v>
          </cell>
          <cell r="I651" t="str">
            <v>701054-IT2004/033-55 Payroll MA 2004</v>
          </cell>
          <cell r="J651">
            <v>38260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>
            <v>0</v>
          </cell>
          <cell r="E653" t="str">
            <v>DR</v>
          </cell>
          <cell r="F653" t="str">
            <v>50</v>
          </cell>
          <cell r="G653" t="str">
            <v>D0</v>
          </cell>
          <cell r="H653">
            <v>0</v>
          </cell>
          <cell r="I653" t="str">
            <v>701055-IT2004/031-77 Payroll MA 2004</v>
          </cell>
          <cell r="J653">
            <v>37991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>
            <v>0</v>
          </cell>
          <cell r="E654" t="str">
            <v>SA</v>
          </cell>
          <cell r="F654" t="str">
            <v>40</v>
          </cell>
          <cell r="G654" t="str">
            <v>OX</v>
          </cell>
          <cell r="H654">
            <v>0</v>
          </cell>
          <cell r="I654" t="str">
            <v>701055-IT2004/031-77 Payroll MA 2004</v>
          </cell>
          <cell r="J654">
            <v>38017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>
            <v>0</v>
          </cell>
          <cell r="E655" t="str">
            <v>SA</v>
          </cell>
          <cell r="F655" t="str">
            <v>40</v>
          </cell>
          <cell r="G655" t="str">
            <v>OX</v>
          </cell>
          <cell r="H655">
            <v>0</v>
          </cell>
          <cell r="I655" t="str">
            <v>701055-IT2004/031-77 Payroll MA 2004</v>
          </cell>
          <cell r="J655">
            <v>38046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>
            <v>0</v>
          </cell>
          <cell r="E656" t="str">
            <v>SA</v>
          </cell>
          <cell r="F656" t="str">
            <v>40</v>
          </cell>
          <cell r="G656" t="str">
            <v>OX</v>
          </cell>
          <cell r="H656">
            <v>0</v>
          </cell>
          <cell r="I656" t="str">
            <v>701055-IT2004/031-77 Payroll MA 2004</v>
          </cell>
          <cell r="J656">
            <v>38077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>
            <v>0</v>
          </cell>
          <cell r="E657" t="str">
            <v>SA</v>
          </cell>
          <cell r="F657" t="str">
            <v>40</v>
          </cell>
          <cell r="G657" t="str">
            <v>OX</v>
          </cell>
          <cell r="H657">
            <v>0</v>
          </cell>
          <cell r="I657" t="str">
            <v>701055-IT2004/031-77 Payroll MA 2004</v>
          </cell>
          <cell r="J657">
            <v>38107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>
            <v>0</v>
          </cell>
          <cell r="E658" t="str">
            <v>SA</v>
          </cell>
          <cell r="F658" t="str">
            <v>40</v>
          </cell>
          <cell r="G658" t="str">
            <v>OX</v>
          </cell>
          <cell r="H658">
            <v>0</v>
          </cell>
          <cell r="I658" t="str">
            <v>701055-IT2004/031-77 Payroll MA 2004</v>
          </cell>
          <cell r="J658">
            <v>38138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>
            <v>0</v>
          </cell>
          <cell r="E659" t="str">
            <v>SA</v>
          </cell>
          <cell r="F659" t="str">
            <v>40</v>
          </cell>
          <cell r="G659" t="str">
            <v>OX</v>
          </cell>
          <cell r="H659">
            <v>0</v>
          </cell>
          <cell r="I659" t="str">
            <v>701055-IT2004/031-77 Payroll MA 2004</v>
          </cell>
          <cell r="J659">
            <v>38168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>
            <v>0</v>
          </cell>
          <cell r="E660" t="str">
            <v>SA</v>
          </cell>
          <cell r="F660" t="str">
            <v>40</v>
          </cell>
          <cell r="G660" t="str">
            <v>OX</v>
          </cell>
          <cell r="H660">
            <v>0</v>
          </cell>
          <cell r="I660" t="str">
            <v>701055-IT2004/031-77 Payroll MA 2004</v>
          </cell>
          <cell r="J660">
            <v>38199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>
            <v>0</v>
          </cell>
          <cell r="E661" t="str">
            <v>SA</v>
          </cell>
          <cell r="F661" t="str">
            <v>40</v>
          </cell>
          <cell r="G661" t="str">
            <v>OX</v>
          </cell>
          <cell r="H661">
            <v>0</v>
          </cell>
          <cell r="I661" t="str">
            <v>701055-IT2004/031-77 Payroll MA 2004</v>
          </cell>
          <cell r="J661">
            <v>38230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>
            <v>0</v>
          </cell>
          <cell r="E662" t="str">
            <v>SA</v>
          </cell>
          <cell r="F662" t="str">
            <v>40</v>
          </cell>
          <cell r="G662" t="str">
            <v>OX</v>
          </cell>
          <cell r="H662">
            <v>0</v>
          </cell>
          <cell r="I662" t="str">
            <v>701055-IT2004/031-77 Payroll MA 2004</v>
          </cell>
          <cell r="J662">
            <v>38260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>
            <v>0</v>
          </cell>
          <cell r="E664" t="str">
            <v>DR</v>
          </cell>
          <cell r="F664" t="str">
            <v>50</v>
          </cell>
          <cell r="G664" t="str">
            <v>D0</v>
          </cell>
          <cell r="H664">
            <v>0</v>
          </cell>
          <cell r="I664" t="str">
            <v>701056-IT2004/038-94 Payroll MA 2004</v>
          </cell>
          <cell r="J664">
            <v>37991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>
            <v>0</v>
          </cell>
          <cell r="E665" t="str">
            <v>SA</v>
          </cell>
          <cell r="F665" t="str">
            <v>40</v>
          </cell>
          <cell r="G665" t="str">
            <v>OX</v>
          </cell>
          <cell r="H665">
            <v>0</v>
          </cell>
          <cell r="I665" t="str">
            <v>701056-IT2004/038-94 Payroll MA 2004</v>
          </cell>
          <cell r="J665">
            <v>38017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>
            <v>0</v>
          </cell>
          <cell r="E666" t="str">
            <v>SA</v>
          </cell>
          <cell r="F666" t="str">
            <v>40</v>
          </cell>
          <cell r="G666" t="str">
            <v>OX</v>
          </cell>
          <cell r="H666">
            <v>0</v>
          </cell>
          <cell r="I666" t="str">
            <v>701056-IT2004/038-94 Payroll MA 2004</v>
          </cell>
          <cell r="J666">
            <v>38046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>
            <v>0</v>
          </cell>
          <cell r="E667" t="str">
            <v>SA</v>
          </cell>
          <cell r="F667" t="str">
            <v>40</v>
          </cell>
          <cell r="G667" t="str">
            <v>OX</v>
          </cell>
          <cell r="H667">
            <v>0</v>
          </cell>
          <cell r="I667" t="str">
            <v>701056-IT2004/038-94 Payroll MA 2004</v>
          </cell>
          <cell r="J667">
            <v>38077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>
            <v>0</v>
          </cell>
          <cell r="E668" t="str">
            <v>SA</v>
          </cell>
          <cell r="F668" t="str">
            <v>40</v>
          </cell>
          <cell r="G668" t="str">
            <v>OX</v>
          </cell>
          <cell r="H668">
            <v>0</v>
          </cell>
          <cell r="I668" t="str">
            <v>701056-IT2004/038-94 Payroll MA 2004</v>
          </cell>
          <cell r="J668">
            <v>38107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>
            <v>0</v>
          </cell>
          <cell r="E669" t="str">
            <v>SA</v>
          </cell>
          <cell r="F669" t="str">
            <v>40</v>
          </cell>
          <cell r="G669" t="str">
            <v>OX</v>
          </cell>
          <cell r="H669">
            <v>0</v>
          </cell>
          <cell r="I669" t="str">
            <v>701056-IT2004/038-94 Payroll MA 2004</v>
          </cell>
          <cell r="J669">
            <v>38138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>
            <v>0</v>
          </cell>
          <cell r="E670" t="str">
            <v>SA</v>
          </cell>
          <cell r="F670" t="str">
            <v>40</v>
          </cell>
          <cell r="G670" t="str">
            <v>OX</v>
          </cell>
          <cell r="H670">
            <v>0</v>
          </cell>
          <cell r="I670" t="str">
            <v>701056-IT2004/038-94 Payroll MA 2004</v>
          </cell>
          <cell r="J670">
            <v>38168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>
            <v>0</v>
          </cell>
          <cell r="E671" t="str">
            <v>SA</v>
          </cell>
          <cell r="F671" t="str">
            <v>40</v>
          </cell>
          <cell r="G671" t="str">
            <v>OX</v>
          </cell>
          <cell r="H671">
            <v>0</v>
          </cell>
          <cell r="I671" t="str">
            <v>701056-IT2004/038-94 Payroll MA 2004</v>
          </cell>
          <cell r="J671">
            <v>38199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>
            <v>0</v>
          </cell>
          <cell r="E672" t="str">
            <v>SA</v>
          </cell>
          <cell r="F672" t="str">
            <v>40</v>
          </cell>
          <cell r="G672" t="str">
            <v>OX</v>
          </cell>
          <cell r="H672">
            <v>0</v>
          </cell>
          <cell r="I672" t="str">
            <v>701056-IT2004/038-94 Payroll MA 2004</v>
          </cell>
          <cell r="J672">
            <v>38230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>
            <v>0</v>
          </cell>
          <cell r="E673" t="str">
            <v>SA</v>
          </cell>
          <cell r="F673" t="str">
            <v>40</v>
          </cell>
          <cell r="G673" t="str">
            <v>OX</v>
          </cell>
          <cell r="H673">
            <v>0</v>
          </cell>
          <cell r="I673" t="str">
            <v>701056-IT2004/038-94 Payroll MA 2004</v>
          </cell>
          <cell r="J673">
            <v>38260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>
            <v>0</v>
          </cell>
          <cell r="E675" t="str">
            <v>DR</v>
          </cell>
          <cell r="F675" t="str">
            <v>50</v>
          </cell>
          <cell r="G675" t="str">
            <v>D0</v>
          </cell>
          <cell r="H675">
            <v>0</v>
          </cell>
          <cell r="I675" t="str">
            <v>701057-IT2004/037-64 Payroll MA 2004</v>
          </cell>
          <cell r="J675">
            <v>37991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>
            <v>0</v>
          </cell>
          <cell r="E676" t="str">
            <v>SA</v>
          </cell>
          <cell r="F676" t="str">
            <v>40</v>
          </cell>
          <cell r="G676" t="str">
            <v>OX</v>
          </cell>
          <cell r="H676">
            <v>0</v>
          </cell>
          <cell r="I676" t="str">
            <v>701057-IT2004/037-64 Payroll MA 2004</v>
          </cell>
          <cell r="J676">
            <v>38017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>
            <v>0</v>
          </cell>
          <cell r="E677" t="str">
            <v>SA</v>
          </cell>
          <cell r="F677" t="str">
            <v>40</v>
          </cell>
          <cell r="G677" t="str">
            <v>OX</v>
          </cell>
          <cell r="H677">
            <v>0</v>
          </cell>
          <cell r="I677" t="str">
            <v>701057-IT2004/037-64 Payroll MA 2004</v>
          </cell>
          <cell r="J677">
            <v>38046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>
            <v>0</v>
          </cell>
          <cell r="E678" t="str">
            <v>SA</v>
          </cell>
          <cell r="F678" t="str">
            <v>40</v>
          </cell>
          <cell r="G678" t="str">
            <v>OX</v>
          </cell>
          <cell r="H678">
            <v>0</v>
          </cell>
          <cell r="I678" t="str">
            <v>701057-IT2004/037-64 Payroll MA 2004</v>
          </cell>
          <cell r="J678">
            <v>38077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>
            <v>0</v>
          </cell>
          <cell r="E679" t="str">
            <v>SA</v>
          </cell>
          <cell r="F679" t="str">
            <v>40</v>
          </cell>
          <cell r="G679" t="str">
            <v>OX</v>
          </cell>
          <cell r="H679">
            <v>0</v>
          </cell>
          <cell r="I679" t="str">
            <v>701057-IT2004/037-64 Payroll MA 2004</v>
          </cell>
          <cell r="J679">
            <v>38107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>
            <v>0</v>
          </cell>
          <cell r="E680" t="str">
            <v>SA</v>
          </cell>
          <cell r="F680" t="str">
            <v>40</v>
          </cell>
          <cell r="G680" t="str">
            <v>OX</v>
          </cell>
          <cell r="H680">
            <v>0</v>
          </cell>
          <cell r="I680" t="str">
            <v>701057-IT2004/037-64 Payroll MA 2004</v>
          </cell>
          <cell r="J680">
            <v>38138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>
            <v>0</v>
          </cell>
          <cell r="E681" t="str">
            <v>SA</v>
          </cell>
          <cell r="F681" t="str">
            <v>40</v>
          </cell>
          <cell r="G681" t="str">
            <v>OX</v>
          </cell>
          <cell r="H681">
            <v>0</v>
          </cell>
          <cell r="I681" t="str">
            <v>701057-IT2004/037-64 Payroll MA 2004</v>
          </cell>
          <cell r="J681">
            <v>38168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>
            <v>0</v>
          </cell>
          <cell r="E682" t="str">
            <v>SA</v>
          </cell>
          <cell r="F682" t="str">
            <v>40</v>
          </cell>
          <cell r="G682" t="str">
            <v>OX</v>
          </cell>
          <cell r="H682">
            <v>0</v>
          </cell>
          <cell r="I682" t="str">
            <v>701057-IT2004/037-64 Payroll MA 2004</v>
          </cell>
          <cell r="J682">
            <v>38199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>
            <v>0</v>
          </cell>
          <cell r="E683" t="str">
            <v>SA</v>
          </cell>
          <cell r="F683" t="str">
            <v>40</v>
          </cell>
          <cell r="G683" t="str">
            <v>OX</v>
          </cell>
          <cell r="H683">
            <v>0</v>
          </cell>
          <cell r="I683" t="str">
            <v>701057-IT2004/037-64 Payroll MA 2004</v>
          </cell>
          <cell r="J683">
            <v>38230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>
            <v>0</v>
          </cell>
          <cell r="E684" t="str">
            <v>SA</v>
          </cell>
          <cell r="F684" t="str">
            <v>40</v>
          </cell>
          <cell r="G684" t="str">
            <v>OX</v>
          </cell>
          <cell r="H684">
            <v>0</v>
          </cell>
          <cell r="I684" t="str">
            <v>701057-IT2004/037-64 Payroll MA 2004</v>
          </cell>
          <cell r="J684">
            <v>38260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>
            <v>0</v>
          </cell>
          <cell r="E686" t="str">
            <v>DR</v>
          </cell>
          <cell r="F686" t="str">
            <v>50</v>
          </cell>
          <cell r="G686" t="str">
            <v>D0</v>
          </cell>
          <cell r="H686">
            <v>0</v>
          </cell>
          <cell r="I686" t="str">
            <v>70701053-IT2004/034-39 Payroll MA 2004</v>
          </cell>
          <cell r="J686">
            <v>37991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>
            <v>0</v>
          </cell>
          <cell r="E687" t="str">
            <v>SA</v>
          </cell>
          <cell r="F687" t="str">
            <v>40</v>
          </cell>
          <cell r="G687" t="str">
            <v>OX</v>
          </cell>
          <cell r="H687">
            <v>0</v>
          </cell>
          <cell r="I687" t="str">
            <v>70701053-IT2004/034-39 Payroll MA 2004</v>
          </cell>
          <cell r="J687">
            <v>38017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>
            <v>0</v>
          </cell>
          <cell r="E688" t="str">
            <v>SA</v>
          </cell>
          <cell r="F688" t="str">
            <v>40</v>
          </cell>
          <cell r="G688" t="str">
            <v>OX</v>
          </cell>
          <cell r="H688">
            <v>0</v>
          </cell>
          <cell r="I688" t="str">
            <v>70701053-IT2004/034-39 Payroll MA 2004</v>
          </cell>
          <cell r="J688">
            <v>38046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>
            <v>0</v>
          </cell>
          <cell r="E689" t="str">
            <v>SA</v>
          </cell>
          <cell r="F689" t="str">
            <v>40</v>
          </cell>
          <cell r="G689" t="str">
            <v>OX</v>
          </cell>
          <cell r="H689">
            <v>0</v>
          </cell>
          <cell r="I689" t="str">
            <v>70701053-IT2004/034-39 Payroll MA 2004</v>
          </cell>
          <cell r="J689">
            <v>38077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>
            <v>0</v>
          </cell>
          <cell r="E690" t="str">
            <v>SA</v>
          </cell>
          <cell r="F690" t="str">
            <v>40</v>
          </cell>
          <cell r="G690" t="str">
            <v>OX</v>
          </cell>
          <cell r="H690">
            <v>0</v>
          </cell>
          <cell r="I690" t="str">
            <v>70701053-IT2004/034-39 Payroll MA 2004</v>
          </cell>
          <cell r="J690">
            <v>38107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>
            <v>0</v>
          </cell>
          <cell r="E691" t="str">
            <v>SA</v>
          </cell>
          <cell r="F691" t="str">
            <v>40</v>
          </cell>
          <cell r="G691" t="str">
            <v>OX</v>
          </cell>
          <cell r="H691">
            <v>0</v>
          </cell>
          <cell r="I691" t="str">
            <v>70701053-IT2004/034-39 Payroll MA 2004</v>
          </cell>
          <cell r="J691">
            <v>38138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>
            <v>0</v>
          </cell>
          <cell r="E692" t="str">
            <v>SA</v>
          </cell>
          <cell r="F692" t="str">
            <v>40</v>
          </cell>
          <cell r="G692" t="str">
            <v>OX</v>
          </cell>
          <cell r="H692">
            <v>0</v>
          </cell>
          <cell r="I692" t="str">
            <v>70701053-IT2004/034-39 Payroll MA 2004</v>
          </cell>
          <cell r="J692">
            <v>38168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>
            <v>0</v>
          </cell>
          <cell r="E693" t="str">
            <v>SA</v>
          </cell>
          <cell r="F693" t="str">
            <v>40</v>
          </cell>
          <cell r="G693" t="str">
            <v>OX</v>
          </cell>
          <cell r="H693">
            <v>0</v>
          </cell>
          <cell r="I693" t="str">
            <v>70701053-IT2004/034-39 Payroll MA 2004</v>
          </cell>
          <cell r="J693">
            <v>38199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>
            <v>0</v>
          </cell>
          <cell r="E694" t="str">
            <v>SA</v>
          </cell>
          <cell r="F694" t="str">
            <v>40</v>
          </cell>
          <cell r="G694" t="str">
            <v>OX</v>
          </cell>
          <cell r="H694">
            <v>0</v>
          </cell>
          <cell r="I694" t="str">
            <v>70701053-IT2004/034-39 Payroll MA 2004</v>
          </cell>
          <cell r="J694">
            <v>38230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>
            <v>0</v>
          </cell>
          <cell r="E695" t="str">
            <v>SA</v>
          </cell>
          <cell r="F695" t="str">
            <v>40</v>
          </cell>
          <cell r="G695" t="str">
            <v>OX</v>
          </cell>
          <cell r="H695">
            <v>0</v>
          </cell>
          <cell r="I695" t="str">
            <v>70701053-IT2004/034-39 Payroll MA 2004</v>
          </cell>
          <cell r="J695">
            <v>38260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>
            <v>0</v>
          </cell>
          <cell r="E697" t="str">
            <v>DR</v>
          </cell>
          <cell r="F697" t="str">
            <v>50</v>
          </cell>
          <cell r="G697" t="str">
            <v>DS</v>
          </cell>
          <cell r="H697">
            <v>0</v>
          </cell>
          <cell r="I697" t="str">
            <v>TAO - SAP 17% MA-2004</v>
          </cell>
          <cell r="J697">
            <v>38035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>
            <v>0</v>
          </cell>
          <cell r="E698" t="str">
            <v>SA</v>
          </cell>
          <cell r="F698" t="str">
            <v>40</v>
          </cell>
          <cell r="G698" t="str">
            <v>OX</v>
          </cell>
          <cell r="H698">
            <v>0</v>
          </cell>
          <cell r="I698" t="str">
            <v>TAO - SAP 17% MA-2004</v>
          </cell>
          <cell r="J698">
            <v>38046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>
            <v>0</v>
          </cell>
          <cell r="E699" t="str">
            <v>SA</v>
          </cell>
          <cell r="F699" t="str">
            <v>40</v>
          </cell>
          <cell r="G699" t="str">
            <v>OX</v>
          </cell>
          <cell r="H699">
            <v>0</v>
          </cell>
          <cell r="I699" t="str">
            <v>TAO - SAP 17% MA-2004</v>
          </cell>
          <cell r="J699">
            <v>38077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>
            <v>0</v>
          </cell>
          <cell r="E700" t="str">
            <v>SA</v>
          </cell>
          <cell r="F700" t="str">
            <v>40</v>
          </cell>
          <cell r="G700" t="str">
            <v>OX</v>
          </cell>
          <cell r="H700">
            <v>0</v>
          </cell>
          <cell r="I700" t="str">
            <v>TAO - SAP 17% MA-2004</v>
          </cell>
          <cell r="J700">
            <v>38107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>
            <v>0</v>
          </cell>
          <cell r="E701" t="str">
            <v>SA</v>
          </cell>
          <cell r="F701" t="str">
            <v>40</v>
          </cell>
          <cell r="G701" t="str">
            <v>OX</v>
          </cell>
          <cell r="H701">
            <v>0</v>
          </cell>
          <cell r="I701" t="str">
            <v>TAO - SAP 17% MA-2004</v>
          </cell>
          <cell r="J701">
            <v>38138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>
            <v>0</v>
          </cell>
          <cell r="E702" t="str">
            <v>SA</v>
          </cell>
          <cell r="F702" t="str">
            <v>40</v>
          </cell>
          <cell r="G702" t="str">
            <v>OX</v>
          </cell>
          <cell r="H702">
            <v>0</v>
          </cell>
          <cell r="I702" t="str">
            <v>TAO - SAP 17% MA-2004</v>
          </cell>
          <cell r="J702">
            <v>38168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>
            <v>0</v>
          </cell>
          <cell r="E703" t="str">
            <v>SA</v>
          </cell>
          <cell r="F703" t="str">
            <v>40</v>
          </cell>
          <cell r="G703" t="str">
            <v>OX</v>
          </cell>
          <cell r="H703">
            <v>0</v>
          </cell>
          <cell r="I703" t="str">
            <v>TAO - SAP 17% MA-2004</v>
          </cell>
          <cell r="J703">
            <v>38199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>
            <v>0</v>
          </cell>
          <cell r="E704" t="str">
            <v>SA</v>
          </cell>
          <cell r="F704" t="str">
            <v>40</v>
          </cell>
          <cell r="G704" t="str">
            <v>OX</v>
          </cell>
          <cell r="H704">
            <v>0</v>
          </cell>
          <cell r="I704" t="str">
            <v>TAO - SAP 17% MA-2004</v>
          </cell>
          <cell r="J704">
            <v>38230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>
            <v>0</v>
          </cell>
          <cell r="E705" t="str">
            <v>SA</v>
          </cell>
          <cell r="F705" t="str">
            <v>40</v>
          </cell>
          <cell r="G705" t="str">
            <v>OX</v>
          </cell>
          <cell r="H705">
            <v>0</v>
          </cell>
          <cell r="I705" t="str">
            <v>TAO - SAP 17% MA-2004</v>
          </cell>
          <cell r="J705">
            <v>38260</v>
          </cell>
        </row>
        <row r="706">
          <cell r="I706" t="str">
            <v>TAO - SAP 17% MA-2004 Total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2 (2)"/>
      <sheetName val="Sheet2 (4)"/>
      <sheetName val="AR-Again"/>
      <sheetName val="COVER PAGE"/>
      <sheetName val="Sheet4"/>
      <sheetName val="BS"/>
      <sheetName val="P&amp;L"/>
      <sheetName val="PL"/>
      <sheetName val="CreditDays"/>
      <sheetName val="PL-BKK"/>
      <sheetName val="PL-CHM"/>
      <sheetName val="PL-SUR"/>
      <sheetName val="STOCK-FEB"/>
      <sheetName val="AR-AGING"/>
      <sheetName val="Sales Report"/>
      <sheetName val="Stock"/>
      <sheetName val="Sheet3"/>
      <sheetName val="BS."/>
      <sheetName val="Sheet1"/>
      <sheetName val="Sheet2_(2)"/>
      <sheetName val="Sheet2_(4)"/>
      <sheetName val="COVER_PAGE"/>
      <sheetName val="Sales_Report"/>
      <sheetName val="BS_"/>
      <sheetName val="NIML"/>
      <sheetName val="#REF"/>
      <sheetName val="10-cut"/>
      <sheetName val="Account List"/>
      <sheetName val="RM"/>
      <sheetName val="10-1 Media"/>
      <sheetName val="MA"/>
      <sheetName val="manhours"/>
      <sheetName val="ลูกหนี้(เก่า)"/>
      <sheetName val="Mthly"/>
      <sheetName val="135"/>
      <sheetName val="ACCODE"/>
      <sheetName val="BIL"/>
      <sheetName val="HISTORICO"/>
      <sheetName val="tsk"/>
      <sheetName val="SCB 1 - Current"/>
      <sheetName val="SCB 2 - Current"/>
      <sheetName val="Debt Info"/>
      <sheetName val="Part list"/>
      <sheetName val="Definition"/>
      <sheetName val="Sheet2_(2)1"/>
      <sheetName val="Sheet2_(4)1"/>
      <sheetName val="COVER_PAGE1"/>
      <sheetName val="Sales_Report1"/>
      <sheetName val="BS_1"/>
      <sheetName val="10-1_Media"/>
      <sheetName val="Account_List"/>
      <sheetName val="STD"/>
      <sheetName val="Code"/>
      <sheetName val="เงินกู้ MGC"/>
      <sheetName val="Month v YTD"/>
      <sheetName val="DealerData"/>
      <sheetName val="เงินกู้ธนชาติ"/>
      <sheetName val="Links"/>
      <sheetName val="Lead"/>
      <sheetName val="CRITERIA1"/>
      <sheetName val="Exchange"/>
      <sheetName val="Equity Rec."/>
      <sheetName val="SINGAPORE"/>
      <sheetName val="DI-ESTI"/>
      <sheetName val="75 Nig."/>
      <sheetName val="CIPA"/>
      <sheetName val="TX-12.2"/>
      <sheetName val="TX-9"/>
      <sheetName val="std cost"/>
      <sheetName val="DATA"/>
      <sheetName val="FA Addi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ock"/>
      <sheetName val="Level 00.01น"/>
      <sheetName val="Tank V@30 C"/>
      <sheetName val="Meter"/>
      <sheetName val="Summary"/>
      <sheetName val="T-105-01,02,03"/>
      <sheetName val="Prod."/>
      <sheetName val="Gasohol91"/>
      <sheetName val="กราฟวิเคราะห์"/>
      <sheetName val="Sheet2"/>
      <sheetName val="Sheet1"/>
      <sheetName val="Sheet3"/>
    </sheetNames>
    <sheetDataSet>
      <sheetData sheetId="0" refreshError="1"/>
      <sheetData sheetId="1">
        <row r="4">
          <cell r="A4">
            <v>41487</v>
          </cell>
        </row>
      </sheetData>
      <sheetData sheetId="2" refreshError="1"/>
      <sheetData sheetId="3" refreshError="1"/>
      <sheetData sheetId="4">
        <row r="5">
          <cell r="A5">
            <v>41487</v>
          </cell>
          <cell r="B5">
            <v>279588</v>
          </cell>
          <cell r="C5">
            <v>278218</v>
          </cell>
          <cell r="D5">
            <v>395697</v>
          </cell>
          <cell r="E5">
            <v>393798</v>
          </cell>
          <cell r="F5">
            <v>115032</v>
          </cell>
          <cell r="G5">
            <v>115246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1077</v>
          </cell>
          <cell r="M5">
            <v>334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D5">
            <v>47238</v>
          </cell>
          <cell r="AE5">
            <v>47096</v>
          </cell>
          <cell r="AF5">
            <v>47465</v>
          </cell>
          <cell r="AG5">
            <v>47323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227</v>
          </cell>
          <cell r="AO5">
            <v>227</v>
          </cell>
          <cell r="AR5">
            <v>446658</v>
          </cell>
          <cell r="AS5">
            <v>443755</v>
          </cell>
          <cell r="AT5">
            <v>446884</v>
          </cell>
          <cell r="AU5">
            <v>443979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226</v>
          </cell>
          <cell r="BC5">
            <v>224</v>
          </cell>
          <cell r="BF5">
            <v>45134</v>
          </cell>
          <cell r="BG5">
            <v>44953</v>
          </cell>
          <cell r="BH5">
            <v>45361</v>
          </cell>
          <cell r="BI5">
            <v>45180</v>
          </cell>
          <cell r="BN5">
            <v>0</v>
          </cell>
          <cell r="BO5">
            <v>0</v>
          </cell>
          <cell r="BP5">
            <v>227</v>
          </cell>
          <cell r="BQ5">
            <v>227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H5">
            <v>4166</v>
          </cell>
          <cell r="CI5">
            <v>4162</v>
          </cell>
          <cell r="CJ5">
            <v>4215</v>
          </cell>
          <cell r="CK5">
            <v>4211</v>
          </cell>
          <cell r="CL5">
            <v>0</v>
          </cell>
          <cell r="CM5">
            <v>0</v>
          </cell>
          <cell r="CP5">
            <v>0</v>
          </cell>
          <cell r="CQ5">
            <v>0</v>
          </cell>
          <cell r="CR5">
            <v>49</v>
          </cell>
          <cell r="CS5">
            <v>49</v>
          </cell>
          <cell r="CV5">
            <v>3175</v>
          </cell>
          <cell r="CW5">
            <v>3165</v>
          </cell>
          <cell r="CX5">
            <v>3149</v>
          </cell>
          <cell r="CY5">
            <v>3139</v>
          </cell>
          <cell r="DD5">
            <v>0</v>
          </cell>
          <cell r="DE5">
            <v>0</v>
          </cell>
          <cell r="DF5">
            <v>-26</v>
          </cell>
          <cell r="DG5">
            <v>-26</v>
          </cell>
          <cell r="DJ5">
            <v>118411</v>
          </cell>
          <cell r="DK5">
            <v>118612</v>
          </cell>
          <cell r="DL5">
            <v>3379</v>
          </cell>
          <cell r="DM5">
            <v>3366</v>
          </cell>
          <cell r="DP5">
            <v>115032</v>
          </cell>
          <cell r="DQ5">
            <v>115246</v>
          </cell>
          <cell r="DR5">
            <v>0</v>
          </cell>
          <cell r="DS5">
            <v>0</v>
          </cell>
          <cell r="DT5">
            <v>0</v>
          </cell>
          <cell r="DU5">
            <v>0</v>
          </cell>
          <cell r="DX5">
            <v>29047</v>
          </cell>
          <cell r="DY5">
            <v>29096</v>
          </cell>
          <cell r="DZ5">
            <v>49950</v>
          </cell>
          <cell r="EA5">
            <v>49845</v>
          </cell>
          <cell r="EB5">
            <v>20903</v>
          </cell>
          <cell r="EC5">
            <v>20749</v>
          </cell>
          <cell r="ED5">
            <v>0</v>
          </cell>
          <cell r="EE5">
            <v>0</v>
          </cell>
          <cell r="EF5">
            <v>0</v>
          </cell>
          <cell r="EG5">
            <v>0</v>
          </cell>
          <cell r="EH5">
            <v>0</v>
          </cell>
          <cell r="EI5">
            <v>0</v>
          </cell>
          <cell r="EL5">
            <v>118953</v>
          </cell>
          <cell r="EM5">
            <v>118108</v>
          </cell>
          <cell r="EN5">
            <v>118976</v>
          </cell>
          <cell r="EO5">
            <v>118119</v>
          </cell>
          <cell r="EP5">
            <v>0</v>
          </cell>
          <cell r="EQ5">
            <v>0</v>
          </cell>
          <cell r="ER5">
            <v>0</v>
          </cell>
          <cell r="ES5">
            <v>0</v>
          </cell>
          <cell r="ET5">
            <v>0</v>
          </cell>
          <cell r="EU5">
            <v>0</v>
          </cell>
          <cell r="EV5">
            <v>23</v>
          </cell>
          <cell r="EW5">
            <v>11</v>
          </cell>
          <cell r="EZ5">
            <v>4477.1499999999996</v>
          </cell>
          <cell r="FB5">
            <v>3099.6499999999996</v>
          </cell>
          <cell r="FC5">
            <v>0</v>
          </cell>
          <cell r="FD5">
            <v>0</v>
          </cell>
          <cell r="FE5">
            <v>0</v>
          </cell>
          <cell r="FF5">
            <v>0</v>
          </cell>
          <cell r="FG5">
            <v>0</v>
          </cell>
          <cell r="FH5">
            <v>0</v>
          </cell>
          <cell r="FJ5">
            <v>-1377.5</v>
          </cell>
          <cell r="FK5">
            <v>0</v>
          </cell>
          <cell r="FN5">
            <v>20903</v>
          </cell>
          <cell r="FO5">
            <v>20749</v>
          </cell>
          <cell r="FP5">
            <v>115032</v>
          </cell>
          <cell r="FQ5">
            <v>115246</v>
          </cell>
          <cell r="FR5">
            <v>0</v>
          </cell>
          <cell r="FS5">
            <v>0</v>
          </cell>
          <cell r="FT5">
            <v>973417</v>
          </cell>
          <cell r="FU5">
            <v>969057</v>
          </cell>
          <cell r="FV5">
            <v>996100</v>
          </cell>
          <cell r="FW5">
            <v>990841</v>
          </cell>
        </row>
        <row r="6">
          <cell r="A6">
            <v>41488</v>
          </cell>
          <cell r="B6">
            <v>395697</v>
          </cell>
          <cell r="C6">
            <v>393798</v>
          </cell>
          <cell r="D6">
            <v>356001</v>
          </cell>
          <cell r="E6">
            <v>354185</v>
          </cell>
          <cell r="H6">
            <v>0</v>
          </cell>
          <cell r="I6">
            <v>0</v>
          </cell>
          <cell r="J6">
            <v>39801</v>
          </cell>
          <cell r="K6">
            <v>39950</v>
          </cell>
          <cell r="L6">
            <v>105</v>
          </cell>
          <cell r="M6">
            <v>337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D6">
            <v>47465</v>
          </cell>
          <cell r="AE6">
            <v>47323</v>
          </cell>
          <cell r="AF6">
            <v>47465</v>
          </cell>
          <cell r="AG6">
            <v>47323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R6">
            <v>446884</v>
          </cell>
          <cell r="AS6">
            <v>443979</v>
          </cell>
          <cell r="AT6">
            <v>446884</v>
          </cell>
          <cell r="AU6">
            <v>443935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-44</v>
          </cell>
          <cell r="BF6">
            <v>45361</v>
          </cell>
          <cell r="BG6">
            <v>45180</v>
          </cell>
          <cell r="BH6">
            <v>45361</v>
          </cell>
          <cell r="BI6">
            <v>45180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H6">
            <v>4215</v>
          </cell>
          <cell r="CI6">
            <v>4211</v>
          </cell>
          <cell r="CJ6">
            <v>109268</v>
          </cell>
          <cell r="CK6">
            <v>109202</v>
          </cell>
          <cell r="CL6">
            <v>105053</v>
          </cell>
          <cell r="CM6">
            <v>104991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V6">
            <v>3149</v>
          </cell>
          <cell r="CW6">
            <v>3139</v>
          </cell>
          <cell r="CX6">
            <v>3576</v>
          </cell>
          <cell r="CY6">
            <v>3565</v>
          </cell>
          <cell r="CZ6">
            <v>427</v>
          </cell>
          <cell r="DA6">
            <v>426</v>
          </cell>
          <cell r="DD6">
            <v>0</v>
          </cell>
          <cell r="DE6">
            <v>0</v>
          </cell>
          <cell r="DF6">
            <v>0</v>
          </cell>
          <cell r="DG6">
            <v>0</v>
          </cell>
          <cell r="DJ6">
            <v>3379</v>
          </cell>
          <cell r="DK6">
            <v>3366</v>
          </cell>
          <cell r="DL6">
            <v>3564</v>
          </cell>
          <cell r="DM6">
            <v>3550</v>
          </cell>
          <cell r="DR6">
            <v>0</v>
          </cell>
          <cell r="DS6">
            <v>0</v>
          </cell>
          <cell r="DT6">
            <v>185</v>
          </cell>
          <cell r="DU6">
            <v>184</v>
          </cell>
          <cell r="DX6">
            <v>49950</v>
          </cell>
          <cell r="DY6">
            <v>49845</v>
          </cell>
          <cell r="DZ6">
            <v>50719</v>
          </cell>
          <cell r="EA6">
            <v>50460</v>
          </cell>
          <cell r="EB6">
            <v>0</v>
          </cell>
          <cell r="EC6">
            <v>0</v>
          </cell>
          <cell r="ED6">
            <v>0</v>
          </cell>
          <cell r="EE6">
            <v>0</v>
          </cell>
          <cell r="EF6">
            <v>0</v>
          </cell>
          <cell r="EG6">
            <v>0</v>
          </cell>
          <cell r="EH6">
            <v>769</v>
          </cell>
          <cell r="EI6">
            <v>615</v>
          </cell>
          <cell r="EL6">
            <v>118976</v>
          </cell>
          <cell r="EM6">
            <v>118119</v>
          </cell>
          <cell r="EN6">
            <v>118976</v>
          </cell>
          <cell r="EO6">
            <v>118119</v>
          </cell>
          <cell r="EP6">
            <v>0</v>
          </cell>
          <cell r="EQ6">
            <v>0</v>
          </cell>
          <cell r="ER6">
            <v>0</v>
          </cell>
          <cell r="ES6">
            <v>0</v>
          </cell>
          <cell r="ET6">
            <v>0</v>
          </cell>
          <cell r="EU6">
            <v>0</v>
          </cell>
          <cell r="EV6">
            <v>0</v>
          </cell>
          <cell r="EW6">
            <v>0</v>
          </cell>
          <cell r="EZ6">
            <v>3099.6499999999996</v>
          </cell>
          <cell r="FB6">
            <v>1351.6499999999996</v>
          </cell>
          <cell r="FC6">
            <v>0</v>
          </cell>
          <cell r="FD6">
            <v>0</v>
          </cell>
          <cell r="FE6">
            <v>0</v>
          </cell>
          <cell r="FF6">
            <v>0</v>
          </cell>
          <cell r="FG6">
            <v>0</v>
          </cell>
          <cell r="FH6">
            <v>200</v>
          </cell>
          <cell r="FJ6">
            <v>-1548</v>
          </cell>
          <cell r="FK6">
            <v>0</v>
          </cell>
          <cell r="FN6">
            <v>105480</v>
          </cell>
          <cell r="FO6">
            <v>105417</v>
          </cell>
          <cell r="FP6">
            <v>0</v>
          </cell>
          <cell r="FQ6">
            <v>0</v>
          </cell>
          <cell r="FR6">
            <v>39801</v>
          </cell>
          <cell r="FS6">
            <v>39950</v>
          </cell>
          <cell r="FT6">
            <v>996100</v>
          </cell>
          <cell r="FU6">
            <v>990841</v>
          </cell>
          <cell r="FV6">
            <v>1062838</v>
          </cell>
          <cell r="FW6">
            <v>1057400</v>
          </cell>
        </row>
        <row r="7">
          <cell r="A7">
            <v>41489</v>
          </cell>
          <cell r="B7">
            <v>356001</v>
          </cell>
          <cell r="C7">
            <v>354185</v>
          </cell>
          <cell r="D7">
            <v>557882</v>
          </cell>
          <cell r="E7">
            <v>554925</v>
          </cell>
          <cell r="F7">
            <v>456106</v>
          </cell>
          <cell r="G7">
            <v>454804</v>
          </cell>
          <cell r="H7">
            <v>0</v>
          </cell>
          <cell r="I7">
            <v>0</v>
          </cell>
          <cell r="J7">
            <v>254877</v>
          </cell>
          <cell r="K7">
            <v>255907</v>
          </cell>
          <cell r="L7">
            <v>652</v>
          </cell>
          <cell r="M7">
            <v>1843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D7">
            <v>47465</v>
          </cell>
          <cell r="AE7">
            <v>47323</v>
          </cell>
          <cell r="AF7">
            <v>47917</v>
          </cell>
          <cell r="AG7">
            <v>47773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452</v>
          </cell>
          <cell r="AO7">
            <v>450</v>
          </cell>
          <cell r="AR7">
            <v>446884</v>
          </cell>
          <cell r="AS7">
            <v>443935</v>
          </cell>
          <cell r="AT7">
            <v>376837</v>
          </cell>
          <cell r="AU7">
            <v>374425</v>
          </cell>
          <cell r="AV7">
            <v>0</v>
          </cell>
          <cell r="AW7">
            <v>0</v>
          </cell>
          <cell r="AX7">
            <v>69820</v>
          </cell>
          <cell r="AY7">
            <v>69367</v>
          </cell>
          <cell r="AZ7">
            <v>0</v>
          </cell>
          <cell r="BA7">
            <v>0</v>
          </cell>
          <cell r="BB7">
            <v>-227</v>
          </cell>
          <cell r="BC7">
            <v>-143</v>
          </cell>
          <cell r="BF7">
            <v>45361</v>
          </cell>
          <cell r="BG7">
            <v>45180</v>
          </cell>
          <cell r="BH7">
            <v>45588</v>
          </cell>
          <cell r="BI7">
            <v>45406</v>
          </cell>
          <cell r="BN7">
            <v>0</v>
          </cell>
          <cell r="BO7">
            <v>0</v>
          </cell>
          <cell r="BP7">
            <v>227</v>
          </cell>
          <cell r="BQ7">
            <v>226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H7">
            <v>109268</v>
          </cell>
          <cell r="CI7">
            <v>109202</v>
          </cell>
          <cell r="CJ7">
            <v>2519</v>
          </cell>
          <cell r="CK7">
            <v>2510</v>
          </cell>
          <cell r="CL7">
            <v>0</v>
          </cell>
          <cell r="CM7">
            <v>0</v>
          </cell>
          <cell r="CN7">
            <v>106749</v>
          </cell>
          <cell r="CO7">
            <v>106692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  <cell r="CV7">
            <v>3576</v>
          </cell>
          <cell r="CW7">
            <v>3565</v>
          </cell>
          <cell r="CX7">
            <v>2778</v>
          </cell>
          <cell r="CY7">
            <v>2768</v>
          </cell>
          <cell r="CZ7">
            <v>114857</v>
          </cell>
          <cell r="DA7">
            <v>114442</v>
          </cell>
          <cell r="DB7">
            <v>115655</v>
          </cell>
          <cell r="DC7">
            <v>115239</v>
          </cell>
          <cell r="DD7">
            <v>0</v>
          </cell>
          <cell r="DE7">
            <v>0</v>
          </cell>
          <cell r="DF7">
            <v>0</v>
          </cell>
          <cell r="DG7">
            <v>0</v>
          </cell>
          <cell r="DJ7">
            <v>3564</v>
          </cell>
          <cell r="DK7">
            <v>3550</v>
          </cell>
          <cell r="DL7">
            <v>2716</v>
          </cell>
          <cell r="DM7">
            <v>2705</v>
          </cell>
          <cell r="DN7">
            <v>115428</v>
          </cell>
          <cell r="DO7">
            <v>115298</v>
          </cell>
          <cell r="DP7">
            <v>116276</v>
          </cell>
          <cell r="DQ7">
            <v>116143</v>
          </cell>
          <cell r="DR7">
            <v>0</v>
          </cell>
          <cell r="DS7">
            <v>0</v>
          </cell>
          <cell r="DT7">
            <v>0</v>
          </cell>
          <cell r="DU7">
            <v>0</v>
          </cell>
          <cell r="DX7">
            <v>50719</v>
          </cell>
          <cell r="DY7">
            <v>50460</v>
          </cell>
          <cell r="DZ7">
            <v>72468</v>
          </cell>
          <cell r="EA7">
            <v>72454</v>
          </cell>
          <cell r="EB7">
            <v>69355</v>
          </cell>
          <cell r="EC7">
            <v>69357</v>
          </cell>
          <cell r="ED7">
            <v>47606</v>
          </cell>
          <cell r="EE7">
            <v>47363</v>
          </cell>
          <cell r="EF7">
            <v>0</v>
          </cell>
          <cell r="EG7">
            <v>0</v>
          </cell>
          <cell r="EH7">
            <v>0</v>
          </cell>
          <cell r="EI7">
            <v>0</v>
          </cell>
          <cell r="EL7">
            <v>118976</v>
          </cell>
          <cell r="EM7">
            <v>118119</v>
          </cell>
          <cell r="EN7">
            <v>118926</v>
          </cell>
          <cell r="EO7">
            <v>118105</v>
          </cell>
          <cell r="EP7">
            <v>0</v>
          </cell>
          <cell r="EQ7">
            <v>0</v>
          </cell>
          <cell r="ER7">
            <v>0</v>
          </cell>
          <cell r="ES7">
            <v>0</v>
          </cell>
          <cell r="ET7">
            <v>0</v>
          </cell>
          <cell r="EU7">
            <v>0</v>
          </cell>
          <cell r="EV7">
            <v>-50</v>
          </cell>
          <cell r="EW7">
            <v>-14</v>
          </cell>
          <cell r="EZ7">
            <v>1351.6499999999996</v>
          </cell>
          <cell r="FB7">
            <v>20382.650000000001</v>
          </cell>
          <cell r="FC7">
            <v>0</v>
          </cell>
          <cell r="FD7">
            <v>20000</v>
          </cell>
          <cell r="FE7">
            <v>20000</v>
          </cell>
          <cell r="FF7">
            <v>0</v>
          </cell>
          <cell r="FG7">
            <v>0</v>
          </cell>
          <cell r="FH7">
            <v>1280</v>
          </cell>
          <cell r="FJ7">
            <v>311</v>
          </cell>
          <cell r="FK7">
            <v>-20000</v>
          </cell>
          <cell r="FN7">
            <v>299640</v>
          </cell>
          <cell r="FO7">
            <v>299097</v>
          </cell>
          <cell r="FP7">
            <v>386286</v>
          </cell>
          <cell r="FQ7">
            <v>385437</v>
          </cell>
          <cell r="FR7">
            <v>254877</v>
          </cell>
          <cell r="FS7">
            <v>255907</v>
          </cell>
          <cell r="FT7">
            <v>1062838</v>
          </cell>
          <cell r="FU7">
            <v>1057400</v>
          </cell>
          <cell r="FV7">
            <v>1108705</v>
          </cell>
          <cell r="FW7">
            <v>1102966</v>
          </cell>
        </row>
        <row r="8">
          <cell r="A8">
            <v>41490</v>
          </cell>
          <cell r="B8">
            <v>557882</v>
          </cell>
          <cell r="C8">
            <v>554925</v>
          </cell>
          <cell r="D8">
            <v>613456</v>
          </cell>
          <cell r="E8">
            <v>610021</v>
          </cell>
          <cell r="F8">
            <v>255301</v>
          </cell>
          <cell r="G8">
            <v>254685</v>
          </cell>
          <cell r="H8">
            <v>0</v>
          </cell>
          <cell r="I8">
            <v>0</v>
          </cell>
          <cell r="J8">
            <v>202999</v>
          </cell>
          <cell r="K8">
            <v>203736</v>
          </cell>
          <cell r="L8">
            <v>3272</v>
          </cell>
          <cell r="M8">
            <v>4147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D8">
            <v>47917</v>
          </cell>
          <cell r="AE8">
            <v>47773</v>
          </cell>
          <cell r="AF8">
            <v>47917</v>
          </cell>
          <cell r="AG8">
            <v>47773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R8">
            <v>376837</v>
          </cell>
          <cell r="AS8">
            <v>374425</v>
          </cell>
          <cell r="AT8">
            <v>354394</v>
          </cell>
          <cell r="AU8">
            <v>352161</v>
          </cell>
          <cell r="AV8">
            <v>0</v>
          </cell>
          <cell r="AW8">
            <v>0</v>
          </cell>
          <cell r="AX8">
            <v>22216</v>
          </cell>
          <cell r="AY8">
            <v>22116</v>
          </cell>
          <cell r="AZ8">
            <v>0</v>
          </cell>
          <cell r="BA8">
            <v>0</v>
          </cell>
          <cell r="BB8">
            <v>-227</v>
          </cell>
          <cell r="BC8">
            <v>-148</v>
          </cell>
          <cell r="BF8">
            <v>45588</v>
          </cell>
          <cell r="BG8">
            <v>45406</v>
          </cell>
          <cell r="BH8">
            <v>45588</v>
          </cell>
          <cell r="BI8">
            <v>45406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H8">
            <v>2519</v>
          </cell>
          <cell r="CI8">
            <v>2510</v>
          </cell>
          <cell r="CJ8">
            <v>2096</v>
          </cell>
          <cell r="CK8">
            <v>2087</v>
          </cell>
          <cell r="CL8">
            <v>116163</v>
          </cell>
          <cell r="CM8">
            <v>115815</v>
          </cell>
          <cell r="CN8">
            <v>116586</v>
          </cell>
          <cell r="CO8">
            <v>116238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  <cell r="CV8">
            <v>2778</v>
          </cell>
          <cell r="CW8">
            <v>2768</v>
          </cell>
          <cell r="CX8">
            <v>118276</v>
          </cell>
          <cell r="CY8">
            <v>117968</v>
          </cell>
          <cell r="CZ8">
            <v>115498</v>
          </cell>
          <cell r="DA8">
            <v>115200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J8">
            <v>2716</v>
          </cell>
          <cell r="DK8">
            <v>2705</v>
          </cell>
          <cell r="DL8">
            <v>8611</v>
          </cell>
          <cell r="DM8">
            <v>8577</v>
          </cell>
          <cell r="DN8">
            <v>5895</v>
          </cell>
          <cell r="DO8">
            <v>5872</v>
          </cell>
          <cell r="DR8">
            <v>0</v>
          </cell>
          <cell r="DS8">
            <v>0</v>
          </cell>
          <cell r="DT8">
            <v>0</v>
          </cell>
          <cell r="DU8">
            <v>0</v>
          </cell>
          <cell r="DX8">
            <v>72468</v>
          </cell>
          <cell r="DY8">
            <v>72454</v>
          </cell>
          <cell r="DZ8">
            <v>2213</v>
          </cell>
          <cell r="EA8">
            <v>2203</v>
          </cell>
          <cell r="EB8">
            <v>46244</v>
          </cell>
          <cell r="EC8">
            <v>46080</v>
          </cell>
          <cell r="ED8">
            <v>116499</v>
          </cell>
          <cell r="EE8">
            <v>116331</v>
          </cell>
          <cell r="EF8">
            <v>0</v>
          </cell>
          <cell r="EG8">
            <v>0</v>
          </cell>
          <cell r="EH8">
            <v>0</v>
          </cell>
          <cell r="EI8">
            <v>0</v>
          </cell>
          <cell r="EL8">
            <v>118926</v>
          </cell>
          <cell r="EM8">
            <v>118105</v>
          </cell>
          <cell r="EN8">
            <v>118926</v>
          </cell>
          <cell r="EO8">
            <v>118105</v>
          </cell>
          <cell r="EP8">
            <v>0</v>
          </cell>
          <cell r="EQ8">
            <v>0</v>
          </cell>
          <cell r="ER8">
            <v>0</v>
          </cell>
          <cell r="ES8">
            <v>0</v>
          </cell>
          <cell r="ET8">
            <v>0</v>
          </cell>
          <cell r="EU8">
            <v>0</v>
          </cell>
          <cell r="EV8">
            <v>0</v>
          </cell>
          <cell r="EW8">
            <v>0</v>
          </cell>
          <cell r="EZ8">
            <v>20382.650000000001</v>
          </cell>
          <cell r="FB8">
            <v>19242.650000000001</v>
          </cell>
          <cell r="FC8">
            <v>0</v>
          </cell>
          <cell r="FD8">
            <v>0</v>
          </cell>
          <cell r="FE8">
            <v>0</v>
          </cell>
          <cell r="FF8">
            <v>0</v>
          </cell>
          <cell r="FG8">
            <v>0</v>
          </cell>
          <cell r="FH8">
            <v>1020</v>
          </cell>
          <cell r="FJ8">
            <v>-120</v>
          </cell>
          <cell r="FK8">
            <v>0</v>
          </cell>
          <cell r="FN8">
            <v>283800</v>
          </cell>
          <cell r="FO8">
            <v>282967</v>
          </cell>
          <cell r="FP8">
            <v>233085</v>
          </cell>
          <cell r="FQ8">
            <v>232569</v>
          </cell>
          <cell r="FR8">
            <v>202999</v>
          </cell>
          <cell r="FS8">
            <v>203736</v>
          </cell>
          <cell r="FT8">
            <v>1108705</v>
          </cell>
          <cell r="FU8">
            <v>1102966</v>
          </cell>
          <cell r="FV8">
            <v>1192551</v>
          </cell>
          <cell r="FW8">
            <v>1186196</v>
          </cell>
        </row>
        <row r="9">
          <cell r="A9">
            <v>41491</v>
          </cell>
          <cell r="B9">
            <v>613456</v>
          </cell>
          <cell r="C9">
            <v>610021</v>
          </cell>
          <cell r="D9">
            <v>677196</v>
          </cell>
          <cell r="E9">
            <v>672930</v>
          </cell>
          <cell r="F9">
            <v>438181</v>
          </cell>
          <cell r="G9">
            <v>437172</v>
          </cell>
          <cell r="H9">
            <v>0</v>
          </cell>
          <cell r="I9">
            <v>0</v>
          </cell>
          <cell r="J9">
            <v>375130</v>
          </cell>
          <cell r="K9">
            <v>376270</v>
          </cell>
          <cell r="L9">
            <v>689</v>
          </cell>
          <cell r="M9">
            <v>2007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D9">
            <v>47917</v>
          </cell>
          <cell r="AE9">
            <v>47773</v>
          </cell>
          <cell r="AF9">
            <v>47011</v>
          </cell>
          <cell r="AG9">
            <v>46870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-906</v>
          </cell>
          <cell r="AO9">
            <v>-903</v>
          </cell>
          <cell r="AR9">
            <v>354394</v>
          </cell>
          <cell r="AS9">
            <v>352161</v>
          </cell>
          <cell r="AT9">
            <v>353940</v>
          </cell>
          <cell r="AU9">
            <v>351639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-454</v>
          </cell>
          <cell r="BC9">
            <v>-522</v>
          </cell>
          <cell r="BF9">
            <v>45588</v>
          </cell>
          <cell r="BG9">
            <v>45406</v>
          </cell>
          <cell r="BH9">
            <v>45361</v>
          </cell>
          <cell r="BI9">
            <v>45180</v>
          </cell>
          <cell r="BN9">
            <v>0</v>
          </cell>
          <cell r="BO9">
            <v>0</v>
          </cell>
          <cell r="BP9">
            <v>-227</v>
          </cell>
          <cell r="BQ9">
            <v>-226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H9">
            <v>2096</v>
          </cell>
          <cell r="CI9">
            <v>2087</v>
          </cell>
          <cell r="CJ9">
            <v>4908</v>
          </cell>
          <cell r="CK9">
            <v>4880</v>
          </cell>
          <cell r="CL9">
            <v>92560</v>
          </cell>
          <cell r="CM9">
            <v>92162</v>
          </cell>
          <cell r="CN9">
            <v>89748</v>
          </cell>
          <cell r="CO9">
            <v>89369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V9">
            <v>118276</v>
          </cell>
          <cell r="CW9">
            <v>117968</v>
          </cell>
          <cell r="CX9">
            <v>2246</v>
          </cell>
          <cell r="CY9">
            <v>2236</v>
          </cell>
          <cell r="DB9">
            <v>116030</v>
          </cell>
          <cell r="DC9">
            <v>115732</v>
          </cell>
          <cell r="DD9">
            <v>0</v>
          </cell>
          <cell r="DE9">
            <v>0</v>
          </cell>
          <cell r="DF9">
            <v>0</v>
          </cell>
          <cell r="DG9">
            <v>0</v>
          </cell>
          <cell r="DJ9">
            <v>8611</v>
          </cell>
          <cell r="DK9">
            <v>8577</v>
          </cell>
          <cell r="DL9">
            <v>2422</v>
          </cell>
          <cell r="DM9">
            <v>2410</v>
          </cell>
          <cell r="DN9">
            <v>109850</v>
          </cell>
          <cell r="DO9">
            <v>109825</v>
          </cell>
          <cell r="DP9">
            <v>116039</v>
          </cell>
          <cell r="DQ9">
            <v>115992</v>
          </cell>
          <cell r="DR9">
            <v>0</v>
          </cell>
          <cell r="DS9">
            <v>0</v>
          </cell>
          <cell r="DT9">
            <v>0</v>
          </cell>
          <cell r="DU9">
            <v>0</v>
          </cell>
          <cell r="DX9">
            <v>2213</v>
          </cell>
          <cell r="DY9">
            <v>2203</v>
          </cell>
          <cell r="DZ9">
            <v>2240</v>
          </cell>
          <cell r="EA9">
            <v>2228</v>
          </cell>
          <cell r="EB9">
            <v>116391</v>
          </cell>
          <cell r="EC9">
            <v>116104</v>
          </cell>
          <cell r="ED9">
            <v>116364</v>
          </cell>
          <cell r="EE9">
            <v>116079</v>
          </cell>
          <cell r="EF9">
            <v>0</v>
          </cell>
          <cell r="EG9">
            <v>0</v>
          </cell>
          <cell r="EH9">
            <v>0</v>
          </cell>
          <cell r="EI9">
            <v>0</v>
          </cell>
          <cell r="EL9">
            <v>118926</v>
          </cell>
          <cell r="EM9">
            <v>118105</v>
          </cell>
          <cell r="EN9">
            <v>118926</v>
          </cell>
          <cell r="EO9">
            <v>118058</v>
          </cell>
          <cell r="EP9">
            <v>0</v>
          </cell>
          <cell r="EQ9">
            <v>0</v>
          </cell>
          <cell r="ER9">
            <v>0</v>
          </cell>
          <cell r="ES9">
            <v>0</v>
          </cell>
          <cell r="ET9">
            <v>0</v>
          </cell>
          <cell r="EU9">
            <v>0</v>
          </cell>
          <cell r="EV9">
            <v>0</v>
          </cell>
          <cell r="EW9">
            <v>-47</v>
          </cell>
          <cell r="EZ9">
            <v>19242.650000000001</v>
          </cell>
          <cell r="FB9">
            <v>17865.150000000001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G9">
            <v>0</v>
          </cell>
          <cell r="FH9">
            <v>1885</v>
          </cell>
          <cell r="FJ9">
            <v>507.5</v>
          </cell>
          <cell r="FK9">
            <v>0</v>
          </cell>
          <cell r="FN9">
            <v>318801</v>
          </cell>
          <cell r="FO9">
            <v>318091</v>
          </cell>
          <cell r="FP9">
            <v>438181</v>
          </cell>
          <cell r="FQ9">
            <v>437172</v>
          </cell>
          <cell r="FR9">
            <v>375130</v>
          </cell>
          <cell r="FS9">
            <v>376270</v>
          </cell>
          <cell r="FT9">
            <v>1192551</v>
          </cell>
          <cell r="FU9">
            <v>1186196</v>
          </cell>
          <cell r="FV9">
            <v>1135324</v>
          </cell>
          <cell r="FW9">
            <v>1128373</v>
          </cell>
        </row>
        <row r="10">
          <cell r="A10">
            <v>41492</v>
          </cell>
          <cell r="B10">
            <v>677196</v>
          </cell>
          <cell r="C10">
            <v>672930</v>
          </cell>
          <cell r="D10">
            <v>429722</v>
          </cell>
          <cell r="E10">
            <v>427316</v>
          </cell>
          <cell r="F10">
            <v>274291</v>
          </cell>
          <cell r="G10">
            <v>273775</v>
          </cell>
          <cell r="H10">
            <v>0</v>
          </cell>
          <cell r="I10">
            <v>0</v>
          </cell>
          <cell r="J10">
            <v>525378</v>
          </cell>
          <cell r="K10">
            <v>525615</v>
          </cell>
          <cell r="L10">
            <v>3613</v>
          </cell>
          <cell r="M10">
            <v>6226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D10">
            <v>47011</v>
          </cell>
          <cell r="AE10">
            <v>46870</v>
          </cell>
          <cell r="AF10">
            <v>47691</v>
          </cell>
          <cell r="AG10">
            <v>47548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680</v>
          </cell>
          <cell r="AO10">
            <v>678</v>
          </cell>
          <cell r="AR10">
            <v>353940</v>
          </cell>
          <cell r="AS10">
            <v>351639</v>
          </cell>
          <cell r="AT10">
            <v>298187</v>
          </cell>
          <cell r="AU10">
            <v>296130</v>
          </cell>
          <cell r="AV10">
            <v>0</v>
          </cell>
          <cell r="AW10">
            <v>0</v>
          </cell>
          <cell r="AX10">
            <v>55753</v>
          </cell>
          <cell r="AY10">
            <v>55509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F10">
            <v>45361</v>
          </cell>
          <cell r="BG10">
            <v>45180</v>
          </cell>
          <cell r="BH10">
            <v>45588</v>
          </cell>
          <cell r="BI10">
            <v>45406</v>
          </cell>
          <cell r="BN10">
            <v>0</v>
          </cell>
          <cell r="BO10">
            <v>0</v>
          </cell>
          <cell r="BP10">
            <v>227</v>
          </cell>
          <cell r="BQ10">
            <v>226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H10">
            <v>4908</v>
          </cell>
          <cell r="CI10">
            <v>4880</v>
          </cell>
          <cell r="CJ10">
            <v>1351</v>
          </cell>
          <cell r="CK10">
            <v>1343</v>
          </cell>
          <cell r="CL10">
            <v>0</v>
          </cell>
          <cell r="CM10">
            <v>0</v>
          </cell>
          <cell r="CN10">
            <v>3557</v>
          </cell>
          <cell r="CO10">
            <v>3537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V10">
            <v>2246</v>
          </cell>
          <cell r="CW10">
            <v>2236</v>
          </cell>
          <cell r="CX10">
            <v>1343</v>
          </cell>
          <cell r="CY10">
            <v>1337</v>
          </cell>
          <cell r="CZ10">
            <v>115845</v>
          </cell>
          <cell r="DA10">
            <v>115713</v>
          </cell>
          <cell r="DB10">
            <v>116748</v>
          </cell>
          <cell r="DC10">
            <v>116612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J10">
            <v>2422</v>
          </cell>
          <cell r="DK10">
            <v>2410</v>
          </cell>
          <cell r="DL10">
            <v>1335</v>
          </cell>
          <cell r="DM10">
            <v>1330</v>
          </cell>
          <cell r="DN10">
            <v>97146</v>
          </cell>
          <cell r="DO10">
            <v>97037</v>
          </cell>
          <cell r="DP10">
            <v>98233</v>
          </cell>
          <cell r="DQ10">
            <v>98117</v>
          </cell>
          <cell r="DR10">
            <v>0</v>
          </cell>
          <cell r="DS10">
            <v>0</v>
          </cell>
          <cell r="DT10">
            <v>0</v>
          </cell>
          <cell r="DU10">
            <v>0</v>
          </cell>
          <cell r="DX10">
            <v>2240</v>
          </cell>
          <cell r="DY10">
            <v>2228</v>
          </cell>
          <cell r="DZ10">
            <v>109936</v>
          </cell>
          <cell r="EA10">
            <v>109903</v>
          </cell>
          <cell r="EB10">
            <v>107696</v>
          </cell>
          <cell r="EC10">
            <v>107675</v>
          </cell>
          <cell r="EF10">
            <v>0</v>
          </cell>
          <cell r="EG10">
            <v>0</v>
          </cell>
          <cell r="EH10">
            <v>0</v>
          </cell>
          <cell r="EI10">
            <v>0</v>
          </cell>
          <cell r="EL10">
            <v>118926</v>
          </cell>
          <cell r="EM10">
            <v>118058</v>
          </cell>
          <cell r="EN10">
            <v>119030</v>
          </cell>
          <cell r="EO10">
            <v>118125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104</v>
          </cell>
          <cell r="EW10">
            <v>67</v>
          </cell>
          <cell r="EZ10">
            <v>17865.150000000001</v>
          </cell>
          <cell r="FB10">
            <v>16117.150000000001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0</v>
          </cell>
          <cell r="FH10">
            <v>2640</v>
          </cell>
          <cell r="FJ10">
            <v>892</v>
          </cell>
          <cell r="FK10">
            <v>0</v>
          </cell>
          <cell r="FN10">
            <v>320687</v>
          </cell>
          <cell r="FO10">
            <v>320425</v>
          </cell>
          <cell r="FP10">
            <v>218538</v>
          </cell>
          <cell r="FQ10">
            <v>218266</v>
          </cell>
          <cell r="FR10">
            <v>525378</v>
          </cell>
          <cell r="FS10">
            <v>526615</v>
          </cell>
          <cell r="FT10">
            <v>1135324</v>
          </cell>
          <cell r="FU10">
            <v>1128373</v>
          </cell>
          <cell r="FV10">
            <v>935153</v>
          </cell>
          <cell r="FW10">
            <v>930313</v>
          </cell>
        </row>
        <row r="11">
          <cell r="A11">
            <v>41493</v>
          </cell>
          <cell r="B11">
            <v>429722</v>
          </cell>
          <cell r="C11">
            <v>427316</v>
          </cell>
          <cell r="D11">
            <v>428814</v>
          </cell>
          <cell r="E11">
            <v>426541</v>
          </cell>
          <cell r="F11">
            <v>366400</v>
          </cell>
          <cell r="G11">
            <v>365783</v>
          </cell>
          <cell r="H11">
            <v>0</v>
          </cell>
          <cell r="I11">
            <v>0</v>
          </cell>
          <cell r="J11">
            <v>370159</v>
          </cell>
          <cell r="K11">
            <v>371551</v>
          </cell>
          <cell r="L11">
            <v>2851</v>
          </cell>
          <cell r="M11">
            <v>4993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D11">
            <v>47691</v>
          </cell>
          <cell r="AE11">
            <v>47548</v>
          </cell>
          <cell r="AF11">
            <v>47465</v>
          </cell>
          <cell r="AG11">
            <v>47323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-226</v>
          </cell>
          <cell r="AO11">
            <v>-225</v>
          </cell>
          <cell r="AR11">
            <v>298187</v>
          </cell>
          <cell r="AS11">
            <v>296130</v>
          </cell>
          <cell r="AT11">
            <v>282096</v>
          </cell>
          <cell r="AU11">
            <v>280206</v>
          </cell>
          <cell r="AV11">
            <v>0</v>
          </cell>
          <cell r="AW11">
            <v>0</v>
          </cell>
          <cell r="AX11">
            <v>16091</v>
          </cell>
          <cell r="AY11">
            <v>15924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F11">
            <v>45588</v>
          </cell>
          <cell r="BG11">
            <v>45406</v>
          </cell>
          <cell r="BH11">
            <v>45361</v>
          </cell>
          <cell r="BI11">
            <v>45180</v>
          </cell>
          <cell r="BN11">
            <v>0</v>
          </cell>
          <cell r="BO11">
            <v>0</v>
          </cell>
          <cell r="BP11">
            <v>-227</v>
          </cell>
          <cell r="BQ11">
            <v>-226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H11">
            <v>1351</v>
          </cell>
          <cell r="CI11">
            <v>1343</v>
          </cell>
          <cell r="CJ11">
            <v>1010</v>
          </cell>
          <cell r="CK11">
            <v>1008</v>
          </cell>
          <cell r="CL11">
            <v>116243</v>
          </cell>
          <cell r="CM11">
            <v>115945</v>
          </cell>
          <cell r="CN11">
            <v>116584</v>
          </cell>
          <cell r="CO11">
            <v>116280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V11">
            <v>1343</v>
          </cell>
          <cell r="CW11">
            <v>1337</v>
          </cell>
          <cell r="CX11">
            <v>1927</v>
          </cell>
          <cell r="CY11">
            <v>1920</v>
          </cell>
          <cell r="CZ11">
            <v>116748</v>
          </cell>
          <cell r="DA11">
            <v>116648</v>
          </cell>
          <cell r="DB11">
            <v>116164</v>
          </cell>
          <cell r="DC11">
            <v>116065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J11">
            <v>1335</v>
          </cell>
          <cell r="DK11">
            <v>1330</v>
          </cell>
          <cell r="DL11">
            <v>98296</v>
          </cell>
          <cell r="DM11">
            <v>98080</v>
          </cell>
          <cell r="DN11">
            <v>96961</v>
          </cell>
          <cell r="DO11">
            <v>96750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X11">
            <v>109936</v>
          </cell>
          <cell r="DY11">
            <v>109903</v>
          </cell>
          <cell r="DZ11">
            <v>1336</v>
          </cell>
          <cell r="EA11">
            <v>1335</v>
          </cell>
          <cell r="EB11">
            <v>8961</v>
          </cell>
          <cell r="EC11">
            <v>8946</v>
          </cell>
          <cell r="ED11">
            <v>117561</v>
          </cell>
          <cell r="EE11">
            <v>117514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L11">
            <v>119030</v>
          </cell>
          <cell r="EM11">
            <v>118125</v>
          </cell>
          <cell r="EN11">
            <v>118976</v>
          </cell>
          <cell r="EO11">
            <v>118084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-54</v>
          </cell>
          <cell r="EW11">
            <v>-41</v>
          </cell>
          <cell r="EZ11">
            <v>16117.150000000001</v>
          </cell>
          <cell r="FB11">
            <v>14350.150000000001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>
            <v>0</v>
          </cell>
          <cell r="FH11">
            <v>1860</v>
          </cell>
          <cell r="FJ11">
            <v>93</v>
          </cell>
          <cell r="FK11">
            <v>0</v>
          </cell>
          <cell r="FN11">
            <v>338913</v>
          </cell>
          <cell r="FO11">
            <v>338289</v>
          </cell>
          <cell r="FP11">
            <v>350309</v>
          </cell>
          <cell r="FQ11">
            <v>349859</v>
          </cell>
          <cell r="FR11">
            <v>370159</v>
          </cell>
          <cell r="FS11">
            <v>371551</v>
          </cell>
          <cell r="FT11">
            <v>935153</v>
          </cell>
          <cell r="FU11">
            <v>930313</v>
          </cell>
          <cell r="FV11">
            <v>906305</v>
          </cell>
          <cell r="FW11">
            <v>901593</v>
          </cell>
        </row>
        <row r="12">
          <cell r="A12">
            <v>41494</v>
          </cell>
          <cell r="B12">
            <v>428814</v>
          </cell>
          <cell r="C12">
            <v>426541</v>
          </cell>
          <cell r="D12">
            <v>443786</v>
          </cell>
          <cell r="E12">
            <v>441390</v>
          </cell>
          <cell r="F12">
            <v>377880</v>
          </cell>
          <cell r="G12">
            <v>376926</v>
          </cell>
          <cell r="H12">
            <v>0</v>
          </cell>
          <cell r="I12">
            <v>0</v>
          </cell>
          <cell r="J12">
            <v>365182</v>
          </cell>
          <cell r="K12">
            <v>366560</v>
          </cell>
          <cell r="L12">
            <v>2274</v>
          </cell>
          <cell r="M12">
            <v>4483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D12">
            <v>47465</v>
          </cell>
          <cell r="AE12">
            <v>47323</v>
          </cell>
          <cell r="AF12">
            <v>47238</v>
          </cell>
          <cell r="AG12">
            <v>47096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-227</v>
          </cell>
          <cell r="AO12">
            <v>-227</v>
          </cell>
          <cell r="AR12">
            <v>282096</v>
          </cell>
          <cell r="AS12">
            <v>280206</v>
          </cell>
          <cell r="AT12">
            <v>257167</v>
          </cell>
          <cell r="AU12">
            <v>255470</v>
          </cell>
          <cell r="AV12">
            <v>0</v>
          </cell>
          <cell r="AW12">
            <v>0</v>
          </cell>
          <cell r="AX12">
            <v>24929</v>
          </cell>
          <cell r="AY12">
            <v>24736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F12">
            <v>45361</v>
          </cell>
          <cell r="BG12">
            <v>45180</v>
          </cell>
          <cell r="BH12">
            <v>45361</v>
          </cell>
          <cell r="BI12">
            <v>45180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H12">
            <v>1010</v>
          </cell>
          <cell r="CI12">
            <v>1008</v>
          </cell>
          <cell r="CJ12">
            <v>1378</v>
          </cell>
          <cell r="CK12">
            <v>1373</v>
          </cell>
          <cell r="CL12">
            <v>117753</v>
          </cell>
          <cell r="CM12">
            <v>117470</v>
          </cell>
          <cell r="CN12">
            <v>117385</v>
          </cell>
          <cell r="CO12">
            <v>117105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V12">
            <v>1927</v>
          </cell>
          <cell r="CW12">
            <v>1920</v>
          </cell>
          <cell r="CX12">
            <v>97218</v>
          </cell>
          <cell r="CY12">
            <v>97208</v>
          </cell>
          <cell r="CZ12">
            <v>95291</v>
          </cell>
          <cell r="DA12">
            <v>95288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J12">
            <v>98296</v>
          </cell>
          <cell r="DK12">
            <v>98080</v>
          </cell>
          <cell r="DL12">
            <v>853</v>
          </cell>
          <cell r="DM12">
            <v>851</v>
          </cell>
          <cell r="DN12">
            <v>20722</v>
          </cell>
          <cell r="DO12">
            <v>20593</v>
          </cell>
          <cell r="DP12">
            <v>118165</v>
          </cell>
          <cell r="DQ12">
            <v>117822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X12">
            <v>1336</v>
          </cell>
          <cell r="DY12">
            <v>1335</v>
          </cell>
          <cell r="DZ12">
            <v>1230</v>
          </cell>
          <cell r="EA12">
            <v>1226</v>
          </cell>
          <cell r="EB12">
            <v>117295</v>
          </cell>
          <cell r="EC12">
            <v>117154</v>
          </cell>
          <cell r="ED12">
            <v>117401</v>
          </cell>
          <cell r="EE12">
            <v>117263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L12">
            <v>118976</v>
          </cell>
          <cell r="EM12">
            <v>118084</v>
          </cell>
          <cell r="EN12">
            <v>118926</v>
          </cell>
          <cell r="EO12">
            <v>118034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-50</v>
          </cell>
          <cell r="EW12">
            <v>-50</v>
          </cell>
          <cell r="EZ12">
            <v>14350.150000000001</v>
          </cell>
          <cell r="FB12">
            <v>13176.900000000001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>
            <v>0</v>
          </cell>
          <cell r="FH12">
            <v>1835</v>
          </cell>
          <cell r="FJ12">
            <v>661.75</v>
          </cell>
          <cell r="FK12">
            <v>0</v>
          </cell>
          <cell r="FN12">
            <v>351061</v>
          </cell>
          <cell r="FO12">
            <v>350505</v>
          </cell>
          <cell r="FP12">
            <v>352951</v>
          </cell>
          <cell r="FQ12">
            <v>352190</v>
          </cell>
          <cell r="FR12">
            <v>365182</v>
          </cell>
          <cell r="FS12">
            <v>366560</v>
          </cell>
          <cell r="FT12">
            <v>906305</v>
          </cell>
          <cell r="FU12">
            <v>901593</v>
          </cell>
          <cell r="FV12">
            <v>894231</v>
          </cell>
          <cell r="FW12">
            <v>889794</v>
          </cell>
        </row>
        <row r="13">
          <cell r="A13">
            <v>41495</v>
          </cell>
          <cell r="B13">
            <v>443786</v>
          </cell>
          <cell r="C13">
            <v>441390</v>
          </cell>
          <cell r="D13">
            <v>480532</v>
          </cell>
          <cell r="E13">
            <v>478466</v>
          </cell>
          <cell r="F13">
            <v>363680</v>
          </cell>
          <cell r="G13">
            <v>363824</v>
          </cell>
          <cell r="H13">
            <v>0</v>
          </cell>
          <cell r="I13">
            <v>0</v>
          </cell>
          <cell r="J13">
            <v>330356</v>
          </cell>
          <cell r="K13">
            <v>331574</v>
          </cell>
          <cell r="L13">
            <v>3422</v>
          </cell>
          <cell r="M13">
            <v>4826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D13">
            <v>47238</v>
          </cell>
          <cell r="AE13">
            <v>47096</v>
          </cell>
          <cell r="AF13">
            <v>47691</v>
          </cell>
          <cell r="AG13">
            <v>47548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453</v>
          </cell>
          <cell r="AO13">
            <v>452</v>
          </cell>
          <cell r="AR13">
            <v>257167</v>
          </cell>
          <cell r="AS13">
            <v>255470</v>
          </cell>
          <cell r="AT13">
            <v>242664</v>
          </cell>
          <cell r="AU13">
            <v>241087</v>
          </cell>
          <cell r="AV13">
            <v>0</v>
          </cell>
          <cell r="AW13">
            <v>0</v>
          </cell>
          <cell r="AX13">
            <v>14503</v>
          </cell>
          <cell r="AY13">
            <v>14383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F13">
            <v>45361</v>
          </cell>
          <cell r="BG13">
            <v>45180</v>
          </cell>
          <cell r="BH13">
            <v>45588</v>
          </cell>
          <cell r="BI13">
            <v>45406</v>
          </cell>
          <cell r="BN13">
            <v>0</v>
          </cell>
          <cell r="BO13">
            <v>0</v>
          </cell>
          <cell r="BP13">
            <v>227</v>
          </cell>
          <cell r="BQ13">
            <v>226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H13">
            <v>1378</v>
          </cell>
          <cell r="CI13">
            <v>1373</v>
          </cell>
          <cell r="CJ13">
            <v>70007</v>
          </cell>
          <cell r="CK13">
            <v>69839</v>
          </cell>
          <cell r="CL13">
            <v>68629</v>
          </cell>
          <cell r="CM13">
            <v>68466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V13">
            <v>97218</v>
          </cell>
          <cell r="CW13">
            <v>97208</v>
          </cell>
          <cell r="CX13">
            <v>2113</v>
          </cell>
          <cell r="CY13">
            <v>2105</v>
          </cell>
          <cell r="CZ13">
            <v>21139</v>
          </cell>
          <cell r="DA13">
            <v>21185</v>
          </cell>
          <cell r="DB13">
            <v>116244</v>
          </cell>
          <cell r="DC13">
            <v>116288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J13">
            <v>853</v>
          </cell>
          <cell r="DK13">
            <v>851</v>
          </cell>
          <cell r="DL13">
            <v>1335</v>
          </cell>
          <cell r="DM13">
            <v>1333</v>
          </cell>
          <cell r="DN13">
            <v>117629</v>
          </cell>
          <cell r="DO13">
            <v>117868</v>
          </cell>
          <cell r="DP13">
            <v>117147</v>
          </cell>
          <cell r="DQ13">
            <v>117386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X13">
            <v>1230</v>
          </cell>
          <cell r="DY13">
            <v>1226</v>
          </cell>
          <cell r="DZ13">
            <v>3113</v>
          </cell>
          <cell r="EA13">
            <v>3108</v>
          </cell>
          <cell r="EB13">
            <v>117669</v>
          </cell>
          <cell r="EC13">
            <v>117649</v>
          </cell>
          <cell r="ED13">
            <v>115786</v>
          </cell>
          <cell r="EE13">
            <v>115767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L13">
            <v>118926</v>
          </cell>
          <cell r="EM13">
            <v>118034</v>
          </cell>
          <cell r="EN13">
            <v>119003</v>
          </cell>
          <cell r="EO13">
            <v>118122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77</v>
          </cell>
          <cell r="EW13">
            <v>88</v>
          </cell>
          <cell r="EZ13">
            <v>13176.900000000001</v>
          </cell>
          <cell r="FB13">
            <v>12782.650000000001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1660</v>
          </cell>
          <cell r="FJ13">
            <v>1265.75</v>
          </cell>
          <cell r="FK13">
            <v>0</v>
          </cell>
          <cell r="FN13">
            <v>325066</v>
          </cell>
          <cell r="FO13">
            <v>325168</v>
          </cell>
          <cell r="FP13">
            <v>349177</v>
          </cell>
          <cell r="FQ13">
            <v>349441</v>
          </cell>
          <cell r="FR13">
            <v>330356</v>
          </cell>
          <cell r="FS13">
            <v>331574</v>
          </cell>
          <cell r="FT13">
            <v>894231</v>
          </cell>
          <cell r="FU13">
            <v>889794</v>
          </cell>
          <cell r="FV13">
            <v>893043</v>
          </cell>
          <cell r="FW13">
            <v>888892</v>
          </cell>
        </row>
        <row r="14">
          <cell r="A14">
            <v>41496</v>
          </cell>
          <cell r="B14">
            <v>480532</v>
          </cell>
          <cell r="C14">
            <v>478466</v>
          </cell>
          <cell r="D14">
            <v>350558</v>
          </cell>
          <cell r="E14">
            <v>348700</v>
          </cell>
          <cell r="F14">
            <v>230605</v>
          </cell>
          <cell r="G14">
            <v>230164</v>
          </cell>
          <cell r="H14">
            <v>0</v>
          </cell>
          <cell r="I14">
            <v>0</v>
          </cell>
          <cell r="J14">
            <v>362194</v>
          </cell>
          <cell r="K14">
            <v>363620</v>
          </cell>
          <cell r="L14">
            <v>1615</v>
          </cell>
          <cell r="M14">
            <v>3690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D14">
            <v>47691</v>
          </cell>
          <cell r="AE14">
            <v>47548</v>
          </cell>
          <cell r="AF14">
            <v>47238</v>
          </cell>
          <cell r="AG14">
            <v>47096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-453</v>
          </cell>
          <cell r="AO14">
            <v>-452</v>
          </cell>
          <cell r="AR14">
            <v>242664</v>
          </cell>
          <cell r="AS14">
            <v>241087</v>
          </cell>
          <cell r="AT14">
            <v>242211</v>
          </cell>
          <cell r="AU14">
            <v>240588</v>
          </cell>
          <cell r="AV14">
            <v>0</v>
          </cell>
          <cell r="AW14">
            <v>0</v>
          </cell>
          <cell r="AZ14">
            <v>0</v>
          </cell>
          <cell r="BA14">
            <v>0</v>
          </cell>
          <cell r="BB14">
            <v>-453</v>
          </cell>
          <cell r="BC14">
            <v>-499</v>
          </cell>
          <cell r="BF14">
            <v>45588</v>
          </cell>
          <cell r="BG14">
            <v>45406</v>
          </cell>
          <cell r="BH14">
            <v>45361</v>
          </cell>
          <cell r="BI14">
            <v>45180</v>
          </cell>
          <cell r="BN14">
            <v>0</v>
          </cell>
          <cell r="BO14">
            <v>0</v>
          </cell>
          <cell r="BP14">
            <v>-227</v>
          </cell>
          <cell r="BQ14">
            <v>-226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H14">
            <v>70007</v>
          </cell>
          <cell r="CI14">
            <v>69839</v>
          </cell>
          <cell r="CJ14">
            <v>2996</v>
          </cell>
          <cell r="CK14">
            <v>2987</v>
          </cell>
          <cell r="CL14">
            <v>48041</v>
          </cell>
          <cell r="CM14">
            <v>47914</v>
          </cell>
          <cell r="CN14">
            <v>115052</v>
          </cell>
          <cell r="CO14">
            <v>114766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V14">
            <v>2113</v>
          </cell>
          <cell r="CW14">
            <v>2105</v>
          </cell>
          <cell r="CX14">
            <v>2831</v>
          </cell>
          <cell r="CY14">
            <v>2820</v>
          </cell>
          <cell r="CZ14">
            <v>116271</v>
          </cell>
          <cell r="DA14">
            <v>116113</v>
          </cell>
          <cell r="DB14">
            <v>115553</v>
          </cell>
          <cell r="DC14">
            <v>115398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J14">
            <v>1335</v>
          </cell>
          <cell r="DK14">
            <v>1333</v>
          </cell>
          <cell r="DL14">
            <v>118461</v>
          </cell>
          <cell r="DM14">
            <v>118224</v>
          </cell>
          <cell r="DN14">
            <v>117126</v>
          </cell>
          <cell r="DO14">
            <v>116891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X14">
            <v>3113</v>
          </cell>
          <cell r="DY14">
            <v>3108</v>
          </cell>
          <cell r="DZ14">
            <v>23111</v>
          </cell>
          <cell r="EA14">
            <v>22977</v>
          </cell>
          <cell r="EB14">
            <v>19998</v>
          </cell>
          <cell r="EC14">
            <v>19869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L14">
            <v>119003</v>
          </cell>
          <cell r="EM14">
            <v>118122</v>
          </cell>
          <cell r="EN14">
            <v>119003</v>
          </cell>
          <cell r="EO14">
            <v>118075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0</v>
          </cell>
          <cell r="EW14">
            <v>-47</v>
          </cell>
          <cell r="EZ14">
            <v>12782.650000000001</v>
          </cell>
          <cell r="FB14">
            <v>12212.650000000001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1820</v>
          </cell>
          <cell r="FJ14">
            <v>1250</v>
          </cell>
          <cell r="FK14">
            <v>0</v>
          </cell>
          <cell r="FN14">
            <v>301436</v>
          </cell>
          <cell r="FO14">
            <v>300787</v>
          </cell>
          <cell r="FP14">
            <v>230605</v>
          </cell>
          <cell r="FQ14">
            <v>230164</v>
          </cell>
          <cell r="FR14">
            <v>362194</v>
          </cell>
          <cell r="FS14">
            <v>363620</v>
          </cell>
          <cell r="FT14">
            <v>893043</v>
          </cell>
          <cell r="FU14">
            <v>888892</v>
          </cell>
          <cell r="FV14">
            <v>832767</v>
          </cell>
          <cell r="FW14">
            <v>828572</v>
          </cell>
        </row>
        <row r="15">
          <cell r="A15">
            <v>41497</v>
          </cell>
          <cell r="B15">
            <v>350558</v>
          </cell>
          <cell r="C15">
            <v>348700</v>
          </cell>
          <cell r="D15">
            <v>508432</v>
          </cell>
          <cell r="E15">
            <v>505178</v>
          </cell>
          <cell r="F15">
            <v>366689</v>
          </cell>
          <cell r="G15">
            <v>365793</v>
          </cell>
          <cell r="H15">
            <v>0</v>
          </cell>
          <cell r="I15">
            <v>0</v>
          </cell>
          <cell r="J15">
            <v>210949</v>
          </cell>
          <cell r="K15">
            <v>211732</v>
          </cell>
          <cell r="L15">
            <v>2134</v>
          </cell>
          <cell r="M15">
            <v>2417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D15">
            <v>47238</v>
          </cell>
          <cell r="AE15">
            <v>47096</v>
          </cell>
          <cell r="AF15">
            <v>47011</v>
          </cell>
          <cell r="AG15">
            <v>46870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-227</v>
          </cell>
          <cell r="AO15">
            <v>-226</v>
          </cell>
          <cell r="AR15">
            <v>242211</v>
          </cell>
          <cell r="AS15">
            <v>240588</v>
          </cell>
          <cell r="AT15">
            <v>221809</v>
          </cell>
          <cell r="AU15">
            <v>220256</v>
          </cell>
          <cell r="AV15">
            <v>0</v>
          </cell>
          <cell r="AW15">
            <v>0</v>
          </cell>
          <cell r="AX15">
            <v>20402</v>
          </cell>
          <cell r="AY15">
            <v>20332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F15">
            <v>45361</v>
          </cell>
          <cell r="BG15">
            <v>45180</v>
          </cell>
          <cell r="BH15">
            <v>45361</v>
          </cell>
          <cell r="BI15">
            <v>45180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H15">
            <v>2996</v>
          </cell>
          <cell r="CI15">
            <v>2987</v>
          </cell>
          <cell r="CJ15">
            <v>2572</v>
          </cell>
          <cell r="CK15">
            <v>2563</v>
          </cell>
          <cell r="CL15">
            <v>115768</v>
          </cell>
          <cell r="CM15">
            <v>115694</v>
          </cell>
          <cell r="CN15">
            <v>116192</v>
          </cell>
          <cell r="CO15">
            <v>116118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V15">
            <v>2831</v>
          </cell>
          <cell r="CW15">
            <v>2820</v>
          </cell>
          <cell r="CX15">
            <v>105422</v>
          </cell>
          <cell r="CY15">
            <v>105570</v>
          </cell>
          <cell r="CZ15">
            <v>102591</v>
          </cell>
          <cell r="DA15">
            <v>102750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J15">
            <v>118461</v>
          </cell>
          <cell r="DK15">
            <v>118224</v>
          </cell>
          <cell r="DL15">
            <v>3141</v>
          </cell>
          <cell r="DM15">
            <v>3133</v>
          </cell>
          <cell r="DP15">
            <v>115320</v>
          </cell>
          <cell r="DQ15">
            <v>115091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X15">
            <v>23111</v>
          </cell>
          <cell r="DY15">
            <v>22977</v>
          </cell>
          <cell r="DZ15">
            <v>2081</v>
          </cell>
          <cell r="EA15">
            <v>2066</v>
          </cell>
          <cell r="EB15">
            <v>93745</v>
          </cell>
          <cell r="EC15">
            <v>93341</v>
          </cell>
          <cell r="ED15">
            <v>114775</v>
          </cell>
          <cell r="EE15">
            <v>114252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L15">
            <v>119003</v>
          </cell>
          <cell r="EM15">
            <v>118075</v>
          </cell>
          <cell r="EN15">
            <v>119303</v>
          </cell>
          <cell r="EO15">
            <v>118078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300</v>
          </cell>
          <cell r="EW15">
            <v>3</v>
          </cell>
          <cell r="EZ15">
            <v>12212.650000000001</v>
          </cell>
          <cell r="FB15">
            <v>11438.400000000001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>
            <v>0</v>
          </cell>
          <cell r="FH15">
            <v>1060</v>
          </cell>
          <cell r="FJ15">
            <v>285.75</v>
          </cell>
          <cell r="FK15">
            <v>0</v>
          </cell>
          <cell r="FN15">
            <v>312104</v>
          </cell>
          <cell r="FO15">
            <v>311785</v>
          </cell>
          <cell r="FP15">
            <v>346287</v>
          </cell>
          <cell r="FQ15">
            <v>345461</v>
          </cell>
          <cell r="FR15">
            <v>210949</v>
          </cell>
          <cell r="FS15">
            <v>211732</v>
          </cell>
          <cell r="FT15">
            <v>832767</v>
          </cell>
          <cell r="FU15">
            <v>828572</v>
          </cell>
          <cell r="FV15">
            <v>935829</v>
          </cell>
          <cell r="FW15">
            <v>930816</v>
          </cell>
        </row>
        <row r="16">
          <cell r="A16">
            <v>41498</v>
          </cell>
          <cell r="B16">
            <v>508432</v>
          </cell>
          <cell r="C16">
            <v>505178</v>
          </cell>
          <cell r="D16">
            <v>181392</v>
          </cell>
          <cell r="E16">
            <v>180231</v>
          </cell>
          <cell r="F16">
            <v>115232</v>
          </cell>
          <cell r="G16">
            <v>115362</v>
          </cell>
          <cell r="H16">
            <v>0</v>
          </cell>
          <cell r="I16">
            <v>0</v>
          </cell>
          <cell r="J16">
            <v>443788</v>
          </cell>
          <cell r="K16">
            <v>445039</v>
          </cell>
          <cell r="L16">
            <v>1516</v>
          </cell>
          <cell r="M16">
            <v>4730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D16">
            <v>47011</v>
          </cell>
          <cell r="AE16">
            <v>46870</v>
          </cell>
          <cell r="AF16">
            <v>47238</v>
          </cell>
          <cell r="AG16">
            <v>47096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227</v>
          </cell>
          <cell r="AO16">
            <v>226</v>
          </cell>
          <cell r="AR16">
            <v>221809</v>
          </cell>
          <cell r="AS16">
            <v>220256</v>
          </cell>
          <cell r="AT16">
            <v>221809</v>
          </cell>
          <cell r="AU16">
            <v>220212</v>
          </cell>
          <cell r="AV16">
            <v>0</v>
          </cell>
          <cell r="AW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-44</v>
          </cell>
          <cell r="BF16">
            <v>45361</v>
          </cell>
          <cell r="BG16">
            <v>45180</v>
          </cell>
          <cell r="BH16">
            <v>45361</v>
          </cell>
          <cell r="BI16">
            <v>45180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H16">
            <v>2572</v>
          </cell>
          <cell r="CI16">
            <v>2563</v>
          </cell>
          <cell r="CJ16">
            <v>2281</v>
          </cell>
          <cell r="CK16">
            <v>2273</v>
          </cell>
          <cell r="CP16">
            <v>0</v>
          </cell>
          <cell r="CQ16">
            <v>0</v>
          </cell>
          <cell r="CR16">
            <v>-291</v>
          </cell>
          <cell r="CS16">
            <v>-290</v>
          </cell>
          <cell r="CV16">
            <v>105422</v>
          </cell>
          <cell r="CW16">
            <v>105570</v>
          </cell>
          <cell r="CX16">
            <v>2778</v>
          </cell>
          <cell r="CY16">
            <v>2766</v>
          </cell>
          <cell r="CZ16">
            <v>12588</v>
          </cell>
          <cell r="DA16">
            <v>12558</v>
          </cell>
          <cell r="DB16">
            <v>115232</v>
          </cell>
          <cell r="DC16">
            <v>115362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J16">
            <v>3141</v>
          </cell>
          <cell r="DK16">
            <v>3133</v>
          </cell>
          <cell r="DL16">
            <v>55762</v>
          </cell>
          <cell r="DM16">
            <v>55673</v>
          </cell>
          <cell r="DN16">
            <v>52621</v>
          </cell>
          <cell r="DO16">
            <v>52540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X16">
            <v>2081</v>
          </cell>
          <cell r="DY16">
            <v>2066</v>
          </cell>
          <cell r="DZ16">
            <v>2054</v>
          </cell>
          <cell r="EA16">
            <v>2039</v>
          </cell>
          <cell r="EF16">
            <v>0</v>
          </cell>
          <cell r="EG16">
            <v>0</v>
          </cell>
          <cell r="EH16">
            <v>-27</v>
          </cell>
          <cell r="EI16">
            <v>-27</v>
          </cell>
          <cell r="EL16">
            <v>119303</v>
          </cell>
          <cell r="EM16">
            <v>118078</v>
          </cell>
          <cell r="EN16">
            <v>119057</v>
          </cell>
          <cell r="EO16">
            <v>118081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-246</v>
          </cell>
          <cell r="EW16">
            <v>3</v>
          </cell>
          <cell r="EZ16">
            <v>11438.400000000001</v>
          </cell>
          <cell r="FB16">
            <v>10659.400000000001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>
            <v>0</v>
          </cell>
          <cell r="FH16">
            <v>2230</v>
          </cell>
          <cell r="FJ16">
            <v>1451</v>
          </cell>
          <cell r="FK16">
            <v>0</v>
          </cell>
          <cell r="FN16">
            <v>65209</v>
          </cell>
          <cell r="FO16">
            <v>65098</v>
          </cell>
          <cell r="FP16">
            <v>115232</v>
          </cell>
          <cell r="FQ16">
            <v>115362</v>
          </cell>
          <cell r="FR16">
            <v>443788</v>
          </cell>
          <cell r="FS16">
            <v>445039</v>
          </cell>
          <cell r="FT16">
            <v>935829</v>
          </cell>
          <cell r="FU16">
            <v>930816</v>
          </cell>
          <cell r="FV16">
            <v>558675</v>
          </cell>
          <cell r="FW16">
            <v>555470</v>
          </cell>
        </row>
        <row r="17">
          <cell r="A17">
            <v>41499</v>
          </cell>
          <cell r="B17">
            <v>181392</v>
          </cell>
          <cell r="C17">
            <v>180231</v>
          </cell>
          <cell r="D17">
            <v>169824</v>
          </cell>
          <cell r="E17">
            <v>168737</v>
          </cell>
          <cell r="F17">
            <v>150598</v>
          </cell>
          <cell r="G17">
            <v>150391</v>
          </cell>
          <cell r="H17">
            <v>0</v>
          </cell>
          <cell r="I17">
            <v>0</v>
          </cell>
          <cell r="J17">
            <v>164180</v>
          </cell>
          <cell r="K17">
            <v>164595</v>
          </cell>
          <cell r="L17">
            <v>2014</v>
          </cell>
          <cell r="M17">
            <v>2710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D17">
            <v>47238</v>
          </cell>
          <cell r="AE17">
            <v>47096</v>
          </cell>
          <cell r="AF17">
            <v>47691</v>
          </cell>
          <cell r="AG17">
            <v>47548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453</v>
          </cell>
          <cell r="AO17">
            <v>452</v>
          </cell>
          <cell r="AR17">
            <v>221809</v>
          </cell>
          <cell r="AS17">
            <v>220212</v>
          </cell>
          <cell r="AT17">
            <v>222036</v>
          </cell>
          <cell r="AU17">
            <v>220460</v>
          </cell>
          <cell r="AV17">
            <v>0</v>
          </cell>
          <cell r="AW17">
            <v>0</v>
          </cell>
          <cell r="AZ17">
            <v>0</v>
          </cell>
          <cell r="BA17">
            <v>0</v>
          </cell>
          <cell r="BB17">
            <v>227</v>
          </cell>
          <cell r="BC17">
            <v>248</v>
          </cell>
          <cell r="BF17">
            <v>45361</v>
          </cell>
          <cell r="BG17">
            <v>45180</v>
          </cell>
          <cell r="BH17">
            <v>45588</v>
          </cell>
          <cell r="BI17">
            <v>45406</v>
          </cell>
          <cell r="BN17">
            <v>0</v>
          </cell>
          <cell r="BO17">
            <v>0</v>
          </cell>
          <cell r="BP17">
            <v>227</v>
          </cell>
          <cell r="BQ17">
            <v>226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H17">
            <v>2281</v>
          </cell>
          <cell r="CI17">
            <v>2273</v>
          </cell>
          <cell r="CJ17">
            <v>118578</v>
          </cell>
          <cell r="CK17">
            <v>118293</v>
          </cell>
          <cell r="CL17">
            <v>116297</v>
          </cell>
          <cell r="CM17">
            <v>116020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V17">
            <v>2778</v>
          </cell>
          <cell r="CW17">
            <v>2766</v>
          </cell>
          <cell r="CX17">
            <v>28136</v>
          </cell>
          <cell r="CY17">
            <v>27967</v>
          </cell>
          <cell r="CZ17">
            <v>25358</v>
          </cell>
          <cell r="DA17">
            <v>25201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J17">
            <v>55762</v>
          </cell>
          <cell r="DK17">
            <v>55673</v>
          </cell>
          <cell r="DL17">
            <v>2184</v>
          </cell>
          <cell r="DM17">
            <v>2171</v>
          </cell>
          <cell r="DN17">
            <v>62514</v>
          </cell>
          <cell r="DO17">
            <v>62497</v>
          </cell>
          <cell r="DP17">
            <v>116092</v>
          </cell>
          <cell r="DQ17">
            <v>115999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X17">
            <v>2054</v>
          </cell>
          <cell r="DY17">
            <v>2039</v>
          </cell>
          <cell r="DZ17">
            <v>1389</v>
          </cell>
          <cell r="EA17">
            <v>1380</v>
          </cell>
          <cell r="EB17">
            <v>33841</v>
          </cell>
          <cell r="EC17">
            <v>33733</v>
          </cell>
          <cell r="ED17">
            <v>34506</v>
          </cell>
          <cell r="EE17">
            <v>34392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L17">
            <v>119057</v>
          </cell>
          <cell r="EM17">
            <v>118081</v>
          </cell>
          <cell r="EN17">
            <v>119030</v>
          </cell>
          <cell r="EO17">
            <v>118066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-27</v>
          </cell>
          <cell r="EW17">
            <v>-15</v>
          </cell>
          <cell r="EZ17">
            <v>10659.400000000001</v>
          </cell>
          <cell r="FB17">
            <v>9272.4000000000015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>
            <v>0</v>
          </cell>
          <cell r="FH17">
            <v>825</v>
          </cell>
          <cell r="FJ17">
            <v>-562</v>
          </cell>
          <cell r="FK17">
            <v>0</v>
          </cell>
          <cell r="FN17">
            <v>238010</v>
          </cell>
          <cell r="FO17">
            <v>237451</v>
          </cell>
          <cell r="FP17">
            <v>150598</v>
          </cell>
          <cell r="FQ17">
            <v>150391</v>
          </cell>
          <cell r="FR17">
            <v>164180</v>
          </cell>
          <cell r="FS17">
            <v>164595</v>
          </cell>
          <cell r="FT17">
            <v>558675</v>
          </cell>
          <cell r="FU17">
            <v>555470</v>
          </cell>
          <cell r="FV17">
            <v>635426</v>
          </cell>
          <cell r="FW17">
            <v>631962</v>
          </cell>
        </row>
        <row r="18">
          <cell r="A18">
            <v>41500</v>
          </cell>
          <cell r="B18">
            <v>169824</v>
          </cell>
          <cell r="C18">
            <v>168737</v>
          </cell>
          <cell r="D18">
            <v>355322</v>
          </cell>
          <cell r="E18">
            <v>352693</v>
          </cell>
          <cell r="F18">
            <v>392020</v>
          </cell>
          <cell r="G18">
            <v>389951</v>
          </cell>
          <cell r="H18">
            <v>0</v>
          </cell>
          <cell r="I18">
            <v>0</v>
          </cell>
          <cell r="J18">
            <v>206970</v>
          </cell>
          <cell r="K18">
            <v>207553</v>
          </cell>
          <cell r="L18">
            <v>448</v>
          </cell>
          <cell r="M18">
            <v>1558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D18">
            <v>47691</v>
          </cell>
          <cell r="AE18">
            <v>47548</v>
          </cell>
          <cell r="AF18">
            <v>30694</v>
          </cell>
          <cell r="AG18">
            <v>30602</v>
          </cell>
          <cell r="AH18">
            <v>0</v>
          </cell>
          <cell r="AI18">
            <v>0</v>
          </cell>
          <cell r="AJ18">
            <v>16997</v>
          </cell>
          <cell r="AK18">
            <v>16946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R18">
            <v>222036</v>
          </cell>
          <cell r="AS18">
            <v>220460</v>
          </cell>
          <cell r="AT18">
            <v>209565</v>
          </cell>
          <cell r="AU18">
            <v>208098</v>
          </cell>
          <cell r="AV18">
            <v>0</v>
          </cell>
          <cell r="AW18">
            <v>0</v>
          </cell>
          <cell r="AX18">
            <v>12471</v>
          </cell>
          <cell r="AY18">
            <v>12362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F18">
            <v>45588</v>
          </cell>
          <cell r="BG18">
            <v>45406</v>
          </cell>
          <cell r="BH18">
            <v>38793</v>
          </cell>
          <cell r="BI18">
            <v>38638</v>
          </cell>
          <cell r="BL18">
            <v>6795</v>
          </cell>
          <cell r="BM18">
            <v>6768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H18">
            <v>118578</v>
          </cell>
          <cell r="CI18">
            <v>118293</v>
          </cell>
          <cell r="CJ18">
            <v>858</v>
          </cell>
          <cell r="CK18">
            <v>855</v>
          </cell>
          <cell r="CN18">
            <v>117720</v>
          </cell>
          <cell r="CO18">
            <v>117438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V18">
            <v>28136</v>
          </cell>
          <cell r="CW18">
            <v>27967</v>
          </cell>
          <cell r="CX18">
            <v>3416</v>
          </cell>
          <cell r="CY18">
            <v>3394</v>
          </cell>
          <cell r="CZ18">
            <v>90005</v>
          </cell>
          <cell r="DA18">
            <v>89477</v>
          </cell>
          <cell r="DB18">
            <v>114725</v>
          </cell>
          <cell r="DC18">
            <v>114050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J18">
            <v>2184</v>
          </cell>
          <cell r="DK18">
            <v>2171</v>
          </cell>
          <cell r="DL18">
            <v>1972</v>
          </cell>
          <cell r="DM18">
            <v>1957</v>
          </cell>
          <cell r="DN18">
            <v>123100</v>
          </cell>
          <cell r="DO18">
            <v>122173</v>
          </cell>
          <cell r="DP18">
            <v>123312</v>
          </cell>
          <cell r="DQ18">
            <v>122387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X18">
            <v>1389</v>
          </cell>
          <cell r="DY18">
            <v>1380</v>
          </cell>
          <cell r="DZ18">
            <v>90954</v>
          </cell>
          <cell r="EA18">
            <v>90354</v>
          </cell>
          <cell r="EB18">
            <v>89565</v>
          </cell>
          <cell r="EC18">
            <v>88974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L18">
            <v>119030</v>
          </cell>
          <cell r="EM18">
            <v>118066</v>
          </cell>
          <cell r="EN18">
            <v>118976</v>
          </cell>
          <cell r="EO18">
            <v>118012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-54</v>
          </cell>
          <cell r="EW18">
            <v>-54</v>
          </cell>
          <cell r="EZ18">
            <v>9272.4000000000015</v>
          </cell>
          <cell r="FB18">
            <v>7514.9000000000015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>
            <v>0</v>
          </cell>
          <cell r="FH18">
            <v>1040</v>
          </cell>
          <cell r="FJ18">
            <v>-717.5</v>
          </cell>
          <cell r="FK18">
            <v>0</v>
          </cell>
          <cell r="FN18">
            <v>302670</v>
          </cell>
          <cell r="FO18">
            <v>300624</v>
          </cell>
          <cell r="FP18">
            <v>355757</v>
          </cell>
          <cell r="FQ18">
            <v>353875</v>
          </cell>
          <cell r="FR18">
            <v>206970</v>
          </cell>
          <cell r="FS18">
            <v>207553</v>
          </cell>
          <cell r="FT18">
            <v>635426</v>
          </cell>
          <cell r="FU18">
            <v>631962</v>
          </cell>
          <cell r="FV18">
            <v>731574</v>
          </cell>
          <cell r="FW18">
            <v>726591</v>
          </cell>
        </row>
        <row r="19">
          <cell r="A19">
            <v>41501</v>
          </cell>
          <cell r="B19">
            <v>355322</v>
          </cell>
          <cell r="C19">
            <v>352693</v>
          </cell>
          <cell r="D19">
            <v>270519</v>
          </cell>
          <cell r="E19">
            <v>268382</v>
          </cell>
          <cell r="F19">
            <v>113196</v>
          </cell>
          <cell r="G19">
            <v>112498</v>
          </cell>
          <cell r="H19">
            <v>0</v>
          </cell>
          <cell r="I19">
            <v>0</v>
          </cell>
          <cell r="J19">
            <v>199008</v>
          </cell>
          <cell r="K19">
            <v>199241</v>
          </cell>
          <cell r="L19">
            <v>1009</v>
          </cell>
          <cell r="M19">
            <v>2432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D19">
            <v>30694</v>
          </cell>
          <cell r="AE19">
            <v>30602</v>
          </cell>
          <cell r="AF19">
            <v>30016</v>
          </cell>
          <cell r="AG19">
            <v>29926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-678</v>
          </cell>
          <cell r="AO19">
            <v>-676</v>
          </cell>
          <cell r="AR19">
            <v>209565</v>
          </cell>
          <cell r="AS19">
            <v>208098</v>
          </cell>
          <cell r="AT19">
            <v>209792</v>
          </cell>
          <cell r="AU19">
            <v>208281</v>
          </cell>
          <cell r="AV19">
            <v>0</v>
          </cell>
          <cell r="AW19">
            <v>0</v>
          </cell>
          <cell r="AZ19">
            <v>0</v>
          </cell>
          <cell r="BA19">
            <v>0</v>
          </cell>
          <cell r="BB19">
            <v>227</v>
          </cell>
          <cell r="BC19">
            <v>183</v>
          </cell>
          <cell r="BF19">
            <v>38793</v>
          </cell>
          <cell r="BG19">
            <v>38638</v>
          </cell>
          <cell r="BH19">
            <v>39020</v>
          </cell>
          <cell r="BI19">
            <v>38864</v>
          </cell>
          <cell r="BN19">
            <v>0</v>
          </cell>
          <cell r="BO19">
            <v>0</v>
          </cell>
          <cell r="BP19">
            <v>227</v>
          </cell>
          <cell r="BQ19">
            <v>226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H19">
            <v>858</v>
          </cell>
          <cell r="CI19">
            <v>855</v>
          </cell>
          <cell r="CJ19">
            <v>2492</v>
          </cell>
          <cell r="CK19">
            <v>2473</v>
          </cell>
          <cell r="CL19">
            <v>114830</v>
          </cell>
          <cell r="CM19">
            <v>114116</v>
          </cell>
          <cell r="CN19">
            <v>113196</v>
          </cell>
          <cell r="CO19">
            <v>112498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V19">
            <v>3416</v>
          </cell>
          <cell r="CW19">
            <v>3394</v>
          </cell>
          <cell r="CX19">
            <v>110098</v>
          </cell>
          <cell r="CY19">
            <v>110032</v>
          </cell>
          <cell r="CZ19">
            <v>107132</v>
          </cell>
          <cell r="DA19">
            <v>107088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-450</v>
          </cell>
          <cell r="DG19">
            <v>-450</v>
          </cell>
          <cell r="DJ19">
            <v>1972</v>
          </cell>
          <cell r="DK19">
            <v>1957</v>
          </cell>
          <cell r="DL19">
            <v>1946</v>
          </cell>
          <cell r="DM19">
            <v>1931</v>
          </cell>
          <cell r="DR19">
            <v>0</v>
          </cell>
          <cell r="DS19">
            <v>0</v>
          </cell>
          <cell r="DT19">
            <v>-26</v>
          </cell>
          <cell r="DU19">
            <v>-26</v>
          </cell>
          <cell r="DX19">
            <v>90954</v>
          </cell>
          <cell r="DY19">
            <v>90354</v>
          </cell>
          <cell r="DZ19">
            <v>119270</v>
          </cell>
          <cell r="EA19">
            <v>118340</v>
          </cell>
          <cell r="EB19">
            <v>28289</v>
          </cell>
          <cell r="EC19">
            <v>27959</v>
          </cell>
          <cell r="EF19">
            <v>0</v>
          </cell>
          <cell r="EG19">
            <v>0</v>
          </cell>
          <cell r="EH19">
            <v>27</v>
          </cell>
          <cell r="EI19">
            <v>27</v>
          </cell>
          <cell r="EL19">
            <v>118976</v>
          </cell>
          <cell r="EM19">
            <v>118012</v>
          </cell>
          <cell r="EN19">
            <v>119084</v>
          </cell>
          <cell r="EO19">
            <v>118096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108</v>
          </cell>
          <cell r="EW19">
            <v>84</v>
          </cell>
          <cell r="EZ19">
            <v>7514.9000000000015</v>
          </cell>
          <cell r="FB19">
            <v>5752.6500000000015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1000</v>
          </cell>
          <cell r="FJ19">
            <v>-762.25</v>
          </cell>
          <cell r="FK19">
            <v>0</v>
          </cell>
          <cell r="FN19">
            <v>250251</v>
          </cell>
          <cell r="FO19">
            <v>249163</v>
          </cell>
          <cell r="FP19">
            <v>113196</v>
          </cell>
          <cell r="FQ19">
            <v>112498</v>
          </cell>
          <cell r="FR19">
            <v>199008</v>
          </cell>
          <cell r="FS19">
            <v>199241</v>
          </cell>
          <cell r="FT19">
            <v>731574</v>
          </cell>
          <cell r="FU19">
            <v>726591</v>
          </cell>
          <cell r="FV19">
            <v>783153</v>
          </cell>
          <cell r="FW19">
            <v>778229</v>
          </cell>
        </row>
        <row r="20">
          <cell r="A20">
            <v>41502</v>
          </cell>
          <cell r="B20">
            <v>270519</v>
          </cell>
          <cell r="C20">
            <v>268382</v>
          </cell>
          <cell r="D20">
            <v>416112</v>
          </cell>
          <cell r="E20">
            <v>413116</v>
          </cell>
          <cell r="F20">
            <v>312570</v>
          </cell>
          <cell r="G20">
            <v>311937</v>
          </cell>
          <cell r="H20">
            <v>0</v>
          </cell>
          <cell r="I20">
            <v>0</v>
          </cell>
          <cell r="J20">
            <v>167167</v>
          </cell>
          <cell r="K20">
            <v>167372</v>
          </cell>
          <cell r="L20">
            <v>190</v>
          </cell>
          <cell r="M20">
            <v>169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D20">
            <v>30016</v>
          </cell>
          <cell r="AE20">
            <v>29926</v>
          </cell>
          <cell r="AF20">
            <v>30921</v>
          </cell>
          <cell r="AG20">
            <v>30828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905</v>
          </cell>
          <cell r="AO20">
            <v>902</v>
          </cell>
          <cell r="AR20">
            <v>209792</v>
          </cell>
          <cell r="AS20">
            <v>208281</v>
          </cell>
          <cell r="AT20">
            <v>325837</v>
          </cell>
          <cell r="AU20">
            <v>323230</v>
          </cell>
          <cell r="AV20">
            <v>116045</v>
          </cell>
          <cell r="AW20">
            <v>114949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F20">
            <v>39020</v>
          </cell>
          <cell r="BG20">
            <v>38864</v>
          </cell>
          <cell r="BH20">
            <v>38793</v>
          </cell>
          <cell r="BI20">
            <v>38638</v>
          </cell>
          <cell r="BN20">
            <v>0</v>
          </cell>
          <cell r="BO20">
            <v>0</v>
          </cell>
          <cell r="BP20">
            <v>-227</v>
          </cell>
          <cell r="BQ20">
            <v>-226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H20">
            <v>2492</v>
          </cell>
          <cell r="CI20">
            <v>2473</v>
          </cell>
          <cell r="CJ20">
            <v>85554</v>
          </cell>
          <cell r="CK20">
            <v>85426</v>
          </cell>
          <cell r="CL20">
            <v>83062</v>
          </cell>
          <cell r="CM20">
            <v>82953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V20">
            <v>110098</v>
          </cell>
          <cell r="CW20">
            <v>110032</v>
          </cell>
          <cell r="CX20">
            <v>2139</v>
          </cell>
          <cell r="CY20">
            <v>2129</v>
          </cell>
          <cell r="CZ20">
            <v>8259</v>
          </cell>
          <cell r="DA20">
            <v>8218</v>
          </cell>
          <cell r="DB20">
            <v>116668</v>
          </cell>
          <cell r="DC20">
            <v>116571</v>
          </cell>
          <cell r="DD20">
            <v>0</v>
          </cell>
          <cell r="DE20">
            <v>0</v>
          </cell>
          <cell r="DF20">
            <v>450</v>
          </cell>
          <cell r="DG20">
            <v>450</v>
          </cell>
          <cell r="DJ20">
            <v>1946</v>
          </cell>
          <cell r="DK20">
            <v>1931</v>
          </cell>
          <cell r="DL20">
            <v>2104</v>
          </cell>
          <cell r="DM20">
            <v>2096</v>
          </cell>
          <cell r="DN20">
            <v>77436</v>
          </cell>
          <cell r="DO20">
            <v>77276</v>
          </cell>
          <cell r="DP20">
            <v>77304</v>
          </cell>
          <cell r="DQ20">
            <v>77137</v>
          </cell>
          <cell r="DR20">
            <v>0</v>
          </cell>
          <cell r="DS20">
            <v>0</v>
          </cell>
          <cell r="DT20">
            <v>26</v>
          </cell>
          <cell r="DU20">
            <v>26</v>
          </cell>
          <cell r="DX20">
            <v>119270</v>
          </cell>
          <cell r="DY20">
            <v>118340</v>
          </cell>
          <cell r="DZ20">
            <v>1336</v>
          </cell>
          <cell r="EA20">
            <v>1329</v>
          </cell>
          <cell r="EB20">
            <v>116736</v>
          </cell>
          <cell r="EC20">
            <v>116194</v>
          </cell>
          <cell r="ED20">
            <v>234643</v>
          </cell>
          <cell r="EE20">
            <v>233178</v>
          </cell>
          <cell r="EF20">
            <v>0</v>
          </cell>
          <cell r="EG20">
            <v>0</v>
          </cell>
          <cell r="EH20">
            <v>-27</v>
          </cell>
          <cell r="EI20">
            <v>-27</v>
          </cell>
          <cell r="EL20">
            <v>119084</v>
          </cell>
          <cell r="EM20">
            <v>118096</v>
          </cell>
          <cell r="EN20">
            <v>119057</v>
          </cell>
          <cell r="EO20">
            <v>118045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-27</v>
          </cell>
          <cell r="EW20">
            <v>-51</v>
          </cell>
          <cell r="EZ20">
            <v>5752.6500000000015</v>
          </cell>
          <cell r="FB20">
            <v>4004.6500000000015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>
            <v>0</v>
          </cell>
          <cell r="FH20">
            <v>840</v>
          </cell>
          <cell r="FJ20">
            <v>-908</v>
          </cell>
          <cell r="FK20">
            <v>0</v>
          </cell>
          <cell r="FN20">
            <v>285493</v>
          </cell>
          <cell r="FO20">
            <v>284641</v>
          </cell>
          <cell r="FP20">
            <v>428615</v>
          </cell>
          <cell r="FQ20">
            <v>426886</v>
          </cell>
          <cell r="FR20">
            <v>167167</v>
          </cell>
          <cell r="FS20">
            <v>167372</v>
          </cell>
          <cell r="FT20">
            <v>783153</v>
          </cell>
          <cell r="FU20">
            <v>778229</v>
          </cell>
          <cell r="FV20">
            <v>902796</v>
          </cell>
          <cell r="FW20">
            <v>896792</v>
          </cell>
        </row>
        <row r="21">
          <cell r="A21">
            <v>41503</v>
          </cell>
          <cell r="B21">
            <v>416112</v>
          </cell>
          <cell r="C21">
            <v>413116</v>
          </cell>
          <cell r="D21">
            <v>624571</v>
          </cell>
          <cell r="E21">
            <v>620261</v>
          </cell>
          <cell r="F21">
            <v>366028</v>
          </cell>
          <cell r="G21">
            <v>365363</v>
          </cell>
          <cell r="H21">
            <v>0</v>
          </cell>
          <cell r="I21">
            <v>0</v>
          </cell>
          <cell r="J21">
            <v>159206</v>
          </cell>
          <cell r="K21">
            <v>159578</v>
          </cell>
          <cell r="L21">
            <v>1637</v>
          </cell>
          <cell r="M21">
            <v>1360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D21">
            <v>30921</v>
          </cell>
          <cell r="AE21">
            <v>30828</v>
          </cell>
          <cell r="AF21">
            <v>30921</v>
          </cell>
          <cell r="AG21">
            <v>30828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R21">
            <v>325837</v>
          </cell>
          <cell r="AS21">
            <v>323230</v>
          </cell>
          <cell r="AT21">
            <v>310878</v>
          </cell>
          <cell r="AU21">
            <v>308422</v>
          </cell>
          <cell r="AV21">
            <v>0</v>
          </cell>
          <cell r="AW21">
            <v>0</v>
          </cell>
          <cell r="AX21">
            <v>14959</v>
          </cell>
          <cell r="AY21">
            <v>14808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F21">
            <v>38793</v>
          </cell>
          <cell r="BG21">
            <v>38638</v>
          </cell>
          <cell r="BH21">
            <v>38793</v>
          </cell>
          <cell r="BI21">
            <v>38638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H21">
            <v>85554</v>
          </cell>
          <cell r="CI21">
            <v>85426</v>
          </cell>
          <cell r="CJ21">
            <v>609</v>
          </cell>
          <cell r="CK21">
            <v>608</v>
          </cell>
          <cell r="CL21">
            <v>32943</v>
          </cell>
          <cell r="CM21">
            <v>32953</v>
          </cell>
          <cell r="CN21">
            <v>117888</v>
          </cell>
          <cell r="CO21">
            <v>117771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V21">
            <v>2139</v>
          </cell>
          <cell r="CW21">
            <v>2129</v>
          </cell>
          <cell r="CX21">
            <v>2086</v>
          </cell>
          <cell r="CY21">
            <v>2076</v>
          </cell>
          <cell r="CZ21">
            <v>116267</v>
          </cell>
          <cell r="DA21">
            <v>116076</v>
          </cell>
          <cell r="DB21">
            <v>116320</v>
          </cell>
          <cell r="DC21">
            <v>116129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J21">
            <v>2104</v>
          </cell>
          <cell r="DK21">
            <v>2096</v>
          </cell>
          <cell r="DL21">
            <v>1893</v>
          </cell>
          <cell r="DM21">
            <v>1885</v>
          </cell>
          <cell r="DN21">
            <v>116650</v>
          </cell>
          <cell r="DO21">
            <v>116444</v>
          </cell>
          <cell r="DP21">
            <v>116861</v>
          </cell>
          <cell r="DQ21">
            <v>116655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X21">
            <v>1336</v>
          </cell>
          <cell r="DY21">
            <v>1329</v>
          </cell>
          <cell r="DZ21">
            <v>42048</v>
          </cell>
          <cell r="EA21">
            <v>41943</v>
          </cell>
          <cell r="EB21">
            <v>40712</v>
          </cell>
          <cell r="EC21">
            <v>40614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L21">
            <v>119057</v>
          </cell>
          <cell r="EM21">
            <v>118045</v>
          </cell>
          <cell r="EN21">
            <v>119084</v>
          </cell>
          <cell r="EO21">
            <v>118048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27</v>
          </cell>
          <cell r="EW21">
            <v>3</v>
          </cell>
          <cell r="EZ21">
            <v>4004.6500000000015</v>
          </cell>
          <cell r="FB21">
            <v>22465.65</v>
          </cell>
          <cell r="FC21">
            <v>0</v>
          </cell>
          <cell r="FD21">
            <v>20000</v>
          </cell>
          <cell r="FE21">
            <v>20000</v>
          </cell>
          <cell r="FF21">
            <v>0</v>
          </cell>
          <cell r="FG21">
            <v>0</v>
          </cell>
          <cell r="FH21">
            <v>800</v>
          </cell>
          <cell r="FJ21">
            <v>-739</v>
          </cell>
          <cell r="FK21">
            <v>-20000</v>
          </cell>
          <cell r="FN21">
            <v>306572</v>
          </cell>
          <cell r="FO21">
            <v>306087</v>
          </cell>
          <cell r="FP21">
            <v>351069</v>
          </cell>
          <cell r="FQ21">
            <v>350555</v>
          </cell>
          <cell r="FR21">
            <v>159206</v>
          </cell>
          <cell r="FS21">
            <v>159578</v>
          </cell>
          <cell r="FT21">
            <v>902796</v>
          </cell>
          <cell r="FU21">
            <v>896792</v>
          </cell>
          <cell r="FV21">
            <v>1051799</v>
          </cell>
          <cell r="FW21">
            <v>1044661</v>
          </cell>
        </row>
        <row r="22">
          <cell r="A22">
            <v>41504</v>
          </cell>
          <cell r="B22">
            <v>624571</v>
          </cell>
          <cell r="C22">
            <v>620261</v>
          </cell>
          <cell r="D22">
            <v>664493</v>
          </cell>
          <cell r="E22">
            <v>659576</v>
          </cell>
          <cell r="F22">
            <v>204166</v>
          </cell>
          <cell r="G22">
            <v>203667</v>
          </cell>
          <cell r="H22">
            <v>0</v>
          </cell>
          <cell r="I22">
            <v>0</v>
          </cell>
          <cell r="J22">
            <v>167164</v>
          </cell>
          <cell r="K22">
            <v>167455</v>
          </cell>
          <cell r="L22">
            <v>2920</v>
          </cell>
          <cell r="M22">
            <v>3103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D22">
            <v>30921</v>
          </cell>
          <cell r="AE22">
            <v>30828</v>
          </cell>
          <cell r="AF22">
            <v>30694</v>
          </cell>
          <cell r="AG22">
            <v>30602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-227</v>
          </cell>
          <cell r="AO22">
            <v>-226</v>
          </cell>
          <cell r="AR22">
            <v>310878</v>
          </cell>
          <cell r="AS22">
            <v>308422</v>
          </cell>
          <cell r="AT22">
            <v>281192</v>
          </cell>
          <cell r="AU22">
            <v>278914</v>
          </cell>
          <cell r="AV22">
            <v>0</v>
          </cell>
          <cell r="AW22">
            <v>0</v>
          </cell>
          <cell r="AX22">
            <v>29686</v>
          </cell>
          <cell r="AY22">
            <v>29508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F22">
            <v>38793</v>
          </cell>
          <cell r="BG22">
            <v>38638</v>
          </cell>
          <cell r="BH22">
            <v>38793</v>
          </cell>
          <cell r="BI22">
            <v>38638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H22">
            <v>609</v>
          </cell>
          <cell r="CI22">
            <v>608</v>
          </cell>
          <cell r="CJ22">
            <v>901</v>
          </cell>
          <cell r="CK22">
            <v>897</v>
          </cell>
          <cell r="CL22">
            <v>117961</v>
          </cell>
          <cell r="CM22">
            <v>117820</v>
          </cell>
          <cell r="CN22">
            <v>117669</v>
          </cell>
          <cell r="CO22">
            <v>117531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V22">
            <v>2086</v>
          </cell>
          <cell r="CW22">
            <v>2076</v>
          </cell>
          <cell r="CX22">
            <v>37863</v>
          </cell>
          <cell r="CY22">
            <v>37776</v>
          </cell>
          <cell r="CZ22">
            <v>35777</v>
          </cell>
          <cell r="DA22">
            <v>35700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J22">
            <v>1893</v>
          </cell>
          <cell r="DK22">
            <v>1885</v>
          </cell>
          <cell r="DL22">
            <v>1866</v>
          </cell>
          <cell r="DM22">
            <v>1859</v>
          </cell>
          <cell r="DR22">
            <v>0</v>
          </cell>
          <cell r="DS22">
            <v>0</v>
          </cell>
          <cell r="DT22">
            <v>-27</v>
          </cell>
          <cell r="DU22">
            <v>-26</v>
          </cell>
          <cell r="DX22">
            <v>42048</v>
          </cell>
          <cell r="DY22">
            <v>41943</v>
          </cell>
          <cell r="DZ22">
            <v>2081</v>
          </cell>
          <cell r="EA22">
            <v>2070</v>
          </cell>
          <cell r="EB22">
            <v>16844</v>
          </cell>
          <cell r="EC22">
            <v>16755</v>
          </cell>
          <cell r="ED22">
            <v>56811</v>
          </cell>
          <cell r="EE22">
            <v>56628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L22">
            <v>119084</v>
          </cell>
          <cell r="EM22">
            <v>118048</v>
          </cell>
          <cell r="EN22">
            <v>119138</v>
          </cell>
          <cell r="EO22">
            <v>118078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54</v>
          </cell>
          <cell r="EW22">
            <v>30</v>
          </cell>
          <cell r="EZ22">
            <v>22465.65</v>
          </cell>
          <cell r="FB22">
            <v>20698.650000000001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840</v>
          </cell>
          <cell r="FJ22">
            <v>-927</v>
          </cell>
          <cell r="FK22">
            <v>0</v>
          </cell>
          <cell r="FN22">
            <v>170582</v>
          </cell>
          <cell r="FO22">
            <v>170275</v>
          </cell>
          <cell r="FP22">
            <v>174480</v>
          </cell>
          <cell r="FQ22">
            <v>174159</v>
          </cell>
          <cell r="FR22">
            <v>167164</v>
          </cell>
          <cell r="FS22">
            <v>167455</v>
          </cell>
          <cell r="FT22">
            <v>1051799</v>
          </cell>
          <cell r="FU22">
            <v>1044661</v>
          </cell>
          <cell r="FV22">
            <v>1057883</v>
          </cell>
          <cell r="FW22">
            <v>1050332</v>
          </cell>
        </row>
        <row r="23">
          <cell r="A23">
            <v>41505</v>
          </cell>
          <cell r="B23">
            <v>664493</v>
          </cell>
          <cell r="C23">
            <v>659576</v>
          </cell>
          <cell r="D23">
            <v>444465</v>
          </cell>
          <cell r="E23">
            <v>441043</v>
          </cell>
          <cell r="F23">
            <v>136678</v>
          </cell>
          <cell r="G23">
            <v>136208</v>
          </cell>
          <cell r="H23">
            <v>0</v>
          </cell>
          <cell r="I23">
            <v>0</v>
          </cell>
          <cell r="J23">
            <v>358210</v>
          </cell>
          <cell r="K23">
            <v>358728</v>
          </cell>
          <cell r="L23">
            <v>1504</v>
          </cell>
          <cell r="M23">
            <v>3987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D23">
            <v>30694</v>
          </cell>
          <cell r="AE23">
            <v>30602</v>
          </cell>
          <cell r="AF23">
            <v>31375</v>
          </cell>
          <cell r="AG23">
            <v>31281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681</v>
          </cell>
          <cell r="AO23">
            <v>679</v>
          </cell>
          <cell r="AR23">
            <v>281192</v>
          </cell>
          <cell r="AS23">
            <v>278914</v>
          </cell>
          <cell r="AT23">
            <v>260568</v>
          </cell>
          <cell r="AU23">
            <v>258431</v>
          </cell>
          <cell r="AV23">
            <v>0</v>
          </cell>
          <cell r="AW23">
            <v>0</v>
          </cell>
          <cell r="AX23">
            <v>20624</v>
          </cell>
          <cell r="AY23">
            <v>20483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F23">
            <v>38793</v>
          </cell>
          <cell r="BG23">
            <v>38638</v>
          </cell>
          <cell r="BH23">
            <v>38793</v>
          </cell>
          <cell r="BI23">
            <v>38638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H23">
            <v>901</v>
          </cell>
          <cell r="CI23">
            <v>897</v>
          </cell>
          <cell r="CJ23">
            <v>534</v>
          </cell>
          <cell r="CK23">
            <v>531</v>
          </cell>
          <cell r="CP23">
            <v>0</v>
          </cell>
          <cell r="CQ23">
            <v>0</v>
          </cell>
          <cell r="CR23">
            <v>-367</v>
          </cell>
          <cell r="CS23">
            <v>-366</v>
          </cell>
          <cell r="CV23">
            <v>37863</v>
          </cell>
          <cell r="CW23">
            <v>37776</v>
          </cell>
          <cell r="CX23">
            <v>2699</v>
          </cell>
          <cell r="CY23">
            <v>2686</v>
          </cell>
          <cell r="CZ23">
            <v>80890</v>
          </cell>
          <cell r="DA23">
            <v>80635</v>
          </cell>
          <cell r="DB23">
            <v>116054</v>
          </cell>
          <cell r="DC23">
            <v>115725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J23">
            <v>1866</v>
          </cell>
          <cell r="DK23">
            <v>1859</v>
          </cell>
          <cell r="DL23">
            <v>83254</v>
          </cell>
          <cell r="DM23">
            <v>83229</v>
          </cell>
          <cell r="DN23">
            <v>81388</v>
          </cell>
          <cell r="DO23">
            <v>81370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X23">
            <v>2081</v>
          </cell>
          <cell r="DY23">
            <v>2070</v>
          </cell>
          <cell r="DZ23">
            <v>2081</v>
          </cell>
          <cell r="EA23">
            <v>2070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L23">
            <v>119138</v>
          </cell>
          <cell r="EM23">
            <v>118078</v>
          </cell>
          <cell r="EN23">
            <v>119111</v>
          </cell>
          <cell r="EO23">
            <v>117991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-27</v>
          </cell>
          <cell r="EW23">
            <v>-87</v>
          </cell>
          <cell r="EZ23">
            <v>20698.650000000001</v>
          </cell>
          <cell r="FB23">
            <v>18955.400000000001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>
            <v>0</v>
          </cell>
          <cell r="FH23">
            <v>1800</v>
          </cell>
          <cell r="FJ23">
            <v>56.75</v>
          </cell>
          <cell r="FK23">
            <v>0</v>
          </cell>
          <cell r="FN23">
            <v>162278</v>
          </cell>
          <cell r="FO23">
            <v>162005</v>
          </cell>
          <cell r="FP23">
            <v>116054</v>
          </cell>
          <cell r="FQ23">
            <v>115725</v>
          </cell>
          <cell r="FR23">
            <v>358210</v>
          </cell>
          <cell r="FS23">
            <v>358728</v>
          </cell>
          <cell r="FT23">
            <v>1057883</v>
          </cell>
          <cell r="FU23">
            <v>1050332</v>
          </cell>
          <cell r="FV23">
            <v>863769</v>
          </cell>
          <cell r="FW23">
            <v>857909</v>
          </cell>
        </row>
        <row r="24">
          <cell r="A24">
            <v>41506</v>
          </cell>
          <cell r="B24">
            <v>444465</v>
          </cell>
          <cell r="C24">
            <v>441043</v>
          </cell>
          <cell r="D24">
            <v>408399</v>
          </cell>
          <cell r="E24">
            <v>405663</v>
          </cell>
          <cell r="F24">
            <v>252856</v>
          </cell>
          <cell r="G24">
            <v>252517</v>
          </cell>
          <cell r="H24">
            <v>0</v>
          </cell>
          <cell r="I24">
            <v>0</v>
          </cell>
          <cell r="J24">
            <v>291543</v>
          </cell>
          <cell r="K24">
            <v>292161</v>
          </cell>
          <cell r="L24">
            <v>2621</v>
          </cell>
          <cell r="M24">
            <v>4264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D24">
            <v>31375</v>
          </cell>
          <cell r="AE24">
            <v>31281</v>
          </cell>
          <cell r="AF24">
            <v>30467</v>
          </cell>
          <cell r="AG24">
            <v>30376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-908</v>
          </cell>
          <cell r="AO24">
            <v>-905</v>
          </cell>
          <cell r="AR24">
            <v>260568</v>
          </cell>
          <cell r="AS24">
            <v>258431</v>
          </cell>
          <cell r="AT24">
            <v>240624</v>
          </cell>
          <cell r="AU24">
            <v>238651</v>
          </cell>
          <cell r="AV24">
            <v>0</v>
          </cell>
          <cell r="AW24">
            <v>0</v>
          </cell>
          <cell r="AX24">
            <v>19944</v>
          </cell>
          <cell r="AY24">
            <v>19780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F24">
            <v>38793</v>
          </cell>
          <cell r="BG24">
            <v>38638</v>
          </cell>
          <cell r="BH24">
            <v>39020</v>
          </cell>
          <cell r="BI24">
            <v>38864</v>
          </cell>
          <cell r="BN24">
            <v>0</v>
          </cell>
          <cell r="BO24">
            <v>0</v>
          </cell>
          <cell r="BP24">
            <v>227</v>
          </cell>
          <cell r="BQ24">
            <v>226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H24">
            <v>534</v>
          </cell>
          <cell r="CI24">
            <v>531</v>
          </cell>
          <cell r="CJ24">
            <v>94837</v>
          </cell>
          <cell r="CK24">
            <v>94581</v>
          </cell>
          <cell r="CL24">
            <v>94303</v>
          </cell>
          <cell r="CM24">
            <v>94050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V24">
            <v>2699</v>
          </cell>
          <cell r="CW24">
            <v>2686</v>
          </cell>
          <cell r="CX24">
            <v>2646</v>
          </cell>
          <cell r="CY24">
            <v>2633</v>
          </cell>
          <cell r="DD24">
            <v>0</v>
          </cell>
          <cell r="DE24">
            <v>0</v>
          </cell>
          <cell r="DF24">
            <v>-53</v>
          </cell>
          <cell r="DG24">
            <v>-53</v>
          </cell>
          <cell r="DJ24">
            <v>83254</v>
          </cell>
          <cell r="DK24">
            <v>83229</v>
          </cell>
          <cell r="DL24">
            <v>2237</v>
          </cell>
          <cell r="DM24">
            <v>2232</v>
          </cell>
          <cell r="DN24">
            <v>35130</v>
          </cell>
          <cell r="DO24">
            <v>35167</v>
          </cell>
          <cell r="DP24">
            <v>116147</v>
          </cell>
          <cell r="DQ24">
            <v>116164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X24">
            <v>2081</v>
          </cell>
          <cell r="DY24">
            <v>2070</v>
          </cell>
          <cell r="DZ24">
            <v>2560</v>
          </cell>
          <cell r="EA24">
            <v>2550</v>
          </cell>
          <cell r="EB24">
            <v>117244</v>
          </cell>
          <cell r="EC24">
            <v>117053</v>
          </cell>
          <cell r="ED24">
            <v>116765</v>
          </cell>
          <cell r="EE24">
            <v>116573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L24">
            <v>119111</v>
          </cell>
          <cell r="EM24">
            <v>117991</v>
          </cell>
          <cell r="EN24">
            <v>119138</v>
          </cell>
          <cell r="EO24">
            <v>118042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27</v>
          </cell>
          <cell r="EW24">
            <v>51</v>
          </cell>
          <cell r="EZ24">
            <v>18955.400000000001</v>
          </cell>
          <cell r="FB24">
            <v>16803.650000000001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1465</v>
          </cell>
          <cell r="FJ24">
            <v>-686.75</v>
          </cell>
          <cell r="FK24">
            <v>0</v>
          </cell>
          <cell r="FN24">
            <v>246677</v>
          </cell>
          <cell r="FO24">
            <v>246270</v>
          </cell>
          <cell r="FP24">
            <v>232912</v>
          </cell>
          <cell r="FQ24">
            <v>232737</v>
          </cell>
          <cell r="FR24">
            <v>291543</v>
          </cell>
          <cell r="FS24">
            <v>292161</v>
          </cell>
          <cell r="FT24">
            <v>863769</v>
          </cell>
          <cell r="FU24">
            <v>857909</v>
          </cell>
          <cell r="FV24">
            <v>820790</v>
          </cell>
          <cell r="FW24">
            <v>815550</v>
          </cell>
        </row>
        <row r="25">
          <cell r="A25">
            <v>41507</v>
          </cell>
          <cell r="B25">
            <v>408399</v>
          </cell>
          <cell r="C25">
            <v>405663</v>
          </cell>
          <cell r="D25">
            <v>153492</v>
          </cell>
          <cell r="E25">
            <v>152464</v>
          </cell>
          <cell r="F25">
            <v>149605</v>
          </cell>
          <cell r="G25">
            <v>149074</v>
          </cell>
          <cell r="H25">
            <v>0</v>
          </cell>
          <cell r="I25">
            <v>0</v>
          </cell>
          <cell r="J25">
            <v>405971</v>
          </cell>
          <cell r="K25">
            <v>406910</v>
          </cell>
          <cell r="L25">
            <v>1459</v>
          </cell>
          <cell r="M25">
            <v>4637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D25">
            <v>30467</v>
          </cell>
          <cell r="AE25">
            <v>30376</v>
          </cell>
          <cell r="AF25">
            <v>29790</v>
          </cell>
          <cell r="AG25">
            <v>29701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-677</v>
          </cell>
          <cell r="AO25">
            <v>-675</v>
          </cell>
          <cell r="AR25">
            <v>240624</v>
          </cell>
          <cell r="AS25">
            <v>238651</v>
          </cell>
          <cell r="AT25">
            <v>240850</v>
          </cell>
          <cell r="AU25">
            <v>239044</v>
          </cell>
          <cell r="AV25">
            <v>0</v>
          </cell>
          <cell r="AW25">
            <v>0</v>
          </cell>
          <cell r="AZ25">
            <v>0</v>
          </cell>
          <cell r="BA25">
            <v>0</v>
          </cell>
          <cell r="BB25">
            <v>226</v>
          </cell>
          <cell r="BC25">
            <v>393</v>
          </cell>
          <cell r="BF25">
            <v>39020</v>
          </cell>
          <cell r="BG25">
            <v>38864</v>
          </cell>
          <cell r="BH25">
            <v>39247</v>
          </cell>
          <cell r="BI25">
            <v>39090</v>
          </cell>
          <cell r="BN25">
            <v>0</v>
          </cell>
          <cell r="BO25">
            <v>0</v>
          </cell>
          <cell r="BP25">
            <v>227</v>
          </cell>
          <cell r="BQ25">
            <v>226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H25">
            <v>94837</v>
          </cell>
          <cell r="CI25">
            <v>94581</v>
          </cell>
          <cell r="CJ25">
            <v>73376</v>
          </cell>
          <cell r="CK25">
            <v>73009</v>
          </cell>
          <cell r="CL25">
            <v>60043</v>
          </cell>
          <cell r="CM25">
            <v>59721</v>
          </cell>
          <cell r="CN25">
            <v>81504</v>
          </cell>
          <cell r="CO25">
            <v>81293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V25">
            <v>2646</v>
          </cell>
          <cell r="CW25">
            <v>2633</v>
          </cell>
          <cell r="CX25">
            <v>1343</v>
          </cell>
          <cell r="CY25">
            <v>1336</v>
          </cell>
          <cell r="CZ25">
            <v>66798</v>
          </cell>
          <cell r="DA25">
            <v>66484</v>
          </cell>
          <cell r="DB25">
            <v>68101</v>
          </cell>
          <cell r="DC25">
            <v>67781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J25">
            <v>2237</v>
          </cell>
          <cell r="DK25">
            <v>2232</v>
          </cell>
          <cell r="DL25">
            <v>87921</v>
          </cell>
          <cell r="DM25">
            <v>87332</v>
          </cell>
          <cell r="DN25">
            <v>85684</v>
          </cell>
          <cell r="DO25">
            <v>85100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X25">
            <v>2560</v>
          </cell>
          <cell r="DY25">
            <v>2550</v>
          </cell>
          <cell r="DZ25">
            <v>2533</v>
          </cell>
          <cell r="EA25">
            <v>2523</v>
          </cell>
          <cell r="EF25">
            <v>0</v>
          </cell>
          <cell r="EG25">
            <v>0</v>
          </cell>
          <cell r="EH25">
            <v>-27</v>
          </cell>
          <cell r="EI25">
            <v>-27</v>
          </cell>
          <cell r="EL25">
            <v>119138</v>
          </cell>
          <cell r="EM25">
            <v>118042</v>
          </cell>
          <cell r="EN25">
            <v>119138</v>
          </cell>
          <cell r="EO25">
            <v>118101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59</v>
          </cell>
          <cell r="EZ25">
            <v>16803.650000000001</v>
          </cell>
          <cell r="FB25">
            <v>15226.650000000001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  <cell r="FH25">
            <v>2040</v>
          </cell>
          <cell r="FJ25">
            <v>463</v>
          </cell>
          <cell r="FK25">
            <v>0</v>
          </cell>
          <cell r="FN25">
            <v>212525</v>
          </cell>
          <cell r="FO25">
            <v>211305</v>
          </cell>
          <cell r="FP25">
            <v>149605</v>
          </cell>
          <cell r="FQ25">
            <v>149074</v>
          </cell>
          <cell r="FR25">
            <v>405971</v>
          </cell>
          <cell r="FS25">
            <v>406910</v>
          </cell>
          <cell r="FT25">
            <v>820790</v>
          </cell>
          <cell r="FU25">
            <v>815550</v>
          </cell>
          <cell r="FV25">
            <v>628552</v>
          </cell>
          <cell r="FW25">
            <v>624499</v>
          </cell>
        </row>
        <row r="26">
          <cell r="A26">
            <v>41508</v>
          </cell>
          <cell r="B26">
            <v>153492</v>
          </cell>
          <cell r="C26">
            <v>152464</v>
          </cell>
          <cell r="D26">
            <v>173227</v>
          </cell>
          <cell r="E26">
            <v>172118</v>
          </cell>
          <cell r="F26">
            <v>181934</v>
          </cell>
          <cell r="G26">
            <v>181365</v>
          </cell>
          <cell r="H26">
            <v>0</v>
          </cell>
          <cell r="I26">
            <v>0</v>
          </cell>
          <cell r="J26">
            <v>163191</v>
          </cell>
          <cell r="K26">
            <v>163640</v>
          </cell>
          <cell r="L26">
            <v>992</v>
          </cell>
          <cell r="M26">
            <v>1929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D26">
            <v>29790</v>
          </cell>
          <cell r="AE26">
            <v>29701</v>
          </cell>
          <cell r="AF26">
            <v>29790</v>
          </cell>
          <cell r="AG26">
            <v>29701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R26">
            <v>240850</v>
          </cell>
          <cell r="AS26">
            <v>239044</v>
          </cell>
          <cell r="AT26">
            <v>334448</v>
          </cell>
          <cell r="AU26">
            <v>331973</v>
          </cell>
          <cell r="AV26">
            <v>104977</v>
          </cell>
          <cell r="AW26">
            <v>104190</v>
          </cell>
          <cell r="AX26">
            <v>11107</v>
          </cell>
          <cell r="AY26">
            <v>11021</v>
          </cell>
          <cell r="AZ26">
            <v>0</v>
          </cell>
          <cell r="BA26">
            <v>0</v>
          </cell>
          <cell r="BB26">
            <v>-272</v>
          </cell>
          <cell r="BC26">
            <v>-240</v>
          </cell>
          <cell r="BF26">
            <v>39247</v>
          </cell>
          <cell r="BG26">
            <v>39090</v>
          </cell>
          <cell r="BH26">
            <v>39247</v>
          </cell>
          <cell r="BI26">
            <v>39090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H26">
            <v>73376</v>
          </cell>
          <cell r="CI26">
            <v>73009</v>
          </cell>
          <cell r="CJ26">
            <v>117594</v>
          </cell>
          <cell r="CK26">
            <v>116888</v>
          </cell>
          <cell r="CL26">
            <v>44218</v>
          </cell>
          <cell r="CM26">
            <v>43879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V26">
            <v>1343</v>
          </cell>
          <cell r="CW26">
            <v>1336</v>
          </cell>
          <cell r="CX26">
            <v>1636</v>
          </cell>
          <cell r="CY26">
            <v>1625</v>
          </cell>
          <cell r="CZ26">
            <v>117465</v>
          </cell>
          <cell r="DA26">
            <v>116700</v>
          </cell>
          <cell r="DB26">
            <v>117172</v>
          </cell>
          <cell r="DC26">
            <v>116711</v>
          </cell>
          <cell r="DD26">
            <v>0</v>
          </cell>
          <cell r="DE26">
            <v>0</v>
          </cell>
          <cell r="DF26">
            <v>0</v>
          </cell>
          <cell r="DG26">
            <v>300</v>
          </cell>
          <cell r="DJ26">
            <v>87921</v>
          </cell>
          <cell r="DK26">
            <v>87332</v>
          </cell>
          <cell r="DL26">
            <v>2184</v>
          </cell>
          <cell r="DM26">
            <v>2174</v>
          </cell>
          <cell r="DN26">
            <v>72895</v>
          </cell>
          <cell r="DO26">
            <v>72665</v>
          </cell>
          <cell r="DP26">
            <v>158632</v>
          </cell>
          <cell r="DQ26">
            <v>157823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X26">
            <v>2533</v>
          </cell>
          <cell r="DY26">
            <v>2523</v>
          </cell>
          <cell r="DZ26">
            <v>80187</v>
          </cell>
          <cell r="EA26">
            <v>80051</v>
          </cell>
          <cell r="EB26">
            <v>77654</v>
          </cell>
          <cell r="EC26">
            <v>77528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L26">
            <v>119138</v>
          </cell>
          <cell r="EM26">
            <v>118101</v>
          </cell>
          <cell r="EN26">
            <v>119057</v>
          </cell>
          <cell r="EO26">
            <v>118081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-81</v>
          </cell>
          <cell r="EW26">
            <v>-20</v>
          </cell>
          <cell r="EZ26">
            <v>15226.650000000001</v>
          </cell>
          <cell r="FB26">
            <v>13668.650000000001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820</v>
          </cell>
          <cell r="FJ26">
            <v>-738</v>
          </cell>
          <cell r="FK26">
            <v>0</v>
          </cell>
          <cell r="FN26">
            <v>312232</v>
          </cell>
          <cell r="FO26">
            <v>310772</v>
          </cell>
          <cell r="FP26">
            <v>275804</v>
          </cell>
          <cell r="FQ26">
            <v>274534</v>
          </cell>
          <cell r="FR26">
            <v>163191</v>
          </cell>
          <cell r="FS26">
            <v>163640</v>
          </cell>
          <cell r="FT26">
            <v>628552</v>
          </cell>
          <cell r="FU26">
            <v>624499</v>
          </cell>
          <cell r="FV26">
            <v>778313</v>
          </cell>
          <cell r="FW26">
            <v>773620</v>
          </cell>
        </row>
        <row r="27">
          <cell r="A27">
            <v>41509</v>
          </cell>
          <cell r="B27">
            <v>173227</v>
          </cell>
          <cell r="C27">
            <v>172118</v>
          </cell>
          <cell r="D27">
            <v>343980</v>
          </cell>
          <cell r="E27">
            <v>342123</v>
          </cell>
          <cell r="F27">
            <v>330114</v>
          </cell>
          <cell r="G27">
            <v>329137</v>
          </cell>
          <cell r="H27">
            <v>0</v>
          </cell>
          <cell r="I27">
            <v>0</v>
          </cell>
          <cell r="J27">
            <v>160199</v>
          </cell>
          <cell r="K27">
            <v>160666</v>
          </cell>
          <cell r="L27">
            <v>838</v>
          </cell>
          <cell r="M27">
            <v>1534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D27">
            <v>29790</v>
          </cell>
          <cell r="AE27">
            <v>29701</v>
          </cell>
          <cell r="AF27">
            <v>30016</v>
          </cell>
          <cell r="AG27">
            <v>29926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226</v>
          </cell>
          <cell r="AO27">
            <v>225</v>
          </cell>
          <cell r="AR27">
            <v>334448</v>
          </cell>
          <cell r="AS27">
            <v>331973</v>
          </cell>
          <cell r="AT27">
            <v>419003</v>
          </cell>
          <cell r="AU27">
            <v>416070</v>
          </cell>
          <cell r="AV27">
            <v>115816</v>
          </cell>
          <cell r="AW27">
            <v>115122</v>
          </cell>
          <cell r="AX27">
            <v>31261</v>
          </cell>
          <cell r="AY27">
            <v>31025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F27">
            <v>39247</v>
          </cell>
          <cell r="BG27">
            <v>39090</v>
          </cell>
          <cell r="BH27">
            <v>39247</v>
          </cell>
          <cell r="BI27">
            <v>39090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H27">
            <v>117594</v>
          </cell>
          <cell r="CI27">
            <v>116888</v>
          </cell>
          <cell r="CJ27">
            <v>2757</v>
          </cell>
          <cell r="CK27">
            <v>2742</v>
          </cell>
          <cell r="CL27">
            <v>67406</v>
          </cell>
          <cell r="CM27">
            <v>67230</v>
          </cell>
          <cell r="CN27">
            <v>182243</v>
          </cell>
          <cell r="CO27">
            <v>181376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V27">
            <v>1636</v>
          </cell>
          <cell r="CW27">
            <v>1625</v>
          </cell>
          <cell r="CX27">
            <v>2246</v>
          </cell>
          <cell r="CY27">
            <v>2238</v>
          </cell>
          <cell r="CZ27">
            <v>116882</v>
          </cell>
          <cell r="DA27">
            <v>116821</v>
          </cell>
          <cell r="DB27">
            <v>116272</v>
          </cell>
          <cell r="DC27">
            <v>115908</v>
          </cell>
          <cell r="DD27">
            <v>0</v>
          </cell>
          <cell r="DE27">
            <v>0</v>
          </cell>
          <cell r="DF27">
            <v>0</v>
          </cell>
          <cell r="DG27">
            <v>-300</v>
          </cell>
          <cell r="DJ27">
            <v>2184</v>
          </cell>
          <cell r="DK27">
            <v>2174</v>
          </cell>
          <cell r="DL27">
            <v>50904</v>
          </cell>
          <cell r="DM27">
            <v>50817</v>
          </cell>
          <cell r="DN27">
            <v>48720</v>
          </cell>
          <cell r="DO27">
            <v>48643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X27">
            <v>80187</v>
          </cell>
          <cell r="DY27">
            <v>80051</v>
          </cell>
          <cell r="DZ27">
            <v>2374</v>
          </cell>
          <cell r="EA27">
            <v>2365</v>
          </cell>
          <cell r="EB27">
            <v>38341</v>
          </cell>
          <cell r="EC27">
            <v>38264</v>
          </cell>
          <cell r="ED27">
            <v>116154</v>
          </cell>
          <cell r="EE27">
            <v>115950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L27">
            <v>119057</v>
          </cell>
          <cell r="EM27">
            <v>118081</v>
          </cell>
          <cell r="EN27">
            <v>119084</v>
          </cell>
          <cell r="EO27">
            <v>118119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27</v>
          </cell>
          <cell r="EW27">
            <v>38</v>
          </cell>
          <cell r="EZ27">
            <v>13668.650000000001</v>
          </cell>
          <cell r="FB27">
            <v>11521.650000000001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805</v>
          </cell>
          <cell r="FJ27">
            <v>-1342</v>
          </cell>
          <cell r="FK27">
            <v>0</v>
          </cell>
          <cell r="FN27">
            <v>271349</v>
          </cell>
          <cell r="FO27">
            <v>270958</v>
          </cell>
          <cell r="FP27">
            <v>414669</v>
          </cell>
          <cell r="FQ27">
            <v>413234</v>
          </cell>
          <cell r="FR27">
            <v>160199</v>
          </cell>
          <cell r="FS27">
            <v>160666</v>
          </cell>
          <cell r="FT27">
            <v>778313</v>
          </cell>
          <cell r="FU27">
            <v>773620</v>
          </cell>
          <cell r="FV27">
            <v>890527</v>
          </cell>
          <cell r="FW27">
            <v>885371</v>
          </cell>
        </row>
        <row r="28">
          <cell r="A28">
            <v>41510</v>
          </cell>
          <cell r="B28">
            <v>343980</v>
          </cell>
          <cell r="C28">
            <v>342123</v>
          </cell>
          <cell r="D28">
            <v>480759</v>
          </cell>
          <cell r="E28">
            <v>478115</v>
          </cell>
          <cell r="F28">
            <v>293229</v>
          </cell>
          <cell r="G28">
            <v>292663</v>
          </cell>
          <cell r="H28">
            <v>0</v>
          </cell>
          <cell r="I28">
            <v>0</v>
          </cell>
          <cell r="J28">
            <v>159209</v>
          </cell>
          <cell r="K28">
            <v>159835</v>
          </cell>
          <cell r="L28">
            <v>2759</v>
          </cell>
          <cell r="M28">
            <v>3164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D28">
            <v>30016</v>
          </cell>
          <cell r="AE28">
            <v>29926</v>
          </cell>
          <cell r="AF28">
            <v>30241</v>
          </cell>
          <cell r="AG28">
            <v>30150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225</v>
          </cell>
          <cell r="AO28">
            <v>224</v>
          </cell>
          <cell r="AR28">
            <v>419003</v>
          </cell>
          <cell r="AS28">
            <v>416070</v>
          </cell>
          <cell r="AT28">
            <v>358475</v>
          </cell>
          <cell r="AU28">
            <v>356002</v>
          </cell>
          <cell r="AV28">
            <v>0</v>
          </cell>
          <cell r="AW28">
            <v>0</v>
          </cell>
          <cell r="AX28">
            <v>60528</v>
          </cell>
          <cell r="AY28">
            <v>60068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F28">
            <v>39247</v>
          </cell>
          <cell r="BG28">
            <v>39090</v>
          </cell>
          <cell r="BH28">
            <v>39247</v>
          </cell>
          <cell r="BI28">
            <v>39090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H28">
            <v>2757</v>
          </cell>
          <cell r="CI28">
            <v>2742</v>
          </cell>
          <cell r="CJ28">
            <v>118947</v>
          </cell>
          <cell r="CK28">
            <v>118578</v>
          </cell>
          <cell r="CL28">
            <v>116190</v>
          </cell>
          <cell r="CM28">
            <v>115836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V28">
            <v>2246</v>
          </cell>
          <cell r="CW28">
            <v>2238</v>
          </cell>
          <cell r="CX28">
            <v>45566</v>
          </cell>
          <cell r="CY28">
            <v>45402</v>
          </cell>
          <cell r="CZ28">
            <v>43320</v>
          </cell>
          <cell r="DA28">
            <v>43164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J28">
            <v>50904</v>
          </cell>
          <cell r="DK28">
            <v>50817</v>
          </cell>
          <cell r="DL28">
            <v>2475</v>
          </cell>
          <cell r="DM28">
            <v>2471</v>
          </cell>
          <cell r="DN28">
            <v>67957</v>
          </cell>
          <cell r="DO28">
            <v>68092</v>
          </cell>
          <cell r="DP28">
            <v>116386</v>
          </cell>
          <cell r="DQ28">
            <v>116438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X28">
            <v>2374</v>
          </cell>
          <cell r="DY28">
            <v>2365</v>
          </cell>
          <cell r="DZ28">
            <v>2213</v>
          </cell>
          <cell r="EA28">
            <v>2205</v>
          </cell>
          <cell r="EB28">
            <v>116154</v>
          </cell>
          <cell r="EC28">
            <v>115997</v>
          </cell>
          <cell r="ED28">
            <v>116315</v>
          </cell>
          <cell r="EE28">
            <v>116157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L28">
            <v>119084</v>
          </cell>
          <cell r="EM28">
            <v>118119</v>
          </cell>
          <cell r="EN28">
            <v>119057</v>
          </cell>
          <cell r="EO28">
            <v>118116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-27</v>
          </cell>
          <cell r="EW28">
            <v>-3</v>
          </cell>
          <cell r="EZ28">
            <v>11521.650000000001</v>
          </cell>
          <cell r="FB28">
            <v>9369.9000000000015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800</v>
          </cell>
          <cell r="FJ28">
            <v>-1351.75</v>
          </cell>
          <cell r="FK28">
            <v>0</v>
          </cell>
          <cell r="FN28">
            <v>343621</v>
          </cell>
          <cell r="FO28">
            <v>343089</v>
          </cell>
          <cell r="FP28">
            <v>232701</v>
          </cell>
          <cell r="FQ28">
            <v>232595</v>
          </cell>
          <cell r="FR28">
            <v>159209</v>
          </cell>
          <cell r="FS28">
            <v>159835</v>
          </cell>
          <cell r="FT28">
            <v>890527</v>
          </cell>
          <cell r="FU28">
            <v>885371</v>
          </cell>
          <cell r="FV28">
            <v>1077923</v>
          </cell>
          <cell r="FW28">
            <v>1072013</v>
          </cell>
        </row>
        <row r="29">
          <cell r="A29">
            <v>41511</v>
          </cell>
          <cell r="B29">
            <v>480759</v>
          </cell>
          <cell r="C29">
            <v>478115</v>
          </cell>
          <cell r="D29">
            <v>654059</v>
          </cell>
          <cell r="E29">
            <v>650527</v>
          </cell>
          <cell r="F29">
            <v>489700</v>
          </cell>
          <cell r="G29">
            <v>488232</v>
          </cell>
          <cell r="H29">
            <v>0</v>
          </cell>
          <cell r="I29">
            <v>0</v>
          </cell>
          <cell r="J29">
            <v>318406</v>
          </cell>
          <cell r="K29">
            <v>319592</v>
          </cell>
          <cell r="L29">
            <v>2006</v>
          </cell>
          <cell r="M29">
            <v>3772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D29">
            <v>30241</v>
          </cell>
          <cell r="AE29">
            <v>30150</v>
          </cell>
          <cell r="AF29">
            <v>30241</v>
          </cell>
          <cell r="AG29">
            <v>30150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R29">
            <v>358475</v>
          </cell>
          <cell r="AS29">
            <v>356002</v>
          </cell>
          <cell r="AT29">
            <v>337623</v>
          </cell>
          <cell r="AU29">
            <v>335260</v>
          </cell>
          <cell r="AV29">
            <v>0</v>
          </cell>
          <cell r="AW29">
            <v>0</v>
          </cell>
          <cell r="AX29">
            <v>20852</v>
          </cell>
          <cell r="AY29">
            <v>20742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F29">
            <v>39247</v>
          </cell>
          <cell r="BG29">
            <v>39090</v>
          </cell>
          <cell r="BH29">
            <v>39020</v>
          </cell>
          <cell r="BI29">
            <v>38864</v>
          </cell>
          <cell r="BN29">
            <v>0</v>
          </cell>
          <cell r="BO29">
            <v>0</v>
          </cell>
          <cell r="BP29">
            <v>-227</v>
          </cell>
          <cell r="BQ29">
            <v>-226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H29">
            <v>118947</v>
          </cell>
          <cell r="CI29">
            <v>118578</v>
          </cell>
          <cell r="CJ29">
            <v>45911</v>
          </cell>
          <cell r="CK29">
            <v>45773</v>
          </cell>
          <cell r="CL29">
            <v>44799</v>
          </cell>
          <cell r="CM29">
            <v>44664</v>
          </cell>
          <cell r="CN29">
            <v>117835</v>
          </cell>
          <cell r="CO29">
            <v>117469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V29">
            <v>45566</v>
          </cell>
          <cell r="CW29">
            <v>45402</v>
          </cell>
          <cell r="CX29">
            <v>2219</v>
          </cell>
          <cell r="CY29">
            <v>2215</v>
          </cell>
          <cell r="CZ29">
            <v>73139</v>
          </cell>
          <cell r="DA29">
            <v>73092</v>
          </cell>
          <cell r="DB29">
            <v>116486</v>
          </cell>
          <cell r="DC29">
            <v>116279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J29">
            <v>2475</v>
          </cell>
          <cell r="DK29">
            <v>2471</v>
          </cell>
          <cell r="DL29">
            <v>1919</v>
          </cell>
          <cell r="DM29">
            <v>1910</v>
          </cell>
          <cell r="DN29">
            <v>117685</v>
          </cell>
          <cell r="DO29">
            <v>117136</v>
          </cell>
          <cell r="DP29">
            <v>118241</v>
          </cell>
          <cell r="DQ29">
            <v>117697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X29">
            <v>2213</v>
          </cell>
          <cell r="DY29">
            <v>2205</v>
          </cell>
          <cell r="DZ29">
            <v>2294</v>
          </cell>
          <cell r="EA29">
            <v>2286</v>
          </cell>
          <cell r="EB29">
            <v>116367</v>
          </cell>
          <cell r="EC29">
            <v>116126</v>
          </cell>
          <cell r="ED29">
            <v>116286</v>
          </cell>
          <cell r="EE29">
            <v>116045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L29">
            <v>119057</v>
          </cell>
          <cell r="EM29">
            <v>118116</v>
          </cell>
          <cell r="EN29">
            <v>119030</v>
          </cell>
          <cell r="EO29">
            <v>118078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-27</v>
          </cell>
          <cell r="EW29">
            <v>-38</v>
          </cell>
          <cell r="EZ29">
            <v>9369.9000000000015</v>
          </cell>
          <cell r="FB29">
            <v>8016.1500000000015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>
            <v>0</v>
          </cell>
          <cell r="FH29">
            <v>1600</v>
          </cell>
          <cell r="FJ29">
            <v>246.25</v>
          </cell>
          <cell r="FK29">
            <v>0</v>
          </cell>
          <cell r="FN29">
            <v>351990</v>
          </cell>
          <cell r="FO29">
            <v>351018</v>
          </cell>
          <cell r="FP29">
            <v>468848</v>
          </cell>
          <cell r="FQ29">
            <v>467490</v>
          </cell>
          <cell r="FR29">
            <v>318406</v>
          </cell>
          <cell r="FS29">
            <v>319592</v>
          </cell>
          <cell r="FT29">
            <v>1077923</v>
          </cell>
          <cell r="FU29">
            <v>1072013</v>
          </cell>
          <cell r="FV29">
            <v>1113286</v>
          </cell>
          <cell r="FW29">
            <v>1106985</v>
          </cell>
        </row>
        <row r="30">
          <cell r="A30">
            <v>41512</v>
          </cell>
          <cell r="B30">
            <v>654059</v>
          </cell>
          <cell r="C30">
            <v>650527</v>
          </cell>
          <cell r="D30">
            <v>445373</v>
          </cell>
          <cell r="E30">
            <v>442923</v>
          </cell>
          <cell r="F30">
            <v>156864</v>
          </cell>
          <cell r="G30">
            <v>156320</v>
          </cell>
          <cell r="H30">
            <v>0</v>
          </cell>
          <cell r="I30">
            <v>0</v>
          </cell>
          <cell r="J30">
            <v>368167</v>
          </cell>
          <cell r="K30">
            <v>369493</v>
          </cell>
          <cell r="L30">
            <v>2617</v>
          </cell>
          <cell r="M30">
            <v>5569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D30">
            <v>30241</v>
          </cell>
          <cell r="AE30">
            <v>30150</v>
          </cell>
          <cell r="AF30">
            <v>29790</v>
          </cell>
          <cell r="AG30">
            <v>29701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-451</v>
          </cell>
          <cell r="AO30">
            <v>-449</v>
          </cell>
          <cell r="AR30">
            <v>337623</v>
          </cell>
          <cell r="AS30">
            <v>335260</v>
          </cell>
          <cell r="AT30">
            <v>287083</v>
          </cell>
          <cell r="AU30">
            <v>285160</v>
          </cell>
          <cell r="AV30">
            <v>0</v>
          </cell>
          <cell r="AW30">
            <v>0</v>
          </cell>
          <cell r="AX30">
            <v>50540</v>
          </cell>
          <cell r="AY30">
            <v>50100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F30">
            <v>39020</v>
          </cell>
          <cell r="BG30">
            <v>38864</v>
          </cell>
          <cell r="BH30">
            <v>39247</v>
          </cell>
          <cell r="BI30">
            <v>39090</v>
          </cell>
          <cell r="BN30">
            <v>0</v>
          </cell>
          <cell r="BO30">
            <v>0</v>
          </cell>
          <cell r="BP30">
            <v>227</v>
          </cell>
          <cell r="BQ30">
            <v>226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H30">
            <v>45911</v>
          </cell>
          <cell r="CI30">
            <v>45773</v>
          </cell>
          <cell r="CJ30">
            <v>1245</v>
          </cell>
          <cell r="CK30">
            <v>1241</v>
          </cell>
          <cell r="CL30">
            <v>61658</v>
          </cell>
          <cell r="CM30">
            <v>61688</v>
          </cell>
          <cell r="CN30">
            <v>106324</v>
          </cell>
          <cell r="CO30">
            <v>106220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V30">
            <v>2219</v>
          </cell>
          <cell r="CW30">
            <v>2215</v>
          </cell>
          <cell r="CX30">
            <v>80462</v>
          </cell>
          <cell r="CY30">
            <v>80237</v>
          </cell>
          <cell r="CZ30">
            <v>78243</v>
          </cell>
          <cell r="DA30">
            <v>78022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J30">
            <v>1919</v>
          </cell>
          <cell r="DK30">
            <v>1910</v>
          </cell>
          <cell r="DL30">
            <v>1946</v>
          </cell>
          <cell r="DM30">
            <v>1937</v>
          </cell>
          <cell r="DR30">
            <v>0</v>
          </cell>
          <cell r="DS30">
            <v>0</v>
          </cell>
          <cell r="DT30">
            <v>27</v>
          </cell>
          <cell r="DU30">
            <v>27</v>
          </cell>
          <cell r="DX30">
            <v>2294</v>
          </cell>
          <cell r="DY30">
            <v>2286</v>
          </cell>
          <cell r="DZ30">
            <v>2267</v>
          </cell>
          <cell r="EA30">
            <v>2260</v>
          </cell>
          <cell r="EF30">
            <v>0</v>
          </cell>
          <cell r="EG30">
            <v>0</v>
          </cell>
          <cell r="EH30">
            <v>-27</v>
          </cell>
          <cell r="EI30">
            <v>-26</v>
          </cell>
          <cell r="EL30">
            <v>119030</v>
          </cell>
          <cell r="EM30">
            <v>118078</v>
          </cell>
          <cell r="EN30">
            <v>118976</v>
          </cell>
          <cell r="EO30">
            <v>118072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-54</v>
          </cell>
          <cell r="EW30">
            <v>-6</v>
          </cell>
          <cell r="EZ30">
            <v>8016.1500000000015</v>
          </cell>
          <cell r="FB30">
            <v>6239.6500000000015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>
            <v>0</v>
          </cell>
          <cell r="FH30">
            <v>1850</v>
          </cell>
          <cell r="FJ30">
            <v>73.5</v>
          </cell>
          <cell r="FK30">
            <v>0</v>
          </cell>
          <cell r="FN30">
            <v>139901</v>
          </cell>
          <cell r="FO30">
            <v>139710</v>
          </cell>
          <cell r="FP30">
            <v>106324</v>
          </cell>
          <cell r="FQ30">
            <v>106220</v>
          </cell>
          <cell r="FR30">
            <v>368167</v>
          </cell>
          <cell r="FS30">
            <v>369493</v>
          </cell>
          <cell r="FT30">
            <v>1113286</v>
          </cell>
          <cell r="FU30">
            <v>1106985</v>
          </cell>
          <cell r="FV30">
            <v>887413</v>
          </cell>
          <cell r="FW30">
            <v>882549</v>
          </cell>
        </row>
        <row r="31">
          <cell r="A31">
            <v>41513</v>
          </cell>
          <cell r="B31">
            <v>445373</v>
          </cell>
          <cell r="C31">
            <v>442923</v>
          </cell>
          <cell r="D31">
            <v>623436</v>
          </cell>
          <cell r="E31">
            <v>619571</v>
          </cell>
          <cell r="F31">
            <v>295690</v>
          </cell>
          <cell r="G31">
            <v>294264</v>
          </cell>
          <cell r="H31">
            <v>0</v>
          </cell>
          <cell r="I31">
            <v>0</v>
          </cell>
          <cell r="J31">
            <v>119402</v>
          </cell>
          <cell r="K31">
            <v>119776</v>
          </cell>
          <cell r="L31">
            <v>1775</v>
          </cell>
          <cell r="M31">
            <v>2160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D31">
            <v>29790</v>
          </cell>
          <cell r="AE31">
            <v>29701</v>
          </cell>
          <cell r="AF31">
            <v>30241</v>
          </cell>
          <cell r="AG31">
            <v>30150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451</v>
          </cell>
          <cell r="AO31">
            <v>449</v>
          </cell>
          <cell r="AR31">
            <v>287083</v>
          </cell>
          <cell r="AS31">
            <v>285160</v>
          </cell>
          <cell r="AT31">
            <v>227024</v>
          </cell>
          <cell r="AU31">
            <v>225503</v>
          </cell>
          <cell r="AV31">
            <v>0</v>
          </cell>
          <cell r="AW31">
            <v>0</v>
          </cell>
          <cell r="AX31">
            <v>60059</v>
          </cell>
          <cell r="AY31">
            <v>59657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F31">
            <v>39247</v>
          </cell>
          <cell r="BG31">
            <v>39090</v>
          </cell>
          <cell r="BH31">
            <v>39020</v>
          </cell>
          <cell r="BI31">
            <v>38864</v>
          </cell>
          <cell r="BN31">
            <v>0</v>
          </cell>
          <cell r="BO31">
            <v>0</v>
          </cell>
          <cell r="BP31">
            <v>-227</v>
          </cell>
          <cell r="BQ31">
            <v>-226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H31">
            <v>1245</v>
          </cell>
          <cell r="CI31">
            <v>1241</v>
          </cell>
          <cell r="CJ31">
            <v>9525</v>
          </cell>
          <cell r="CK31">
            <v>9491</v>
          </cell>
          <cell r="CL31">
            <v>8280</v>
          </cell>
          <cell r="CM31">
            <v>8250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V31">
            <v>80462</v>
          </cell>
          <cell r="CW31">
            <v>80237</v>
          </cell>
          <cell r="CX31">
            <v>1316</v>
          </cell>
          <cell r="CY31">
            <v>1310</v>
          </cell>
          <cell r="CZ31">
            <v>38372</v>
          </cell>
          <cell r="DA31">
            <v>38110</v>
          </cell>
          <cell r="DB31">
            <v>117518</v>
          </cell>
          <cell r="DC31">
            <v>117037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J31">
            <v>1946</v>
          </cell>
          <cell r="DK31">
            <v>1937</v>
          </cell>
          <cell r="DL31">
            <v>1068</v>
          </cell>
          <cell r="DM31">
            <v>1063</v>
          </cell>
          <cell r="DN31">
            <v>117235</v>
          </cell>
          <cell r="DO31">
            <v>116696</v>
          </cell>
          <cell r="DP31">
            <v>118113</v>
          </cell>
          <cell r="DQ31">
            <v>117570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X31">
            <v>2267</v>
          </cell>
          <cell r="DY31">
            <v>2260</v>
          </cell>
          <cell r="DZ31">
            <v>118501</v>
          </cell>
          <cell r="EA31">
            <v>118371</v>
          </cell>
          <cell r="EB31">
            <v>116234</v>
          </cell>
          <cell r="EC31">
            <v>116111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L31">
            <v>118976</v>
          </cell>
          <cell r="EM31">
            <v>118072</v>
          </cell>
          <cell r="EN31">
            <v>118953</v>
          </cell>
          <cell r="EO31">
            <v>118037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-23</v>
          </cell>
          <cell r="EW31">
            <v>-35</v>
          </cell>
          <cell r="EZ31">
            <v>6239.6500000000015</v>
          </cell>
          <cell r="FB31">
            <v>24686.400000000001</v>
          </cell>
          <cell r="FC31">
            <v>0</v>
          </cell>
          <cell r="FD31">
            <v>20000</v>
          </cell>
          <cell r="FE31">
            <v>20000</v>
          </cell>
          <cell r="FF31">
            <v>0</v>
          </cell>
          <cell r="FG31">
            <v>0</v>
          </cell>
          <cell r="FH31">
            <v>600</v>
          </cell>
          <cell r="FJ31">
            <v>-953.25</v>
          </cell>
          <cell r="FK31">
            <v>-20000</v>
          </cell>
          <cell r="FN31">
            <v>280121</v>
          </cell>
          <cell r="FO31">
            <v>279167</v>
          </cell>
          <cell r="FP31">
            <v>235631</v>
          </cell>
          <cell r="FQ31">
            <v>234607</v>
          </cell>
          <cell r="FR31">
            <v>119402</v>
          </cell>
          <cell r="FS31">
            <v>119776</v>
          </cell>
          <cell r="FT31">
            <v>887413</v>
          </cell>
          <cell r="FU31">
            <v>882549</v>
          </cell>
          <cell r="FV31">
            <v>1050131</v>
          </cell>
          <cell r="FW31">
            <v>1044323</v>
          </cell>
        </row>
        <row r="32">
          <cell r="A32">
            <v>41514</v>
          </cell>
          <cell r="B32">
            <v>623436</v>
          </cell>
          <cell r="C32">
            <v>619571</v>
          </cell>
          <cell r="D32">
            <v>904518</v>
          </cell>
          <cell r="E32">
            <v>898729</v>
          </cell>
          <cell r="F32">
            <v>438540</v>
          </cell>
          <cell r="G32">
            <v>436301</v>
          </cell>
          <cell r="H32">
            <v>0</v>
          </cell>
          <cell r="I32">
            <v>0</v>
          </cell>
          <cell r="J32">
            <v>159201</v>
          </cell>
          <cell r="K32">
            <v>159740</v>
          </cell>
          <cell r="L32">
            <v>1743</v>
          </cell>
          <cell r="M32">
            <v>2597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D32">
            <v>30241</v>
          </cell>
          <cell r="AE32">
            <v>30150</v>
          </cell>
          <cell r="AF32">
            <v>29790</v>
          </cell>
          <cell r="AG32">
            <v>29701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-451</v>
          </cell>
          <cell r="AO32">
            <v>-449</v>
          </cell>
          <cell r="AR32">
            <v>227024</v>
          </cell>
          <cell r="AS32">
            <v>225503</v>
          </cell>
          <cell r="AT32">
            <v>140638</v>
          </cell>
          <cell r="AU32">
            <v>139682</v>
          </cell>
          <cell r="AV32">
            <v>0</v>
          </cell>
          <cell r="AW32">
            <v>0</v>
          </cell>
          <cell r="AX32">
            <v>86386</v>
          </cell>
          <cell r="AY32">
            <v>85821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F32">
            <v>39020</v>
          </cell>
          <cell r="BG32">
            <v>38864</v>
          </cell>
          <cell r="BH32">
            <v>39247</v>
          </cell>
          <cell r="BI32">
            <v>39090</v>
          </cell>
          <cell r="BN32">
            <v>0</v>
          </cell>
          <cell r="BO32">
            <v>0</v>
          </cell>
          <cell r="BP32">
            <v>227</v>
          </cell>
          <cell r="BQ32">
            <v>226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H32">
            <v>9525</v>
          </cell>
          <cell r="CI32">
            <v>9491</v>
          </cell>
          <cell r="CJ32">
            <v>901</v>
          </cell>
          <cell r="CK32">
            <v>899</v>
          </cell>
          <cell r="CL32">
            <v>109404</v>
          </cell>
          <cell r="CM32">
            <v>108531</v>
          </cell>
          <cell r="CN32">
            <v>118028</v>
          </cell>
          <cell r="CO32">
            <v>117123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V32">
            <v>1316</v>
          </cell>
          <cell r="CW32">
            <v>1310</v>
          </cell>
          <cell r="CX32">
            <v>2113</v>
          </cell>
          <cell r="CY32">
            <v>2100</v>
          </cell>
          <cell r="CZ32">
            <v>117626</v>
          </cell>
          <cell r="DA32">
            <v>116977</v>
          </cell>
          <cell r="DB32">
            <v>116829</v>
          </cell>
          <cell r="DC32">
            <v>116187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J32">
            <v>1068</v>
          </cell>
          <cell r="DK32">
            <v>1063</v>
          </cell>
          <cell r="DL32">
            <v>118011</v>
          </cell>
          <cell r="DM32">
            <v>117846</v>
          </cell>
          <cell r="DN32">
            <v>116943</v>
          </cell>
          <cell r="DO32">
            <v>116783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X32">
            <v>118501</v>
          </cell>
          <cell r="DY32">
            <v>118371</v>
          </cell>
          <cell r="DZ32">
            <v>5078</v>
          </cell>
          <cell r="EA32">
            <v>5067</v>
          </cell>
          <cell r="EB32">
            <v>3874</v>
          </cell>
          <cell r="EC32">
            <v>3866</v>
          </cell>
          <cell r="ED32">
            <v>117297</v>
          </cell>
          <cell r="EE32">
            <v>117170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L32">
            <v>118953</v>
          </cell>
          <cell r="EM32">
            <v>118037</v>
          </cell>
          <cell r="EN32">
            <v>119003</v>
          </cell>
          <cell r="EO32">
            <v>118087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50</v>
          </cell>
          <cell r="EW32">
            <v>50</v>
          </cell>
          <cell r="EZ32">
            <v>24686.400000000001</v>
          </cell>
          <cell r="FB32">
            <v>23318.400000000001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>
            <v>0</v>
          </cell>
          <cell r="FH32">
            <v>800</v>
          </cell>
          <cell r="FJ32">
            <v>-568</v>
          </cell>
          <cell r="FK32">
            <v>0</v>
          </cell>
          <cell r="FN32">
            <v>347847</v>
          </cell>
          <cell r="FO32">
            <v>346157</v>
          </cell>
          <cell r="FP32">
            <v>352154</v>
          </cell>
          <cell r="FQ32">
            <v>350480</v>
          </cell>
          <cell r="FR32">
            <v>159201</v>
          </cell>
          <cell r="FS32">
            <v>159740</v>
          </cell>
          <cell r="FT32">
            <v>1050131</v>
          </cell>
          <cell r="FU32">
            <v>1044323</v>
          </cell>
          <cell r="FV32">
            <v>1240296</v>
          </cell>
          <cell r="FW32">
            <v>1233114</v>
          </cell>
        </row>
        <row r="33">
          <cell r="A33">
            <v>41515</v>
          </cell>
          <cell r="B33">
            <v>904518</v>
          </cell>
          <cell r="C33">
            <v>898729</v>
          </cell>
          <cell r="D33">
            <v>1098971</v>
          </cell>
          <cell r="E33">
            <v>1092707</v>
          </cell>
          <cell r="F33">
            <v>389924</v>
          </cell>
          <cell r="G33">
            <v>389212</v>
          </cell>
          <cell r="H33">
            <v>0</v>
          </cell>
          <cell r="I33">
            <v>0</v>
          </cell>
          <cell r="J33">
            <v>199004</v>
          </cell>
          <cell r="K33">
            <v>199606</v>
          </cell>
          <cell r="L33">
            <v>3533</v>
          </cell>
          <cell r="M33">
            <v>4372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D33">
            <v>29790</v>
          </cell>
          <cell r="AE33">
            <v>29701</v>
          </cell>
          <cell r="AF33">
            <v>30016</v>
          </cell>
          <cell r="AG33">
            <v>29926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226</v>
          </cell>
          <cell r="AO33">
            <v>225</v>
          </cell>
          <cell r="AR33">
            <v>140638</v>
          </cell>
          <cell r="AS33">
            <v>139682</v>
          </cell>
          <cell r="AT33">
            <v>100738</v>
          </cell>
          <cell r="AU33">
            <v>100154</v>
          </cell>
          <cell r="AV33">
            <v>0</v>
          </cell>
          <cell r="AW33">
            <v>0</v>
          </cell>
          <cell r="AX33">
            <v>39900</v>
          </cell>
          <cell r="AY33">
            <v>39528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F33">
            <v>39247</v>
          </cell>
          <cell r="BG33">
            <v>39090</v>
          </cell>
          <cell r="BH33">
            <v>39474</v>
          </cell>
          <cell r="BI33">
            <v>39316</v>
          </cell>
          <cell r="BN33">
            <v>0</v>
          </cell>
          <cell r="BO33">
            <v>0</v>
          </cell>
          <cell r="BP33">
            <v>227</v>
          </cell>
          <cell r="BQ33">
            <v>226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H33">
            <v>901</v>
          </cell>
          <cell r="CI33">
            <v>899</v>
          </cell>
          <cell r="CJ33">
            <v>2175</v>
          </cell>
          <cell r="CK33">
            <v>2170</v>
          </cell>
          <cell r="CL33">
            <v>117538</v>
          </cell>
          <cell r="CM33">
            <v>117374</v>
          </cell>
          <cell r="CN33">
            <v>116264</v>
          </cell>
          <cell r="CO33">
            <v>116103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V33">
            <v>2113</v>
          </cell>
          <cell r="CW33">
            <v>2100</v>
          </cell>
          <cell r="CX33">
            <v>118195</v>
          </cell>
          <cell r="CY33">
            <v>118171</v>
          </cell>
          <cell r="CZ33">
            <v>116082</v>
          </cell>
          <cell r="DA33">
            <v>116071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J33">
            <v>118011</v>
          </cell>
          <cell r="DK33">
            <v>117846</v>
          </cell>
          <cell r="DL33">
            <v>1628</v>
          </cell>
          <cell r="DM33">
            <v>1621</v>
          </cell>
          <cell r="DP33">
            <v>116383</v>
          </cell>
          <cell r="DQ33">
            <v>116225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X33">
            <v>5078</v>
          </cell>
          <cell r="DY33">
            <v>5067</v>
          </cell>
          <cell r="DZ33">
            <v>1655</v>
          </cell>
          <cell r="EA33">
            <v>1652</v>
          </cell>
          <cell r="EB33">
            <v>113954</v>
          </cell>
          <cell r="EC33">
            <v>113941</v>
          </cell>
          <cell r="ED33">
            <v>117377</v>
          </cell>
          <cell r="EE33">
            <v>117356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L33">
            <v>119003</v>
          </cell>
          <cell r="EM33">
            <v>118087</v>
          </cell>
          <cell r="EN33">
            <v>118976</v>
          </cell>
          <cell r="EO33">
            <v>118119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-27</v>
          </cell>
          <cell r="EW33">
            <v>32</v>
          </cell>
          <cell r="EZ33">
            <v>23318.400000000001</v>
          </cell>
          <cell r="FB33">
            <v>21746.15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0</v>
          </cell>
          <cell r="FH33">
            <v>1000</v>
          </cell>
          <cell r="FJ33">
            <v>-572.25</v>
          </cell>
          <cell r="FK33">
            <v>0</v>
          </cell>
          <cell r="FN33">
            <v>347574</v>
          </cell>
          <cell r="FO33">
            <v>347386</v>
          </cell>
          <cell r="FP33">
            <v>350024</v>
          </cell>
          <cell r="FQ33">
            <v>349684</v>
          </cell>
          <cell r="FR33">
            <v>199004</v>
          </cell>
          <cell r="FS33">
            <v>199606</v>
          </cell>
          <cell r="FT33">
            <v>1240296</v>
          </cell>
          <cell r="FU33">
            <v>1233114</v>
          </cell>
          <cell r="FV33">
            <v>1392852</v>
          </cell>
          <cell r="FW33">
            <v>1385717</v>
          </cell>
        </row>
        <row r="34">
          <cell r="A34">
            <v>41516</v>
          </cell>
          <cell r="B34">
            <v>1098971</v>
          </cell>
          <cell r="C34">
            <v>1092707</v>
          </cell>
          <cell r="D34">
            <v>1153215</v>
          </cell>
          <cell r="E34">
            <v>1146757</v>
          </cell>
          <cell r="F34">
            <v>423390</v>
          </cell>
          <cell r="G34">
            <v>422561</v>
          </cell>
          <cell r="H34">
            <v>0</v>
          </cell>
          <cell r="I34">
            <v>0</v>
          </cell>
          <cell r="J34">
            <v>373135</v>
          </cell>
          <cell r="K34">
            <v>374465</v>
          </cell>
          <cell r="L34">
            <v>3989</v>
          </cell>
          <cell r="M34">
            <v>5954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D34">
            <v>30016</v>
          </cell>
          <cell r="AE34">
            <v>29926</v>
          </cell>
          <cell r="AF34">
            <v>30241</v>
          </cell>
          <cell r="AG34">
            <v>30150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225</v>
          </cell>
          <cell r="AO34">
            <v>224</v>
          </cell>
          <cell r="AR34">
            <v>100738</v>
          </cell>
          <cell r="AS34">
            <v>100154</v>
          </cell>
          <cell r="AT34">
            <v>28599</v>
          </cell>
          <cell r="AU34">
            <v>28456</v>
          </cell>
          <cell r="AV34">
            <v>0</v>
          </cell>
          <cell r="AW34">
            <v>0</v>
          </cell>
          <cell r="AX34">
            <v>72139</v>
          </cell>
          <cell r="AY34">
            <v>71698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F34">
            <v>39474</v>
          </cell>
          <cell r="BG34">
            <v>39316</v>
          </cell>
          <cell r="BH34">
            <v>39474</v>
          </cell>
          <cell r="BI34">
            <v>39316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H34">
            <v>2175</v>
          </cell>
          <cell r="CI34">
            <v>2170</v>
          </cell>
          <cell r="CJ34">
            <v>112581</v>
          </cell>
          <cell r="CK34">
            <v>112390</v>
          </cell>
          <cell r="CL34">
            <v>110406</v>
          </cell>
          <cell r="CM34">
            <v>110220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V34">
            <v>118195</v>
          </cell>
          <cell r="CW34">
            <v>118171</v>
          </cell>
          <cell r="CX34">
            <v>1502</v>
          </cell>
          <cell r="CY34">
            <v>1499</v>
          </cell>
          <cell r="CZ34">
            <v>720</v>
          </cell>
          <cell r="DA34">
            <v>720</v>
          </cell>
          <cell r="DB34">
            <v>117413</v>
          </cell>
          <cell r="DC34">
            <v>117392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J34">
            <v>1628</v>
          </cell>
          <cell r="DK34">
            <v>1621</v>
          </cell>
          <cell r="DL34">
            <v>1442</v>
          </cell>
          <cell r="DM34">
            <v>1436</v>
          </cell>
          <cell r="DN34">
            <v>116383</v>
          </cell>
          <cell r="DO34">
            <v>116319</v>
          </cell>
          <cell r="DP34">
            <v>116569</v>
          </cell>
          <cell r="DQ34">
            <v>116504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X34">
            <v>1655</v>
          </cell>
          <cell r="DY34">
            <v>1652</v>
          </cell>
          <cell r="DZ34">
            <v>1443</v>
          </cell>
          <cell r="EA34">
            <v>1437</v>
          </cell>
          <cell r="EB34">
            <v>117057</v>
          </cell>
          <cell r="EC34">
            <v>116752</v>
          </cell>
          <cell r="ED34">
            <v>117269</v>
          </cell>
          <cell r="EE34">
            <v>116967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L34">
            <v>118976</v>
          </cell>
          <cell r="EM34">
            <v>118119</v>
          </cell>
          <cell r="EN34">
            <v>118953</v>
          </cell>
          <cell r="EO34">
            <v>118085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-23</v>
          </cell>
          <cell r="EW34">
            <v>-34</v>
          </cell>
          <cell r="EZ34">
            <v>21746.15</v>
          </cell>
          <cell r="FB34">
            <v>21176.15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G34">
            <v>0</v>
          </cell>
          <cell r="FH34">
            <v>1875</v>
          </cell>
          <cell r="FJ34">
            <v>1305</v>
          </cell>
          <cell r="FK34">
            <v>0</v>
          </cell>
          <cell r="FN34">
            <v>344566</v>
          </cell>
          <cell r="FO34">
            <v>344011</v>
          </cell>
          <cell r="FP34">
            <v>351251</v>
          </cell>
          <cell r="FQ34">
            <v>350863</v>
          </cell>
          <cell r="FR34">
            <v>373135</v>
          </cell>
          <cell r="FS34">
            <v>374465</v>
          </cell>
          <cell r="FT34">
            <v>1392852</v>
          </cell>
          <cell r="FU34">
            <v>1385717</v>
          </cell>
          <cell r="FV34">
            <v>1368497</v>
          </cell>
          <cell r="FW34">
            <v>1361441</v>
          </cell>
        </row>
        <row r="35">
          <cell r="A35">
            <v>41517</v>
          </cell>
          <cell r="B35">
            <v>1153215</v>
          </cell>
          <cell r="C35">
            <v>1146757</v>
          </cell>
          <cell r="D35">
            <v>1219489</v>
          </cell>
          <cell r="E35">
            <v>1211684</v>
          </cell>
          <cell r="F35">
            <v>347593</v>
          </cell>
          <cell r="G35">
            <v>346464</v>
          </cell>
          <cell r="H35">
            <v>0</v>
          </cell>
          <cell r="I35">
            <v>0</v>
          </cell>
          <cell r="J35">
            <v>285565</v>
          </cell>
          <cell r="K35">
            <v>285568</v>
          </cell>
          <cell r="L35">
            <v>4246</v>
          </cell>
          <cell r="M35">
            <v>4031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D35">
            <v>30241</v>
          </cell>
          <cell r="AE35">
            <v>30150</v>
          </cell>
          <cell r="AF35">
            <v>29790</v>
          </cell>
          <cell r="AG35">
            <v>29701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-451</v>
          </cell>
          <cell r="AO35">
            <v>-449</v>
          </cell>
          <cell r="AR35">
            <v>28599</v>
          </cell>
          <cell r="AS35">
            <v>28456</v>
          </cell>
          <cell r="AT35">
            <v>28599</v>
          </cell>
          <cell r="AU35">
            <v>28456</v>
          </cell>
          <cell r="AV35">
            <v>0</v>
          </cell>
          <cell r="AW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F35">
            <v>39474</v>
          </cell>
          <cell r="BG35">
            <v>39316</v>
          </cell>
          <cell r="BH35">
            <v>39701</v>
          </cell>
          <cell r="BI35">
            <v>39542</v>
          </cell>
          <cell r="BN35">
            <v>0</v>
          </cell>
          <cell r="BO35">
            <v>0</v>
          </cell>
          <cell r="BP35">
            <v>227</v>
          </cell>
          <cell r="BQ35">
            <v>226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H35">
            <v>112581</v>
          </cell>
          <cell r="CI35">
            <v>112390</v>
          </cell>
          <cell r="CJ35">
            <v>25576</v>
          </cell>
          <cell r="CK35">
            <v>25463</v>
          </cell>
          <cell r="CL35">
            <v>30170</v>
          </cell>
          <cell r="CM35">
            <v>30121</v>
          </cell>
          <cell r="CN35">
            <v>117175</v>
          </cell>
          <cell r="CO35">
            <v>117048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V35">
            <v>1502</v>
          </cell>
          <cell r="CW35">
            <v>1499</v>
          </cell>
          <cell r="CX35">
            <v>1236</v>
          </cell>
          <cell r="CY35">
            <v>1226</v>
          </cell>
          <cell r="CZ35">
            <v>117197</v>
          </cell>
          <cell r="DA35">
            <v>116595</v>
          </cell>
          <cell r="DB35">
            <v>117463</v>
          </cell>
          <cell r="DC35">
            <v>116868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J35">
            <v>1442</v>
          </cell>
          <cell r="DK35">
            <v>1436</v>
          </cell>
          <cell r="DL35">
            <v>972</v>
          </cell>
          <cell r="DM35">
            <v>969</v>
          </cell>
          <cell r="DN35">
            <v>112485</v>
          </cell>
          <cell r="DO35">
            <v>112081</v>
          </cell>
          <cell r="DP35">
            <v>112955</v>
          </cell>
          <cell r="DQ35">
            <v>112548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X35">
            <v>1443</v>
          </cell>
          <cell r="DY35">
            <v>1437</v>
          </cell>
          <cell r="DZ35">
            <v>118528</v>
          </cell>
          <cell r="EA35">
            <v>118267</v>
          </cell>
          <cell r="EB35">
            <v>117085</v>
          </cell>
          <cell r="EC35">
            <v>116830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L35">
            <v>118953</v>
          </cell>
          <cell r="EM35">
            <v>118085</v>
          </cell>
          <cell r="EN35">
            <v>118976</v>
          </cell>
          <cell r="EO35">
            <v>118072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23</v>
          </cell>
          <cell r="EW35">
            <v>-13</v>
          </cell>
          <cell r="EZ35">
            <v>21176.15</v>
          </cell>
          <cell r="FB35">
            <v>19261.900000000001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  <cell r="FG35">
            <v>0</v>
          </cell>
          <cell r="FH35">
            <v>1435</v>
          </cell>
          <cell r="FJ35">
            <v>-479.25</v>
          </cell>
          <cell r="FK35">
            <v>0</v>
          </cell>
          <cell r="FN35">
            <v>376937</v>
          </cell>
          <cell r="FO35">
            <v>375627</v>
          </cell>
          <cell r="FP35">
            <v>347593</v>
          </cell>
          <cell r="FQ35">
            <v>346464</v>
          </cell>
          <cell r="FR35">
            <v>285568</v>
          </cell>
          <cell r="FS35">
            <v>286414</v>
          </cell>
          <cell r="FT35">
            <v>1368497</v>
          </cell>
          <cell r="FU35">
            <v>1361441</v>
          </cell>
          <cell r="FV35">
            <v>1463891</v>
          </cell>
          <cell r="FW35">
            <v>1455308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vel 00.01น"/>
      <sheetName val="Tank V@30 C"/>
      <sheetName val="Meter"/>
      <sheetName val="DT to 1,2,3"/>
      <sheetName val="DT to 3,4,5"/>
      <sheetName val="Level Loading"/>
      <sheetName val="Summary"/>
      <sheetName val="T-105-01,02,03"/>
      <sheetName val="Production (2)"/>
      <sheetName val="Sheet2"/>
      <sheetName val="Sheet1"/>
      <sheetName val="stat local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A5">
            <v>41306</v>
          </cell>
          <cell r="B5">
            <v>686270</v>
          </cell>
          <cell r="C5">
            <v>683799</v>
          </cell>
          <cell r="D5">
            <v>686497</v>
          </cell>
          <cell r="E5">
            <v>683820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227</v>
          </cell>
          <cell r="M5">
            <v>21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R5">
            <v>1681023</v>
          </cell>
          <cell r="AS5">
            <v>1674299</v>
          </cell>
          <cell r="AT5">
            <v>2152840</v>
          </cell>
          <cell r="AU5">
            <v>2142076</v>
          </cell>
          <cell r="AV5">
            <v>468370</v>
          </cell>
          <cell r="AW5">
            <v>466364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3447</v>
          </cell>
          <cell r="BC5">
            <v>1413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H5">
            <v>57188</v>
          </cell>
          <cell r="CI5">
            <v>57045</v>
          </cell>
          <cell r="CJ5">
            <v>117355</v>
          </cell>
          <cell r="CK5">
            <v>116792</v>
          </cell>
          <cell r="CL5">
            <v>60167</v>
          </cell>
          <cell r="CM5">
            <v>59747</v>
          </cell>
          <cell r="CN5">
            <v>0</v>
          </cell>
          <cell r="CO5">
            <v>0</v>
          </cell>
          <cell r="CP5">
            <v>0</v>
          </cell>
          <cell r="CQ5">
            <v>0</v>
          </cell>
          <cell r="CR5">
            <v>0</v>
          </cell>
          <cell r="CS5">
            <v>0</v>
          </cell>
          <cell r="CV5">
            <v>118168</v>
          </cell>
          <cell r="CW5">
            <v>117624</v>
          </cell>
          <cell r="CX5">
            <v>49735</v>
          </cell>
          <cell r="CY5">
            <v>49650</v>
          </cell>
          <cell r="CZ5">
            <v>164982</v>
          </cell>
          <cell r="DA5">
            <v>164456</v>
          </cell>
          <cell r="DB5">
            <v>233415</v>
          </cell>
          <cell r="DC5">
            <v>232430</v>
          </cell>
          <cell r="DD5">
            <v>0</v>
          </cell>
          <cell r="DE5">
            <v>0</v>
          </cell>
          <cell r="DF5">
            <v>0</v>
          </cell>
          <cell r="DG5">
            <v>0</v>
          </cell>
          <cell r="DJ5">
            <v>118942</v>
          </cell>
          <cell r="DK5">
            <v>118454</v>
          </cell>
          <cell r="DL5">
            <v>1095</v>
          </cell>
          <cell r="DM5">
            <v>1087</v>
          </cell>
          <cell r="DN5">
            <v>0</v>
          </cell>
          <cell r="DO5">
            <v>0</v>
          </cell>
          <cell r="DP5">
            <v>117924</v>
          </cell>
          <cell r="DQ5">
            <v>117325</v>
          </cell>
          <cell r="DR5">
            <v>0</v>
          </cell>
          <cell r="DS5">
            <v>0</v>
          </cell>
          <cell r="DT5">
            <v>77</v>
          </cell>
          <cell r="DU5">
            <v>-42</v>
          </cell>
          <cell r="DX5">
            <v>118501</v>
          </cell>
          <cell r="DY5">
            <v>118063</v>
          </cell>
          <cell r="DZ5">
            <v>118317</v>
          </cell>
          <cell r="EA5">
            <v>117808</v>
          </cell>
          <cell r="EB5">
            <v>116847</v>
          </cell>
          <cell r="EC5">
            <v>116354</v>
          </cell>
          <cell r="ED5">
            <v>117031</v>
          </cell>
          <cell r="EE5">
            <v>116609</v>
          </cell>
          <cell r="EF5">
            <v>0</v>
          </cell>
          <cell r="EG5">
            <v>0</v>
          </cell>
          <cell r="EH5">
            <v>0</v>
          </cell>
          <cell r="EI5">
            <v>0</v>
          </cell>
          <cell r="EL5">
            <v>75026</v>
          </cell>
          <cell r="EM5">
            <v>74501</v>
          </cell>
          <cell r="EN5">
            <v>89314</v>
          </cell>
          <cell r="EO5">
            <v>88635</v>
          </cell>
          <cell r="EP5">
            <v>14288</v>
          </cell>
          <cell r="EQ5">
            <v>14134</v>
          </cell>
          <cell r="ER5">
            <v>0</v>
          </cell>
          <cell r="ES5">
            <v>0</v>
          </cell>
          <cell r="ET5">
            <v>0</v>
          </cell>
          <cell r="EU5">
            <v>0</v>
          </cell>
          <cell r="EV5">
            <v>0</v>
          </cell>
          <cell r="EW5">
            <v>0</v>
          </cell>
          <cell r="EZ5">
            <v>12817</v>
          </cell>
          <cell r="FA5">
            <v>12817</v>
          </cell>
          <cell r="FB5">
            <v>12817</v>
          </cell>
          <cell r="FC5">
            <v>12817</v>
          </cell>
          <cell r="FD5">
            <v>0</v>
          </cell>
          <cell r="FE5">
            <v>0</v>
          </cell>
          <cell r="FF5">
            <v>0</v>
          </cell>
          <cell r="FG5">
            <v>0</v>
          </cell>
          <cell r="FH5">
            <v>0</v>
          </cell>
          <cell r="FI5">
            <v>0</v>
          </cell>
          <cell r="FJ5">
            <v>0</v>
          </cell>
          <cell r="FK5">
            <v>0</v>
          </cell>
          <cell r="FN5">
            <v>341996</v>
          </cell>
          <cell r="FO5">
            <v>354691</v>
          </cell>
          <cell r="FP5">
            <v>468370</v>
          </cell>
          <cell r="FQ5">
            <v>466364</v>
          </cell>
          <cell r="FR5">
            <v>0</v>
          </cell>
          <cell r="FS5">
            <v>0</v>
          </cell>
          <cell r="FT5">
            <v>2780092</v>
          </cell>
          <cell r="FU5">
            <v>2769284</v>
          </cell>
          <cell r="FV5">
            <v>3125839</v>
          </cell>
          <cell r="FW5">
            <v>3111233</v>
          </cell>
        </row>
        <row r="6">
          <cell r="A6">
            <v>41307</v>
          </cell>
          <cell r="B6">
            <v>686497</v>
          </cell>
          <cell r="C6">
            <v>683820</v>
          </cell>
          <cell r="D6">
            <v>686724</v>
          </cell>
          <cell r="E6">
            <v>683840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227</v>
          </cell>
          <cell r="M6">
            <v>20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R6">
            <v>2152840</v>
          </cell>
          <cell r="AS6">
            <v>2142076</v>
          </cell>
          <cell r="AT6">
            <v>2504937</v>
          </cell>
          <cell r="AU6">
            <v>2491661</v>
          </cell>
          <cell r="AV6">
            <v>352097</v>
          </cell>
          <cell r="AW6">
            <v>349585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H6">
            <v>117355</v>
          </cell>
          <cell r="CI6">
            <v>116792</v>
          </cell>
          <cell r="CJ6">
            <v>116056</v>
          </cell>
          <cell r="CK6">
            <v>115383</v>
          </cell>
          <cell r="CL6">
            <v>0</v>
          </cell>
          <cell r="CM6">
            <v>0</v>
          </cell>
          <cell r="CN6">
            <v>1299</v>
          </cell>
          <cell r="CO6">
            <v>1409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V6">
            <v>49735</v>
          </cell>
          <cell r="CW6">
            <v>49650</v>
          </cell>
          <cell r="CX6">
            <v>50054</v>
          </cell>
          <cell r="CY6">
            <v>49844</v>
          </cell>
          <cell r="CZ6">
            <v>117673</v>
          </cell>
          <cell r="DA6">
            <v>115524</v>
          </cell>
          <cell r="DB6">
            <v>117354</v>
          </cell>
          <cell r="DC6">
            <v>115330</v>
          </cell>
          <cell r="DD6">
            <v>0</v>
          </cell>
          <cell r="DE6">
            <v>0</v>
          </cell>
          <cell r="DF6">
            <v>0</v>
          </cell>
          <cell r="DG6">
            <v>0</v>
          </cell>
          <cell r="DJ6">
            <v>1095</v>
          </cell>
          <cell r="DK6">
            <v>1087</v>
          </cell>
          <cell r="DL6">
            <v>62765</v>
          </cell>
          <cell r="DM6">
            <v>62294</v>
          </cell>
          <cell r="DN6">
            <v>119705</v>
          </cell>
          <cell r="DO6">
            <v>118438</v>
          </cell>
          <cell r="DP6">
            <v>117896</v>
          </cell>
          <cell r="DQ6">
            <v>117408</v>
          </cell>
          <cell r="DR6">
            <v>0</v>
          </cell>
          <cell r="DS6">
            <v>0</v>
          </cell>
          <cell r="DT6">
            <v>59861</v>
          </cell>
          <cell r="DU6">
            <v>60177</v>
          </cell>
          <cell r="DX6">
            <v>118317</v>
          </cell>
          <cell r="DY6">
            <v>117808</v>
          </cell>
          <cell r="DZ6">
            <v>118366</v>
          </cell>
          <cell r="EA6">
            <v>117679</v>
          </cell>
          <cell r="EB6">
            <v>116896</v>
          </cell>
          <cell r="EC6">
            <v>116718</v>
          </cell>
          <cell r="ED6">
            <v>116847</v>
          </cell>
          <cell r="EE6">
            <v>116847</v>
          </cell>
          <cell r="EF6">
            <v>0</v>
          </cell>
          <cell r="EG6">
            <v>0</v>
          </cell>
          <cell r="EH6">
            <v>0</v>
          </cell>
          <cell r="EI6">
            <v>0</v>
          </cell>
          <cell r="EL6">
            <v>89314</v>
          </cell>
          <cell r="EM6">
            <v>88635</v>
          </cell>
          <cell r="EN6">
            <v>44424</v>
          </cell>
          <cell r="EO6">
            <v>44100</v>
          </cell>
          <cell r="EP6">
            <v>13672</v>
          </cell>
          <cell r="EQ6">
            <v>14233</v>
          </cell>
          <cell r="ER6">
            <v>58562</v>
          </cell>
          <cell r="ES6">
            <v>58768</v>
          </cell>
          <cell r="ET6">
            <v>0</v>
          </cell>
          <cell r="EU6">
            <v>0</v>
          </cell>
          <cell r="EV6">
            <v>0</v>
          </cell>
          <cell r="EW6">
            <v>0</v>
          </cell>
          <cell r="EZ6">
            <v>12817</v>
          </cell>
          <cell r="FA6">
            <v>12817</v>
          </cell>
          <cell r="FB6">
            <v>12817</v>
          </cell>
          <cell r="FC6">
            <v>12817</v>
          </cell>
          <cell r="FD6">
            <v>0</v>
          </cell>
          <cell r="FE6">
            <v>0</v>
          </cell>
          <cell r="FF6">
            <v>0</v>
          </cell>
          <cell r="FG6">
            <v>0</v>
          </cell>
          <cell r="FH6">
            <v>0</v>
          </cell>
          <cell r="FI6">
            <v>0</v>
          </cell>
          <cell r="FJ6">
            <v>0</v>
          </cell>
          <cell r="FK6">
            <v>0</v>
          </cell>
          <cell r="FN6">
            <v>354274</v>
          </cell>
          <cell r="FO6">
            <v>350680</v>
          </cell>
          <cell r="FP6">
            <v>411958</v>
          </cell>
          <cell r="FQ6">
            <v>409762</v>
          </cell>
          <cell r="FR6">
            <v>0</v>
          </cell>
          <cell r="FS6">
            <v>0</v>
          </cell>
          <cell r="FT6">
            <v>3125839</v>
          </cell>
          <cell r="FU6">
            <v>3111233</v>
          </cell>
          <cell r="FV6">
            <v>3476137</v>
          </cell>
          <cell r="FW6">
            <v>3458407</v>
          </cell>
        </row>
        <row r="7">
          <cell r="A7">
            <v>41308</v>
          </cell>
          <cell r="B7">
            <v>686724</v>
          </cell>
          <cell r="C7">
            <v>683840</v>
          </cell>
          <cell r="D7">
            <v>686724</v>
          </cell>
          <cell r="E7">
            <v>683702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-138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R7">
            <v>2504937</v>
          </cell>
          <cell r="AS7">
            <v>2491661</v>
          </cell>
          <cell r="AT7">
            <v>2740082</v>
          </cell>
          <cell r="AU7">
            <v>2725012</v>
          </cell>
          <cell r="AV7">
            <v>234555</v>
          </cell>
          <cell r="AW7">
            <v>232929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590</v>
          </cell>
          <cell r="BC7">
            <v>422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H7">
            <v>116056</v>
          </cell>
          <cell r="CI7">
            <v>115383</v>
          </cell>
          <cell r="CJ7">
            <v>116191</v>
          </cell>
          <cell r="CK7">
            <v>115633</v>
          </cell>
          <cell r="CL7">
            <v>116132</v>
          </cell>
          <cell r="CM7">
            <v>115697</v>
          </cell>
          <cell r="CN7">
            <v>115997</v>
          </cell>
          <cell r="CO7">
            <v>115447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  <cell r="CV7">
            <v>50054</v>
          </cell>
          <cell r="CW7">
            <v>49844</v>
          </cell>
          <cell r="CX7">
            <v>1103</v>
          </cell>
          <cell r="CY7">
            <v>1099</v>
          </cell>
          <cell r="CZ7">
            <v>69607</v>
          </cell>
          <cell r="DA7">
            <v>68737</v>
          </cell>
          <cell r="DB7">
            <v>118558</v>
          </cell>
          <cell r="DC7">
            <v>117482</v>
          </cell>
          <cell r="DD7">
            <v>0</v>
          </cell>
          <cell r="DE7">
            <v>0</v>
          </cell>
          <cell r="DF7">
            <v>0</v>
          </cell>
          <cell r="DG7">
            <v>0</v>
          </cell>
          <cell r="DJ7">
            <v>62765</v>
          </cell>
          <cell r="DK7">
            <v>62294</v>
          </cell>
          <cell r="DL7">
            <v>112596</v>
          </cell>
          <cell r="DM7">
            <v>111774</v>
          </cell>
          <cell r="DN7">
            <v>49831</v>
          </cell>
          <cell r="DO7">
            <v>49480</v>
          </cell>
          <cell r="DP7">
            <v>0</v>
          </cell>
          <cell r="DQ7">
            <v>0</v>
          </cell>
          <cell r="DR7">
            <v>0</v>
          </cell>
          <cell r="DS7">
            <v>0</v>
          </cell>
          <cell r="DT7">
            <v>0</v>
          </cell>
          <cell r="DU7">
            <v>0</v>
          </cell>
          <cell r="DX7">
            <v>118366</v>
          </cell>
          <cell r="DY7">
            <v>117679</v>
          </cell>
          <cell r="DZ7">
            <v>118393</v>
          </cell>
          <cell r="EA7">
            <v>117659</v>
          </cell>
          <cell r="EB7">
            <v>0</v>
          </cell>
          <cell r="EC7">
            <v>0</v>
          </cell>
          <cell r="ED7">
            <v>0</v>
          </cell>
          <cell r="EE7">
            <v>0</v>
          </cell>
          <cell r="EF7">
            <v>0</v>
          </cell>
          <cell r="EG7">
            <v>0</v>
          </cell>
          <cell r="EH7">
            <v>27</v>
          </cell>
          <cell r="EI7">
            <v>-20</v>
          </cell>
          <cell r="EL7">
            <v>44424</v>
          </cell>
          <cell r="EM7">
            <v>44100</v>
          </cell>
          <cell r="EN7">
            <v>42564</v>
          </cell>
          <cell r="EO7">
            <v>41760</v>
          </cell>
          <cell r="EP7">
            <v>47971</v>
          </cell>
          <cell r="EQ7">
            <v>47140</v>
          </cell>
          <cell r="ER7">
            <v>49831</v>
          </cell>
          <cell r="ES7">
            <v>49480</v>
          </cell>
          <cell r="ET7">
            <v>0</v>
          </cell>
          <cell r="EU7">
            <v>0</v>
          </cell>
          <cell r="EV7">
            <v>0</v>
          </cell>
          <cell r="EW7">
            <v>0</v>
          </cell>
          <cell r="EZ7">
            <v>12817</v>
          </cell>
          <cell r="FA7">
            <v>12817</v>
          </cell>
          <cell r="FB7">
            <v>12817</v>
          </cell>
          <cell r="FC7">
            <v>12817</v>
          </cell>
          <cell r="FD7">
            <v>0</v>
          </cell>
          <cell r="FE7">
            <v>0</v>
          </cell>
          <cell r="FF7">
            <v>0</v>
          </cell>
          <cell r="FG7">
            <v>0</v>
          </cell>
          <cell r="FH7">
            <v>0</v>
          </cell>
          <cell r="FI7">
            <v>0</v>
          </cell>
          <cell r="FJ7">
            <v>0</v>
          </cell>
          <cell r="FK7">
            <v>0</v>
          </cell>
          <cell r="FN7">
            <v>185739</v>
          </cell>
          <cell r="FO7">
            <v>184434</v>
          </cell>
          <cell r="FP7">
            <v>234555</v>
          </cell>
          <cell r="FQ7">
            <v>232929</v>
          </cell>
          <cell r="FR7">
            <v>0</v>
          </cell>
          <cell r="FS7">
            <v>0</v>
          </cell>
          <cell r="FT7">
            <v>3476137</v>
          </cell>
          <cell r="FU7">
            <v>3458407</v>
          </cell>
          <cell r="FV7">
            <v>3662493</v>
          </cell>
          <cell r="FW7">
            <v>3643105</v>
          </cell>
        </row>
        <row r="8">
          <cell r="A8">
            <v>41309</v>
          </cell>
          <cell r="B8">
            <v>686724</v>
          </cell>
          <cell r="C8">
            <v>683702</v>
          </cell>
          <cell r="D8">
            <v>686950</v>
          </cell>
          <cell r="E8">
            <v>683378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226</v>
          </cell>
          <cell r="M8">
            <v>-324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R8">
            <v>2740082</v>
          </cell>
          <cell r="AS8">
            <v>2725012</v>
          </cell>
          <cell r="AT8">
            <v>2741444</v>
          </cell>
          <cell r="AU8">
            <v>2724173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1362</v>
          </cell>
          <cell r="BC8">
            <v>-839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H8">
            <v>116191</v>
          </cell>
          <cell r="CI8">
            <v>115633</v>
          </cell>
          <cell r="CJ8">
            <v>116164</v>
          </cell>
          <cell r="CK8">
            <v>115246</v>
          </cell>
          <cell r="CL8">
            <v>0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-27</v>
          </cell>
          <cell r="CS8">
            <v>-387</v>
          </cell>
          <cell r="CV8">
            <v>1103</v>
          </cell>
          <cell r="CW8">
            <v>1099</v>
          </cell>
          <cell r="CX8">
            <v>1183</v>
          </cell>
          <cell r="CY8">
            <v>1164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80</v>
          </cell>
          <cell r="DG8">
            <v>65</v>
          </cell>
          <cell r="DJ8">
            <v>112596</v>
          </cell>
          <cell r="DK8">
            <v>111774</v>
          </cell>
          <cell r="DL8">
            <v>112650</v>
          </cell>
          <cell r="DM8">
            <v>111738</v>
          </cell>
          <cell r="DN8">
            <v>0</v>
          </cell>
          <cell r="DO8">
            <v>0</v>
          </cell>
          <cell r="DP8">
            <v>0</v>
          </cell>
          <cell r="DQ8">
            <v>0</v>
          </cell>
          <cell r="DR8">
            <v>0</v>
          </cell>
          <cell r="DS8">
            <v>0</v>
          </cell>
          <cell r="DT8">
            <v>54</v>
          </cell>
          <cell r="DU8">
            <v>-36</v>
          </cell>
          <cell r="DX8">
            <v>118393</v>
          </cell>
          <cell r="DY8">
            <v>117659</v>
          </cell>
          <cell r="DZ8">
            <v>118528</v>
          </cell>
          <cell r="EA8">
            <v>117556</v>
          </cell>
          <cell r="EB8">
            <v>0</v>
          </cell>
          <cell r="EC8">
            <v>0</v>
          </cell>
          <cell r="ED8">
            <v>0</v>
          </cell>
          <cell r="EE8">
            <v>0</v>
          </cell>
          <cell r="EF8">
            <v>0</v>
          </cell>
          <cell r="EG8">
            <v>0</v>
          </cell>
          <cell r="EH8">
            <v>135</v>
          </cell>
          <cell r="EI8">
            <v>-103</v>
          </cell>
          <cell r="EL8">
            <v>42564</v>
          </cell>
          <cell r="EM8">
            <v>41760</v>
          </cell>
          <cell r="EN8">
            <v>42510</v>
          </cell>
          <cell r="EO8">
            <v>41749</v>
          </cell>
          <cell r="EP8">
            <v>0</v>
          </cell>
          <cell r="EQ8">
            <v>0</v>
          </cell>
          <cell r="ER8">
            <v>0</v>
          </cell>
          <cell r="ES8">
            <v>0</v>
          </cell>
          <cell r="ET8">
            <v>0</v>
          </cell>
          <cell r="EU8">
            <v>0</v>
          </cell>
          <cell r="EV8">
            <v>-54</v>
          </cell>
          <cell r="EW8">
            <v>-11</v>
          </cell>
          <cell r="EZ8">
            <v>12817</v>
          </cell>
          <cell r="FA8">
            <v>12817</v>
          </cell>
          <cell r="FB8">
            <v>12817</v>
          </cell>
          <cell r="FC8">
            <v>12817</v>
          </cell>
          <cell r="FD8">
            <v>0</v>
          </cell>
          <cell r="FE8">
            <v>0</v>
          </cell>
          <cell r="FF8">
            <v>0</v>
          </cell>
          <cell r="FG8">
            <v>0</v>
          </cell>
          <cell r="FH8">
            <v>0</v>
          </cell>
          <cell r="FI8">
            <v>0</v>
          </cell>
          <cell r="FJ8">
            <v>0</v>
          </cell>
          <cell r="FK8">
            <v>0</v>
          </cell>
          <cell r="FN8">
            <v>0</v>
          </cell>
          <cell r="FO8">
            <v>0</v>
          </cell>
          <cell r="FP8">
            <v>0</v>
          </cell>
          <cell r="FQ8">
            <v>0</v>
          </cell>
          <cell r="FR8">
            <v>0</v>
          </cell>
          <cell r="FS8">
            <v>0</v>
          </cell>
          <cell r="FT8">
            <v>3662493</v>
          </cell>
          <cell r="FU8">
            <v>3643105</v>
          </cell>
          <cell r="FV8">
            <v>3664269</v>
          </cell>
          <cell r="FW8">
            <v>3641517</v>
          </cell>
        </row>
        <row r="9">
          <cell r="A9">
            <v>41310</v>
          </cell>
          <cell r="B9">
            <v>686950</v>
          </cell>
          <cell r="C9">
            <v>683378</v>
          </cell>
          <cell r="D9">
            <v>687177</v>
          </cell>
          <cell r="E9">
            <v>683535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227</v>
          </cell>
          <cell r="M9">
            <v>157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R9">
            <v>2741444</v>
          </cell>
          <cell r="AS9">
            <v>2724173</v>
          </cell>
          <cell r="AT9">
            <v>2742805</v>
          </cell>
          <cell r="AU9">
            <v>2725251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1361</v>
          </cell>
          <cell r="BC9">
            <v>1078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H9">
            <v>116164</v>
          </cell>
          <cell r="CI9">
            <v>115246</v>
          </cell>
          <cell r="CJ9">
            <v>116294</v>
          </cell>
          <cell r="CK9">
            <v>115375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130</v>
          </cell>
          <cell r="CS9">
            <v>129</v>
          </cell>
          <cell r="CV9">
            <v>1183</v>
          </cell>
          <cell r="CW9">
            <v>1164</v>
          </cell>
          <cell r="CX9">
            <v>786</v>
          </cell>
          <cell r="CY9">
            <v>783</v>
          </cell>
          <cell r="CZ9">
            <v>0</v>
          </cell>
          <cell r="DA9">
            <v>0</v>
          </cell>
          <cell r="DB9">
            <v>0</v>
          </cell>
          <cell r="DC9">
            <v>0</v>
          </cell>
          <cell r="DD9">
            <v>0</v>
          </cell>
          <cell r="DE9">
            <v>0</v>
          </cell>
          <cell r="DF9">
            <v>-397</v>
          </cell>
          <cell r="DG9">
            <v>-381</v>
          </cell>
          <cell r="DJ9">
            <v>112650</v>
          </cell>
          <cell r="DK9">
            <v>111738</v>
          </cell>
          <cell r="DL9">
            <v>112677</v>
          </cell>
          <cell r="DM9">
            <v>111764</v>
          </cell>
          <cell r="DN9">
            <v>0</v>
          </cell>
          <cell r="DO9">
            <v>0</v>
          </cell>
          <cell r="DP9">
            <v>0</v>
          </cell>
          <cell r="DQ9">
            <v>0</v>
          </cell>
          <cell r="DR9">
            <v>0</v>
          </cell>
          <cell r="DS9">
            <v>0</v>
          </cell>
          <cell r="DT9">
            <v>27</v>
          </cell>
          <cell r="DU9">
            <v>26</v>
          </cell>
          <cell r="DX9">
            <v>118528</v>
          </cell>
          <cell r="DY9">
            <v>117556</v>
          </cell>
          <cell r="DZ9">
            <v>118528</v>
          </cell>
          <cell r="EA9">
            <v>117556</v>
          </cell>
          <cell r="EB9">
            <v>0</v>
          </cell>
          <cell r="EC9">
            <v>0</v>
          </cell>
          <cell r="ED9">
            <v>0</v>
          </cell>
          <cell r="EE9">
            <v>0</v>
          </cell>
          <cell r="EF9">
            <v>0</v>
          </cell>
          <cell r="EG9">
            <v>0</v>
          </cell>
          <cell r="EH9">
            <v>0</v>
          </cell>
          <cell r="EI9">
            <v>0</v>
          </cell>
          <cell r="EL9">
            <v>42510</v>
          </cell>
          <cell r="EM9">
            <v>41749</v>
          </cell>
          <cell r="EN9">
            <v>42406</v>
          </cell>
          <cell r="EO9">
            <v>41677</v>
          </cell>
          <cell r="EP9">
            <v>0</v>
          </cell>
          <cell r="EQ9">
            <v>0</v>
          </cell>
          <cell r="ER9">
            <v>0</v>
          </cell>
          <cell r="ES9">
            <v>0</v>
          </cell>
          <cell r="ET9">
            <v>0</v>
          </cell>
          <cell r="EU9">
            <v>0</v>
          </cell>
          <cell r="EV9">
            <v>-104</v>
          </cell>
          <cell r="EW9">
            <v>-72</v>
          </cell>
          <cell r="EZ9">
            <v>12817</v>
          </cell>
          <cell r="FA9">
            <v>12817</v>
          </cell>
          <cell r="FB9">
            <v>12572</v>
          </cell>
          <cell r="FC9">
            <v>12337</v>
          </cell>
          <cell r="FD9">
            <v>0</v>
          </cell>
          <cell r="FE9">
            <v>0</v>
          </cell>
          <cell r="FF9">
            <v>0</v>
          </cell>
          <cell r="FG9">
            <v>0</v>
          </cell>
          <cell r="FH9">
            <v>0</v>
          </cell>
          <cell r="FI9">
            <v>0</v>
          </cell>
          <cell r="FJ9">
            <v>-245</v>
          </cell>
          <cell r="FK9">
            <v>-480</v>
          </cell>
          <cell r="FN9">
            <v>0</v>
          </cell>
          <cell r="FO9">
            <v>0</v>
          </cell>
          <cell r="FP9">
            <v>0</v>
          </cell>
          <cell r="FQ9">
            <v>0</v>
          </cell>
          <cell r="FR9">
            <v>0</v>
          </cell>
          <cell r="FS9">
            <v>0</v>
          </cell>
          <cell r="FT9">
            <v>3664269</v>
          </cell>
          <cell r="FU9">
            <v>3641517</v>
          </cell>
          <cell r="FV9">
            <v>3665590</v>
          </cell>
          <cell r="FW9">
            <v>3642500</v>
          </cell>
        </row>
        <row r="10">
          <cell r="A10">
            <v>41311</v>
          </cell>
          <cell r="B10">
            <v>687177</v>
          </cell>
          <cell r="C10">
            <v>683535</v>
          </cell>
          <cell r="D10">
            <v>687630</v>
          </cell>
          <cell r="E10">
            <v>683642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453</v>
          </cell>
          <cell r="M10">
            <v>107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R10">
            <v>2742805</v>
          </cell>
          <cell r="AS10">
            <v>2725251</v>
          </cell>
          <cell r="AT10">
            <v>2744167</v>
          </cell>
          <cell r="AU10">
            <v>2725507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1362</v>
          </cell>
          <cell r="BC10">
            <v>256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H10">
            <v>116294</v>
          </cell>
          <cell r="CI10">
            <v>115375</v>
          </cell>
          <cell r="CJ10">
            <v>116402</v>
          </cell>
          <cell r="CK10">
            <v>115378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108</v>
          </cell>
          <cell r="CS10">
            <v>3</v>
          </cell>
          <cell r="CV10">
            <v>786</v>
          </cell>
          <cell r="CW10">
            <v>783</v>
          </cell>
          <cell r="CX10">
            <v>786</v>
          </cell>
          <cell r="CY10">
            <v>783</v>
          </cell>
          <cell r="CZ10">
            <v>0</v>
          </cell>
          <cell r="DA10">
            <v>0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J10">
            <v>112677</v>
          </cell>
          <cell r="DK10">
            <v>111764</v>
          </cell>
          <cell r="DL10">
            <v>112785</v>
          </cell>
          <cell r="DM10">
            <v>111815</v>
          </cell>
          <cell r="DN10">
            <v>0</v>
          </cell>
          <cell r="DO10">
            <v>0</v>
          </cell>
          <cell r="DP10">
            <v>0</v>
          </cell>
          <cell r="DQ10">
            <v>0</v>
          </cell>
          <cell r="DR10">
            <v>0</v>
          </cell>
          <cell r="DS10">
            <v>0</v>
          </cell>
          <cell r="DT10">
            <v>108</v>
          </cell>
          <cell r="DU10">
            <v>51</v>
          </cell>
          <cell r="DX10">
            <v>118528</v>
          </cell>
          <cell r="DY10">
            <v>117556</v>
          </cell>
          <cell r="DZ10">
            <v>118658</v>
          </cell>
          <cell r="EA10">
            <v>117602</v>
          </cell>
          <cell r="EB10">
            <v>0</v>
          </cell>
          <cell r="EC10">
            <v>0</v>
          </cell>
          <cell r="ED10">
            <v>0</v>
          </cell>
          <cell r="EE10">
            <v>0</v>
          </cell>
          <cell r="EF10">
            <v>0</v>
          </cell>
          <cell r="EG10">
            <v>0</v>
          </cell>
          <cell r="EH10">
            <v>130</v>
          </cell>
          <cell r="EI10">
            <v>46</v>
          </cell>
          <cell r="EL10">
            <v>42406</v>
          </cell>
          <cell r="EM10">
            <v>41677</v>
          </cell>
          <cell r="EN10">
            <v>42460</v>
          </cell>
          <cell r="EO10">
            <v>41764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54</v>
          </cell>
          <cell r="EW10">
            <v>87</v>
          </cell>
          <cell r="EZ10">
            <v>12572</v>
          </cell>
          <cell r="FA10">
            <v>12337</v>
          </cell>
          <cell r="FB10">
            <v>12572</v>
          </cell>
          <cell r="FC10">
            <v>12337</v>
          </cell>
          <cell r="FD10">
            <v>0</v>
          </cell>
          <cell r="FE10">
            <v>0</v>
          </cell>
          <cell r="FF10">
            <v>0</v>
          </cell>
          <cell r="FG10">
            <v>0</v>
          </cell>
          <cell r="FH10">
            <v>0</v>
          </cell>
          <cell r="FI10">
            <v>0</v>
          </cell>
          <cell r="FJ10">
            <v>0</v>
          </cell>
          <cell r="FK10">
            <v>0</v>
          </cell>
          <cell r="FN10">
            <v>0</v>
          </cell>
          <cell r="FO10">
            <v>0</v>
          </cell>
          <cell r="FP10">
            <v>0</v>
          </cell>
          <cell r="FQ10">
            <v>0</v>
          </cell>
          <cell r="FR10">
            <v>0</v>
          </cell>
          <cell r="FS10">
            <v>0</v>
          </cell>
          <cell r="FT10">
            <v>3665590</v>
          </cell>
          <cell r="FU10">
            <v>3642500</v>
          </cell>
          <cell r="FV10">
            <v>3667643</v>
          </cell>
          <cell r="FW10">
            <v>3642912</v>
          </cell>
        </row>
        <row r="11">
          <cell r="A11">
            <v>41312</v>
          </cell>
          <cell r="B11">
            <v>687630</v>
          </cell>
          <cell r="C11">
            <v>683642</v>
          </cell>
          <cell r="D11">
            <v>687630</v>
          </cell>
          <cell r="E11">
            <v>683435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-207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R11">
            <v>2744167</v>
          </cell>
          <cell r="AS11">
            <v>2725507</v>
          </cell>
          <cell r="AT11">
            <v>2745075</v>
          </cell>
          <cell r="AU11">
            <v>2725585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908</v>
          </cell>
          <cell r="BC11">
            <v>78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H11">
            <v>116402</v>
          </cell>
          <cell r="CI11">
            <v>115378</v>
          </cell>
          <cell r="CJ11">
            <v>116429</v>
          </cell>
          <cell r="CK11">
            <v>115335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27</v>
          </cell>
          <cell r="CS11">
            <v>-43</v>
          </cell>
          <cell r="CV11">
            <v>786</v>
          </cell>
          <cell r="CW11">
            <v>783</v>
          </cell>
          <cell r="CX11">
            <v>786</v>
          </cell>
          <cell r="CY11">
            <v>783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J11">
            <v>112785</v>
          </cell>
          <cell r="DK11">
            <v>111815</v>
          </cell>
          <cell r="DL11">
            <v>112731</v>
          </cell>
          <cell r="DM11">
            <v>111739</v>
          </cell>
          <cell r="DN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-54</v>
          </cell>
          <cell r="DU11">
            <v>-76</v>
          </cell>
          <cell r="DX11">
            <v>118658</v>
          </cell>
          <cell r="DY11">
            <v>117602</v>
          </cell>
          <cell r="DZ11">
            <v>118685</v>
          </cell>
          <cell r="EA11">
            <v>117546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27</v>
          </cell>
          <cell r="EI11">
            <v>-56</v>
          </cell>
          <cell r="EL11">
            <v>42460</v>
          </cell>
          <cell r="EM11">
            <v>41764</v>
          </cell>
          <cell r="EN11">
            <v>42379</v>
          </cell>
          <cell r="EO11">
            <v>41718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-81</v>
          </cell>
          <cell r="EW11">
            <v>-46</v>
          </cell>
          <cell r="EZ11">
            <v>12572</v>
          </cell>
          <cell r="FA11">
            <v>12337</v>
          </cell>
          <cell r="FB11">
            <v>12572</v>
          </cell>
          <cell r="FC11">
            <v>12337</v>
          </cell>
          <cell r="FD11">
            <v>0</v>
          </cell>
          <cell r="FE11">
            <v>0</v>
          </cell>
          <cell r="FF11">
            <v>0</v>
          </cell>
          <cell r="FG11">
            <v>0</v>
          </cell>
          <cell r="FH11">
            <v>0</v>
          </cell>
          <cell r="FI11">
            <v>0</v>
          </cell>
          <cell r="FJ11">
            <v>0</v>
          </cell>
          <cell r="FK11">
            <v>0</v>
          </cell>
          <cell r="FN11">
            <v>0</v>
          </cell>
          <cell r="FO11">
            <v>0</v>
          </cell>
          <cell r="FP11">
            <v>0</v>
          </cell>
          <cell r="FQ11">
            <v>0</v>
          </cell>
          <cell r="FR11">
            <v>0</v>
          </cell>
          <cell r="FS11">
            <v>0</v>
          </cell>
          <cell r="FT11">
            <v>3667643</v>
          </cell>
          <cell r="FU11">
            <v>3642912</v>
          </cell>
          <cell r="FV11">
            <v>3668605</v>
          </cell>
          <cell r="FW11">
            <v>3642684</v>
          </cell>
        </row>
        <row r="12">
          <cell r="A12">
            <v>41313</v>
          </cell>
          <cell r="B12">
            <v>687630</v>
          </cell>
          <cell r="C12">
            <v>683435</v>
          </cell>
          <cell r="D12">
            <v>571946</v>
          </cell>
          <cell r="E12">
            <v>568171</v>
          </cell>
          <cell r="F12">
            <v>0</v>
          </cell>
          <cell r="G12">
            <v>0</v>
          </cell>
          <cell r="H12">
            <v>115911</v>
          </cell>
          <cell r="I12">
            <v>115227</v>
          </cell>
          <cell r="J12">
            <v>0</v>
          </cell>
          <cell r="K12">
            <v>0</v>
          </cell>
          <cell r="L12">
            <v>227</v>
          </cell>
          <cell r="M12">
            <v>-37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D12">
            <v>0</v>
          </cell>
          <cell r="AE12">
            <v>0</v>
          </cell>
          <cell r="AF12">
            <v>229155</v>
          </cell>
          <cell r="AG12">
            <v>227299</v>
          </cell>
          <cell r="AH12">
            <v>229155</v>
          </cell>
          <cell r="AI12">
            <v>227299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R12">
            <v>2745075</v>
          </cell>
          <cell r="AS12">
            <v>2725585</v>
          </cell>
          <cell r="AT12">
            <v>2746210</v>
          </cell>
          <cell r="AU12">
            <v>2725888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1135</v>
          </cell>
          <cell r="BC12">
            <v>303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H12">
            <v>116429</v>
          </cell>
          <cell r="CI12">
            <v>115335</v>
          </cell>
          <cell r="CJ12">
            <v>459</v>
          </cell>
          <cell r="CK12">
            <v>453</v>
          </cell>
          <cell r="CL12">
            <v>0</v>
          </cell>
          <cell r="CM12">
            <v>0</v>
          </cell>
          <cell r="CN12">
            <v>115847</v>
          </cell>
          <cell r="CO12">
            <v>114643</v>
          </cell>
          <cell r="CP12">
            <v>0</v>
          </cell>
          <cell r="CQ12">
            <v>0</v>
          </cell>
          <cell r="CR12">
            <v>-123</v>
          </cell>
          <cell r="CS12">
            <v>-239</v>
          </cell>
          <cell r="CV12">
            <v>786</v>
          </cell>
          <cell r="CW12">
            <v>783</v>
          </cell>
          <cell r="CX12">
            <v>786</v>
          </cell>
          <cell r="CY12">
            <v>783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J12">
            <v>112731</v>
          </cell>
          <cell r="DK12">
            <v>111739</v>
          </cell>
          <cell r="DL12">
            <v>112785</v>
          </cell>
          <cell r="DM12">
            <v>111770</v>
          </cell>
          <cell r="DN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54</v>
          </cell>
          <cell r="DU12">
            <v>31</v>
          </cell>
          <cell r="DX12">
            <v>118685</v>
          </cell>
          <cell r="DY12">
            <v>117546</v>
          </cell>
          <cell r="DZ12">
            <v>118658</v>
          </cell>
          <cell r="EA12">
            <v>117448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-27</v>
          </cell>
          <cell r="EI12">
            <v>-98</v>
          </cell>
          <cell r="EL12">
            <v>42379</v>
          </cell>
          <cell r="EM12">
            <v>41718</v>
          </cell>
          <cell r="EN12">
            <v>42433</v>
          </cell>
          <cell r="EO12">
            <v>41792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54</v>
          </cell>
          <cell r="EW12">
            <v>74</v>
          </cell>
          <cell r="EZ12">
            <v>12572</v>
          </cell>
          <cell r="FA12">
            <v>12337</v>
          </cell>
          <cell r="FB12">
            <v>12572</v>
          </cell>
          <cell r="FC12">
            <v>12337</v>
          </cell>
          <cell r="FD12">
            <v>0</v>
          </cell>
          <cell r="FE12">
            <v>0</v>
          </cell>
          <cell r="FF12">
            <v>0</v>
          </cell>
          <cell r="FG12">
            <v>0</v>
          </cell>
          <cell r="FH12">
            <v>0</v>
          </cell>
          <cell r="FI12">
            <v>0</v>
          </cell>
          <cell r="FJ12">
            <v>0</v>
          </cell>
          <cell r="FK12">
            <v>0</v>
          </cell>
          <cell r="FN12">
            <v>0</v>
          </cell>
          <cell r="FO12">
            <v>0</v>
          </cell>
          <cell r="FP12">
            <v>115847</v>
          </cell>
          <cell r="FQ12">
            <v>114643</v>
          </cell>
          <cell r="FR12">
            <v>0</v>
          </cell>
          <cell r="FS12">
            <v>0</v>
          </cell>
          <cell r="FT12">
            <v>3668605</v>
          </cell>
          <cell r="FU12">
            <v>3642684</v>
          </cell>
          <cell r="FV12">
            <v>3667214</v>
          </cell>
          <cell r="FW12">
            <v>3640042</v>
          </cell>
        </row>
        <row r="13">
          <cell r="A13">
            <v>41314</v>
          </cell>
          <cell r="B13">
            <v>571946</v>
          </cell>
          <cell r="C13">
            <v>568171</v>
          </cell>
          <cell r="D13">
            <v>571946</v>
          </cell>
          <cell r="E13">
            <v>568946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775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D13">
            <v>229155</v>
          </cell>
          <cell r="AE13">
            <v>227299</v>
          </cell>
          <cell r="AF13">
            <v>229382</v>
          </cell>
          <cell r="AG13">
            <v>227570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227</v>
          </cell>
          <cell r="AO13">
            <v>271</v>
          </cell>
          <cell r="AR13">
            <v>2746210</v>
          </cell>
          <cell r="AS13">
            <v>2725888</v>
          </cell>
          <cell r="AT13">
            <v>2746891</v>
          </cell>
          <cell r="AU13">
            <v>2726015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681</v>
          </cell>
          <cell r="BC13">
            <v>127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H13">
            <v>459</v>
          </cell>
          <cell r="CI13">
            <v>453</v>
          </cell>
          <cell r="CJ13">
            <v>571</v>
          </cell>
          <cell r="CK13">
            <v>564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112</v>
          </cell>
          <cell r="CS13">
            <v>111</v>
          </cell>
          <cell r="CV13">
            <v>786</v>
          </cell>
          <cell r="CW13">
            <v>783</v>
          </cell>
          <cell r="CX13">
            <v>786</v>
          </cell>
          <cell r="CY13">
            <v>783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J13">
            <v>112785</v>
          </cell>
          <cell r="DK13">
            <v>111770</v>
          </cell>
          <cell r="DL13">
            <v>112839</v>
          </cell>
          <cell r="DM13">
            <v>111823</v>
          </cell>
          <cell r="DN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54</v>
          </cell>
          <cell r="DU13">
            <v>53</v>
          </cell>
          <cell r="DX13">
            <v>118658</v>
          </cell>
          <cell r="DY13">
            <v>117448</v>
          </cell>
          <cell r="DZ13">
            <v>118712</v>
          </cell>
          <cell r="EA13">
            <v>117525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54</v>
          </cell>
          <cell r="EI13">
            <v>77</v>
          </cell>
          <cell r="EL13">
            <v>42433</v>
          </cell>
          <cell r="EM13">
            <v>41792</v>
          </cell>
          <cell r="EN13">
            <v>42433</v>
          </cell>
          <cell r="EO13">
            <v>41826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0</v>
          </cell>
          <cell r="EW13">
            <v>34</v>
          </cell>
          <cell r="EZ13">
            <v>12572</v>
          </cell>
          <cell r="FA13">
            <v>12337</v>
          </cell>
          <cell r="FB13">
            <v>12572</v>
          </cell>
          <cell r="FC13">
            <v>12337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0</v>
          </cell>
          <cell r="FI13">
            <v>0</v>
          </cell>
          <cell r="FJ13">
            <v>0</v>
          </cell>
          <cell r="FK13">
            <v>0</v>
          </cell>
          <cell r="FN13">
            <v>0</v>
          </cell>
          <cell r="FO13">
            <v>0</v>
          </cell>
          <cell r="FP13">
            <v>0</v>
          </cell>
          <cell r="FQ13">
            <v>0</v>
          </cell>
          <cell r="FR13">
            <v>0</v>
          </cell>
          <cell r="FS13">
            <v>0</v>
          </cell>
          <cell r="FT13">
            <v>3667214</v>
          </cell>
          <cell r="FU13">
            <v>3640042</v>
          </cell>
          <cell r="FV13">
            <v>3668288</v>
          </cell>
          <cell r="FW13">
            <v>3641403</v>
          </cell>
        </row>
        <row r="14">
          <cell r="A14">
            <v>41315</v>
          </cell>
          <cell r="B14">
            <v>571946</v>
          </cell>
          <cell r="C14">
            <v>568946</v>
          </cell>
          <cell r="D14">
            <v>571946</v>
          </cell>
          <cell r="E14">
            <v>568228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-718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D14">
            <v>229382</v>
          </cell>
          <cell r="AE14">
            <v>227570</v>
          </cell>
          <cell r="AF14">
            <v>229155</v>
          </cell>
          <cell r="AG14">
            <v>227459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-227</v>
          </cell>
          <cell r="AO14">
            <v>-111</v>
          </cell>
          <cell r="AR14">
            <v>2746891</v>
          </cell>
          <cell r="AS14">
            <v>2726015</v>
          </cell>
          <cell r="AT14">
            <v>2748026</v>
          </cell>
          <cell r="AU14">
            <v>2727141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1135</v>
          </cell>
          <cell r="BC14">
            <v>1126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H14">
            <v>571</v>
          </cell>
          <cell r="CI14">
            <v>564</v>
          </cell>
          <cell r="CJ14">
            <v>534</v>
          </cell>
          <cell r="CK14">
            <v>527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-37</v>
          </cell>
          <cell r="CS14">
            <v>-37</v>
          </cell>
          <cell r="CV14">
            <v>786</v>
          </cell>
          <cell r="CW14">
            <v>783</v>
          </cell>
          <cell r="CX14">
            <v>786</v>
          </cell>
          <cell r="CY14">
            <v>783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J14">
            <v>112839</v>
          </cell>
          <cell r="DK14">
            <v>111823</v>
          </cell>
          <cell r="DL14">
            <v>112785</v>
          </cell>
          <cell r="DM14">
            <v>111804</v>
          </cell>
          <cell r="DN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-54</v>
          </cell>
          <cell r="DU14">
            <v>-19</v>
          </cell>
          <cell r="DX14">
            <v>118712</v>
          </cell>
          <cell r="DY14">
            <v>117525</v>
          </cell>
          <cell r="DZ14">
            <v>118685</v>
          </cell>
          <cell r="EA14">
            <v>117546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-27</v>
          </cell>
          <cell r="EI14">
            <v>21</v>
          </cell>
          <cell r="EL14">
            <v>42433</v>
          </cell>
          <cell r="EM14">
            <v>41826</v>
          </cell>
          <cell r="EN14">
            <v>42352</v>
          </cell>
          <cell r="EO14">
            <v>41742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-81</v>
          </cell>
          <cell r="EW14">
            <v>-84</v>
          </cell>
          <cell r="EZ14">
            <v>12572</v>
          </cell>
          <cell r="FA14">
            <v>12337</v>
          </cell>
          <cell r="FB14">
            <v>12572</v>
          </cell>
          <cell r="FC14">
            <v>12337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0</v>
          </cell>
          <cell r="FI14">
            <v>0</v>
          </cell>
          <cell r="FJ14">
            <v>0</v>
          </cell>
          <cell r="FK14">
            <v>0</v>
          </cell>
          <cell r="FN14">
            <v>0</v>
          </cell>
          <cell r="FO14">
            <v>0</v>
          </cell>
          <cell r="FP14">
            <v>0</v>
          </cell>
          <cell r="FQ14">
            <v>0</v>
          </cell>
          <cell r="FR14">
            <v>0</v>
          </cell>
          <cell r="FS14">
            <v>0</v>
          </cell>
          <cell r="FT14">
            <v>3668288</v>
          </cell>
          <cell r="FU14">
            <v>3641403</v>
          </cell>
          <cell r="FV14">
            <v>3669132</v>
          </cell>
          <cell r="FW14">
            <v>3641684</v>
          </cell>
        </row>
        <row r="15">
          <cell r="A15">
            <v>41316</v>
          </cell>
          <cell r="B15">
            <v>571946</v>
          </cell>
          <cell r="C15">
            <v>568228</v>
          </cell>
          <cell r="D15">
            <v>375055</v>
          </cell>
          <cell r="E15">
            <v>372692</v>
          </cell>
          <cell r="F15">
            <v>0</v>
          </cell>
          <cell r="G15">
            <v>0</v>
          </cell>
          <cell r="H15">
            <v>196891</v>
          </cell>
          <cell r="I15">
            <v>195536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D15">
            <v>229155</v>
          </cell>
          <cell r="AE15">
            <v>227459</v>
          </cell>
          <cell r="AF15">
            <v>426271</v>
          </cell>
          <cell r="AG15">
            <v>423117</v>
          </cell>
          <cell r="AH15">
            <v>196891</v>
          </cell>
          <cell r="AI15">
            <v>195536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225</v>
          </cell>
          <cell r="AO15">
            <v>122</v>
          </cell>
          <cell r="AR15">
            <v>2748026</v>
          </cell>
          <cell r="AS15">
            <v>2727141</v>
          </cell>
          <cell r="AT15">
            <v>2864491</v>
          </cell>
          <cell r="AU15">
            <v>2842148</v>
          </cell>
          <cell r="AV15">
            <v>117716</v>
          </cell>
          <cell r="AW15">
            <v>116583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-1251</v>
          </cell>
          <cell r="BC15">
            <v>-1576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H15">
            <v>534</v>
          </cell>
          <cell r="CI15">
            <v>527</v>
          </cell>
          <cell r="CJ15">
            <v>497</v>
          </cell>
          <cell r="CK15">
            <v>491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-37</v>
          </cell>
          <cell r="CS15">
            <v>-36</v>
          </cell>
          <cell r="CV15">
            <v>786</v>
          </cell>
          <cell r="CW15">
            <v>783</v>
          </cell>
          <cell r="CX15">
            <v>838</v>
          </cell>
          <cell r="CY15">
            <v>835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52</v>
          </cell>
          <cell r="DG15">
            <v>52</v>
          </cell>
          <cell r="DJ15">
            <v>112785</v>
          </cell>
          <cell r="DK15">
            <v>111804</v>
          </cell>
          <cell r="DL15">
            <v>112785</v>
          </cell>
          <cell r="DM15">
            <v>111838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34</v>
          </cell>
          <cell r="DX15">
            <v>118685</v>
          </cell>
          <cell r="DY15">
            <v>117546</v>
          </cell>
          <cell r="DZ15">
            <v>969</v>
          </cell>
          <cell r="EA15">
            <v>963</v>
          </cell>
          <cell r="EB15">
            <v>0</v>
          </cell>
          <cell r="EC15">
            <v>0</v>
          </cell>
          <cell r="ED15">
            <v>117716</v>
          </cell>
          <cell r="EE15">
            <v>116583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L15">
            <v>42352</v>
          </cell>
          <cell r="EM15">
            <v>41742</v>
          </cell>
          <cell r="EN15">
            <v>42325</v>
          </cell>
          <cell r="EO15">
            <v>41745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-27</v>
          </cell>
          <cell r="EW15">
            <v>3</v>
          </cell>
          <cell r="EZ15">
            <v>12572</v>
          </cell>
          <cell r="FA15">
            <v>12337</v>
          </cell>
          <cell r="FB15">
            <v>12572</v>
          </cell>
          <cell r="FC15">
            <v>12337</v>
          </cell>
          <cell r="FD15">
            <v>0</v>
          </cell>
          <cell r="FE15">
            <v>0</v>
          </cell>
          <cell r="FF15">
            <v>0</v>
          </cell>
          <cell r="FG15">
            <v>0</v>
          </cell>
          <cell r="FH15">
            <v>0</v>
          </cell>
          <cell r="FI15">
            <v>0</v>
          </cell>
          <cell r="FJ15">
            <v>0</v>
          </cell>
          <cell r="FK15">
            <v>0</v>
          </cell>
          <cell r="FN15">
            <v>0</v>
          </cell>
          <cell r="FO15">
            <v>0</v>
          </cell>
          <cell r="FP15">
            <v>0</v>
          </cell>
          <cell r="FQ15">
            <v>0</v>
          </cell>
          <cell r="FR15">
            <v>0</v>
          </cell>
          <cell r="FS15">
            <v>0</v>
          </cell>
          <cell r="FT15">
            <v>3669132</v>
          </cell>
          <cell r="FU15">
            <v>3641684</v>
          </cell>
          <cell r="FV15">
            <v>3668121</v>
          </cell>
          <cell r="FW15">
            <v>3640246</v>
          </cell>
        </row>
        <row r="16">
          <cell r="A16">
            <v>41317</v>
          </cell>
          <cell r="B16">
            <v>375055</v>
          </cell>
          <cell r="C16">
            <v>372692</v>
          </cell>
          <cell r="D16">
            <v>375055</v>
          </cell>
          <cell r="E16">
            <v>372805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113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D16">
            <v>426271</v>
          </cell>
          <cell r="AE16">
            <v>423117</v>
          </cell>
          <cell r="AF16">
            <v>346864</v>
          </cell>
          <cell r="AG16">
            <v>344436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79603</v>
          </cell>
          <cell r="AM16">
            <v>79703</v>
          </cell>
          <cell r="AN16">
            <v>196</v>
          </cell>
          <cell r="AO16">
            <v>1022</v>
          </cell>
          <cell r="AR16">
            <v>2864491</v>
          </cell>
          <cell r="AS16">
            <v>2842148</v>
          </cell>
          <cell r="AT16">
            <v>2864945</v>
          </cell>
          <cell r="AU16">
            <v>2842598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454</v>
          </cell>
          <cell r="BC16">
            <v>450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H16">
            <v>497</v>
          </cell>
          <cell r="CI16">
            <v>491</v>
          </cell>
          <cell r="CJ16">
            <v>73511</v>
          </cell>
          <cell r="CK16">
            <v>73665</v>
          </cell>
          <cell r="CL16">
            <v>73014</v>
          </cell>
          <cell r="CM16">
            <v>73174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V16">
            <v>838</v>
          </cell>
          <cell r="CW16">
            <v>835</v>
          </cell>
          <cell r="CX16">
            <v>1236</v>
          </cell>
          <cell r="CY16">
            <v>1231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398</v>
          </cell>
          <cell r="DG16">
            <v>396</v>
          </cell>
          <cell r="DJ16">
            <v>112785</v>
          </cell>
          <cell r="DK16">
            <v>111838</v>
          </cell>
          <cell r="DL16">
            <v>115731</v>
          </cell>
          <cell r="DM16">
            <v>114770</v>
          </cell>
          <cell r="DN16">
            <v>2946</v>
          </cell>
          <cell r="DO16">
            <v>2932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X16">
            <v>969</v>
          </cell>
          <cell r="DY16">
            <v>963</v>
          </cell>
          <cell r="DZ16">
            <v>1018</v>
          </cell>
          <cell r="EA16">
            <v>1011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49</v>
          </cell>
          <cell r="EI16">
            <v>48</v>
          </cell>
          <cell r="EL16">
            <v>42325</v>
          </cell>
          <cell r="EM16">
            <v>41745</v>
          </cell>
          <cell r="EN16">
            <v>42325</v>
          </cell>
          <cell r="EO16">
            <v>41779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34</v>
          </cell>
          <cell r="EZ16">
            <v>12572</v>
          </cell>
          <cell r="FA16">
            <v>12337</v>
          </cell>
          <cell r="FB16">
            <v>12172</v>
          </cell>
          <cell r="FC16">
            <v>11937</v>
          </cell>
          <cell r="FD16">
            <v>0</v>
          </cell>
          <cell r="FE16">
            <v>0</v>
          </cell>
          <cell r="FF16">
            <v>0</v>
          </cell>
          <cell r="FG16">
            <v>0</v>
          </cell>
          <cell r="FH16">
            <v>400</v>
          </cell>
          <cell r="FI16">
            <v>400</v>
          </cell>
          <cell r="FJ16">
            <v>0</v>
          </cell>
          <cell r="FK16">
            <v>0</v>
          </cell>
          <cell r="FN16">
            <v>73014</v>
          </cell>
          <cell r="FO16">
            <v>73174</v>
          </cell>
          <cell r="FP16">
            <v>0</v>
          </cell>
          <cell r="FQ16">
            <v>0</v>
          </cell>
          <cell r="FR16">
            <v>79600</v>
          </cell>
          <cell r="FS16">
            <v>79600</v>
          </cell>
          <cell r="FT16">
            <v>3668121</v>
          </cell>
          <cell r="FU16">
            <v>3640246</v>
          </cell>
          <cell r="FV16">
            <v>3662629</v>
          </cell>
          <cell r="FW16">
            <v>3635746</v>
          </cell>
        </row>
        <row r="17">
          <cell r="A17">
            <v>41318</v>
          </cell>
          <cell r="B17">
            <v>375055</v>
          </cell>
          <cell r="C17">
            <v>372805</v>
          </cell>
          <cell r="D17">
            <v>374828</v>
          </cell>
          <cell r="E17">
            <v>372729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-227</v>
          </cell>
          <cell r="M17">
            <v>-76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D17">
            <v>346864</v>
          </cell>
          <cell r="AE17">
            <v>344436</v>
          </cell>
          <cell r="AF17">
            <v>462117</v>
          </cell>
          <cell r="AG17">
            <v>459437</v>
          </cell>
          <cell r="AH17">
            <v>115170</v>
          </cell>
          <cell r="AI17">
            <v>115335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83</v>
          </cell>
          <cell r="AO17">
            <v>-334</v>
          </cell>
          <cell r="AR17">
            <v>2864945</v>
          </cell>
          <cell r="AS17">
            <v>2842598</v>
          </cell>
          <cell r="AT17">
            <v>2865172</v>
          </cell>
          <cell r="AU17">
            <v>2843110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227</v>
          </cell>
          <cell r="BC17">
            <v>512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H17">
            <v>73511</v>
          </cell>
          <cell r="CI17">
            <v>73665</v>
          </cell>
          <cell r="CJ17">
            <v>534</v>
          </cell>
          <cell r="CK17">
            <v>531</v>
          </cell>
          <cell r="CL17">
            <v>42193</v>
          </cell>
          <cell r="CM17">
            <v>42201</v>
          </cell>
          <cell r="CN17">
            <v>115170</v>
          </cell>
          <cell r="CO17">
            <v>115335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V17">
            <v>1236</v>
          </cell>
          <cell r="CW17">
            <v>1231</v>
          </cell>
          <cell r="CX17">
            <v>69974</v>
          </cell>
          <cell r="CY17">
            <v>69876</v>
          </cell>
          <cell r="CZ17">
            <v>68738</v>
          </cell>
          <cell r="DA17">
            <v>68645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J17">
            <v>115731</v>
          </cell>
          <cell r="DK17">
            <v>114770</v>
          </cell>
          <cell r="DL17">
            <v>115650</v>
          </cell>
          <cell r="DM17">
            <v>114763</v>
          </cell>
          <cell r="DN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-81</v>
          </cell>
          <cell r="DU17">
            <v>-7</v>
          </cell>
          <cell r="DX17">
            <v>1018</v>
          </cell>
          <cell r="DY17">
            <v>1011</v>
          </cell>
          <cell r="DZ17">
            <v>1018</v>
          </cell>
          <cell r="EA17">
            <v>1011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L17">
            <v>42325</v>
          </cell>
          <cell r="EM17">
            <v>41779</v>
          </cell>
          <cell r="EN17">
            <v>42298</v>
          </cell>
          <cell r="EO17">
            <v>41769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-27</v>
          </cell>
          <cell r="EW17">
            <v>-10</v>
          </cell>
          <cell r="EZ17">
            <v>12172</v>
          </cell>
          <cell r="FA17">
            <v>11937</v>
          </cell>
          <cell r="FB17">
            <v>12172</v>
          </cell>
          <cell r="FC17">
            <v>11937</v>
          </cell>
          <cell r="FD17">
            <v>0</v>
          </cell>
          <cell r="FE17">
            <v>0</v>
          </cell>
          <cell r="FF17">
            <v>0</v>
          </cell>
          <cell r="FG17">
            <v>0</v>
          </cell>
          <cell r="FH17">
            <v>0</v>
          </cell>
          <cell r="FI17">
            <v>0</v>
          </cell>
          <cell r="FJ17">
            <v>0</v>
          </cell>
          <cell r="FK17">
            <v>0</v>
          </cell>
          <cell r="FN17">
            <v>110931</v>
          </cell>
          <cell r="FO17">
            <v>110846</v>
          </cell>
          <cell r="FP17">
            <v>115170</v>
          </cell>
          <cell r="FQ17">
            <v>115335</v>
          </cell>
          <cell r="FR17">
            <v>0</v>
          </cell>
          <cell r="FS17">
            <v>0</v>
          </cell>
          <cell r="FT17">
            <v>3662629</v>
          </cell>
          <cell r="FU17">
            <v>3635746</v>
          </cell>
          <cell r="FV17">
            <v>3773643</v>
          </cell>
          <cell r="FW17">
            <v>3746694</v>
          </cell>
        </row>
        <row r="18">
          <cell r="A18">
            <v>41319</v>
          </cell>
          <cell r="B18">
            <v>374828</v>
          </cell>
          <cell r="C18">
            <v>372729</v>
          </cell>
          <cell r="D18">
            <v>374601</v>
          </cell>
          <cell r="E18">
            <v>372578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-227</v>
          </cell>
          <cell r="M18">
            <v>-151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D18">
            <v>462117</v>
          </cell>
          <cell r="AE18">
            <v>459437</v>
          </cell>
          <cell r="AF18">
            <v>462117</v>
          </cell>
          <cell r="AG18">
            <v>459391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-46</v>
          </cell>
          <cell r="AR18">
            <v>2865172</v>
          </cell>
          <cell r="AS18">
            <v>2843110</v>
          </cell>
          <cell r="AT18">
            <v>2865399</v>
          </cell>
          <cell r="AU18">
            <v>2843335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227</v>
          </cell>
          <cell r="BC18">
            <v>225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H18">
            <v>534</v>
          </cell>
          <cell r="CI18">
            <v>531</v>
          </cell>
          <cell r="CJ18">
            <v>291</v>
          </cell>
          <cell r="CK18">
            <v>290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-243</v>
          </cell>
          <cell r="CS18">
            <v>-241</v>
          </cell>
          <cell r="CV18">
            <v>69974</v>
          </cell>
          <cell r="CW18">
            <v>69876</v>
          </cell>
          <cell r="CX18">
            <v>70158</v>
          </cell>
          <cell r="CY18">
            <v>69919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184</v>
          </cell>
          <cell r="DG18">
            <v>43</v>
          </cell>
          <cell r="DJ18">
            <v>115650</v>
          </cell>
          <cell r="DK18">
            <v>114763</v>
          </cell>
          <cell r="DL18">
            <v>115677</v>
          </cell>
          <cell r="DM18">
            <v>114763</v>
          </cell>
          <cell r="DN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27</v>
          </cell>
          <cell r="DU18">
            <v>0</v>
          </cell>
          <cell r="DX18">
            <v>1018</v>
          </cell>
          <cell r="DY18">
            <v>1011</v>
          </cell>
          <cell r="DZ18">
            <v>919</v>
          </cell>
          <cell r="EA18">
            <v>913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-99</v>
          </cell>
          <cell r="EI18">
            <v>-98</v>
          </cell>
          <cell r="EL18">
            <v>42298</v>
          </cell>
          <cell r="EM18">
            <v>41769</v>
          </cell>
          <cell r="EN18">
            <v>42298</v>
          </cell>
          <cell r="EO18">
            <v>41748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0</v>
          </cell>
          <cell r="EW18">
            <v>-21</v>
          </cell>
          <cell r="EZ18">
            <v>12172</v>
          </cell>
          <cell r="FA18">
            <v>11937</v>
          </cell>
          <cell r="FB18">
            <v>12478</v>
          </cell>
          <cell r="FC18">
            <v>12245</v>
          </cell>
          <cell r="FD18">
            <v>0</v>
          </cell>
          <cell r="FE18">
            <v>0</v>
          </cell>
          <cell r="FF18">
            <v>0</v>
          </cell>
          <cell r="FG18">
            <v>0</v>
          </cell>
          <cell r="FH18">
            <v>0</v>
          </cell>
          <cell r="FI18">
            <v>0</v>
          </cell>
          <cell r="FJ18">
            <v>306</v>
          </cell>
          <cell r="FK18">
            <v>308</v>
          </cell>
          <cell r="FN18">
            <v>0</v>
          </cell>
          <cell r="FO18">
            <v>0</v>
          </cell>
          <cell r="FP18">
            <v>0</v>
          </cell>
          <cell r="FQ18">
            <v>0</v>
          </cell>
          <cell r="FR18">
            <v>0</v>
          </cell>
          <cell r="FS18">
            <v>0</v>
          </cell>
          <cell r="FT18">
            <v>3773643</v>
          </cell>
          <cell r="FU18">
            <v>3746694</v>
          </cell>
          <cell r="FV18">
            <v>3773485</v>
          </cell>
          <cell r="FW18">
            <v>3746426</v>
          </cell>
        </row>
        <row r="19">
          <cell r="A19">
            <v>41320</v>
          </cell>
          <cell r="B19">
            <v>374601</v>
          </cell>
          <cell r="C19">
            <v>372578</v>
          </cell>
          <cell r="D19">
            <v>261223</v>
          </cell>
          <cell r="E19">
            <v>259656</v>
          </cell>
          <cell r="F19">
            <v>0</v>
          </cell>
          <cell r="G19">
            <v>0</v>
          </cell>
          <cell r="H19">
            <v>113378</v>
          </cell>
          <cell r="I19">
            <v>112922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D19">
            <v>462117</v>
          </cell>
          <cell r="AE19">
            <v>459391</v>
          </cell>
          <cell r="AF19">
            <v>492519</v>
          </cell>
          <cell r="AG19">
            <v>489219</v>
          </cell>
          <cell r="AH19">
            <v>113378</v>
          </cell>
          <cell r="AI19">
            <v>112922</v>
          </cell>
          <cell r="AJ19">
            <v>0</v>
          </cell>
          <cell r="AK19">
            <v>0</v>
          </cell>
          <cell r="AL19">
            <v>83584</v>
          </cell>
          <cell r="AM19">
            <v>83779</v>
          </cell>
          <cell r="AN19">
            <v>608</v>
          </cell>
          <cell r="AO19">
            <v>685</v>
          </cell>
          <cell r="AR19">
            <v>2865399</v>
          </cell>
          <cell r="AS19">
            <v>2843335</v>
          </cell>
          <cell r="AT19">
            <v>2866307</v>
          </cell>
          <cell r="AU19">
            <v>2843377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908</v>
          </cell>
          <cell r="BC19">
            <v>42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H19">
            <v>291</v>
          </cell>
          <cell r="CI19">
            <v>290</v>
          </cell>
          <cell r="CJ19">
            <v>291</v>
          </cell>
          <cell r="CK19">
            <v>290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V19">
            <v>70158</v>
          </cell>
          <cell r="CW19">
            <v>69919</v>
          </cell>
          <cell r="CX19">
            <v>78419</v>
          </cell>
          <cell r="CY19">
            <v>78058</v>
          </cell>
          <cell r="CZ19">
            <v>8261</v>
          </cell>
          <cell r="DA19">
            <v>8139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J19">
            <v>115677</v>
          </cell>
          <cell r="DK19">
            <v>114763</v>
          </cell>
          <cell r="DL19">
            <v>118623</v>
          </cell>
          <cell r="DM19">
            <v>117603</v>
          </cell>
          <cell r="DN19">
            <v>2946</v>
          </cell>
          <cell r="DO19">
            <v>2840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X19">
            <v>919</v>
          </cell>
          <cell r="DY19">
            <v>913</v>
          </cell>
          <cell r="DZ19">
            <v>944</v>
          </cell>
          <cell r="EA19">
            <v>938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25</v>
          </cell>
          <cell r="EI19">
            <v>25</v>
          </cell>
          <cell r="EL19">
            <v>42298</v>
          </cell>
          <cell r="EM19">
            <v>41748</v>
          </cell>
          <cell r="EN19">
            <v>42298</v>
          </cell>
          <cell r="EO19">
            <v>41748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0</v>
          </cell>
          <cell r="EW19">
            <v>0</v>
          </cell>
          <cell r="EZ19">
            <v>12478</v>
          </cell>
          <cell r="FA19">
            <v>12245</v>
          </cell>
          <cell r="FB19">
            <v>12058</v>
          </cell>
          <cell r="FC19">
            <v>11825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420</v>
          </cell>
          <cell r="FI19">
            <v>420</v>
          </cell>
          <cell r="FJ19">
            <v>0</v>
          </cell>
          <cell r="FK19">
            <v>0</v>
          </cell>
          <cell r="FN19">
            <v>8261</v>
          </cell>
          <cell r="FO19">
            <v>8139</v>
          </cell>
          <cell r="FP19">
            <v>0</v>
          </cell>
          <cell r="FQ19">
            <v>0</v>
          </cell>
          <cell r="FR19">
            <v>83580</v>
          </cell>
          <cell r="FS19">
            <v>83580</v>
          </cell>
          <cell r="FT19">
            <v>3773485</v>
          </cell>
          <cell r="FU19">
            <v>3746426</v>
          </cell>
          <cell r="FV19">
            <v>3699703</v>
          </cell>
          <cell r="FW19">
            <v>3671538</v>
          </cell>
        </row>
        <row r="20">
          <cell r="A20">
            <v>41321</v>
          </cell>
          <cell r="B20">
            <v>261223</v>
          </cell>
          <cell r="C20">
            <v>259656</v>
          </cell>
          <cell r="D20">
            <v>261223</v>
          </cell>
          <cell r="E20">
            <v>259656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D20">
            <v>492519</v>
          </cell>
          <cell r="AE20">
            <v>489219</v>
          </cell>
          <cell r="AF20">
            <v>451908</v>
          </cell>
          <cell r="AG20">
            <v>448880</v>
          </cell>
          <cell r="AH20">
            <v>116986</v>
          </cell>
          <cell r="AI20">
            <v>116449</v>
          </cell>
          <cell r="AJ20">
            <v>0</v>
          </cell>
          <cell r="AK20">
            <v>0</v>
          </cell>
          <cell r="AL20">
            <v>159198</v>
          </cell>
          <cell r="AM20">
            <v>159482</v>
          </cell>
          <cell r="AN20">
            <v>1601</v>
          </cell>
          <cell r="AO20">
            <v>2694</v>
          </cell>
          <cell r="AR20">
            <v>2866307</v>
          </cell>
          <cell r="AS20">
            <v>2843377</v>
          </cell>
          <cell r="AT20">
            <v>2866761</v>
          </cell>
          <cell r="AU20">
            <v>2843540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454</v>
          </cell>
          <cell r="BC20">
            <v>163</v>
          </cell>
          <cell r="BF20">
            <v>0</v>
          </cell>
          <cell r="BG20">
            <v>0</v>
          </cell>
          <cell r="BH20">
            <v>119682</v>
          </cell>
          <cell r="BI20">
            <v>119311</v>
          </cell>
          <cell r="BJ20">
            <v>119682</v>
          </cell>
          <cell r="BK20">
            <v>119311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H20">
            <v>291</v>
          </cell>
          <cell r="CI20">
            <v>290</v>
          </cell>
          <cell r="CJ20" t="str">
            <v>67</v>
          </cell>
          <cell r="CK20" t="str">
            <v>67</v>
          </cell>
          <cell r="CL20">
            <v>119458</v>
          </cell>
          <cell r="CM20">
            <v>119088</v>
          </cell>
          <cell r="CN20">
            <v>119682</v>
          </cell>
          <cell r="CO20">
            <v>119311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V20">
            <v>78419</v>
          </cell>
          <cell r="CW20">
            <v>78058</v>
          </cell>
          <cell r="CX20">
            <v>1316</v>
          </cell>
          <cell r="CY20">
            <v>1309</v>
          </cell>
          <cell r="CZ20">
            <v>39883</v>
          </cell>
          <cell r="DA20">
            <v>39700</v>
          </cell>
          <cell r="DB20">
            <v>116986</v>
          </cell>
          <cell r="DC20">
            <v>116449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J20">
            <v>118623</v>
          </cell>
          <cell r="DK20">
            <v>117603</v>
          </cell>
          <cell r="DL20">
            <v>118753</v>
          </cell>
          <cell r="DM20">
            <v>117732</v>
          </cell>
          <cell r="DN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130</v>
          </cell>
          <cell r="DU20">
            <v>129</v>
          </cell>
          <cell r="DX20">
            <v>944</v>
          </cell>
          <cell r="DY20">
            <v>938</v>
          </cell>
          <cell r="DZ20">
            <v>100867</v>
          </cell>
          <cell r="EA20">
            <v>100938</v>
          </cell>
          <cell r="EB20">
            <v>99923</v>
          </cell>
          <cell r="EC20">
            <v>100000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L20">
            <v>42298</v>
          </cell>
          <cell r="EM20">
            <v>41748</v>
          </cell>
          <cell r="EN20">
            <v>42271</v>
          </cell>
          <cell r="EO20">
            <v>41747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-27</v>
          </cell>
          <cell r="EW20">
            <v>-1</v>
          </cell>
          <cell r="EZ20">
            <v>12058</v>
          </cell>
          <cell r="FA20">
            <v>11825</v>
          </cell>
          <cell r="FB20">
            <v>11258</v>
          </cell>
          <cell r="FC20">
            <v>11025</v>
          </cell>
          <cell r="FD20">
            <v>0</v>
          </cell>
          <cell r="FE20">
            <v>0</v>
          </cell>
          <cell r="FF20">
            <v>0</v>
          </cell>
          <cell r="FG20">
            <v>0</v>
          </cell>
          <cell r="FH20">
            <v>800</v>
          </cell>
          <cell r="FI20">
            <v>800</v>
          </cell>
          <cell r="FJ20">
            <v>0</v>
          </cell>
          <cell r="FK20">
            <v>0</v>
          </cell>
          <cell r="FN20">
            <v>259264</v>
          </cell>
          <cell r="FO20">
            <v>258788</v>
          </cell>
          <cell r="FP20">
            <v>236668</v>
          </cell>
          <cell r="FQ20">
            <v>235760</v>
          </cell>
          <cell r="FR20">
            <v>159200</v>
          </cell>
          <cell r="FS20">
            <v>159200</v>
          </cell>
          <cell r="FT20">
            <v>3699703</v>
          </cell>
          <cell r="FU20">
            <v>3671538</v>
          </cell>
          <cell r="FV20">
            <v>3801757</v>
          </cell>
          <cell r="FW20">
            <v>3773634</v>
          </cell>
        </row>
        <row r="21">
          <cell r="A21">
            <v>41322</v>
          </cell>
          <cell r="B21">
            <v>261223</v>
          </cell>
          <cell r="C21">
            <v>259656</v>
          </cell>
          <cell r="D21">
            <v>140789</v>
          </cell>
          <cell r="E21">
            <v>139902</v>
          </cell>
          <cell r="F21">
            <v>0</v>
          </cell>
          <cell r="G21">
            <v>0</v>
          </cell>
          <cell r="H21">
            <v>120434</v>
          </cell>
          <cell r="I21">
            <v>119754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D21">
            <v>451908</v>
          </cell>
          <cell r="AE21">
            <v>448880</v>
          </cell>
          <cell r="AF21">
            <v>523147</v>
          </cell>
          <cell r="AG21">
            <v>519903</v>
          </cell>
          <cell r="AH21">
            <v>236724</v>
          </cell>
          <cell r="AI21">
            <v>235937</v>
          </cell>
          <cell r="AJ21">
            <v>0</v>
          </cell>
          <cell r="AK21">
            <v>0</v>
          </cell>
          <cell r="AL21">
            <v>167165</v>
          </cell>
          <cell r="AM21">
            <v>167531</v>
          </cell>
          <cell r="AN21">
            <v>1680</v>
          </cell>
          <cell r="AO21">
            <v>2617</v>
          </cell>
          <cell r="AR21">
            <v>2866761</v>
          </cell>
          <cell r="AS21">
            <v>2843540</v>
          </cell>
          <cell r="AT21">
            <v>2867215</v>
          </cell>
          <cell r="AU21">
            <v>2843704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454</v>
          </cell>
          <cell r="BC21">
            <v>164</v>
          </cell>
          <cell r="BF21">
            <v>119682</v>
          </cell>
          <cell r="BG21">
            <v>119311</v>
          </cell>
          <cell r="BH21">
            <v>234656</v>
          </cell>
          <cell r="BI21">
            <v>233764</v>
          </cell>
          <cell r="BJ21">
            <v>114974</v>
          </cell>
          <cell r="BK21">
            <v>114453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H21" t="str">
            <v>67</v>
          </cell>
          <cell r="CI21" t="str">
            <v>67</v>
          </cell>
          <cell r="CJ21">
            <v>1351</v>
          </cell>
          <cell r="CK21">
            <v>1344</v>
          </cell>
          <cell r="CL21">
            <v>116258</v>
          </cell>
          <cell r="CM21">
            <v>115730</v>
          </cell>
          <cell r="CN21">
            <v>114974</v>
          </cell>
          <cell r="CO21">
            <v>114453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V21">
            <v>1316</v>
          </cell>
          <cell r="CW21">
            <v>1309</v>
          </cell>
          <cell r="CX21">
            <v>79616</v>
          </cell>
          <cell r="CY21">
            <v>79178</v>
          </cell>
          <cell r="CZ21">
            <v>78300</v>
          </cell>
          <cell r="DA21">
            <v>77869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J21">
            <v>118753</v>
          </cell>
          <cell r="DK21">
            <v>117732</v>
          </cell>
          <cell r="DL21">
            <v>118753</v>
          </cell>
          <cell r="DM21">
            <v>117755</v>
          </cell>
          <cell r="DN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23</v>
          </cell>
          <cell r="DX21">
            <v>100867</v>
          </cell>
          <cell r="DY21">
            <v>100938</v>
          </cell>
          <cell r="DZ21">
            <v>1230</v>
          </cell>
          <cell r="EA21">
            <v>1221</v>
          </cell>
          <cell r="EB21">
            <v>16653</v>
          </cell>
          <cell r="EC21">
            <v>16466</v>
          </cell>
          <cell r="ED21">
            <v>116290</v>
          </cell>
          <cell r="EE21">
            <v>116183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L21">
            <v>42271</v>
          </cell>
          <cell r="EM21">
            <v>41747</v>
          </cell>
          <cell r="EN21">
            <v>42298</v>
          </cell>
          <cell r="EO21">
            <v>41786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27</v>
          </cell>
          <cell r="EW21">
            <v>39</v>
          </cell>
          <cell r="EZ21">
            <v>11258</v>
          </cell>
          <cell r="FA21">
            <v>11025</v>
          </cell>
          <cell r="FB21">
            <v>10418</v>
          </cell>
          <cell r="FC21">
            <v>10185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  <cell r="FH21">
            <v>840</v>
          </cell>
          <cell r="FI21">
            <v>840</v>
          </cell>
          <cell r="FJ21">
            <v>0</v>
          </cell>
          <cell r="FK21">
            <v>0</v>
          </cell>
          <cell r="FN21">
            <v>211211</v>
          </cell>
          <cell r="FO21">
            <v>210065</v>
          </cell>
          <cell r="FP21">
            <v>114974</v>
          </cell>
          <cell r="FQ21">
            <v>114453</v>
          </cell>
          <cell r="FR21">
            <v>167160</v>
          </cell>
          <cell r="FS21">
            <v>167160</v>
          </cell>
          <cell r="FT21">
            <v>3801757</v>
          </cell>
          <cell r="FU21">
            <v>3773634</v>
          </cell>
          <cell r="FV21">
            <v>3848004</v>
          </cell>
          <cell r="FW21">
            <v>3819016</v>
          </cell>
        </row>
        <row r="22">
          <cell r="A22">
            <v>41323</v>
          </cell>
          <cell r="B22">
            <v>140789</v>
          </cell>
          <cell r="C22">
            <v>139902</v>
          </cell>
          <cell r="D22">
            <v>140789</v>
          </cell>
          <cell r="E22">
            <v>139902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D22">
            <v>523147</v>
          </cell>
          <cell r="AE22">
            <v>519903</v>
          </cell>
          <cell r="AF22">
            <v>482769</v>
          </cell>
          <cell r="AG22">
            <v>479818</v>
          </cell>
          <cell r="AH22">
            <v>117436</v>
          </cell>
          <cell r="AI22">
            <v>117228</v>
          </cell>
          <cell r="AJ22">
            <v>0</v>
          </cell>
          <cell r="AK22">
            <v>0</v>
          </cell>
          <cell r="AL22">
            <v>159267</v>
          </cell>
          <cell r="AM22">
            <v>158456</v>
          </cell>
          <cell r="AN22">
            <v>1453</v>
          </cell>
          <cell r="AO22">
            <v>1143</v>
          </cell>
          <cell r="AR22">
            <v>2867215</v>
          </cell>
          <cell r="AS22">
            <v>2843704</v>
          </cell>
          <cell r="AT22">
            <v>2867669</v>
          </cell>
          <cell r="AU22">
            <v>2843867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454</v>
          </cell>
          <cell r="BC22">
            <v>163</v>
          </cell>
          <cell r="BF22">
            <v>234656</v>
          </cell>
          <cell r="BG22">
            <v>233764</v>
          </cell>
          <cell r="BH22">
            <v>234429</v>
          </cell>
          <cell r="BI22">
            <v>233327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-227</v>
          </cell>
          <cell r="BQ22">
            <v>-437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H22">
            <v>1351</v>
          </cell>
          <cell r="CI22">
            <v>1344</v>
          </cell>
          <cell r="CJ22">
            <v>116668</v>
          </cell>
          <cell r="CK22">
            <v>117076</v>
          </cell>
          <cell r="CL22">
            <v>115317</v>
          </cell>
          <cell r="CM22">
            <v>115732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V22">
            <v>79616</v>
          </cell>
          <cell r="CW22">
            <v>79178</v>
          </cell>
          <cell r="CX22">
            <v>4081</v>
          </cell>
          <cell r="CY22">
            <v>4061</v>
          </cell>
          <cell r="CZ22">
            <v>41901</v>
          </cell>
          <cell r="DA22">
            <v>42111</v>
          </cell>
          <cell r="DB22">
            <v>117436</v>
          </cell>
          <cell r="DC22">
            <v>117228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J22">
            <v>118753</v>
          </cell>
          <cell r="DK22">
            <v>117755</v>
          </cell>
          <cell r="DL22">
            <v>118861</v>
          </cell>
          <cell r="DM22">
            <v>117839</v>
          </cell>
          <cell r="DN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108</v>
          </cell>
          <cell r="DU22">
            <v>84</v>
          </cell>
          <cell r="DX22">
            <v>1230</v>
          </cell>
          <cell r="DY22">
            <v>1221</v>
          </cell>
          <cell r="DZ22">
            <v>118101</v>
          </cell>
          <cell r="EA22">
            <v>117983</v>
          </cell>
          <cell r="EB22">
            <v>116871</v>
          </cell>
          <cell r="EC22">
            <v>116762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L22">
            <v>42298</v>
          </cell>
          <cell r="EM22">
            <v>41786</v>
          </cell>
          <cell r="EN22">
            <v>42271</v>
          </cell>
          <cell r="EO22">
            <v>41772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-27</v>
          </cell>
          <cell r="EW22">
            <v>-14</v>
          </cell>
          <cell r="EZ22">
            <v>10418</v>
          </cell>
          <cell r="FA22">
            <v>10185</v>
          </cell>
          <cell r="FB22">
            <v>9618</v>
          </cell>
          <cell r="FC22">
            <v>9385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800</v>
          </cell>
          <cell r="FI22">
            <v>800</v>
          </cell>
          <cell r="FJ22">
            <v>0</v>
          </cell>
          <cell r="FK22">
            <v>0</v>
          </cell>
          <cell r="FN22">
            <v>274089</v>
          </cell>
          <cell r="FO22">
            <v>274605</v>
          </cell>
          <cell r="FP22">
            <v>117436</v>
          </cell>
          <cell r="FQ22">
            <v>117228</v>
          </cell>
          <cell r="FR22">
            <v>159200</v>
          </cell>
          <cell r="FS22">
            <v>159200</v>
          </cell>
          <cell r="FT22">
            <v>3848004</v>
          </cell>
          <cell r="FU22">
            <v>3819016</v>
          </cell>
          <cell r="FV22">
            <v>3964506</v>
          </cell>
          <cell r="FW22">
            <v>3936034</v>
          </cell>
        </row>
        <row r="23">
          <cell r="A23">
            <v>41324</v>
          </cell>
          <cell r="B23">
            <v>140789</v>
          </cell>
          <cell r="C23">
            <v>139902</v>
          </cell>
          <cell r="D23">
            <v>140789</v>
          </cell>
          <cell r="E23">
            <v>139916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14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D23">
            <v>482769</v>
          </cell>
          <cell r="AE23">
            <v>479818</v>
          </cell>
          <cell r="AF23">
            <v>466201</v>
          </cell>
          <cell r="AG23">
            <v>463264</v>
          </cell>
          <cell r="AH23">
            <v>194049</v>
          </cell>
          <cell r="AI23">
            <v>193556</v>
          </cell>
          <cell r="AJ23">
            <v>0</v>
          </cell>
          <cell r="AK23">
            <v>0</v>
          </cell>
          <cell r="AL23">
            <v>212810</v>
          </cell>
          <cell r="AM23">
            <v>211940</v>
          </cell>
          <cell r="AN23">
            <v>2193</v>
          </cell>
          <cell r="AO23">
            <v>1830</v>
          </cell>
          <cell r="AR23">
            <v>2867669</v>
          </cell>
          <cell r="AS23">
            <v>2843867</v>
          </cell>
          <cell r="AT23">
            <v>2790251</v>
          </cell>
          <cell r="AU23">
            <v>2766813</v>
          </cell>
          <cell r="AV23">
            <v>0</v>
          </cell>
          <cell r="AW23">
            <v>0</v>
          </cell>
          <cell r="AX23">
            <v>77418</v>
          </cell>
          <cell r="AY23">
            <v>77054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F23">
            <v>234429</v>
          </cell>
          <cell r="BG23">
            <v>233327</v>
          </cell>
          <cell r="BH23">
            <v>468387</v>
          </cell>
          <cell r="BI23">
            <v>466794</v>
          </cell>
          <cell r="BJ23">
            <v>231953</v>
          </cell>
          <cell r="BK23">
            <v>232794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2005</v>
          </cell>
          <cell r="BQ23">
            <v>673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H23">
            <v>116668</v>
          </cell>
          <cell r="CI23">
            <v>117076</v>
          </cell>
          <cell r="CJ23">
            <v>1010</v>
          </cell>
          <cell r="CK23">
            <v>1003</v>
          </cell>
          <cell r="CL23">
            <v>0</v>
          </cell>
          <cell r="CM23">
            <v>0</v>
          </cell>
          <cell r="CN23">
            <v>115658</v>
          </cell>
          <cell r="CO23">
            <v>116073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V23">
            <v>4081</v>
          </cell>
          <cell r="CW23">
            <v>4061</v>
          </cell>
          <cell r="CX23">
            <v>81421</v>
          </cell>
          <cell r="CY23">
            <v>81543</v>
          </cell>
          <cell r="CZ23">
            <v>193635</v>
          </cell>
          <cell r="DA23">
            <v>194203</v>
          </cell>
          <cell r="DB23">
            <v>116295</v>
          </cell>
          <cell r="DC23">
            <v>116721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J23">
            <v>118861</v>
          </cell>
          <cell r="DK23">
            <v>117839</v>
          </cell>
          <cell r="DL23">
            <v>118942</v>
          </cell>
          <cell r="DM23">
            <v>117907</v>
          </cell>
          <cell r="DN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81</v>
          </cell>
          <cell r="DU23">
            <v>68</v>
          </cell>
          <cell r="DX23">
            <v>118101</v>
          </cell>
          <cell r="DY23">
            <v>117983</v>
          </cell>
          <cell r="DZ23">
            <v>117760</v>
          </cell>
          <cell r="EA23">
            <v>117701</v>
          </cell>
          <cell r="EB23">
            <v>116290</v>
          </cell>
          <cell r="EC23">
            <v>116220</v>
          </cell>
          <cell r="ED23">
            <v>116631</v>
          </cell>
          <cell r="EE23">
            <v>116502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L23">
            <v>42271</v>
          </cell>
          <cell r="EM23">
            <v>41772</v>
          </cell>
          <cell r="EN23">
            <v>42244</v>
          </cell>
          <cell r="EO23">
            <v>41741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-27</v>
          </cell>
          <cell r="EW23">
            <v>-31</v>
          </cell>
          <cell r="EZ23">
            <v>9618</v>
          </cell>
          <cell r="FA23">
            <v>9385</v>
          </cell>
          <cell r="FB23">
            <v>8548</v>
          </cell>
          <cell r="FC23">
            <v>8315</v>
          </cell>
          <cell r="FD23">
            <v>0</v>
          </cell>
          <cell r="FE23">
            <v>0</v>
          </cell>
          <cell r="FF23">
            <v>0</v>
          </cell>
          <cell r="FG23">
            <v>0</v>
          </cell>
          <cell r="FH23">
            <v>1070</v>
          </cell>
          <cell r="FI23">
            <v>1070</v>
          </cell>
          <cell r="FJ23">
            <v>0</v>
          </cell>
          <cell r="FK23">
            <v>0</v>
          </cell>
          <cell r="FN23">
            <v>309925</v>
          </cell>
          <cell r="FO23">
            <v>310423</v>
          </cell>
          <cell r="FP23">
            <v>231953</v>
          </cell>
          <cell r="FQ23">
            <v>232794</v>
          </cell>
          <cell r="FR23">
            <v>212930</v>
          </cell>
          <cell r="FS23">
            <v>212930</v>
          </cell>
          <cell r="FT23">
            <v>3964506</v>
          </cell>
          <cell r="FU23">
            <v>3936034</v>
          </cell>
          <cell r="FV23">
            <v>4065819</v>
          </cell>
          <cell r="FW23">
            <v>4037034</v>
          </cell>
        </row>
        <row r="24">
          <cell r="A24">
            <v>41325</v>
          </cell>
          <cell r="B24">
            <v>140789</v>
          </cell>
          <cell r="C24">
            <v>139916</v>
          </cell>
          <cell r="D24">
            <v>51249</v>
          </cell>
          <cell r="E24">
            <v>50972</v>
          </cell>
          <cell r="F24">
            <v>0</v>
          </cell>
          <cell r="G24">
            <v>0</v>
          </cell>
          <cell r="H24">
            <v>89540</v>
          </cell>
          <cell r="I24">
            <v>88944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D24">
            <v>466201</v>
          </cell>
          <cell r="AE24">
            <v>463264</v>
          </cell>
          <cell r="AF24">
            <v>610268</v>
          </cell>
          <cell r="AG24">
            <v>606850</v>
          </cell>
          <cell r="AH24">
            <v>309714</v>
          </cell>
          <cell r="AI24">
            <v>307893</v>
          </cell>
          <cell r="AJ24">
            <v>0</v>
          </cell>
          <cell r="AK24">
            <v>0</v>
          </cell>
          <cell r="AL24">
            <v>167170</v>
          </cell>
          <cell r="AM24">
            <v>167598</v>
          </cell>
          <cell r="AN24">
            <v>1523</v>
          </cell>
          <cell r="AO24">
            <v>3291</v>
          </cell>
          <cell r="AR24">
            <v>2790251</v>
          </cell>
          <cell r="AS24">
            <v>2766813</v>
          </cell>
          <cell r="AT24">
            <v>2789797</v>
          </cell>
          <cell r="AU24">
            <v>2766363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-454</v>
          </cell>
          <cell r="BC24">
            <v>-450</v>
          </cell>
          <cell r="BF24">
            <v>468387</v>
          </cell>
          <cell r="BG24">
            <v>466794</v>
          </cell>
          <cell r="BH24">
            <v>585834</v>
          </cell>
          <cell r="BI24">
            <v>583608</v>
          </cell>
          <cell r="BJ24">
            <v>117447</v>
          </cell>
          <cell r="BK24">
            <v>116814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H24">
            <v>1010</v>
          </cell>
          <cell r="CI24">
            <v>1003</v>
          </cell>
          <cell r="CJ24">
            <v>8864</v>
          </cell>
          <cell r="CK24">
            <v>8842</v>
          </cell>
          <cell r="CL24">
            <v>118219</v>
          </cell>
          <cell r="CM24">
            <v>116999</v>
          </cell>
          <cell r="CN24">
            <v>110365</v>
          </cell>
          <cell r="CO24">
            <v>109160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V24">
            <v>81421</v>
          </cell>
          <cell r="CW24">
            <v>81543</v>
          </cell>
          <cell r="CX24">
            <v>8386</v>
          </cell>
          <cell r="CY24">
            <v>8311</v>
          </cell>
          <cell r="CZ24">
            <v>36774</v>
          </cell>
          <cell r="DA24">
            <v>36557</v>
          </cell>
          <cell r="DB24">
            <v>109809</v>
          </cell>
          <cell r="DC24">
            <v>109789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J24">
            <v>118942</v>
          </cell>
          <cell r="DK24">
            <v>117907</v>
          </cell>
          <cell r="DL24">
            <v>118991</v>
          </cell>
          <cell r="DM24">
            <v>117956</v>
          </cell>
          <cell r="DN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49</v>
          </cell>
          <cell r="DU24">
            <v>49</v>
          </cell>
          <cell r="DX24">
            <v>117760</v>
          </cell>
          <cell r="DY24">
            <v>117701</v>
          </cell>
          <cell r="DZ24">
            <v>107869</v>
          </cell>
          <cell r="EA24">
            <v>107977</v>
          </cell>
          <cell r="EB24">
            <v>107556</v>
          </cell>
          <cell r="EC24">
            <v>107090</v>
          </cell>
          <cell r="ED24">
            <v>117447</v>
          </cell>
          <cell r="EE24">
            <v>116814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L24">
            <v>42244</v>
          </cell>
          <cell r="EM24">
            <v>41741</v>
          </cell>
          <cell r="EN24">
            <v>42271</v>
          </cell>
          <cell r="EO24">
            <v>41776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27</v>
          </cell>
          <cell r="EW24">
            <v>35</v>
          </cell>
          <cell r="EZ24">
            <v>8548</v>
          </cell>
          <cell r="FA24">
            <v>8315</v>
          </cell>
          <cell r="FB24">
            <v>7708</v>
          </cell>
          <cell r="FC24">
            <v>7475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840</v>
          </cell>
          <cell r="FI24">
            <v>840</v>
          </cell>
          <cell r="FJ24">
            <v>0</v>
          </cell>
          <cell r="FK24">
            <v>0</v>
          </cell>
          <cell r="FN24">
            <v>262549</v>
          </cell>
          <cell r="FO24">
            <v>260646</v>
          </cell>
          <cell r="FP24">
            <v>220174</v>
          </cell>
          <cell r="FQ24">
            <v>218949</v>
          </cell>
          <cell r="FR24">
            <v>167160</v>
          </cell>
          <cell r="FS24">
            <v>167160</v>
          </cell>
          <cell r="FT24">
            <v>4065819</v>
          </cell>
          <cell r="FU24">
            <v>4037034</v>
          </cell>
          <cell r="FV24">
            <v>4162267</v>
          </cell>
          <cell r="FW24">
            <v>4132923</v>
          </cell>
        </row>
        <row r="25">
          <cell r="A25">
            <v>41326</v>
          </cell>
          <cell r="B25">
            <v>51249</v>
          </cell>
          <cell r="C25">
            <v>50972</v>
          </cell>
          <cell r="D25">
            <v>51700</v>
          </cell>
          <cell r="E25">
            <v>51421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451</v>
          </cell>
          <cell r="M25">
            <v>449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D25">
            <v>610268</v>
          </cell>
          <cell r="AE25">
            <v>606850</v>
          </cell>
          <cell r="AF25">
            <v>787012</v>
          </cell>
          <cell r="AG25">
            <v>783549</v>
          </cell>
          <cell r="AH25">
            <v>341919</v>
          </cell>
          <cell r="AI25">
            <v>342953</v>
          </cell>
          <cell r="AJ25">
            <v>0</v>
          </cell>
          <cell r="AK25">
            <v>0</v>
          </cell>
          <cell r="AL25">
            <v>166168</v>
          </cell>
          <cell r="AM25">
            <v>166749</v>
          </cell>
          <cell r="AN25">
            <v>993</v>
          </cell>
          <cell r="AO25">
            <v>495</v>
          </cell>
          <cell r="AR25">
            <v>2789797</v>
          </cell>
          <cell r="AS25">
            <v>2766363</v>
          </cell>
          <cell r="AT25">
            <v>2789343</v>
          </cell>
          <cell r="AU25">
            <v>2766191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-454</v>
          </cell>
          <cell r="BC25">
            <v>-172</v>
          </cell>
          <cell r="BF25">
            <v>585834</v>
          </cell>
          <cell r="BG25">
            <v>583608</v>
          </cell>
          <cell r="BH25">
            <v>586288</v>
          </cell>
          <cell r="BI25">
            <v>583767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454</v>
          </cell>
          <cell r="BQ25">
            <v>159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H25">
            <v>8864</v>
          </cell>
          <cell r="CI25">
            <v>8842</v>
          </cell>
          <cell r="CJ25">
            <v>117328</v>
          </cell>
          <cell r="CK25">
            <v>117527</v>
          </cell>
          <cell r="CL25">
            <v>108464</v>
          </cell>
          <cell r="CM25">
            <v>108685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V25">
            <v>8386</v>
          </cell>
          <cell r="CW25">
            <v>8311</v>
          </cell>
          <cell r="CX25">
            <v>7777</v>
          </cell>
          <cell r="CY25">
            <v>7821</v>
          </cell>
          <cell r="CZ25">
            <v>114094</v>
          </cell>
          <cell r="DA25">
            <v>114007</v>
          </cell>
          <cell r="DB25">
            <v>114703</v>
          </cell>
          <cell r="DC25">
            <v>114497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J25">
            <v>118991</v>
          </cell>
          <cell r="DK25">
            <v>117956</v>
          </cell>
          <cell r="DL25">
            <v>119018</v>
          </cell>
          <cell r="DM25">
            <v>118030</v>
          </cell>
          <cell r="DN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27</v>
          </cell>
          <cell r="DU25">
            <v>74</v>
          </cell>
          <cell r="DX25">
            <v>107869</v>
          </cell>
          <cell r="DY25">
            <v>107977</v>
          </cell>
          <cell r="DZ25">
            <v>1975</v>
          </cell>
          <cell r="EA25">
            <v>1972</v>
          </cell>
          <cell r="EB25">
            <v>121322</v>
          </cell>
          <cell r="EC25">
            <v>122451</v>
          </cell>
          <cell r="ED25">
            <v>227216</v>
          </cell>
          <cell r="EE25">
            <v>228456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L25">
            <v>42271</v>
          </cell>
          <cell r="EM25">
            <v>41776</v>
          </cell>
          <cell r="EN25">
            <v>42298</v>
          </cell>
          <cell r="EO25">
            <v>41816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27</v>
          </cell>
          <cell r="EW25">
            <v>40</v>
          </cell>
          <cell r="EZ25">
            <v>7708</v>
          </cell>
          <cell r="FA25">
            <v>7475</v>
          </cell>
          <cell r="FB25">
            <v>26873</v>
          </cell>
          <cell r="FC25">
            <v>26640</v>
          </cell>
          <cell r="FD25">
            <v>20000</v>
          </cell>
          <cell r="FE25">
            <v>20000</v>
          </cell>
          <cell r="FF25">
            <v>0</v>
          </cell>
          <cell r="FG25">
            <v>0</v>
          </cell>
          <cell r="FH25">
            <v>835</v>
          </cell>
          <cell r="FI25">
            <v>835</v>
          </cell>
          <cell r="FJ25">
            <v>0</v>
          </cell>
          <cell r="FK25">
            <v>0</v>
          </cell>
          <cell r="FN25">
            <v>343880</v>
          </cell>
          <cell r="FO25">
            <v>345143</v>
          </cell>
          <cell r="FP25">
            <v>114703</v>
          </cell>
          <cell r="FQ25">
            <v>114497</v>
          </cell>
          <cell r="FR25">
            <v>166165</v>
          </cell>
          <cell r="FS25">
            <v>166165</v>
          </cell>
          <cell r="FT25">
            <v>4162267</v>
          </cell>
          <cell r="FU25">
            <v>4132923</v>
          </cell>
          <cell r="FV25">
            <v>4341423</v>
          </cell>
          <cell r="FW25">
            <v>4312248</v>
          </cell>
        </row>
        <row r="26">
          <cell r="A26">
            <v>41327</v>
          </cell>
          <cell r="B26">
            <v>51700</v>
          </cell>
          <cell r="C26">
            <v>51421</v>
          </cell>
          <cell r="D26">
            <v>51700</v>
          </cell>
          <cell r="E26">
            <v>51421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D26">
            <v>787012</v>
          </cell>
          <cell r="AE26">
            <v>783549</v>
          </cell>
          <cell r="AF26">
            <v>697162</v>
          </cell>
          <cell r="AG26">
            <v>694025</v>
          </cell>
          <cell r="AH26">
            <v>112209</v>
          </cell>
          <cell r="AI26">
            <v>112407</v>
          </cell>
          <cell r="AJ26">
            <v>0</v>
          </cell>
          <cell r="AK26">
            <v>0</v>
          </cell>
          <cell r="AL26">
            <v>202984</v>
          </cell>
          <cell r="AM26">
            <v>203783</v>
          </cell>
          <cell r="AN26">
            <v>925</v>
          </cell>
          <cell r="AO26">
            <v>1852</v>
          </cell>
          <cell r="AR26">
            <v>2789343</v>
          </cell>
          <cell r="AS26">
            <v>2766191</v>
          </cell>
          <cell r="AT26">
            <v>2788889</v>
          </cell>
          <cell r="AU26">
            <v>2766299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-454</v>
          </cell>
          <cell r="BC26">
            <v>108</v>
          </cell>
          <cell r="BF26">
            <v>586288</v>
          </cell>
          <cell r="BG26">
            <v>583767</v>
          </cell>
          <cell r="BH26">
            <v>821663</v>
          </cell>
          <cell r="BI26">
            <v>818541</v>
          </cell>
          <cell r="BJ26">
            <v>235375</v>
          </cell>
          <cell r="BK26">
            <v>234774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H26">
            <v>117328</v>
          </cell>
          <cell r="CI26">
            <v>117527</v>
          </cell>
          <cell r="CJ26">
            <v>90701</v>
          </cell>
          <cell r="CK26">
            <v>90828</v>
          </cell>
          <cell r="CL26">
            <v>85582</v>
          </cell>
          <cell r="CM26">
            <v>85708</v>
          </cell>
          <cell r="CN26">
            <v>112209</v>
          </cell>
          <cell r="CO26">
            <v>112407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V26">
            <v>7777</v>
          </cell>
          <cell r="CW26">
            <v>7821</v>
          </cell>
          <cell r="CX26">
            <v>1423</v>
          </cell>
          <cell r="CY26">
            <v>1418</v>
          </cell>
          <cell r="CZ26">
            <v>109569</v>
          </cell>
          <cell r="DA26">
            <v>109629</v>
          </cell>
          <cell r="DB26">
            <v>115923</v>
          </cell>
          <cell r="DC26">
            <v>116032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J26">
            <v>119018</v>
          </cell>
          <cell r="DK26">
            <v>118030</v>
          </cell>
          <cell r="DL26">
            <v>119018</v>
          </cell>
          <cell r="DM26">
            <v>118090</v>
          </cell>
          <cell r="DN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60</v>
          </cell>
          <cell r="DX26">
            <v>1975</v>
          </cell>
          <cell r="DY26">
            <v>1972</v>
          </cell>
          <cell r="DZ26">
            <v>1443</v>
          </cell>
          <cell r="EA26">
            <v>1440</v>
          </cell>
          <cell r="EB26">
            <v>116656</v>
          </cell>
          <cell r="EC26">
            <v>116564</v>
          </cell>
          <cell r="ED26">
            <v>117188</v>
          </cell>
          <cell r="EE26">
            <v>117096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L26">
            <v>42298</v>
          </cell>
          <cell r="EM26">
            <v>41816</v>
          </cell>
          <cell r="EN26">
            <v>42271</v>
          </cell>
          <cell r="EO26">
            <v>41823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-27</v>
          </cell>
          <cell r="EW26">
            <v>7</v>
          </cell>
          <cell r="EZ26">
            <v>26873</v>
          </cell>
          <cell r="FA26">
            <v>26640</v>
          </cell>
          <cell r="FB26">
            <v>25853</v>
          </cell>
          <cell r="FC26">
            <v>25620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1020</v>
          </cell>
          <cell r="FI26">
            <v>1020</v>
          </cell>
          <cell r="FJ26">
            <v>0</v>
          </cell>
          <cell r="FK26">
            <v>0</v>
          </cell>
          <cell r="FN26">
            <v>311807</v>
          </cell>
          <cell r="FO26">
            <v>311901</v>
          </cell>
          <cell r="FP26">
            <v>228132</v>
          </cell>
          <cell r="FQ26">
            <v>228439</v>
          </cell>
          <cell r="FR26">
            <v>202980</v>
          </cell>
          <cell r="FS26">
            <v>202980</v>
          </cell>
          <cell r="FT26">
            <v>4341423</v>
          </cell>
          <cell r="FU26">
            <v>4312248</v>
          </cell>
          <cell r="FV26">
            <v>4452981</v>
          </cell>
          <cell r="FW26">
            <v>4423972</v>
          </cell>
        </row>
        <row r="27">
          <cell r="A27">
            <v>41328</v>
          </cell>
          <cell r="B27">
            <v>51700</v>
          </cell>
          <cell r="C27">
            <v>51421</v>
          </cell>
          <cell r="D27">
            <v>280949</v>
          </cell>
          <cell r="E27">
            <v>280022</v>
          </cell>
          <cell r="F27">
            <v>228571</v>
          </cell>
          <cell r="G27">
            <v>228350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678</v>
          </cell>
          <cell r="M27">
            <v>251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D27">
            <v>697162</v>
          </cell>
          <cell r="AE27">
            <v>694025</v>
          </cell>
          <cell r="AF27">
            <v>495922</v>
          </cell>
          <cell r="AG27">
            <v>493542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201978</v>
          </cell>
          <cell r="AM27">
            <v>202756</v>
          </cell>
          <cell r="AN27">
            <v>738</v>
          </cell>
          <cell r="AO27">
            <v>2273</v>
          </cell>
          <cell r="AR27">
            <v>2788889</v>
          </cell>
          <cell r="AS27">
            <v>2766299</v>
          </cell>
          <cell r="AT27">
            <v>2788208</v>
          </cell>
          <cell r="AU27">
            <v>2766460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-681</v>
          </cell>
          <cell r="BC27">
            <v>161</v>
          </cell>
          <cell r="BF27">
            <v>821663</v>
          </cell>
          <cell r="BG27">
            <v>818541</v>
          </cell>
          <cell r="BH27">
            <v>822116</v>
          </cell>
          <cell r="BI27">
            <v>818663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453</v>
          </cell>
          <cell r="BQ27">
            <v>122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H27">
            <v>90701</v>
          </cell>
          <cell r="CI27">
            <v>90828</v>
          </cell>
          <cell r="CJ27">
            <v>107861</v>
          </cell>
          <cell r="CK27">
            <v>107969</v>
          </cell>
          <cell r="CL27">
            <v>134437</v>
          </cell>
          <cell r="CM27">
            <v>134208</v>
          </cell>
          <cell r="CN27">
            <v>117277</v>
          </cell>
          <cell r="CO27">
            <v>117067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V27">
            <v>1423</v>
          </cell>
          <cell r="CW27">
            <v>1418</v>
          </cell>
          <cell r="CX27">
            <v>8336</v>
          </cell>
          <cell r="CY27">
            <v>8314</v>
          </cell>
          <cell r="CZ27">
            <v>118207</v>
          </cell>
          <cell r="DA27">
            <v>118179</v>
          </cell>
          <cell r="DB27">
            <v>111294</v>
          </cell>
          <cell r="DC27">
            <v>111283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J27">
            <v>119018</v>
          </cell>
          <cell r="DK27">
            <v>118090</v>
          </cell>
          <cell r="DL27">
            <v>119072</v>
          </cell>
          <cell r="DM27">
            <v>118215</v>
          </cell>
          <cell r="DN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54</v>
          </cell>
          <cell r="DU27">
            <v>125</v>
          </cell>
          <cell r="DX27">
            <v>1443</v>
          </cell>
          <cell r="DY27">
            <v>1440</v>
          </cell>
          <cell r="DZ27">
            <v>118447</v>
          </cell>
          <cell r="EA27">
            <v>118329</v>
          </cell>
          <cell r="EB27">
            <v>117004</v>
          </cell>
          <cell r="EC27">
            <v>116889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L27">
            <v>42271</v>
          </cell>
          <cell r="EM27">
            <v>41823</v>
          </cell>
          <cell r="EN27">
            <v>42379</v>
          </cell>
          <cell r="EO27">
            <v>41989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108</v>
          </cell>
          <cell r="EW27">
            <v>166</v>
          </cell>
          <cell r="EZ27">
            <v>25853</v>
          </cell>
          <cell r="FA27">
            <v>25620</v>
          </cell>
          <cell r="FB27">
            <v>24838</v>
          </cell>
          <cell r="FC27">
            <v>24605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1015</v>
          </cell>
          <cell r="FI27">
            <v>1015</v>
          </cell>
          <cell r="FJ27">
            <v>0</v>
          </cell>
          <cell r="FK27">
            <v>0</v>
          </cell>
          <cell r="FN27">
            <v>369648</v>
          </cell>
          <cell r="FO27">
            <v>369276</v>
          </cell>
          <cell r="FP27">
            <v>228571</v>
          </cell>
          <cell r="FQ27">
            <v>228350</v>
          </cell>
          <cell r="FR27">
            <v>201985</v>
          </cell>
          <cell r="FS27">
            <v>201985</v>
          </cell>
          <cell r="FT27">
            <v>4452981</v>
          </cell>
          <cell r="FU27">
            <v>4423972</v>
          </cell>
          <cell r="FV27">
            <v>4621839</v>
          </cell>
          <cell r="FW27">
            <v>4593299</v>
          </cell>
        </row>
        <row r="28">
          <cell r="A28">
            <v>41329</v>
          </cell>
          <cell r="B28">
            <v>280949</v>
          </cell>
          <cell r="C28">
            <v>280022</v>
          </cell>
          <cell r="D28">
            <v>448776</v>
          </cell>
          <cell r="E28">
            <v>447609</v>
          </cell>
          <cell r="F28">
            <v>351076</v>
          </cell>
          <cell r="G28">
            <v>350212</v>
          </cell>
          <cell r="H28">
            <v>183249</v>
          </cell>
          <cell r="I28">
            <v>182625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D28">
            <v>495922</v>
          </cell>
          <cell r="AE28">
            <v>493542</v>
          </cell>
          <cell r="AF28">
            <v>593479</v>
          </cell>
          <cell r="AG28">
            <v>590630</v>
          </cell>
          <cell r="AH28">
            <v>183249</v>
          </cell>
          <cell r="AI28">
            <v>182625</v>
          </cell>
          <cell r="AJ28">
            <v>0</v>
          </cell>
          <cell r="AK28">
            <v>0</v>
          </cell>
          <cell r="AL28">
            <v>86894</v>
          </cell>
          <cell r="AM28">
            <v>86825</v>
          </cell>
          <cell r="AN28">
            <v>1202</v>
          </cell>
          <cell r="AO28">
            <v>1288</v>
          </cell>
          <cell r="AR28">
            <v>2788208</v>
          </cell>
          <cell r="AS28">
            <v>2766460</v>
          </cell>
          <cell r="AT28">
            <v>2787754</v>
          </cell>
          <cell r="AU28">
            <v>2766010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-454</v>
          </cell>
          <cell r="BC28">
            <v>-450</v>
          </cell>
          <cell r="BF28">
            <v>822116</v>
          </cell>
          <cell r="BG28">
            <v>818663</v>
          </cell>
          <cell r="BH28">
            <v>938453</v>
          </cell>
          <cell r="BI28">
            <v>934230</v>
          </cell>
          <cell r="BJ28">
            <v>116337</v>
          </cell>
          <cell r="BK28">
            <v>115567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H28">
            <v>107861</v>
          </cell>
          <cell r="CI28">
            <v>107969</v>
          </cell>
          <cell r="CJ28">
            <v>117783</v>
          </cell>
          <cell r="CK28">
            <v>117901</v>
          </cell>
          <cell r="CL28">
            <v>126984</v>
          </cell>
          <cell r="CM28">
            <v>126959</v>
          </cell>
          <cell r="CN28">
            <v>117062</v>
          </cell>
          <cell r="CO28">
            <v>117027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V28">
            <v>8336</v>
          </cell>
          <cell r="CW28">
            <v>8314</v>
          </cell>
          <cell r="CX28">
            <v>5676</v>
          </cell>
          <cell r="CY28">
            <v>5669</v>
          </cell>
          <cell r="CZ28">
            <v>112199</v>
          </cell>
          <cell r="DA28">
            <v>112158</v>
          </cell>
          <cell r="DB28">
            <v>114859</v>
          </cell>
          <cell r="DC28">
            <v>114803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J28">
            <v>119072</v>
          </cell>
          <cell r="DK28">
            <v>118215</v>
          </cell>
          <cell r="DL28">
            <v>119045</v>
          </cell>
          <cell r="DM28">
            <v>118200</v>
          </cell>
          <cell r="DN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-27</v>
          </cell>
          <cell r="DU28">
            <v>-15</v>
          </cell>
          <cell r="DX28">
            <v>118447</v>
          </cell>
          <cell r="DY28">
            <v>118329</v>
          </cell>
          <cell r="DZ28">
            <v>1389</v>
          </cell>
          <cell r="EA28">
            <v>1384</v>
          </cell>
          <cell r="EB28">
            <v>115600</v>
          </cell>
          <cell r="EC28">
            <v>115423</v>
          </cell>
          <cell r="ED28">
            <v>232658</v>
          </cell>
          <cell r="EE28">
            <v>232368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L28">
            <v>42379</v>
          </cell>
          <cell r="EM28">
            <v>41989</v>
          </cell>
          <cell r="EN28">
            <v>42217</v>
          </cell>
          <cell r="EO28">
            <v>41769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-162</v>
          </cell>
          <cell r="EW28">
            <v>-220</v>
          </cell>
          <cell r="EZ28">
            <v>24838</v>
          </cell>
          <cell r="FA28">
            <v>24605</v>
          </cell>
          <cell r="FB28">
            <v>24403</v>
          </cell>
          <cell r="FC28">
            <v>24170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435</v>
          </cell>
          <cell r="FI28">
            <v>435</v>
          </cell>
          <cell r="FJ28">
            <v>0</v>
          </cell>
          <cell r="FK28">
            <v>0</v>
          </cell>
          <cell r="FN28">
            <v>354783</v>
          </cell>
          <cell r="FO28">
            <v>354540</v>
          </cell>
          <cell r="FP28">
            <v>231921</v>
          </cell>
          <cell r="FQ28">
            <v>231830</v>
          </cell>
          <cell r="FR28">
            <v>86565</v>
          </cell>
          <cell r="FS28">
            <v>86565</v>
          </cell>
          <cell r="FT28">
            <v>4621839</v>
          </cell>
          <cell r="FU28">
            <v>4593299</v>
          </cell>
          <cell r="FV28">
            <v>4893310</v>
          </cell>
          <cell r="FW28">
            <v>4863433</v>
          </cell>
        </row>
        <row r="29">
          <cell r="A29">
            <v>41330</v>
          </cell>
          <cell r="B29">
            <v>448776</v>
          </cell>
          <cell r="C29">
            <v>447609</v>
          </cell>
          <cell r="D29">
            <v>321760</v>
          </cell>
          <cell r="E29">
            <v>320602</v>
          </cell>
          <cell r="F29">
            <v>0</v>
          </cell>
          <cell r="G29">
            <v>0</v>
          </cell>
          <cell r="H29">
            <v>126563</v>
          </cell>
          <cell r="I29">
            <v>126254</v>
          </cell>
          <cell r="J29">
            <v>0</v>
          </cell>
          <cell r="K29">
            <v>0</v>
          </cell>
          <cell r="L29">
            <v>-453</v>
          </cell>
          <cell r="M29">
            <v>-753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D29">
            <v>593479</v>
          </cell>
          <cell r="AE29">
            <v>590630</v>
          </cell>
          <cell r="AF29">
            <v>669029</v>
          </cell>
          <cell r="AG29">
            <v>665818</v>
          </cell>
          <cell r="AH29">
            <v>357765</v>
          </cell>
          <cell r="AI29">
            <v>357183</v>
          </cell>
          <cell r="AJ29">
            <v>0</v>
          </cell>
          <cell r="AK29">
            <v>0</v>
          </cell>
          <cell r="AL29">
            <v>285625</v>
          </cell>
          <cell r="AM29">
            <v>284408</v>
          </cell>
          <cell r="AN29">
            <v>3410</v>
          </cell>
          <cell r="AO29">
            <v>2413</v>
          </cell>
          <cell r="AR29">
            <v>2787754</v>
          </cell>
          <cell r="AS29">
            <v>2766010</v>
          </cell>
          <cell r="AT29">
            <v>2788435</v>
          </cell>
          <cell r="AU29">
            <v>2765849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681</v>
          </cell>
          <cell r="BC29">
            <v>-161</v>
          </cell>
          <cell r="BF29">
            <v>938453</v>
          </cell>
          <cell r="BG29">
            <v>934230</v>
          </cell>
          <cell r="BH29">
            <v>1056833</v>
          </cell>
          <cell r="BI29">
            <v>1051760</v>
          </cell>
          <cell r="BJ29">
            <v>117055</v>
          </cell>
          <cell r="BK29">
            <v>117081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1325</v>
          </cell>
          <cell r="BQ29">
            <v>449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H29">
            <v>117783</v>
          </cell>
          <cell r="CI29">
            <v>117901</v>
          </cell>
          <cell r="CJ29">
            <v>90117</v>
          </cell>
          <cell r="CK29">
            <v>90153</v>
          </cell>
          <cell r="CL29">
            <v>89389</v>
          </cell>
          <cell r="CM29">
            <v>89333</v>
          </cell>
          <cell r="CN29">
            <v>117055</v>
          </cell>
          <cell r="CO29">
            <v>117081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V29">
            <v>5676</v>
          </cell>
          <cell r="CW29">
            <v>5669</v>
          </cell>
          <cell r="CX29">
            <v>1688</v>
          </cell>
          <cell r="CY29">
            <v>1685</v>
          </cell>
          <cell r="CZ29">
            <v>111481</v>
          </cell>
          <cell r="DA29">
            <v>111279</v>
          </cell>
          <cell r="DB29">
            <v>115469</v>
          </cell>
          <cell r="DC29">
            <v>115263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J29">
            <v>119045</v>
          </cell>
          <cell r="DK29">
            <v>118200</v>
          </cell>
          <cell r="DL29">
            <v>119207</v>
          </cell>
          <cell r="DM29">
            <v>118265</v>
          </cell>
          <cell r="DN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162</v>
          </cell>
          <cell r="DU29">
            <v>65</v>
          </cell>
          <cell r="DX29">
            <v>1389</v>
          </cell>
          <cell r="DY29">
            <v>1384</v>
          </cell>
          <cell r="DZ29">
            <v>1496</v>
          </cell>
          <cell r="EA29">
            <v>1493</v>
          </cell>
          <cell r="EB29">
            <v>115840</v>
          </cell>
          <cell r="EC29">
            <v>115775</v>
          </cell>
          <cell r="ED29">
            <v>115733</v>
          </cell>
          <cell r="EE29">
            <v>115666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L29">
            <v>42217</v>
          </cell>
          <cell r="EM29">
            <v>41769</v>
          </cell>
          <cell r="EN29">
            <v>42168</v>
          </cell>
          <cell r="EO29">
            <v>41713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-49</v>
          </cell>
          <cell r="EW29">
            <v>-56</v>
          </cell>
          <cell r="EZ29">
            <v>24403</v>
          </cell>
          <cell r="FA29">
            <v>24170</v>
          </cell>
          <cell r="FB29">
            <v>23013</v>
          </cell>
          <cell r="FC29">
            <v>22780</v>
          </cell>
          <cell r="FD29">
            <v>0</v>
          </cell>
          <cell r="FE29">
            <v>0</v>
          </cell>
          <cell r="FF29">
            <v>0</v>
          </cell>
          <cell r="FG29">
            <v>0</v>
          </cell>
          <cell r="FH29">
            <v>1435</v>
          </cell>
          <cell r="FI29">
            <v>1435</v>
          </cell>
          <cell r="FJ29">
            <v>45</v>
          </cell>
          <cell r="FK29">
            <v>45</v>
          </cell>
          <cell r="FN29">
            <v>316710</v>
          </cell>
          <cell r="FO29">
            <v>316387</v>
          </cell>
          <cell r="FP29">
            <v>232524</v>
          </cell>
          <cell r="FQ29">
            <v>232344</v>
          </cell>
          <cell r="FR29">
            <v>285565</v>
          </cell>
          <cell r="FS29">
            <v>285565</v>
          </cell>
          <cell r="FT29">
            <v>4893310</v>
          </cell>
          <cell r="FU29">
            <v>4863433</v>
          </cell>
          <cell r="FV29">
            <v>4929358</v>
          </cell>
          <cell r="FW29">
            <v>4897360</v>
          </cell>
        </row>
        <row r="30">
          <cell r="A30">
            <v>41331</v>
          </cell>
          <cell r="B30">
            <v>321760</v>
          </cell>
          <cell r="C30">
            <v>320602</v>
          </cell>
          <cell r="D30">
            <v>370973</v>
          </cell>
          <cell r="E30">
            <v>369563</v>
          </cell>
          <cell r="F30">
            <v>234764</v>
          </cell>
          <cell r="G30">
            <v>234682</v>
          </cell>
          <cell r="H30">
            <v>185551</v>
          </cell>
          <cell r="I30">
            <v>185721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D30">
            <v>669029</v>
          </cell>
          <cell r="AE30">
            <v>665818</v>
          </cell>
          <cell r="AF30">
            <v>813331</v>
          </cell>
          <cell r="AG30">
            <v>809183</v>
          </cell>
          <cell r="AH30">
            <v>302988</v>
          </cell>
          <cell r="AI30">
            <v>303673</v>
          </cell>
          <cell r="AJ30">
            <v>0</v>
          </cell>
          <cell r="AK30">
            <v>0</v>
          </cell>
          <cell r="AL30">
            <v>163188</v>
          </cell>
          <cell r="AM30">
            <v>163752</v>
          </cell>
          <cell r="AN30">
            <v>4502</v>
          </cell>
          <cell r="AO30">
            <v>3444</v>
          </cell>
          <cell r="AR30">
            <v>2788435</v>
          </cell>
          <cell r="AS30">
            <v>2765849</v>
          </cell>
          <cell r="AT30">
            <v>2788889</v>
          </cell>
          <cell r="AU30">
            <v>2766020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454</v>
          </cell>
          <cell r="BC30">
            <v>171</v>
          </cell>
          <cell r="BF30">
            <v>1056833</v>
          </cell>
          <cell r="BG30">
            <v>1051760</v>
          </cell>
          <cell r="BH30">
            <v>1056833</v>
          </cell>
          <cell r="BI30">
            <v>1051232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-528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H30">
            <v>90117</v>
          </cell>
          <cell r="CI30">
            <v>90153</v>
          </cell>
          <cell r="CJ30">
            <v>117198</v>
          </cell>
          <cell r="CK30">
            <v>117116</v>
          </cell>
          <cell r="CL30">
            <v>144518</v>
          </cell>
          <cell r="CM30">
            <v>144915</v>
          </cell>
          <cell r="CN30">
            <v>117437</v>
          </cell>
          <cell r="CO30">
            <v>117952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V30">
            <v>1688</v>
          </cell>
          <cell r="CW30">
            <v>1685</v>
          </cell>
          <cell r="CX30">
            <v>33639</v>
          </cell>
          <cell r="CY30">
            <v>33582</v>
          </cell>
          <cell r="CZ30">
            <v>148992</v>
          </cell>
          <cell r="DA30">
            <v>148956</v>
          </cell>
          <cell r="DB30">
            <v>117041</v>
          </cell>
          <cell r="DC30">
            <v>117059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J30">
            <v>119207</v>
          </cell>
          <cell r="DK30">
            <v>118265</v>
          </cell>
          <cell r="DL30">
            <v>119284</v>
          </cell>
          <cell r="DM30">
            <v>118282</v>
          </cell>
          <cell r="DN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77</v>
          </cell>
          <cell r="DU30">
            <v>17</v>
          </cell>
          <cell r="DX30">
            <v>1496</v>
          </cell>
          <cell r="DY30">
            <v>1493</v>
          </cell>
          <cell r="DZ30">
            <v>1389</v>
          </cell>
          <cell r="EA30">
            <v>1387</v>
          </cell>
          <cell r="EB30">
            <v>117616</v>
          </cell>
          <cell r="EC30">
            <v>117517</v>
          </cell>
          <cell r="ED30">
            <v>117723</v>
          </cell>
          <cell r="EE30">
            <v>117623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L30">
            <v>42168</v>
          </cell>
          <cell r="EM30">
            <v>41713</v>
          </cell>
          <cell r="EN30">
            <v>42141</v>
          </cell>
          <cell r="EO30">
            <v>41686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-27</v>
          </cell>
          <cell r="EW30">
            <v>-27</v>
          </cell>
          <cell r="EZ30">
            <v>23013</v>
          </cell>
          <cell r="FA30">
            <v>22780</v>
          </cell>
          <cell r="FB30">
            <v>22193</v>
          </cell>
          <cell r="FC30">
            <v>21960</v>
          </cell>
          <cell r="FD30">
            <v>0</v>
          </cell>
          <cell r="FE30">
            <v>0</v>
          </cell>
          <cell r="FF30">
            <v>0</v>
          </cell>
          <cell r="FG30">
            <v>0</v>
          </cell>
          <cell r="FH30">
            <v>820</v>
          </cell>
          <cell r="FI30">
            <v>820</v>
          </cell>
          <cell r="FJ30">
            <v>0</v>
          </cell>
          <cell r="FK30">
            <v>0</v>
          </cell>
          <cell r="FN30">
            <v>411126</v>
          </cell>
          <cell r="FO30">
            <v>411388</v>
          </cell>
          <cell r="FP30">
            <v>234478</v>
          </cell>
          <cell r="FQ30">
            <v>235011</v>
          </cell>
          <cell r="FR30">
            <v>163180</v>
          </cell>
          <cell r="FS30">
            <v>163180</v>
          </cell>
          <cell r="FT30">
            <v>4929358</v>
          </cell>
          <cell r="FU30">
            <v>4897360</v>
          </cell>
          <cell r="FV30">
            <v>5182252</v>
          </cell>
          <cell r="FW30">
            <v>5148083</v>
          </cell>
        </row>
        <row r="31">
          <cell r="A31">
            <v>41332</v>
          </cell>
          <cell r="B31">
            <v>370973</v>
          </cell>
          <cell r="C31">
            <v>369563</v>
          </cell>
          <cell r="D31">
            <v>111759</v>
          </cell>
          <cell r="E31">
            <v>111122</v>
          </cell>
          <cell r="F31">
            <v>116672</v>
          </cell>
          <cell r="G31">
            <v>115382</v>
          </cell>
          <cell r="H31">
            <v>375886</v>
          </cell>
          <cell r="I31">
            <v>373823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D31">
            <v>813331</v>
          </cell>
          <cell r="AE31">
            <v>809183</v>
          </cell>
          <cell r="AF31">
            <v>1191596</v>
          </cell>
          <cell r="AG31">
            <v>1184804</v>
          </cell>
          <cell r="AH31">
            <v>375886</v>
          </cell>
          <cell r="AI31">
            <v>373823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2379</v>
          </cell>
          <cell r="AO31">
            <v>1798</v>
          </cell>
          <cell r="AR31">
            <v>2788889</v>
          </cell>
          <cell r="AS31">
            <v>2766020</v>
          </cell>
          <cell r="AT31">
            <v>2789343</v>
          </cell>
          <cell r="AU31">
            <v>2765634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454</v>
          </cell>
          <cell r="BC31">
            <v>-386</v>
          </cell>
          <cell r="BF31">
            <v>1056833</v>
          </cell>
          <cell r="BG31">
            <v>1051232</v>
          </cell>
          <cell r="BH31">
            <v>1293154</v>
          </cell>
          <cell r="BI31">
            <v>1286430</v>
          </cell>
          <cell r="BJ31">
            <v>234494</v>
          </cell>
          <cell r="BK31">
            <v>233524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1827</v>
          </cell>
          <cell r="BQ31">
            <v>1674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H31">
            <v>117198</v>
          </cell>
          <cell r="CI31">
            <v>117116</v>
          </cell>
          <cell r="CJ31">
            <v>117301</v>
          </cell>
          <cell r="CK31">
            <v>117254</v>
          </cell>
          <cell r="CL31">
            <v>117085</v>
          </cell>
          <cell r="CM31">
            <v>116248</v>
          </cell>
          <cell r="CN31">
            <v>116982</v>
          </cell>
          <cell r="CO31">
            <v>116110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V31">
            <v>33639</v>
          </cell>
          <cell r="CW31">
            <v>33582</v>
          </cell>
          <cell r="CX31">
            <v>65828</v>
          </cell>
          <cell r="CY31">
            <v>65795</v>
          </cell>
          <cell r="CZ31">
            <v>148861</v>
          </cell>
          <cell r="DA31">
            <v>147595</v>
          </cell>
          <cell r="DB31">
            <v>116672</v>
          </cell>
          <cell r="DC31">
            <v>115382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J31">
            <v>119284</v>
          </cell>
          <cell r="DK31">
            <v>118282</v>
          </cell>
          <cell r="DL31">
            <v>119419</v>
          </cell>
          <cell r="DM31">
            <v>118320</v>
          </cell>
          <cell r="DN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135</v>
          </cell>
          <cell r="DU31">
            <v>38</v>
          </cell>
          <cell r="DX31">
            <v>1389</v>
          </cell>
          <cell r="DY31">
            <v>1387</v>
          </cell>
          <cell r="DZ31">
            <v>1496</v>
          </cell>
          <cell r="EA31">
            <v>1485</v>
          </cell>
          <cell r="EB31">
            <v>117619</v>
          </cell>
          <cell r="EC31">
            <v>117512</v>
          </cell>
          <cell r="ED31">
            <v>117512</v>
          </cell>
          <cell r="EE31">
            <v>117414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L31">
            <v>42141</v>
          </cell>
          <cell r="EM31">
            <v>41686</v>
          </cell>
          <cell r="EN31">
            <v>42141</v>
          </cell>
          <cell r="EO31">
            <v>41635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0</v>
          </cell>
          <cell r="EW31">
            <v>-51</v>
          </cell>
          <cell r="EZ31">
            <v>22193</v>
          </cell>
          <cell r="FA31">
            <v>21960</v>
          </cell>
          <cell r="FB31">
            <v>22176</v>
          </cell>
          <cell r="FC31">
            <v>21944</v>
          </cell>
          <cell r="FD31">
            <v>0</v>
          </cell>
          <cell r="FE31">
            <v>0</v>
          </cell>
          <cell r="FF31">
            <v>0</v>
          </cell>
          <cell r="FG31">
            <v>0</v>
          </cell>
          <cell r="FH31">
            <v>0</v>
          </cell>
          <cell r="FI31">
            <v>0</v>
          </cell>
          <cell r="FJ31">
            <v>-17</v>
          </cell>
          <cell r="FK31">
            <v>-16</v>
          </cell>
          <cell r="FN31">
            <v>383565</v>
          </cell>
          <cell r="FO31">
            <v>381355</v>
          </cell>
          <cell r="FP31">
            <v>233654</v>
          </cell>
          <cell r="FQ31">
            <v>231492</v>
          </cell>
          <cell r="FR31">
            <v>0</v>
          </cell>
          <cell r="FS31">
            <v>0</v>
          </cell>
          <cell r="FT31">
            <v>5182252</v>
          </cell>
          <cell r="FU31">
            <v>5148083</v>
          </cell>
          <cell r="FV31">
            <v>5570477</v>
          </cell>
          <cell r="FW31">
            <v>5532524</v>
          </cell>
        </row>
        <row r="32">
          <cell r="A32">
            <v>41333</v>
          </cell>
          <cell r="B32">
            <v>111759</v>
          </cell>
          <cell r="C32">
            <v>111122</v>
          </cell>
          <cell r="D32">
            <v>111532</v>
          </cell>
          <cell r="E32">
            <v>110729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-227</v>
          </cell>
          <cell r="M32">
            <v>-393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D32">
            <v>1191596</v>
          </cell>
          <cell r="AE32">
            <v>1184804</v>
          </cell>
          <cell r="AF32">
            <v>1192504</v>
          </cell>
          <cell r="AG32">
            <v>1184872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908</v>
          </cell>
          <cell r="AO32">
            <v>68</v>
          </cell>
          <cell r="AR32">
            <v>2789343</v>
          </cell>
          <cell r="AS32">
            <v>2765634</v>
          </cell>
          <cell r="AT32">
            <v>2790478</v>
          </cell>
          <cell r="AU32">
            <v>2765922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1135</v>
          </cell>
          <cell r="BC32">
            <v>288</v>
          </cell>
          <cell r="BF32">
            <v>1293154</v>
          </cell>
          <cell r="BG32">
            <v>1286430</v>
          </cell>
          <cell r="BH32">
            <v>1646833</v>
          </cell>
          <cell r="BI32">
            <v>1638269</v>
          </cell>
          <cell r="BJ32">
            <v>353679</v>
          </cell>
          <cell r="BK32">
            <v>351839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H32">
            <v>117301</v>
          </cell>
          <cell r="CI32">
            <v>117254</v>
          </cell>
          <cell r="CJ32">
            <v>118709</v>
          </cell>
          <cell r="CK32">
            <v>118982</v>
          </cell>
          <cell r="CL32">
            <v>117808</v>
          </cell>
          <cell r="CM32">
            <v>118086</v>
          </cell>
          <cell r="CN32">
            <v>116400</v>
          </cell>
          <cell r="CO32">
            <v>116358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V32">
            <v>65828</v>
          </cell>
          <cell r="CW32">
            <v>65795</v>
          </cell>
          <cell r="CX32">
            <v>31617</v>
          </cell>
          <cell r="CY32">
            <v>31282</v>
          </cell>
          <cell r="CZ32">
            <v>81554</v>
          </cell>
          <cell r="DA32">
            <v>81278</v>
          </cell>
          <cell r="DB32">
            <v>115765</v>
          </cell>
          <cell r="DC32">
            <v>115791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J32">
            <v>119419</v>
          </cell>
          <cell r="DK32">
            <v>118320</v>
          </cell>
          <cell r="DL32">
            <v>119549</v>
          </cell>
          <cell r="DM32">
            <v>118306</v>
          </cell>
          <cell r="DN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130</v>
          </cell>
          <cell r="DU32">
            <v>-14</v>
          </cell>
          <cell r="DX32">
            <v>1496</v>
          </cell>
          <cell r="DY32">
            <v>1485</v>
          </cell>
          <cell r="DZ32">
            <v>1469</v>
          </cell>
          <cell r="EA32">
            <v>1455</v>
          </cell>
          <cell r="EB32">
            <v>117165</v>
          </cell>
          <cell r="EC32">
            <v>117104</v>
          </cell>
          <cell r="ED32">
            <v>117192</v>
          </cell>
          <cell r="EE32">
            <v>117134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L32">
            <v>42141</v>
          </cell>
          <cell r="EM32">
            <v>41635</v>
          </cell>
          <cell r="EN32">
            <v>42217</v>
          </cell>
          <cell r="EO32">
            <v>41706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76</v>
          </cell>
          <cell r="EW32">
            <v>71</v>
          </cell>
          <cell r="EZ32">
            <v>22176</v>
          </cell>
          <cell r="FA32">
            <v>21944</v>
          </cell>
          <cell r="FB32">
            <v>22176</v>
          </cell>
          <cell r="FC32">
            <v>21944</v>
          </cell>
          <cell r="FD32">
            <v>0</v>
          </cell>
          <cell r="FE32">
            <v>0</v>
          </cell>
          <cell r="FF32">
            <v>0</v>
          </cell>
          <cell r="FG32">
            <v>0</v>
          </cell>
          <cell r="FH32">
            <v>0</v>
          </cell>
          <cell r="FI32">
            <v>0</v>
          </cell>
          <cell r="FJ32">
            <v>0</v>
          </cell>
          <cell r="FK32">
            <v>0</v>
          </cell>
          <cell r="FN32">
            <v>316527</v>
          </cell>
          <cell r="FO32">
            <v>316468</v>
          </cell>
          <cell r="FP32">
            <v>232165</v>
          </cell>
          <cell r="FQ32">
            <v>232149</v>
          </cell>
          <cell r="FR32">
            <v>0</v>
          </cell>
          <cell r="FS32">
            <v>0</v>
          </cell>
          <cell r="FT32">
            <v>5570477</v>
          </cell>
          <cell r="FU32">
            <v>5532524</v>
          </cell>
          <cell r="FV32">
            <v>5893142</v>
          </cell>
          <cell r="FW32">
            <v>5851511</v>
          </cell>
        </row>
      </sheetData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vel 00.01น"/>
      <sheetName val="Tank V@30 C"/>
      <sheetName val="Meter"/>
      <sheetName val="Level Loading"/>
      <sheetName val="DT to 1,2,3"/>
      <sheetName val="DT to 4,5,6"/>
      <sheetName val="ST to ST"/>
      <sheetName val="สอน.05(Gasoline)Vobs(ส.ค.)"/>
      <sheetName val="Summary(SEP13)"/>
      <sheetName val="สอน.05(Gasoline)Vobs(ก.ย.56)"/>
      <sheetName val="Meter (SEP13)"/>
      <sheetName val="T-105-01,02,03(SEP13)"/>
      <sheetName val="Prod.(SEP13)"/>
      <sheetName val="สอน.05(Gasoline)Vobs(มิถุนายน)"/>
      <sheetName val="สอน.05(Gasoline)Vobs(ก.ค.)"/>
      <sheetName val="สอน.05(Gasoline)Vobs(ก.ย.) "/>
      <sheetName val="Sheet1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">
          <cell r="A5">
            <v>41518</v>
          </cell>
          <cell r="B5">
            <v>1219489</v>
          </cell>
          <cell r="C5">
            <v>1211684</v>
          </cell>
          <cell r="D5">
            <v>1533882</v>
          </cell>
          <cell r="E5">
            <v>1523605</v>
          </cell>
          <cell r="F5">
            <v>351279</v>
          </cell>
          <cell r="G5">
            <v>350573</v>
          </cell>
          <cell r="H5">
            <v>0</v>
          </cell>
          <cell r="I5">
            <v>0</v>
          </cell>
          <cell r="J5">
            <v>39800</v>
          </cell>
          <cell r="K5">
            <v>39895</v>
          </cell>
          <cell r="L5">
            <v>2914</v>
          </cell>
          <cell r="M5">
            <v>1243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29790</v>
          </cell>
          <cell r="AE5">
            <v>29701</v>
          </cell>
          <cell r="AF5">
            <v>30921</v>
          </cell>
          <cell r="AG5">
            <v>30828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1131</v>
          </cell>
          <cell r="AO5">
            <v>1127</v>
          </cell>
          <cell r="AP5">
            <v>0</v>
          </cell>
          <cell r="AQ5">
            <v>0</v>
          </cell>
          <cell r="AR5">
            <v>28599</v>
          </cell>
          <cell r="AS5">
            <v>28456</v>
          </cell>
          <cell r="AT5">
            <v>28599</v>
          </cell>
          <cell r="AU5">
            <v>28456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39701</v>
          </cell>
          <cell r="BG5">
            <v>39542</v>
          </cell>
          <cell r="BH5">
            <v>39474</v>
          </cell>
          <cell r="BI5">
            <v>39316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-227</v>
          </cell>
          <cell r="BQ5">
            <v>-226</v>
          </cell>
          <cell r="BR5">
            <v>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F5">
            <v>0</v>
          </cell>
          <cell r="CG5">
            <v>0</v>
          </cell>
          <cell r="CH5">
            <v>25576</v>
          </cell>
          <cell r="CI5">
            <v>25463</v>
          </cell>
          <cell r="CJ5">
            <v>945</v>
          </cell>
          <cell r="CK5">
            <v>941</v>
          </cell>
          <cell r="CL5">
            <v>92764</v>
          </cell>
          <cell r="CM5">
            <v>92770</v>
          </cell>
          <cell r="CN5">
            <v>117395</v>
          </cell>
          <cell r="CO5">
            <v>117292</v>
          </cell>
          <cell r="CP5">
            <v>0</v>
          </cell>
          <cell r="CQ5">
            <v>0</v>
          </cell>
          <cell r="CR5">
            <v>0</v>
          </cell>
          <cell r="CS5">
            <v>0</v>
          </cell>
          <cell r="CT5">
            <v>0</v>
          </cell>
          <cell r="CU5">
            <v>0</v>
          </cell>
          <cell r="CV5">
            <v>1236</v>
          </cell>
          <cell r="CW5">
            <v>1226</v>
          </cell>
          <cell r="CX5">
            <v>1449</v>
          </cell>
          <cell r="CY5">
            <v>1440</v>
          </cell>
          <cell r="CZ5">
            <v>117305</v>
          </cell>
          <cell r="DA5">
            <v>116959</v>
          </cell>
          <cell r="DB5">
            <v>117092</v>
          </cell>
          <cell r="DC5">
            <v>116745</v>
          </cell>
          <cell r="DD5">
            <v>0</v>
          </cell>
          <cell r="DE5">
            <v>0</v>
          </cell>
          <cell r="DF5">
            <v>0</v>
          </cell>
          <cell r="DG5">
            <v>0</v>
          </cell>
          <cell r="DH5">
            <v>0</v>
          </cell>
          <cell r="DI5">
            <v>0</v>
          </cell>
          <cell r="DJ5">
            <v>972</v>
          </cell>
          <cell r="DK5">
            <v>969</v>
          </cell>
          <cell r="DL5">
            <v>118488</v>
          </cell>
          <cell r="DM5">
            <v>118251</v>
          </cell>
          <cell r="DN5">
            <v>117516</v>
          </cell>
          <cell r="DO5">
            <v>117282</v>
          </cell>
          <cell r="DP5">
            <v>0</v>
          </cell>
          <cell r="DQ5">
            <v>0</v>
          </cell>
          <cell r="DR5">
            <v>0</v>
          </cell>
          <cell r="DS5">
            <v>0</v>
          </cell>
          <cell r="DT5">
            <v>0</v>
          </cell>
          <cell r="DU5">
            <v>0</v>
          </cell>
          <cell r="DV5">
            <v>0</v>
          </cell>
          <cell r="DW5">
            <v>0</v>
          </cell>
          <cell r="DX5">
            <v>118528</v>
          </cell>
          <cell r="DY5">
            <v>118267</v>
          </cell>
          <cell r="DZ5">
            <v>35523</v>
          </cell>
          <cell r="EA5">
            <v>35470</v>
          </cell>
          <cell r="EB5">
            <v>33787</v>
          </cell>
          <cell r="EC5">
            <v>33739</v>
          </cell>
          <cell r="ED5">
            <v>116792</v>
          </cell>
          <cell r="EE5">
            <v>116536</v>
          </cell>
          <cell r="EF5">
            <v>0</v>
          </cell>
          <cell r="EG5">
            <v>0</v>
          </cell>
          <cell r="EH5">
            <v>0</v>
          </cell>
          <cell r="EI5">
            <v>0</v>
          </cell>
          <cell r="EJ5">
            <v>0</v>
          </cell>
          <cell r="EK5">
            <v>0</v>
          </cell>
          <cell r="EL5">
            <v>118976</v>
          </cell>
          <cell r="EM5">
            <v>118072</v>
          </cell>
          <cell r="EN5">
            <v>119003</v>
          </cell>
          <cell r="EO5">
            <v>118051</v>
          </cell>
          <cell r="EP5">
            <v>0</v>
          </cell>
          <cell r="EQ5">
            <v>0</v>
          </cell>
          <cell r="ER5">
            <v>0</v>
          </cell>
          <cell r="ES5">
            <v>0</v>
          </cell>
          <cell r="ET5">
            <v>0</v>
          </cell>
          <cell r="EU5">
            <v>0</v>
          </cell>
          <cell r="EV5">
            <v>27</v>
          </cell>
          <cell r="EW5">
            <v>-21</v>
          </cell>
          <cell r="EX5">
            <v>0</v>
          </cell>
          <cell r="EY5">
            <v>0</v>
          </cell>
          <cell r="EZ5">
            <v>0</v>
          </cell>
          <cell r="FA5">
            <v>0</v>
          </cell>
          <cell r="FB5">
            <v>0</v>
          </cell>
          <cell r="FC5">
            <v>0</v>
          </cell>
          <cell r="FD5">
            <v>0</v>
          </cell>
          <cell r="FE5">
            <v>0</v>
          </cell>
          <cell r="FF5">
            <v>0</v>
          </cell>
          <cell r="FG5">
            <v>0</v>
          </cell>
          <cell r="FH5">
            <v>0</v>
          </cell>
          <cell r="FI5">
            <v>0</v>
          </cell>
          <cell r="FJ5">
            <v>0</v>
          </cell>
          <cell r="FK5">
            <v>0</v>
          </cell>
          <cell r="FL5">
            <v>0</v>
          </cell>
          <cell r="FM5">
            <v>0</v>
          </cell>
          <cell r="FN5">
            <v>1463891</v>
          </cell>
          <cell r="FO5">
            <v>1455308</v>
          </cell>
          <cell r="FP5">
            <v>361372</v>
          </cell>
          <cell r="FQ5">
            <v>360750</v>
          </cell>
          <cell r="FR5">
            <v>351279</v>
          </cell>
          <cell r="FS5">
            <v>350573</v>
          </cell>
          <cell r="FT5">
            <v>39800</v>
          </cell>
          <cell r="FU5">
            <v>39895</v>
          </cell>
          <cell r="FV5">
            <v>1789281</v>
          </cell>
          <cell r="FW5">
            <v>1778307</v>
          </cell>
          <cell r="FX5">
            <v>3818</v>
          </cell>
          <cell r="FY5">
            <v>2144</v>
          </cell>
        </row>
        <row r="6">
          <cell r="A6">
            <v>41519</v>
          </cell>
          <cell r="B6">
            <v>1533882</v>
          </cell>
          <cell r="C6">
            <v>1523605</v>
          </cell>
          <cell r="D6">
            <v>1605625</v>
          </cell>
          <cell r="E6">
            <v>1595510</v>
          </cell>
          <cell r="F6">
            <v>347364</v>
          </cell>
          <cell r="G6">
            <v>346958</v>
          </cell>
          <cell r="H6">
            <v>0</v>
          </cell>
          <cell r="I6">
            <v>0</v>
          </cell>
          <cell r="J6">
            <v>278609</v>
          </cell>
          <cell r="K6">
            <v>279491</v>
          </cell>
          <cell r="L6">
            <v>2988</v>
          </cell>
          <cell r="M6">
            <v>4438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30921</v>
          </cell>
          <cell r="AE6">
            <v>30828</v>
          </cell>
          <cell r="AF6">
            <v>30921</v>
          </cell>
          <cell r="AG6">
            <v>30828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28599</v>
          </cell>
          <cell r="AS6">
            <v>28456</v>
          </cell>
          <cell r="AT6">
            <v>28712</v>
          </cell>
          <cell r="AU6">
            <v>28568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113</v>
          </cell>
          <cell r="BC6">
            <v>112</v>
          </cell>
          <cell r="BD6">
            <v>0</v>
          </cell>
          <cell r="BE6">
            <v>0</v>
          </cell>
          <cell r="BF6">
            <v>39474</v>
          </cell>
          <cell r="BG6">
            <v>39316</v>
          </cell>
          <cell r="BH6">
            <v>39701</v>
          </cell>
          <cell r="BI6">
            <v>39542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227</v>
          </cell>
          <cell r="BQ6">
            <v>226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F6">
            <v>0</v>
          </cell>
          <cell r="CG6">
            <v>0</v>
          </cell>
          <cell r="CH6">
            <v>945</v>
          </cell>
          <cell r="CI6">
            <v>941</v>
          </cell>
          <cell r="CJ6">
            <v>2704</v>
          </cell>
          <cell r="CK6">
            <v>2685</v>
          </cell>
          <cell r="CL6">
            <v>117249</v>
          </cell>
          <cell r="CM6">
            <v>117147</v>
          </cell>
          <cell r="CN6">
            <v>115490</v>
          </cell>
          <cell r="CO6">
            <v>115403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0</v>
          </cell>
          <cell r="CV6">
            <v>1449</v>
          </cell>
          <cell r="CW6">
            <v>1440</v>
          </cell>
          <cell r="CX6">
            <v>112992</v>
          </cell>
          <cell r="CY6">
            <v>113241</v>
          </cell>
          <cell r="CZ6">
            <v>111543</v>
          </cell>
          <cell r="DA6">
            <v>111801</v>
          </cell>
          <cell r="DB6">
            <v>0</v>
          </cell>
          <cell r="DC6">
            <v>0</v>
          </cell>
          <cell r="DD6">
            <v>0</v>
          </cell>
          <cell r="DE6">
            <v>0</v>
          </cell>
          <cell r="DF6">
            <v>0</v>
          </cell>
          <cell r="DG6">
            <v>0</v>
          </cell>
          <cell r="DH6">
            <v>0</v>
          </cell>
          <cell r="DI6">
            <v>0</v>
          </cell>
          <cell r="DJ6">
            <v>118488</v>
          </cell>
          <cell r="DK6">
            <v>118251</v>
          </cell>
          <cell r="DL6">
            <v>1415</v>
          </cell>
          <cell r="DM6">
            <v>1408</v>
          </cell>
          <cell r="DN6">
            <v>0</v>
          </cell>
          <cell r="DO6">
            <v>0</v>
          </cell>
          <cell r="DP6">
            <v>117073</v>
          </cell>
          <cell r="DQ6">
            <v>116843</v>
          </cell>
          <cell r="DR6">
            <v>0</v>
          </cell>
          <cell r="DS6">
            <v>0</v>
          </cell>
          <cell r="DT6">
            <v>0</v>
          </cell>
          <cell r="DU6">
            <v>0</v>
          </cell>
          <cell r="DV6">
            <v>0</v>
          </cell>
          <cell r="DW6">
            <v>0</v>
          </cell>
          <cell r="DX6">
            <v>35523</v>
          </cell>
          <cell r="DY6">
            <v>35470</v>
          </cell>
          <cell r="DZ6">
            <v>3273</v>
          </cell>
          <cell r="EA6">
            <v>3268</v>
          </cell>
          <cell r="EB6">
            <v>82551</v>
          </cell>
          <cell r="EC6">
            <v>82510</v>
          </cell>
          <cell r="ED6">
            <v>114801</v>
          </cell>
          <cell r="EE6">
            <v>114712</v>
          </cell>
          <cell r="EF6">
            <v>0</v>
          </cell>
          <cell r="EG6">
            <v>0</v>
          </cell>
          <cell r="EH6">
            <v>0</v>
          </cell>
          <cell r="EI6">
            <v>0</v>
          </cell>
          <cell r="EJ6">
            <v>0</v>
          </cell>
          <cell r="EK6">
            <v>0</v>
          </cell>
          <cell r="EL6">
            <v>119003</v>
          </cell>
          <cell r="EM6">
            <v>118051</v>
          </cell>
          <cell r="EN6">
            <v>119030</v>
          </cell>
          <cell r="EO6">
            <v>118102</v>
          </cell>
          <cell r="EP6">
            <v>0</v>
          </cell>
          <cell r="EQ6">
            <v>0</v>
          </cell>
          <cell r="ER6">
            <v>0</v>
          </cell>
          <cell r="ES6">
            <v>0</v>
          </cell>
          <cell r="ET6">
            <v>0</v>
          </cell>
          <cell r="EU6">
            <v>0</v>
          </cell>
          <cell r="EV6">
            <v>27</v>
          </cell>
          <cell r="EW6">
            <v>51</v>
          </cell>
          <cell r="EX6">
            <v>0</v>
          </cell>
          <cell r="EY6">
            <v>0</v>
          </cell>
          <cell r="EZ6">
            <v>0</v>
          </cell>
          <cell r="FA6">
            <v>0</v>
          </cell>
          <cell r="FB6">
            <v>0</v>
          </cell>
          <cell r="FC6">
            <v>0</v>
          </cell>
          <cell r="FD6">
            <v>0</v>
          </cell>
          <cell r="FE6">
            <v>0</v>
          </cell>
          <cell r="FF6">
            <v>0</v>
          </cell>
          <cell r="FG6">
            <v>0</v>
          </cell>
          <cell r="FH6">
            <v>0</v>
          </cell>
          <cell r="FI6">
            <v>0</v>
          </cell>
          <cell r="FJ6">
            <v>0</v>
          </cell>
          <cell r="FK6">
            <v>0</v>
          </cell>
          <cell r="FL6">
            <v>0</v>
          </cell>
          <cell r="FM6">
            <v>0</v>
          </cell>
          <cell r="FN6">
            <v>1789281</v>
          </cell>
          <cell r="FO6">
            <v>1778307</v>
          </cell>
          <cell r="FP6">
            <v>311343</v>
          </cell>
          <cell r="FQ6">
            <v>311458</v>
          </cell>
          <cell r="FR6">
            <v>347364</v>
          </cell>
          <cell r="FS6">
            <v>346958</v>
          </cell>
          <cell r="FT6">
            <v>278609</v>
          </cell>
          <cell r="FU6">
            <v>279491</v>
          </cell>
          <cell r="FV6">
            <v>1825343</v>
          </cell>
          <cell r="FW6">
            <v>1815050</v>
          </cell>
          <cell r="FX6">
            <v>3328</v>
          </cell>
          <cell r="FY6">
            <v>4776</v>
          </cell>
        </row>
        <row r="7">
          <cell r="A7">
            <v>41520</v>
          </cell>
          <cell r="B7">
            <v>1605625</v>
          </cell>
          <cell r="C7">
            <v>1595510</v>
          </cell>
          <cell r="D7">
            <v>1582468</v>
          </cell>
          <cell r="E7">
            <v>1572973</v>
          </cell>
          <cell r="F7">
            <v>346789</v>
          </cell>
          <cell r="G7">
            <v>347076</v>
          </cell>
          <cell r="H7">
            <v>0</v>
          </cell>
          <cell r="I7">
            <v>0</v>
          </cell>
          <cell r="J7">
            <v>373140</v>
          </cell>
          <cell r="K7">
            <v>374211</v>
          </cell>
          <cell r="L7">
            <v>3194</v>
          </cell>
          <cell r="M7">
            <v>4598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30921</v>
          </cell>
          <cell r="AE7">
            <v>30828</v>
          </cell>
          <cell r="AF7">
            <v>31148</v>
          </cell>
          <cell r="AG7">
            <v>31055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227</v>
          </cell>
          <cell r="AO7">
            <v>227</v>
          </cell>
          <cell r="AP7">
            <v>0</v>
          </cell>
          <cell r="AQ7">
            <v>0</v>
          </cell>
          <cell r="AR7">
            <v>28712</v>
          </cell>
          <cell r="AS7">
            <v>28568</v>
          </cell>
          <cell r="AT7">
            <v>28712</v>
          </cell>
          <cell r="AU7">
            <v>28568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39701</v>
          </cell>
          <cell r="BG7">
            <v>39542</v>
          </cell>
          <cell r="BH7">
            <v>39701</v>
          </cell>
          <cell r="BI7">
            <v>39542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2704</v>
          </cell>
          <cell r="CI7">
            <v>2685</v>
          </cell>
          <cell r="CJ7">
            <v>70376</v>
          </cell>
          <cell r="CK7">
            <v>70496</v>
          </cell>
          <cell r="CL7">
            <v>67672</v>
          </cell>
          <cell r="CM7">
            <v>67811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0</v>
          </cell>
          <cell r="CV7">
            <v>112992</v>
          </cell>
          <cell r="CW7">
            <v>113241</v>
          </cell>
          <cell r="CX7">
            <v>2566</v>
          </cell>
          <cell r="CY7">
            <v>2561</v>
          </cell>
          <cell r="CZ7">
            <v>5680</v>
          </cell>
          <cell r="DA7">
            <v>5680</v>
          </cell>
          <cell r="DB7">
            <v>116106</v>
          </cell>
          <cell r="DC7">
            <v>116360</v>
          </cell>
          <cell r="DD7">
            <v>0</v>
          </cell>
          <cell r="DE7">
            <v>0</v>
          </cell>
          <cell r="DF7">
            <v>0</v>
          </cell>
          <cell r="DG7">
            <v>0</v>
          </cell>
          <cell r="DH7">
            <v>0</v>
          </cell>
          <cell r="DI7">
            <v>0</v>
          </cell>
          <cell r="DJ7">
            <v>1415</v>
          </cell>
          <cell r="DK7">
            <v>1408</v>
          </cell>
          <cell r="DL7">
            <v>3881</v>
          </cell>
          <cell r="DM7">
            <v>3862</v>
          </cell>
          <cell r="DN7">
            <v>116569</v>
          </cell>
          <cell r="DO7">
            <v>116753</v>
          </cell>
          <cell r="DP7">
            <v>114103</v>
          </cell>
          <cell r="DQ7">
            <v>114299</v>
          </cell>
          <cell r="DR7">
            <v>0</v>
          </cell>
          <cell r="DS7">
            <v>0</v>
          </cell>
          <cell r="DT7">
            <v>0</v>
          </cell>
          <cell r="DU7">
            <v>0</v>
          </cell>
          <cell r="DV7">
            <v>0</v>
          </cell>
          <cell r="DW7">
            <v>0</v>
          </cell>
          <cell r="DX7">
            <v>3273</v>
          </cell>
          <cell r="DY7">
            <v>3268</v>
          </cell>
          <cell r="DZ7">
            <v>2001</v>
          </cell>
          <cell r="EA7">
            <v>1998</v>
          </cell>
          <cell r="EB7">
            <v>115308</v>
          </cell>
          <cell r="EC7">
            <v>115147</v>
          </cell>
          <cell r="ED7">
            <v>116580</v>
          </cell>
          <cell r="EE7">
            <v>116417</v>
          </cell>
          <cell r="EF7">
            <v>0</v>
          </cell>
          <cell r="EG7">
            <v>0</v>
          </cell>
          <cell r="EH7">
            <v>0</v>
          </cell>
          <cell r="EI7">
            <v>0</v>
          </cell>
          <cell r="EJ7">
            <v>0</v>
          </cell>
          <cell r="EK7">
            <v>0</v>
          </cell>
          <cell r="EL7">
            <v>119030</v>
          </cell>
          <cell r="EM7">
            <v>118102</v>
          </cell>
          <cell r="EN7">
            <v>119030</v>
          </cell>
          <cell r="EO7">
            <v>118066</v>
          </cell>
          <cell r="EP7">
            <v>0</v>
          </cell>
          <cell r="EQ7">
            <v>0</v>
          </cell>
          <cell r="ER7">
            <v>0</v>
          </cell>
          <cell r="ES7">
            <v>0</v>
          </cell>
          <cell r="ET7">
            <v>0</v>
          </cell>
          <cell r="EU7">
            <v>0</v>
          </cell>
          <cell r="EV7">
            <v>0</v>
          </cell>
          <cell r="EW7">
            <v>-36</v>
          </cell>
          <cell r="EX7">
            <v>0</v>
          </cell>
          <cell r="EY7">
            <v>0</v>
          </cell>
          <cell r="EZ7">
            <v>0</v>
          </cell>
          <cell r="FA7">
            <v>0</v>
          </cell>
          <cell r="FB7">
            <v>0</v>
          </cell>
          <cell r="FC7">
            <v>0</v>
          </cell>
          <cell r="FD7">
            <v>0</v>
          </cell>
          <cell r="FE7">
            <v>0</v>
          </cell>
          <cell r="FF7">
            <v>0</v>
          </cell>
          <cell r="FG7">
            <v>0</v>
          </cell>
          <cell r="FH7">
            <v>0</v>
          </cell>
          <cell r="FI7">
            <v>0</v>
          </cell>
          <cell r="FJ7">
            <v>0</v>
          </cell>
          <cell r="FK7">
            <v>0</v>
          </cell>
          <cell r="FL7">
            <v>0</v>
          </cell>
          <cell r="FM7">
            <v>0</v>
          </cell>
          <cell r="FN7">
            <v>1825343</v>
          </cell>
          <cell r="FO7">
            <v>1815050</v>
          </cell>
          <cell r="FP7">
            <v>305229</v>
          </cell>
          <cell r="FQ7">
            <v>305391</v>
          </cell>
          <cell r="FR7">
            <v>346789</v>
          </cell>
          <cell r="FS7">
            <v>347076</v>
          </cell>
          <cell r="FT7">
            <v>373140</v>
          </cell>
          <cell r="FU7">
            <v>374211</v>
          </cell>
          <cell r="FV7">
            <v>1760853</v>
          </cell>
          <cell r="FW7">
            <v>1751055</v>
          </cell>
          <cell r="FX7">
            <v>3421</v>
          </cell>
          <cell r="FY7">
            <v>4825</v>
          </cell>
        </row>
        <row r="8">
          <cell r="A8">
            <v>41521</v>
          </cell>
          <cell r="B8">
            <v>1582468</v>
          </cell>
          <cell r="C8">
            <v>1572973</v>
          </cell>
          <cell r="D8">
            <v>1525708</v>
          </cell>
          <cell r="E8">
            <v>1516401</v>
          </cell>
          <cell r="F8">
            <v>346360</v>
          </cell>
          <cell r="G8">
            <v>345996</v>
          </cell>
          <cell r="H8">
            <v>0</v>
          </cell>
          <cell r="I8">
            <v>0</v>
          </cell>
          <cell r="J8">
            <v>403978</v>
          </cell>
          <cell r="K8">
            <v>405299</v>
          </cell>
          <cell r="L8">
            <v>858</v>
          </cell>
          <cell r="M8">
            <v>2731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31148</v>
          </cell>
          <cell r="AE8">
            <v>31055</v>
          </cell>
          <cell r="AF8">
            <v>31375</v>
          </cell>
          <cell r="AG8">
            <v>31281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227</v>
          </cell>
          <cell r="AO8">
            <v>226</v>
          </cell>
          <cell r="AP8">
            <v>0</v>
          </cell>
          <cell r="AQ8">
            <v>0</v>
          </cell>
          <cell r="AR8">
            <v>28712</v>
          </cell>
          <cell r="AS8">
            <v>28568</v>
          </cell>
          <cell r="AT8">
            <v>28712</v>
          </cell>
          <cell r="AU8">
            <v>28568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39701</v>
          </cell>
          <cell r="BG8">
            <v>39542</v>
          </cell>
          <cell r="BH8">
            <v>39701</v>
          </cell>
          <cell r="BI8">
            <v>39542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70376</v>
          </cell>
          <cell r="CI8">
            <v>70496</v>
          </cell>
          <cell r="CJ8">
            <v>33571</v>
          </cell>
          <cell r="CK8">
            <v>33588</v>
          </cell>
          <cell r="CL8">
            <v>78322</v>
          </cell>
          <cell r="CM8">
            <v>78198</v>
          </cell>
          <cell r="CN8">
            <v>115127</v>
          </cell>
          <cell r="CO8">
            <v>115106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2566</v>
          </cell>
          <cell r="CW8">
            <v>2561</v>
          </cell>
          <cell r="CX8">
            <v>3739</v>
          </cell>
          <cell r="CY8">
            <v>3707</v>
          </cell>
          <cell r="CZ8">
            <v>115737</v>
          </cell>
          <cell r="DA8">
            <v>115434</v>
          </cell>
          <cell r="DB8">
            <v>114564</v>
          </cell>
          <cell r="DC8">
            <v>114288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3881</v>
          </cell>
          <cell r="DK8">
            <v>3862</v>
          </cell>
          <cell r="DL8">
            <v>2982</v>
          </cell>
          <cell r="DM8">
            <v>2963</v>
          </cell>
          <cell r="DN8">
            <v>115770</v>
          </cell>
          <cell r="DO8">
            <v>115703</v>
          </cell>
          <cell r="DP8">
            <v>116669</v>
          </cell>
          <cell r="DQ8">
            <v>116602</v>
          </cell>
          <cell r="DR8">
            <v>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2001</v>
          </cell>
          <cell r="DY8">
            <v>1998</v>
          </cell>
          <cell r="DZ8">
            <v>61382</v>
          </cell>
          <cell r="EA8">
            <v>61376</v>
          </cell>
          <cell r="EB8">
            <v>59381</v>
          </cell>
          <cell r="EC8">
            <v>59378</v>
          </cell>
          <cell r="ED8">
            <v>0</v>
          </cell>
          <cell r="EE8">
            <v>0</v>
          </cell>
          <cell r="EF8">
            <v>0</v>
          </cell>
          <cell r="EG8">
            <v>0</v>
          </cell>
          <cell r="EH8">
            <v>0</v>
          </cell>
          <cell r="EI8">
            <v>0</v>
          </cell>
          <cell r="EJ8">
            <v>0</v>
          </cell>
          <cell r="EK8">
            <v>0</v>
          </cell>
          <cell r="EL8">
            <v>119030</v>
          </cell>
          <cell r="EM8">
            <v>118066</v>
          </cell>
          <cell r="EN8">
            <v>87855</v>
          </cell>
          <cell r="EO8">
            <v>87117</v>
          </cell>
          <cell r="EP8">
            <v>0</v>
          </cell>
          <cell r="EQ8">
            <v>0</v>
          </cell>
          <cell r="ER8">
            <v>31175</v>
          </cell>
          <cell r="ES8">
            <v>30949</v>
          </cell>
          <cell r="ET8">
            <v>0</v>
          </cell>
          <cell r="EU8">
            <v>0</v>
          </cell>
          <cell r="EV8">
            <v>0</v>
          </cell>
          <cell r="EW8">
            <v>0</v>
          </cell>
          <cell r="EX8">
            <v>0</v>
          </cell>
          <cell r="EY8">
            <v>0</v>
          </cell>
          <cell r="EZ8">
            <v>0</v>
          </cell>
          <cell r="FA8">
            <v>0</v>
          </cell>
          <cell r="FB8">
            <v>0</v>
          </cell>
          <cell r="FC8">
            <v>0</v>
          </cell>
          <cell r="FD8">
            <v>0</v>
          </cell>
          <cell r="FE8">
            <v>0</v>
          </cell>
          <cell r="FF8">
            <v>0</v>
          </cell>
          <cell r="FG8">
            <v>0</v>
          </cell>
          <cell r="FH8">
            <v>0</v>
          </cell>
          <cell r="FI8">
            <v>0</v>
          </cell>
          <cell r="FJ8">
            <v>0</v>
          </cell>
          <cell r="FK8">
            <v>0</v>
          </cell>
          <cell r="FL8">
            <v>0</v>
          </cell>
          <cell r="FM8">
            <v>0</v>
          </cell>
          <cell r="FN8">
            <v>1760853</v>
          </cell>
          <cell r="FO8">
            <v>1751055</v>
          </cell>
          <cell r="FP8">
            <v>369210</v>
          </cell>
          <cell r="FQ8">
            <v>368713</v>
          </cell>
          <cell r="FR8">
            <v>346360</v>
          </cell>
          <cell r="FS8">
            <v>345996</v>
          </cell>
          <cell r="FT8">
            <v>403978</v>
          </cell>
          <cell r="FU8">
            <v>405299</v>
          </cell>
          <cell r="FV8">
            <v>1727170</v>
          </cell>
          <cell r="FW8">
            <v>1717426</v>
          </cell>
          <cell r="FX8">
            <v>1085</v>
          </cell>
          <cell r="FY8">
            <v>2957</v>
          </cell>
        </row>
        <row r="9">
          <cell r="A9">
            <v>41522</v>
          </cell>
          <cell r="B9">
            <v>1525708</v>
          </cell>
          <cell r="C9">
            <v>1516401</v>
          </cell>
          <cell r="D9">
            <v>1555905</v>
          </cell>
          <cell r="E9">
            <v>1546725</v>
          </cell>
          <cell r="F9">
            <v>320081</v>
          </cell>
          <cell r="G9">
            <v>320231</v>
          </cell>
          <cell r="H9">
            <v>0</v>
          </cell>
          <cell r="I9">
            <v>0</v>
          </cell>
          <cell r="J9">
            <v>289554</v>
          </cell>
          <cell r="K9">
            <v>290452</v>
          </cell>
          <cell r="L9">
            <v>-330</v>
          </cell>
          <cell r="M9">
            <v>545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31375</v>
          </cell>
          <cell r="AE9">
            <v>31281</v>
          </cell>
          <cell r="AF9">
            <v>30467</v>
          </cell>
          <cell r="AG9">
            <v>30367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-908</v>
          </cell>
          <cell r="AO9">
            <v>-914</v>
          </cell>
          <cell r="AP9">
            <v>0</v>
          </cell>
          <cell r="AQ9">
            <v>0</v>
          </cell>
          <cell r="AR9">
            <v>28712</v>
          </cell>
          <cell r="AS9">
            <v>28568</v>
          </cell>
          <cell r="AT9">
            <v>28712</v>
          </cell>
          <cell r="AU9">
            <v>28568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39701</v>
          </cell>
          <cell r="BG9">
            <v>39542</v>
          </cell>
          <cell r="BH9">
            <v>39701</v>
          </cell>
          <cell r="BI9">
            <v>39542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33571</v>
          </cell>
          <cell r="CI9">
            <v>33588</v>
          </cell>
          <cell r="CJ9">
            <v>2731</v>
          </cell>
          <cell r="CK9">
            <v>2723</v>
          </cell>
          <cell r="CL9">
            <v>84715</v>
          </cell>
          <cell r="CM9">
            <v>84911</v>
          </cell>
          <cell r="CN9">
            <v>115555</v>
          </cell>
          <cell r="CO9">
            <v>115776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0</v>
          </cell>
          <cell r="CV9">
            <v>3739</v>
          </cell>
          <cell r="CW9">
            <v>3707</v>
          </cell>
          <cell r="CX9">
            <v>2619</v>
          </cell>
          <cell r="CY9">
            <v>2613</v>
          </cell>
          <cell r="CZ9">
            <v>28705</v>
          </cell>
          <cell r="DA9">
            <v>28737</v>
          </cell>
          <cell r="DB9">
            <v>29825</v>
          </cell>
          <cell r="DC9">
            <v>29831</v>
          </cell>
          <cell r="DD9">
            <v>0</v>
          </cell>
          <cell r="DE9">
            <v>0</v>
          </cell>
          <cell r="DF9">
            <v>0</v>
          </cell>
          <cell r="DG9">
            <v>0</v>
          </cell>
          <cell r="DH9">
            <v>0</v>
          </cell>
          <cell r="DI9">
            <v>0</v>
          </cell>
          <cell r="DJ9">
            <v>2982</v>
          </cell>
          <cell r="DK9">
            <v>2963</v>
          </cell>
          <cell r="DL9">
            <v>2237</v>
          </cell>
          <cell r="DM9">
            <v>2228</v>
          </cell>
          <cell r="DN9">
            <v>115453</v>
          </cell>
          <cell r="DO9">
            <v>115388</v>
          </cell>
          <cell r="DP9">
            <v>116198</v>
          </cell>
          <cell r="DQ9">
            <v>116123</v>
          </cell>
          <cell r="DR9">
            <v>0</v>
          </cell>
          <cell r="DS9">
            <v>0</v>
          </cell>
          <cell r="DT9">
            <v>0</v>
          </cell>
          <cell r="DU9">
            <v>0</v>
          </cell>
          <cell r="DV9">
            <v>0</v>
          </cell>
          <cell r="DW9">
            <v>0</v>
          </cell>
          <cell r="DX9">
            <v>61382</v>
          </cell>
          <cell r="DY9">
            <v>61376</v>
          </cell>
          <cell r="DZ9">
            <v>114551</v>
          </cell>
          <cell r="EA9">
            <v>114459</v>
          </cell>
          <cell r="EB9">
            <v>111672</v>
          </cell>
          <cell r="EC9">
            <v>111584</v>
          </cell>
          <cell r="ED9">
            <v>58503</v>
          </cell>
          <cell r="EE9">
            <v>58501</v>
          </cell>
          <cell r="EF9">
            <v>0</v>
          </cell>
          <cell r="EG9">
            <v>0</v>
          </cell>
          <cell r="EH9">
            <v>0</v>
          </cell>
          <cell r="EI9">
            <v>0</v>
          </cell>
          <cell r="EJ9">
            <v>0</v>
          </cell>
          <cell r="EK9">
            <v>0</v>
          </cell>
          <cell r="EL9">
            <v>87855</v>
          </cell>
          <cell r="EM9">
            <v>87117</v>
          </cell>
          <cell r="EN9">
            <v>8076</v>
          </cell>
          <cell r="EO9">
            <v>8064</v>
          </cell>
          <cell r="EP9">
            <v>0</v>
          </cell>
          <cell r="EQ9">
            <v>0</v>
          </cell>
          <cell r="ER9">
            <v>79779</v>
          </cell>
          <cell r="ES9">
            <v>79053</v>
          </cell>
          <cell r="ET9">
            <v>0</v>
          </cell>
          <cell r="EU9">
            <v>0</v>
          </cell>
          <cell r="EV9">
            <v>0</v>
          </cell>
          <cell r="EW9">
            <v>0</v>
          </cell>
          <cell r="EX9">
            <v>0</v>
          </cell>
          <cell r="EY9">
            <v>0</v>
          </cell>
          <cell r="EZ9">
            <v>0</v>
          </cell>
          <cell r="FA9">
            <v>0</v>
          </cell>
          <cell r="FB9">
            <v>0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G9">
            <v>0</v>
          </cell>
          <cell r="FH9">
            <v>0</v>
          </cell>
          <cell r="FI9">
            <v>0</v>
          </cell>
          <cell r="FJ9">
            <v>0</v>
          </cell>
          <cell r="FK9">
            <v>0</v>
          </cell>
          <cell r="FL9">
            <v>0</v>
          </cell>
          <cell r="FM9">
            <v>0</v>
          </cell>
          <cell r="FN9">
            <v>1727170</v>
          </cell>
          <cell r="FO9">
            <v>1717426</v>
          </cell>
          <cell r="FP9">
            <v>340545</v>
          </cell>
          <cell r="FQ9">
            <v>340620</v>
          </cell>
          <cell r="FR9">
            <v>320081</v>
          </cell>
          <cell r="FS9">
            <v>320231</v>
          </cell>
          <cell r="FT9">
            <v>289554</v>
          </cell>
          <cell r="FU9">
            <v>290452</v>
          </cell>
          <cell r="FV9">
            <v>1776923</v>
          </cell>
          <cell r="FW9">
            <v>1767225</v>
          </cell>
          <cell r="FX9">
            <v>-1238</v>
          </cell>
          <cell r="FY9">
            <v>-369</v>
          </cell>
        </row>
        <row r="10">
          <cell r="A10">
            <v>41523</v>
          </cell>
          <cell r="B10">
            <v>1555905</v>
          </cell>
          <cell r="C10">
            <v>1546725</v>
          </cell>
          <cell r="D10">
            <v>1509362</v>
          </cell>
          <cell r="E10">
            <v>1500155</v>
          </cell>
          <cell r="F10">
            <v>232928</v>
          </cell>
          <cell r="G10">
            <v>232540</v>
          </cell>
          <cell r="H10">
            <v>0</v>
          </cell>
          <cell r="I10">
            <v>0</v>
          </cell>
          <cell r="J10">
            <v>282586</v>
          </cell>
          <cell r="K10">
            <v>283643</v>
          </cell>
          <cell r="L10">
            <v>3115</v>
          </cell>
          <cell r="M10">
            <v>4533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30467</v>
          </cell>
          <cell r="AE10">
            <v>30367</v>
          </cell>
          <cell r="AF10">
            <v>30467</v>
          </cell>
          <cell r="AG10">
            <v>30376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9</v>
          </cell>
          <cell r="AP10">
            <v>0</v>
          </cell>
          <cell r="AQ10">
            <v>0</v>
          </cell>
          <cell r="AR10">
            <v>28712</v>
          </cell>
          <cell r="AS10">
            <v>28568</v>
          </cell>
          <cell r="AT10">
            <v>28712</v>
          </cell>
          <cell r="AU10">
            <v>28568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39701</v>
          </cell>
          <cell r="BG10">
            <v>39542</v>
          </cell>
          <cell r="BH10">
            <v>39701</v>
          </cell>
          <cell r="BI10">
            <v>39542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2731</v>
          </cell>
          <cell r="CI10">
            <v>2723</v>
          </cell>
          <cell r="CJ10">
            <v>1644</v>
          </cell>
          <cell r="CK10">
            <v>1638</v>
          </cell>
          <cell r="CL10">
            <v>116140</v>
          </cell>
          <cell r="CM10">
            <v>115839</v>
          </cell>
          <cell r="CN10">
            <v>117227</v>
          </cell>
          <cell r="CO10">
            <v>116924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0</v>
          </cell>
          <cell r="CV10">
            <v>2619</v>
          </cell>
          <cell r="CW10">
            <v>2613</v>
          </cell>
          <cell r="CX10">
            <v>77807</v>
          </cell>
          <cell r="CY10">
            <v>77519</v>
          </cell>
          <cell r="CZ10">
            <v>75188</v>
          </cell>
          <cell r="DA10">
            <v>74906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2237</v>
          </cell>
          <cell r="DK10">
            <v>2228</v>
          </cell>
          <cell r="DL10">
            <v>2237</v>
          </cell>
          <cell r="DM10">
            <v>2228</v>
          </cell>
          <cell r="DN10">
            <v>0</v>
          </cell>
          <cell r="DO10">
            <v>0</v>
          </cell>
          <cell r="DP10">
            <v>0</v>
          </cell>
          <cell r="DQ10">
            <v>0</v>
          </cell>
          <cell r="DR10">
            <v>0</v>
          </cell>
          <cell r="DS10">
            <v>0</v>
          </cell>
          <cell r="DT10">
            <v>0</v>
          </cell>
          <cell r="DU10">
            <v>0</v>
          </cell>
          <cell r="DV10">
            <v>0</v>
          </cell>
          <cell r="DW10">
            <v>0</v>
          </cell>
          <cell r="DX10">
            <v>114551</v>
          </cell>
          <cell r="DY10">
            <v>114459</v>
          </cell>
          <cell r="DZ10">
            <v>2692</v>
          </cell>
          <cell r="EA10">
            <v>2682</v>
          </cell>
          <cell r="EB10">
            <v>3842</v>
          </cell>
          <cell r="EC10">
            <v>3839</v>
          </cell>
          <cell r="ED10">
            <v>115701</v>
          </cell>
          <cell r="EE10">
            <v>115616</v>
          </cell>
          <cell r="EF10">
            <v>0</v>
          </cell>
          <cell r="EG10">
            <v>0</v>
          </cell>
          <cell r="EH10">
            <v>0</v>
          </cell>
          <cell r="EI10">
            <v>0</v>
          </cell>
          <cell r="EJ10">
            <v>0</v>
          </cell>
          <cell r="EK10">
            <v>0</v>
          </cell>
          <cell r="EL10">
            <v>8076</v>
          </cell>
          <cell r="EM10">
            <v>8064</v>
          </cell>
          <cell r="EN10">
            <v>8130</v>
          </cell>
          <cell r="EO10">
            <v>8118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54</v>
          </cell>
          <cell r="EW10">
            <v>54</v>
          </cell>
          <cell r="EX10">
            <v>0</v>
          </cell>
          <cell r="EY10">
            <v>0</v>
          </cell>
          <cell r="EZ10">
            <v>0</v>
          </cell>
          <cell r="FA10">
            <v>0</v>
          </cell>
          <cell r="FB10">
            <v>0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0</v>
          </cell>
          <cell r="FH10">
            <v>0</v>
          </cell>
          <cell r="FI10">
            <v>0</v>
          </cell>
          <cell r="FJ10">
            <v>0</v>
          </cell>
          <cell r="FK10">
            <v>0</v>
          </cell>
          <cell r="FL10">
            <v>0</v>
          </cell>
          <cell r="FM10">
            <v>0</v>
          </cell>
          <cell r="FN10">
            <v>1776923</v>
          </cell>
          <cell r="FO10">
            <v>1767225</v>
          </cell>
          <cell r="FP10">
            <v>195170</v>
          </cell>
          <cell r="FQ10">
            <v>194584</v>
          </cell>
          <cell r="FR10">
            <v>232928</v>
          </cell>
          <cell r="FS10">
            <v>232540</v>
          </cell>
          <cell r="FT10">
            <v>282586</v>
          </cell>
          <cell r="FU10">
            <v>283643</v>
          </cell>
          <cell r="FV10">
            <v>1692622</v>
          </cell>
          <cell r="FW10">
            <v>1682708</v>
          </cell>
          <cell r="FX10">
            <v>3115</v>
          </cell>
          <cell r="FY10">
            <v>4542</v>
          </cell>
        </row>
        <row r="11">
          <cell r="A11">
            <v>41524</v>
          </cell>
          <cell r="B11">
            <v>1509362</v>
          </cell>
          <cell r="C11">
            <v>1500155</v>
          </cell>
          <cell r="D11">
            <v>1461457</v>
          </cell>
          <cell r="E11">
            <v>1452250</v>
          </cell>
          <cell r="F11">
            <v>197367</v>
          </cell>
          <cell r="G11">
            <v>196696</v>
          </cell>
          <cell r="H11">
            <v>0</v>
          </cell>
          <cell r="I11">
            <v>0</v>
          </cell>
          <cell r="J11">
            <v>246768</v>
          </cell>
          <cell r="K11">
            <v>247584</v>
          </cell>
          <cell r="L11">
            <v>1496</v>
          </cell>
          <cell r="M11">
            <v>2983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30467</v>
          </cell>
          <cell r="AE11">
            <v>30376</v>
          </cell>
          <cell r="AF11">
            <v>30016</v>
          </cell>
          <cell r="AG11">
            <v>29926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-451</v>
          </cell>
          <cell r="AO11">
            <v>-450</v>
          </cell>
          <cell r="AP11">
            <v>0</v>
          </cell>
          <cell r="AQ11">
            <v>0</v>
          </cell>
          <cell r="AR11">
            <v>28712</v>
          </cell>
          <cell r="AS11">
            <v>28568</v>
          </cell>
          <cell r="AT11">
            <v>28712</v>
          </cell>
          <cell r="AU11">
            <v>28568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39701</v>
          </cell>
          <cell r="BG11">
            <v>39542</v>
          </cell>
          <cell r="BH11">
            <v>39701</v>
          </cell>
          <cell r="BI11">
            <v>39542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1644</v>
          </cell>
          <cell r="CI11">
            <v>1638</v>
          </cell>
          <cell r="CJ11">
            <v>1644</v>
          </cell>
          <cell r="CK11">
            <v>1638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77807</v>
          </cell>
          <cell r="CW11">
            <v>77519</v>
          </cell>
          <cell r="CX11">
            <v>2963</v>
          </cell>
          <cell r="CY11">
            <v>2953</v>
          </cell>
          <cell r="CZ11">
            <v>14420</v>
          </cell>
          <cell r="DA11">
            <v>14404</v>
          </cell>
          <cell r="DB11">
            <v>89264</v>
          </cell>
          <cell r="DC11">
            <v>88970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2237</v>
          </cell>
          <cell r="DK11">
            <v>2228</v>
          </cell>
          <cell r="DL11">
            <v>1840</v>
          </cell>
          <cell r="DM11">
            <v>1832</v>
          </cell>
          <cell r="DN11">
            <v>107706</v>
          </cell>
          <cell r="DO11">
            <v>107330</v>
          </cell>
          <cell r="DP11">
            <v>108103</v>
          </cell>
          <cell r="DQ11">
            <v>107726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2692</v>
          </cell>
          <cell r="DY11">
            <v>2682</v>
          </cell>
          <cell r="DZ11">
            <v>47644</v>
          </cell>
          <cell r="EA11">
            <v>47582</v>
          </cell>
          <cell r="EB11">
            <v>44952</v>
          </cell>
          <cell r="EC11">
            <v>44900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8130</v>
          </cell>
          <cell r="EM11">
            <v>8118</v>
          </cell>
          <cell r="EN11">
            <v>8103</v>
          </cell>
          <cell r="EO11">
            <v>8091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-27</v>
          </cell>
          <cell r="EW11">
            <v>-27</v>
          </cell>
          <cell r="EX11">
            <v>0</v>
          </cell>
          <cell r="EY11">
            <v>0</v>
          </cell>
          <cell r="EZ11">
            <v>0</v>
          </cell>
          <cell r="FA11">
            <v>0</v>
          </cell>
          <cell r="FB11">
            <v>0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>
            <v>0</v>
          </cell>
          <cell r="FH11">
            <v>0</v>
          </cell>
          <cell r="FI11">
            <v>0</v>
          </cell>
          <cell r="FJ11">
            <v>0</v>
          </cell>
          <cell r="FK11">
            <v>0</v>
          </cell>
          <cell r="FL11">
            <v>0</v>
          </cell>
          <cell r="FM11">
            <v>0</v>
          </cell>
          <cell r="FN11">
            <v>1692622</v>
          </cell>
          <cell r="FO11">
            <v>1682708</v>
          </cell>
          <cell r="FP11">
            <v>167078</v>
          </cell>
          <cell r="FQ11">
            <v>166634</v>
          </cell>
          <cell r="FR11">
            <v>197367</v>
          </cell>
          <cell r="FS11">
            <v>196696</v>
          </cell>
          <cell r="FT11">
            <v>246768</v>
          </cell>
          <cell r="FU11">
            <v>247584</v>
          </cell>
          <cell r="FV11">
            <v>1613977</v>
          </cell>
          <cell r="FW11">
            <v>1604291</v>
          </cell>
          <cell r="FX11">
            <v>1045</v>
          </cell>
          <cell r="FY11">
            <v>2533</v>
          </cell>
        </row>
        <row r="12">
          <cell r="A12">
            <v>41525</v>
          </cell>
          <cell r="B12">
            <v>1461457</v>
          </cell>
          <cell r="C12">
            <v>1452250</v>
          </cell>
          <cell r="D12">
            <v>1690764</v>
          </cell>
          <cell r="E12">
            <v>1680450</v>
          </cell>
          <cell r="F12">
            <v>346728</v>
          </cell>
          <cell r="G12">
            <v>346065</v>
          </cell>
          <cell r="H12">
            <v>0</v>
          </cell>
          <cell r="I12">
            <v>0</v>
          </cell>
          <cell r="J12">
            <v>119407</v>
          </cell>
          <cell r="K12">
            <v>119827</v>
          </cell>
          <cell r="L12">
            <v>1986</v>
          </cell>
          <cell r="M12">
            <v>1962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30016</v>
          </cell>
          <cell r="AE12">
            <v>29926</v>
          </cell>
          <cell r="AF12">
            <v>30694</v>
          </cell>
          <cell r="AG12">
            <v>30602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678</v>
          </cell>
          <cell r="AO12">
            <v>676</v>
          </cell>
          <cell r="AP12">
            <v>0</v>
          </cell>
          <cell r="AQ12">
            <v>0</v>
          </cell>
          <cell r="AR12">
            <v>28712</v>
          </cell>
          <cell r="AS12">
            <v>28568</v>
          </cell>
          <cell r="AT12">
            <v>28712</v>
          </cell>
          <cell r="AU12">
            <v>28568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39701</v>
          </cell>
          <cell r="BG12">
            <v>39542</v>
          </cell>
          <cell r="BH12">
            <v>39474</v>
          </cell>
          <cell r="BI12">
            <v>39316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-227</v>
          </cell>
          <cell r="BQ12">
            <v>-226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1644</v>
          </cell>
          <cell r="CI12">
            <v>1638</v>
          </cell>
          <cell r="CJ12">
            <v>1671</v>
          </cell>
          <cell r="CK12">
            <v>1664</v>
          </cell>
          <cell r="CL12">
            <v>116669</v>
          </cell>
          <cell r="CM12">
            <v>116415</v>
          </cell>
          <cell r="CN12">
            <v>116642</v>
          </cell>
          <cell r="CO12">
            <v>116389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2963</v>
          </cell>
          <cell r="CW12">
            <v>2953</v>
          </cell>
          <cell r="CX12">
            <v>2592</v>
          </cell>
          <cell r="CY12">
            <v>2581</v>
          </cell>
          <cell r="CZ12">
            <v>115364</v>
          </cell>
          <cell r="DA12">
            <v>115090</v>
          </cell>
          <cell r="DB12">
            <v>115735</v>
          </cell>
          <cell r="DC12">
            <v>115462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1840</v>
          </cell>
          <cell r="DK12">
            <v>1832</v>
          </cell>
          <cell r="DL12">
            <v>44800</v>
          </cell>
          <cell r="DM12">
            <v>44612</v>
          </cell>
          <cell r="DN12">
            <v>42960</v>
          </cell>
          <cell r="DO12">
            <v>42780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47644</v>
          </cell>
          <cell r="DY12">
            <v>47582</v>
          </cell>
          <cell r="DZ12">
            <v>2928</v>
          </cell>
          <cell r="EA12">
            <v>2924</v>
          </cell>
          <cell r="EB12">
            <v>69635</v>
          </cell>
          <cell r="EC12">
            <v>69556</v>
          </cell>
          <cell r="ED12">
            <v>114351</v>
          </cell>
          <cell r="EE12">
            <v>114214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8103</v>
          </cell>
          <cell r="EM12">
            <v>8091</v>
          </cell>
          <cell r="EN12">
            <v>8076</v>
          </cell>
          <cell r="EO12">
            <v>8064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-27</v>
          </cell>
          <cell r="EW12">
            <v>-27</v>
          </cell>
          <cell r="EX12">
            <v>0</v>
          </cell>
          <cell r="EY12">
            <v>0</v>
          </cell>
          <cell r="EZ12">
            <v>0</v>
          </cell>
          <cell r="FA12">
            <v>0</v>
          </cell>
          <cell r="FB12">
            <v>0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>
            <v>0</v>
          </cell>
          <cell r="FH12">
            <v>0</v>
          </cell>
          <cell r="FI12">
            <v>0</v>
          </cell>
          <cell r="FJ12">
            <v>0</v>
          </cell>
          <cell r="FK12">
            <v>0</v>
          </cell>
          <cell r="FL12">
            <v>0</v>
          </cell>
          <cell r="FM12">
            <v>0</v>
          </cell>
          <cell r="FN12">
            <v>1613977</v>
          </cell>
          <cell r="FO12">
            <v>1604291</v>
          </cell>
          <cell r="FP12">
            <v>344628</v>
          </cell>
          <cell r="FQ12">
            <v>343841</v>
          </cell>
          <cell r="FR12">
            <v>346728</v>
          </cell>
          <cell r="FS12">
            <v>346065</v>
          </cell>
          <cell r="FT12">
            <v>119407</v>
          </cell>
          <cell r="FU12">
            <v>119827</v>
          </cell>
          <cell r="FV12">
            <v>1841635</v>
          </cell>
          <cell r="FW12">
            <v>1830717</v>
          </cell>
          <cell r="FX12">
            <v>2437</v>
          </cell>
          <cell r="FY12">
            <v>2412</v>
          </cell>
        </row>
        <row r="13">
          <cell r="A13">
            <v>41526</v>
          </cell>
          <cell r="B13">
            <v>1690764</v>
          </cell>
          <cell r="C13">
            <v>1680450</v>
          </cell>
          <cell r="D13">
            <v>1679185</v>
          </cell>
          <cell r="E13">
            <v>1668270</v>
          </cell>
          <cell r="F13">
            <v>233655</v>
          </cell>
          <cell r="G13">
            <v>232955</v>
          </cell>
          <cell r="H13">
            <v>0</v>
          </cell>
          <cell r="I13">
            <v>0</v>
          </cell>
          <cell r="J13">
            <v>247761</v>
          </cell>
          <cell r="K13">
            <v>248592</v>
          </cell>
          <cell r="L13">
            <v>2527</v>
          </cell>
          <cell r="M13">
            <v>3457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30694</v>
          </cell>
          <cell r="AE13">
            <v>30602</v>
          </cell>
          <cell r="AF13">
            <v>30016</v>
          </cell>
          <cell r="AG13">
            <v>29926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-678</v>
          </cell>
          <cell r="AO13">
            <v>-676</v>
          </cell>
          <cell r="AP13">
            <v>0</v>
          </cell>
          <cell r="AQ13">
            <v>0</v>
          </cell>
          <cell r="AR13">
            <v>28712</v>
          </cell>
          <cell r="AS13">
            <v>28568</v>
          </cell>
          <cell r="AT13">
            <v>28712</v>
          </cell>
          <cell r="AU13">
            <v>28568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39474</v>
          </cell>
          <cell r="BG13">
            <v>39316</v>
          </cell>
          <cell r="BH13">
            <v>39701</v>
          </cell>
          <cell r="BI13">
            <v>39542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227</v>
          </cell>
          <cell r="BQ13">
            <v>226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1671</v>
          </cell>
          <cell r="CI13">
            <v>1664</v>
          </cell>
          <cell r="CJ13">
            <v>118124</v>
          </cell>
          <cell r="CK13">
            <v>117592</v>
          </cell>
          <cell r="CL13">
            <v>116453</v>
          </cell>
          <cell r="CM13">
            <v>115928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2592</v>
          </cell>
          <cell r="CW13">
            <v>2581</v>
          </cell>
          <cell r="CX13">
            <v>32095</v>
          </cell>
          <cell r="CY13">
            <v>31877</v>
          </cell>
          <cell r="CZ13">
            <v>29503</v>
          </cell>
          <cell r="DA13">
            <v>29296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44800</v>
          </cell>
          <cell r="DK13">
            <v>44612</v>
          </cell>
          <cell r="DL13">
            <v>1442</v>
          </cell>
          <cell r="DM13">
            <v>1432</v>
          </cell>
          <cell r="DN13">
            <v>73877</v>
          </cell>
          <cell r="DO13">
            <v>73804</v>
          </cell>
          <cell r="DP13">
            <v>117235</v>
          </cell>
          <cell r="DQ13">
            <v>116984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2928</v>
          </cell>
          <cell r="DY13">
            <v>2924</v>
          </cell>
          <cell r="DZ13">
            <v>2666</v>
          </cell>
          <cell r="EA13">
            <v>2662</v>
          </cell>
          <cell r="EB13">
            <v>116158</v>
          </cell>
          <cell r="EC13">
            <v>115709</v>
          </cell>
          <cell r="ED13">
            <v>116420</v>
          </cell>
          <cell r="EE13">
            <v>115971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8076</v>
          </cell>
          <cell r="EM13">
            <v>8064</v>
          </cell>
          <cell r="EN13">
            <v>8103</v>
          </cell>
          <cell r="EO13">
            <v>8091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27</v>
          </cell>
          <cell r="EW13">
            <v>27</v>
          </cell>
          <cell r="EX13">
            <v>0</v>
          </cell>
          <cell r="EY13">
            <v>0</v>
          </cell>
          <cell r="EZ13">
            <v>0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0</v>
          </cell>
          <cell r="FI13">
            <v>0</v>
          </cell>
          <cell r="FJ13">
            <v>0</v>
          </cell>
          <cell r="FK13">
            <v>0</v>
          </cell>
          <cell r="FL13">
            <v>0</v>
          </cell>
          <cell r="FM13">
            <v>0</v>
          </cell>
          <cell r="FN13">
            <v>1841635</v>
          </cell>
          <cell r="FO13">
            <v>1830717</v>
          </cell>
          <cell r="FP13">
            <v>335991</v>
          </cell>
          <cell r="FQ13">
            <v>334737</v>
          </cell>
          <cell r="FR13">
            <v>233655</v>
          </cell>
          <cell r="FS13">
            <v>232955</v>
          </cell>
          <cell r="FT13">
            <v>247761</v>
          </cell>
          <cell r="FU13">
            <v>248592</v>
          </cell>
          <cell r="FV13">
            <v>1931941</v>
          </cell>
          <cell r="FW13">
            <v>1919869</v>
          </cell>
          <cell r="FX13">
            <v>2076</v>
          </cell>
          <cell r="FY13">
            <v>3007</v>
          </cell>
        </row>
        <row r="14">
          <cell r="A14">
            <v>41527</v>
          </cell>
          <cell r="B14">
            <v>1679185</v>
          </cell>
          <cell r="C14">
            <v>1668270</v>
          </cell>
          <cell r="D14">
            <v>1738894</v>
          </cell>
          <cell r="E14">
            <v>1727243</v>
          </cell>
          <cell r="F14">
            <v>348359</v>
          </cell>
          <cell r="G14">
            <v>346562</v>
          </cell>
          <cell r="H14">
            <v>0</v>
          </cell>
          <cell r="I14">
            <v>0</v>
          </cell>
          <cell r="J14">
            <v>290554</v>
          </cell>
          <cell r="K14">
            <v>291298</v>
          </cell>
          <cell r="L14">
            <v>1904</v>
          </cell>
          <cell r="M14">
            <v>3709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30016</v>
          </cell>
          <cell r="AE14">
            <v>29926</v>
          </cell>
          <cell r="AF14">
            <v>30467</v>
          </cell>
          <cell r="AG14">
            <v>30376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451</v>
          </cell>
          <cell r="AO14">
            <v>450</v>
          </cell>
          <cell r="AP14">
            <v>0</v>
          </cell>
          <cell r="AQ14">
            <v>0</v>
          </cell>
          <cell r="AR14">
            <v>28712</v>
          </cell>
          <cell r="AS14">
            <v>28568</v>
          </cell>
          <cell r="AT14">
            <v>28712</v>
          </cell>
          <cell r="AU14">
            <v>28568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39701</v>
          </cell>
          <cell r="BG14">
            <v>39542</v>
          </cell>
          <cell r="BH14">
            <v>39701</v>
          </cell>
          <cell r="BI14">
            <v>39542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118124</v>
          </cell>
          <cell r="CI14">
            <v>117592</v>
          </cell>
          <cell r="CJ14">
            <v>2281</v>
          </cell>
          <cell r="CK14">
            <v>2270</v>
          </cell>
          <cell r="CL14">
            <v>0</v>
          </cell>
          <cell r="CM14">
            <v>0</v>
          </cell>
          <cell r="CN14">
            <v>115843</v>
          </cell>
          <cell r="CO14">
            <v>115322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32095</v>
          </cell>
          <cell r="CW14">
            <v>31877</v>
          </cell>
          <cell r="CX14">
            <v>2539</v>
          </cell>
          <cell r="CY14">
            <v>2523</v>
          </cell>
          <cell r="CZ14">
            <v>86046</v>
          </cell>
          <cell r="DA14">
            <v>85791</v>
          </cell>
          <cell r="DB14">
            <v>115602</v>
          </cell>
          <cell r="DC14">
            <v>115145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1442</v>
          </cell>
          <cell r="DK14">
            <v>1432</v>
          </cell>
          <cell r="DL14">
            <v>2343</v>
          </cell>
          <cell r="DM14">
            <v>2328</v>
          </cell>
          <cell r="DN14">
            <v>117815</v>
          </cell>
          <cell r="DO14">
            <v>116991</v>
          </cell>
          <cell r="DP14">
            <v>116914</v>
          </cell>
          <cell r="DQ14">
            <v>116095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2666</v>
          </cell>
          <cell r="DY14">
            <v>2662</v>
          </cell>
          <cell r="DZ14">
            <v>112165</v>
          </cell>
          <cell r="EA14">
            <v>111986</v>
          </cell>
          <cell r="EB14">
            <v>109499</v>
          </cell>
          <cell r="EC14">
            <v>109324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8103</v>
          </cell>
          <cell r="EM14">
            <v>8091</v>
          </cell>
          <cell r="EN14">
            <v>8049</v>
          </cell>
          <cell r="EO14">
            <v>8037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-54</v>
          </cell>
          <cell r="EW14">
            <v>-54</v>
          </cell>
          <cell r="EX14">
            <v>0</v>
          </cell>
          <cell r="EY14">
            <v>0</v>
          </cell>
          <cell r="EZ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0</v>
          </cell>
          <cell r="FI14">
            <v>0</v>
          </cell>
          <cell r="FJ14">
            <v>0</v>
          </cell>
          <cell r="FK14">
            <v>0</v>
          </cell>
          <cell r="FL14">
            <v>0</v>
          </cell>
          <cell r="FM14">
            <v>0</v>
          </cell>
          <cell r="FN14">
            <v>1931941</v>
          </cell>
          <cell r="FO14">
            <v>1919869</v>
          </cell>
          <cell r="FP14">
            <v>313360</v>
          </cell>
          <cell r="FQ14">
            <v>312106</v>
          </cell>
          <cell r="FR14">
            <v>348359</v>
          </cell>
          <cell r="FS14">
            <v>346562</v>
          </cell>
          <cell r="FT14">
            <v>290554</v>
          </cell>
          <cell r="FU14">
            <v>291298</v>
          </cell>
          <cell r="FV14">
            <v>1957102</v>
          </cell>
          <cell r="FW14">
            <v>1944836</v>
          </cell>
          <cell r="FX14">
            <v>2355</v>
          </cell>
          <cell r="FY14">
            <v>4159</v>
          </cell>
        </row>
        <row r="15">
          <cell r="A15">
            <v>41528</v>
          </cell>
          <cell r="B15">
            <v>1738894</v>
          </cell>
          <cell r="C15">
            <v>1727243</v>
          </cell>
          <cell r="D15">
            <v>1748200</v>
          </cell>
          <cell r="E15">
            <v>1736312</v>
          </cell>
          <cell r="F15">
            <v>173799</v>
          </cell>
          <cell r="G15">
            <v>173528</v>
          </cell>
          <cell r="H15">
            <v>0</v>
          </cell>
          <cell r="I15">
            <v>0</v>
          </cell>
          <cell r="J15">
            <v>167171</v>
          </cell>
          <cell r="K15">
            <v>167625</v>
          </cell>
          <cell r="L15">
            <v>2678</v>
          </cell>
          <cell r="M15">
            <v>3166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30467</v>
          </cell>
          <cell r="AE15">
            <v>30376</v>
          </cell>
          <cell r="AF15">
            <v>30921</v>
          </cell>
          <cell r="AG15">
            <v>30828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454</v>
          </cell>
          <cell r="AO15">
            <v>452</v>
          </cell>
          <cell r="AP15">
            <v>0</v>
          </cell>
          <cell r="AQ15">
            <v>0</v>
          </cell>
          <cell r="AR15">
            <v>28712</v>
          </cell>
          <cell r="AS15">
            <v>28568</v>
          </cell>
          <cell r="AT15">
            <v>28712</v>
          </cell>
          <cell r="AU15">
            <v>28568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39701</v>
          </cell>
          <cell r="BG15">
            <v>39542</v>
          </cell>
          <cell r="BH15">
            <v>39474</v>
          </cell>
          <cell r="BI15">
            <v>39316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-227</v>
          </cell>
          <cell r="BQ15">
            <v>-226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2281</v>
          </cell>
          <cell r="CI15">
            <v>2270</v>
          </cell>
          <cell r="CJ15">
            <v>2837</v>
          </cell>
          <cell r="CK15">
            <v>2813</v>
          </cell>
          <cell r="CL15">
            <v>59180</v>
          </cell>
          <cell r="CM15">
            <v>59080</v>
          </cell>
          <cell r="CN15">
            <v>58624</v>
          </cell>
          <cell r="CO15">
            <v>58537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2539</v>
          </cell>
          <cell r="CW15">
            <v>2523</v>
          </cell>
          <cell r="CX15">
            <v>2539</v>
          </cell>
          <cell r="CY15">
            <v>2523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2343</v>
          </cell>
          <cell r="DK15">
            <v>2328</v>
          </cell>
          <cell r="DL15">
            <v>2343</v>
          </cell>
          <cell r="DM15">
            <v>2328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112165</v>
          </cell>
          <cell r="DY15">
            <v>111986</v>
          </cell>
          <cell r="DZ15">
            <v>3034</v>
          </cell>
          <cell r="EA15">
            <v>3029</v>
          </cell>
          <cell r="EB15">
            <v>6044</v>
          </cell>
          <cell r="EC15">
            <v>6034</v>
          </cell>
          <cell r="ED15">
            <v>115175</v>
          </cell>
          <cell r="EE15">
            <v>114991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8049</v>
          </cell>
          <cell r="EM15">
            <v>8037</v>
          </cell>
          <cell r="EN15">
            <v>8076</v>
          </cell>
          <cell r="EO15">
            <v>8064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27</v>
          </cell>
          <cell r="EW15">
            <v>27</v>
          </cell>
          <cell r="EX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>
            <v>0</v>
          </cell>
          <cell r="FH15">
            <v>0</v>
          </cell>
          <cell r="FI15">
            <v>0</v>
          </cell>
          <cell r="FJ15">
            <v>0</v>
          </cell>
          <cell r="FK15">
            <v>0</v>
          </cell>
          <cell r="FL15">
            <v>0</v>
          </cell>
          <cell r="FM15">
            <v>0</v>
          </cell>
          <cell r="FN15">
            <v>1957102</v>
          </cell>
          <cell r="FO15">
            <v>1944836</v>
          </cell>
          <cell r="FP15">
            <v>65224</v>
          </cell>
          <cell r="FQ15">
            <v>65114</v>
          </cell>
          <cell r="FR15">
            <v>173799</v>
          </cell>
          <cell r="FS15">
            <v>173528</v>
          </cell>
          <cell r="FT15">
            <v>167171</v>
          </cell>
          <cell r="FU15">
            <v>167625</v>
          </cell>
          <cell r="FV15">
            <v>1858060</v>
          </cell>
          <cell r="FW15">
            <v>1845717</v>
          </cell>
          <cell r="FX15">
            <v>2905</v>
          </cell>
          <cell r="FY15">
            <v>3392</v>
          </cell>
        </row>
        <row r="16">
          <cell r="A16">
            <v>41529</v>
          </cell>
          <cell r="B16">
            <v>1748200</v>
          </cell>
          <cell r="C16">
            <v>1736312</v>
          </cell>
          <cell r="D16">
            <v>1858973</v>
          </cell>
          <cell r="E16">
            <v>1846146</v>
          </cell>
          <cell r="F16">
            <v>229272</v>
          </cell>
          <cell r="G16">
            <v>228639</v>
          </cell>
          <cell r="H16">
            <v>0</v>
          </cell>
          <cell r="I16">
            <v>0</v>
          </cell>
          <cell r="J16">
            <v>119405</v>
          </cell>
          <cell r="K16">
            <v>119713</v>
          </cell>
          <cell r="L16">
            <v>906</v>
          </cell>
          <cell r="M16">
            <v>908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30921</v>
          </cell>
          <cell r="AE16">
            <v>30828</v>
          </cell>
          <cell r="AF16">
            <v>30921</v>
          </cell>
          <cell r="AG16">
            <v>30828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28712</v>
          </cell>
          <cell r="AS16">
            <v>28568</v>
          </cell>
          <cell r="AT16">
            <v>28712</v>
          </cell>
          <cell r="AU16">
            <v>28568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39474</v>
          </cell>
          <cell r="BG16">
            <v>39316</v>
          </cell>
          <cell r="BH16">
            <v>39474</v>
          </cell>
          <cell r="BI16">
            <v>39316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2837</v>
          </cell>
          <cell r="CI16">
            <v>2813</v>
          </cell>
          <cell r="CJ16">
            <v>3130</v>
          </cell>
          <cell r="CK16">
            <v>3119</v>
          </cell>
          <cell r="CL16">
            <v>115715</v>
          </cell>
          <cell r="CM16">
            <v>115499</v>
          </cell>
          <cell r="CN16">
            <v>115422</v>
          </cell>
          <cell r="CO16">
            <v>115193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2539</v>
          </cell>
          <cell r="CW16">
            <v>2523</v>
          </cell>
          <cell r="CX16">
            <v>3656</v>
          </cell>
          <cell r="CY16">
            <v>3637</v>
          </cell>
          <cell r="CZ16">
            <v>114967</v>
          </cell>
          <cell r="DA16">
            <v>114560</v>
          </cell>
          <cell r="DB16">
            <v>113850</v>
          </cell>
          <cell r="DC16">
            <v>113446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2343</v>
          </cell>
          <cell r="DK16">
            <v>2328</v>
          </cell>
          <cell r="DL16">
            <v>118249</v>
          </cell>
          <cell r="DM16">
            <v>118095</v>
          </cell>
          <cell r="DN16">
            <v>115906</v>
          </cell>
          <cell r="DO16">
            <v>115767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3034</v>
          </cell>
          <cell r="DY16">
            <v>3029</v>
          </cell>
          <cell r="DZ16">
            <v>21061</v>
          </cell>
          <cell r="EA16">
            <v>21029</v>
          </cell>
          <cell r="EB16">
            <v>18027</v>
          </cell>
          <cell r="EC16">
            <v>18000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8076</v>
          </cell>
          <cell r="EM16">
            <v>8064</v>
          </cell>
          <cell r="EN16">
            <v>8076</v>
          </cell>
          <cell r="EO16">
            <v>8064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0</v>
          </cell>
          <cell r="EX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>
            <v>0</v>
          </cell>
          <cell r="FH16">
            <v>0</v>
          </cell>
          <cell r="FI16">
            <v>0</v>
          </cell>
          <cell r="FJ16">
            <v>0</v>
          </cell>
          <cell r="FK16">
            <v>0</v>
          </cell>
          <cell r="FL16">
            <v>0</v>
          </cell>
          <cell r="FM16">
            <v>0</v>
          </cell>
          <cell r="FN16">
            <v>1858060</v>
          </cell>
          <cell r="FO16">
            <v>1845717</v>
          </cell>
          <cell r="FP16">
            <v>364615</v>
          </cell>
          <cell r="FQ16">
            <v>363826</v>
          </cell>
          <cell r="FR16">
            <v>229272</v>
          </cell>
          <cell r="FS16">
            <v>228639</v>
          </cell>
          <cell r="FT16">
            <v>119405</v>
          </cell>
          <cell r="FU16">
            <v>119713</v>
          </cell>
          <cell r="FV16">
            <v>2104176</v>
          </cell>
          <cell r="FW16">
            <v>2090738</v>
          </cell>
          <cell r="FX16">
            <v>906</v>
          </cell>
          <cell r="FY16">
            <v>908</v>
          </cell>
        </row>
        <row r="17">
          <cell r="A17">
            <v>41530</v>
          </cell>
          <cell r="B17">
            <v>1858973</v>
          </cell>
          <cell r="C17">
            <v>1846146</v>
          </cell>
          <cell r="D17">
            <v>2022182</v>
          </cell>
          <cell r="E17">
            <v>2008229</v>
          </cell>
          <cell r="F17">
            <v>405220</v>
          </cell>
          <cell r="G17">
            <v>404270</v>
          </cell>
          <cell r="H17">
            <v>0</v>
          </cell>
          <cell r="I17">
            <v>0</v>
          </cell>
          <cell r="J17">
            <v>242789</v>
          </cell>
          <cell r="K17">
            <v>243579</v>
          </cell>
          <cell r="L17">
            <v>778</v>
          </cell>
          <cell r="M17">
            <v>1392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30921</v>
          </cell>
          <cell r="AE17">
            <v>30828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30921</v>
          </cell>
          <cell r="AK17">
            <v>30828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28712</v>
          </cell>
          <cell r="AS17">
            <v>28568</v>
          </cell>
          <cell r="AT17">
            <v>1926</v>
          </cell>
          <cell r="AU17">
            <v>1967</v>
          </cell>
          <cell r="AV17">
            <v>0</v>
          </cell>
          <cell r="AW17">
            <v>0</v>
          </cell>
          <cell r="AX17">
            <v>26786</v>
          </cell>
          <cell r="AY17">
            <v>26601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39474</v>
          </cell>
          <cell r="BG17">
            <v>39316</v>
          </cell>
          <cell r="BH17">
            <v>39474</v>
          </cell>
          <cell r="BI17">
            <v>39316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3130</v>
          </cell>
          <cell r="CI17">
            <v>3119</v>
          </cell>
          <cell r="CJ17">
            <v>1431</v>
          </cell>
          <cell r="CK17">
            <v>1420</v>
          </cell>
          <cell r="CL17">
            <v>114573</v>
          </cell>
          <cell r="CM17">
            <v>114125</v>
          </cell>
          <cell r="CN17">
            <v>116272</v>
          </cell>
          <cell r="CO17">
            <v>115824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3656</v>
          </cell>
          <cell r="CW17">
            <v>3637</v>
          </cell>
          <cell r="CX17">
            <v>89414</v>
          </cell>
          <cell r="CY17">
            <v>89307</v>
          </cell>
          <cell r="CZ17">
            <v>85758</v>
          </cell>
          <cell r="DA17">
            <v>85670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118249</v>
          </cell>
          <cell r="DK17">
            <v>118095</v>
          </cell>
          <cell r="DL17">
            <v>2343</v>
          </cell>
          <cell r="DM17">
            <v>2330</v>
          </cell>
          <cell r="DN17">
            <v>0</v>
          </cell>
          <cell r="DO17">
            <v>0</v>
          </cell>
          <cell r="DP17">
            <v>115906</v>
          </cell>
          <cell r="DQ17">
            <v>115765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21061</v>
          </cell>
          <cell r="DY17">
            <v>21029</v>
          </cell>
          <cell r="DZ17">
            <v>3193</v>
          </cell>
          <cell r="EA17">
            <v>3184</v>
          </cell>
          <cell r="EB17">
            <v>97467</v>
          </cell>
          <cell r="EC17">
            <v>97407</v>
          </cell>
          <cell r="ED17">
            <v>115335</v>
          </cell>
          <cell r="EE17">
            <v>115252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8076</v>
          </cell>
          <cell r="EM17">
            <v>8064</v>
          </cell>
          <cell r="EN17">
            <v>8103</v>
          </cell>
          <cell r="EO17">
            <v>8091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27</v>
          </cell>
          <cell r="EW17">
            <v>27</v>
          </cell>
          <cell r="EX17">
            <v>0</v>
          </cell>
          <cell r="EY17">
            <v>0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>
            <v>0</v>
          </cell>
          <cell r="FH17">
            <v>0</v>
          </cell>
          <cell r="FI17">
            <v>0</v>
          </cell>
          <cell r="FJ17">
            <v>0</v>
          </cell>
          <cell r="FK17">
            <v>0</v>
          </cell>
          <cell r="FL17">
            <v>0</v>
          </cell>
          <cell r="FM17">
            <v>0</v>
          </cell>
          <cell r="FN17">
            <v>2104176</v>
          </cell>
          <cell r="FO17">
            <v>2090738</v>
          </cell>
          <cell r="FP17">
            <v>297798</v>
          </cell>
          <cell r="FQ17">
            <v>297202</v>
          </cell>
          <cell r="FR17">
            <v>347513</v>
          </cell>
          <cell r="FS17">
            <v>346841</v>
          </cell>
          <cell r="FT17">
            <v>242789</v>
          </cell>
          <cell r="FU17">
            <v>243579</v>
          </cell>
          <cell r="FV17">
            <v>2159963</v>
          </cell>
          <cell r="FW17">
            <v>2145753</v>
          </cell>
          <cell r="FX17">
            <v>778</v>
          </cell>
          <cell r="FY17">
            <v>1392</v>
          </cell>
        </row>
        <row r="18">
          <cell r="A18">
            <v>41531</v>
          </cell>
          <cell r="B18">
            <v>2022182</v>
          </cell>
          <cell r="C18">
            <v>2008229</v>
          </cell>
          <cell r="D18">
            <v>2372400</v>
          </cell>
          <cell r="E18">
            <v>2356979</v>
          </cell>
          <cell r="F18">
            <v>389307</v>
          </cell>
          <cell r="G18">
            <v>388528</v>
          </cell>
          <cell r="H18">
            <v>0</v>
          </cell>
          <cell r="I18">
            <v>0</v>
          </cell>
          <cell r="J18">
            <v>39806</v>
          </cell>
          <cell r="K18">
            <v>39911</v>
          </cell>
          <cell r="L18">
            <v>717</v>
          </cell>
          <cell r="M18">
            <v>133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1926</v>
          </cell>
          <cell r="AS18">
            <v>1967</v>
          </cell>
          <cell r="AT18">
            <v>1926</v>
          </cell>
          <cell r="AU18">
            <v>1967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39474</v>
          </cell>
          <cell r="BG18">
            <v>39316</v>
          </cell>
          <cell r="BH18">
            <v>1921</v>
          </cell>
          <cell r="BI18">
            <v>1995</v>
          </cell>
          <cell r="BJ18">
            <v>0</v>
          </cell>
          <cell r="BK18">
            <v>0</v>
          </cell>
          <cell r="BL18">
            <v>37553</v>
          </cell>
          <cell r="BM18">
            <v>37321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1431</v>
          </cell>
          <cell r="CI18">
            <v>1420</v>
          </cell>
          <cell r="CJ18">
            <v>85369</v>
          </cell>
          <cell r="CK18">
            <v>85275</v>
          </cell>
          <cell r="CL18">
            <v>83938</v>
          </cell>
          <cell r="CM18">
            <v>83855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89414</v>
          </cell>
          <cell r="CW18">
            <v>89307</v>
          </cell>
          <cell r="CX18">
            <v>1129</v>
          </cell>
          <cell r="CY18">
            <v>1124</v>
          </cell>
          <cell r="CZ18">
            <v>29285</v>
          </cell>
          <cell r="DA18">
            <v>29321</v>
          </cell>
          <cell r="DB18">
            <v>117570</v>
          </cell>
          <cell r="DC18">
            <v>117504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2343</v>
          </cell>
          <cell r="DK18">
            <v>2330</v>
          </cell>
          <cell r="DL18">
            <v>2343</v>
          </cell>
          <cell r="DM18">
            <v>2338</v>
          </cell>
          <cell r="DN18">
            <v>116092</v>
          </cell>
          <cell r="DO18">
            <v>115809</v>
          </cell>
          <cell r="DP18">
            <v>116092</v>
          </cell>
          <cell r="DQ18">
            <v>115801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3193</v>
          </cell>
          <cell r="DY18">
            <v>3184</v>
          </cell>
          <cell r="DZ18">
            <v>1230</v>
          </cell>
          <cell r="EA18">
            <v>1228</v>
          </cell>
          <cell r="EB18">
            <v>116129</v>
          </cell>
          <cell r="EC18">
            <v>115946</v>
          </cell>
          <cell r="ED18">
            <v>118092</v>
          </cell>
          <cell r="EE18">
            <v>117902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8103</v>
          </cell>
          <cell r="EM18">
            <v>8091</v>
          </cell>
          <cell r="EN18">
            <v>8103</v>
          </cell>
          <cell r="EO18">
            <v>8091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0</v>
          </cell>
          <cell r="EW18">
            <v>0</v>
          </cell>
          <cell r="EX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>
            <v>0</v>
          </cell>
          <cell r="FH18">
            <v>0</v>
          </cell>
          <cell r="FI18">
            <v>0</v>
          </cell>
          <cell r="FJ18">
            <v>0</v>
          </cell>
          <cell r="FK18">
            <v>0</v>
          </cell>
          <cell r="FL18">
            <v>0</v>
          </cell>
          <cell r="FM18">
            <v>0</v>
          </cell>
          <cell r="FN18">
            <v>2159963</v>
          </cell>
          <cell r="FO18">
            <v>2145753</v>
          </cell>
          <cell r="FP18">
            <v>345444</v>
          </cell>
          <cell r="FQ18">
            <v>344931</v>
          </cell>
          <cell r="FR18">
            <v>351754</v>
          </cell>
          <cell r="FS18">
            <v>351207</v>
          </cell>
          <cell r="FT18">
            <v>39806</v>
          </cell>
          <cell r="FU18">
            <v>39911</v>
          </cell>
          <cell r="FV18">
            <v>2466318</v>
          </cell>
          <cell r="FW18">
            <v>2450906</v>
          </cell>
          <cell r="FX18">
            <v>717</v>
          </cell>
          <cell r="FY18">
            <v>133</v>
          </cell>
        </row>
        <row r="19">
          <cell r="A19">
            <v>41532</v>
          </cell>
          <cell r="B19">
            <v>2372400</v>
          </cell>
          <cell r="C19">
            <v>2356979</v>
          </cell>
          <cell r="D19">
            <v>2598568</v>
          </cell>
          <cell r="E19">
            <v>2581937</v>
          </cell>
          <cell r="F19">
            <v>352123</v>
          </cell>
          <cell r="G19">
            <v>351516</v>
          </cell>
          <cell r="H19">
            <v>0</v>
          </cell>
          <cell r="I19">
            <v>0</v>
          </cell>
          <cell r="J19">
            <v>127370</v>
          </cell>
          <cell r="K19">
            <v>127753</v>
          </cell>
          <cell r="L19">
            <v>1415</v>
          </cell>
          <cell r="M19">
            <v>1195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1926</v>
          </cell>
          <cell r="AS19">
            <v>1967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1926</v>
          </cell>
          <cell r="AY19">
            <v>1967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1921</v>
          </cell>
          <cell r="BG19">
            <v>1995</v>
          </cell>
          <cell r="BH19">
            <v>1921</v>
          </cell>
          <cell r="BI19">
            <v>1995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85369</v>
          </cell>
          <cell r="CI19">
            <v>85275</v>
          </cell>
          <cell r="CJ19">
            <v>1165</v>
          </cell>
          <cell r="CK19">
            <v>1162</v>
          </cell>
          <cell r="CL19">
            <v>32890</v>
          </cell>
          <cell r="CM19">
            <v>32747</v>
          </cell>
          <cell r="CN19">
            <v>117094</v>
          </cell>
          <cell r="CO19">
            <v>116860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1129</v>
          </cell>
          <cell r="CW19">
            <v>1124</v>
          </cell>
          <cell r="CX19">
            <v>2486</v>
          </cell>
          <cell r="CY19">
            <v>2480</v>
          </cell>
          <cell r="CZ19">
            <v>117146</v>
          </cell>
          <cell r="DA19">
            <v>116974</v>
          </cell>
          <cell r="DB19">
            <v>115789</v>
          </cell>
          <cell r="DC19">
            <v>115618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2343</v>
          </cell>
          <cell r="DK19">
            <v>2338</v>
          </cell>
          <cell r="DL19">
            <v>1495</v>
          </cell>
          <cell r="DM19">
            <v>1489</v>
          </cell>
          <cell r="DN19">
            <v>116466</v>
          </cell>
          <cell r="DO19">
            <v>116222</v>
          </cell>
          <cell r="DP19">
            <v>117314</v>
          </cell>
          <cell r="DQ19">
            <v>117071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1230</v>
          </cell>
          <cell r="DY19">
            <v>1228</v>
          </cell>
          <cell r="DZ19">
            <v>118924</v>
          </cell>
          <cell r="EA19">
            <v>118734</v>
          </cell>
          <cell r="EB19">
            <v>117694</v>
          </cell>
          <cell r="EC19">
            <v>117506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8103</v>
          </cell>
          <cell r="EM19">
            <v>8091</v>
          </cell>
          <cell r="EN19">
            <v>8049</v>
          </cell>
          <cell r="EO19">
            <v>8037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-54</v>
          </cell>
          <cell r="EW19">
            <v>-54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0</v>
          </cell>
          <cell r="FI19">
            <v>0</v>
          </cell>
          <cell r="FJ19">
            <v>0</v>
          </cell>
          <cell r="FK19">
            <v>0</v>
          </cell>
          <cell r="FL19">
            <v>0</v>
          </cell>
          <cell r="FM19">
            <v>0</v>
          </cell>
          <cell r="FN19">
            <v>2466318</v>
          </cell>
          <cell r="FO19">
            <v>2450906</v>
          </cell>
          <cell r="FP19">
            <v>384196</v>
          </cell>
          <cell r="FQ19">
            <v>383449</v>
          </cell>
          <cell r="FR19">
            <v>350197</v>
          </cell>
          <cell r="FS19">
            <v>349549</v>
          </cell>
          <cell r="FT19">
            <v>127370</v>
          </cell>
          <cell r="FU19">
            <v>127753</v>
          </cell>
          <cell r="FV19">
            <v>2724559</v>
          </cell>
          <cell r="FW19">
            <v>2707797</v>
          </cell>
          <cell r="FX19">
            <v>1415</v>
          </cell>
          <cell r="FY19">
            <v>1195</v>
          </cell>
        </row>
        <row r="20">
          <cell r="A20">
            <v>41533</v>
          </cell>
          <cell r="B20">
            <v>2598568</v>
          </cell>
          <cell r="C20">
            <v>2581937</v>
          </cell>
          <cell r="D20">
            <v>2550877</v>
          </cell>
          <cell r="E20">
            <v>2535317</v>
          </cell>
          <cell r="F20">
            <v>316651</v>
          </cell>
          <cell r="G20">
            <v>316252</v>
          </cell>
          <cell r="H20">
            <v>0</v>
          </cell>
          <cell r="I20">
            <v>0</v>
          </cell>
          <cell r="J20">
            <v>365181</v>
          </cell>
          <cell r="K20">
            <v>366339</v>
          </cell>
          <cell r="L20">
            <v>839</v>
          </cell>
          <cell r="M20">
            <v>3467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1921</v>
          </cell>
          <cell r="BG20">
            <v>1995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1921</v>
          </cell>
          <cell r="BM20">
            <v>1995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1165</v>
          </cell>
          <cell r="CI20">
            <v>1162</v>
          </cell>
          <cell r="CJ20">
            <v>3023</v>
          </cell>
          <cell r="CK20">
            <v>3012</v>
          </cell>
          <cell r="CL20">
            <v>117278</v>
          </cell>
          <cell r="CM20">
            <v>117151</v>
          </cell>
          <cell r="CN20">
            <v>115420</v>
          </cell>
          <cell r="CO20">
            <v>115301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2486</v>
          </cell>
          <cell r="CW20">
            <v>2480</v>
          </cell>
          <cell r="CX20">
            <v>2379</v>
          </cell>
          <cell r="CY20">
            <v>2373</v>
          </cell>
          <cell r="CZ20">
            <v>82945</v>
          </cell>
          <cell r="DA20">
            <v>82772</v>
          </cell>
          <cell r="DB20">
            <v>83052</v>
          </cell>
          <cell r="DC20">
            <v>82879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1495</v>
          </cell>
          <cell r="DK20">
            <v>1489</v>
          </cell>
          <cell r="DL20">
            <v>1495</v>
          </cell>
          <cell r="DM20">
            <v>1489</v>
          </cell>
          <cell r="DN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118924</v>
          </cell>
          <cell r="DY20">
            <v>118734</v>
          </cell>
          <cell r="DZ20">
            <v>2666</v>
          </cell>
          <cell r="EA20">
            <v>2657</v>
          </cell>
          <cell r="EB20">
            <v>0</v>
          </cell>
          <cell r="EC20">
            <v>0</v>
          </cell>
          <cell r="ED20">
            <v>116258</v>
          </cell>
          <cell r="EE20">
            <v>116077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8049</v>
          </cell>
          <cell r="EM20">
            <v>8037</v>
          </cell>
          <cell r="EN20">
            <v>8076</v>
          </cell>
          <cell r="EO20">
            <v>8064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27</v>
          </cell>
          <cell r="EW20">
            <v>27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>
            <v>0</v>
          </cell>
          <cell r="FH20">
            <v>0</v>
          </cell>
          <cell r="FI20">
            <v>0</v>
          </cell>
          <cell r="FJ20">
            <v>0</v>
          </cell>
          <cell r="FK20">
            <v>0</v>
          </cell>
          <cell r="FL20">
            <v>0</v>
          </cell>
          <cell r="FM20">
            <v>0</v>
          </cell>
          <cell r="FN20">
            <v>2724559</v>
          </cell>
          <cell r="FO20">
            <v>2707797</v>
          </cell>
          <cell r="FP20">
            <v>200223</v>
          </cell>
          <cell r="FQ20">
            <v>199923</v>
          </cell>
          <cell r="FR20">
            <v>314730</v>
          </cell>
          <cell r="FS20">
            <v>314257</v>
          </cell>
          <cell r="FT20">
            <v>365181</v>
          </cell>
          <cell r="FU20">
            <v>366339</v>
          </cell>
          <cell r="FV20">
            <v>2560440</v>
          </cell>
          <cell r="FW20">
            <v>2544848</v>
          </cell>
          <cell r="FX20">
            <v>839</v>
          </cell>
          <cell r="FY20">
            <v>3467</v>
          </cell>
        </row>
        <row r="21">
          <cell r="A21">
            <v>41534</v>
          </cell>
          <cell r="B21">
            <v>2550877</v>
          </cell>
          <cell r="C21">
            <v>2535317</v>
          </cell>
          <cell r="D21">
            <v>2452086</v>
          </cell>
          <cell r="E21">
            <v>2437619</v>
          </cell>
          <cell r="F21">
            <v>232080</v>
          </cell>
          <cell r="G21">
            <v>231780</v>
          </cell>
          <cell r="H21">
            <v>0</v>
          </cell>
          <cell r="I21">
            <v>0</v>
          </cell>
          <cell r="J21">
            <v>330352</v>
          </cell>
          <cell r="K21">
            <v>331424</v>
          </cell>
          <cell r="L21">
            <v>-519</v>
          </cell>
          <cell r="M21">
            <v>1946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3023</v>
          </cell>
          <cell r="CI21">
            <v>3012</v>
          </cell>
          <cell r="CJ21">
            <v>1591</v>
          </cell>
          <cell r="CK21">
            <v>1584</v>
          </cell>
          <cell r="CL21">
            <v>115605</v>
          </cell>
          <cell r="CM21">
            <v>115438</v>
          </cell>
          <cell r="CN21">
            <v>117037</v>
          </cell>
          <cell r="CO21">
            <v>116866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2379</v>
          </cell>
          <cell r="CW21">
            <v>2373</v>
          </cell>
          <cell r="CX21">
            <v>3363</v>
          </cell>
          <cell r="CY21">
            <v>3350</v>
          </cell>
          <cell r="CZ21">
            <v>116027</v>
          </cell>
          <cell r="DA21">
            <v>115891</v>
          </cell>
          <cell r="DB21">
            <v>115043</v>
          </cell>
          <cell r="DC21">
            <v>114914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1495</v>
          </cell>
          <cell r="DK21">
            <v>1489</v>
          </cell>
          <cell r="DL21">
            <v>36492</v>
          </cell>
          <cell r="DM21">
            <v>36445</v>
          </cell>
          <cell r="DN21">
            <v>34997</v>
          </cell>
          <cell r="DO21">
            <v>34956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2666</v>
          </cell>
          <cell r="DY21">
            <v>2657</v>
          </cell>
          <cell r="DZ21">
            <v>2666</v>
          </cell>
          <cell r="EA21">
            <v>2657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8076</v>
          </cell>
          <cell r="EM21">
            <v>8064</v>
          </cell>
          <cell r="EN21">
            <v>8049</v>
          </cell>
          <cell r="EO21">
            <v>8037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-27</v>
          </cell>
          <cell r="EW21">
            <v>-27</v>
          </cell>
          <cell r="EX21">
            <v>0</v>
          </cell>
          <cell r="EY21">
            <v>0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  <cell r="FH21">
            <v>0</v>
          </cell>
          <cell r="FI21">
            <v>0</v>
          </cell>
          <cell r="FJ21">
            <v>0</v>
          </cell>
          <cell r="FK21">
            <v>0</v>
          </cell>
          <cell r="FL21">
            <v>0</v>
          </cell>
          <cell r="FM21">
            <v>0</v>
          </cell>
          <cell r="FN21">
            <v>2560440</v>
          </cell>
          <cell r="FO21">
            <v>2544848</v>
          </cell>
          <cell r="FP21">
            <v>266629</v>
          </cell>
          <cell r="FQ21">
            <v>266285</v>
          </cell>
          <cell r="FR21">
            <v>232080</v>
          </cell>
          <cell r="FS21">
            <v>231780</v>
          </cell>
          <cell r="FT21">
            <v>330352</v>
          </cell>
          <cell r="FU21">
            <v>331424</v>
          </cell>
          <cell r="FV21">
            <v>2496198</v>
          </cell>
          <cell r="FW21">
            <v>2481655</v>
          </cell>
          <cell r="FX21">
            <v>-519</v>
          </cell>
          <cell r="FY21">
            <v>1946</v>
          </cell>
        </row>
        <row r="22">
          <cell r="A22">
            <v>41535</v>
          </cell>
          <cell r="B22">
            <v>2452086</v>
          </cell>
          <cell r="C22">
            <v>2437619</v>
          </cell>
          <cell r="D22">
            <v>2232588</v>
          </cell>
          <cell r="E22">
            <v>2220532</v>
          </cell>
          <cell r="F22">
            <v>230841</v>
          </cell>
          <cell r="G22">
            <v>230755</v>
          </cell>
          <cell r="H22">
            <v>0</v>
          </cell>
          <cell r="I22">
            <v>0</v>
          </cell>
          <cell r="J22">
            <v>449754</v>
          </cell>
          <cell r="K22">
            <v>451547</v>
          </cell>
          <cell r="L22">
            <v>-585</v>
          </cell>
          <cell r="M22">
            <v>3705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1591</v>
          </cell>
          <cell r="CI22">
            <v>1584</v>
          </cell>
          <cell r="CJ22">
            <v>105474</v>
          </cell>
          <cell r="CK22">
            <v>105474</v>
          </cell>
          <cell r="CL22">
            <v>103883</v>
          </cell>
          <cell r="CM22">
            <v>103890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3363</v>
          </cell>
          <cell r="CW22">
            <v>3350</v>
          </cell>
          <cell r="CX22">
            <v>3363</v>
          </cell>
          <cell r="CY22">
            <v>3350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36492</v>
          </cell>
          <cell r="DK22">
            <v>36445</v>
          </cell>
          <cell r="DL22">
            <v>3432</v>
          </cell>
          <cell r="DM22">
            <v>3429</v>
          </cell>
          <cell r="DN22">
            <v>81969</v>
          </cell>
          <cell r="DO22">
            <v>81992</v>
          </cell>
          <cell r="DP22">
            <v>115029</v>
          </cell>
          <cell r="DQ22">
            <v>115008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2666</v>
          </cell>
          <cell r="DY22">
            <v>2657</v>
          </cell>
          <cell r="DZ22">
            <v>2981</v>
          </cell>
          <cell r="EA22">
            <v>2975</v>
          </cell>
          <cell r="EB22">
            <v>116127</v>
          </cell>
          <cell r="EC22">
            <v>116065</v>
          </cell>
          <cell r="ED22">
            <v>115812</v>
          </cell>
          <cell r="EE22">
            <v>115747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8049</v>
          </cell>
          <cell r="EM22">
            <v>8037</v>
          </cell>
          <cell r="EN22">
            <v>8049</v>
          </cell>
          <cell r="EO22">
            <v>8037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0</v>
          </cell>
          <cell r="FI22">
            <v>0</v>
          </cell>
          <cell r="FJ22">
            <v>0</v>
          </cell>
          <cell r="FK22">
            <v>0</v>
          </cell>
          <cell r="FL22">
            <v>0</v>
          </cell>
          <cell r="FM22">
            <v>0</v>
          </cell>
          <cell r="FN22">
            <v>2496198</v>
          </cell>
          <cell r="FO22">
            <v>2481655</v>
          </cell>
          <cell r="FP22">
            <v>301979</v>
          </cell>
          <cell r="FQ22">
            <v>301947</v>
          </cell>
          <cell r="FR22">
            <v>230841</v>
          </cell>
          <cell r="FS22">
            <v>230755</v>
          </cell>
          <cell r="FT22">
            <v>449754</v>
          </cell>
          <cell r="FU22">
            <v>451547</v>
          </cell>
          <cell r="FV22">
            <v>2347838</v>
          </cell>
          <cell r="FW22">
            <v>2335760</v>
          </cell>
          <cell r="FX22">
            <v>-585</v>
          </cell>
          <cell r="FY22">
            <v>3705</v>
          </cell>
        </row>
        <row r="23">
          <cell r="A23">
            <v>41536</v>
          </cell>
          <cell r="B23">
            <v>2232588</v>
          </cell>
          <cell r="C23">
            <v>2220532</v>
          </cell>
          <cell r="D23">
            <v>2255965</v>
          </cell>
          <cell r="E23">
            <v>2244911</v>
          </cell>
          <cell r="F23">
            <v>348470</v>
          </cell>
          <cell r="G23">
            <v>348226</v>
          </cell>
          <cell r="H23">
            <v>0</v>
          </cell>
          <cell r="I23">
            <v>0</v>
          </cell>
          <cell r="J23">
            <v>327322</v>
          </cell>
          <cell r="K23">
            <v>328849</v>
          </cell>
          <cell r="L23">
            <v>2229</v>
          </cell>
          <cell r="M23">
            <v>5002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105474</v>
          </cell>
          <cell r="CI23">
            <v>105474</v>
          </cell>
          <cell r="CJ23">
            <v>2519</v>
          </cell>
          <cell r="CK23">
            <v>2516</v>
          </cell>
          <cell r="CL23">
            <v>12785</v>
          </cell>
          <cell r="CM23">
            <v>12785</v>
          </cell>
          <cell r="CN23">
            <v>115740</v>
          </cell>
          <cell r="CO23">
            <v>115743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3363</v>
          </cell>
          <cell r="CW23">
            <v>3350</v>
          </cell>
          <cell r="CX23">
            <v>2805</v>
          </cell>
          <cell r="CY23">
            <v>2797</v>
          </cell>
          <cell r="CZ23">
            <v>115763</v>
          </cell>
          <cell r="DA23">
            <v>115597</v>
          </cell>
          <cell r="DB23">
            <v>116321</v>
          </cell>
          <cell r="DC23">
            <v>116150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3432</v>
          </cell>
          <cell r="DK23">
            <v>3429</v>
          </cell>
          <cell r="DL23">
            <v>2582</v>
          </cell>
          <cell r="DM23">
            <v>2575</v>
          </cell>
          <cell r="DN23">
            <v>115559</v>
          </cell>
          <cell r="DO23">
            <v>115479</v>
          </cell>
          <cell r="DP23">
            <v>116409</v>
          </cell>
          <cell r="DQ23">
            <v>116333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2981</v>
          </cell>
          <cell r="DY23">
            <v>2975</v>
          </cell>
          <cell r="DZ23">
            <v>87637</v>
          </cell>
          <cell r="EA23">
            <v>87593</v>
          </cell>
          <cell r="EB23">
            <v>84656</v>
          </cell>
          <cell r="EC23">
            <v>84618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8049</v>
          </cell>
          <cell r="EM23">
            <v>8037</v>
          </cell>
          <cell r="EN23">
            <v>8049</v>
          </cell>
          <cell r="EO23">
            <v>8037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0</v>
          </cell>
          <cell r="EW23">
            <v>0</v>
          </cell>
          <cell r="EX23">
            <v>0</v>
          </cell>
          <cell r="EY23">
            <v>0</v>
          </cell>
          <cell r="EZ23">
            <v>0</v>
          </cell>
          <cell r="FA23">
            <v>0</v>
          </cell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>
            <v>0</v>
          </cell>
          <cell r="FH23">
            <v>0</v>
          </cell>
          <cell r="FI23">
            <v>0</v>
          </cell>
          <cell r="FJ23">
            <v>0</v>
          </cell>
          <cell r="FK23">
            <v>0</v>
          </cell>
          <cell r="FL23">
            <v>0</v>
          </cell>
          <cell r="FM23">
            <v>0</v>
          </cell>
          <cell r="FN23">
            <v>2347838</v>
          </cell>
          <cell r="FO23">
            <v>2335760</v>
          </cell>
          <cell r="FP23">
            <v>328763</v>
          </cell>
          <cell r="FQ23">
            <v>328479</v>
          </cell>
          <cell r="FR23">
            <v>348470</v>
          </cell>
          <cell r="FS23">
            <v>348226</v>
          </cell>
          <cell r="FT23">
            <v>327322</v>
          </cell>
          <cell r="FU23">
            <v>328849</v>
          </cell>
          <cell r="FV23">
            <v>2351508</v>
          </cell>
          <cell r="FW23">
            <v>2340392</v>
          </cell>
          <cell r="FX23">
            <v>2229</v>
          </cell>
          <cell r="FY23">
            <v>5002</v>
          </cell>
        </row>
        <row r="24">
          <cell r="A24">
            <v>41537</v>
          </cell>
          <cell r="B24">
            <v>2255965</v>
          </cell>
          <cell r="C24">
            <v>2244911</v>
          </cell>
          <cell r="D24">
            <v>1879630</v>
          </cell>
          <cell r="E24">
            <v>1870044</v>
          </cell>
          <cell r="F24">
            <v>115410</v>
          </cell>
          <cell r="G24">
            <v>115353</v>
          </cell>
          <cell r="H24">
            <v>0</v>
          </cell>
          <cell r="I24">
            <v>0</v>
          </cell>
          <cell r="J24">
            <v>492554</v>
          </cell>
          <cell r="K24">
            <v>494783</v>
          </cell>
          <cell r="L24">
            <v>809</v>
          </cell>
          <cell r="M24">
            <v>4563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2519</v>
          </cell>
          <cell r="CI24">
            <v>2516</v>
          </cell>
          <cell r="CJ24">
            <v>118443</v>
          </cell>
          <cell r="CK24">
            <v>118182</v>
          </cell>
          <cell r="CL24">
            <v>115924</v>
          </cell>
          <cell r="CM24">
            <v>115666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2805</v>
          </cell>
          <cell r="CW24">
            <v>2797</v>
          </cell>
          <cell r="CX24">
            <v>108928</v>
          </cell>
          <cell r="CY24">
            <v>108786</v>
          </cell>
          <cell r="CZ24">
            <v>106123</v>
          </cell>
          <cell r="DA24">
            <v>105989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2582</v>
          </cell>
          <cell r="DK24">
            <v>2575</v>
          </cell>
          <cell r="DL24">
            <v>2582</v>
          </cell>
          <cell r="DM24">
            <v>2575</v>
          </cell>
          <cell r="DN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87637</v>
          </cell>
          <cell r="DY24">
            <v>87593</v>
          </cell>
          <cell r="DZ24">
            <v>2772</v>
          </cell>
          <cell r="EA24">
            <v>2770</v>
          </cell>
          <cell r="EB24">
            <v>30545</v>
          </cell>
          <cell r="EC24">
            <v>30530</v>
          </cell>
          <cell r="ED24">
            <v>115410</v>
          </cell>
          <cell r="EE24">
            <v>115353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8049</v>
          </cell>
          <cell r="EM24">
            <v>8037</v>
          </cell>
          <cell r="EN24">
            <v>8103</v>
          </cell>
          <cell r="EO24">
            <v>8091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54</v>
          </cell>
          <cell r="EW24">
            <v>54</v>
          </cell>
          <cell r="EX24">
            <v>0</v>
          </cell>
          <cell r="EY24">
            <v>0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0</v>
          </cell>
          <cell r="FI24">
            <v>0</v>
          </cell>
          <cell r="FJ24">
            <v>0</v>
          </cell>
          <cell r="FK24">
            <v>0</v>
          </cell>
          <cell r="FL24">
            <v>0</v>
          </cell>
          <cell r="FM24">
            <v>0</v>
          </cell>
          <cell r="FN24">
            <v>2351508</v>
          </cell>
          <cell r="FO24">
            <v>2340392</v>
          </cell>
          <cell r="FP24">
            <v>252592</v>
          </cell>
          <cell r="FQ24">
            <v>252185</v>
          </cell>
          <cell r="FR24">
            <v>115410</v>
          </cell>
          <cell r="FS24">
            <v>115353</v>
          </cell>
          <cell r="FT24">
            <v>492554</v>
          </cell>
          <cell r="FU24">
            <v>494783</v>
          </cell>
          <cell r="FV24">
            <v>2112355</v>
          </cell>
          <cell r="FW24">
            <v>2102357</v>
          </cell>
          <cell r="FX24">
            <v>809</v>
          </cell>
          <cell r="FY24">
            <v>4563</v>
          </cell>
        </row>
        <row r="25">
          <cell r="A25">
            <v>41538</v>
          </cell>
          <cell r="B25">
            <v>1879630</v>
          </cell>
          <cell r="C25">
            <v>1870044</v>
          </cell>
          <cell r="D25">
            <v>2146793</v>
          </cell>
          <cell r="E25">
            <v>2136059</v>
          </cell>
          <cell r="F25">
            <v>465161</v>
          </cell>
          <cell r="G25">
            <v>462497</v>
          </cell>
          <cell r="H25">
            <v>0</v>
          </cell>
          <cell r="I25">
            <v>0</v>
          </cell>
          <cell r="J25">
            <v>199008</v>
          </cell>
          <cell r="K25">
            <v>199909</v>
          </cell>
          <cell r="L25">
            <v>1010</v>
          </cell>
          <cell r="M25">
            <v>3427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118443</v>
          </cell>
          <cell r="CI25">
            <v>118182</v>
          </cell>
          <cell r="CJ25">
            <v>118443</v>
          </cell>
          <cell r="CK25">
            <v>118372</v>
          </cell>
          <cell r="CL25">
            <v>116586</v>
          </cell>
          <cell r="CM25">
            <v>116549</v>
          </cell>
          <cell r="CN25">
            <v>116586</v>
          </cell>
          <cell r="CO25">
            <v>116359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108928</v>
          </cell>
          <cell r="CW25">
            <v>108786</v>
          </cell>
          <cell r="CX25">
            <v>24430</v>
          </cell>
          <cell r="CY25">
            <v>24359</v>
          </cell>
          <cell r="CZ25">
            <v>33370</v>
          </cell>
          <cell r="DA25">
            <v>31343</v>
          </cell>
          <cell r="DB25">
            <v>117868</v>
          </cell>
          <cell r="DC25">
            <v>115770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2582</v>
          </cell>
          <cell r="DK25">
            <v>2575</v>
          </cell>
          <cell r="DL25">
            <v>3088</v>
          </cell>
          <cell r="DM25">
            <v>3079</v>
          </cell>
          <cell r="DN25">
            <v>115694</v>
          </cell>
          <cell r="DO25">
            <v>115583</v>
          </cell>
          <cell r="DP25">
            <v>115188</v>
          </cell>
          <cell r="DQ25">
            <v>115079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2772</v>
          </cell>
          <cell r="DY25">
            <v>2770</v>
          </cell>
          <cell r="DZ25">
            <v>2928</v>
          </cell>
          <cell r="EA25">
            <v>2921</v>
          </cell>
          <cell r="EB25">
            <v>115675</v>
          </cell>
          <cell r="EC25">
            <v>115440</v>
          </cell>
          <cell r="ED25">
            <v>115519</v>
          </cell>
          <cell r="EE25">
            <v>115289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8103</v>
          </cell>
          <cell r="EM25">
            <v>8091</v>
          </cell>
          <cell r="EN25">
            <v>8022</v>
          </cell>
          <cell r="EO25">
            <v>8010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-81</v>
          </cell>
          <cell r="EW25">
            <v>-81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  <cell r="FH25">
            <v>0</v>
          </cell>
          <cell r="FI25">
            <v>0</v>
          </cell>
          <cell r="FJ25">
            <v>0</v>
          </cell>
          <cell r="FK25">
            <v>0</v>
          </cell>
          <cell r="FL25">
            <v>0</v>
          </cell>
          <cell r="FM25">
            <v>0</v>
          </cell>
          <cell r="FN25">
            <v>2112355</v>
          </cell>
          <cell r="FO25">
            <v>2102357</v>
          </cell>
          <cell r="FP25">
            <v>381325</v>
          </cell>
          <cell r="FQ25">
            <v>378915</v>
          </cell>
          <cell r="FR25">
            <v>465161</v>
          </cell>
          <cell r="FS25">
            <v>462497</v>
          </cell>
          <cell r="FT25">
            <v>199008</v>
          </cell>
          <cell r="FU25">
            <v>199909</v>
          </cell>
          <cell r="FV25">
            <v>2295682</v>
          </cell>
          <cell r="FW25">
            <v>2284790</v>
          </cell>
          <cell r="FX25">
            <v>1010</v>
          </cell>
          <cell r="FY25">
            <v>3427</v>
          </cell>
        </row>
        <row r="26">
          <cell r="A26">
            <v>41539</v>
          </cell>
          <cell r="B26">
            <v>2146793</v>
          </cell>
          <cell r="C26">
            <v>2136059</v>
          </cell>
          <cell r="D26">
            <v>2496372</v>
          </cell>
          <cell r="E26">
            <v>2483641</v>
          </cell>
          <cell r="F26">
            <v>346788</v>
          </cell>
          <cell r="G26">
            <v>346316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2791</v>
          </cell>
          <cell r="M26">
            <v>1266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118443</v>
          </cell>
          <cell r="CI26">
            <v>118372</v>
          </cell>
          <cell r="CJ26">
            <v>12766</v>
          </cell>
          <cell r="CK26">
            <v>12728</v>
          </cell>
          <cell r="CL26">
            <v>10849</v>
          </cell>
          <cell r="CM26">
            <v>10717</v>
          </cell>
          <cell r="CN26">
            <v>116526</v>
          </cell>
          <cell r="CO26">
            <v>116361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24430</v>
          </cell>
          <cell r="CW26">
            <v>24359</v>
          </cell>
          <cell r="CX26">
            <v>3336</v>
          </cell>
          <cell r="CY26">
            <v>3325</v>
          </cell>
          <cell r="CZ26">
            <v>93634</v>
          </cell>
          <cell r="DA26">
            <v>93599</v>
          </cell>
          <cell r="DB26">
            <v>114728</v>
          </cell>
          <cell r="DC26">
            <v>114633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3088</v>
          </cell>
          <cell r="DK26">
            <v>3079</v>
          </cell>
          <cell r="DL26">
            <v>2823</v>
          </cell>
          <cell r="DM26">
            <v>2810</v>
          </cell>
          <cell r="DN26">
            <v>115269</v>
          </cell>
          <cell r="DO26">
            <v>115053</v>
          </cell>
          <cell r="DP26">
            <v>115534</v>
          </cell>
          <cell r="DQ26">
            <v>115322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2928</v>
          </cell>
          <cell r="DY26">
            <v>2921</v>
          </cell>
          <cell r="DZ26">
            <v>118820</v>
          </cell>
          <cell r="EA26">
            <v>118701</v>
          </cell>
          <cell r="EB26">
            <v>115892</v>
          </cell>
          <cell r="EC26">
            <v>115780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8022</v>
          </cell>
          <cell r="EM26">
            <v>8010</v>
          </cell>
          <cell r="EN26">
            <v>8049</v>
          </cell>
          <cell r="EO26">
            <v>8037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27</v>
          </cell>
          <cell r="EW26">
            <v>27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0</v>
          </cell>
          <cell r="FI26">
            <v>0</v>
          </cell>
          <cell r="FJ26">
            <v>0</v>
          </cell>
          <cell r="FK26">
            <v>0</v>
          </cell>
          <cell r="FL26">
            <v>0</v>
          </cell>
          <cell r="FM26">
            <v>0</v>
          </cell>
          <cell r="FN26">
            <v>2295682</v>
          </cell>
          <cell r="FO26">
            <v>2284790</v>
          </cell>
          <cell r="FP26">
            <v>335644</v>
          </cell>
          <cell r="FQ26">
            <v>335149</v>
          </cell>
          <cell r="FR26">
            <v>346788</v>
          </cell>
          <cell r="FS26">
            <v>346316</v>
          </cell>
          <cell r="FT26">
            <v>0</v>
          </cell>
          <cell r="FU26">
            <v>0</v>
          </cell>
          <cell r="FV26">
            <v>2634117</v>
          </cell>
          <cell r="FW26">
            <v>2621205</v>
          </cell>
          <cell r="FX26">
            <v>2791</v>
          </cell>
          <cell r="FY26">
            <v>1266</v>
          </cell>
        </row>
        <row r="27">
          <cell r="A27">
            <v>41540</v>
          </cell>
          <cell r="B27">
            <v>2496372</v>
          </cell>
          <cell r="C27">
            <v>2483641</v>
          </cell>
          <cell r="D27">
            <v>2400771</v>
          </cell>
          <cell r="E27">
            <v>2389007</v>
          </cell>
          <cell r="F27">
            <v>226907</v>
          </cell>
          <cell r="G27">
            <v>226663</v>
          </cell>
          <cell r="H27">
            <v>0</v>
          </cell>
          <cell r="I27">
            <v>0</v>
          </cell>
          <cell r="J27">
            <v>323386</v>
          </cell>
          <cell r="K27">
            <v>324933</v>
          </cell>
          <cell r="L27">
            <v>878</v>
          </cell>
          <cell r="M27">
            <v>3636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12766</v>
          </cell>
          <cell r="CI27">
            <v>12728</v>
          </cell>
          <cell r="CJ27">
            <v>2413</v>
          </cell>
          <cell r="CK27">
            <v>2406</v>
          </cell>
          <cell r="CL27">
            <v>100134</v>
          </cell>
          <cell r="CM27">
            <v>100037</v>
          </cell>
          <cell r="CN27">
            <v>110487</v>
          </cell>
          <cell r="CO27">
            <v>110359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3336</v>
          </cell>
          <cell r="CW27">
            <v>3325</v>
          </cell>
          <cell r="CX27">
            <v>3336</v>
          </cell>
          <cell r="CY27">
            <v>3325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2823</v>
          </cell>
          <cell r="DK27">
            <v>2810</v>
          </cell>
          <cell r="DL27">
            <v>2823</v>
          </cell>
          <cell r="DM27">
            <v>2810</v>
          </cell>
          <cell r="DN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118820</v>
          </cell>
          <cell r="DY27">
            <v>118701</v>
          </cell>
          <cell r="DZ27">
            <v>2400</v>
          </cell>
          <cell r="EA27">
            <v>2397</v>
          </cell>
          <cell r="EB27">
            <v>0</v>
          </cell>
          <cell r="EC27">
            <v>0</v>
          </cell>
          <cell r="ED27">
            <v>116420</v>
          </cell>
          <cell r="EE27">
            <v>116304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8049</v>
          </cell>
          <cell r="EM27">
            <v>8037</v>
          </cell>
          <cell r="EN27">
            <v>8049</v>
          </cell>
          <cell r="EO27">
            <v>8037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0</v>
          </cell>
          <cell r="FI27">
            <v>0</v>
          </cell>
          <cell r="FJ27">
            <v>0</v>
          </cell>
          <cell r="FK27">
            <v>0</v>
          </cell>
          <cell r="FL27">
            <v>0</v>
          </cell>
          <cell r="FM27">
            <v>0</v>
          </cell>
          <cell r="FN27">
            <v>2634117</v>
          </cell>
          <cell r="FO27">
            <v>2621205</v>
          </cell>
          <cell r="FP27">
            <v>100134</v>
          </cell>
          <cell r="FQ27">
            <v>100037</v>
          </cell>
          <cell r="FR27">
            <v>226907</v>
          </cell>
          <cell r="FS27">
            <v>226663</v>
          </cell>
          <cell r="FT27">
            <v>323386</v>
          </cell>
          <cell r="FU27">
            <v>324933</v>
          </cell>
          <cell r="FV27">
            <v>2411743</v>
          </cell>
          <cell r="FW27">
            <v>2399945</v>
          </cell>
          <cell r="FX27">
            <v>878</v>
          </cell>
          <cell r="FY27">
            <v>3636</v>
          </cell>
        </row>
        <row r="28">
          <cell r="A28">
            <v>41541</v>
          </cell>
          <cell r="B28">
            <v>2400771</v>
          </cell>
          <cell r="C28">
            <v>2389007</v>
          </cell>
          <cell r="D28">
            <v>1987452</v>
          </cell>
          <cell r="E28">
            <v>1977117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412940</v>
          </cell>
          <cell r="K28">
            <v>414660</v>
          </cell>
          <cell r="L28">
            <v>-379</v>
          </cell>
          <cell r="M28">
            <v>2770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2413</v>
          </cell>
          <cell r="CI28">
            <v>2406</v>
          </cell>
          <cell r="CJ28">
            <v>44184</v>
          </cell>
          <cell r="CK28">
            <v>44197</v>
          </cell>
          <cell r="CL28">
            <v>41771</v>
          </cell>
          <cell r="CM28">
            <v>41791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3336</v>
          </cell>
          <cell r="CW28">
            <v>3325</v>
          </cell>
          <cell r="CX28">
            <v>3336</v>
          </cell>
          <cell r="CY28">
            <v>3325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2823</v>
          </cell>
          <cell r="DK28">
            <v>2810</v>
          </cell>
          <cell r="DL28">
            <v>2823</v>
          </cell>
          <cell r="DM28">
            <v>2810</v>
          </cell>
          <cell r="DN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2400</v>
          </cell>
          <cell r="DY28">
            <v>2397</v>
          </cell>
          <cell r="DZ28">
            <v>2400</v>
          </cell>
          <cell r="EA28">
            <v>2397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8049</v>
          </cell>
          <cell r="EM28">
            <v>8037</v>
          </cell>
          <cell r="EN28">
            <v>8049</v>
          </cell>
          <cell r="EO28">
            <v>8037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0</v>
          </cell>
          <cell r="FI28">
            <v>0</v>
          </cell>
          <cell r="FJ28">
            <v>0</v>
          </cell>
          <cell r="FK28">
            <v>0</v>
          </cell>
          <cell r="FL28">
            <v>0</v>
          </cell>
          <cell r="FM28">
            <v>0</v>
          </cell>
          <cell r="FN28">
            <v>2411743</v>
          </cell>
          <cell r="FO28">
            <v>2399945</v>
          </cell>
          <cell r="FP28">
            <v>41771</v>
          </cell>
          <cell r="FQ28">
            <v>41791</v>
          </cell>
          <cell r="FR28">
            <v>0</v>
          </cell>
          <cell r="FS28">
            <v>0</v>
          </cell>
          <cell r="FT28">
            <v>412940</v>
          </cell>
          <cell r="FU28">
            <v>414660</v>
          </cell>
          <cell r="FV28">
            <v>2040195</v>
          </cell>
          <cell r="FW28">
            <v>2029846</v>
          </cell>
          <cell r="FX28">
            <v>-379</v>
          </cell>
          <cell r="FY28">
            <v>2770</v>
          </cell>
        </row>
        <row r="29">
          <cell r="A29">
            <v>41542</v>
          </cell>
          <cell r="B29">
            <v>1987452</v>
          </cell>
          <cell r="C29">
            <v>1977117</v>
          </cell>
          <cell r="D29">
            <v>1815617</v>
          </cell>
          <cell r="E29">
            <v>1805994</v>
          </cell>
          <cell r="F29">
            <v>116588</v>
          </cell>
          <cell r="G29">
            <v>116590</v>
          </cell>
          <cell r="H29">
            <v>0</v>
          </cell>
          <cell r="I29">
            <v>0</v>
          </cell>
          <cell r="J29">
            <v>289556</v>
          </cell>
          <cell r="K29">
            <v>290763</v>
          </cell>
          <cell r="L29">
            <v>1133</v>
          </cell>
          <cell r="M29">
            <v>3050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44184</v>
          </cell>
          <cell r="CI29">
            <v>44197</v>
          </cell>
          <cell r="CJ29">
            <v>1671</v>
          </cell>
          <cell r="CK29">
            <v>1669</v>
          </cell>
          <cell r="CL29">
            <v>74075</v>
          </cell>
          <cell r="CM29">
            <v>74062</v>
          </cell>
          <cell r="CN29">
            <v>116588</v>
          </cell>
          <cell r="CO29">
            <v>116590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3336</v>
          </cell>
          <cell r="CW29">
            <v>3325</v>
          </cell>
          <cell r="CX29">
            <v>86889</v>
          </cell>
          <cell r="CY29">
            <v>86863</v>
          </cell>
          <cell r="CZ29">
            <v>83553</v>
          </cell>
          <cell r="DA29">
            <v>83538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2823</v>
          </cell>
          <cell r="DK29">
            <v>2810</v>
          </cell>
          <cell r="DL29">
            <v>2823</v>
          </cell>
          <cell r="DM29">
            <v>2810</v>
          </cell>
          <cell r="DN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2400</v>
          </cell>
          <cell r="DY29">
            <v>2397</v>
          </cell>
          <cell r="DZ29">
            <v>2400</v>
          </cell>
          <cell r="EA29">
            <v>2397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8049</v>
          </cell>
          <cell r="EM29">
            <v>8037</v>
          </cell>
          <cell r="EN29">
            <v>8153</v>
          </cell>
          <cell r="EO29">
            <v>8141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104</v>
          </cell>
          <cell r="EW29">
            <v>104</v>
          </cell>
          <cell r="EX29">
            <v>0</v>
          </cell>
          <cell r="EY29">
            <v>0</v>
          </cell>
          <cell r="EZ29">
            <v>0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>
            <v>0</v>
          </cell>
          <cell r="FH29">
            <v>0</v>
          </cell>
          <cell r="FI29">
            <v>0</v>
          </cell>
          <cell r="FJ29">
            <v>0</v>
          </cell>
          <cell r="FK29">
            <v>0</v>
          </cell>
          <cell r="FL29">
            <v>0</v>
          </cell>
          <cell r="FM29">
            <v>0</v>
          </cell>
          <cell r="FN29">
            <v>2040195</v>
          </cell>
          <cell r="FO29">
            <v>2029846</v>
          </cell>
          <cell r="FP29">
            <v>157628</v>
          </cell>
          <cell r="FQ29">
            <v>157600</v>
          </cell>
          <cell r="FR29">
            <v>116588</v>
          </cell>
          <cell r="FS29">
            <v>116590</v>
          </cell>
          <cell r="FT29">
            <v>289556</v>
          </cell>
          <cell r="FU29">
            <v>290763</v>
          </cell>
          <cell r="FV29">
            <v>1909400</v>
          </cell>
          <cell r="FW29">
            <v>1899733</v>
          </cell>
          <cell r="FX29">
            <v>1133</v>
          </cell>
          <cell r="FY29">
            <v>3050</v>
          </cell>
        </row>
        <row r="30">
          <cell r="A30">
            <v>41543</v>
          </cell>
          <cell r="B30">
            <v>1815617</v>
          </cell>
          <cell r="C30">
            <v>1805994</v>
          </cell>
          <cell r="D30">
            <v>1848758</v>
          </cell>
          <cell r="E30">
            <v>1838960</v>
          </cell>
          <cell r="F30">
            <v>231297</v>
          </cell>
          <cell r="G30">
            <v>231136</v>
          </cell>
          <cell r="H30">
            <v>0</v>
          </cell>
          <cell r="I30">
            <v>0</v>
          </cell>
          <cell r="J30">
            <v>199010</v>
          </cell>
          <cell r="K30">
            <v>199877</v>
          </cell>
          <cell r="L30">
            <v>854</v>
          </cell>
          <cell r="M30">
            <v>1707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1671</v>
          </cell>
          <cell r="CI30">
            <v>1669</v>
          </cell>
          <cell r="CJ30">
            <v>1724</v>
          </cell>
          <cell r="CK30">
            <v>1722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53</v>
          </cell>
          <cell r="CS30">
            <v>53</v>
          </cell>
          <cell r="CT30">
            <v>0</v>
          </cell>
          <cell r="CU30">
            <v>0</v>
          </cell>
          <cell r="CV30">
            <v>86889</v>
          </cell>
          <cell r="CW30">
            <v>86863</v>
          </cell>
          <cell r="CX30">
            <v>2778</v>
          </cell>
          <cell r="CY30">
            <v>2768</v>
          </cell>
          <cell r="CZ30">
            <v>31252</v>
          </cell>
          <cell r="DA30">
            <v>31325</v>
          </cell>
          <cell r="DB30">
            <v>115363</v>
          </cell>
          <cell r="DC30">
            <v>115420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2823</v>
          </cell>
          <cell r="DK30">
            <v>2810</v>
          </cell>
          <cell r="DL30">
            <v>2582</v>
          </cell>
          <cell r="DM30">
            <v>2575</v>
          </cell>
          <cell r="DN30">
            <v>115693</v>
          </cell>
          <cell r="DO30">
            <v>115481</v>
          </cell>
          <cell r="DP30">
            <v>115934</v>
          </cell>
          <cell r="DQ30">
            <v>115716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2400</v>
          </cell>
          <cell r="DY30">
            <v>2397</v>
          </cell>
          <cell r="DZ30">
            <v>74221</v>
          </cell>
          <cell r="EA30">
            <v>74214</v>
          </cell>
          <cell r="EB30">
            <v>71821</v>
          </cell>
          <cell r="EC30">
            <v>71817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8153</v>
          </cell>
          <cell r="EM30">
            <v>8141</v>
          </cell>
          <cell r="EN30">
            <v>8022</v>
          </cell>
          <cell r="EO30">
            <v>8010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-131</v>
          </cell>
          <cell r="EW30">
            <v>-131</v>
          </cell>
          <cell r="EX30">
            <v>0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>
            <v>0</v>
          </cell>
          <cell r="FH30">
            <v>0</v>
          </cell>
          <cell r="FI30">
            <v>0</v>
          </cell>
          <cell r="FJ30">
            <v>0</v>
          </cell>
          <cell r="FK30">
            <v>0</v>
          </cell>
          <cell r="FL30">
            <v>0</v>
          </cell>
          <cell r="FM30">
            <v>0</v>
          </cell>
          <cell r="FN30">
            <v>1909400</v>
          </cell>
          <cell r="FO30">
            <v>1899733</v>
          </cell>
          <cell r="FP30">
            <v>218766</v>
          </cell>
          <cell r="FQ30">
            <v>218623</v>
          </cell>
          <cell r="FR30">
            <v>231297</v>
          </cell>
          <cell r="FS30">
            <v>231136</v>
          </cell>
          <cell r="FT30">
            <v>199010</v>
          </cell>
          <cell r="FU30">
            <v>199877</v>
          </cell>
          <cell r="FV30">
            <v>1930063</v>
          </cell>
          <cell r="FW30">
            <v>1920239</v>
          </cell>
          <cell r="FX30">
            <v>907</v>
          </cell>
          <cell r="FY30">
            <v>1760</v>
          </cell>
        </row>
        <row r="31">
          <cell r="A31">
            <v>41544</v>
          </cell>
          <cell r="B31">
            <v>1848758</v>
          </cell>
          <cell r="C31">
            <v>1838960</v>
          </cell>
          <cell r="D31">
            <v>1844673</v>
          </cell>
          <cell r="E31">
            <v>1834712</v>
          </cell>
          <cell r="F31">
            <v>232526</v>
          </cell>
          <cell r="G31">
            <v>232359</v>
          </cell>
          <cell r="H31">
            <v>0</v>
          </cell>
          <cell r="I31">
            <v>0</v>
          </cell>
          <cell r="J31">
            <v>238802</v>
          </cell>
          <cell r="K31">
            <v>239799</v>
          </cell>
          <cell r="L31">
            <v>2191</v>
          </cell>
          <cell r="M31">
            <v>3192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1724</v>
          </cell>
          <cell r="CI31">
            <v>1722</v>
          </cell>
          <cell r="CJ31">
            <v>1671</v>
          </cell>
          <cell r="CK31">
            <v>1663</v>
          </cell>
          <cell r="CL31">
            <v>116746</v>
          </cell>
          <cell r="CM31">
            <v>116606</v>
          </cell>
          <cell r="CN31">
            <v>116799</v>
          </cell>
          <cell r="CO31">
            <v>116665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2778</v>
          </cell>
          <cell r="CW31">
            <v>2768</v>
          </cell>
          <cell r="CX31">
            <v>16270</v>
          </cell>
          <cell r="CY31">
            <v>16210</v>
          </cell>
          <cell r="CZ31">
            <v>13492</v>
          </cell>
          <cell r="DA31">
            <v>13442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2582</v>
          </cell>
          <cell r="DK31">
            <v>2575</v>
          </cell>
          <cell r="DL31">
            <v>2556</v>
          </cell>
          <cell r="DM31">
            <v>2549</v>
          </cell>
          <cell r="DN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-26</v>
          </cell>
          <cell r="DU31">
            <v>-26</v>
          </cell>
          <cell r="DV31">
            <v>0</v>
          </cell>
          <cell r="DW31">
            <v>0</v>
          </cell>
          <cell r="DX31">
            <v>74221</v>
          </cell>
          <cell r="DY31">
            <v>74214</v>
          </cell>
          <cell r="DZ31">
            <v>2347</v>
          </cell>
          <cell r="EA31">
            <v>2345</v>
          </cell>
          <cell r="EB31">
            <v>43853</v>
          </cell>
          <cell r="EC31">
            <v>43825</v>
          </cell>
          <cell r="ED31">
            <v>115727</v>
          </cell>
          <cell r="EE31">
            <v>115694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8022</v>
          </cell>
          <cell r="EM31">
            <v>8010</v>
          </cell>
          <cell r="EN31">
            <v>8022</v>
          </cell>
          <cell r="EO31">
            <v>8010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0</v>
          </cell>
          <cell r="EW31">
            <v>0</v>
          </cell>
          <cell r="EX31">
            <v>0</v>
          </cell>
          <cell r="EY31">
            <v>0</v>
          </cell>
          <cell r="EZ31">
            <v>0</v>
          </cell>
          <cell r="FA31">
            <v>0</v>
          </cell>
          <cell r="FB31">
            <v>0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  <cell r="FG31">
            <v>0</v>
          </cell>
          <cell r="FH31">
            <v>0</v>
          </cell>
          <cell r="FI31">
            <v>0</v>
          </cell>
          <cell r="FJ31">
            <v>0</v>
          </cell>
          <cell r="FK31">
            <v>0</v>
          </cell>
          <cell r="FL31">
            <v>0</v>
          </cell>
          <cell r="FM31">
            <v>0</v>
          </cell>
          <cell r="FN31">
            <v>1930063</v>
          </cell>
          <cell r="FO31">
            <v>1920239</v>
          </cell>
          <cell r="FP31">
            <v>174091</v>
          </cell>
          <cell r="FQ31">
            <v>173873</v>
          </cell>
          <cell r="FR31">
            <v>232526</v>
          </cell>
          <cell r="FS31">
            <v>232359</v>
          </cell>
          <cell r="FT31">
            <v>238802</v>
          </cell>
          <cell r="FU31">
            <v>239799</v>
          </cell>
          <cell r="FV31">
            <v>1867517</v>
          </cell>
          <cell r="FW31">
            <v>1857479</v>
          </cell>
          <cell r="FX31">
            <v>2191</v>
          </cell>
          <cell r="FY31">
            <v>3192</v>
          </cell>
        </row>
        <row r="32">
          <cell r="A32">
            <v>41545</v>
          </cell>
          <cell r="B32">
            <v>1844673</v>
          </cell>
          <cell r="C32">
            <v>1834712</v>
          </cell>
          <cell r="D32">
            <v>1724366</v>
          </cell>
          <cell r="E32">
            <v>1714537</v>
          </cell>
          <cell r="F32">
            <v>117117</v>
          </cell>
          <cell r="G32">
            <v>116854</v>
          </cell>
          <cell r="H32">
            <v>0</v>
          </cell>
          <cell r="I32">
            <v>0</v>
          </cell>
          <cell r="J32">
            <v>238804</v>
          </cell>
          <cell r="K32">
            <v>239680</v>
          </cell>
          <cell r="L32">
            <v>1380</v>
          </cell>
          <cell r="M32">
            <v>2651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1671</v>
          </cell>
          <cell r="CI32">
            <v>1663</v>
          </cell>
          <cell r="CJ32">
            <v>1724</v>
          </cell>
          <cell r="CK32">
            <v>1716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53</v>
          </cell>
          <cell r="CS32">
            <v>53</v>
          </cell>
          <cell r="CT32">
            <v>0</v>
          </cell>
          <cell r="CU32">
            <v>0</v>
          </cell>
          <cell r="CV32">
            <v>16270</v>
          </cell>
          <cell r="CW32">
            <v>16210</v>
          </cell>
          <cell r="CX32">
            <v>1636</v>
          </cell>
          <cell r="CY32">
            <v>1626</v>
          </cell>
          <cell r="CZ32">
            <v>102483</v>
          </cell>
          <cell r="DA32">
            <v>102270</v>
          </cell>
          <cell r="DB32">
            <v>117117</v>
          </cell>
          <cell r="DC32">
            <v>116854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2556</v>
          </cell>
          <cell r="DK32">
            <v>2549</v>
          </cell>
          <cell r="DL32">
            <v>118461</v>
          </cell>
          <cell r="DM32">
            <v>118354</v>
          </cell>
          <cell r="DN32">
            <v>115905</v>
          </cell>
          <cell r="DO32">
            <v>115805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2347</v>
          </cell>
          <cell r="DY32">
            <v>2345</v>
          </cell>
          <cell r="DZ32">
            <v>23111</v>
          </cell>
          <cell r="EA32">
            <v>23081</v>
          </cell>
          <cell r="EB32">
            <v>20764</v>
          </cell>
          <cell r="EC32">
            <v>20736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8022</v>
          </cell>
          <cell r="EM32">
            <v>8010</v>
          </cell>
          <cell r="EN32">
            <v>8022</v>
          </cell>
          <cell r="EO32">
            <v>8010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0</v>
          </cell>
          <cell r="EW32">
            <v>0</v>
          </cell>
          <cell r="EX32">
            <v>0</v>
          </cell>
          <cell r="EY32">
            <v>0</v>
          </cell>
          <cell r="EZ32">
            <v>0</v>
          </cell>
          <cell r="FA32">
            <v>0</v>
          </cell>
          <cell r="FB32">
            <v>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>
            <v>0</v>
          </cell>
          <cell r="FH32">
            <v>0</v>
          </cell>
          <cell r="FI32">
            <v>0</v>
          </cell>
          <cell r="FJ32">
            <v>0</v>
          </cell>
          <cell r="FK32">
            <v>0</v>
          </cell>
          <cell r="FL32">
            <v>0</v>
          </cell>
          <cell r="FM32">
            <v>0</v>
          </cell>
          <cell r="FN32">
            <v>1867517</v>
          </cell>
          <cell r="FO32">
            <v>1857479</v>
          </cell>
          <cell r="FP32">
            <v>239152</v>
          </cell>
          <cell r="FQ32">
            <v>238811</v>
          </cell>
          <cell r="FR32">
            <v>117117</v>
          </cell>
          <cell r="FS32">
            <v>116854</v>
          </cell>
          <cell r="FT32">
            <v>238804</v>
          </cell>
          <cell r="FU32">
            <v>239680</v>
          </cell>
          <cell r="FV32">
            <v>1869298</v>
          </cell>
          <cell r="FW32">
            <v>1859314</v>
          </cell>
          <cell r="FX32">
            <v>1433</v>
          </cell>
          <cell r="FY32">
            <v>2704</v>
          </cell>
        </row>
        <row r="33">
          <cell r="A33">
            <v>41546</v>
          </cell>
          <cell r="B33">
            <v>1724366</v>
          </cell>
          <cell r="C33">
            <v>1714537</v>
          </cell>
          <cell r="D33">
            <v>2077341</v>
          </cell>
          <cell r="E33">
            <v>2065708</v>
          </cell>
          <cell r="F33">
            <v>349522</v>
          </cell>
          <cell r="G33">
            <v>349176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3453</v>
          </cell>
          <cell r="M33">
            <v>1995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1724</v>
          </cell>
          <cell r="CI33">
            <v>1716</v>
          </cell>
          <cell r="CJ33">
            <v>1618</v>
          </cell>
          <cell r="CK33">
            <v>1611</v>
          </cell>
          <cell r="CL33">
            <v>116800</v>
          </cell>
          <cell r="CM33">
            <v>116524</v>
          </cell>
          <cell r="CN33">
            <v>116906</v>
          </cell>
          <cell r="CO33">
            <v>116629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1636</v>
          </cell>
          <cell r="CW33">
            <v>1626</v>
          </cell>
          <cell r="CX33">
            <v>118249</v>
          </cell>
          <cell r="CY33">
            <v>118154</v>
          </cell>
          <cell r="CZ33">
            <v>116613</v>
          </cell>
          <cell r="DA33">
            <v>116528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118461</v>
          </cell>
          <cell r="DK33">
            <v>118354</v>
          </cell>
          <cell r="DL33">
            <v>9809</v>
          </cell>
          <cell r="DM33">
            <v>9782</v>
          </cell>
          <cell r="DN33">
            <v>7493</v>
          </cell>
          <cell r="DO33">
            <v>7472</v>
          </cell>
          <cell r="DP33">
            <v>116145</v>
          </cell>
          <cell r="DQ33">
            <v>116044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23111</v>
          </cell>
          <cell r="DY33">
            <v>23081</v>
          </cell>
          <cell r="DZ33">
            <v>2054</v>
          </cell>
          <cell r="EA33">
            <v>2052</v>
          </cell>
          <cell r="EB33">
            <v>95444</v>
          </cell>
          <cell r="EC33">
            <v>95474</v>
          </cell>
          <cell r="ED33">
            <v>116501</v>
          </cell>
          <cell r="EE33">
            <v>116503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8022</v>
          </cell>
          <cell r="EM33">
            <v>8010</v>
          </cell>
          <cell r="EN33">
            <v>8103</v>
          </cell>
          <cell r="EO33">
            <v>8091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81</v>
          </cell>
          <cell r="EW33">
            <v>81</v>
          </cell>
          <cell r="EX33">
            <v>0</v>
          </cell>
          <cell r="EY33">
            <v>0</v>
          </cell>
          <cell r="EZ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0</v>
          </cell>
          <cell r="FH33">
            <v>0</v>
          </cell>
          <cell r="FI33">
            <v>0</v>
          </cell>
          <cell r="FJ33">
            <v>0</v>
          </cell>
          <cell r="FK33">
            <v>0</v>
          </cell>
          <cell r="FL33">
            <v>0</v>
          </cell>
          <cell r="FM33">
            <v>0</v>
          </cell>
          <cell r="FN33">
            <v>1869298</v>
          </cell>
          <cell r="FO33">
            <v>1859314</v>
          </cell>
          <cell r="FP33">
            <v>336350</v>
          </cell>
          <cell r="FQ33">
            <v>335998</v>
          </cell>
          <cell r="FR33">
            <v>349552</v>
          </cell>
          <cell r="FS33">
            <v>349176</v>
          </cell>
          <cell r="FT33">
            <v>0</v>
          </cell>
          <cell r="FU33">
            <v>0</v>
          </cell>
          <cell r="FV33">
            <v>2209071</v>
          </cell>
          <cell r="FW33">
            <v>2197307</v>
          </cell>
          <cell r="FX33">
            <v>3453</v>
          </cell>
          <cell r="FY33">
            <v>1995</v>
          </cell>
        </row>
        <row r="34">
          <cell r="A34">
            <v>41547</v>
          </cell>
          <cell r="B34">
            <v>2077341</v>
          </cell>
          <cell r="C34">
            <v>2065708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-2077341</v>
          </cell>
          <cell r="M34">
            <v>-2065708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1618</v>
          </cell>
          <cell r="CI34">
            <v>1611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-1618</v>
          </cell>
          <cell r="CS34">
            <v>-1611</v>
          </cell>
          <cell r="CT34">
            <v>0</v>
          </cell>
          <cell r="CU34">
            <v>0</v>
          </cell>
          <cell r="CV34">
            <v>118249</v>
          </cell>
          <cell r="CW34">
            <v>118154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-118249</v>
          </cell>
          <cell r="DG34">
            <v>-118154</v>
          </cell>
          <cell r="DH34">
            <v>0</v>
          </cell>
          <cell r="DI34">
            <v>0</v>
          </cell>
          <cell r="DJ34">
            <v>9809</v>
          </cell>
          <cell r="DK34">
            <v>9782</v>
          </cell>
          <cell r="DL34">
            <v>0</v>
          </cell>
          <cell r="DM34">
            <v>0</v>
          </cell>
          <cell r="DN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-9809</v>
          </cell>
          <cell r="DU34">
            <v>-9782</v>
          </cell>
          <cell r="DV34">
            <v>0</v>
          </cell>
          <cell r="DW34">
            <v>0</v>
          </cell>
          <cell r="DX34">
            <v>2054</v>
          </cell>
          <cell r="DY34">
            <v>2052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-2054</v>
          </cell>
          <cell r="EI34">
            <v>-2052</v>
          </cell>
          <cell r="EJ34">
            <v>0</v>
          </cell>
          <cell r="EK34">
            <v>0</v>
          </cell>
          <cell r="EL34">
            <v>8103</v>
          </cell>
          <cell r="EM34">
            <v>8091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-8103</v>
          </cell>
          <cell r="EW34">
            <v>-8091</v>
          </cell>
          <cell r="EX34">
            <v>0</v>
          </cell>
          <cell r="EY34">
            <v>0</v>
          </cell>
          <cell r="EZ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G34">
            <v>0</v>
          </cell>
          <cell r="FH34">
            <v>0</v>
          </cell>
          <cell r="FI34">
            <v>0</v>
          </cell>
          <cell r="FJ34">
            <v>0</v>
          </cell>
          <cell r="FK34">
            <v>0</v>
          </cell>
          <cell r="FL34">
            <v>0</v>
          </cell>
          <cell r="FM34">
            <v>0</v>
          </cell>
          <cell r="FN34">
            <v>2209071</v>
          </cell>
          <cell r="FO34">
            <v>2197307</v>
          </cell>
          <cell r="FP34">
            <v>0</v>
          </cell>
          <cell r="FQ34">
            <v>0</v>
          </cell>
          <cell r="FR34">
            <v>0</v>
          </cell>
          <cell r="FS34">
            <v>0</v>
          </cell>
          <cell r="FT34">
            <v>0</v>
          </cell>
          <cell r="FU34">
            <v>0</v>
          </cell>
          <cell r="FV34">
            <v>0</v>
          </cell>
          <cell r="FW34">
            <v>0</v>
          </cell>
          <cell r="FX34">
            <v>-2199262</v>
          </cell>
          <cell r="FY34">
            <v>-2187525</v>
          </cell>
        </row>
        <row r="35">
          <cell r="A35">
            <v>41548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N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0</v>
          </cell>
          <cell r="EW35">
            <v>0</v>
          </cell>
          <cell r="EX35">
            <v>0</v>
          </cell>
          <cell r="EY35">
            <v>0</v>
          </cell>
          <cell r="EZ35">
            <v>0</v>
          </cell>
          <cell r="FA35">
            <v>0</v>
          </cell>
          <cell r="FB35">
            <v>0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  <cell r="FG35">
            <v>0</v>
          </cell>
          <cell r="FH35">
            <v>0</v>
          </cell>
          <cell r="FI35">
            <v>0</v>
          </cell>
          <cell r="FJ35">
            <v>0</v>
          </cell>
          <cell r="FK35">
            <v>0</v>
          </cell>
          <cell r="FL35">
            <v>0</v>
          </cell>
          <cell r="FM35">
            <v>0</v>
          </cell>
          <cell r="FN35">
            <v>0</v>
          </cell>
          <cell r="FO35">
            <v>0</v>
          </cell>
          <cell r="FP35">
            <v>0</v>
          </cell>
          <cell r="FQ35">
            <v>0</v>
          </cell>
          <cell r="FR35">
            <v>0</v>
          </cell>
          <cell r="FS35">
            <v>0</v>
          </cell>
          <cell r="FT35">
            <v>0</v>
          </cell>
          <cell r="FU35">
            <v>0</v>
          </cell>
          <cell r="FV35">
            <v>0</v>
          </cell>
          <cell r="FW35">
            <v>0</v>
          </cell>
          <cell r="FX35">
            <v>0</v>
          </cell>
          <cell r="FY35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name"/>
      <sheetName val="TB as of Sep 2002"/>
      <sheetName val="TB_NDT"/>
      <sheetName val="MOLD-WinsFA31122005"/>
      <sheetName val="company_name"/>
      <sheetName val="TB_as_of_Sep_2002"/>
      <sheetName val="BS ATTACH"/>
      <sheetName val="BS"/>
      <sheetName val="TAB_DEP"/>
      <sheetName val="CRITERIA1"/>
      <sheetName val="REPORT"/>
      <sheetName val="PL-D"/>
      <sheetName val="ยานพาหนะ"/>
      <sheetName val="เครื่องมือ"/>
      <sheetName val="manhours"/>
      <sheetName val="PL-D1"/>
      <sheetName val="รอเคลียร์Status"/>
      <sheetName val="TB"/>
      <sheetName val="M_Maincomp"/>
      <sheetName val="Menu"/>
      <sheetName val="TrialBalance Q3-2002"/>
      <sheetName val="TITL"/>
      <sheetName val="Master TB"/>
      <sheetName val="XXXXXX-XXX-XXXXXX Acc Rec"/>
      <sheetName val="10-cut"/>
      <sheetName val="TAX_BOI."/>
      <sheetName val="CJEs"/>
      <sheetName val="2002"/>
      <sheetName val="BASIC"/>
      <sheetName val="Summary(SEP13)"/>
      <sheetName val="Revenue Summary"/>
      <sheetName val="2001"/>
      <sheetName val="SCB 1 - Current"/>
      <sheetName val="SCB 2 - Current"/>
      <sheetName val="เงินกู้ MGC"/>
      <sheetName val="exp"/>
      <sheetName val="J2"/>
      <sheetName val="PS"/>
      <sheetName val="DETAIL"/>
      <sheetName val="เงินกู้ธนชาติ"/>
      <sheetName val="Basic_Information"/>
      <sheetName val="CompanyList"/>
      <sheetName val="Definitions"/>
      <sheetName val="FYE 2002 Data for State Addbac"/>
      <sheetName val="LookupTables"/>
      <sheetName val="HDD_2011_Scenarios"/>
    </sheetNames>
    <sheetDataSet>
      <sheetData sheetId="0">
        <row r="1">
          <cell r="B1" t="str">
            <v>Account Number</v>
          </cell>
        </row>
      </sheetData>
      <sheetData sheetId="1">
        <row r="1">
          <cell r="B1" t="str">
            <v>Account Number</v>
          </cell>
          <cell r="C1" t="str">
            <v>Description</v>
          </cell>
          <cell r="D1" t="str">
            <v>Cum Sep</v>
          </cell>
        </row>
        <row r="2">
          <cell r="B2" t="str">
            <v>10103000000000</v>
          </cell>
          <cell r="C2" t="str">
            <v>Leasehold_Improvements</v>
          </cell>
          <cell r="D2">
            <v>0</v>
          </cell>
        </row>
        <row r="3">
          <cell r="B3" t="str">
            <v>10103010000000</v>
          </cell>
          <cell r="C3" t="str">
            <v>L/H Improvement - Additio</v>
          </cell>
          <cell r="D3">
            <v>0</v>
          </cell>
        </row>
        <row r="4">
          <cell r="B4" t="str">
            <v>10210000000000</v>
          </cell>
          <cell r="C4" t="str">
            <v>Plant_and_Machinery</v>
          </cell>
          <cell r="D4">
            <v>0</v>
          </cell>
        </row>
        <row r="5">
          <cell r="B5" t="str">
            <v>10310000000000</v>
          </cell>
          <cell r="C5" t="str">
            <v>Tools Fur.&amp;Sundry Equip.</v>
          </cell>
          <cell r="D5">
            <v>0</v>
          </cell>
        </row>
        <row r="6">
          <cell r="B6" t="str">
            <v>10310010000000</v>
          </cell>
          <cell r="C6" t="str">
            <v>Tool &amp; Furniture - Additi</v>
          </cell>
          <cell r="D6">
            <v>0</v>
          </cell>
        </row>
        <row r="7">
          <cell r="B7" t="str">
            <v>10410000000000</v>
          </cell>
          <cell r="C7" t="str">
            <v>Vehicles</v>
          </cell>
          <cell r="D7">
            <v>0</v>
          </cell>
        </row>
        <row r="8">
          <cell r="B8" t="str">
            <v>10410010000000</v>
          </cell>
          <cell r="C8" t="str">
            <v>Vehicles - Addition</v>
          </cell>
          <cell r="D8">
            <v>0</v>
          </cell>
        </row>
        <row r="9">
          <cell r="B9" t="str">
            <v>10510000000000</v>
          </cell>
          <cell r="C9" t="str">
            <v>IS.Equipment</v>
          </cell>
          <cell r="D9">
            <v>0</v>
          </cell>
        </row>
        <row r="10">
          <cell r="B10" t="str">
            <v>10510010000000</v>
          </cell>
          <cell r="C10" t="str">
            <v>I.T.Equipment - Addition</v>
          </cell>
          <cell r="D10">
            <v>0</v>
          </cell>
        </row>
        <row r="11">
          <cell r="B11" t="str">
            <v>10910000000000</v>
          </cell>
          <cell r="C11" t="str">
            <v>Unclss._Properties</v>
          </cell>
          <cell r="D11">
            <v>0</v>
          </cell>
        </row>
        <row r="12">
          <cell r="B12" t="str">
            <v>11003000000000</v>
          </cell>
          <cell r="C12" t="str">
            <v>Accu.Depre-Leasehold</v>
          </cell>
          <cell r="D12">
            <v>0</v>
          </cell>
        </row>
        <row r="13">
          <cell r="B13" t="str">
            <v>11003010000000</v>
          </cell>
          <cell r="C13" t="str">
            <v>Acc.Dpre.L/H.Improve.Add.</v>
          </cell>
          <cell r="D13">
            <v>0</v>
          </cell>
        </row>
        <row r="14">
          <cell r="B14" t="str">
            <v>11003020000000</v>
          </cell>
          <cell r="C14" t="str">
            <v>Acc.Dpre.L/H.Improve.Dis.</v>
          </cell>
          <cell r="D14">
            <v>0</v>
          </cell>
        </row>
        <row r="15">
          <cell r="B15" t="str">
            <v>11010200000000</v>
          </cell>
          <cell r="C15" t="str">
            <v>Accu.Depre-Plant&amp;Machine</v>
          </cell>
          <cell r="D15">
            <v>0</v>
          </cell>
        </row>
        <row r="16">
          <cell r="B16" t="str">
            <v>11010300000000</v>
          </cell>
          <cell r="C16" t="str">
            <v>Accu.Dpre-Tools/Furniture</v>
          </cell>
          <cell r="D16">
            <v>0</v>
          </cell>
        </row>
        <row r="17">
          <cell r="B17" t="str">
            <v>11010310000000</v>
          </cell>
          <cell r="C17" t="str">
            <v>Acc.Dpre.Tool&amp;Furniture-A</v>
          </cell>
          <cell r="D17">
            <v>0</v>
          </cell>
        </row>
        <row r="18">
          <cell r="B18" t="str">
            <v>11010320000000</v>
          </cell>
          <cell r="C18" t="str">
            <v>Acc.Dpre.Tool&amp;Furniture-D</v>
          </cell>
          <cell r="D18">
            <v>0</v>
          </cell>
        </row>
        <row r="19">
          <cell r="B19" t="str">
            <v>11010400000000</v>
          </cell>
          <cell r="C19" t="str">
            <v>Accu.Depre-Vehicles</v>
          </cell>
          <cell r="D19">
            <v>-6598951.0800000001</v>
          </cell>
        </row>
        <row r="20">
          <cell r="B20" t="str">
            <v>11010410000000</v>
          </cell>
          <cell r="C20" t="str">
            <v>Acc.Dpre.Vehicle-Addition</v>
          </cell>
          <cell r="D20">
            <v>0</v>
          </cell>
        </row>
        <row r="21">
          <cell r="B21" t="str">
            <v>11010420000000</v>
          </cell>
          <cell r="C21" t="str">
            <v>Acc.Dpre.Vehicle-Disposal</v>
          </cell>
          <cell r="D21">
            <v>6598951.0800000001</v>
          </cell>
        </row>
        <row r="22">
          <cell r="B22" t="str">
            <v>11010500000000</v>
          </cell>
          <cell r="C22" t="str">
            <v>Accu.Depre-IS. Equipment</v>
          </cell>
          <cell r="D22">
            <v>0</v>
          </cell>
        </row>
        <row r="23">
          <cell r="B23" t="str">
            <v>11010510000000</v>
          </cell>
          <cell r="C23" t="str">
            <v>Acc.Dpre.I.T.Equipment-Ad</v>
          </cell>
          <cell r="D23">
            <v>0</v>
          </cell>
        </row>
        <row r="24">
          <cell r="B24" t="str">
            <v>11010520000000</v>
          </cell>
          <cell r="C24" t="str">
            <v>Acc.Dpre.I.T.Equipment-Di</v>
          </cell>
          <cell r="D24">
            <v>0</v>
          </cell>
        </row>
        <row r="25">
          <cell r="B25" t="str">
            <v>13001000000000</v>
          </cell>
          <cell r="C25" t="str">
            <v>Defered Repacking Fee</v>
          </cell>
          <cell r="D25">
            <v>0</v>
          </cell>
        </row>
        <row r="26">
          <cell r="B26" t="str">
            <v>13003000000000</v>
          </cell>
          <cell r="C26" t="str">
            <v>Prepayment</v>
          </cell>
          <cell r="D26">
            <v>-548015.93000000005</v>
          </cell>
        </row>
        <row r="27">
          <cell r="B27" t="str">
            <v>13004000000000</v>
          </cell>
          <cell r="C27" t="str">
            <v>Accrued_Interest_Receive</v>
          </cell>
          <cell r="D27">
            <v>0</v>
          </cell>
        </row>
        <row r="28">
          <cell r="B28" t="str">
            <v>13007000000000</v>
          </cell>
          <cell r="C28" t="str">
            <v>Deferred Moulds&amp;Cylinders</v>
          </cell>
          <cell r="D28">
            <v>0</v>
          </cell>
        </row>
        <row r="29">
          <cell r="B29" t="str">
            <v>13008000000000</v>
          </cell>
          <cell r="C29" t="str">
            <v>Prov.for Amortize Moulds</v>
          </cell>
          <cell r="D29">
            <v>0</v>
          </cell>
        </row>
        <row r="30">
          <cell r="B30" t="str">
            <v>14010010000000</v>
          </cell>
          <cell r="C30" t="str">
            <v>Raw Materials in Stock</v>
          </cell>
          <cell r="D30">
            <v>0</v>
          </cell>
        </row>
        <row r="31">
          <cell r="B31" t="str">
            <v>14010020000000</v>
          </cell>
          <cell r="C31" t="str">
            <v>Raw_Mat._at_3rd_parties</v>
          </cell>
          <cell r="D31">
            <v>0</v>
          </cell>
        </row>
        <row r="32">
          <cell r="B32" t="str">
            <v>14010030000000</v>
          </cell>
          <cell r="C32" t="str">
            <v>Raw_Mat._in_transit</v>
          </cell>
          <cell r="D32">
            <v>0</v>
          </cell>
        </row>
        <row r="33">
          <cell r="B33" t="str">
            <v>14020010000000</v>
          </cell>
          <cell r="C33" t="str">
            <v>Packing_Mat._in_stock</v>
          </cell>
          <cell r="D33">
            <v>0</v>
          </cell>
        </row>
        <row r="34">
          <cell r="B34" t="str">
            <v>14020020000000</v>
          </cell>
          <cell r="C34" t="str">
            <v>Packing_Mat._at_3rd</v>
          </cell>
          <cell r="D34">
            <v>0</v>
          </cell>
        </row>
        <row r="35">
          <cell r="B35" t="str">
            <v>14210000000000</v>
          </cell>
          <cell r="C35" t="str">
            <v>Pro.Depre. of Raw Mat.</v>
          </cell>
          <cell r="D35">
            <v>0</v>
          </cell>
        </row>
        <row r="36">
          <cell r="B36" t="str">
            <v>14220000000000</v>
          </cell>
          <cell r="C36" t="str">
            <v>Pro.Depre. of Packing Mat</v>
          </cell>
          <cell r="D36">
            <v>0</v>
          </cell>
        </row>
        <row r="37">
          <cell r="B37" t="str">
            <v>14410000000000</v>
          </cell>
          <cell r="C37" t="str">
            <v>Manufactured goods</v>
          </cell>
          <cell r="D37">
            <v>0</v>
          </cell>
        </row>
        <row r="38">
          <cell r="B38" t="str">
            <v>14420000000000</v>
          </cell>
          <cell r="C38" t="str">
            <v>Goods in transit</v>
          </cell>
          <cell r="D38">
            <v>34156922.549999997</v>
          </cell>
        </row>
        <row r="39">
          <cell r="B39" t="str">
            <v>14610000000000</v>
          </cell>
          <cell r="C39" t="str">
            <v>Pro.Depre. of Manu.goods</v>
          </cell>
          <cell r="D39">
            <v>0</v>
          </cell>
        </row>
        <row r="40">
          <cell r="B40" t="str">
            <v>15010000000000</v>
          </cell>
          <cell r="C40" t="str">
            <v>Local Trade Debtors</v>
          </cell>
          <cell r="D40">
            <v>0</v>
          </cell>
        </row>
        <row r="41">
          <cell r="B41" t="str">
            <v>15015000000000</v>
          </cell>
          <cell r="C41" t="str">
            <v>LOCAL TRADE DEBTOR-SUSPEN</v>
          </cell>
          <cell r="D41">
            <v>0</v>
          </cell>
        </row>
        <row r="42">
          <cell r="B42" t="str">
            <v>15016010000000</v>
          </cell>
          <cell r="C42" t="str">
            <v>Debtor-Suspense C/N-ALW</v>
          </cell>
          <cell r="D42">
            <v>0</v>
          </cell>
        </row>
        <row r="43">
          <cell r="B43" t="str">
            <v>15020000000000</v>
          </cell>
          <cell r="C43" t="str">
            <v>Foreign Trade Debtors</v>
          </cell>
          <cell r="D43">
            <v>42802.46</v>
          </cell>
        </row>
        <row r="44">
          <cell r="B44" t="str">
            <v>15201010000000</v>
          </cell>
          <cell r="C44" t="str">
            <v>Sundry debtors - others</v>
          </cell>
          <cell r="D44">
            <v>-354135.07</v>
          </cell>
        </row>
        <row r="45">
          <cell r="B45" t="str">
            <v>15201012000000</v>
          </cell>
          <cell r="C45" t="str">
            <v>Sund.debtor-Co.CreditCard</v>
          </cell>
          <cell r="D45">
            <v>0</v>
          </cell>
        </row>
        <row r="46">
          <cell r="B46" t="str">
            <v>15201013000000</v>
          </cell>
          <cell r="C46" t="str">
            <v>Ministry of Finance</v>
          </cell>
          <cell r="D46">
            <v>12054046.49</v>
          </cell>
        </row>
        <row r="47">
          <cell r="B47" t="str">
            <v>15201014000000</v>
          </cell>
          <cell r="C47" t="str">
            <v>Sundry_Debtor_Staff</v>
          </cell>
          <cell r="D47">
            <v>0</v>
          </cell>
        </row>
        <row r="48">
          <cell r="B48" t="str">
            <v>15201016000000</v>
          </cell>
          <cell r="C48" t="str">
            <v>Sundry_Debtor_Staff_Shop</v>
          </cell>
          <cell r="D48">
            <v>0</v>
          </cell>
        </row>
        <row r="49">
          <cell r="B49" t="str">
            <v>15201016010000</v>
          </cell>
          <cell r="C49" t="str">
            <v>Staff Shop - HO</v>
          </cell>
          <cell r="D49">
            <v>0</v>
          </cell>
        </row>
        <row r="50">
          <cell r="B50" t="str">
            <v>15201016020000</v>
          </cell>
          <cell r="C50" t="str">
            <v>Staff Shop - SN</v>
          </cell>
          <cell r="D50">
            <v>0</v>
          </cell>
        </row>
        <row r="51">
          <cell r="B51" t="str">
            <v>15201017000000</v>
          </cell>
          <cell r="C51" t="str">
            <v>Sundry_Debtor_Royal resou</v>
          </cell>
          <cell r="D51">
            <v>0</v>
          </cell>
        </row>
        <row r="52">
          <cell r="B52" t="str">
            <v>15201018000000</v>
          </cell>
          <cell r="C52" t="str">
            <v>Sundry_Debtor_T.N.T.</v>
          </cell>
          <cell r="D52">
            <v>0</v>
          </cell>
        </row>
        <row r="53">
          <cell r="B53" t="str">
            <v>15201019000000</v>
          </cell>
          <cell r="C53" t="str">
            <v>Sundry_Debtor_Thai Lor</v>
          </cell>
          <cell r="D53">
            <v>0</v>
          </cell>
        </row>
        <row r="54">
          <cell r="B54" t="str">
            <v>15201020000000</v>
          </cell>
          <cell r="C54" t="str">
            <v>Sundry debtors - Jintana</v>
          </cell>
          <cell r="D54">
            <v>0</v>
          </cell>
        </row>
        <row r="55">
          <cell r="B55" t="str">
            <v>15201050000000</v>
          </cell>
          <cell r="C55" t="str">
            <v>Prov.Doubtful-Sundry Debt</v>
          </cell>
          <cell r="D55">
            <v>55736.4</v>
          </cell>
        </row>
        <row r="56">
          <cell r="B56" t="str">
            <v>15202000000000</v>
          </cell>
          <cell r="C56" t="str">
            <v>Sundry Deposits</v>
          </cell>
          <cell r="D56">
            <v>49569621.5</v>
          </cell>
        </row>
        <row r="57">
          <cell r="B57" t="str">
            <v>15203001000000</v>
          </cell>
          <cell r="C57" t="str">
            <v>Advance to Staff - SN BKK</v>
          </cell>
          <cell r="D57">
            <v>0</v>
          </cell>
        </row>
        <row r="58">
          <cell r="B58" t="str">
            <v>15203002000000</v>
          </cell>
          <cell r="C58" t="str">
            <v>Adv.to Staff-Rent Deposit</v>
          </cell>
          <cell r="D58">
            <v>151900</v>
          </cell>
        </row>
        <row r="59">
          <cell r="B59" t="str">
            <v>15203004000000</v>
          </cell>
          <cell r="C59" t="str">
            <v>Advance to Staff - Korat</v>
          </cell>
          <cell r="D59">
            <v>0</v>
          </cell>
        </row>
        <row r="60">
          <cell r="B60" t="str">
            <v>15203005000000</v>
          </cell>
          <cell r="C60" t="str">
            <v>Adv.to Staff - Chiangmai</v>
          </cell>
          <cell r="D60">
            <v>0</v>
          </cell>
        </row>
        <row r="61">
          <cell r="B61" t="str">
            <v>15203006000000</v>
          </cell>
          <cell r="C61" t="str">
            <v>Advance to Staff - South</v>
          </cell>
          <cell r="D61">
            <v>0</v>
          </cell>
        </row>
        <row r="62">
          <cell r="B62" t="str">
            <v>15203007000000</v>
          </cell>
          <cell r="C62" t="str">
            <v>Adv.to Staff - Navanakorn</v>
          </cell>
          <cell r="D62">
            <v>0</v>
          </cell>
        </row>
        <row r="63">
          <cell r="B63" t="str">
            <v>15203008000000</v>
          </cell>
          <cell r="C63" t="str">
            <v>Adv.to Staff - Pisanulok</v>
          </cell>
          <cell r="D63">
            <v>0</v>
          </cell>
        </row>
        <row r="64">
          <cell r="B64" t="str">
            <v>15203010000000</v>
          </cell>
          <cell r="C64" t="str">
            <v>Advance to staff - HO.</v>
          </cell>
          <cell r="D64">
            <v>0</v>
          </cell>
        </row>
        <row r="65">
          <cell r="B65" t="str">
            <v>15203500000000</v>
          </cell>
          <cell r="C65" t="str">
            <v>Floating Account</v>
          </cell>
          <cell r="D65">
            <v>0</v>
          </cell>
        </row>
        <row r="66">
          <cell r="B66" t="str">
            <v>15204000000000</v>
          </cell>
          <cell r="C66" t="str">
            <v>Car Loan- Expat.Staff</v>
          </cell>
          <cell r="D66">
            <v>0</v>
          </cell>
        </row>
        <row r="67">
          <cell r="B67" t="str">
            <v>15205000000000</v>
          </cell>
          <cell r="C67" t="str">
            <v>Car Loan-Thai Staff</v>
          </cell>
          <cell r="D67">
            <v>0</v>
          </cell>
        </row>
        <row r="68">
          <cell r="B68" t="str">
            <v>15206000000000</v>
          </cell>
          <cell r="C68" t="str">
            <v>Other Loan / Advance</v>
          </cell>
          <cell r="D68">
            <v>0</v>
          </cell>
        </row>
        <row r="69">
          <cell r="B69" t="str">
            <v>15207000000000</v>
          </cell>
          <cell r="C69" t="str">
            <v>Pending D/N &amp; C/N to 3rd</v>
          </cell>
          <cell r="D69">
            <v>0</v>
          </cell>
        </row>
        <row r="70">
          <cell r="B70" t="str">
            <v>15208100000000</v>
          </cell>
          <cell r="C70" t="str">
            <v>In.VAT Fully Claimed-APC</v>
          </cell>
          <cell r="D70">
            <v>6829603.0999999996</v>
          </cell>
        </row>
        <row r="71">
          <cell r="B71" t="str">
            <v>15208200000000</v>
          </cell>
          <cell r="C71" t="str">
            <v>In.VAT Part. Claimed-APC</v>
          </cell>
          <cell r="D71">
            <v>0</v>
          </cell>
        </row>
        <row r="72">
          <cell r="B72" t="str">
            <v>15210000000000</v>
          </cell>
          <cell r="C72" t="str">
            <v>Withhold.tax receivables</v>
          </cell>
          <cell r="D72">
            <v>0</v>
          </cell>
        </row>
        <row r="73">
          <cell r="B73" t="str">
            <v>15220000000000</v>
          </cell>
          <cell r="C73" t="str">
            <v>Input Vat from Sub system</v>
          </cell>
          <cell r="D73">
            <v>1341657.96</v>
          </cell>
        </row>
        <row r="74">
          <cell r="B74" t="str">
            <v>15310000000000</v>
          </cell>
          <cell r="C74" t="str">
            <v>Local Debtors IG Trade D.</v>
          </cell>
          <cell r="D74">
            <v>241840575.59999999</v>
          </cell>
        </row>
        <row r="75">
          <cell r="B75" t="str">
            <v>15310032030000</v>
          </cell>
          <cell r="C75" t="str">
            <v>Local aff Trade-NFT PTH</v>
          </cell>
          <cell r="D75">
            <v>0</v>
          </cell>
        </row>
        <row r="76">
          <cell r="B76" t="str">
            <v>15320000000000</v>
          </cell>
          <cell r="C76" t="str">
            <v>Foreign Debtors IG Trade</v>
          </cell>
          <cell r="D76">
            <v>0</v>
          </cell>
        </row>
        <row r="77">
          <cell r="B77" t="str">
            <v>15350000000000</v>
          </cell>
          <cell r="C77" t="str">
            <v>Debtor IG - Other</v>
          </cell>
          <cell r="D77">
            <v>0</v>
          </cell>
        </row>
        <row r="78">
          <cell r="B78" t="str">
            <v>15350010000000</v>
          </cell>
          <cell r="C78" t="str">
            <v>Local Affi.Debtors-NEPRO</v>
          </cell>
          <cell r="D78">
            <v>0</v>
          </cell>
        </row>
        <row r="79">
          <cell r="B79" t="str">
            <v>15350011000000</v>
          </cell>
          <cell r="C79" t="str">
            <v>Local Affi.Debtors - NTT</v>
          </cell>
          <cell r="D79">
            <v>0</v>
          </cell>
        </row>
        <row r="80">
          <cell r="B80" t="str">
            <v>15350030010000</v>
          </cell>
          <cell r="C80" t="str">
            <v>Local Affi.Debtors - NML</v>
          </cell>
          <cell r="D80">
            <v>0</v>
          </cell>
        </row>
        <row r="81">
          <cell r="B81" t="str">
            <v>15350030020000</v>
          </cell>
          <cell r="C81" t="str">
            <v>LOC.AFFI.AR SUNDRY NTL SR</v>
          </cell>
          <cell r="D81">
            <v>0</v>
          </cell>
        </row>
        <row r="82">
          <cell r="B82" t="str">
            <v>15350031010000</v>
          </cell>
          <cell r="C82" t="str">
            <v>Local Affi.Debtors - NMT</v>
          </cell>
          <cell r="D82">
            <v>0</v>
          </cell>
        </row>
        <row r="83">
          <cell r="B83" t="str">
            <v>15350031020000</v>
          </cell>
          <cell r="C83" t="str">
            <v>LOC.AFFI.AR SUNDRY NMT BP</v>
          </cell>
          <cell r="D83">
            <v>0</v>
          </cell>
        </row>
        <row r="84">
          <cell r="B84" t="str">
            <v>15350032010000</v>
          </cell>
          <cell r="C84" t="str">
            <v>Local Affi.Debtors - NFT</v>
          </cell>
          <cell r="D84">
            <v>0</v>
          </cell>
        </row>
        <row r="85">
          <cell r="B85" t="str">
            <v>15350032020000</v>
          </cell>
          <cell r="C85" t="str">
            <v>LOC.AFFI.AR SUNDRY NFT NN</v>
          </cell>
          <cell r="D85">
            <v>0</v>
          </cell>
        </row>
        <row r="86">
          <cell r="B86" t="str">
            <v>15350032030000</v>
          </cell>
          <cell r="C86" t="str">
            <v>LOC.AFFI.AR SUNDRY NFT PT</v>
          </cell>
          <cell r="D86">
            <v>0</v>
          </cell>
        </row>
        <row r="87">
          <cell r="B87" t="str">
            <v>15350040010000</v>
          </cell>
          <cell r="C87" t="str">
            <v>Local Affi.Debtors - QCP</v>
          </cell>
          <cell r="D87">
            <v>0</v>
          </cell>
        </row>
        <row r="88">
          <cell r="B88" t="str">
            <v>15350040020000</v>
          </cell>
          <cell r="C88" t="str">
            <v>LOC.AFFI.AR SUNDRY QCP CH</v>
          </cell>
          <cell r="D88">
            <v>0</v>
          </cell>
        </row>
        <row r="89">
          <cell r="B89" t="str">
            <v>15350041010000</v>
          </cell>
          <cell r="C89" t="str">
            <v>Local Affi.Debtors - NAT</v>
          </cell>
          <cell r="D89">
            <v>0</v>
          </cell>
        </row>
        <row r="90">
          <cell r="B90" t="str">
            <v>15350041020000</v>
          </cell>
          <cell r="C90" t="str">
            <v>LOC.AFFI.AR SUNDRY NAT BP</v>
          </cell>
          <cell r="D90">
            <v>0</v>
          </cell>
        </row>
        <row r="91">
          <cell r="B91" t="str">
            <v>15350042000000</v>
          </cell>
          <cell r="C91" t="str">
            <v>Local IG Debtor-CCNB</v>
          </cell>
          <cell r="D91">
            <v>5430.63</v>
          </cell>
        </row>
        <row r="92">
          <cell r="B92" t="str">
            <v>15350050000000</v>
          </cell>
          <cell r="C92" t="str">
            <v>Local Affi.Debtors-PERRIE</v>
          </cell>
          <cell r="D92">
            <v>22149.67</v>
          </cell>
        </row>
        <row r="93">
          <cell r="B93" t="str">
            <v>15350051000000</v>
          </cell>
          <cell r="C93" t="str">
            <v>Local Affi.Debtors - NTH</v>
          </cell>
          <cell r="D93">
            <v>3920573.67</v>
          </cell>
        </row>
        <row r="94">
          <cell r="B94" t="str">
            <v>15350052000000</v>
          </cell>
          <cell r="C94" t="str">
            <v>Local Affi.Debtors - NDT</v>
          </cell>
          <cell r="D94">
            <v>0</v>
          </cell>
        </row>
        <row r="95">
          <cell r="B95" t="str">
            <v>15350053000000</v>
          </cell>
          <cell r="C95" t="str">
            <v>Local Aff.Debtor - FIS</v>
          </cell>
          <cell r="D95">
            <v>0</v>
          </cell>
        </row>
        <row r="96">
          <cell r="B96" t="str">
            <v>15360000000000</v>
          </cell>
          <cell r="C96" t="str">
            <v>Foreign Debtor IG - Other</v>
          </cell>
          <cell r="D96">
            <v>117516.19</v>
          </cell>
        </row>
        <row r="97">
          <cell r="B97" t="str">
            <v>15360010000000</v>
          </cell>
          <cell r="C97" t="str">
            <v>FOREIGN AFF.-AIS PROJECT</v>
          </cell>
          <cell r="D97">
            <v>0</v>
          </cell>
        </row>
        <row r="98">
          <cell r="B98" t="str">
            <v>15360020000000</v>
          </cell>
          <cell r="C98" t="str">
            <v>DEBTORS-AIS-PHILIPINES</v>
          </cell>
          <cell r="D98">
            <v>0</v>
          </cell>
        </row>
        <row r="99">
          <cell r="B99" t="str">
            <v>15360030000000</v>
          </cell>
          <cell r="C99" t="str">
            <v>DEBTORS-AIS-INDONESIA</v>
          </cell>
          <cell r="D99">
            <v>0</v>
          </cell>
        </row>
        <row r="100">
          <cell r="B100" t="str">
            <v>15360040000000</v>
          </cell>
          <cell r="C100" t="str">
            <v>DEBTORS-AIS-AUSTRALIA</v>
          </cell>
          <cell r="D100">
            <v>0</v>
          </cell>
        </row>
        <row r="101">
          <cell r="B101" t="str">
            <v>15360060100000</v>
          </cell>
          <cell r="C101" t="str">
            <v>Sun.AR.Nestle World Trade</v>
          </cell>
          <cell r="D101">
            <v>0</v>
          </cell>
        </row>
        <row r="102">
          <cell r="B102" t="str">
            <v>15360060400000</v>
          </cell>
          <cell r="C102" t="str">
            <v>Sun.AR.Nestle Australia</v>
          </cell>
          <cell r="D102">
            <v>0</v>
          </cell>
        </row>
        <row r="103">
          <cell r="B103" t="str">
            <v>15360060600000</v>
          </cell>
          <cell r="C103" t="str">
            <v>Sun.AR.Nest SDN.BHD.Malay</v>
          </cell>
          <cell r="D103">
            <v>0</v>
          </cell>
        </row>
        <row r="104">
          <cell r="B104" t="str">
            <v>15360060900000</v>
          </cell>
          <cell r="C104" t="str">
            <v>Sun.AR.Nest.Foods_Malaysi</v>
          </cell>
          <cell r="D104">
            <v>0</v>
          </cell>
        </row>
        <row r="105">
          <cell r="B105" t="str">
            <v>15360061300000</v>
          </cell>
          <cell r="C105" t="str">
            <v>Sun.AR.Nestle Philippines</v>
          </cell>
          <cell r="D105">
            <v>0</v>
          </cell>
        </row>
        <row r="106">
          <cell r="B106" t="str">
            <v>15360061900000</v>
          </cell>
          <cell r="C106" t="str">
            <v>Sun.AR.Nestec_Switzerland</v>
          </cell>
          <cell r="D106">
            <v>0</v>
          </cell>
        </row>
        <row r="107">
          <cell r="B107" t="str">
            <v>15360062000000</v>
          </cell>
          <cell r="C107" t="str">
            <v>Sun.AR.P.T.Nestle_Indo.</v>
          </cell>
          <cell r="D107">
            <v>0</v>
          </cell>
        </row>
        <row r="108">
          <cell r="B108" t="str">
            <v>15360063400000</v>
          </cell>
          <cell r="C108" t="str">
            <v>Fore.Aff.Debt.Nest.Cambod</v>
          </cell>
          <cell r="D108">
            <v>0</v>
          </cell>
        </row>
        <row r="109">
          <cell r="B109" t="str">
            <v>15410042010000</v>
          </cell>
          <cell r="C109" t="str">
            <v>Local_Asso.Trade_CCNB</v>
          </cell>
          <cell r="D109">
            <v>0</v>
          </cell>
        </row>
        <row r="110">
          <cell r="B110" t="str">
            <v>15450042010000</v>
          </cell>
          <cell r="C110" t="str">
            <v>Local Asso.Sundry CCNB</v>
          </cell>
          <cell r="D110">
            <v>0</v>
          </cell>
        </row>
        <row r="111">
          <cell r="B111" t="str">
            <v>15510000000000</v>
          </cell>
          <cell r="C111" t="str">
            <v>Finace Loan-Debtors</v>
          </cell>
          <cell r="D111">
            <v>0</v>
          </cell>
        </row>
        <row r="112">
          <cell r="B112" t="str">
            <v>15520000000000</v>
          </cell>
          <cell r="C112" t="str">
            <v>Tresury Loan - Debtors</v>
          </cell>
          <cell r="D112">
            <v>0</v>
          </cell>
        </row>
        <row r="113">
          <cell r="B113" t="str">
            <v>15810000000000</v>
          </cell>
          <cell r="C113" t="str">
            <v>Doubtful Debtors</v>
          </cell>
          <cell r="D113">
            <v>0</v>
          </cell>
        </row>
        <row r="114">
          <cell r="B114" t="str">
            <v>15910000000000</v>
          </cell>
          <cell r="C114" t="str">
            <v>Prov.for Doubtful Debtors</v>
          </cell>
          <cell r="D114">
            <v>0</v>
          </cell>
        </row>
        <row r="115">
          <cell r="B115" t="str">
            <v>15920000000000</v>
          </cell>
          <cell r="C115" t="str">
            <v>Prov.Doubtful-Sundry Debt</v>
          </cell>
          <cell r="D115">
            <v>0</v>
          </cell>
        </row>
        <row r="116">
          <cell r="B116" t="str">
            <v>18001000000000</v>
          </cell>
          <cell r="C116" t="str">
            <v>Cash in hand</v>
          </cell>
          <cell r="D116">
            <v>0</v>
          </cell>
        </row>
        <row r="117">
          <cell r="B117" t="str">
            <v>18002000000000</v>
          </cell>
          <cell r="C117" t="str">
            <v>Cash In Transit</v>
          </cell>
          <cell r="D117">
            <v>0</v>
          </cell>
        </row>
        <row r="118">
          <cell r="B118" t="str">
            <v>18010101000000</v>
          </cell>
          <cell r="C118" t="str">
            <v>Saving TFB-Suapa</v>
          </cell>
          <cell r="D118">
            <v>0</v>
          </cell>
        </row>
        <row r="119">
          <cell r="B119" t="str">
            <v>18010202000000</v>
          </cell>
          <cell r="C119" t="str">
            <v>Saving BBL-Pratunam</v>
          </cell>
          <cell r="D119">
            <v>0</v>
          </cell>
        </row>
        <row r="120">
          <cell r="B120" t="str">
            <v>18010302000000</v>
          </cell>
          <cell r="C120" t="str">
            <v>Saving TDB-Nava Nakorn</v>
          </cell>
          <cell r="D120">
            <v>0</v>
          </cell>
        </row>
        <row r="121">
          <cell r="B121" t="str">
            <v>18010401000000</v>
          </cell>
          <cell r="C121" t="str">
            <v>Saving SCB-Ploenchit</v>
          </cell>
          <cell r="D121">
            <v>0</v>
          </cell>
        </row>
        <row r="122">
          <cell r="B122" t="str">
            <v>18010501000000</v>
          </cell>
          <cell r="C122" t="str">
            <v>Saving TMB-Srinakarin</v>
          </cell>
          <cell r="D122">
            <v>0</v>
          </cell>
        </row>
        <row r="123">
          <cell r="B123" t="str">
            <v>18010901000000</v>
          </cell>
          <cell r="C123" t="str">
            <v>SAVING-BOA AMARIN</v>
          </cell>
          <cell r="D123">
            <v>0</v>
          </cell>
        </row>
        <row r="124">
          <cell r="B124" t="str">
            <v>18015101000000</v>
          </cell>
          <cell r="C124" t="str">
            <v>Saving STD.</v>
          </cell>
          <cell r="D124">
            <v>89293.77</v>
          </cell>
        </row>
        <row r="125">
          <cell r="B125" t="str">
            <v>22010000000000</v>
          </cell>
          <cell r="C125" t="str">
            <v>PROFIT B/F-RETAIN EARNING</v>
          </cell>
          <cell r="D125">
            <v>-331057491.5</v>
          </cell>
        </row>
        <row r="126">
          <cell r="B126" t="str">
            <v>22020000000000</v>
          </cell>
          <cell r="C126" t="str">
            <v>PROFIT B/F -DIVIDEND PAID</v>
          </cell>
          <cell r="D126">
            <v>280000000</v>
          </cell>
        </row>
        <row r="127">
          <cell r="B127" t="str">
            <v>22210000000000</v>
          </cell>
          <cell r="C127" t="str">
            <v>Profit of the year</v>
          </cell>
          <cell r="D127">
            <v>0</v>
          </cell>
        </row>
        <row r="128">
          <cell r="B128" t="str">
            <v>22410000000000</v>
          </cell>
          <cell r="C128" t="str">
            <v>INTERIM DIVIDEND</v>
          </cell>
          <cell r="D128">
            <v>0</v>
          </cell>
        </row>
        <row r="129">
          <cell r="B129" t="str">
            <v>22410010000000</v>
          </cell>
          <cell r="C129" t="str">
            <v>Interim Dividend-Third P.</v>
          </cell>
          <cell r="D129">
            <v>0</v>
          </cell>
        </row>
        <row r="130">
          <cell r="B130" t="str">
            <v>22410020000000</v>
          </cell>
          <cell r="C130" t="str">
            <v>Int.Dividend/Aff.Co.Net.W</v>
          </cell>
          <cell r="D130">
            <v>0</v>
          </cell>
        </row>
        <row r="131">
          <cell r="B131" t="str">
            <v>25001000000000</v>
          </cell>
          <cell r="C131" t="str">
            <v>ACCRUED INTEREST EXPENSE</v>
          </cell>
          <cell r="D131">
            <v>-7079.11</v>
          </cell>
        </row>
        <row r="132">
          <cell r="B132" t="str">
            <v>25002000000000</v>
          </cell>
          <cell r="C132" t="str">
            <v>OTHER ACCRUED EXPENSES</v>
          </cell>
          <cell r="D132">
            <v>-1255411.8500000001</v>
          </cell>
        </row>
        <row r="133">
          <cell r="B133" t="str">
            <v>25002500000000</v>
          </cell>
          <cell r="C133" t="str">
            <v>ACCRUED YEARLY ALW</v>
          </cell>
          <cell r="D133">
            <v>-197331.06</v>
          </cell>
        </row>
        <row r="134">
          <cell r="B134" t="str">
            <v>25003000000000</v>
          </cell>
          <cell r="C134" t="str">
            <v>SALARY DUE BUT UNPAID 123</v>
          </cell>
          <cell r="D134">
            <v>0</v>
          </cell>
        </row>
        <row r="135">
          <cell r="B135" t="str">
            <v>25004000000000</v>
          </cell>
          <cell r="C135" t="str">
            <v>SALA. DUE BUT UNPAID TEMP</v>
          </cell>
          <cell r="D135">
            <v>0</v>
          </cell>
        </row>
        <row r="136">
          <cell r="B136" t="str">
            <v>25005000000000</v>
          </cell>
          <cell r="C136" t="str">
            <v>Withhold.Tax on Salary</v>
          </cell>
          <cell r="D136">
            <v>0</v>
          </cell>
        </row>
        <row r="137">
          <cell r="B137" t="str">
            <v>25006000000000</v>
          </cell>
          <cell r="C137" t="str">
            <v>Withhold.Tax Payables-APC</v>
          </cell>
          <cell r="D137">
            <v>0</v>
          </cell>
        </row>
        <row r="138">
          <cell r="B138" t="str">
            <v>25008000000000</v>
          </cell>
          <cell r="C138" t="str">
            <v>Out.VAT - Invoice system</v>
          </cell>
          <cell r="D138">
            <v>0</v>
          </cell>
        </row>
        <row r="139">
          <cell r="B139" t="str">
            <v>26010000000000</v>
          </cell>
          <cell r="C139" t="str">
            <v>SHORT TERM PROVI.FOR TAX</v>
          </cell>
          <cell r="D139">
            <v>7240018.8899999997</v>
          </cell>
        </row>
        <row r="140">
          <cell r="B140" t="str">
            <v>26210000000000</v>
          </cell>
          <cell r="C140" t="str">
            <v>Local Suppliers</v>
          </cell>
          <cell r="D140">
            <v>-2837115.05</v>
          </cell>
        </row>
        <row r="141">
          <cell r="B141" t="str">
            <v>26250000000000</v>
          </cell>
          <cell r="C141" t="str">
            <v>Foreign Suppliers</v>
          </cell>
          <cell r="D141">
            <v>-1643869.67</v>
          </cell>
        </row>
        <row r="142">
          <cell r="B142" t="str">
            <v>26260000000000</v>
          </cell>
          <cell r="C142" t="str">
            <v>Transport Creditors Contr</v>
          </cell>
          <cell r="D142">
            <v>0</v>
          </cell>
        </row>
        <row r="143">
          <cell r="B143" t="str">
            <v>26401000000000</v>
          </cell>
          <cell r="C143" t="str">
            <v>S/T Creditors.Adv.Receipt</v>
          </cell>
          <cell r="D143">
            <v>-70004.06</v>
          </cell>
        </row>
        <row r="144">
          <cell r="B144" t="str">
            <v>26402000000000</v>
          </cell>
          <cell r="C144" t="str">
            <v>Salaries due butA/C 1,2,3</v>
          </cell>
          <cell r="D144">
            <v>-58180.4</v>
          </cell>
        </row>
        <row r="145">
          <cell r="B145" t="str">
            <v>26403000000000</v>
          </cell>
          <cell r="C145" t="str">
            <v>Salaries due Temp.Staff</v>
          </cell>
          <cell r="D145">
            <v>0</v>
          </cell>
        </row>
        <row r="146">
          <cell r="B146" t="str">
            <v>26404000000000</v>
          </cell>
          <cell r="C146" t="str">
            <v>W/T on Salary</v>
          </cell>
          <cell r="D146">
            <v>0</v>
          </cell>
        </row>
        <row r="147">
          <cell r="B147" t="str">
            <v>26405000000000</v>
          </cell>
          <cell r="C147" t="str">
            <v>W/T from A/P SYSTEM</v>
          </cell>
          <cell r="D147">
            <v>-253437.01</v>
          </cell>
        </row>
        <row r="148">
          <cell r="B148" t="str">
            <v>26406000000000</v>
          </cell>
          <cell r="C148" t="str">
            <v>W/T FOR ACR SUBSYSTEM</v>
          </cell>
          <cell r="D148">
            <v>0</v>
          </cell>
        </row>
        <row r="149">
          <cell r="B149" t="str">
            <v>26407000000000</v>
          </cell>
          <cell r="C149" t="str">
            <v>W/T from Sub System</v>
          </cell>
          <cell r="D149">
            <v>0</v>
          </cell>
        </row>
        <row r="150">
          <cell r="B150" t="str">
            <v>26408000000000</v>
          </cell>
          <cell r="C150" t="str">
            <v>Output Vat Control Accoun</v>
          </cell>
          <cell r="D150">
            <v>-6686374.0199999996</v>
          </cell>
        </row>
        <row r="151">
          <cell r="B151" t="str">
            <v>26410000000000</v>
          </cell>
          <cell r="C151" t="str">
            <v>Prov.for Special Bus.Tax</v>
          </cell>
          <cell r="D151">
            <v>0.04</v>
          </cell>
        </row>
        <row r="152">
          <cell r="B152" t="str">
            <v>26610000000000</v>
          </cell>
          <cell r="C152" t="str">
            <v>Creditor IG Local Trade</v>
          </cell>
          <cell r="D152">
            <v>-16470.509999999998</v>
          </cell>
        </row>
        <row r="153">
          <cell r="B153" t="str">
            <v>26620000000000</v>
          </cell>
          <cell r="C153" t="str">
            <v>Creditor IG Foreign Trade</v>
          </cell>
          <cell r="D153">
            <v>-99065212.230000004</v>
          </cell>
        </row>
        <row r="154">
          <cell r="B154" t="str">
            <v>27410101000000</v>
          </cell>
          <cell r="C154" t="str">
            <v>Current TFB-Suapa</v>
          </cell>
          <cell r="D154">
            <v>0</v>
          </cell>
        </row>
        <row r="155">
          <cell r="B155" t="str">
            <v>27410202000000</v>
          </cell>
          <cell r="C155" t="str">
            <v>Current BBL-Pratunam</v>
          </cell>
          <cell r="D155">
            <v>0</v>
          </cell>
        </row>
        <row r="156">
          <cell r="B156" t="str">
            <v>27410302000000</v>
          </cell>
          <cell r="C156" t="str">
            <v>Current TDB-Navanakorn</v>
          </cell>
          <cell r="D156">
            <v>0</v>
          </cell>
        </row>
        <row r="157">
          <cell r="B157" t="str">
            <v>27410401000000</v>
          </cell>
          <cell r="C157" t="str">
            <v>C/A SCB-Ploenchit Disburs</v>
          </cell>
          <cell r="D157">
            <v>1396.12</v>
          </cell>
        </row>
        <row r="158">
          <cell r="B158" t="str">
            <v>27410402000000</v>
          </cell>
          <cell r="C158" t="str">
            <v>C/A SCB-Ploenchit Collect</v>
          </cell>
          <cell r="D158">
            <v>0</v>
          </cell>
        </row>
        <row r="159">
          <cell r="B159" t="str">
            <v>27410501000000</v>
          </cell>
          <cell r="C159" t="str">
            <v>Current TMB-Srinakarin</v>
          </cell>
          <cell r="D159">
            <v>0</v>
          </cell>
        </row>
        <row r="160">
          <cell r="B160" t="str">
            <v>27410701000000</v>
          </cell>
          <cell r="C160" t="str">
            <v>Current BMB</v>
          </cell>
          <cell r="D160">
            <v>0</v>
          </cell>
        </row>
        <row r="161">
          <cell r="B161" t="str">
            <v>27410901000000</v>
          </cell>
          <cell r="C161" t="str">
            <v>CURRENT BOA-AMARIN</v>
          </cell>
          <cell r="D161">
            <v>0</v>
          </cell>
        </row>
        <row r="162">
          <cell r="B162" t="str">
            <v>27415101000000</v>
          </cell>
          <cell r="C162" t="str">
            <v>Current STD</v>
          </cell>
          <cell r="D162">
            <v>790</v>
          </cell>
        </row>
        <row r="163">
          <cell r="B163" t="str">
            <v>27415201000000</v>
          </cell>
          <cell r="C163" t="str">
            <v>Current CMB</v>
          </cell>
          <cell r="D163">
            <v>0</v>
          </cell>
        </row>
        <row r="164">
          <cell r="B164" t="str">
            <v>27415301000000</v>
          </cell>
          <cell r="C164" t="str">
            <v>Current Indo</v>
          </cell>
          <cell r="D164">
            <v>0</v>
          </cell>
        </row>
        <row r="165">
          <cell r="B165" t="str">
            <v>27415401000000</v>
          </cell>
          <cell r="C165" t="str">
            <v>Current Citibank</v>
          </cell>
          <cell r="D165">
            <v>7817.54</v>
          </cell>
        </row>
        <row r="166">
          <cell r="B166" t="str">
            <v>27415501000000</v>
          </cell>
          <cell r="C166" t="str">
            <v>Current ABN-Amro</v>
          </cell>
          <cell r="D166">
            <v>0</v>
          </cell>
        </row>
        <row r="167">
          <cell r="B167" t="str">
            <v>27415601000000</v>
          </cell>
          <cell r="C167" t="str">
            <v>Current Bank of Tokyo</v>
          </cell>
          <cell r="D167">
            <v>0</v>
          </cell>
        </row>
        <row r="168">
          <cell r="B168" t="str">
            <v>27420000000000</v>
          </cell>
          <cell r="C168" t="str">
            <v>Bank Suspense Account</v>
          </cell>
          <cell r="D168">
            <v>0</v>
          </cell>
        </row>
        <row r="169">
          <cell r="B169" t="str">
            <v>27450000000000</v>
          </cell>
          <cell r="C169" t="str">
            <v>Loan from Financial Insti</v>
          </cell>
          <cell r="D169">
            <v>-113500000</v>
          </cell>
        </row>
        <row r="170">
          <cell r="B170" t="str">
            <v>28410000000000</v>
          </cell>
          <cell r="C170" t="str">
            <v>Finance Loan-Creditors</v>
          </cell>
          <cell r="D170">
            <v>0</v>
          </cell>
        </row>
        <row r="171">
          <cell r="B171" t="str">
            <v>28420000000000</v>
          </cell>
          <cell r="C171" t="str">
            <v>Tresury Loan - Creditors</v>
          </cell>
          <cell r="D171">
            <v>0</v>
          </cell>
        </row>
        <row r="172">
          <cell r="B172" t="str">
            <v>29800200000000</v>
          </cell>
          <cell r="C172" t="str">
            <v>CURRENT ACCOUNT FACT-1</v>
          </cell>
          <cell r="D172">
            <v>0</v>
          </cell>
        </row>
        <row r="173">
          <cell r="B173" t="str">
            <v>50010000000000</v>
          </cell>
          <cell r="C173" t="str">
            <v>SALES F/G - LOCAL</v>
          </cell>
          <cell r="D173">
            <v>-1106669671.8800001</v>
          </cell>
        </row>
        <row r="174">
          <cell r="B174" t="str">
            <v>50040000000000</v>
          </cell>
          <cell r="C174" t="str">
            <v>Sales - Repacking</v>
          </cell>
          <cell r="D174">
            <v>0</v>
          </cell>
        </row>
        <row r="175">
          <cell r="B175" t="str">
            <v>51011000000000</v>
          </cell>
          <cell r="C175" t="str">
            <v>Rebates</v>
          </cell>
          <cell r="D175">
            <v>0</v>
          </cell>
        </row>
        <row r="176">
          <cell r="B176" t="str">
            <v>51012000000000</v>
          </cell>
          <cell r="C176" t="str">
            <v>SCM-Mkt.Hygiene Allowance</v>
          </cell>
          <cell r="D176">
            <v>0</v>
          </cell>
        </row>
        <row r="177">
          <cell r="B177" t="str">
            <v>51510000000000</v>
          </cell>
          <cell r="C177" t="str">
            <v>NESTLE PROCING POLICY ALW</v>
          </cell>
          <cell r="D177">
            <v>619200</v>
          </cell>
        </row>
        <row r="178">
          <cell r="B178" t="str">
            <v>51520000000000</v>
          </cell>
          <cell r="C178" t="str">
            <v>TENDERS</v>
          </cell>
          <cell r="D178">
            <v>0</v>
          </cell>
        </row>
        <row r="179">
          <cell r="B179" t="str">
            <v>51530000000000</v>
          </cell>
          <cell r="C179" t="str">
            <v>PRICE EQUALIZATION</v>
          </cell>
          <cell r="D179">
            <v>0</v>
          </cell>
        </row>
        <row r="180">
          <cell r="B180" t="str">
            <v>60010000000000</v>
          </cell>
          <cell r="C180" t="str">
            <v>Periodic Allowances</v>
          </cell>
          <cell r="D180">
            <v>0</v>
          </cell>
        </row>
        <row r="181">
          <cell r="B181" t="str">
            <v>61010000000000</v>
          </cell>
          <cell r="C181" t="str">
            <v>Consu.Promote.-Couponing</v>
          </cell>
          <cell r="D181">
            <v>0</v>
          </cell>
        </row>
        <row r="182">
          <cell r="B182" t="str">
            <v>61020000000000</v>
          </cell>
          <cell r="C182" t="str">
            <v>Regional Performance</v>
          </cell>
          <cell r="D182">
            <v>0</v>
          </cell>
        </row>
        <row r="183">
          <cell r="B183" t="str">
            <v>61020001000000</v>
          </cell>
          <cell r="C183" t="str">
            <v>Regional Performance</v>
          </cell>
          <cell r="D183">
            <v>0</v>
          </cell>
        </row>
        <row r="184">
          <cell r="B184" t="str">
            <v>61020002000000</v>
          </cell>
          <cell r="C184" t="str">
            <v>Regional Performance</v>
          </cell>
          <cell r="D184">
            <v>0</v>
          </cell>
        </row>
        <row r="185">
          <cell r="B185" t="str">
            <v>61020003000000</v>
          </cell>
          <cell r="C185" t="str">
            <v>Regional Performance</v>
          </cell>
          <cell r="D185">
            <v>0</v>
          </cell>
        </row>
        <row r="186">
          <cell r="B186" t="str">
            <v>61020004000000</v>
          </cell>
          <cell r="C186" t="str">
            <v>Regional Performance</v>
          </cell>
          <cell r="D186">
            <v>0</v>
          </cell>
        </row>
        <row r="187">
          <cell r="B187" t="str">
            <v>61020005000000</v>
          </cell>
          <cell r="C187" t="str">
            <v>Regional Performance</v>
          </cell>
          <cell r="D187">
            <v>0</v>
          </cell>
        </row>
        <row r="188">
          <cell r="B188" t="str">
            <v>61020006000000</v>
          </cell>
          <cell r="C188" t="str">
            <v>Regional Performance</v>
          </cell>
          <cell r="D188">
            <v>0</v>
          </cell>
        </row>
        <row r="189">
          <cell r="B189" t="str">
            <v>61020007000000</v>
          </cell>
          <cell r="C189" t="str">
            <v>Regional Performance</v>
          </cell>
          <cell r="D189">
            <v>0</v>
          </cell>
        </row>
        <row r="190">
          <cell r="B190" t="str">
            <v>61020008000000</v>
          </cell>
          <cell r="C190" t="str">
            <v>Regional Performance</v>
          </cell>
          <cell r="D190">
            <v>0</v>
          </cell>
        </row>
        <row r="191">
          <cell r="B191" t="str">
            <v>61020009000000</v>
          </cell>
          <cell r="C191" t="str">
            <v>Regional Performance</v>
          </cell>
          <cell r="D191">
            <v>0</v>
          </cell>
        </row>
        <row r="192">
          <cell r="B192" t="str">
            <v>61030000000000</v>
          </cell>
          <cell r="C192" t="str">
            <v>Trade Promotions</v>
          </cell>
          <cell r="D192">
            <v>0</v>
          </cell>
        </row>
        <row r="193">
          <cell r="B193" t="str">
            <v>61030001000000</v>
          </cell>
          <cell r="C193" t="str">
            <v>Maiing and advertising fe</v>
          </cell>
          <cell r="D193">
            <v>0</v>
          </cell>
        </row>
        <row r="194">
          <cell r="B194" t="str">
            <v>61030002000000</v>
          </cell>
          <cell r="C194" t="str">
            <v>Display rental</v>
          </cell>
          <cell r="D194">
            <v>0</v>
          </cell>
        </row>
        <row r="195">
          <cell r="B195" t="str">
            <v>61030003000000</v>
          </cell>
          <cell r="C195" t="str">
            <v>Trade allowance</v>
          </cell>
          <cell r="D195">
            <v>0</v>
          </cell>
        </row>
        <row r="196">
          <cell r="B196" t="str">
            <v>61030004000000</v>
          </cell>
          <cell r="C196" t="str">
            <v>Other temporary price pro</v>
          </cell>
          <cell r="D196">
            <v>0</v>
          </cell>
        </row>
        <row r="197">
          <cell r="B197" t="str">
            <v>61110000000000</v>
          </cell>
          <cell r="C197" t="str">
            <v>SPACE</v>
          </cell>
          <cell r="D197">
            <v>3266470.15</v>
          </cell>
        </row>
        <row r="198">
          <cell r="B198" t="str">
            <v>61120000000000</v>
          </cell>
          <cell r="C198" t="str">
            <v>TRADE PROMOTIONS ACTIVITI</v>
          </cell>
          <cell r="D198">
            <v>5155836.12</v>
          </cell>
        </row>
        <row r="199">
          <cell r="B199" t="str">
            <v>61130000000000</v>
          </cell>
          <cell r="C199" t="str">
            <v>SPECIFIC TARGET INCENTIVE</v>
          </cell>
          <cell r="D199">
            <v>1524617.31</v>
          </cell>
        </row>
        <row r="200">
          <cell r="B200" t="str">
            <v>61210000000000</v>
          </cell>
          <cell r="C200" t="str">
            <v>Ad Hoc Expenses</v>
          </cell>
          <cell r="D200">
            <v>-32500</v>
          </cell>
        </row>
        <row r="201">
          <cell r="B201" t="str">
            <v>61220000000000</v>
          </cell>
          <cell r="C201" t="str">
            <v>On-going Expenses</v>
          </cell>
          <cell r="D201">
            <v>0</v>
          </cell>
        </row>
        <row r="202">
          <cell r="B202" t="str">
            <v>62010000000000</v>
          </cell>
          <cell r="C202" t="str">
            <v>Disc.to customers (early)</v>
          </cell>
          <cell r="D202">
            <v>0</v>
          </cell>
        </row>
        <row r="203">
          <cell r="B203" t="str">
            <v>63010000000000</v>
          </cell>
          <cell r="C203" t="str">
            <v>COG OWN Manuf.-FOC</v>
          </cell>
          <cell r="D203">
            <v>0</v>
          </cell>
        </row>
        <row r="204">
          <cell r="B204" t="str">
            <v>63011100000000</v>
          </cell>
          <cell r="C204" t="str">
            <v>COG Purchase from NTT</v>
          </cell>
          <cell r="D204">
            <v>0</v>
          </cell>
        </row>
        <row r="205">
          <cell r="B205" t="str">
            <v>63013000000000</v>
          </cell>
          <cell r="C205" t="str">
            <v>COG Purchased from-NTL</v>
          </cell>
          <cell r="D205">
            <v>0</v>
          </cell>
        </row>
        <row r="206">
          <cell r="B206" t="str">
            <v>63013100000000</v>
          </cell>
          <cell r="C206" t="str">
            <v>COG Purchased from - NMT</v>
          </cell>
          <cell r="D206">
            <v>0</v>
          </cell>
        </row>
        <row r="207">
          <cell r="B207" t="str">
            <v>63013200000000</v>
          </cell>
          <cell r="C207" t="str">
            <v>COG Purchased from - NFT</v>
          </cell>
          <cell r="D207">
            <v>2.52</v>
          </cell>
        </row>
        <row r="208">
          <cell r="B208" t="str">
            <v>63014000000000</v>
          </cell>
          <cell r="C208" t="str">
            <v>COG Purchased from - QCP</v>
          </cell>
          <cell r="D208">
            <v>0</v>
          </cell>
        </row>
        <row r="209">
          <cell r="B209" t="str">
            <v>63015000000000</v>
          </cell>
          <cell r="C209" t="str">
            <v>COG purchased from PVT</v>
          </cell>
          <cell r="D209">
            <v>0</v>
          </cell>
        </row>
        <row r="210">
          <cell r="B210" t="str">
            <v>63015200000000</v>
          </cell>
          <cell r="C210" t="str">
            <v>COG Purchased from - NDT</v>
          </cell>
          <cell r="D210">
            <v>0</v>
          </cell>
        </row>
        <row r="211">
          <cell r="B211" t="str">
            <v>63020000000000</v>
          </cell>
          <cell r="C211" t="str">
            <v>COG OF EXPORT-MANU.PRODUC</v>
          </cell>
          <cell r="D211">
            <v>0</v>
          </cell>
        </row>
        <row r="212">
          <cell r="B212" t="str">
            <v>64010000000000</v>
          </cell>
          <cell r="C212" t="str">
            <v>COG IMPORT PROD.STOCK SYS</v>
          </cell>
          <cell r="D212">
            <v>0</v>
          </cell>
        </row>
        <row r="213">
          <cell r="B213" t="str">
            <v>64012000000000</v>
          </cell>
          <cell r="C213" t="str">
            <v>3rd COG Import Prod.Stock</v>
          </cell>
          <cell r="D213">
            <v>3914633.12</v>
          </cell>
        </row>
        <row r="214">
          <cell r="B214" t="str">
            <v>64013000000000</v>
          </cell>
          <cell r="C214" t="str">
            <v>3rd Packing Materials</v>
          </cell>
          <cell r="D214">
            <v>1033812.93</v>
          </cell>
        </row>
        <row r="215">
          <cell r="B215" t="str">
            <v>64014000000000</v>
          </cell>
          <cell r="C215" t="str">
            <v>3rd Local Purchase -Copac</v>
          </cell>
          <cell r="D215">
            <v>402616.3</v>
          </cell>
        </row>
        <row r="216">
          <cell r="B216" t="str">
            <v>64015000000000</v>
          </cell>
          <cell r="C216" t="str">
            <v>3rd COG of Export sales</v>
          </cell>
          <cell r="D216">
            <v>0</v>
          </cell>
        </row>
        <row r="217">
          <cell r="B217" t="str">
            <v>64030000000000</v>
          </cell>
          <cell r="C217" t="str">
            <v>COG LOCAL PUR.FR.CO-PACK</v>
          </cell>
          <cell r="D217">
            <v>0</v>
          </cell>
        </row>
        <row r="218">
          <cell r="B218" t="str">
            <v>64040000000000</v>
          </cell>
          <cell r="C218" t="str">
            <v>COG of Export sales-impo</v>
          </cell>
          <cell r="D218">
            <v>0</v>
          </cell>
        </row>
        <row r="219">
          <cell r="B219" t="str">
            <v>64051000000000</v>
          </cell>
          <cell r="C219" t="str">
            <v>IG COG from Purchased-FOC</v>
          </cell>
          <cell r="D219">
            <v>0</v>
          </cell>
        </row>
        <row r="220">
          <cell r="B220" t="str">
            <v>64052000000000</v>
          </cell>
          <cell r="C220" t="str">
            <v>IG COG Import Prod.Stock</v>
          </cell>
          <cell r="D220">
            <v>996403914.44000006</v>
          </cell>
        </row>
        <row r="221">
          <cell r="B221" t="str">
            <v>64053000000000</v>
          </cell>
          <cell r="C221" t="str">
            <v>IG Packing materials</v>
          </cell>
          <cell r="D221">
            <v>0</v>
          </cell>
        </row>
        <row r="222">
          <cell r="B222" t="str">
            <v>64055000000000</v>
          </cell>
          <cell r="C222" t="str">
            <v>IG COG of Export sales</v>
          </cell>
          <cell r="D222">
            <v>0</v>
          </cell>
        </row>
        <row r="223">
          <cell r="B223" t="str">
            <v>65010000000000</v>
          </cell>
          <cell r="C223" t="str">
            <v>Tax Rebates on Exports</v>
          </cell>
          <cell r="D223">
            <v>-571751.61</v>
          </cell>
        </row>
        <row r="224">
          <cell r="B224" t="str">
            <v>66011000000000</v>
          </cell>
          <cell r="C224" t="str">
            <v>Into warehouse exp.</v>
          </cell>
          <cell r="D224">
            <v>2933095.47</v>
          </cell>
        </row>
        <row r="225">
          <cell r="B225" t="str">
            <v>66012000000000</v>
          </cell>
          <cell r="C225" t="str">
            <v>Inter warehouse transfer</v>
          </cell>
          <cell r="D225">
            <v>-76979</v>
          </cell>
        </row>
        <row r="226">
          <cell r="B226" t="str">
            <v>66013000000000</v>
          </cell>
          <cell r="C226" t="str">
            <v>Freight on M/H goods</v>
          </cell>
          <cell r="D226">
            <v>0</v>
          </cell>
        </row>
        <row r="227">
          <cell r="B227" t="str">
            <v>66014000000000</v>
          </cell>
          <cell r="C227" t="str">
            <v>Freight to customers-dom.</v>
          </cell>
          <cell r="D227">
            <v>-1954237.02</v>
          </cell>
        </row>
        <row r="228">
          <cell r="B228" t="str">
            <v>66015000000000</v>
          </cell>
          <cell r="C228" t="str">
            <v>Handling cost</v>
          </cell>
          <cell r="D228">
            <v>0</v>
          </cell>
        </row>
        <row r="229">
          <cell r="B229" t="str">
            <v>66016000000000</v>
          </cell>
          <cell r="C229" t="str">
            <v>SCM-Full Pall.load-ex DC</v>
          </cell>
          <cell r="D229">
            <v>-96184.25</v>
          </cell>
        </row>
        <row r="230">
          <cell r="B230" t="str">
            <v>66017000000000</v>
          </cell>
          <cell r="C230" t="str">
            <v>Full pal/truck load exFAC</v>
          </cell>
          <cell r="D230">
            <v>-59951.69</v>
          </cell>
        </row>
        <row r="231">
          <cell r="B231" t="str">
            <v>66018000000000</v>
          </cell>
          <cell r="C231" t="str">
            <v>SCM - DC Allowance</v>
          </cell>
          <cell r="D231">
            <v>2392063.21</v>
          </cell>
        </row>
        <row r="232">
          <cell r="B232" t="str">
            <v>66061000000000</v>
          </cell>
          <cell r="C232" t="str">
            <v>Export Sea Freight</v>
          </cell>
          <cell r="D232">
            <v>0</v>
          </cell>
        </row>
        <row r="233">
          <cell r="B233" t="str">
            <v>67010000000000</v>
          </cell>
          <cell r="C233" t="str">
            <v>Commission to Dealers</v>
          </cell>
          <cell r="D233">
            <v>0</v>
          </cell>
        </row>
        <row r="234">
          <cell r="B234" t="str">
            <v>67510000000000</v>
          </cell>
          <cell r="C234" t="str">
            <v>Exch.Diff.-Import Purchas</v>
          </cell>
          <cell r="D234">
            <v>774127.04</v>
          </cell>
        </row>
        <row r="235">
          <cell r="B235" t="str">
            <v>67520000000000</v>
          </cell>
          <cell r="C235" t="str">
            <v>Exch.Diff-Net&amp;Tax T/A,L/F</v>
          </cell>
          <cell r="D235">
            <v>-725646.77</v>
          </cell>
        </row>
        <row r="236">
          <cell r="B236" t="str">
            <v>67525000000000</v>
          </cell>
          <cell r="C236" t="str">
            <v>Exch.Diff.-Export Sales</v>
          </cell>
          <cell r="D236">
            <v>-1108.6099999999999</v>
          </cell>
        </row>
        <row r="237">
          <cell r="B237" t="str">
            <v>67530000000000</v>
          </cell>
          <cell r="C237" t="str">
            <v>Other Variable Expense</v>
          </cell>
          <cell r="D237">
            <v>237111</v>
          </cell>
        </row>
        <row r="238">
          <cell r="B238" t="str">
            <v>67550000000000</v>
          </cell>
          <cell r="C238" t="str">
            <v>Vat proportion</v>
          </cell>
          <cell r="D238">
            <v>0</v>
          </cell>
        </row>
        <row r="239">
          <cell r="B239" t="str">
            <v>67555000000000</v>
          </cell>
          <cell r="C239" t="str">
            <v>Royalties/License fee</v>
          </cell>
          <cell r="D239">
            <v>0</v>
          </cell>
        </row>
        <row r="240">
          <cell r="B240" t="str">
            <v>68010000000000</v>
          </cell>
          <cell r="C240" t="str">
            <v>Net L/F</v>
          </cell>
          <cell r="D240">
            <v>7.0000000000000007E-2</v>
          </cell>
        </row>
        <row r="241">
          <cell r="B241" t="str">
            <v>68210000000000</v>
          </cell>
          <cell r="C241" t="str">
            <v>Tax on L/F</v>
          </cell>
          <cell r="D241">
            <v>-0.05</v>
          </cell>
        </row>
        <row r="242">
          <cell r="B242" t="str">
            <v>71010000000000</v>
          </cell>
          <cell r="C242" t="str">
            <v>Print media</v>
          </cell>
          <cell r="D242">
            <v>-15294.49</v>
          </cell>
        </row>
        <row r="243">
          <cell r="B243" t="str">
            <v>71015000000000</v>
          </cell>
          <cell r="C243" t="str">
            <v>Press insertion cost</v>
          </cell>
          <cell r="D243">
            <v>0</v>
          </cell>
        </row>
        <row r="244">
          <cell r="B244" t="str">
            <v>71020000000000</v>
          </cell>
          <cell r="C244" t="str">
            <v>Radio media</v>
          </cell>
          <cell r="D244">
            <v>0</v>
          </cell>
        </row>
        <row r="245">
          <cell r="B245" t="str">
            <v>71030000000000</v>
          </cell>
          <cell r="C245" t="str">
            <v>TV/Video media</v>
          </cell>
          <cell r="D245">
            <v>-78970.59</v>
          </cell>
        </row>
        <row r="246">
          <cell r="B246" t="str">
            <v>71040000000000</v>
          </cell>
          <cell r="C246" t="str">
            <v>Cinema media</v>
          </cell>
          <cell r="D246">
            <v>0</v>
          </cell>
        </row>
        <row r="247">
          <cell r="B247" t="str">
            <v>71050000000000</v>
          </cell>
          <cell r="C247" t="str">
            <v>Outdoor advertising media</v>
          </cell>
          <cell r="D247">
            <v>0</v>
          </cell>
        </row>
        <row r="248">
          <cell r="B248" t="str">
            <v>71055000000000</v>
          </cell>
          <cell r="C248" t="str">
            <v>Outdoor Display Cost</v>
          </cell>
          <cell r="D248">
            <v>0</v>
          </cell>
        </row>
        <row r="249">
          <cell r="B249" t="str">
            <v>71060000000000</v>
          </cell>
          <cell r="C249" t="str">
            <v>Internet media</v>
          </cell>
          <cell r="D249">
            <v>-10588.5</v>
          </cell>
        </row>
        <row r="250">
          <cell r="B250" t="str">
            <v>71211000000000</v>
          </cell>
          <cell r="C250" t="str">
            <v>Consu.Compet./Contests</v>
          </cell>
          <cell r="D250">
            <v>0</v>
          </cell>
        </row>
        <row r="251">
          <cell r="B251" t="str">
            <v>71212000000000</v>
          </cell>
          <cell r="C251" t="str">
            <v>Consu.Promotion-Premium</v>
          </cell>
          <cell r="D251">
            <v>-158809.76</v>
          </cell>
        </row>
        <row r="252">
          <cell r="B252" t="str">
            <v>71213000000000</v>
          </cell>
          <cell r="C252" t="str">
            <v>Consumer sampling</v>
          </cell>
          <cell r="D252">
            <v>4980</v>
          </cell>
        </row>
        <row r="253">
          <cell r="B253" t="str">
            <v>71213500000000</v>
          </cell>
          <cell r="C253" t="str">
            <v>Consumer Promotion &amp; Samp</v>
          </cell>
          <cell r="D253">
            <v>-2056627.44</v>
          </cell>
        </row>
        <row r="254">
          <cell r="B254" t="str">
            <v>71214000000000</v>
          </cell>
          <cell r="C254" t="str">
            <v>Demonstrating/Tasting</v>
          </cell>
          <cell r="D254">
            <v>1581370.78</v>
          </cell>
        </row>
        <row r="255">
          <cell r="B255" t="str">
            <v>71215000000000</v>
          </cell>
          <cell r="C255" t="str">
            <v>MILO School Samp.Overhead</v>
          </cell>
          <cell r="D255">
            <v>0</v>
          </cell>
        </row>
        <row r="256">
          <cell r="B256" t="str">
            <v>71216000000000</v>
          </cell>
          <cell r="C256" t="str">
            <v>Depre. of Promotion Equip</v>
          </cell>
          <cell r="D256">
            <v>0</v>
          </cell>
        </row>
        <row r="257">
          <cell r="B257" t="str">
            <v>71221000000000</v>
          </cell>
          <cell r="C257" t="str">
            <v>Trade Competition/Contest</v>
          </cell>
          <cell r="D257">
            <v>-30275.86</v>
          </cell>
        </row>
        <row r="258">
          <cell r="B258" t="str">
            <v>71222000000000</v>
          </cell>
          <cell r="C258" t="str">
            <v>Trade Premiums</v>
          </cell>
          <cell r="D258">
            <v>-321062.53999999998</v>
          </cell>
        </row>
        <row r="259">
          <cell r="B259" t="str">
            <v>71223000000000</v>
          </cell>
          <cell r="C259" t="str">
            <v>Trade Sampling</v>
          </cell>
          <cell r="D259">
            <v>4349</v>
          </cell>
        </row>
        <row r="260">
          <cell r="B260" t="str">
            <v>71224000000000</v>
          </cell>
          <cell r="C260" t="str">
            <v>Trade Information</v>
          </cell>
          <cell r="D260">
            <v>0</v>
          </cell>
        </row>
        <row r="261">
          <cell r="B261" t="str">
            <v>71225000000000</v>
          </cell>
          <cell r="C261" t="str">
            <v>Trade Advertising</v>
          </cell>
          <cell r="D261">
            <v>0</v>
          </cell>
        </row>
        <row r="262">
          <cell r="B262" t="str">
            <v>71226000000000</v>
          </cell>
          <cell r="C262" t="str">
            <v>Tailor Made Promotion</v>
          </cell>
          <cell r="D262">
            <v>5672</v>
          </cell>
        </row>
        <row r="263">
          <cell r="B263" t="str">
            <v>71227000000000</v>
          </cell>
          <cell r="C263" t="str">
            <v>Agent-PC Activities</v>
          </cell>
          <cell r="D263">
            <v>0</v>
          </cell>
        </row>
        <row r="264">
          <cell r="B264" t="str">
            <v>71227000000000</v>
          </cell>
          <cell r="C264" t="str">
            <v>Trade Advertising</v>
          </cell>
          <cell r="D264">
            <v>0</v>
          </cell>
        </row>
        <row r="265">
          <cell r="B265" t="str">
            <v>71230000000000</v>
          </cell>
          <cell r="C265" t="str">
            <v>Point of Sales Publicity</v>
          </cell>
          <cell r="D265">
            <v>-224015.85</v>
          </cell>
        </row>
        <row r="266">
          <cell r="B266" t="str">
            <v>71241000000000</v>
          </cell>
          <cell r="C266" t="str">
            <v>Professional Evaluation</v>
          </cell>
          <cell r="D266">
            <v>0</v>
          </cell>
        </row>
        <row r="267">
          <cell r="B267" t="str">
            <v>71242000000000</v>
          </cell>
          <cell r="C267" t="str">
            <v>Nutrition Activities</v>
          </cell>
          <cell r="D267">
            <v>-11908.61</v>
          </cell>
        </row>
        <row r="268">
          <cell r="B268" t="str">
            <v>71243000000000</v>
          </cell>
          <cell r="C268" t="str">
            <v>Nutrition Field Force OH.</v>
          </cell>
          <cell r="D268">
            <v>-74943.179999999993</v>
          </cell>
        </row>
        <row r="269">
          <cell r="B269" t="str">
            <v>71250000000000</v>
          </cell>
          <cell r="C269" t="str">
            <v>Public Relations(Product-</v>
          </cell>
          <cell r="D269">
            <v>269904.78999999998</v>
          </cell>
        </row>
        <row r="270">
          <cell r="B270" t="str">
            <v>71251000000000</v>
          </cell>
          <cell r="C270" t="str">
            <v>Sponsorships</v>
          </cell>
          <cell r="D270">
            <v>0</v>
          </cell>
        </row>
        <row r="271">
          <cell r="B271" t="str">
            <v>71254000000000</v>
          </cell>
          <cell r="C271" t="str">
            <v>Other PR.-Product Related</v>
          </cell>
          <cell r="D271">
            <v>0</v>
          </cell>
        </row>
        <row r="272">
          <cell r="B272" t="str">
            <v>71261000000000</v>
          </cell>
          <cell r="C272" t="str">
            <v>Consumer Contracts</v>
          </cell>
          <cell r="D272">
            <v>4700</v>
          </cell>
        </row>
        <row r="273">
          <cell r="B273" t="str">
            <v>71262000000000</v>
          </cell>
          <cell r="C273" t="str">
            <v>Recipes</v>
          </cell>
          <cell r="D273">
            <v>0</v>
          </cell>
        </row>
        <row r="274">
          <cell r="B274" t="str">
            <v>71270000000000</v>
          </cell>
          <cell r="C274" t="str">
            <v>Walt Disney Promotional</v>
          </cell>
          <cell r="D274">
            <v>0</v>
          </cell>
        </row>
        <row r="275">
          <cell r="B275" t="str">
            <v>71410000000000</v>
          </cell>
          <cell r="C275" t="str">
            <v>Consumer Research</v>
          </cell>
          <cell r="D275">
            <v>-312572.40999999997</v>
          </cell>
        </row>
        <row r="276">
          <cell r="B276" t="str">
            <v>71420000000000</v>
          </cell>
          <cell r="C276" t="str">
            <v>Trade Research</v>
          </cell>
          <cell r="D276">
            <v>27015.55</v>
          </cell>
        </row>
        <row r="277">
          <cell r="B277" t="str">
            <v>71610099999999</v>
          </cell>
          <cell r="C277" t="str">
            <v>Products Reserve</v>
          </cell>
          <cell r="D277">
            <v>0</v>
          </cell>
        </row>
        <row r="278">
          <cell r="B278" t="str">
            <v>74010000000000</v>
          </cell>
          <cell r="C278" t="str">
            <v>Write off&amp;Discr.onRM,PM,W</v>
          </cell>
          <cell r="D278">
            <v>0</v>
          </cell>
        </row>
        <row r="279">
          <cell r="B279" t="str">
            <v>74020000000000</v>
          </cell>
          <cell r="C279" t="str">
            <v>Expenses on Creation-New</v>
          </cell>
          <cell r="D279">
            <v>209310.25</v>
          </cell>
        </row>
        <row r="280">
          <cell r="B280" t="str">
            <v>74031000000000</v>
          </cell>
          <cell r="C280" t="str">
            <v>M&amp;R Deep Freezers/Coffee</v>
          </cell>
          <cell r="D280">
            <v>-290176.57</v>
          </cell>
        </row>
        <row r="281">
          <cell r="B281" t="str">
            <v>74032000000000</v>
          </cell>
          <cell r="C281" t="str">
            <v>Depre-Deep Freezers/Coffe</v>
          </cell>
          <cell r="D281">
            <v>0</v>
          </cell>
        </row>
        <row r="282">
          <cell r="B282" t="str">
            <v>74042000000000</v>
          </cell>
          <cell r="C282" t="str">
            <v>Amort.-FISH S.BOTTLE MOUL</v>
          </cell>
          <cell r="D282">
            <v>0</v>
          </cell>
        </row>
        <row r="283">
          <cell r="B283" t="str">
            <v>74050000000000</v>
          </cell>
          <cell r="C283" t="str">
            <v>Gain/Loss on Sales of F/A</v>
          </cell>
          <cell r="D283">
            <v>0</v>
          </cell>
        </row>
        <row r="284">
          <cell r="B284" t="str">
            <v>74051010300000</v>
          </cell>
          <cell r="C284" t="str">
            <v>F/A.Sold-Leasehold Improv</v>
          </cell>
          <cell r="D284">
            <v>0</v>
          </cell>
        </row>
        <row r="285">
          <cell r="B285" t="str">
            <v>74051031000000</v>
          </cell>
          <cell r="C285" t="str">
            <v>F/A.Sold-Tool&amp;Furniture</v>
          </cell>
          <cell r="D285">
            <v>0</v>
          </cell>
        </row>
        <row r="286">
          <cell r="B286" t="str">
            <v>74051041000000</v>
          </cell>
          <cell r="C286" t="str">
            <v>F/A.Sold-Vehicles</v>
          </cell>
          <cell r="D286">
            <v>-2939065.41</v>
          </cell>
        </row>
        <row r="287">
          <cell r="B287" t="str">
            <v>74051051000000</v>
          </cell>
          <cell r="C287" t="str">
            <v>F/A.Sold-Info.Technology</v>
          </cell>
          <cell r="D287">
            <v>0</v>
          </cell>
        </row>
        <row r="288">
          <cell r="B288" t="str">
            <v>74052010300000</v>
          </cell>
          <cell r="C288" t="str">
            <v>NBV.Cost F/A-Leasehold Im</v>
          </cell>
          <cell r="D288">
            <v>0</v>
          </cell>
        </row>
        <row r="289">
          <cell r="B289" t="str">
            <v>74052031000000</v>
          </cell>
          <cell r="C289" t="str">
            <v>NBV.Cost F/A-Tool&amp;Furnitu</v>
          </cell>
          <cell r="D289">
            <v>0</v>
          </cell>
        </row>
        <row r="290">
          <cell r="B290" t="str">
            <v>74052041000000</v>
          </cell>
          <cell r="C290" t="str">
            <v>NBV.Cost F/A-Vehicles</v>
          </cell>
          <cell r="D290">
            <v>15</v>
          </cell>
        </row>
        <row r="291">
          <cell r="B291" t="str">
            <v>74052051000000</v>
          </cell>
          <cell r="C291" t="str">
            <v>NBV.Cost F/A-Info.Techno.</v>
          </cell>
          <cell r="D291">
            <v>0</v>
          </cell>
        </row>
        <row r="292">
          <cell r="B292" t="str">
            <v>74060000000000</v>
          </cell>
          <cell r="C292" t="str">
            <v>Exch.Diff.Import Asset/SV</v>
          </cell>
          <cell r="D292">
            <v>0</v>
          </cell>
        </row>
        <row r="293">
          <cell r="B293" t="str">
            <v>74065000000000</v>
          </cell>
          <cell r="C293" t="str">
            <v>Ongoing Restructure</v>
          </cell>
          <cell r="D293">
            <v>84000</v>
          </cell>
        </row>
        <row r="294">
          <cell r="B294" t="str">
            <v>74070000000000</v>
          </cell>
          <cell r="C294" t="str">
            <v>Trial Expense</v>
          </cell>
          <cell r="D294">
            <v>0</v>
          </cell>
        </row>
        <row r="295">
          <cell r="B295" t="str">
            <v>74080000000000</v>
          </cell>
          <cell r="C295" t="str">
            <v>Mkt.Hygien -Goods Resold</v>
          </cell>
          <cell r="D295">
            <v>-985863.43</v>
          </cell>
        </row>
        <row r="296">
          <cell r="B296" t="str">
            <v>74090000000000</v>
          </cell>
          <cell r="C296" t="str">
            <v>Discount take fr.Supplier</v>
          </cell>
          <cell r="D296">
            <v>0</v>
          </cell>
        </row>
        <row r="297">
          <cell r="B297" t="str">
            <v>75010000000000</v>
          </cell>
          <cell r="C297" t="str">
            <v>W/O&amp;Discre.of F/G-Sales</v>
          </cell>
          <cell r="D297">
            <v>-427707.18</v>
          </cell>
        </row>
        <row r="298">
          <cell r="B298" t="str">
            <v>75020000000000</v>
          </cell>
          <cell r="C298" t="str">
            <v>W/O&amp;Discre.of FG-Supply C</v>
          </cell>
          <cell r="D298">
            <v>12566127.710000001</v>
          </cell>
        </row>
        <row r="299">
          <cell r="B299" t="str">
            <v>76001000000000</v>
          </cell>
          <cell r="C299" t="str">
            <v>Interest Paid to 3rd -O/D</v>
          </cell>
          <cell r="D299">
            <v>18920.54</v>
          </cell>
        </row>
        <row r="300">
          <cell r="B300" t="str">
            <v>76002000000000</v>
          </cell>
          <cell r="C300" t="str">
            <v>Interest Paid to 3rd-P/N</v>
          </cell>
          <cell r="D300">
            <v>768702.38</v>
          </cell>
        </row>
        <row r="301">
          <cell r="B301" t="str">
            <v>76003000000000</v>
          </cell>
          <cell r="C301" t="str">
            <v>Interest Paid to 3rd-LOAN</v>
          </cell>
          <cell r="D301">
            <v>0</v>
          </cell>
        </row>
        <row r="302">
          <cell r="B302" t="str">
            <v>76004000000000</v>
          </cell>
          <cell r="C302" t="str">
            <v>Interest Exp./Inc.-AFF CO</v>
          </cell>
          <cell r="D302">
            <v>-394618.13</v>
          </cell>
        </row>
        <row r="303">
          <cell r="B303" t="str">
            <v>76006000000000</v>
          </cell>
          <cell r="C303" t="str">
            <v>Special Bus.Tax-Int.Aff.L</v>
          </cell>
          <cell r="D303">
            <v>13022.36</v>
          </cell>
        </row>
        <row r="304">
          <cell r="B304" t="str">
            <v>76007000000000</v>
          </cell>
          <cell r="C304" t="str">
            <v>Int.Inc.fr.3rd BANK DEPOS</v>
          </cell>
          <cell r="D304">
            <v>-20755.55</v>
          </cell>
        </row>
        <row r="305">
          <cell r="B305" t="str">
            <v>76008000000000</v>
          </cell>
          <cell r="C305" t="str">
            <v>Int.Income fr.3rd.-OTHER</v>
          </cell>
          <cell r="D305">
            <v>0</v>
          </cell>
        </row>
        <row r="306">
          <cell r="B306" t="str">
            <v>76009000000000</v>
          </cell>
          <cell r="C306" t="str">
            <v>Interest Income</v>
          </cell>
          <cell r="D306">
            <v>0</v>
          </cell>
        </row>
        <row r="307">
          <cell r="B307" t="str">
            <v>80001000000000</v>
          </cell>
          <cell r="C307" t="str">
            <v>Storage cost</v>
          </cell>
          <cell r="D307">
            <v>0</v>
          </cell>
        </row>
        <row r="308">
          <cell r="B308" t="str">
            <v>80501000000000</v>
          </cell>
          <cell r="C308" t="str">
            <v>Depre.of Fixed Assets</v>
          </cell>
          <cell r="D308">
            <v>0</v>
          </cell>
        </row>
        <row r="309">
          <cell r="B309" t="str">
            <v>80501010100000</v>
          </cell>
          <cell r="C309" t="str">
            <v>Depre.Building</v>
          </cell>
          <cell r="D309">
            <v>0</v>
          </cell>
        </row>
        <row r="310">
          <cell r="B310" t="str">
            <v>80501010200000</v>
          </cell>
          <cell r="C310" t="str">
            <v>Depre.Land Improvement</v>
          </cell>
          <cell r="D310">
            <v>0</v>
          </cell>
        </row>
        <row r="311">
          <cell r="B311" t="str">
            <v>80501010300000</v>
          </cell>
          <cell r="C311" t="str">
            <v>Depre.Leasehold Improveme</v>
          </cell>
          <cell r="D311">
            <v>0</v>
          </cell>
        </row>
        <row r="312">
          <cell r="B312" t="str">
            <v>80501021000000</v>
          </cell>
          <cell r="C312" t="str">
            <v>Depre.Plant&amp;Machinery</v>
          </cell>
          <cell r="D312">
            <v>0</v>
          </cell>
        </row>
        <row r="313">
          <cell r="B313" t="str">
            <v>80501031000000</v>
          </cell>
          <cell r="C313" t="str">
            <v>Depre.Tool &amp; Furniture</v>
          </cell>
          <cell r="D313">
            <v>0</v>
          </cell>
        </row>
        <row r="314">
          <cell r="B314" t="str">
            <v>80501041000000</v>
          </cell>
          <cell r="C314" t="str">
            <v>Depre.Vehicles</v>
          </cell>
          <cell r="D314">
            <v>0</v>
          </cell>
        </row>
        <row r="315">
          <cell r="B315" t="str">
            <v>80501051000000</v>
          </cell>
          <cell r="C315" t="str">
            <v>Depre.Info.Technology</v>
          </cell>
          <cell r="D315">
            <v>0</v>
          </cell>
        </row>
        <row r="316">
          <cell r="B316" t="str">
            <v>80503000000000</v>
          </cell>
          <cell r="C316" t="str">
            <v>Depre.-Tools&amp;Furniture</v>
          </cell>
          <cell r="D316">
            <v>0</v>
          </cell>
        </row>
        <row r="317">
          <cell r="B317" t="str">
            <v>80504000000000</v>
          </cell>
          <cell r="C317" t="str">
            <v>Depre.-Leasehold improv.</v>
          </cell>
          <cell r="D317">
            <v>0</v>
          </cell>
        </row>
        <row r="318">
          <cell r="B318" t="str">
            <v>80505000000000</v>
          </cell>
          <cell r="C318" t="str">
            <v>Depre.-Information sys.</v>
          </cell>
          <cell r="D318">
            <v>0</v>
          </cell>
        </row>
        <row r="319">
          <cell r="B319" t="str">
            <v>80506000000000</v>
          </cell>
          <cell r="C319" t="str">
            <v>Depre.-Vehicles</v>
          </cell>
          <cell r="D319">
            <v>0</v>
          </cell>
        </row>
        <row r="320">
          <cell r="B320" t="str">
            <v>81001000000000</v>
          </cell>
          <cell r="C320" t="str">
            <v>Salaries</v>
          </cell>
          <cell r="D320">
            <v>-593869.47</v>
          </cell>
        </row>
        <row r="321">
          <cell r="B321" t="str">
            <v>81002000000000</v>
          </cell>
          <cell r="C321" t="str">
            <v>Bonus</v>
          </cell>
          <cell r="D321">
            <v>6193163</v>
          </cell>
        </row>
        <row r="322">
          <cell r="B322" t="str">
            <v>81003000000000</v>
          </cell>
          <cell r="C322" t="str">
            <v>Overtimes</v>
          </cell>
          <cell r="D322">
            <v>-2000</v>
          </cell>
        </row>
        <row r="323">
          <cell r="B323" t="str">
            <v>81004000000000</v>
          </cell>
          <cell r="C323" t="str">
            <v>Incentive</v>
          </cell>
          <cell r="D323">
            <v>-1041315</v>
          </cell>
        </row>
        <row r="324">
          <cell r="B324" t="str">
            <v>81005000000000</v>
          </cell>
          <cell r="C324" t="str">
            <v>Wages Temporary Hired</v>
          </cell>
          <cell r="D324">
            <v>-6000</v>
          </cell>
        </row>
        <row r="325">
          <cell r="B325" t="str">
            <v>81006000000000</v>
          </cell>
          <cell r="C325" t="str">
            <v>Wages Temporary Hired</v>
          </cell>
          <cell r="D325">
            <v>0</v>
          </cell>
        </row>
        <row r="326">
          <cell r="B326" t="str">
            <v>81500000000000</v>
          </cell>
          <cell r="C326" t="str">
            <v>Welfare Expenses</v>
          </cell>
          <cell r="D326">
            <v>0</v>
          </cell>
        </row>
        <row r="327">
          <cell r="B327" t="str">
            <v>81501000000000</v>
          </cell>
          <cell r="C327" t="str">
            <v>Workmen compensation&amp;Disa</v>
          </cell>
          <cell r="D327">
            <v>0</v>
          </cell>
        </row>
        <row r="328">
          <cell r="B328" t="str">
            <v>81502000000000</v>
          </cell>
          <cell r="C328" t="str">
            <v>Retirement&amp;Pension&amp;Server</v>
          </cell>
          <cell r="D328">
            <v>-87000</v>
          </cell>
        </row>
        <row r="329">
          <cell r="B329" t="str">
            <v>81503000000000</v>
          </cell>
          <cell r="C329" t="str">
            <v>Social security</v>
          </cell>
          <cell r="D329">
            <v>165935.76</v>
          </cell>
        </row>
        <row r="330">
          <cell r="B330" t="str">
            <v>81504000000000</v>
          </cell>
          <cell r="C330" t="str">
            <v>Provident fund</v>
          </cell>
          <cell r="D330">
            <v>-12478.75</v>
          </cell>
        </row>
        <row r="331">
          <cell r="B331" t="str">
            <v>81505000000000</v>
          </cell>
          <cell r="C331" t="str">
            <v>Car loan subsidy</v>
          </cell>
          <cell r="D331">
            <v>0</v>
          </cell>
        </row>
        <row r="332">
          <cell r="B332" t="str">
            <v>81506000000000</v>
          </cell>
          <cell r="C332" t="str">
            <v>Transport &amp; Rent Allowanc</v>
          </cell>
          <cell r="D332">
            <v>0</v>
          </cell>
        </row>
        <row r="333">
          <cell r="B333" t="str">
            <v>81507000000000</v>
          </cell>
          <cell r="C333" t="str">
            <v>Car Insurance&amp;License Fee</v>
          </cell>
          <cell r="D333">
            <v>-1291.1500000000001</v>
          </cell>
        </row>
        <row r="334">
          <cell r="B334" t="str">
            <v>81508000000000</v>
          </cell>
          <cell r="C334" t="str">
            <v>Canteen Facility</v>
          </cell>
          <cell r="D334">
            <v>0</v>
          </cell>
        </row>
        <row r="335">
          <cell r="B335" t="str">
            <v>81509000000000</v>
          </cell>
          <cell r="C335" t="str">
            <v>Educational allowance</v>
          </cell>
          <cell r="D335">
            <v>0</v>
          </cell>
        </row>
        <row r="336">
          <cell r="B336" t="str">
            <v>81510000000000</v>
          </cell>
          <cell r="C336" t="str">
            <v>Compulsory welfare</v>
          </cell>
          <cell r="D336">
            <v>0</v>
          </cell>
        </row>
        <row r="337">
          <cell r="B337" t="str">
            <v>81511000000000</v>
          </cell>
          <cell r="C337" t="str">
            <v>Uniform &amp; accessories</v>
          </cell>
          <cell r="D337">
            <v>0</v>
          </cell>
        </row>
        <row r="338">
          <cell r="B338" t="str">
            <v>81512000000000</v>
          </cell>
          <cell r="C338" t="str">
            <v>Recreation&amp;Sport Activity</v>
          </cell>
          <cell r="D338">
            <v>103093.93</v>
          </cell>
        </row>
        <row r="339">
          <cell r="B339" t="str">
            <v>81513000000000</v>
          </cell>
          <cell r="C339" t="str">
            <v>Medical Expenses</v>
          </cell>
          <cell r="D339">
            <v>807979.74</v>
          </cell>
        </row>
        <row r="340">
          <cell r="B340" t="str">
            <v>81514000000000</v>
          </cell>
          <cell r="C340" t="str">
            <v>Home Leave Passage</v>
          </cell>
          <cell r="D340">
            <v>2000</v>
          </cell>
        </row>
        <row r="341">
          <cell r="B341" t="str">
            <v>81514500000000</v>
          </cell>
          <cell r="C341" t="str">
            <v>Leaves &amp; Holiday</v>
          </cell>
          <cell r="D341">
            <v>0</v>
          </cell>
        </row>
        <row r="342">
          <cell r="B342" t="str">
            <v>81515000000000</v>
          </cell>
          <cell r="C342" t="str">
            <v>Home leave passage</v>
          </cell>
          <cell r="D342">
            <v>0</v>
          </cell>
        </row>
        <row r="343">
          <cell r="B343" t="str">
            <v>81517000000000</v>
          </cell>
          <cell r="C343" t="str">
            <v>Trans.and Rent allow.</v>
          </cell>
          <cell r="D343">
            <v>0</v>
          </cell>
        </row>
        <row r="344">
          <cell r="B344" t="str">
            <v>81519000000000</v>
          </cell>
          <cell r="C344" t="str">
            <v>Canteen for staff - SN</v>
          </cell>
          <cell r="D344">
            <v>0</v>
          </cell>
        </row>
        <row r="345">
          <cell r="B345" t="str">
            <v>85011100000000</v>
          </cell>
          <cell r="C345" t="str">
            <v>Meeting &amp; conferences</v>
          </cell>
          <cell r="D345">
            <v>3542.02</v>
          </cell>
        </row>
        <row r="346">
          <cell r="B346" t="str">
            <v>85011200000000</v>
          </cell>
          <cell r="C346" t="str">
            <v>Outside service</v>
          </cell>
          <cell r="D346">
            <v>-183307.08</v>
          </cell>
        </row>
        <row r="347">
          <cell r="B347" t="str">
            <v>85011300000000</v>
          </cell>
          <cell r="C347" t="str">
            <v>Subscrip.&amp; membership</v>
          </cell>
          <cell r="D347">
            <v>8119.79</v>
          </cell>
        </row>
        <row r="348">
          <cell r="B348" t="str">
            <v>85011400000000</v>
          </cell>
          <cell r="C348" t="str">
            <v>Public Relations</v>
          </cell>
          <cell r="D348">
            <v>1432.85</v>
          </cell>
        </row>
        <row r="349">
          <cell r="B349" t="str">
            <v>85011500000000</v>
          </cell>
          <cell r="C349" t="str">
            <v>Donations</v>
          </cell>
          <cell r="D349">
            <v>0</v>
          </cell>
        </row>
        <row r="350">
          <cell r="B350" t="str">
            <v>85011600000000</v>
          </cell>
          <cell r="C350" t="str">
            <v>Sundry Expense</v>
          </cell>
          <cell r="D350">
            <v>26497.87</v>
          </cell>
        </row>
        <row r="351">
          <cell r="B351" t="str">
            <v>85011700000000</v>
          </cell>
          <cell r="C351" t="str">
            <v>Non Deductible Donations</v>
          </cell>
          <cell r="D351">
            <v>0</v>
          </cell>
        </row>
        <row r="352">
          <cell r="B352" t="str">
            <v>85011800000000</v>
          </cell>
          <cell r="C352" t="str">
            <v>Sundry_Exp-Nontaxable exp</v>
          </cell>
          <cell r="D352">
            <v>0</v>
          </cell>
        </row>
        <row r="353">
          <cell r="B353" t="str">
            <v>85011800000000</v>
          </cell>
          <cell r="C353" t="str">
            <v>Sundry_Exp-Nontaxable Exp</v>
          </cell>
          <cell r="D353">
            <v>0</v>
          </cell>
        </row>
        <row r="354">
          <cell r="B354" t="str">
            <v>85019900000000</v>
          </cell>
          <cell r="C354" t="str">
            <v>Sundry expenses</v>
          </cell>
          <cell r="D354">
            <v>0</v>
          </cell>
        </row>
        <row r="355">
          <cell r="B355" t="str">
            <v>85021100000000</v>
          </cell>
          <cell r="C355" t="str">
            <v>Office rental</v>
          </cell>
          <cell r="D355">
            <v>130335</v>
          </cell>
        </row>
        <row r="356">
          <cell r="B356" t="str">
            <v>85021200000000</v>
          </cell>
          <cell r="C356" t="str">
            <v>Warehouse Rental</v>
          </cell>
          <cell r="D356">
            <v>-5925.7</v>
          </cell>
        </row>
        <row r="357">
          <cell r="B357" t="str">
            <v>85021300000000</v>
          </cell>
          <cell r="C357" t="str">
            <v>Equipment rental</v>
          </cell>
          <cell r="D357">
            <v>-337954.45</v>
          </cell>
        </row>
        <row r="358">
          <cell r="B358" t="str">
            <v>85031100000000</v>
          </cell>
          <cell r="C358" t="str">
            <v>Maintenance &amp; Repair</v>
          </cell>
          <cell r="D358">
            <v>125440</v>
          </cell>
        </row>
        <row r="359">
          <cell r="B359" t="str">
            <v>85031200000000</v>
          </cell>
          <cell r="C359" t="str">
            <v>M&amp;R-EDP equipments</v>
          </cell>
          <cell r="D359">
            <v>0</v>
          </cell>
        </row>
        <row r="360">
          <cell r="B360" t="str">
            <v>85031300000000</v>
          </cell>
          <cell r="C360" t="str">
            <v>M&amp;R-Furniture&amp;Equip.</v>
          </cell>
          <cell r="D360">
            <v>0</v>
          </cell>
        </row>
        <row r="361">
          <cell r="B361" t="str">
            <v>85031400000000</v>
          </cell>
          <cell r="C361" t="str">
            <v>Office decoration exp.</v>
          </cell>
          <cell r="D361">
            <v>0</v>
          </cell>
        </row>
        <row r="362">
          <cell r="B362" t="str">
            <v>85031500000000</v>
          </cell>
          <cell r="C362" t="str">
            <v>Extenal Computer Software</v>
          </cell>
          <cell r="D362">
            <v>156000</v>
          </cell>
        </row>
        <row r="363">
          <cell r="B363" t="str">
            <v>85041100000000</v>
          </cell>
          <cell r="C363" t="str">
            <v>Electricity &amp; Water</v>
          </cell>
          <cell r="D363">
            <v>-9542.1200000000008</v>
          </cell>
        </row>
        <row r="364">
          <cell r="B364" t="str">
            <v>85041200000000</v>
          </cell>
          <cell r="C364" t="str">
            <v>Communication</v>
          </cell>
          <cell r="D364">
            <v>-862523.04</v>
          </cell>
        </row>
        <row r="365">
          <cell r="B365" t="str">
            <v>85041300000000</v>
          </cell>
          <cell r="C365" t="str">
            <v>Data Linkage Expenses</v>
          </cell>
          <cell r="D365">
            <v>53218.64</v>
          </cell>
        </row>
        <row r="366">
          <cell r="B366" t="str">
            <v>85041400000000</v>
          </cell>
          <cell r="C366" t="str">
            <v>Domestic communication</v>
          </cell>
          <cell r="D366">
            <v>0</v>
          </cell>
        </row>
        <row r="367">
          <cell r="B367" t="str">
            <v>85041500000000</v>
          </cell>
          <cell r="C367" t="str">
            <v>Oversea communication</v>
          </cell>
          <cell r="D367">
            <v>0</v>
          </cell>
        </row>
        <row r="368">
          <cell r="B368" t="str">
            <v>85041600000000</v>
          </cell>
          <cell r="C368" t="str">
            <v>Mobile phone</v>
          </cell>
          <cell r="D368">
            <v>0</v>
          </cell>
        </row>
        <row r="369">
          <cell r="B369" t="str">
            <v>85041700000000</v>
          </cell>
          <cell r="C369" t="str">
            <v>Pager</v>
          </cell>
          <cell r="D369">
            <v>0</v>
          </cell>
        </row>
        <row r="370">
          <cell r="B370" t="str">
            <v>85041800000000</v>
          </cell>
          <cell r="C370" t="str">
            <v>Data linkage expenses</v>
          </cell>
          <cell r="D370">
            <v>0</v>
          </cell>
        </row>
        <row r="371">
          <cell r="B371" t="str">
            <v>85051000000000</v>
          </cell>
          <cell r="C371" t="str">
            <v>Remittance Fee</v>
          </cell>
          <cell r="D371">
            <v>0</v>
          </cell>
        </row>
        <row r="372">
          <cell r="B372" t="str">
            <v>85051100000000</v>
          </cell>
          <cell r="C372" t="str">
            <v>Bank Charge</v>
          </cell>
          <cell r="D372">
            <v>108083.12</v>
          </cell>
        </row>
        <row r="373">
          <cell r="B373" t="str">
            <v>85051200000000</v>
          </cell>
          <cell r="C373" t="str">
            <v>Insurance expenses</v>
          </cell>
          <cell r="D373">
            <v>-405165.79</v>
          </cell>
        </row>
        <row r="374">
          <cell r="B374" t="str">
            <v>85051300000000</v>
          </cell>
          <cell r="C374" t="str">
            <v>Collection Difference</v>
          </cell>
          <cell r="D374">
            <v>-3597.24</v>
          </cell>
        </row>
        <row r="375">
          <cell r="B375" t="str">
            <v>85052000000000</v>
          </cell>
          <cell r="C375" t="str">
            <v>Other Bank Charges</v>
          </cell>
          <cell r="D375">
            <v>0</v>
          </cell>
        </row>
        <row r="376">
          <cell r="B376" t="str">
            <v>85053000000000</v>
          </cell>
          <cell r="C376" t="str">
            <v>Collection differences</v>
          </cell>
          <cell r="D376">
            <v>0</v>
          </cell>
        </row>
        <row r="377">
          <cell r="B377" t="str">
            <v>85055100000000</v>
          </cell>
          <cell r="C377" t="str">
            <v>Insurance fire - stock</v>
          </cell>
          <cell r="D377">
            <v>0</v>
          </cell>
        </row>
        <row r="378">
          <cell r="B378" t="str">
            <v>85055200000000</v>
          </cell>
          <cell r="C378" t="str">
            <v>Insur.-transit stock</v>
          </cell>
          <cell r="D378">
            <v>0</v>
          </cell>
        </row>
        <row r="379">
          <cell r="B379" t="str">
            <v>85055300000000</v>
          </cell>
          <cell r="C379" t="str">
            <v>Insur.fire-non sto.ass</v>
          </cell>
          <cell r="D379">
            <v>0</v>
          </cell>
        </row>
        <row r="380">
          <cell r="B380" t="str">
            <v>85055400000000</v>
          </cell>
          <cell r="C380" t="str">
            <v>Insur.&amp; taxes-vehicles</v>
          </cell>
          <cell r="D380">
            <v>0</v>
          </cell>
        </row>
        <row r="381">
          <cell r="B381" t="str">
            <v>85055500000000</v>
          </cell>
          <cell r="C381" t="str">
            <v>Insurance - others</v>
          </cell>
          <cell r="D381">
            <v>0</v>
          </cell>
        </row>
        <row r="382">
          <cell r="B382" t="str">
            <v>85055600000000</v>
          </cell>
          <cell r="C382" t="str">
            <v>Loss on sun.insur.cla.</v>
          </cell>
          <cell r="D382">
            <v>0</v>
          </cell>
        </row>
        <row r="383">
          <cell r="B383" t="str">
            <v>85061100000000</v>
          </cell>
          <cell r="C383" t="str">
            <v>Stationeries&amp;Off.supplies</v>
          </cell>
          <cell r="D383">
            <v>142624.29999999999</v>
          </cell>
        </row>
        <row r="384">
          <cell r="B384" t="str">
            <v>85061200000000</v>
          </cell>
          <cell r="C384" t="str">
            <v>Photocopy expenses</v>
          </cell>
          <cell r="D384">
            <v>-11855.05</v>
          </cell>
        </row>
        <row r="385">
          <cell r="B385" t="str">
            <v>85061300000000</v>
          </cell>
          <cell r="C385" t="str">
            <v>Postage</v>
          </cell>
          <cell r="D385">
            <v>0</v>
          </cell>
        </row>
        <row r="386">
          <cell r="B386" t="str">
            <v>85071000000000</v>
          </cell>
          <cell r="C386" t="str">
            <v>Leasing Fee</v>
          </cell>
          <cell r="D386">
            <v>0</v>
          </cell>
        </row>
        <row r="387">
          <cell r="B387" t="str">
            <v>85503000000000</v>
          </cell>
          <cell r="C387" t="str">
            <v>Lawyer fee</v>
          </cell>
          <cell r="D387">
            <v>0</v>
          </cell>
        </row>
        <row r="388">
          <cell r="B388" t="str">
            <v>85510000000000</v>
          </cell>
          <cell r="C388" t="str">
            <v>Legal Expenses</v>
          </cell>
          <cell r="D388">
            <v>34358.980000000003</v>
          </cell>
        </row>
        <row r="389">
          <cell r="B389" t="str">
            <v>86010000000000</v>
          </cell>
          <cell r="C389" t="str">
            <v>Auditors fees</v>
          </cell>
          <cell r="D389">
            <v>81999.98</v>
          </cell>
        </row>
        <row r="390">
          <cell r="B390" t="str">
            <v>86500000000000</v>
          </cell>
          <cell r="C390" t="str">
            <v>Travelling and Motor Runn</v>
          </cell>
          <cell r="D390">
            <v>0</v>
          </cell>
        </row>
        <row r="391">
          <cell r="B391" t="str">
            <v>86501000000000</v>
          </cell>
          <cell r="C391" t="str">
            <v>Travelling</v>
          </cell>
          <cell r="D391">
            <v>-549132.78</v>
          </cell>
        </row>
        <row r="392">
          <cell r="B392" t="str">
            <v>86502000000000</v>
          </cell>
          <cell r="C392" t="str">
            <v>Accomodation</v>
          </cell>
          <cell r="D392">
            <v>0</v>
          </cell>
        </row>
        <row r="393">
          <cell r="B393" t="str">
            <v>86503000000000</v>
          </cell>
          <cell r="C393" t="str">
            <v>Business Trips Abroad</v>
          </cell>
          <cell r="D393">
            <v>7262.56</v>
          </cell>
        </row>
        <row r="394">
          <cell r="B394" t="str">
            <v>86504000000000</v>
          </cell>
          <cell r="C394" t="str">
            <v>Car Maintenance &amp; Repair</v>
          </cell>
          <cell r="D394">
            <v>-19857.2</v>
          </cell>
        </row>
        <row r="395">
          <cell r="B395" t="str">
            <v>86505000000000</v>
          </cell>
          <cell r="C395" t="str">
            <v>Car Rental-Operat.Lease</v>
          </cell>
          <cell r="D395">
            <v>0</v>
          </cell>
        </row>
        <row r="396">
          <cell r="B396" t="str">
            <v>86506000000000</v>
          </cell>
          <cell r="C396" t="str">
            <v>Petrol cost</v>
          </cell>
          <cell r="D396">
            <v>0</v>
          </cell>
        </row>
        <row r="397">
          <cell r="B397" t="str">
            <v>86507000000000</v>
          </cell>
          <cell r="C397" t="str">
            <v>Car Rental</v>
          </cell>
          <cell r="D397">
            <v>0</v>
          </cell>
        </row>
        <row r="398">
          <cell r="B398" t="str">
            <v>86508000000000</v>
          </cell>
          <cell r="C398" t="str">
            <v>Regular Car Maintenance</v>
          </cell>
          <cell r="D398">
            <v>0</v>
          </cell>
        </row>
        <row r="399">
          <cell r="B399" t="str">
            <v>86509000000000</v>
          </cell>
          <cell r="C399" t="str">
            <v>M&amp;R Spare Parts</v>
          </cell>
          <cell r="D399">
            <v>0</v>
          </cell>
        </row>
        <row r="400">
          <cell r="B400" t="str">
            <v>87001000000000</v>
          </cell>
          <cell r="C400" t="str">
            <v>Entertaining Expenses</v>
          </cell>
          <cell r="D400">
            <v>-210146.62</v>
          </cell>
        </row>
        <row r="401">
          <cell r="B401" t="str">
            <v>87002000000000</v>
          </cell>
          <cell r="C401" t="str">
            <v>Visitors expenses</v>
          </cell>
          <cell r="D401">
            <v>0</v>
          </cell>
        </row>
        <row r="402">
          <cell r="B402" t="str">
            <v>87003000000000</v>
          </cell>
          <cell r="C402" t="str">
            <v>Customer&amp;trade presents</v>
          </cell>
          <cell r="D402">
            <v>0</v>
          </cell>
        </row>
        <row r="403">
          <cell r="B403" t="str">
            <v>87201000000000</v>
          </cell>
          <cell r="C403" t="str">
            <v>Inc./Exp.for services</v>
          </cell>
          <cell r="D403">
            <v>-47375.38</v>
          </cell>
        </row>
        <row r="404">
          <cell r="B404" t="str">
            <v>87511000000000</v>
          </cell>
          <cell r="C404" t="str">
            <v>Training - Local</v>
          </cell>
          <cell r="D404">
            <v>0</v>
          </cell>
        </row>
        <row r="405">
          <cell r="B405" t="str">
            <v>87511100000000</v>
          </cell>
          <cell r="C405" t="str">
            <v>Internal Training-Local</v>
          </cell>
          <cell r="D405">
            <v>-118740.59</v>
          </cell>
        </row>
        <row r="406">
          <cell r="B406" t="str">
            <v>87511200000000</v>
          </cell>
          <cell r="C406" t="str">
            <v>Internal Training-Oversea</v>
          </cell>
          <cell r="D406">
            <v>26625.96</v>
          </cell>
        </row>
        <row r="407">
          <cell r="B407" t="str">
            <v>87512000000000</v>
          </cell>
          <cell r="C407" t="str">
            <v>Training - oversea</v>
          </cell>
          <cell r="D407">
            <v>0</v>
          </cell>
        </row>
        <row r="408">
          <cell r="B408" t="str">
            <v>87512100000000</v>
          </cell>
          <cell r="C408" t="str">
            <v>External Training-Local</v>
          </cell>
          <cell r="D408">
            <v>2810.75</v>
          </cell>
        </row>
        <row r="409">
          <cell r="B409" t="str">
            <v>87512200000000</v>
          </cell>
          <cell r="C409" t="str">
            <v>External Traning-Oversea</v>
          </cell>
          <cell r="D409">
            <v>0</v>
          </cell>
        </row>
        <row r="410">
          <cell r="B410" t="str">
            <v>87513000000000</v>
          </cell>
          <cell r="C410" t="str">
            <v>Staff Recruitment cost</v>
          </cell>
          <cell r="D410">
            <v>-39095.22</v>
          </cell>
        </row>
        <row r="411">
          <cell r="B411" t="str">
            <v>87514000000000</v>
          </cell>
          <cell r="C411" t="str">
            <v>External training-oversea</v>
          </cell>
          <cell r="D411">
            <v>0</v>
          </cell>
        </row>
        <row r="412">
          <cell r="B412" t="str">
            <v>87515000000000</v>
          </cell>
          <cell r="C412" t="str">
            <v>Staff recruitment cost</v>
          </cell>
          <cell r="D412">
            <v>0</v>
          </cell>
        </row>
        <row r="413">
          <cell r="B413" t="str">
            <v>87516000000000</v>
          </cell>
          <cell r="C413" t="str">
            <v>Staff_Transfer_Expense</v>
          </cell>
          <cell r="D413">
            <v>0</v>
          </cell>
        </row>
        <row r="414">
          <cell r="B414" t="str">
            <v>87521000000000</v>
          </cell>
          <cell r="C414" t="str">
            <v>Sundry Taxes-Revenue Code</v>
          </cell>
          <cell r="D414">
            <v>0</v>
          </cell>
        </row>
        <row r="415">
          <cell r="B415" t="str">
            <v>87522000000000</v>
          </cell>
          <cell r="C415" t="str">
            <v>Sundry Taxes-Non Revenue</v>
          </cell>
          <cell r="D415">
            <v>0</v>
          </cell>
        </row>
        <row r="416">
          <cell r="B416" t="str">
            <v>87523000000000</v>
          </cell>
          <cell r="C416" t="str">
            <v>Deductable Input VAT</v>
          </cell>
          <cell r="D416">
            <v>0</v>
          </cell>
        </row>
        <row r="417">
          <cell r="B417" t="str">
            <v>87524000000000</v>
          </cell>
          <cell r="C417" t="str">
            <v>Non-Deductable Input VAT</v>
          </cell>
          <cell r="D417">
            <v>0</v>
          </cell>
        </row>
        <row r="418">
          <cell r="B418" t="str">
            <v>87525000000000</v>
          </cell>
          <cell r="C418" t="str">
            <v>Sundry taxes</v>
          </cell>
          <cell r="D418">
            <v>0</v>
          </cell>
        </row>
        <row r="419">
          <cell r="B419" t="str">
            <v>87531000000000</v>
          </cell>
          <cell r="C419" t="str">
            <v>Sample Products</v>
          </cell>
          <cell r="D419">
            <v>336254.66</v>
          </cell>
        </row>
        <row r="420">
          <cell r="B420" t="str">
            <v>87532000000000</v>
          </cell>
          <cell r="C420" t="str">
            <v>Sharing OH of Regional co</v>
          </cell>
          <cell r="D420">
            <v>10081.879999999999</v>
          </cell>
        </row>
        <row r="421">
          <cell r="B421" t="str">
            <v>87533000000000</v>
          </cell>
          <cell r="C421" t="str">
            <v>Taskforce</v>
          </cell>
          <cell r="D421">
            <v>0</v>
          </cell>
        </row>
        <row r="422">
          <cell r="B422" t="str">
            <v>87541000000000</v>
          </cell>
          <cell r="C422" t="str">
            <v>Product registration exp.</v>
          </cell>
          <cell r="D422">
            <v>-5000</v>
          </cell>
        </row>
        <row r="423">
          <cell r="B423" t="str">
            <v>87542000000000</v>
          </cell>
          <cell r="C423" t="str">
            <v>Product analysis fees</v>
          </cell>
          <cell r="D423">
            <v>5000</v>
          </cell>
        </row>
        <row r="424">
          <cell r="B424" t="str">
            <v>87551000000000</v>
          </cell>
          <cell r="C424" t="str">
            <v>New product development</v>
          </cell>
          <cell r="D424">
            <v>69093.240000000005</v>
          </cell>
        </row>
        <row r="425">
          <cell r="B425" t="str">
            <v>87561000000000</v>
          </cell>
          <cell r="C425" t="str">
            <v>Agricultural Activities</v>
          </cell>
          <cell r="D425">
            <v>0</v>
          </cell>
        </row>
        <row r="426">
          <cell r="B426" t="str">
            <v>87571000000000</v>
          </cell>
          <cell r="C426" t="str">
            <v>Other Professional Fees</v>
          </cell>
          <cell r="D426">
            <v>336059</v>
          </cell>
        </row>
        <row r="427">
          <cell r="B427" t="str">
            <v>88510000000000</v>
          </cell>
          <cell r="C427" t="str">
            <v>Bad Debts</v>
          </cell>
          <cell r="D427">
            <v>0</v>
          </cell>
        </row>
        <row r="428">
          <cell r="B428" t="str">
            <v>89510000000000</v>
          </cell>
          <cell r="C428" t="str">
            <v>Operational Taxes</v>
          </cell>
          <cell r="D428">
            <v>0</v>
          </cell>
        </row>
        <row r="429">
          <cell r="B429" t="str">
            <v>91003000000000</v>
          </cell>
          <cell r="C429" t="str">
            <v>Nescafe_RTD_Can Coff.Proj</v>
          </cell>
          <cell r="D429">
            <v>0</v>
          </cell>
        </row>
        <row r="430">
          <cell r="B430" t="str">
            <v>91005000000000</v>
          </cell>
          <cell r="C430" t="str">
            <v>Import Duty-AIJV</v>
          </cell>
          <cell r="D430">
            <v>0</v>
          </cell>
        </row>
        <row r="431">
          <cell r="B431" t="str">
            <v>91007000000000</v>
          </cell>
          <cell r="C431" t="str">
            <v>Other Income/Expenses</v>
          </cell>
          <cell r="D431">
            <v>0</v>
          </cell>
        </row>
        <row r="432">
          <cell r="B432" t="str">
            <v>91008000000000</v>
          </cell>
          <cell r="C432" t="str">
            <v>Minere_Project</v>
          </cell>
          <cell r="D432">
            <v>0</v>
          </cell>
        </row>
        <row r="433">
          <cell r="B433" t="str">
            <v>91010000000000</v>
          </cell>
          <cell r="C433" t="str">
            <v>Restructuring Cost</v>
          </cell>
          <cell r="D433">
            <v>0</v>
          </cell>
        </row>
        <row r="434">
          <cell r="B434" t="str">
            <v>91510000000000</v>
          </cell>
          <cell r="C434" t="str">
            <v>IG EXPENSE / INCOME</v>
          </cell>
          <cell r="D434">
            <v>-1400</v>
          </cell>
        </row>
        <row r="435">
          <cell r="B435" t="str">
            <v>93010000000000</v>
          </cell>
          <cell r="C435" t="str">
            <v>Depre.of Manufac.Goods</v>
          </cell>
          <cell r="D435">
            <v>0</v>
          </cell>
        </row>
        <row r="436">
          <cell r="B436" t="str">
            <v>94010000000000</v>
          </cell>
          <cell r="C436" t="str">
            <v>Diff.Technical/Book Depre</v>
          </cell>
          <cell r="D436">
            <v>0</v>
          </cell>
        </row>
        <row r="437">
          <cell r="B437" t="str">
            <v>98020000000000</v>
          </cell>
          <cell r="C437" t="str">
            <v>Prior Year's Taxes</v>
          </cell>
          <cell r="D437">
            <v>0</v>
          </cell>
        </row>
        <row r="438">
          <cell r="B438" t="str">
            <v>98030000000000</v>
          </cell>
          <cell r="C438" t="str">
            <v>Tax Difference</v>
          </cell>
          <cell r="D438">
            <v>0</v>
          </cell>
        </row>
        <row r="439">
          <cell r="B439" t="str">
            <v>98040000000000</v>
          </cell>
          <cell r="C439" t="str">
            <v>Tax litigation expenses</v>
          </cell>
          <cell r="D439">
            <v>45530.83</v>
          </cell>
        </row>
        <row r="440">
          <cell r="B440" t="str">
            <v>99934000000000</v>
          </cell>
          <cell r="C440" t="str">
            <v>Purchase of F/G from QCP</v>
          </cell>
          <cell r="D440">
            <v>0</v>
          </cell>
        </row>
        <row r="441">
          <cell r="B441" t="str">
            <v>99935100000000</v>
          </cell>
          <cell r="C441" t="str">
            <v>Pur.of F/G fr.third part.</v>
          </cell>
          <cell r="D441">
            <v>0</v>
          </cell>
        </row>
        <row r="442">
          <cell r="B442" t="str">
            <v>99945600000000</v>
          </cell>
          <cell r="C442" t="str">
            <v>Control A/C - W/H tax</v>
          </cell>
          <cell r="D442">
            <v>0</v>
          </cell>
        </row>
        <row r="443">
          <cell r="B443" t="str">
            <v>10010000000000</v>
          </cell>
          <cell r="C443" t="str">
            <v>Land</v>
          </cell>
          <cell r="D443">
            <v>110534100</v>
          </cell>
        </row>
        <row r="444">
          <cell r="B444" t="str">
            <v>10102000000000</v>
          </cell>
          <cell r="C444" t="str">
            <v>Land_Improvements</v>
          </cell>
          <cell r="D444">
            <v>0</v>
          </cell>
        </row>
        <row r="445">
          <cell r="B445" t="str">
            <v>10103000000000</v>
          </cell>
          <cell r="C445" t="str">
            <v>Leasehold_Improvements</v>
          </cell>
          <cell r="D445">
            <v>3714.73</v>
          </cell>
        </row>
        <row r="446">
          <cell r="B446" t="str">
            <v>10310000000000</v>
          </cell>
          <cell r="C446" t="str">
            <v>Tools Fur.&amp;Sundry Equip.</v>
          </cell>
          <cell r="D446">
            <v>852054.36</v>
          </cell>
        </row>
        <row r="447">
          <cell r="B447" t="str">
            <v>10310010000000</v>
          </cell>
          <cell r="C447" t="str">
            <v>Tool &amp; Furniture - Additi</v>
          </cell>
          <cell r="D447">
            <v>31963.11</v>
          </cell>
        </row>
        <row r="448">
          <cell r="B448" t="str">
            <v>10410000000000</v>
          </cell>
          <cell r="C448" t="str">
            <v>Vehicles</v>
          </cell>
          <cell r="D448">
            <v>361060.68</v>
          </cell>
        </row>
        <row r="449">
          <cell r="B449" t="str">
            <v>10510000000000</v>
          </cell>
          <cell r="C449" t="str">
            <v>IS.Equipment</v>
          </cell>
          <cell r="D449">
            <v>688543.03</v>
          </cell>
        </row>
        <row r="450">
          <cell r="B450" t="str">
            <v>10510010000000</v>
          </cell>
          <cell r="C450" t="str">
            <v>I.T.Equipment - Addition</v>
          </cell>
          <cell r="D450">
            <v>0</v>
          </cell>
        </row>
        <row r="451">
          <cell r="B451" t="str">
            <v>10910000000000</v>
          </cell>
          <cell r="C451" t="str">
            <v>Unclss._Properties</v>
          </cell>
          <cell r="D451">
            <v>0</v>
          </cell>
        </row>
        <row r="452">
          <cell r="B452" t="str">
            <v>11003000000000</v>
          </cell>
          <cell r="C452" t="str">
            <v>Accu.Depre-Leasehold</v>
          </cell>
          <cell r="D452">
            <v>-500.1</v>
          </cell>
        </row>
        <row r="453">
          <cell r="B453" t="str">
            <v>11003010000000</v>
          </cell>
          <cell r="C453" t="str">
            <v>Acc.Dpre.L/H.Improve.Add.</v>
          </cell>
          <cell r="D453">
            <v>-279</v>
          </cell>
        </row>
        <row r="454">
          <cell r="B454" t="str">
            <v>11010300000000</v>
          </cell>
          <cell r="C454" t="str">
            <v>Accu.Dpre-Tools/Furniture</v>
          </cell>
          <cell r="D454">
            <v>-264163.8</v>
          </cell>
        </row>
        <row r="455">
          <cell r="B455" t="str">
            <v>11010310000000</v>
          </cell>
          <cell r="C455" t="str">
            <v>Acc.Dpre.Tool&amp;Furniture-A</v>
          </cell>
          <cell r="D455">
            <v>-124315</v>
          </cell>
        </row>
        <row r="456">
          <cell r="B456" t="str">
            <v>11010400000000</v>
          </cell>
          <cell r="C456" t="str">
            <v>Accu.Depre-Vehicles</v>
          </cell>
          <cell r="D456">
            <v>-299517.15999999997</v>
          </cell>
        </row>
        <row r="457">
          <cell r="B457" t="str">
            <v>11010410000000</v>
          </cell>
          <cell r="C457" t="str">
            <v>Acc.Dpre.Vehicle-Addition</v>
          </cell>
          <cell r="D457">
            <v>-15390</v>
          </cell>
        </row>
        <row r="458">
          <cell r="B458" t="str">
            <v>11010500000000</v>
          </cell>
          <cell r="C458" t="str">
            <v>Accu.Depre-IS. Equipment</v>
          </cell>
          <cell r="D458">
            <v>-297139</v>
          </cell>
        </row>
        <row r="459">
          <cell r="B459" t="str">
            <v>11010510000000</v>
          </cell>
          <cell r="C459" t="str">
            <v>Acc.Dpre.I.T.Equipment-Ad</v>
          </cell>
          <cell r="D459">
            <v>-106341</v>
          </cell>
        </row>
        <row r="460">
          <cell r="B460" t="str">
            <v>11010520000000</v>
          </cell>
          <cell r="C460" t="str">
            <v>Acc.Dpre.I.T.Equipment-Di</v>
          </cell>
          <cell r="D460">
            <v>62976</v>
          </cell>
        </row>
        <row r="461">
          <cell r="B461" t="str">
            <v>12010000000000</v>
          </cell>
          <cell r="C461" t="str">
            <v>Participation</v>
          </cell>
          <cell r="D461">
            <v>228086944.59999999</v>
          </cell>
        </row>
        <row r="462">
          <cell r="B462" t="str">
            <v>12015000000000</v>
          </cell>
          <cell r="C462" t="str">
            <v>Participation-NIC</v>
          </cell>
          <cell r="D462">
            <v>0</v>
          </cell>
        </row>
        <row r="463">
          <cell r="B463" t="str">
            <v>12030000000000</v>
          </cell>
          <cell r="C463" t="str">
            <v>PROVISION FOR LCM ON PART</v>
          </cell>
          <cell r="D463">
            <v>0</v>
          </cell>
        </row>
        <row r="464">
          <cell r="B464" t="str">
            <v>12210000000000</v>
          </cell>
          <cell r="C464" t="str">
            <v>Sundry_Securities</v>
          </cell>
          <cell r="D464">
            <v>0</v>
          </cell>
        </row>
        <row r="465">
          <cell r="B465" t="str">
            <v>13001000000000</v>
          </cell>
          <cell r="C465" t="str">
            <v>Defered Repacking Fee</v>
          </cell>
          <cell r="D465">
            <v>0</v>
          </cell>
        </row>
        <row r="466">
          <cell r="B466" t="str">
            <v>13003000000000</v>
          </cell>
          <cell r="C466" t="str">
            <v>Prepayment</v>
          </cell>
          <cell r="D466">
            <v>1574197.98</v>
          </cell>
        </row>
        <row r="467">
          <cell r="B467" t="str">
            <v>13004000000000</v>
          </cell>
          <cell r="C467" t="str">
            <v>Accrued_Interest_Receive</v>
          </cell>
          <cell r="D467">
            <v>0</v>
          </cell>
        </row>
        <row r="468">
          <cell r="B468" t="str">
            <v>14010010000000</v>
          </cell>
          <cell r="C468" t="str">
            <v>Raw Materials in Stock</v>
          </cell>
          <cell r="D468">
            <v>0</v>
          </cell>
        </row>
        <row r="469">
          <cell r="B469" t="str">
            <v>14020010000000</v>
          </cell>
          <cell r="C469" t="str">
            <v>Packing_Mat._in_stock</v>
          </cell>
          <cell r="D469">
            <v>0</v>
          </cell>
        </row>
        <row r="470">
          <cell r="B470" t="str">
            <v>14410000000000</v>
          </cell>
          <cell r="C470" t="str">
            <v>Manufactured goods</v>
          </cell>
          <cell r="D470">
            <v>1682746.17</v>
          </cell>
        </row>
        <row r="471">
          <cell r="B471" t="str">
            <v>14420000000000</v>
          </cell>
          <cell r="C471" t="str">
            <v>Goods in transit</v>
          </cell>
          <cell r="D471">
            <v>2107542.23</v>
          </cell>
        </row>
        <row r="472">
          <cell r="B472" t="str">
            <v>15020000000000</v>
          </cell>
          <cell r="C472" t="str">
            <v>Foreign Trade Debtors</v>
          </cell>
          <cell r="D472">
            <v>78312643.400000006</v>
          </cell>
        </row>
        <row r="473">
          <cell r="B473" t="str">
            <v>15201010000000</v>
          </cell>
          <cell r="C473" t="str">
            <v>Sundry debtors - others</v>
          </cell>
          <cell r="D473">
            <v>65340.45</v>
          </cell>
        </row>
        <row r="474">
          <cell r="B474" t="str">
            <v>15201013000000</v>
          </cell>
          <cell r="C474" t="str">
            <v>Ministry of Finance</v>
          </cell>
          <cell r="D474">
            <v>10651085.880000001</v>
          </cell>
        </row>
        <row r="475">
          <cell r="B475" t="str">
            <v>15201015000000</v>
          </cell>
          <cell r="C475" t="str">
            <v>Sundry Debtor Tax Rebate</v>
          </cell>
          <cell r="D475">
            <v>0</v>
          </cell>
        </row>
        <row r="476">
          <cell r="B476" t="str">
            <v>15202000000000</v>
          </cell>
          <cell r="C476" t="str">
            <v>Sundry Deposits</v>
          </cell>
          <cell r="D476">
            <v>187106.58</v>
          </cell>
        </row>
        <row r="477">
          <cell r="B477" t="str">
            <v>15203001000000</v>
          </cell>
          <cell r="C477" t="str">
            <v>Advance to Staff - SN BKK</v>
          </cell>
          <cell r="D477">
            <v>0</v>
          </cell>
        </row>
        <row r="478">
          <cell r="B478" t="str">
            <v>15203010000000</v>
          </cell>
          <cell r="C478" t="str">
            <v>Advance to staff - HO.</v>
          </cell>
          <cell r="D478">
            <v>3684779.69</v>
          </cell>
        </row>
        <row r="479">
          <cell r="B479" t="str">
            <v>15203500000000</v>
          </cell>
          <cell r="C479" t="str">
            <v>Floating Account</v>
          </cell>
          <cell r="D479">
            <v>0</v>
          </cell>
        </row>
        <row r="480">
          <cell r="B480" t="str">
            <v>15205000000000</v>
          </cell>
          <cell r="C480" t="str">
            <v>Car Loan-Thai Staff</v>
          </cell>
          <cell r="D480">
            <v>1290000</v>
          </cell>
        </row>
        <row r="481">
          <cell r="B481" t="str">
            <v>15206000000000</v>
          </cell>
          <cell r="C481" t="str">
            <v>Other Loan / Advance</v>
          </cell>
          <cell r="D481">
            <v>0</v>
          </cell>
        </row>
        <row r="482">
          <cell r="B482" t="str">
            <v>15208100000000</v>
          </cell>
          <cell r="C482" t="str">
            <v>In.VAT Fully Claimed-APC</v>
          </cell>
          <cell r="D482">
            <v>4187069.9</v>
          </cell>
        </row>
        <row r="483">
          <cell r="B483" t="str">
            <v>15210000000000</v>
          </cell>
          <cell r="C483" t="str">
            <v>Withhold.tax receivables</v>
          </cell>
          <cell r="D483">
            <v>0</v>
          </cell>
        </row>
        <row r="484">
          <cell r="B484" t="str">
            <v>15220000000000</v>
          </cell>
          <cell r="C484" t="str">
            <v>Input Vat from Sub system</v>
          </cell>
          <cell r="D484">
            <v>-43.69</v>
          </cell>
        </row>
        <row r="485">
          <cell r="B485" t="str">
            <v>15310000000000</v>
          </cell>
          <cell r="C485" t="str">
            <v>Local Debtors IG Trade D.</v>
          </cell>
          <cell r="D485">
            <v>0</v>
          </cell>
        </row>
        <row r="486">
          <cell r="B486" t="str">
            <v>15320000000000</v>
          </cell>
          <cell r="C486" t="str">
            <v>Foreign Debtors IG Trade</v>
          </cell>
          <cell r="D486">
            <v>68826709.709999993</v>
          </cell>
        </row>
        <row r="487">
          <cell r="B487" t="str">
            <v>15350000000000</v>
          </cell>
          <cell r="C487" t="str">
            <v>Debtor IG - Other</v>
          </cell>
          <cell r="D487">
            <v>0</v>
          </cell>
        </row>
        <row r="488">
          <cell r="B488" t="str">
            <v>15350010000000</v>
          </cell>
          <cell r="C488" t="str">
            <v>Local Affi.Debtors-NEPRO</v>
          </cell>
          <cell r="D488">
            <v>0</v>
          </cell>
        </row>
        <row r="489">
          <cell r="B489" t="str">
            <v>15350030010000</v>
          </cell>
          <cell r="C489" t="str">
            <v>Local Affi.Debtors - NML</v>
          </cell>
          <cell r="D489">
            <v>0</v>
          </cell>
        </row>
        <row r="490">
          <cell r="B490" t="str">
            <v>15350031010000</v>
          </cell>
          <cell r="C490" t="str">
            <v>Local Affi.Debtors - NMT</v>
          </cell>
          <cell r="D490">
            <v>436610.84</v>
          </cell>
        </row>
        <row r="491">
          <cell r="B491" t="str">
            <v>15350032010000</v>
          </cell>
          <cell r="C491" t="str">
            <v>Local Affi.Debtors - NFT</v>
          </cell>
          <cell r="D491">
            <v>38918.74</v>
          </cell>
        </row>
        <row r="492">
          <cell r="B492" t="str">
            <v>15350040010000</v>
          </cell>
          <cell r="C492" t="str">
            <v>Local Affi.Debtors - QCP</v>
          </cell>
          <cell r="D492">
            <v>46285.98</v>
          </cell>
        </row>
        <row r="493">
          <cell r="B493" t="str">
            <v>15350041010000</v>
          </cell>
          <cell r="C493" t="str">
            <v>Local Affi.Debtors - NAT</v>
          </cell>
          <cell r="D493">
            <v>0</v>
          </cell>
        </row>
        <row r="494">
          <cell r="B494" t="str">
            <v>15350041020000</v>
          </cell>
          <cell r="C494" t="str">
            <v>LOC.AFFI.AR SUNDRY NAT BP</v>
          </cell>
          <cell r="D494">
            <v>0</v>
          </cell>
        </row>
        <row r="495">
          <cell r="B495" t="str">
            <v>15350050000000</v>
          </cell>
          <cell r="C495" t="str">
            <v>Local Affi.Debtors-PERRIE</v>
          </cell>
          <cell r="D495">
            <v>0</v>
          </cell>
        </row>
        <row r="496">
          <cell r="B496" t="str">
            <v>15350051000000</v>
          </cell>
          <cell r="C496" t="str">
            <v>Local Affi.Debtors - NTH</v>
          </cell>
          <cell r="D496">
            <v>457908</v>
          </cell>
        </row>
        <row r="497">
          <cell r="B497" t="str">
            <v>15350052000000</v>
          </cell>
          <cell r="C497" t="str">
            <v>Local Affi.Debtors - NDT</v>
          </cell>
          <cell r="D497">
            <v>0</v>
          </cell>
        </row>
        <row r="498">
          <cell r="B498" t="str">
            <v>15350053000000</v>
          </cell>
          <cell r="C498" t="str">
            <v>Local Aff.Debtor - FIS</v>
          </cell>
          <cell r="D498">
            <v>0</v>
          </cell>
        </row>
        <row r="499">
          <cell r="B499" t="str">
            <v>15360000000000</v>
          </cell>
          <cell r="C499" t="str">
            <v>Foreign Debtor IG - Other</v>
          </cell>
          <cell r="D499">
            <v>1934193.08</v>
          </cell>
        </row>
        <row r="500">
          <cell r="B500" t="str">
            <v>15360060200000</v>
          </cell>
          <cell r="C500" t="str">
            <v>Sun.AR.Nestle Japan</v>
          </cell>
          <cell r="D500">
            <v>0</v>
          </cell>
        </row>
        <row r="501">
          <cell r="B501" t="str">
            <v>15360060300000</v>
          </cell>
          <cell r="C501" t="str">
            <v>Sun.AR.Nestle China(HK)</v>
          </cell>
          <cell r="D501">
            <v>0</v>
          </cell>
        </row>
        <row r="502">
          <cell r="B502" t="str">
            <v>15360060400000</v>
          </cell>
          <cell r="C502" t="str">
            <v>Sun.AR.Nestle Australia</v>
          </cell>
          <cell r="D502">
            <v>0</v>
          </cell>
        </row>
        <row r="503">
          <cell r="B503" t="str">
            <v>15360060500000</v>
          </cell>
          <cell r="C503" t="str">
            <v>Sun.AR.Nestle Singapore</v>
          </cell>
          <cell r="D503">
            <v>0</v>
          </cell>
        </row>
        <row r="504">
          <cell r="B504" t="str">
            <v>15360060700000</v>
          </cell>
          <cell r="C504" t="str">
            <v>Sun.AR.Nest.Beverage_Indo</v>
          </cell>
          <cell r="D504">
            <v>0</v>
          </cell>
        </row>
        <row r="505">
          <cell r="B505" t="str">
            <v>15360061000000</v>
          </cell>
          <cell r="C505" t="str">
            <v>Sun.AR.Nestle_USA_Inc.</v>
          </cell>
          <cell r="D505">
            <v>0</v>
          </cell>
        </row>
        <row r="506">
          <cell r="B506" t="str">
            <v>15360061200000</v>
          </cell>
          <cell r="C506" t="str">
            <v>Sun.AR.Nestle_Italies_S.A</v>
          </cell>
          <cell r="D506">
            <v>0</v>
          </cell>
        </row>
        <row r="507">
          <cell r="B507" t="str">
            <v>15360061300000</v>
          </cell>
          <cell r="C507" t="str">
            <v>Sun.AR.Nestle Philippines</v>
          </cell>
          <cell r="D507">
            <v>0</v>
          </cell>
        </row>
        <row r="508">
          <cell r="B508" t="str">
            <v>15360062200000</v>
          </cell>
          <cell r="C508" t="str">
            <v>Sun.AR.Nestle_New_Zealand</v>
          </cell>
          <cell r="D508">
            <v>0</v>
          </cell>
        </row>
        <row r="509">
          <cell r="B509" t="str">
            <v>15360062500000</v>
          </cell>
          <cell r="C509" t="str">
            <v>Sun.AR.Nestle Netherlnd</v>
          </cell>
          <cell r="D509">
            <v>0</v>
          </cell>
        </row>
        <row r="510">
          <cell r="B510" t="str">
            <v>15360063200000</v>
          </cell>
          <cell r="C510" t="str">
            <v>Fore.Aff.Sundry_NSTL_Tuke</v>
          </cell>
          <cell r="D510">
            <v>0</v>
          </cell>
        </row>
        <row r="511">
          <cell r="B511" t="str">
            <v>15360063400000</v>
          </cell>
          <cell r="C511" t="str">
            <v>Fore.Aff.Debt.Nest.Cambod</v>
          </cell>
          <cell r="D511">
            <v>0</v>
          </cell>
        </row>
        <row r="512">
          <cell r="B512" t="str">
            <v>15510000000000</v>
          </cell>
          <cell r="C512" t="str">
            <v>Finace Loan-Debtors</v>
          </cell>
          <cell r="D512">
            <v>0</v>
          </cell>
        </row>
        <row r="513">
          <cell r="B513" t="str">
            <v>15520000000000</v>
          </cell>
          <cell r="C513" t="str">
            <v>Tresury Loan - Debtors</v>
          </cell>
          <cell r="D513">
            <v>2000000</v>
          </cell>
        </row>
        <row r="514">
          <cell r="B514" t="str">
            <v>18001000000000</v>
          </cell>
          <cell r="C514" t="str">
            <v>Cash in hand</v>
          </cell>
          <cell r="D514">
            <v>2000</v>
          </cell>
        </row>
        <row r="515">
          <cell r="B515" t="str">
            <v>18002000000000</v>
          </cell>
          <cell r="C515" t="str">
            <v>Cash In Transit</v>
          </cell>
          <cell r="D515">
            <v>0</v>
          </cell>
        </row>
        <row r="516">
          <cell r="B516" t="str">
            <v>18010901000000</v>
          </cell>
          <cell r="C516" t="str">
            <v>SAVING-BOA AMARIN</v>
          </cell>
          <cell r="D516">
            <v>19800</v>
          </cell>
        </row>
        <row r="517">
          <cell r="B517" t="str">
            <v>18015101000000</v>
          </cell>
          <cell r="C517" t="str">
            <v>Saving STD.</v>
          </cell>
          <cell r="D517">
            <v>898879.94</v>
          </cell>
        </row>
        <row r="518">
          <cell r="B518" t="str">
            <v>18210000000000</v>
          </cell>
          <cell r="C518" t="str">
            <v>CASH EQUIV. -TAX COUPON</v>
          </cell>
          <cell r="D518">
            <v>-674636.97</v>
          </cell>
        </row>
        <row r="519">
          <cell r="B519" t="str">
            <v>20010000000000</v>
          </cell>
          <cell r="C519" t="str">
            <v>SHARE CAPITAL</v>
          </cell>
          <cell r="D519">
            <v>-750000</v>
          </cell>
        </row>
        <row r="520">
          <cell r="B520" t="str">
            <v>21410000000000</v>
          </cell>
          <cell r="C520" t="str">
            <v>REVENUE RESERVES</v>
          </cell>
          <cell r="D520">
            <v>-300000</v>
          </cell>
        </row>
        <row r="521">
          <cell r="B521" t="str">
            <v>22010000000000</v>
          </cell>
          <cell r="C521" t="str">
            <v>PROFIT B/F-RETAIN EARNING</v>
          </cell>
          <cell r="D521">
            <v>-141510833.28</v>
          </cell>
        </row>
        <row r="522">
          <cell r="B522" t="str">
            <v>22020000000000</v>
          </cell>
          <cell r="C522" t="str">
            <v>PROFIT B/F -DIVIDEND PAID</v>
          </cell>
          <cell r="D522">
            <v>0</v>
          </cell>
        </row>
        <row r="523">
          <cell r="B523" t="str">
            <v>22210000000000</v>
          </cell>
          <cell r="C523" t="str">
            <v>Profit of the year</v>
          </cell>
          <cell r="D523">
            <v>0</v>
          </cell>
        </row>
        <row r="524">
          <cell r="B524" t="str">
            <v>22410000000000</v>
          </cell>
          <cell r="C524" t="str">
            <v>INTERIM DIVIDEND</v>
          </cell>
          <cell r="D524">
            <v>0</v>
          </cell>
        </row>
        <row r="525">
          <cell r="B525" t="str">
            <v>22410010000000</v>
          </cell>
          <cell r="C525" t="str">
            <v>Interim Dividend-Third P.</v>
          </cell>
          <cell r="D525">
            <v>0</v>
          </cell>
        </row>
        <row r="526">
          <cell r="B526" t="str">
            <v>22410020000000</v>
          </cell>
          <cell r="C526" t="str">
            <v>Int.Dividend/Aff.Co.Net.W</v>
          </cell>
          <cell r="D526">
            <v>0</v>
          </cell>
        </row>
        <row r="527">
          <cell r="B527" t="str">
            <v>25001000000000</v>
          </cell>
          <cell r="C527" t="str">
            <v>ACCRUED INTEREST EXPENSE</v>
          </cell>
          <cell r="D527">
            <v>-36168.769999999997</v>
          </cell>
        </row>
        <row r="528">
          <cell r="B528" t="str">
            <v>25002000000000</v>
          </cell>
          <cell r="C528" t="str">
            <v>OTHER ACCRUED EXPENSES</v>
          </cell>
          <cell r="D528">
            <v>-2125741.91</v>
          </cell>
        </row>
        <row r="529">
          <cell r="B529" t="str">
            <v>25003000000000</v>
          </cell>
          <cell r="C529" t="str">
            <v>SALARY DUE BUT UNPAID 123</v>
          </cell>
          <cell r="D529">
            <v>0</v>
          </cell>
        </row>
        <row r="530">
          <cell r="B530" t="str">
            <v>25004000000000</v>
          </cell>
          <cell r="C530" t="str">
            <v>SALA. DUE BUT UNPAID TEMP</v>
          </cell>
          <cell r="D530">
            <v>0</v>
          </cell>
        </row>
        <row r="531">
          <cell r="B531" t="str">
            <v>25005000000000</v>
          </cell>
          <cell r="C531" t="str">
            <v>Withhold.Tax on Salary</v>
          </cell>
          <cell r="D531">
            <v>0</v>
          </cell>
        </row>
        <row r="532">
          <cell r="B532" t="str">
            <v>25006000000000</v>
          </cell>
          <cell r="C532" t="str">
            <v>Withhold.Tax Payables-APC</v>
          </cell>
          <cell r="D532">
            <v>0</v>
          </cell>
        </row>
        <row r="533">
          <cell r="B533" t="str">
            <v>25008000000000</v>
          </cell>
          <cell r="C533" t="str">
            <v>Out.VAT - Invoice system</v>
          </cell>
          <cell r="D533">
            <v>0</v>
          </cell>
        </row>
        <row r="534">
          <cell r="B534" t="str">
            <v>26010000000000</v>
          </cell>
          <cell r="C534" t="str">
            <v>SHORT TERM PROVI.FOR TAX</v>
          </cell>
          <cell r="D534">
            <v>13134510.66</v>
          </cell>
        </row>
        <row r="535">
          <cell r="B535" t="str">
            <v>26210000000000</v>
          </cell>
          <cell r="C535" t="str">
            <v>Local Suppliers</v>
          </cell>
          <cell r="D535">
            <v>-18206312.719999999</v>
          </cell>
        </row>
        <row r="536">
          <cell r="B536" t="str">
            <v>26250000000000</v>
          </cell>
          <cell r="C536" t="str">
            <v>Foreign Suppliers</v>
          </cell>
          <cell r="D536">
            <v>-979235.37</v>
          </cell>
        </row>
        <row r="537">
          <cell r="B537" t="str">
            <v>26260000000000</v>
          </cell>
          <cell r="C537" t="str">
            <v>Transport Creditors Contr</v>
          </cell>
          <cell r="D537">
            <v>0</v>
          </cell>
        </row>
        <row r="538">
          <cell r="B538" t="str">
            <v>26401000000000</v>
          </cell>
          <cell r="C538" t="str">
            <v>S/T Creditors.Adv.Receipt</v>
          </cell>
          <cell r="D538">
            <v>-2248733.5299999998</v>
          </cell>
        </row>
        <row r="539">
          <cell r="B539" t="str">
            <v>26402000000000</v>
          </cell>
          <cell r="C539" t="str">
            <v>Salaries due butA/C 1,2,3</v>
          </cell>
          <cell r="D539">
            <v>0</v>
          </cell>
        </row>
        <row r="540">
          <cell r="B540" t="str">
            <v>26403000000000</v>
          </cell>
          <cell r="C540" t="str">
            <v>Salaries due Temp.Staff</v>
          </cell>
          <cell r="D540">
            <v>0</v>
          </cell>
        </row>
        <row r="541">
          <cell r="B541" t="str">
            <v>26404000000000</v>
          </cell>
          <cell r="C541" t="str">
            <v>W/T on Salary</v>
          </cell>
          <cell r="D541">
            <v>-93888.91</v>
          </cell>
        </row>
        <row r="542">
          <cell r="B542" t="str">
            <v>26405000000000</v>
          </cell>
          <cell r="C542" t="str">
            <v>W/T from A/P SYSTEM</v>
          </cell>
          <cell r="D542">
            <v>-474844.8</v>
          </cell>
        </row>
        <row r="543">
          <cell r="B543" t="str">
            <v>26407000000000</v>
          </cell>
          <cell r="C543" t="str">
            <v>W/T from Sub System</v>
          </cell>
          <cell r="D543">
            <v>0</v>
          </cell>
        </row>
        <row r="544">
          <cell r="B544" t="str">
            <v>26408000000000</v>
          </cell>
          <cell r="C544" t="str">
            <v>Output Vat Control Accoun</v>
          </cell>
          <cell r="D544">
            <v>-28286.959999999999</v>
          </cell>
        </row>
        <row r="545">
          <cell r="B545" t="str">
            <v>26410000000000</v>
          </cell>
          <cell r="C545" t="str">
            <v>Prov.for Special Bus.Tax</v>
          </cell>
          <cell r="D545">
            <v>0.01</v>
          </cell>
        </row>
        <row r="546">
          <cell r="B546" t="str">
            <v>26610000000000</v>
          </cell>
          <cell r="C546" t="str">
            <v>Creditor IG Local Trade</v>
          </cell>
          <cell r="D546">
            <v>-158150750.36000001</v>
          </cell>
        </row>
        <row r="547">
          <cell r="B547" t="str">
            <v>26620000000000</v>
          </cell>
          <cell r="C547" t="str">
            <v>Creditor IG Foreign Trade</v>
          </cell>
          <cell r="D547">
            <v>-7181423.4400000004</v>
          </cell>
        </row>
        <row r="548">
          <cell r="B548" t="str">
            <v>27410102000000</v>
          </cell>
          <cell r="C548" t="str">
            <v>Current TFB-Samut Prakarn</v>
          </cell>
          <cell r="D548">
            <v>0</v>
          </cell>
        </row>
        <row r="549">
          <cell r="B549" t="str">
            <v>27410202000000</v>
          </cell>
          <cell r="C549" t="str">
            <v>Current BBL-Pratunam</v>
          </cell>
          <cell r="D549">
            <v>3044.17</v>
          </cell>
        </row>
        <row r="550">
          <cell r="B550" t="str">
            <v>27410601000000</v>
          </cell>
          <cell r="C550" t="str">
            <v>Current KTB</v>
          </cell>
          <cell r="D550">
            <v>0</v>
          </cell>
        </row>
        <row r="551">
          <cell r="B551" t="str">
            <v>27410901000000</v>
          </cell>
          <cell r="C551" t="str">
            <v>CURRENT BOA-AMARIN</v>
          </cell>
          <cell r="D551">
            <v>0</v>
          </cell>
        </row>
        <row r="552">
          <cell r="B552" t="str">
            <v>27415101000000</v>
          </cell>
          <cell r="C552" t="str">
            <v>Current STD</v>
          </cell>
          <cell r="D552">
            <v>992.71</v>
          </cell>
        </row>
        <row r="553">
          <cell r="B553" t="str">
            <v>27415301000000</v>
          </cell>
          <cell r="C553" t="str">
            <v>Current Indo</v>
          </cell>
          <cell r="D553">
            <v>0</v>
          </cell>
        </row>
        <row r="554">
          <cell r="B554" t="str">
            <v>27415401000000</v>
          </cell>
          <cell r="C554" t="str">
            <v>Current Citibank</v>
          </cell>
          <cell r="D554">
            <v>52211.11</v>
          </cell>
        </row>
        <row r="555">
          <cell r="B555" t="str">
            <v>27415501000000</v>
          </cell>
          <cell r="C555" t="str">
            <v>Current ABN-Amro</v>
          </cell>
          <cell r="D555">
            <v>0</v>
          </cell>
        </row>
        <row r="556">
          <cell r="B556" t="str">
            <v>27420000000000</v>
          </cell>
          <cell r="C556" t="str">
            <v>Bank Suspense Account</v>
          </cell>
          <cell r="D556">
            <v>0</v>
          </cell>
        </row>
        <row r="557">
          <cell r="B557" t="str">
            <v>27450000000000</v>
          </cell>
          <cell r="C557" t="str">
            <v>Loan from Financial Insti</v>
          </cell>
          <cell r="D557">
            <v>-74000000</v>
          </cell>
        </row>
        <row r="558">
          <cell r="B558" t="str">
            <v>28410000000000</v>
          </cell>
          <cell r="C558" t="str">
            <v>Finance Loan-Creditors</v>
          </cell>
          <cell r="D558">
            <v>0</v>
          </cell>
        </row>
        <row r="559">
          <cell r="B559" t="str">
            <v>28420000000000</v>
          </cell>
          <cell r="C559" t="str">
            <v>Tresury Loan - Creditors</v>
          </cell>
          <cell r="D559">
            <v>0</v>
          </cell>
        </row>
        <row r="560">
          <cell r="B560" t="str">
            <v>50010000000000</v>
          </cell>
          <cell r="C560" t="str">
            <v>SALES F/G - LOCAL</v>
          </cell>
          <cell r="D560">
            <v>0</v>
          </cell>
        </row>
        <row r="561">
          <cell r="B561" t="str">
            <v>50015000000000</v>
          </cell>
          <cell r="C561" t="str">
            <v>SALES F/G - EXPORT</v>
          </cell>
          <cell r="D561">
            <v>-784982139.50999999</v>
          </cell>
        </row>
        <row r="562">
          <cell r="B562" t="str">
            <v>50020000000000</v>
          </cell>
          <cell r="C562" t="str">
            <v>SALES SEMI F/G</v>
          </cell>
          <cell r="D562">
            <v>0</v>
          </cell>
        </row>
        <row r="563">
          <cell r="B563" t="str">
            <v>50030000000000</v>
          </cell>
          <cell r="C563" t="str">
            <v>Sales - Sampling</v>
          </cell>
          <cell r="D563">
            <v>0</v>
          </cell>
        </row>
        <row r="564">
          <cell r="B564" t="str">
            <v>51011000000000</v>
          </cell>
          <cell r="C564" t="str">
            <v>Rebates</v>
          </cell>
          <cell r="D564">
            <v>0</v>
          </cell>
        </row>
        <row r="565">
          <cell r="B565" t="str">
            <v>51510000000000</v>
          </cell>
          <cell r="C565" t="str">
            <v>NESTLE PROCING POLICY ALW</v>
          </cell>
          <cell r="D565">
            <v>0</v>
          </cell>
        </row>
        <row r="566">
          <cell r="B566" t="str">
            <v>61030000000000</v>
          </cell>
          <cell r="C566" t="str">
            <v>Trade Promotions</v>
          </cell>
          <cell r="D566">
            <v>0</v>
          </cell>
        </row>
        <row r="567">
          <cell r="B567" t="str">
            <v>61030003000000</v>
          </cell>
          <cell r="C567" t="str">
            <v>Trade allowance</v>
          </cell>
          <cell r="D567">
            <v>0</v>
          </cell>
        </row>
        <row r="568">
          <cell r="B568" t="str">
            <v>61030004000000</v>
          </cell>
          <cell r="C568" t="str">
            <v>Other temporary price pro</v>
          </cell>
          <cell r="D568">
            <v>0</v>
          </cell>
        </row>
        <row r="569">
          <cell r="B569" t="str">
            <v>61120000000000</v>
          </cell>
          <cell r="C569" t="str">
            <v>TRADE PROMOTIONS ACTIVITI</v>
          </cell>
          <cell r="D569">
            <v>3737197.39</v>
          </cell>
        </row>
        <row r="570">
          <cell r="B570" t="str">
            <v>61120001000000</v>
          </cell>
          <cell r="C570" t="str">
            <v>TRADE PROMOTIONS</v>
          </cell>
          <cell r="D570">
            <v>0</v>
          </cell>
        </row>
        <row r="571">
          <cell r="B571" t="str">
            <v>61120002000000</v>
          </cell>
          <cell r="C571" t="str">
            <v>CONSUMER PROMOTION</v>
          </cell>
          <cell r="D571">
            <v>0</v>
          </cell>
        </row>
        <row r="572">
          <cell r="B572" t="str">
            <v>62010000000000</v>
          </cell>
          <cell r="C572" t="str">
            <v>Disc.to customers (early)</v>
          </cell>
          <cell r="D572">
            <v>6834046.5599999996</v>
          </cell>
        </row>
        <row r="573">
          <cell r="B573" t="str">
            <v>63013000000000</v>
          </cell>
          <cell r="C573" t="str">
            <v>COG Purchased from-NTL</v>
          </cell>
          <cell r="D573">
            <v>260967100</v>
          </cell>
        </row>
        <row r="574">
          <cell r="B574" t="str">
            <v>63013100000000</v>
          </cell>
          <cell r="C574" t="str">
            <v>COG Purchased from - NMT</v>
          </cell>
          <cell r="D574">
            <v>36762588</v>
          </cell>
        </row>
        <row r="575">
          <cell r="B575" t="str">
            <v>63013200000000</v>
          </cell>
          <cell r="C575" t="str">
            <v>COG Purchased from - NFT</v>
          </cell>
          <cell r="D575">
            <v>47044308</v>
          </cell>
        </row>
        <row r="576">
          <cell r="B576" t="str">
            <v>63014000000000</v>
          </cell>
          <cell r="C576" t="str">
            <v>COG Purchased from - QCP</v>
          </cell>
          <cell r="D576">
            <v>135663042</v>
          </cell>
        </row>
        <row r="577">
          <cell r="B577" t="str">
            <v>63015000000000</v>
          </cell>
          <cell r="C577" t="str">
            <v>COG purchased from PVT</v>
          </cell>
          <cell r="D577">
            <v>0</v>
          </cell>
        </row>
        <row r="578">
          <cell r="B578" t="str">
            <v>63015100000000</v>
          </cell>
          <cell r="C578" t="str">
            <v>COG Purchased from - NIC</v>
          </cell>
          <cell r="D578">
            <v>239858196.31</v>
          </cell>
        </row>
        <row r="579">
          <cell r="B579" t="str">
            <v>63015200000000</v>
          </cell>
          <cell r="C579" t="str">
            <v>COG Purchased from - NDT</v>
          </cell>
          <cell r="D579">
            <v>230538</v>
          </cell>
        </row>
        <row r="580">
          <cell r="B580" t="str">
            <v>63015300000000</v>
          </cell>
          <cell r="C580" t="str">
            <v>COG purchased-NEPRO</v>
          </cell>
          <cell r="D580">
            <v>0</v>
          </cell>
        </row>
        <row r="581">
          <cell r="B581" t="str">
            <v>63020000000000</v>
          </cell>
          <cell r="C581" t="str">
            <v>COG OF EXPORT-MANU.PRODUC</v>
          </cell>
          <cell r="D581">
            <v>0</v>
          </cell>
        </row>
        <row r="582">
          <cell r="B582" t="str">
            <v>64010000000000</v>
          </cell>
          <cell r="C582" t="str">
            <v>COG IMPORT PROD.STOCK SYS</v>
          </cell>
          <cell r="D582">
            <v>0</v>
          </cell>
        </row>
        <row r="583">
          <cell r="B583" t="str">
            <v>64014000000000</v>
          </cell>
          <cell r="C583" t="str">
            <v>3rd Local Purchase -Copac</v>
          </cell>
          <cell r="D583">
            <v>29798747.57</v>
          </cell>
        </row>
        <row r="584">
          <cell r="B584" t="str">
            <v>64020000000000</v>
          </cell>
          <cell r="C584" t="str">
            <v>COG pur. - Pack Mat.</v>
          </cell>
          <cell r="D584">
            <v>0</v>
          </cell>
        </row>
        <row r="585">
          <cell r="B585" t="str">
            <v>64030000000000</v>
          </cell>
          <cell r="C585" t="str">
            <v>COG LOCAL PUR.FR.CO-PACK</v>
          </cell>
          <cell r="D585">
            <v>0</v>
          </cell>
        </row>
        <row r="586">
          <cell r="B586" t="str">
            <v>64040000000000</v>
          </cell>
          <cell r="C586" t="str">
            <v>COG of Export sales-impo</v>
          </cell>
          <cell r="D586">
            <v>0</v>
          </cell>
        </row>
        <row r="587">
          <cell r="B587" t="str">
            <v>64050000000000</v>
          </cell>
          <cell r="C587" t="str">
            <v>COG'S EXPORT-IMPORT PRODU</v>
          </cell>
          <cell r="D587">
            <v>0</v>
          </cell>
        </row>
        <row r="588">
          <cell r="B588" t="str">
            <v>64052000000000</v>
          </cell>
          <cell r="C588" t="str">
            <v>IG COG Import Prod.Stock</v>
          </cell>
          <cell r="D588">
            <v>0</v>
          </cell>
        </row>
        <row r="589">
          <cell r="B589" t="str">
            <v>64055000000000</v>
          </cell>
          <cell r="C589" t="str">
            <v>IG COG of Export sales</v>
          </cell>
          <cell r="D589">
            <v>80890932.25</v>
          </cell>
        </row>
        <row r="590">
          <cell r="B590" t="str">
            <v>65010000000000</v>
          </cell>
          <cell r="C590" t="str">
            <v>Tax Rebates on Exports</v>
          </cell>
          <cell r="D590">
            <v>-4442520.9000000004</v>
          </cell>
        </row>
        <row r="591">
          <cell r="B591" t="str">
            <v>66018000000000</v>
          </cell>
          <cell r="C591" t="str">
            <v>SCM - DC Allowance</v>
          </cell>
          <cell r="D591">
            <v>0</v>
          </cell>
        </row>
        <row r="592">
          <cell r="B592" t="str">
            <v>66061000000000</v>
          </cell>
          <cell r="C592" t="str">
            <v>Export Sea Freight</v>
          </cell>
          <cell r="D592">
            <v>7548797.2400000002</v>
          </cell>
        </row>
        <row r="593">
          <cell r="B593" t="str">
            <v>66063000000000</v>
          </cell>
          <cell r="C593" t="str">
            <v>Export Land Freight</v>
          </cell>
          <cell r="D593">
            <v>8205494.4000000004</v>
          </cell>
        </row>
        <row r="594">
          <cell r="B594" t="str">
            <v>66064000000000</v>
          </cell>
          <cell r="C594" t="str">
            <v>Export Insurance Premium</v>
          </cell>
          <cell r="D594">
            <v>5774</v>
          </cell>
        </row>
        <row r="595">
          <cell r="B595" t="str">
            <v>66065000000000</v>
          </cell>
          <cell r="C595" t="str">
            <v>Export Handling Charges</v>
          </cell>
          <cell r="D595">
            <v>4791909.34</v>
          </cell>
        </row>
        <row r="596">
          <cell r="B596" t="str">
            <v>67010000000000</v>
          </cell>
          <cell r="C596" t="str">
            <v>Commission to Dealers</v>
          </cell>
          <cell r="D596">
            <v>0</v>
          </cell>
        </row>
        <row r="597">
          <cell r="B597" t="str">
            <v>67510000000000</v>
          </cell>
          <cell r="C597" t="str">
            <v>Exch.Diff.-Import Purchas</v>
          </cell>
          <cell r="D597">
            <v>-91777.29</v>
          </cell>
        </row>
        <row r="598">
          <cell r="B598" t="str">
            <v>67520000000000</v>
          </cell>
          <cell r="C598" t="str">
            <v>Exch.Diff-Net&amp;Tax T/A,L/F</v>
          </cell>
          <cell r="D598">
            <v>207407.48</v>
          </cell>
        </row>
        <row r="599">
          <cell r="B599" t="str">
            <v>67525000000000</v>
          </cell>
          <cell r="C599" t="str">
            <v>Exch.Diff.-Export Sales</v>
          </cell>
          <cell r="D599">
            <v>-187077.63</v>
          </cell>
        </row>
        <row r="600">
          <cell r="B600" t="str">
            <v>67530000000000</v>
          </cell>
          <cell r="C600" t="str">
            <v>Other Variable Expense</v>
          </cell>
          <cell r="D600">
            <v>2587.5</v>
          </cell>
        </row>
        <row r="601">
          <cell r="B601" t="str">
            <v>67550000000000</v>
          </cell>
          <cell r="C601" t="str">
            <v>Vat proportion</v>
          </cell>
          <cell r="D601">
            <v>0</v>
          </cell>
        </row>
        <row r="602">
          <cell r="B602" t="str">
            <v>67560000000000</v>
          </cell>
          <cell r="C602" t="str">
            <v>Unrealized Exchange Diff.</v>
          </cell>
          <cell r="D602">
            <v>0</v>
          </cell>
        </row>
        <row r="603">
          <cell r="B603" t="str">
            <v>67570000000000</v>
          </cell>
          <cell r="C603" t="str">
            <v>Exchange Diff from Export</v>
          </cell>
          <cell r="D603">
            <v>0</v>
          </cell>
        </row>
        <row r="604">
          <cell r="B604" t="str">
            <v>68010000000000</v>
          </cell>
          <cell r="C604" t="str">
            <v>Net L/F</v>
          </cell>
          <cell r="D604">
            <v>17042667.059999999</v>
          </cell>
        </row>
        <row r="605">
          <cell r="B605" t="str">
            <v>68210000000000</v>
          </cell>
          <cell r="C605" t="str">
            <v>Tax on L/F</v>
          </cell>
          <cell r="D605">
            <v>1893629.95</v>
          </cell>
        </row>
        <row r="606">
          <cell r="B606" t="str">
            <v>71010000000000</v>
          </cell>
          <cell r="C606" t="str">
            <v>Print media</v>
          </cell>
          <cell r="D606">
            <v>1322811.55</v>
          </cell>
        </row>
        <row r="607">
          <cell r="B607" t="str">
            <v>71020000000000</v>
          </cell>
          <cell r="C607" t="str">
            <v>Radio media</v>
          </cell>
          <cell r="D607">
            <v>5589.23</v>
          </cell>
        </row>
        <row r="608">
          <cell r="B608" t="str">
            <v>71030000000000</v>
          </cell>
          <cell r="C608" t="str">
            <v>TV/Video media</v>
          </cell>
          <cell r="D608">
            <v>754409.11</v>
          </cell>
        </row>
        <row r="609">
          <cell r="B609" t="str">
            <v>71040000000000</v>
          </cell>
          <cell r="C609" t="str">
            <v>Cinema media</v>
          </cell>
          <cell r="D609">
            <v>676464.78</v>
          </cell>
        </row>
        <row r="610">
          <cell r="B610" t="str">
            <v>71050000000000</v>
          </cell>
          <cell r="C610" t="str">
            <v>Outdoor advertising media</v>
          </cell>
          <cell r="D610">
            <v>1057875.22</v>
          </cell>
        </row>
        <row r="611">
          <cell r="B611" t="str">
            <v>71211000000000</v>
          </cell>
          <cell r="C611" t="str">
            <v>Consu.Compet./Contests</v>
          </cell>
          <cell r="D611">
            <v>935857.58</v>
          </cell>
        </row>
        <row r="612">
          <cell r="B612" t="str">
            <v>71212000000000</v>
          </cell>
          <cell r="C612" t="str">
            <v>Consu.Promotion-Premium</v>
          </cell>
          <cell r="D612">
            <v>2079270.44</v>
          </cell>
        </row>
        <row r="613">
          <cell r="B613" t="str">
            <v>71213000000000</v>
          </cell>
          <cell r="C613" t="str">
            <v>Consumer sampling</v>
          </cell>
          <cell r="D613">
            <v>599444</v>
          </cell>
        </row>
        <row r="614">
          <cell r="B614" t="str">
            <v>71214000000000</v>
          </cell>
          <cell r="C614" t="str">
            <v>Demonstrating/Tasting</v>
          </cell>
          <cell r="D614">
            <v>0</v>
          </cell>
        </row>
        <row r="615">
          <cell r="B615" t="str">
            <v>71215000000000</v>
          </cell>
          <cell r="C615" t="str">
            <v>MILO School Samp.Overhead</v>
          </cell>
          <cell r="D615">
            <v>1156.52</v>
          </cell>
        </row>
        <row r="616">
          <cell r="B616" t="str">
            <v>71221000000000</v>
          </cell>
          <cell r="C616" t="str">
            <v>Trade Competition/Contest</v>
          </cell>
          <cell r="D616">
            <v>1491.48</v>
          </cell>
        </row>
        <row r="617">
          <cell r="B617" t="str">
            <v>71222000000000</v>
          </cell>
          <cell r="C617" t="str">
            <v>Trade Premiums</v>
          </cell>
          <cell r="D617">
            <v>710895.52</v>
          </cell>
        </row>
        <row r="618">
          <cell r="B618" t="str">
            <v>71223000000000</v>
          </cell>
          <cell r="C618" t="str">
            <v>Trade Sampling</v>
          </cell>
          <cell r="D618">
            <v>17677.080000000002</v>
          </cell>
        </row>
        <row r="619">
          <cell r="B619" t="str">
            <v>71224000000000</v>
          </cell>
          <cell r="C619" t="str">
            <v>Trade Information</v>
          </cell>
          <cell r="D619">
            <v>67500</v>
          </cell>
        </row>
        <row r="620">
          <cell r="B620" t="str">
            <v>71225000000000</v>
          </cell>
          <cell r="C620" t="str">
            <v>Trade Advertising</v>
          </cell>
          <cell r="D620">
            <v>45978.33</v>
          </cell>
        </row>
        <row r="621">
          <cell r="B621" t="str">
            <v>71226000000000</v>
          </cell>
          <cell r="C621" t="str">
            <v>Tailor Made Promotion</v>
          </cell>
          <cell r="D621">
            <v>-5539.31</v>
          </cell>
        </row>
        <row r="622">
          <cell r="B622" t="str">
            <v>71230000000000</v>
          </cell>
          <cell r="C622" t="str">
            <v>Point of Sales Publicity</v>
          </cell>
          <cell r="D622">
            <v>224379.33</v>
          </cell>
        </row>
        <row r="623">
          <cell r="B623" t="str">
            <v>71241000000000</v>
          </cell>
          <cell r="C623" t="str">
            <v>Professional Evaluation</v>
          </cell>
          <cell r="D623">
            <v>1831.89</v>
          </cell>
        </row>
        <row r="624">
          <cell r="B624" t="str">
            <v>71242000000000</v>
          </cell>
          <cell r="C624" t="str">
            <v>Nutrition Activities</v>
          </cell>
          <cell r="D624">
            <v>756121.65</v>
          </cell>
        </row>
        <row r="625">
          <cell r="B625" t="str">
            <v>71243000000000</v>
          </cell>
          <cell r="C625" t="str">
            <v>Nutrition Field Force OH.</v>
          </cell>
          <cell r="D625">
            <v>371088.8</v>
          </cell>
        </row>
        <row r="626">
          <cell r="B626" t="str">
            <v>71245000000000</v>
          </cell>
          <cell r="C626" t="str">
            <v>Medical/PARA activity exp</v>
          </cell>
          <cell r="D626">
            <v>0</v>
          </cell>
        </row>
        <row r="627">
          <cell r="B627" t="str">
            <v>71247000000000</v>
          </cell>
          <cell r="C627" t="str">
            <v>Medical Representative OH</v>
          </cell>
          <cell r="D627">
            <v>0</v>
          </cell>
        </row>
        <row r="628">
          <cell r="B628" t="str">
            <v>71250000000000</v>
          </cell>
          <cell r="C628" t="str">
            <v>Public Relations(Product-</v>
          </cell>
          <cell r="D628">
            <v>-21369.69</v>
          </cell>
        </row>
        <row r="629">
          <cell r="B629" t="str">
            <v>71261000000000</v>
          </cell>
          <cell r="C629" t="str">
            <v>Consumer Contracts</v>
          </cell>
          <cell r="D629">
            <v>0</v>
          </cell>
        </row>
        <row r="630">
          <cell r="B630" t="str">
            <v>71262000000000</v>
          </cell>
          <cell r="C630" t="str">
            <v>Recipes</v>
          </cell>
          <cell r="D630">
            <v>-1712.21</v>
          </cell>
        </row>
        <row r="631">
          <cell r="B631" t="str">
            <v>71410000000000</v>
          </cell>
          <cell r="C631" t="str">
            <v>Consumer Research</v>
          </cell>
          <cell r="D631">
            <v>333.62</v>
          </cell>
        </row>
        <row r="632">
          <cell r="B632" t="str">
            <v>71420000000000</v>
          </cell>
          <cell r="C632" t="str">
            <v>Trade Research</v>
          </cell>
          <cell r="D632">
            <v>0</v>
          </cell>
        </row>
        <row r="633">
          <cell r="B633" t="str">
            <v>71610099999999</v>
          </cell>
          <cell r="C633" t="str">
            <v>Products Reserve</v>
          </cell>
          <cell r="D633">
            <v>0</v>
          </cell>
        </row>
        <row r="634">
          <cell r="B634" t="str">
            <v>74010000000000</v>
          </cell>
          <cell r="C634" t="str">
            <v>Write off&amp;Discr.onRM,PM,W</v>
          </cell>
          <cell r="D634">
            <v>0</v>
          </cell>
        </row>
        <row r="635">
          <cell r="B635" t="str">
            <v>74020000000000</v>
          </cell>
          <cell r="C635" t="str">
            <v>Exp.on Creation-New Pack.</v>
          </cell>
          <cell r="D635">
            <v>4472.05</v>
          </cell>
        </row>
        <row r="636">
          <cell r="B636" t="str">
            <v>74020000000000</v>
          </cell>
          <cell r="C636" t="str">
            <v>Expenses on Creation-New</v>
          </cell>
          <cell r="D636">
            <v>32651.85</v>
          </cell>
        </row>
        <row r="637">
          <cell r="B637" t="str">
            <v>74050000000000</v>
          </cell>
          <cell r="C637" t="str">
            <v>Gain/Loss on Sales of F/A</v>
          </cell>
          <cell r="D637">
            <v>0</v>
          </cell>
        </row>
        <row r="638">
          <cell r="B638" t="str">
            <v>74052051000000</v>
          </cell>
          <cell r="C638" t="str">
            <v>NBV.Cost F/A-Info.Techno.</v>
          </cell>
          <cell r="D638">
            <v>14198.4</v>
          </cell>
        </row>
        <row r="639">
          <cell r="B639" t="str">
            <v>74090000000000</v>
          </cell>
          <cell r="C639" t="str">
            <v>Discount take fr.Supplier</v>
          </cell>
          <cell r="D639">
            <v>0</v>
          </cell>
        </row>
        <row r="640">
          <cell r="B640" t="str">
            <v>75010000000000</v>
          </cell>
          <cell r="C640" t="str">
            <v>W/O&amp;Discre.of F/G-Sales</v>
          </cell>
          <cell r="D640">
            <v>174804.96</v>
          </cell>
        </row>
        <row r="641">
          <cell r="B641" t="str">
            <v>75020000000000</v>
          </cell>
          <cell r="C641" t="str">
            <v>W/O&amp;Discre.of FG-Supply C</v>
          </cell>
          <cell r="D641">
            <v>-103803.12</v>
          </cell>
        </row>
        <row r="642">
          <cell r="B642" t="str">
            <v>76001000000000</v>
          </cell>
          <cell r="C642" t="str">
            <v>Interest Paid to 3rd -O/D</v>
          </cell>
          <cell r="D642">
            <v>5359.03</v>
          </cell>
        </row>
        <row r="643">
          <cell r="B643" t="str">
            <v>76002000000000</v>
          </cell>
          <cell r="C643" t="str">
            <v>Interest Paid to 3rd-P/N</v>
          </cell>
          <cell r="D643">
            <v>1684064.94</v>
          </cell>
        </row>
        <row r="644">
          <cell r="B644" t="str">
            <v>76003000000000</v>
          </cell>
          <cell r="C644" t="str">
            <v>Interest Paid to 3rd-LOAN</v>
          </cell>
          <cell r="D644">
            <v>0</v>
          </cell>
        </row>
        <row r="645">
          <cell r="B645" t="str">
            <v>76004000000000</v>
          </cell>
          <cell r="C645" t="str">
            <v>Interest Exp./Inc.-AFF CO</v>
          </cell>
          <cell r="D645">
            <v>-188159.9</v>
          </cell>
        </row>
        <row r="646">
          <cell r="B646" t="str">
            <v>76006000000000</v>
          </cell>
          <cell r="C646" t="str">
            <v>Special Bus.Tax-Int.Aff.L</v>
          </cell>
          <cell r="D646">
            <v>6209.26</v>
          </cell>
        </row>
        <row r="647">
          <cell r="B647" t="str">
            <v>76007000000000</v>
          </cell>
          <cell r="C647" t="str">
            <v>Int.Inc.fr.3rd BANK DEPOS</v>
          </cell>
          <cell r="D647">
            <v>-10055.14</v>
          </cell>
        </row>
        <row r="648">
          <cell r="B648" t="str">
            <v>80501000000000</v>
          </cell>
          <cell r="C648" t="str">
            <v>Depre.of Fixed Assets</v>
          </cell>
          <cell r="D648">
            <v>0</v>
          </cell>
        </row>
        <row r="649">
          <cell r="B649" t="str">
            <v>80501010300000</v>
          </cell>
          <cell r="C649" t="str">
            <v>Depre.Leasehold Improveme</v>
          </cell>
          <cell r="D649">
            <v>279</v>
          </cell>
        </row>
        <row r="650">
          <cell r="B650" t="str">
            <v>80501031000000</v>
          </cell>
          <cell r="C650" t="str">
            <v>Depre.Tool &amp; Furniture</v>
          </cell>
          <cell r="D650">
            <v>124315</v>
          </cell>
        </row>
        <row r="651">
          <cell r="B651" t="str">
            <v>80501041000000</v>
          </cell>
          <cell r="C651" t="str">
            <v>Depre.Vehicles</v>
          </cell>
          <cell r="D651">
            <v>15390</v>
          </cell>
        </row>
        <row r="652">
          <cell r="B652" t="str">
            <v>80501051000000</v>
          </cell>
          <cell r="C652" t="str">
            <v>Depre.Info.Technology</v>
          </cell>
          <cell r="D652">
            <v>106341</v>
          </cell>
        </row>
        <row r="653">
          <cell r="B653" t="str">
            <v>80503000000000</v>
          </cell>
          <cell r="C653" t="str">
            <v>Depre.-Tools&amp;Furniture</v>
          </cell>
          <cell r="D653">
            <v>0</v>
          </cell>
        </row>
        <row r="654">
          <cell r="B654" t="str">
            <v>80504000000000</v>
          </cell>
          <cell r="C654" t="str">
            <v>Depre.-Leasehold improv.</v>
          </cell>
          <cell r="D654">
            <v>0</v>
          </cell>
        </row>
        <row r="655">
          <cell r="B655" t="str">
            <v>80505000000000</v>
          </cell>
          <cell r="C655" t="str">
            <v>Depre.-Information sys.</v>
          </cell>
          <cell r="D655">
            <v>0</v>
          </cell>
        </row>
        <row r="656">
          <cell r="B656" t="str">
            <v>80506000000000</v>
          </cell>
          <cell r="C656" t="str">
            <v>Depre.-Vehicles</v>
          </cell>
          <cell r="D656">
            <v>0</v>
          </cell>
        </row>
        <row r="657">
          <cell r="B657" t="str">
            <v>80509900000000</v>
          </cell>
          <cell r="C657" t="str">
            <v>Depre.-Machinery</v>
          </cell>
          <cell r="D657">
            <v>0</v>
          </cell>
        </row>
        <row r="658">
          <cell r="B658" t="str">
            <v>81001000000000</v>
          </cell>
          <cell r="C658" t="str">
            <v>Salaries</v>
          </cell>
          <cell r="D658">
            <v>9652323.8800000008</v>
          </cell>
        </row>
        <row r="659">
          <cell r="B659" t="str">
            <v>81002000000000</v>
          </cell>
          <cell r="C659" t="str">
            <v>Bonus</v>
          </cell>
          <cell r="D659">
            <v>1875875</v>
          </cell>
        </row>
        <row r="660">
          <cell r="B660" t="str">
            <v>81003000000000</v>
          </cell>
          <cell r="C660" t="str">
            <v>Overtimes</v>
          </cell>
          <cell r="D660">
            <v>0</v>
          </cell>
        </row>
        <row r="661">
          <cell r="B661" t="str">
            <v>81004000000000</v>
          </cell>
          <cell r="C661" t="str">
            <v>Incentive</v>
          </cell>
          <cell r="D661">
            <v>0</v>
          </cell>
        </row>
        <row r="662">
          <cell r="B662" t="str">
            <v>81005000000000</v>
          </cell>
          <cell r="C662" t="str">
            <v>Wages Temporary Hired</v>
          </cell>
          <cell r="D662">
            <v>302089</v>
          </cell>
        </row>
        <row r="663">
          <cell r="B663" t="str">
            <v>81501000000000</v>
          </cell>
          <cell r="C663" t="str">
            <v>Workmen compensation&amp;Disa</v>
          </cell>
          <cell r="D663">
            <v>3880</v>
          </cell>
        </row>
        <row r="664">
          <cell r="B664" t="str">
            <v>81502000000000</v>
          </cell>
          <cell r="C664" t="str">
            <v>Retirement&amp;Pension&amp;Server</v>
          </cell>
          <cell r="D664">
            <v>0</v>
          </cell>
        </row>
        <row r="665">
          <cell r="B665" t="str">
            <v>81503000000000</v>
          </cell>
          <cell r="C665" t="str">
            <v>Social security</v>
          </cell>
          <cell r="D665">
            <v>135180.51</v>
          </cell>
        </row>
        <row r="666">
          <cell r="B666" t="str">
            <v>81504000000000</v>
          </cell>
          <cell r="C666" t="str">
            <v>Provident fund</v>
          </cell>
          <cell r="D666">
            <v>520794.75</v>
          </cell>
        </row>
        <row r="667">
          <cell r="B667" t="str">
            <v>81505000000000</v>
          </cell>
          <cell r="C667" t="str">
            <v>Car loan subsidy</v>
          </cell>
          <cell r="D667">
            <v>168750</v>
          </cell>
        </row>
        <row r="668">
          <cell r="B668" t="str">
            <v>81506000000000</v>
          </cell>
          <cell r="C668" t="str">
            <v>Transport &amp; Rent Allowanc</v>
          </cell>
          <cell r="D668">
            <v>0</v>
          </cell>
        </row>
        <row r="669">
          <cell r="B669" t="str">
            <v>81507000000000</v>
          </cell>
          <cell r="C669" t="str">
            <v>Car Insurance&amp;License Fee</v>
          </cell>
          <cell r="D669">
            <v>52612.42</v>
          </cell>
        </row>
        <row r="670">
          <cell r="B670" t="str">
            <v>81508000000000</v>
          </cell>
          <cell r="C670" t="str">
            <v>Canteen Facility</v>
          </cell>
          <cell r="D670">
            <v>0</v>
          </cell>
        </row>
        <row r="671">
          <cell r="B671" t="str">
            <v>81509000000000</v>
          </cell>
          <cell r="C671" t="str">
            <v>Educational allowance</v>
          </cell>
          <cell r="D671">
            <v>12600</v>
          </cell>
        </row>
        <row r="672">
          <cell r="B672" t="str">
            <v>81510000000000</v>
          </cell>
          <cell r="C672" t="str">
            <v>Compulsory welfare</v>
          </cell>
          <cell r="D672">
            <v>0</v>
          </cell>
        </row>
        <row r="673">
          <cell r="B673" t="str">
            <v>81511000000000</v>
          </cell>
          <cell r="C673" t="str">
            <v>Uniform &amp; accessories</v>
          </cell>
          <cell r="D673">
            <v>0</v>
          </cell>
        </row>
        <row r="674">
          <cell r="B674" t="str">
            <v>81512000000000</v>
          </cell>
          <cell r="C674" t="str">
            <v>Recreation&amp;Sport Activity</v>
          </cell>
          <cell r="D674">
            <v>2950</v>
          </cell>
        </row>
        <row r="675">
          <cell r="B675" t="str">
            <v>81513000000000</v>
          </cell>
          <cell r="C675" t="str">
            <v>Medical Expenses</v>
          </cell>
          <cell r="D675">
            <v>66929.539999999994</v>
          </cell>
        </row>
        <row r="676">
          <cell r="B676" t="str">
            <v>81514000000000</v>
          </cell>
          <cell r="C676" t="str">
            <v>Home Leave Passage</v>
          </cell>
          <cell r="D676">
            <v>0</v>
          </cell>
        </row>
        <row r="677">
          <cell r="B677" t="str">
            <v>81517000000000</v>
          </cell>
          <cell r="C677" t="str">
            <v>Trans.and Rent allow.</v>
          </cell>
          <cell r="D677">
            <v>0</v>
          </cell>
        </row>
        <row r="678">
          <cell r="B678" t="str">
            <v>85011100000000</v>
          </cell>
          <cell r="C678" t="str">
            <v>Meeting &amp; conferences</v>
          </cell>
          <cell r="D678">
            <v>48534.11</v>
          </cell>
        </row>
        <row r="679">
          <cell r="B679" t="str">
            <v>85011200000000</v>
          </cell>
          <cell r="C679" t="str">
            <v>Outside service</v>
          </cell>
          <cell r="D679">
            <v>285261.74</v>
          </cell>
        </row>
        <row r="680">
          <cell r="B680" t="str">
            <v>85011300000000</v>
          </cell>
          <cell r="C680" t="str">
            <v>Subscrip.&amp; membership</v>
          </cell>
          <cell r="D680">
            <v>32557.66</v>
          </cell>
        </row>
        <row r="681">
          <cell r="B681" t="str">
            <v>85011400000000</v>
          </cell>
          <cell r="C681" t="str">
            <v>Public Relations</v>
          </cell>
          <cell r="D681">
            <v>106941.77</v>
          </cell>
        </row>
        <row r="682">
          <cell r="B682" t="str">
            <v>85011500000000</v>
          </cell>
          <cell r="C682" t="str">
            <v>Donations</v>
          </cell>
          <cell r="D682">
            <v>5630.41</v>
          </cell>
        </row>
        <row r="683">
          <cell r="B683" t="str">
            <v>85011600000000</v>
          </cell>
          <cell r="C683" t="str">
            <v>Sundry Expense</v>
          </cell>
          <cell r="D683">
            <v>-139291.4</v>
          </cell>
        </row>
        <row r="684">
          <cell r="B684" t="str">
            <v>85021100000000</v>
          </cell>
          <cell r="C684" t="str">
            <v>Office rental</v>
          </cell>
          <cell r="D684">
            <v>699723.84</v>
          </cell>
        </row>
        <row r="685">
          <cell r="B685" t="str">
            <v>85021300000000</v>
          </cell>
          <cell r="C685" t="str">
            <v>Equipment rental</v>
          </cell>
          <cell r="D685">
            <v>11028.58</v>
          </cell>
        </row>
        <row r="686">
          <cell r="B686" t="str">
            <v>85031100000000</v>
          </cell>
          <cell r="C686" t="str">
            <v>Maintenance &amp; Repair</v>
          </cell>
          <cell r="D686">
            <v>111913.53</v>
          </cell>
        </row>
        <row r="687">
          <cell r="B687" t="str">
            <v>85041100000000</v>
          </cell>
          <cell r="C687" t="str">
            <v>Electricity &amp; Water</v>
          </cell>
          <cell r="D687">
            <v>76942.69</v>
          </cell>
        </row>
        <row r="688">
          <cell r="B688" t="str">
            <v>85041200000000</v>
          </cell>
          <cell r="C688" t="str">
            <v>Communication</v>
          </cell>
          <cell r="D688">
            <v>146763.74</v>
          </cell>
        </row>
        <row r="689">
          <cell r="B689" t="str">
            <v>85041300000000</v>
          </cell>
          <cell r="C689" t="str">
            <v>Data Linkage Expenses</v>
          </cell>
          <cell r="D689">
            <v>112834.29</v>
          </cell>
        </row>
        <row r="690">
          <cell r="B690" t="str">
            <v>85041400000000</v>
          </cell>
          <cell r="C690" t="str">
            <v>Domestic communication</v>
          </cell>
          <cell r="D690">
            <v>0</v>
          </cell>
        </row>
        <row r="691">
          <cell r="B691" t="str">
            <v>85041500000000</v>
          </cell>
          <cell r="C691" t="str">
            <v>Oversea communication</v>
          </cell>
          <cell r="D691">
            <v>0</v>
          </cell>
        </row>
        <row r="692">
          <cell r="B692" t="str">
            <v>85041600000000</v>
          </cell>
          <cell r="C692" t="str">
            <v>Mobile phone</v>
          </cell>
          <cell r="D692">
            <v>0</v>
          </cell>
        </row>
        <row r="693">
          <cell r="B693" t="str">
            <v>85041700000000</v>
          </cell>
          <cell r="C693" t="str">
            <v>Pager</v>
          </cell>
          <cell r="D693">
            <v>0</v>
          </cell>
        </row>
        <row r="694">
          <cell r="B694" t="str">
            <v>85051100000000</v>
          </cell>
          <cell r="C694" t="str">
            <v>Bank Charge</v>
          </cell>
          <cell r="D694">
            <v>211631.54</v>
          </cell>
        </row>
        <row r="695">
          <cell r="B695" t="str">
            <v>85051200000000</v>
          </cell>
          <cell r="C695" t="str">
            <v>Insurance expenses</v>
          </cell>
          <cell r="D695">
            <v>27170.57</v>
          </cell>
        </row>
        <row r="696">
          <cell r="B696" t="str">
            <v>85052000000000</v>
          </cell>
          <cell r="C696" t="str">
            <v>Other Bank Charges</v>
          </cell>
          <cell r="D696">
            <v>0</v>
          </cell>
        </row>
        <row r="697">
          <cell r="B697" t="str">
            <v>85055300000000</v>
          </cell>
          <cell r="C697" t="str">
            <v>Insur.fire-non sto.ass</v>
          </cell>
          <cell r="D697">
            <v>0</v>
          </cell>
        </row>
        <row r="698">
          <cell r="B698" t="str">
            <v>85061100000000</v>
          </cell>
          <cell r="C698" t="str">
            <v>Stationeries&amp;Off.supplies</v>
          </cell>
          <cell r="D698">
            <v>249032.62</v>
          </cell>
        </row>
        <row r="699">
          <cell r="B699" t="str">
            <v>85061200000000</v>
          </cell>
          <cell r="C699" t="str">
            <v>Photocopy expenses</v>
          </cell>
          <cell r="D699">
            <v>7053.82</v>
          </cell>
        </row>
        <row r="700">
          <cell r="B700" t="str">
            <v>85061300000000</v>
          </cell>
          <cell r="C700" t="str">
            <v>Postage</v>
          </cell>
          <cell r="D700">
            <v>0</v>
          </cell>
        </row>
        <row r="701">
          <cell r="B701" t="str">
            <v>85071000000000</v>
          </cell>
          <cell r="C701" t="str">
            <v>Leasing Fee</v>
          </cell>
          <cell r="D701">
            <v>37796</v>
          </cell>
        </row>
        <row r="702">
          <cell r="B702" t="str">
            <v>85503000000000</v>
          </cell>
          <cell r="C702" t="str">
            <v>Lawyer fee</v>
          </cell>
          <cell r="D702">
            <v>0</v>
          </cell>
        </row>
        <row r="703">
          <cell r="B703" t="str">
            <v>85510000000000</v>
          </cell>
          <cell r="C703" t="str">
            <v>Legal Expenses</v>
          </cell>
          <cell r="D703">
            <v>279399.53999999998</v>
          </cell>
        </row>
        <row r="704">
          <cell r="B704" t="str">
            <v>86010000000000</v>
          </cell>
          <cell r="C704" t="str">
            <v>Auditors fees</v>
          </cell>
          <cell r="D704">
            <v>99225</v>
          </cell>
        </row>
        <row r="705">
          <cell r="B705" t="str">
            <v>86501000000000</v>
          </cell>
          <cell r="C705" t="str">
            <v>Travelling</v>
          </cell>
          <cell r="D705">
            <v>612583.81999999995</v>
          </cell>
        </row>
        <row r="706">
          <cell r="B706" t="str">
            <v>86502000000000</v>
          </cell>
          <cell r="C706" t="str">
            <v>Accomodation</v>
          </cell>
          <cell r="D706">
            <v>0</v>
          </cell>
        </row>
        <row r="707">
          <cell r="B707" t="str">
            <v>86503000000000</v>
          </cell>
          <cell r="C707" t="str">
            <v>Business Trips Abroad</v>
          </cell>
          <cell r="D707">
            <v>770022.98</v>
          </cell>
        </row>
        <row r="708">
          <cell r="B708" t="str">
            <v>86504000000000</v>
          </cell>
          <cell r="C708" t="str">
            <v>Car Maintenance &amp; Repair</v>
          </cell>
          <cell r="D708">
            <v>41015.599999999999</v>
          </cell>
        </row>
        <row r="709">
          <cell r="B709" t="str">
            <v>86505000000000</v>
          </cell>
          <cell r="C709" t="str">
            <v>Car Rental-Operat.Lease</v>
          </cell>
          <cell r="D709">
            <v>633298.68000000005</v>
          </cell>
        </row>
        <row r="710">
          <cell r="B710" t="str">
            <v>86507000000000</v>
          </cell>
          <cell r="C710" t="str">
            <v>Car Rental</v>
          </cell>
          <cell r="D710">
            <v>0</v>
          </cell>
        </row>
        <row r="711">
          <cell r="B711" t="str">
            <v>87001000000000</v>
          </cell>
          <cell r="C711" t="str">
            <v>Entertaining Expenses</v>
          </cell>
          <cell r="D711">
            <v>149675.6</v>
          </cell>
        </row>
        <row r="712">
          <cell r="B712" t="str">
            <v>87002000000000</v>
          </cell>
          <cell r="C712" t="str">
            <v>Visitors expenses</v>
          </cell>
          <cell r="D712">
            <v>0</v>
          </cell>
        </row>
        <row r="713">
          <cell r="B713" t="str">
            <v>87201000000000</v>
          </cell>
          <cell r="C713" t="str">
            <v>Inc./Exp.for services</v>
          </cell>
          <cell r="D713">
            <v>-3223645.83</v>
          </cell>
        </row>
        <row r="714">
          <cell r="B714" t="str">
            <v>87202000000000</v>
          </cell>
          <cell r="C714" t="str">
            <v>Inc./Exp.serv.non N.prod.</v>
          </cell>
          <cell r="D714">
            <v>0</v>
          </cell>
        </row>
        <row r="715">
          <cell r="B715" t="str">
            <v>87203000000000</v>
          </cell>
          <cell r="C715" t="str">
            <v>Inc./Exp.for serv.aff.</v>
          </cell>
          <cell r="D715">
            <v>0</v>
          </cell>
        </row>
        <row r="716">
          <cell r="B716" t="str">
            <v>87500000000000</v>
          </cell>
          <cell r="C716" t="str">
            <v>Other Sundry Items</v>
          </cell>
          <cell r="D716">
            <v>0</v>
          </cell>
        </row>
        <row r="717">
          <cell r="B717" t="str">
            <v>87511000000000</v>
          </cell>
          <cell r="C717" t="str">
            <v>Training - Local</v>
          </cell>
          <cell r="D717">
            <v>0</v>
          </cell>
        </row>
        <row r="718">
          <cell r="B718" t="str">
            <v>87511100000000</v>
          </cell>
          <cell r="C718" t="str">
            <v>Internal Training-Local</v>
          </cell>
          <cell r="D718">
            <v>36541.17</v>
          </cell>
        </row>
        <row r="719">
          <cell r="B719" t="str">
            <v>87511200000000</v>
          </cell>
          <cell r="C719" t="str">
            <v>Internal Training-Oversea</v>
          </cell>
          <cell r="D719">
            <v>421483.15</v>
          </cell>
        </row>
        <row r="720">
          <cell r="B720" t="str">
            <v>87512000000000</v>
          </cell>
          <cell r="C720" t="str">
            <v>Training - oversea</v>
          </cell>
          <cell r="D720">
            <v>0</v>
          </cell>
        </row>
        <row r="721">
          <cell r="B721" t="str">
            <v>87512100000000</v>
          </cell>
          <cell r="C721" t="str">
            <v>External Training-Local</v>
          </cell>
          <cell r="D721">
            <v>38639.33</v>
          </cell>
        </row>
        <row r="722">
          <cell r="B722" t="str">
            <v>87512200000000</v>
          </cell>
          <cell r="C722" t="str">
            <v>External Traning-Oversea</v>
          </cell>
          <cell r="D722">
            <v>0</v>
          </cell>
        </row>
        <row r="723">
          <cell r="B723" t="str">
            <v>87513000000000</v>
          </cell>
          <cell r="C723" t="str">
            <v>Staff Recruitment cost</v>
          </cell>
          <cell r="D723">
            <v>0</v>
          </cell>
        </row>
        <row r="724">
          <cell r="B724" t="str">
            <v>87515000000000</v>
          </cell>
          <cell r="C724" t="str">
            <v>Staff recruitment cost</v>
          </cell>
          <cell r="D724">
            <v>0</v>
          </cell>
        </row>
        <row r="725">
          <cell r="B725" t="str">
            <v>87516000000000</v>
          </cell>
          <cell r="C725" t="str">
            <v>Staff_Transfer_Expense</v>
          </cell>
          <cell r="D725">
            <v>0</v>
          </cell>
        </row>
        <row r="726">
          <cell r="B726" t="str">
            <v>87521000000000</v>
          </cell>
          <cell r="C726" t="str">
            <v>Sundry Taxes-Revenue Code</v>
          </cell>
          <cell r="D726">
            <v>0</v>
          </cell>
        </row>
        <row r="727">
          <cell r="B727" t="str">
            <v>87522000000000</v>
          </cell>
          <cell r="C727" t="str">
            <v>Sundry Taxes-Non Revenue</v>
          </cell>
          <cell r="D727">
            <v>11509.28</v>
          </cell>
        </row>
        <row r="728">
          <cell r="B728" t="str">
            <v>87523000000000</v>
          </cell>
          <cell r="C728" t="str">
            <v>Deductable Input VAT</v>
          </cell>
          <cell r="D728">
            <v>0</v>
          </cell>
        </row>
        <row r="729">
          <cell r="B729" t="str">
            <v>87525000000000</v>
          </cell>
          <cell r="C729" t="str">
            <v>Sundry taxes</v>
          </cell>
          <cell r="D729">
            <v>0</v>
          </cell>
        </row>
        <row r="730">
          <cell r="B730" t="str">
            <v>87531000000000</v>
          </cell>
          <cell r="C730" t="str">
            <v>Sample Products</v>
          </cell>
          <cell r="D730">
            <v>-48291.63</v>
          </cell>
        </row>
        <row r="731">
          <cell r="B731" t="str">
            <v>87532000000000</v>
          </cell>
          <cell r="C731" t="str">
            <v>Sharing OH of Regional co</v>
          </cell>
          <cell r="D731">
            <v>0</v>
          </cell>
        </row>
        <row r="732">
          <cell r="B732" t="str">
            <v>87541000000000</v>
          </cell>
          <cell r="C732" t="str">
            <v>Product registration exp.</v>
          </cell>
          <cell r="D732">
            <v>71066.53</v>
          </cell>
        </row>
        <row r="733">
          <cell r="B733" t="str">
            <v>87542000000000</v>
          </cell>
          <cell r="C733" t="str">
            <v>Product analysis fees</v>
          </cell>
          <cell r="D733">
            <v>19821.580000000002</v>
          </cell>
        </row>
        <row r="734">
          <cell r="B734" t="str">
            <v>87551000000000</v>
          </cell>
          <cell r="C734" t="str">
            <v>New product development</v>
          </cell>
          <cell r="D734">
            <v>0</v>
          </cell>
        </row>
        <row r="735">
          <cell r="B735" t="str">
            <v>87571000000000</v>
          </cell>
          <cell r="C735" t="str">
            <v>Other Professional Fees</v>
          </cell>
          <cell r="D735">
            <v>91699.97</v>
          </cell>
        </row>
        <row r="736">
          <cell r="B736" t="str">
            <v>88510000000000</v>
          </cell>
          <cell r="C736" t="str">
            <v>Bad Debts</v>
          </cell>
          <cell r="D736">
            <v>0</v>
          </cell>
        </row>
        <row r="737">
          <cell r="B737" t="str">
            <v>89510000000000</v>
          </cell>
          <cell r="C737" t="str">
            <v>Operational Taxes</v>
          </cell>
          <cell r="D737">
            <v>0</v>
          </cell>
        </row>
        <row r="738">
          <cell r="B738" t="str">
            <v>91007000000000</v>
          </cell>
          <cell r="C738" t="str">
            <v>Other Income/Expenses</v>
          </cell>
          <cell r="D738">
            <v>-169690587</v>
          </cell>
        </row>
        <row r="739">
          <cell r="B739" t="str">
            <v>91010000000000</v>
          </cell>
          <cell r="C739" t="str">
            <v>Restructuring Cost</v>
          </cell>
          <cell r="D739">
            <v>0</v>
          </cell>
        </row>
        <row r="740">
          <cell r="B740" t="str">
            <v>91510000000000</v>
          </cell>
          <cell r="C740" t="str">
            <v>IG EXPENSE / INCOME</v>
          </cell>
          <cell r="D740">
            <v>-72738015.540000007</v>
          </cell>
        </row>
        <row r="741">
          <cell r="B741" t="str">
            <v>93010000000000</v>
          </cell>
          <cell r="C741" t="str">
            <v>Depre.of Manufac.Goods</v>
          </cell>
          <cell r="D741">
            <v>0</v>
          </cell>
        </row>
        <row r="742">
          <cell r="B742" t="str">
            <v>94010000000000</v>
          </cell>
          <cell r="C742" t="str">
            <v>Diff.Technical/Book Depre</v>
          </cell>
          <cell r="D742">
            <v>0</v>
          </cell>
        </row>
        <row r="743">
          <cell r="B743" t="str">
            <v>98020000000000</v>
          </cell>
          <cell r="C743" t="str">
            <v>Prior Year's Taxes</v>
          </cell>
          <cell r="D743">
            <v>0</v>
          </cell>
        </row>
        <row r="744">
          <cell r="B744" t="str">
            <v>98030000000000</v>
          </cell>
          <cell r="C744" t="str">
            <v>Tax Difference</v>
          </cell>
          <cell r="D744">
            <v>0</v>
          </cell>
        </row>
        <row r="745">
          <cell r="B745" t="str">
            <v>98040000000000</v>
          </cell>
          <cell r="C745" t="str">
            <v>Tax litigation expenses</v>
          </cell>
          <cell r="D745">
            <v>2589.2199999999998</v>
          </cell>
        </row>
        <row r="746">
          <cell r="B746" t="str">
            <v>99945400000000</v>
          </cell>
          <cell r="C746" t="str">
            <v>Susp.account for sundry</v>
          </cell>
          <cell r="D746">
            <v>0</v>
          </cell>
        </row>
        <row r="747">
          <cell r="B747" t="str">
            <v>99945500000000</v>
          </cell>
          <cell r="C747" t="str">
            <v>Control A/C - Input VAT</v>
          </cell>
          <cell r="D747">
            <v>0</v>
          </cell>
        </row>
        <row r="748">
          <cell r="B748" t="str">
            <v>99945600000000</v>
          </cell>
          <cell r="C748" t="str">
            <v>Control A/C - W/H tax</v>
          </cell>
          <cell r="D748">
            <v>0</v>
          </cell>
        </row>
        <row r="749">
          <cell r="B749" t="str">
            <v>99950100000000</v>
          </cell>
          <cell r="C749" t="str">
            <v>Contra quantity sales</v>
          </cell>
          <cell r="D749">
            <v>0</v>
          </cell>
        </row>
        <row r="750">
          <cell r="B750" t="str">
            <v>10310000000000</v>
          </cell>
          <cell r="C750" t="str">
            <v>Tools Fur.&amp;Sundry Equip.</v>
          </cell>
          <cell r="D750">
            <v>388006.39</v>
          </cell>
        </row>
        <row r="751">
          <cell r="B751" t="str">
            <v>10310010000000</v>
          </cell>
          <cell r="C751" t="str">
            <v>Tool &amp; Furniture - Additi</v>
          </cell>
          <cell r="D751">
            <v>10373.82</v>
          </cell>
        </row>
        <row r="752">
          <cell r="B752" t="str">
            <v>10410000000000</v>
          </cell>
          <cell r="C752" t="str">
            <v>Vehicles</v>
          </cell>
          <cell r="D752">
            <v>822999.26</v>
          </cell>
        </row>
        <row r="753">
          <cell r="B753" t="str">
            <v>10510000000000</v>
          </cell>
          <cell r="C753" t="str">
            <v>IS.Equipment</v>
          </cell>
          <cell r="D753">
            <v>307280</v>
          </cell>
        </row>
        <row r="754">
          <cell r="B754" t="str">
            <v>10910000000000</v>
          </cell>
          <cell r="C754" t="str">
            <v>Unclss._Properties</v>
          </cell>
          <cell r="D754">
            <v>0</v>
          </cell>
        </row>
        <row r="755">
          <cell r="B755" t="str">
            <v>11003010000000</v>
          </cell>
          <cell r="C755" t="str">
            <v>Acc.Dpre.L/H.Improve.Add.</v>
          </cell>
          <cell r="D755">
            <v>0</v>
          </cell>
        </row>
        <row r="756">
          <cell r="B756" t="str">
            <v>11010300000000</v>
          </cell>
          <cell r="C756" t="str">
            <v>Accu.Dpre-Tools/Furniture</v>
          </cell>
          <cell r="D756">
            <v>-274859</v>
          </cell>
        </row>
        <row r="757">
          <cell r="B757" t="str">
            <v>11010310000000</v>
          </cell>
          <cell r="C757" t="str">
            <v>Acc.Dpre.Tool&amp;Furniture-A</v>
          </cell>
          <cell r="D757">
            <v>-58587.87</v>
          </cell>
        </row>
        <row r="758">
          <cell r="B758" t="str">
            <v>11010320000000</v>
          </cell>
          <cell r="C758" t="str">
            <v>Acc.Dpre.Tool&amp;Furniture-D</v>
          </cell>
          <cell r="D758">
            <v>71211.48</v>
          </cell>
        </row>
        <row r="759">
          <cell r="B759" t="str">
            <v>11010400000000</v>
          </cell>
          <cell r="C759" t="str">
            <v>Accu.Depre-Vehicles</v>
          </cell>
          <cell r="D759">
            <v>-2070624</v>
          </cell>
        </row>
        <row r="760">
          <cell r="B760" t="str">
            <v>11010410000000</v>
          </cell>
          <cell r="C760" t="str">
            <v>Acc.Dpre.Vehicle-Addition</v>
          </cell>
          <cell r="D760">
            <v>-140210</v>
          </cell>
        </row>
        <row r="761">
          <cell r="B761" t="str">
            <v>11010420000000</v>
          </cell>
          <cell r="C761" t="str">
            <v>Acc.Dpre.Vehicle-Disposal</v>
          </cell>
          <cell r="D761">
            <v>1387835</v>
          </cell>
        </row>
        <row r="762">
          <cell r="B762" t="str">
            <v>11010500000000</v>
          </cell>
          <cell r="C762" t="str">
            <v>Accu.Depre-IS. Equipment</v>
          </cell>
          <cell r="D762">
            <v>-242973</v>
          </cell>
        </row>
        <row r="763">
          <cell r="B763" t="str">
            <v>11010510000000</v>
          </cell>
          <cell r="C763" t="str">
            <v>Acc.Dpre.I.T.Equipment-Ad</v>
          </cell>
          <cell r="D763">
            <v>-21573</v>
          </cell>
        </row>
        <row r="764">
          <cell r="B764" t="str">
            <v>11010520000000</v>
          </cell>
          <cell r="C764" t="str">
            <v>Acc.Dpre.I.T.Equipment-Di</v>
          </cell>
          <cell r="D764">
            <v>0</v>
          </cell>
        </row>
        <row r="765">
          <cell r="B765" t="str">
            <v>11020000000000</v>
          </cell>
          <cell r="C765" t="str">
            <v>Accu.Depre.-Impairment AS</v>
          </cell>
          <cell r="D765">
            <v>0</v>
          </cell>
        </row>
        <row r="766">
          <cell r="B766" t="str">
            <v>11020010100000</v>
          </cell>
          <cell r="C766" t="str">
            <v>Acc.Dpre.Imp.Building</v>
          </cell>
          <cell r="D766">
            <v>-41354000</v>
          </cell>
        </row>
        <row r="767">
          <cell r="B767" t="str">
            <v>11020021000000</v>
          </cell>
          <cell r="C767" t="str">
            <v>Acc.Dpre.Imp.Plant&amp;Machi.</v>
          </cell>
          <cell r="D767">
            <v>-17938000</v>
          </cell>
        </row>
        <row r="768">
          <cell r="B768" t="str">
            <v>11020031000000</v>
          </cell>
          <cell r="C768" t="str">
            <v>Acc.Dpre.Imp.Tool&amp;Furnit.</v>
          </cell>
          <cell r="D768">
            <v>19000</v>
          </cell>
        </row>
        <row r="769">
          <cell r="B769" t="str">
            <v>11020051000000</v>
          </cell>
          <cell r="C769" t="str">
            <v>Acc.Dpre.Imp.Info.Techno.</v>
          </cell>
          <cell r="D769">
            <v>-1627000</v>
          </cell>
        </row>
        <row r="770">
          <cell r="B770" t="str">
            <v>12010000000000</v>
          </cell>
          <cell r="C770" t="str">
            <v>Participation</v>
          </cell>
          <cell r="D770">
            <v>6318900</v>
          </cell>
        </row>
        <row r="771">
          <cell r="B771" t="str">
            <v>12510000000000</v>
          </cell>
          <cell r="C771" t="str">
            <v>M/L_Loans_to_Asso.Cos.</v>
          </cell>
          <cell r="D771">
            <v>0</v>
          </cell>
        </row>
        <row r="772">
          <cell r="B772" t="str">
            <v>12810000000000</v>
          </cell>
          <cell r="C772" t="str">
            <v>Grp.A_Defer._Tax_Assets</v>
          </cell>
          <cell r="D772">
            <v>7496667.9699999997</v>
          </cell>
        </row>
        <row r="773">
          <cell r="B773" t="str">
            <v>13003000000000</v>
          </cell>
          <cell r="C773" t="str">
            <v>Prepayment</v>
          </cell>
          <cell r="D773">
            <v>26611</v>
          </cell>
        </row>
        <row r="774">
          <cell r="B774" t="str">
            <v>13004000000000</v>
          </cell>
          <cell r="C774" t="str">
            <v>Accrued_Interest_Receive</v>
          </cell>
          <cell r="D774">
            <v>0</v>
          </cell>
        </row>
        <row r="775">
          <cell r="B775" t="str">
            <v>13005000000000</v>
          </cell>
          <cell r="C775" t="str">
            <v>Defer.Exp-TETRA Base Rent</v>
          </cell>
          <cell r="D775">
            <v>0</v>
          </cell>
        </row>
        <row r="776">
          <cell r="B776" t="str">
            <v>13006000000000</v>
          </cell>
          <cell r="C776" t="str">
            <v>Prov.for Amortize-TETRA</v>
          </cell>
          <cell r="D776">
            <v>0</v>
          </cell>
        </row>
        <row r="777">
          <cell r="B777" t="str">
            <v>13007000000000</v>
          </cell>
          <cell r="C777" t="str">
            <v>Deferred Moulds&amp;Cylinders</v>
          </cell>
          <cell r="D777">
            <v>0</v>
          </cell>
        </row>
        <row r="778">
          <cell r="B778" t="str">
            <v>13008000000000</v>
          </cell>
          <cell r="C778" t="str">
            <v>Prov.for Amortize Moulds</v>
          </cell>
          <cell r="D778">
            <v>0</v>
          </cell>
        </row>
        <row r="779">
          <cell r="B779" t="str">
            <v>13500000000000</v>
          </cell>
          <cell r="C779" t="str">
            <v>DELIVATIVES ASST-HEDGING</v>
          </cell>
          <cell r="D779">
            <v>0</v>
          </cell>
        </row>
        <row r="780">
          <cell r="B780" t="str">
            <v>14010010000000</v>
          </cell>
          <cell r="C780" t="str">
            <v>Raw Materials in Stock</v>
          </cell>
          <cell r="D780">
            <v>0</v>
          </cell>
        </row>
        <row r="781">
          <cell r="B781" t="str">
            <v>14410000000000</v>
          </cell>
          <cell r="C781" t="str">
            <v>Manufactured goods</v>
          </cell>
          <cell r="D781">
            <v>0</v>
          </cell>
        </row>
        <row r="782">
          <cell r="B782" t="str">
            <v>14420000000000</v>
          </cell>
          <cell r="C782" t="str">
            <v>Goods in transit</v>
          </cell>
          <cell r="D782">
            <v>0</v>
          </cell>
        </row>
        <row r="783">
          <cell r="B783" t="str">
            <v>15020000000000</v>
          </cell>
          <cell r="C783" t="str">
            <v>Foreign Trade Debtors</v>
          </cell>
          <cell r="D783">
            <v>50177.41</v>
          </cell>
        </row>
        <row r="784">
          <cell r="B784" t="str">
            <v>15201010000000</v>
          </cell>
          <cell r="C784" t="str">
            <v>Sundry debtors - others</v>
          </cell>
          <cell r="D784">
            <v>216607550.47999999</v>
          </cell>
        </row>
        <row r="785">
          <cell r="B785" t="str">
            <v>15201011000000</v>
          </cell>
          <cell r="C785" t="str">
            <v>Loan to Cooperat. Society</v>
          </cell>
          <cell r="D785">
            <v>0</v>
          </cell>
        </row>
        <row r="786">
          <cell r="B786" t="str">
            <v>15201012000000</v>
          </cell>
          <cell r="C786" t="str">
            <v>Sund.debtor-Co.CreditCard</v>
          </cell>
          <cell r="D786">
            <v>0</v>
          </cell>
        </row>
        <row r="787">
          <cell r="B787" t="str">
            <v>15201013000000</v>
          </cell>
          <cell r="C787" t="str">
            <v>Ministry of Finance</v>
          </cell>
          <cell r="D787">
            <v>575586.29</v>
          </cell>
        </row>
        <row r="788">
          <cell r="B788" t="str">
            <v>15201014000000</v>
          </cell>
          <cell r="C788" t="str">
            <v>Sundry_Debtor_Staff</v>
          </cell>
          <cell r="D788">
            <v>0</v>
          </cell>
        </row>
        <row r="789">
          <cell r="B789" t="str">
            <v>15201015000000</v>
          </cell>
          <cell r="C789" t="str">
            <v>Sundry Debtor Tax Rebate</v>
          </cell>
          <cell r="D789">
            <v>0</v>
          </cell>
        </row>
        <row r="790">
          <cell r="B790" t="str">
            <v>15201050000000</v>
          </cell>
          <cell r="C790" t="str">
            <v>Prov.Doubtful-Sundry Debt</v>
          </cell>
          <cell r="D790">
            <v>0</v>
          </cell>
        </row>
        <row r="791">
          <cell r="B791" t="str">
            <v>15202000000000</v>
          </cell>
          <cell r="C791" t="str">
            <v>Sundry Deposits</v>
          </cell>
          <cell r="D791">
            <v>5066072.7</v>
          </cell>
        </row>
        <row r="792">
          <cell r="B792" t="str">
            <v>15203001000000</v>
          </cell>
          <cell r="C792" t="str">
            <v>Advance to Staff - SN BKK</v>
          </cell>
          <cell r="D792">
            <v>0</v>
          </cell>
        </row>
        <row r="793">
          <cell r="B793" t="str">
            <v>15203010000000</v>
          </cell>
          <cell r="C793" t="str">
            <v>Advance to staff - HO.</v>
          </cell>
          <cell r="D793">
            <v>82718.399999999994</v>
          </cell>
        </row>
        <row r="794">
          <cell r="B794" t="str">
            <v>15203500000000</v>
          </cell>
          <cell r="C794" t="str">
            <v>Floating Account</v>
          </cell>
          <cell r="D794">
            <v>0</v>
          </cell>
        </row>
        <row r="795">
          <cell r="B795" t="str">
            <v>15204000000000</v>
          </cell>
          <cell r="C795" t="str">
            <v>Car Loan- Expat.Staff</v>
          </cell>
          <cell r="D795">
            <v>0</v>
          </cell>
        </row>
        <row r="796">
          <cell r="B796" t="str">
            <v>15205000000000</v>
          </cell>
          <cell r="C796" t="str">
            <v>Car Loan-Thai Staff</v>
          </cell>
          <cell r="D796">
            <v>0</v>
          </cell>
        </row>
        <row r="797">
          <cell r="B797" t="str">
            <v>15206000000000</v>
          </cell>
          <cell r="C797" t="str">
            <v>Other Loan / Advance</v>
          </cell>
          <cell r="D797">
            <v>560000</v>
          </cell>
        </row>
        <row r="798">
          <cell r="B798" t="str">
            <v>15208100000000</v>
          </cell>
          <cell r="C798" t="str">
            <v>In.VAT Fully Claimed-APC</v>
          </cell>
          <cell r="D798">
            <v>0</v>
          </cell>
        </row>
        <row r="799">
          <cell r="B799" t="str">
            <v>15208200000000</v>
          </cell>
          <cell r="C799" t="str">
            <v>In.VAT Part. Claimed-APC</v>
          </cell>
          <cell r="D799">
            <v>129204.4</v>
          </cell>
        </row>
        <row r="800">
          <cell r="B800" t="str">
            <v>15210000000000</v>
          </cell>
          <cell r="C800" t="str">
            <v>Withhold.tax receivables</v>
          </cell>
          <cell r="D800">
            <v>0</v>
          </cell>
        </row>
        <row r="801">
          <cell r="B801" t="str">
            <v>15220000000000</v>
          </cell>
          <cell r="C801" t="str">
            <v>Input Vat from Sub system</v>
          </cell>
          <cell r="D801">
            <v>0</v>
          </cell>
        </row>
        <row r="802">
          <cell r="B802" t="str">
            <v>15310000000000</v>
          </cell>
          <cell r="C802" t="str">
            <v>Local Debtors IG Trade D.</v>
          </cell>
          <cell r="D802">
            <v>0</v>
          </cell>
        </row>
        <row r="803">
          <cell r="B803" t="str">
            <v>15310010000000</v>
          </cell>
          <cell r="C803" t="str">
            <v>Local aff Trade-NEPRO</v>
          </cell>
          <cell r="D803">
            <v>0</v>
          </cell>
        </row>
        <row r="804">
          <cell r="B804" t="str">
            <v>15310011000000</v>
          </cell>
          <cell r="C804" t="str">
            <v>Local aff Trade-NTT</v>
          </cell>
          <cell r="D804">
            <v>0</v>
          </cell>
        </row>
        <row r="805">
          <cell r="B805" t="str">
            <v>15310031020000</v>
          </cell>
          <cell r="C805" t="str">
            <v>Local aff Trade-NMT Bangp</v>
          </cell>
          <cell r="D805">
            <v>0</v>
          </cell>
        </row>
        <row r="806">
          <cell r="B806" t="str">
            <v>15310052000000</v>
          </cell>
          <cell r="C806" t="str">
            <v>Local aff Trade-NDT</v>
          </cell>
          <cell r="D806">
            <v>0</v>
          </cell>
        </row>
        <row r="807">
          <cell r="B807" t="str">
            <v>15320000000000</v>
          </cell>
          <cell r="C807" t="str">
            <v>Foreign Debtors IG Trade</v>
          </cell>
          <cell r="D807">
            <v>0</v>
          </cell>
        </row>
        <row r="808">
          <cell r="B808" t="str">
            <v>15350010000000</v>
          </cell>
          <cell r="C808" t="str">
            <v>Local Affi.Debtors-NEPRO</v>
          </cell>
          <cell r="D808">
            <v>0</v>
          </cell>
        </row>
        <row r="809">
          <cell r="B809" t="str">
            <v>15350011000000</v>
          </cell>
          <cell r="C809" t="str">
            <v>Local Affi.Debtors - NTT</v>
          </cell>
          <cell r="D809">
            <v>25180643.84</v>
          </cell>
        </row>
        <row r="810">
          <cell r="B810" t="str">
            <v>15350031010000</v>
          </cell>
          <cell r="C810" t="str">
            <v>Local Affi.Debtors - NMT</v>
          </cell>
          <cell r="D810">
            <v>251236</v>
          </cell>
        </row>
        <row r="811">
          <cell r="B811" t="str">
            <v>15350031020000</v>
          </cell>
          <cell r="C811" t="str">
            <v>LOC.AFFI.AR SUNDRY NMT BP</v>
          </cell>
          <cell r="D811">
            <v>0</v>
          </cell>
        </row>
        <row r="812">
          <cell r="B812" t="str">
            <v>15350032010000</v>
          </cell>
          <cell r="C812" t="str">
            <v>Local Affi.Debtors - NFT</v>
          </cell>
          <cell r="D812">
            <v>1238500</v>
          </cell>
        </row>
        <row r="813">
          <cell r="B813" t="str">
            <v>15350032020000</v>
          </cell>
          <cell r="C813" t="str">
            <v>LOC.AFFI.AR SUNDRY NFT NN</v>
          </cell>
          <cell r="D813">
            <v>0</v>
          </cell>
        </row>
        <row r="814">
          <cell r="B814" t="str">
            <v>15350032030000</v>
          </cell>
          <cell r="C814" t="str">
            <v>LOC.AFFI.AR SUNDRY NFT PT</v>
          </cell>
          <cell r="D814">
            <v>0</v>
          </cell>
        </row>
        <row r="815">
          <cell r="B815" t="str">
            <v>15350040010000</v>
          </cell>
          <cell r="C815" t="str">
            <v>Local Affi.Debtors - QCP</v>
          </cell>
          <cell r="D815">
            <v>0</v>
          </cell>
        </row>
        <row r="816">
          <cell r="B816" t="str">
            <v>15350040020000</v>
          </cell>
          <cell r="C816" t="str">
            <v>LOC.AFFI.AR SUNDRY QCP CH</v>
          </cell>
          <cell r="D816">
            <v>0</v>
          </cell>
        </row>
        <row r="817">
          <cell r="B817" t="str">
            <v>15350042000000</v>
          </cell>
          <cell r="C817" t="str">
            <v>Local IG Debtor-CCNB</v>
          </cell>
          <cell r="D817">
            <v>0</v>
          </cell>
        </row>
        <row r="818">
          <cell r="B818" t="str">
            <v>15350050000000</v>
          </cell>
          <cell r="C818" t="str">
            <v>Local Affi.Debtors-PERRIE</v>
          </cell>
          <cell r="D818">
            <v>0</v>
          </cell>
        </row>
        <row r="819">
          <cell r="B819" t="str">
            <v>15350051000000</v>
          </cell>
          <cell r="C819" t="str">
            <v>Local Affi.Debtors - NTH</v>
          </cell>
          <cell r="D819">
            <v>37527854.960000001</v>
          </cell>
        </row>
        <row r="820">
          <cell r="B820" t="str">
            <v>15350052000000</v>
          </cell>
          <cell r="C820" t="str">
            <v>Local Affi.Debtors - NDT</v>
          </cell>
          <cell r="D820">
            <v>0</v>
          </cell>
        </row>
        <row r="821">
          <cell r="B821" t="str">
            <v>15350053000000</v>
          </cell>
          <cell r="C821" t="str">
            <v>Local Aff.Debtor - FIS</v>
          </cell>
          <cell r="D821">
            <v>0</v>
          </cell>
        </row>
        <row r="822">
          <cell r="B822" t="str">
            <v>15360000000000</v>
          </cell>
          <cell r="C822" t="str">
            <v>Foreign Debtor IG - Other</v>
          </cell>
          <cell r="D822">
            <v>437120.04</v>
          </cell>
        </row>
        <row r="823">
          <cell r="B823" t="str">
            <v>15360062900000</v>
          </cell>
          <cell r="C823" t="str">
            <v>Sun.AR.Nestle Vietnam</v>
          </cell>
          <cell r="D823">
            <v>0</v>
          </cell>
        </row>
        <row r="824">
          <cell r="B824" t="str">
            <v>15360063400000</v>
          </cell>
          <cell r="C824" t="str">
            <v>Fore.Aff.Debt.Nest.Cambod</v>
          </cell>
          <cell r="D824">
            <v>0</v>
          </cell>
        </row>
        <row r="825">
          <cell r="B825" t="str">
            <v>15410042010000</v>
          </cell>
          <cell r="C825" t="str">
            <v>Local_Asso.Trade_CCNB</v>
          </cell>
          <cell r="D825">
            <v>0</v>
          </cell>
        </row>
        <row r="826">
          <cell r="B826" t="str">
            <v>15450042010000</v>
          </cell>
          <cell r="C826" t="str">
            <v>Local Asso.Sundry CCNB</v>
          </cell>
          <cell r="D826">
            <v>0</v>
          </cell>
        </row>
        <row r="827">
          <cell r="B827" t="str">
            <v>15510000000000</v>
          </cell>
          <cell r="C827" t="str">
            <v>Finace Loan-Debtors</v>
          </cell>
          <cell r="D827">
            <v>0</v>
          </cell>
        </row>
        <row r="828">
          <cell r="B828" t="str">
            <v>18001000000000</v>
          </cell>
          <cell r="C828" t="str">
            <v>Cash in hand</v>
          </cell>
          <cell r="D828">
            <v>5000</v>
          </cell>
        </row>
        <row r="829">
          <cell r="B829" t="str">
            <v>18002000000000</v>
          </cell>
          <cell r="C829" t="str">
            <v>Cash In Transit</v>
          </cell>
          <cell r="D829">
            <v>0</v>
          </cell>
        </row>
        <row r="830">
          <cell r="B830" t="str">
            <v>18015101000000</v>
          </cell>
          <cell r="C830" t="str">
            <v>Saving STD.</v>
          </cell>
          <cell r="D830">
            <v>106234.03</v>
          </cell>
        </row>
        <row r="831">
          <cell r="B831" t="str">
            <v>18210000000000</v>
          </cell>
          <cell r="C831" t="str">
            <v>CASH EQUIV. -TAX COUPON</v>
          </cell>
          <cell r="D831">
            <v>0</v>
          </cell>
        </row>
        <row r="832">
          <cell r="B832" t="str">
            <v>20010000000000</v>
          </cell>
          <cell r="C832" t="str">
            <v>SHARE CAPITAL</v>
          </cell>
          <cell r="D832">
            <v>-100000000</v>
          </cell>
        </row>
        <row r="833">
          <cell r="B833" t="str">
            <v>21410000000000</v>
          </cell>
          <cell r="C833" t="str">
            <v>REVENUE RESERVES</v>
          </cell>
          <cell r="D833">
            <v>-10000000</v>
          </cell>
        </row>
        <row r="834">
          <cell r="B834" t="str">
            <v>22010000000000</v>
          </cell>
          <cell r="C834" t="str">
            <v>PROFIT B/F-RETAIN EARNING</v>
          </cell>
          <cell r="D834">
            <v>-141857707.24000001</v>
          </cell>
        </row>
        <row r="835">
          <cell r="B835" t="str">
            <v>22020000000000</v>
          </cell>
          <cell r="C835" t="str">
            <v>PROFIT B/F -DIVIDEND PAID</v>
          </cell>
          <cell r="D835">
            <v>110000000</v>
          </cell>
        </row>
        <row r="836">
          <cell r="B836" t="str">
            <v>22210000000000</v>
          </cell>
          <cell r="C836" t="str">
            <v>Profit of the year</v>
          </cell>
          <cell r="D836">
            <v>0</v>
          </cell>
        </row>
        <row r="837">
          <cell r="B837" t="str">
            <v>22410000000000</v>
          </cell>
          <cell r="C837" t="str">
            <v>INTERIM DIVIDEND</v>
          </cell>
          <cell r="D837">
            <v>0</v>
          </cell>
        </row>
        <row r="838">
          <cell r="B838" t="str">
            <v>22410010000000</v>
          </cell>
          <cell r="C838" t="str">
            <v>Interim Dividend-Third P.</v>
          </cell>
          <cell r="D838">
            <v>0</v>
          </cell>
        </row>
        <row r="839">
          <cell r="B839" t="str">
            <v>22410020000000</v>
          </cell>
          <cell r="C839" t="str">
            <v>Int.Dividend/Aff.Co.Net.W</v>
          </cell>
          <cell r="D839">
            <v>100000000</v>
          </cell>
        </row>
        <row r="840">
          <cell r="B840" t="str">
            <v>25001000000000</v>
          </cell>
          <cell r="C840" t="str">
            <v>ACCRUED INTEREST EXPENSE</v>
          </cell>
          <cell r="D840">
            <v>-53980.14</v>
          </cell>
        </row>
        <row r="841">
          <cell r="B841" t="str">
            <v>25002000000000</v>
          </cell>
          <cell r="C841" t="str">
            <v>OTHER ACCRUED EXPENSES</v>
          </cell>
          <cell r="D841">
            <v>-329000</v>
          </cell>
        </row>
        <row r="842">
          <cell r="B842" t="str">
            <v>25003000000000</v>
          </cell>
          <cell r="C842" t="str">
            <v>SALARY DUE BUT UNPAID 123</v>
          </cell>
          <cell r="D842">
            <v>0</v>
          </cell>
        </row>
        <row r="843">
          <cell r="B843" t="str">
            <v>25005000000000</v>
          </cell>
          <cell r="C843" t="str">
            <v>Withhold.Tax on Salary</v>
          </cell>
          <cell r="D843">
            <v>0</v>
          </cell>
        </row>
        <row r="844">
          <cell r="B844" t="str">
            <v>25006000000000</v>
          </cell>
          <cell r="C844" t="str">
            <v>Withhold.Tax Payables-APC</v>
          </cell>
          <cell r="D844">
            <v>0</v>
          </cell>
        </row>
        <row r="845">
          <cell r="B845" t="str">
            <v>25008000000000</v>
          </cell>
          <cell r="C845" t="str">
            <v>Out.VAT - Invoice system</v>
          </cell>
          <cell r="D845">
            <v>0</v>
          </cell>
        </row>
        <row r="846">
          <cell r="B846" t="str">
            <v>26010000000000</v>
          </cell>
          <cell r="C846" t="str">
            <v>SHORT TERM PROVI.FOR TAX</v>
          </cell>
          <cell r="D846">
            <v>12461167.93</v>
          </cell>
        </row>
        <row r="847">
          <cell r="B847" t="str">
            <v>26210000000000</v>
          </cell>
          <cell r="C847" t="str">
            <v>Local Suppliers</v>
          </cell>
          <cell r="D847">
            <v>-1699843.73</v>
          </cell>
        </row>
        <row r="848">
          <cell r="B848" t="str">
            <v>26250000000000</v>
          </cell>
          <cell r="C848" t="str">
            <v>Foreign Suppliers</v>
          </cell>
          <cell r="D848">
            <v>-3272835.82</v>
          </cell>
        </row>
        <row r="849">
          <cell r="B849" t="str">
            <v>26401000000000</v>
          </cell>
          <cell r="C849" t="str">
            <v>S/T Creditors.Adv.Receipt</v>
          </cell>
          <cell r="D849">
            <v>0</v>
          </cell>
        </row>
        <row r="850">
          <cell r="B850" t="str">
            <v>26402000000000</v>
          </cell>
          <cell r="C850" t="str">
            <v>Salaries due butA/C 1,2,3</v>
          </cell>
          <cell r="D850">
            <v>0</v>
          </cell>
        </row>
        <row r="851">
          <cell r="B851" t="str">
            <v>26404000000000</v>
          </cell>
          <cell r="C851" t="str">
            <v>W/T on Salary</v>
          </cell>
          <cell r="D851">
            <v>0</v>
          </cell>
        </row>
        <row r="852">
          <cell r="B852" t="str">
            <v>26405000000000</v>
          </cell>
          <cell r="C852" t="str">
            <v>W/T from A/P SYSTEM</v>
          </cell>
          <cell r="D852">
            <v>-26657.759999999998</v>
          </cell>
        </row>
        <row r="853">
          <cell r="B853" t="str">
            <v>26407000000000</v>
          </cell>
          <cell r="C853" t="str">
            <v>W/T from Sub System</v>
          </cell>
          <cell r="D853">
            <v>-117.44</v>
          </cell>
        </row>
        <row r="854">
          <cell r="B854" t="str">
            <v>26408000000000</v>
          </cell>
          <cell r="C854" t="str">
            <v>Output Vat Control Accoun</v>
          </cell>
          <cell r="D854">
            <v>-1657088.12</v>
          </cell>
        </row>
        <row r="855">
          <cell r="B855" t="str">
            <v>26410000000000</v>
          </cell>
          <cell r="C855" t="str">
            <v>Prov.for Special Bus.Tax</v>
          </cell>
          <cell r="D855">
            <v>56776.7</v>
          </cell>
        </row>
        <row r="856">
          <cell r="B856" t="str">
            <v>26610000000000</v>
          </cell>
          <cell r="C856" t="str">
            <v>Creditor IG Local Trade</v>
          </cell>
          <cell r="D856">
            <v>-2976</v>
          </cell>
        </row>
        <row r="857">
          <cell r="B857" t="str">
            <v>26620000000000</v>
          </cell>
          <cell r="C857" t="str">
            <v>Creditor IG Foreign Trade</v>
          </cell>
          <cell r="D857">
            <v>0</v>
          </cell>
        </row>
        <row r="858">
          <cell r="B858" t="str">
            <v>27410201000000</v>
          </cell>
          <cell r="C858" t="str">
            <v>Current BBL-Bangna</v>
          </cell>
          <cell r="D858">
            <v>0</v>
          </cell>
        </row>
        <row r="859">
          <cell r="B859" t="str">
            <v>27410401000000</v>
          </cell>
          <cell r="C859" t="str">
            <v>C/A SCB-Ploenchit Disburs</v>
          </cell>
          <cell r="D859">
            <v>0</v>
          </cell>
        </row>
        <row r="860">
          <cell r="B860" t="str">
            <v>27410402000000</v>
          </cell>
          <cell r="C860" t="str">
            <v>C/A SCB-Ploenchit Collect</v>
          </cell>
          <cell r="D860">
            <v>0</v>
          </cell>
        </row>
        <row r="861">
          <cell r="B861" t="str">
            <v>27415101000000</v>
          </cell>
          <cell r="C861" t="str">
            <v>Current STD</v>
          </cell>
          <cell r="D861">
            <v>999.94</v>
          </cell>
        </row>
        <row r="862">
          <cell r="B862" t="str">
            <v>27415301000000</v>
          </cell>
          <cell r="C862" t="str">
            <v>Current Indo</v>
          </cell>
          <cell r="D862">
            <v>0</v>
          </cell>
        </row>
        <row r="863">
          <cell r="B863" t="str">
            <v>27415401000000</v>
          </cell>
          <cell r="C863" t="str">
            <v>Current Citibank</v>
          </cell>
          <cell r="D863">
            <v>27390.46</v>
          </cell>
        </row>
        <row r="864">
          <cell r="B864" t="str">
            <v>27415501000000</v>
          </cell>
          <cell r="C864" t="str">
            <v>Current ABN-Amro</v>
          </cell>
          <cell r="D864">
            <v>0</v>
          </cell>
        </row>
        <row r="865">
          <cell r="B865" t="str">
            <v>27415601000000</v>
          </cell>
          <cell r="C865" t="str">
            <v>Current Bank of Tokyo</v>
          </cell>
          <cell r="D865">
            <v>0</v>
          </cell>
        </row>
        <row r="866">
          <cell r="B866" t="str">
            <v>27420000000000</v>
          </cell>
          <cell r="C866" t="str">
            <v>Bank Suspense Account</v>
          </cell>
          <cell r="D866">
            <v>0</v>
          </cell>
        </row>
        <row r="867">
          <cell r="B867" t="str">
            <v>27450000000000</v>
          </cell>
          <cell r="C867" t="str">
            <v>Loan from Financial Insti</v>
          </cell>
          <cell r="D867">
            <v>-210000000</v>
          </cell>
        </row>
        <row r="868">
          <cell r="B868" t="str">
            <v>28410000000000</v>
          </cell>
          <cell r="C868" t="str">
            <v>Finance Loan-Creditors</v>
          </cell>
          <cell r="D868">
            <v>0</v>
          </cell>
        </row>
        <row r="869">
          <cell r="B869" t="str">
            <v>28420000000000</v>
          </cell>
          <cell r="C869" t="str">
            <v>Tresury Loan - Creditors</v>
          </cell>
          <cell r="D869">
            <v>0</v>
          </cell>
        </row>
        <row r="870">
          <cell r="B870" t="str">
            <v>29800200000000</v>
          </cell>
          <cell r="C870" t="str">
            <v>CURRENT ACCOUNT FACT-1</v>
          </cell>
          <cell r="D870">
            <v>192814941.43000001</v>
          </cell>
        </row>
        <row r="871">
          <cell r="B871" t="str">
            <v>29800300000000</v>
          </cell>
          <cell r="C871" t="str">
            <v>CURRENT ACCOUNT FACT-2</v>
          </cell>
          <cell r="D871">
            <v>0</v>
          </cell>
        </row>
        <row r="872">
          <cell r="B872" t="str">
            <v>50010000000000</v>
          </cell>
          <cell r="C872" t="str">
            <v>SALES F/G - LOCAL</v>
          </cell>
          <cell r="D872">
            <v>-781113286</v>
          </cell>
        </row>
        <row r="873">
          <cell r="B873" t="str">
            <v>50015000000000</v>
          </cell>
          <cell r="C873" t="str">
            <v>SALES F/G - EXPORT</v>
          </cell>
          <cell r="D873">
            <v>0</v>
          </cell>
        </row>
        <row r="874">
          <cell r="B874" t="str">
            <v>50020000000000</v>
          </cell>
          <cell r="C874" t="str">
            <v>SALES SEMI F/G</v>
          </cell>
          <cell r="D874">
            <v>-99840</v>
          </cell>
        </row>
        <row r="875">
          <cell r="B875" t="str">
            <v>50030000000000</v>
          </cell>
          <cell r="C875" t="str">
            <v>Sales - Sampling</v>
          </cell>
          <cell r="D875">
            <v>-1626039</v>
          </cell>
        </row>
        <row r="876">
          <cell r="B876" t="str">
            <v>50050000000000</v>
          </cell>
          <cell r="C876" t="str">
            <v>Sales to aff.for export</v>
          </cell>
          <cell r="D876">
            <v>-260967100</v>
          </cell>
        </row>
        <row r="877">
          <cell r="B877" t="str">
            <v>63000000000000</v>
          </cell>
          <cell r="C877" t="str">
            <v>VARIABLE COST-FTY OWN MN</v>
          </cell>
          <cell r="D877">
            <v>751436387.79999995</v>
          </cell>
        </row>
        <row r="878">
          <cell r="B878" t="str">
            <v>63013000000000</v>
          </cell>
          <cell r="C878" t="str">
            <v>COG Purchased from-NTL</v>
          </cell>
          <cell r="D878">
            <v>-11574688.380000001</v>
          </cell>
        </row>
        <row r="879">
          <cell r="B879" t="str">
            <v>63013100000000</v>
          </cell>
          <cell r="C879" t="str">
            <v>COG Purchased from - NMT</v>
          </cell>
          <cell r="D879">
            <v>0</v>
          </cell>
        </row>
        <row r="880">
          <cell r="B880" t="str">
            <v>64052000000000</v>
          </cell>
          <cell r="C880" t="str">
            <v>IG COG Import Prod.Stock</v>
          </cell>
          <cell r="D880">
            <v>0</v>
          </cell>
        </row>
        <row r="881">
          <cell r="B881" t="str">
            <v>65010000000000</v>
          </cell>
          <cell r="C881" t="str">
            <v>Tax Rebates on Exports</v>
          </cell>
          <cell r="D881">
            <v>-775112.83</v>
          </cell>
        </row>
        <row r="882">
          <cell r="B882" t="str">
            <v>65020000000000</v>
          </cell>
          <cell r="C882" t="str">
            <v>Sugar Rebates on Exports</v>
          </cell>
          <cell r="D882">
            <v>0</v>
          </cell>
        </row>
        <row r="883">
          <cell r="B883" t="str">
            <v>66061000000000</v>
          </cell>
          <cell r="C883" t="str">
            <v>Export Sea Freight</v>
          </cell>
          <cell r="D883">
            <v>0</v>
          </cell>
        </row>
        <row r="884">
          <cell r="B884" t="str">
            <v>66063000000000</v>
          </cell>
          <cell r="C884" t="str">
            <v>Export Land Freight</v>
          </cell>
          <cell r="D884">
            <v>0</v>
          </cell>
        </row>
        <row r="885">
          <cell r="B885" t="str">
            <v>66064000000000</v>
          </cell>
          <cell r="C885" t="str">
            <v>Export Insurance Premium</v>
          </cell>
          <cell r="D885">
            <v>0</v>
          </cell>
        </row>
        <row r="886">
          <cell r="B886" t="str">
            <v>66065000000000</v>
          </cell>
          <cell r="C886" t="str">
            <v>Export Handling Charges</v>
          </cell>
          <cell r="D886">
            <v>0</v>
          </cell>
        </row>
        <row r="887">
          <cell r="B887" t="str">
            <v>67510000000000</v>
          </cell>
          <cell r="C887" t="str">
            <v>Exch.Diff.-Import Purchas</v>
          </cell>
          <cell r="D887">
            <v>-43013.47</v>
          </cell>
        </row>
        <row r="888">
          <cell r="B888" t="str">
            <v>67520000000000</v>
          </cell>
          <cell r="C888" t="str">
            <v>Exch.Diff-Net&amp;Tax T/A,L/F</v>
          </cell>
          <cell r="D888">
            <v>0</v>
          </cell>
        </row>
        <row r="889">
          <cell r="B889" t="str">
            <v>67525000000000</v>
          </cell>
          <cell r="C889" t="str">
            <v>Exch.Diff.-Export Sales</v>
          </cell>
          <cell r="D889">
            <v>-173.07</v>
          </cell>
        </row>
        <row r="890">
          <cell r="B890" t="str">
            <v>67530000000000</v>
          </cell>
          <cell r="C890" t="str">
            <v>Other Variable Expense</v>
          </cell>
          <cell r="D890">
            <v>0</v>
          </cell>
        </row>
        <row r="891">
          <cell r="B891" t="str">
            <v>67550000000000</v>
          </cell>
          <cell r="C891" t="str">
            <v>Vat proportion</v>
          </cell>
          <cell r="D891">
            <v>100153.37</v>
          </cell>
        </row>
        <row r="892">
          <cell r="B892" t="str">
            <v>67560000000000</v>
          </cell>
          <cell r="C892" t="str">
            <v>Unrealized Exchange Diff.</v>
          </cell>
          <cell r="D892">
            <v>0</v>
          </cell>
        </row>
        <row r="893">
          <cell r="B893" t="str">
            <v>68010000000000</v>
          </cell>
          <cell r="C893" t="str">
            <v>Net L/F</v>
          </cell>
          <cell r="D893">
            <v>0</v>
          </cell>
        </row>
        <row r="894">
          <cell r="B894" t="str">
            <v>68050000000000</v>
          </cell>
          <cell r="C894" t="str">
            <v>Net T/A</v>
          </cell>
          <cell r="D894">
            <v>0</v>
          </cell>
        </row>
        <row r="895">
          <cell r="B895" t="str">
            <v>68210000000000</v>
          </cell>
          <cell r="C895" t="str">
            <v>Tax on L/F</v>
          </cell>
          <cell r="D895">
            <v>0</v>
          </cell>
        </row>
        <row r="896">
          <cell r="B896" t="str">
            <v>68250000000000</v>
          </cell>
          <cell r="C896" t="str">
            <v>Tax on T/A</v>
          </cell>
          <cell r="D896">
            <v>0</v>
          </cell>
        </row>
        <row r="897">
          <cell r="B897" t="str">
            <v>71030000000000</v>
          </cell>
          <cell r="C897" t="str">
            <v>TV/Video media</v>
          </cell>
          <cell r="D897">
            <v>0</v>
          </cell>
        </row>
        <row r="898">
          <cell r="B898" t="str">
            <v>71212000000000</v>
          </cell>
          <cell r="C898" t="str">
            <v>Consu.Promotion-Premium</v>
          </cell>
          <cell r="D898">
            <v>-1078</v>
          </cell>
        </row>
        <row r="899">
          <cell r="B899" t="str">
            <v>71214000000000</v>
          </cell>
          <cell r="C899" t="str">
            <v>Demonstrating/Tasting</v>
          </cell>
          <cell r="D899">
            <v>0</v>
          </cell>
        </row>
        <row r="900">
          <cell r="B900" t="str">
            <v>71222000000000</v>
          </cell>
          <cell r="C900" t="str">
            <v>Trade Premiums</v>
          </cell>
          <cell r="D900">
            <v>0</v>
          </cell>
        </row>
        <row r="901">
          <cell r="B901" t="str">
            <v>71230000000000</v>
          </cell>
          <cell r="C901" t="str">
            <v>Point of Sales Publicity</v>
          </cell>
          <cell r="D901">
            <v>0</v>
          </cell>
        </row>
        <row r="902">
          <cell r="B902" t="str">
            <v>71410000000000</v>
          </cell>
          <cell r="C902" t="str">
            <v>Consumer Research</v>
          </cell>
          <cell r="D902">
            <v>0</v>
          </cell>
        </row>
        <row r="903">
          <cell r="B903" t="str">
            <v>72010000000000</v>
          </cell>
          <cell r="C903" t="str">
            <v>Factory Fixed Overheads</v>
          </cell>
          <cell r="D903">
            <v>64865824</v>
          </cell>
        </row>
        <row r="904">
          <cell r="B904" t="str">
            <v>73010000000000</v>
          </cell>
          <cell r="C904" t="str">
            <v>Depre.of Factory Fixed AS</v>
          </cell>
          <cell r="D904">
            <v>26431993</v>
          </cell>
        </row>
        <row r="905">
          <cell r="B905" t="str">
            <v>74010000000000</v>
          </cell>
          <cell r="C905" t="str">
            <v>Write off&amp;Discr.onRM,PM,W</v>
          </cell>
          <cell r="D905">
            <v>-1179</v>
          </cell>
        </row>
        <row r="906">
          <cell r="B906" t="str">
            <v>74020000000000</v>
          </cell>
          <cell r="C906" t="str">
            <v>Expenses on Creation-New</v>
          </cell>
          <cell r="D906">
            <v>0</v>
          </cell>
        </row>
        <row r="907">
          <cell r="B907" t="str">
            <v>74041000000000</v>
          </cell>
          <cell r="C907" t="str">
            <v>Amort.-TETRA BASE RENTAL</v>
          </cell>
          <cell r="D907">
            <v>0</v>
          </cell>
        </row>
        <row r="908">
          <cell r="B908" t="str">
            <v>74050000000000</v>
          </cell>
          <cell r="C908" t="str">
            <v>Gain/Loss on Sales of F/A</v>
          </cell>
          <cell r="D908">
            <v>37677457.560000002</v>
          </cell>
        </row>
        <row r="909">
          <cell r="B909" t="str">
            <v>74051021000000</v>
          </cell>
          <cell r="C909" t="str">
            <v>F/A.Sold-Plant&amp;Machinery</v>
          </cell>
          <cell r="D909">
            <v>0</v>
          </cell>
        </row>
        <row r="910">
          <cell r="B910" t="str">
            <v>74051031000000</v>
          </cell>
          <cell r="C910" t="str">
            <v>F/A.Sold-Tool&amp;Furniture</v>
          </cell>
          <cell r="D910">
            <v>1363.51</v>
          </cell>
        </row>
        <row r="911">
          <cell r="B911" t="str">
            <v>74051041000000</v>
          </cell>
          <cell r="C911" t="str">
            <v>F/A.Sold-Vehicles</v>
          </cell>
          <cell r="D911">
            <v>-787943.93</v>
          </cell>
        </row>
        <row r="912">
          <cell r="B912" t="str">
            <v>74051051000000</v>
          </cell>
          <cell r="C912" t="str">
            <v>F/A.Sold-Info.Technology</v>
          </cell>
          <cell r="D912">
            <v>0</v>
          </cell>
        </row>
        <row r="913">
          <cell r="B913" t="str">
            <v>74052021000000</v>
          </cell>
          <cell r="C913" t="str">
            <v>NBV.Cost F/A-Plant&amp;Machi.</v>
          </cell>
          <cell r="D913">
            <v>0</v>
          </cell>
        </row>
        <row r="914">
          <cell r="B914" t="str">
            <v>74052031000000</v>
          </cell>
          <cell r="C914" t="str">
            <v>NBV.Cost F/A-Tool&amp;Furnitu</v>
          </cell>
          <cell r="D914">
            <v>19479.78</v>
          </cell>
        </row>
        <row r="915">
          <cell r="B915" t="str">
            <v>74052041000000</v>
          </cell>
          <cell r="C915" t="str">
            <v>NBV.Cost F/A-Vehicles</v>
          </cell>
          <cell r="D915">
            <v>22969</v>
          </cell>
        </row>
        <row r="916">
          <cell r="B916" t="str">
            <v>74052051000000</v>
          </cell>
          <cell r="C916" t="str">
            <v>NBV.Cost F/A-Info.Techno.</v>
          </cell>
          <cell r="D916">
            <v>0</v>
          </cell>
        </row>
        <row r="917">
          <cell r="B917" t="str">
            <v>74060000000000</v>
          </cell>
          <cell r="C917" t="str">
            <v>Exch.Diff.Import Asset/SV</v>
          </cell>
          <cell r="D917">
            <v>0</v>
          </cell>
        </row>
        <row r="918">
          <cell r="B918" t="str">
            <v>74065000000000</v>
          </cell>
          <cell r="C918" t="str">
            <v>Ongoing Restructure</v>
          </cell>
          <cell r="D918">
            <v>-28699012.260000002</v>
          </cell>
        </row>
        <row r="919">
          <cell r="B919" t="str">
            <v>74070000000000</v>
          </cell>
          <cell r="C919" t="str">
            <v>Trial Expense</v>
          </cell>
          <cell r="D919">
            <v>0</v>
          </cell>
        </row>
        <row r="920">
          <cell r="B920" t="str">
            <v>74080000000000</v>
          </cell>
          <cell r="C920" t="str">
            <v>Mkt.Hygien -Goods Resold</v>
          </cell>
          <cell r="D920">
            <v>0</v>
          </cell>
        </row>
        <row r="921">
          <cell r="B921" t="str">
            <v>74090000000000</v>
          </cell>
          <cell r="C921" t="str">
            <v>Discount take fr.Supplier</v>
          </cell>
          <cell r="D921">
            <v>0</v>
          </cell>
        </row>
        <row r="922">
          <cell r="B922" t="str">
            <v>75010000000000</v>
          </cell>
          <cell r="C922" t="str">
            <v>W/O&amp;Discre.of F/G-Sales</v>
          </cell>
          <cell r="D922">
            <v>0</v>
          </cell>
        </row>
        <row r="923">
          <cell r="B923" t="str">
            <v>75020000000000</v>
          </cell>
          <cell r="C923" t="str">
            <v>W/O&amp;Discre.of FG-Supply C</v>
          </cell>
          <cell r="D923">
            <v>-9345.7900000000009</v>
          </cell>
        </row>
        <row r="924">
          <cell r="B924" t="str">
            <v>76001000000000</v>
          </cell>
          <cell r="C924" t="str">
            <v>Interest Paid to 3rd -O/D</v>
          </cell>
          <cell r="D924">
            <v>17685.46</v>
          </cell>
        </row>
        <row r="925">
          <cell r="B925" t="str">
            <v>76002000000000</v>
          </cell>
          <cell r="C925" t="str">
            <v>Interest Paid to 3rd-P/N</v>
          </cell>
          <cell r="D925">
            <v>7149610.46</v>
          </cell>
        </row>
        <row r="926">
          <cell r="B926" t="str">
            <v>76003000000000</v>
          </cell>
          <cell r="C926" t="str">
            <v>Interest Paid to 3rd-LOAN</v>
          </cell>
          <cell r="D926">
            <v>0</v>
          </cell>
        </row>
        <row r="927">
          <cell r="B927" t="str">
            <v>76004000000000</v>
          </cell>
          <cell r="C927" t="str">
            <v>Interest Exp./Inc.-AFF CO</v>
          </cell>
          <cell r="D927">
            <v>77105.11</v>
          </cell>
        </row>
        <row r="928">
          <cell r="B928" t="str">
            <v>76006000000000</v>
          </cell>
          <cell r="C928" t="str">
            <v>Special Bus.Tax-Int.Aff.L</v>
          </cell>
          <cell r="D928">
            <v>59461.25</v>
          </cell>
        </row>
        <row r="929">
          <cell r="B929" t="str">
            <v>76007000000000</v>
          </cell>
          <cell r="C929" t="str">
            <v>Int.Inc.fr.3rd BANK DEPOS</v>
          </cell>
          <cell r="D929">
            <v>-1945.01</v>
          </cell>
        </row>
        <row r="930">
          <cell r="B930" t="str">
            <v>76008000000000</v>
          </cell>
          <cell r="C930" t="str">
            <v>Int.Income fr.3rd.-OTHER</v>
          </cell>
          <cell r="D930">
            <v>-4266085.3099999996</v>
          </cell>
        </row>
        <row r="931">
          <cell r="B931" t="str">
            <v>80001000000000</v>
          </cell>
          <cell r="C931" t="str">
            <v>Storage cost</v>
          </cell>
          <cell r="D931">
            <v>0</v>
          </cell>
        </row>
        <row r="932">
          <cell r="B932" t="str">
            <v>80001000000000</v>
          </cell>
          <cell r="C932" t="str">
            <v>Storage cost/Delivery chg</v>
          </cell>
          <cell r="D932">
            <v>2060689</v>
          </cell>
        </row>
        <row r="933">
          <cell r="B933" t="str">
            <v>80501000000000</v>
          </cell>
          <cell r="C933" t="str">
            <v>Depre.of Fixed Assets</v>
          </cell>
          <cell r="D933">
            <v>0</v>
          </cell>
        </row>
        <row r="934">
          <cell r="B934" t="str">
            <v>80501010300000</v>
          </cell>
          <cell r="C934" t="str">
            <v>Depre.Leasehold Improveme</v>
          </cell>
          <cell r="D934">
            <v>0</v>
          </cell>
        </row>
        <row r="935">
          <cell r="B935" t="str">
            <v>80501031000000</v>
          </cell>
          <cell r="C935" t="str">
            <v>Depre.Tool &amp; Furniture</v>
          </cell>
          <cell r="D935">
            <v>58587.87</v>
          </cell>
        </row>
        <row r="936">
          <cell r="B936" t="str">
            <v>80501041000000</v>
          </cell>
          <cell r="C936" t="str">
            <v>Depre.Vehicles</v>
          </cell>
          <cell r="D936">
            <v>140210</v>
          </cell>
        </row>
        <row r="937">
          <cell r="B937" t="str">
            <v>80501051000000</v>
          </cell>
          <cell r="C937" t="str">
            <v>Depre.Info.Technology</v>
          </cell>
          <cell r="D937">
            <v>21573</v>
          </cell>
        </row>
        <row r="938">
          <cell r="B938" t="str">
            <v>80503000000000</v>
          </cell>
          <cell r="C938" t="str">
            <v>Depre.-Tools&amp;Furniture</v>
          </cell>
          <cell r="D938">
            <v>0</v>
          </cell>
        </row>
        <row r="939">
          <cell r="B939" t="str">
            <v>80505000000000</v>
          </cell>
          <cell r="C939" t="str">
            <v>Depre.-Information sys.</v>
          </cell>
          <cell r="D939">
            <v>0</v>
          </cell>
        </row>
        <row r="940">
          <cell r="B940" t="str">
            <v>80506000000000</v>
          </cell>
          <cell r="C940" t="str">
            <v>Depre.-Vehicles</v>
          </cell>
          <cell r="D940">
            <v>0</v>
          </cell>
        </row>
        <row r="941">
          <cell r="B941" t="str">
            <v>81000000000000</v>
          </cell>
          <cell r="C941" t="str">
            <v>Salaries</v>
          </cell>
          <cell r="D941">
            <v>0</v>
          </cell>
        </row>
        <row r="942">
          <cell r="B942" t="str">
            <v>81001000000000</v>
          </cell>
          <cell r="C942" t="str">
            <v>Salaries</v>
          </cell>
          <cell r="D942">
            <v>1547980</v>
          </cell>
        </row>
        <row r="943">
          <cell r="B943" t="str">
            <v>81002000000000</v>
          </cell>
          <cell r="C943" t="str">
            <v>Bonus</v>
          </cell>
          <cell r="D943">
            <v>2832007</v>
          </cell>
        </row>
        <row r="944">
          <cell r="B944" t="str">
            <v>81003000000000</v>
          </cell>
          <cell r="C944" t="str">
            <v>Overtimes</v>
          </cell>
          <cell r="D944">
            <v>0</v>
          </cell>
        </row>
        <row r="945">
          <cell r="B945" t="str">
            <v>81005000000000</v>
          </cell>
          <cell r="C945" t="str">
            <v>Wages Temporary Hired</v>
          </cell>
          <cell r="D945">
            <v>0</v>
          </cell>
        </row>
        <row r="946">
          <cell r="B946" t="str">
            <v>81501000000000</v>
          </cell>
          <cell r="C946" t="str">
            <v>Workmen compensation&amp;Disa</v>
          </cell>
          <cell r="D946">
            <v>0</v>
          </cell>
        </row>
        <row r="947">
          <cell r="B947" t="str">
            <v>81502000000000</v>
          </cell>
          <cell r="C947" t="str">
            <v>Retirement&amp;Pension&amp;Server</v>
          </cell>
          <cell r="D947">
            <v>0</v>
          </cell>
        </row>
        <row r="948">
          <cell r="B948" t="str">
            <v>81503000000000</v>
          </cell>
          <cell r="C948" t="str">
            <v>Social security</v>
          </cell>
          <cell r="D948">
            <v>0</v>
          </cell>
        </row>
        <row r="949">
          <cell r="B949" t="str">
            <v>81504000000000</v>
          </cell>
          <cell r="C949" t="str">
            <v>Provident fund</v>
          </cell>
          <cell r="D949">
            <v>0</v>
          </cell>
        </row>
        <row r="950">
          <cell r="B950" t="str">
            <v>81505000000000</v>
          </cell>
          <cell r="C950" t="str">
            <v>Car loan subsidy</v>
          </cell>
          <cell r="D950">
            <v>0</v>
          </cell>
        </row>
        <row r="951">
          <cell r="B951" t="str">
            <v>81506000000000</v>
          </cell>
          <cell r="C951" t="str">
            <v>Transport &amp; Rent Allowanc</v>
          </cell>
          <cell r="D951">
            <v>0</v>
          </cell>
        </row>
        <row r="952">
          <cell r="B952" t="str">
            <v>81507000000000</v>
          </cell>
          <cell r="C952" t="str">
            <v>Car Insurance&amp;License Fee</v>
          </cell>
          <cell r="D952">
            <v>182518.95</v>
          </cell>
        </row>
        <row r="953">
          <cell r="B953" t="str">
            <v>81508000000000</v>
          </cell>
          <cell r="C953" t="str">
            <v>Canteen Facility</v>
          </cell>
          <cell r="D953">
            <v>0</v>
          </cell>
        </row>
        <row r="954">
          <cell r="B954" t="str">
            <v>81509000000000</v>
          </cell>
          <cell r="C954" t="str">
            <v>Educational allowance</v>
          </cell>
          <cell r="D954">
            <v>0</v>
          </cell>
        </row>
        <row r="955">
          <cell r="B955" t="str">
            <v>81510000000000</v>
          </cell>
          <cell r="C955" t="str">
            <v>Compulsory welfare</v>
          </cell>
          <cell r="D955">
            <v>0</v>
          </cell>
        </row>
        <row r="956">
          <cell r="B956" t="str">
            <v>81511000000000</v>
          </cell>
          <cell r="C956" t="str">
            <v>Uniform &amp; accessories</v>
          </cell>
          <cell r="D956">
            <v>0</v>
          </cell>
        </row>
        <row r="957">
          <cell r="B957" t="str">
            <v>81512000000000</v>
          </cell>
          <cell r="C957" t="str">
            <v>Recreation&amp;Sport Activity</v>
          </cell>
          <cell r="D957">
            <v>1950</v>
          </cell>
        </row>
        <row r="958">
          <cell r="B958" t="str">
            <v>81513000000000</v>
          </cell>
          <cell r="C958" t="str">
            <v>Medical Expenses</v>
          </cell>
          <cell r="D958">
            <v>662345.24</v>
          </cell>
        </row>
        <row r="959">
          <cell r="B959" t="str">
            <v>81514000000000</v>
          </cell>
          <cell r="C959" t="str">
            <v>Home Leave Passage</v>
          </cell>
          <cell r="D959">
            <v>0</v>
          </cell>
        </row>
        <row r="960">
          <cell r="B960" t="str">
            <v>81515000000000</v>
          </cell>
          <cell r="C960" t="str">
            <v>Home leave passage</v>
          </cell>
          <cell r="D960">
            <v>0</v>
          </cell>
        </row>
        <row r="961">
          <cell r="B961" t="str">
            <v>81517000000000</v>
          </cell>
          <cell r="C961" t="str">
            <v>Trans.and Rent allow.</v>
          </cell>
          <cell r="D961">
            <v>0</v>
          </cell>
        </row>
        <row r="962">
          <cell r="B962" t="str">
            <v>85011100000000</v>
          </cell>
          <cell r="C962" t="str">
            <v>Meeting &amp; conferences</v>
          </cell>
          <cell r="D962">
            <v>0</v>
          </cell>
        </row>
        <row r="963">
          <cell r="B963" t="str">
            <v>85011200000000</v>
          </cell>
          <cell r="C963" t="str">
            <v>Outside service</v>
          </cell>
          <cell r="D963">
            <v>167518.79999999999</v>
          </cell>
        </row>
        <row r="964">
          <cell r="B964" t="str">
            <v>85011300000000</v>
          </cell>
          <cell r="C964" t="str">
            <v>Subscrip.&amp; membership</v>
          </cell>
          <cell r="D964">
            <v>53427</v>
          </cell>
        </row>
        <row r="965">
          <cell r="B965" t="str">
            <v>85011400000000</v>
          </cell>
          <cell r="C965" t="str">
            <v>Public Relations</v>
          </cell>
          <cell r="D965">
            <v>0</v>
          </cell>
        </row>
        <row r="966">
          <cell r="B966" t="str">
            <v>85011500000000</v>
          </cell>
          <cell r="C966" t="str">
            <v>Donations</v>
          </cell>
          <cell r="D966">
            <v>4206</v>
          </cell>
        </row>
        <row r="967">
          <cell r="B967" t="str">
            <v>85011600000000</v>
          </cell>
          <cell r="C967" t="str">
            <v>Sundry Expense</v>
          </cell>
          <cell r="D967">
            <v>8450.3700000000008</v>
          </cell>
        </row>
        <row r="968">
          <cell r="B968" t="str">
            <v>85011700000000</v>
          </cell>
          <cell r="C968" t="str">
            <v>Non Deductible Donations</v>
          </cell>
          <cell r="D968">
            <v>0</v>
          </cell>
        </row>
        <row r="969">
          <cell r="B969" t="str">
            <v>85021100000000</v>
          </cell>
          <cell r="C969" t="str">
            <v>Office rental</v>
          </cell>
          <cell r="D969">
            <v>2985905.61</v>
          </cell>
        </row>
        <row r="970">
          <cell r="B970" t="str">
            <v>85021300000000</v>
          </cell>
          <cell r="C970" t="str">
            <v>Equipment rental</v>
          </cell>
          <cell r="D970">
            <v>0</v>
          </cell>
        </row>
        <row r="971">
          <cell r="B971" t="str">
            <v>85031100000000</v>
          </cell>
          <cell r="C971" t="str">
            <v>Maintenance &amp; Repair</v>
          </cell>
          <cell r="D971">
            <v>84367</v>
          </cell>
        </row>
        <row r="972">
          <cell r="B972" t="str">
            <v>85031200000000</v>
          </cell>
          <cell r="C972" t="str">
            <v>M&amp;R-EDP equipments</v>
          </cell>
          <cell r="D972">
            <v>0</v>
          </cell>
        </row>
        <row r="973">
          <cell r="B973" t="str">
            <v>85031300000000</v>
          </cell>
          <cell r="C973" t="str">
            <v>M&amp;R-Furniture&amp;Equip.</v>
          </cell>
          <cell r="D973">
            <v>0</v>
          </cell>
        </row>
        <row r="974">
          <cell r="B974" t="str">
            <v>85031400000000</v>
          </cell>
          <cell r="C974" t="str">
            <v>Office decoration exp.</v>
          </cell>
          <cell r="D974">
            <v>0</v>
          </cell>
        </row>
        <row r="975">
          <cell r="B975" t="str">
            <v>85031500000000</v>
          </cell>
          <cell r="C975" t="str">
            <v>Extenal Computer Software</v>
          </cell>
          <cell r="D975">
            <v>0</v>
          </cell>
        </row>
        <row r="976">
          <cell r="B976" t="str">
            <v>85041100000000</v>
          </cell>
          <cell r="C976" t="str">
            <v>Electricity &amp; Water</v>
          </cell>
          <cell r="D976">
            <v>149242.29</v>
          </cell>
        </row>
        <row r="977">
          <cell r="B977" t="str">
            <v>85041200000000</v>
          </cell>
          <cell r="C977" t="str">
            <v>Communication</v>
          </cell>
          <cell r="D977">
            <v>863967.28</v>
          </cell>
        </row>
        <row r="978">
          <cell r="B978" t="str">
            <v>85041300000000</v>
          </cell>
          <cell r="C978" t="str">
            <v>Data Linkage Expenses</v>
          </cell>
          <cell r="D978">
            <v>42672.5</v>
          </cell>
        </row>
        <row r="979">
          <cell r="B979" t="str">
            <v>85041400000000</v>
          </cell>
          <cell r="C979" t="str">
            <v>Domestic communication</v>
          </cell>
          <cell r="D979">
            <v>0</v>
          </cell>
        </row>
        <row r="980">
          <cell r="B980" t="str">
            <v>85041500000000</v>
          </cell>
          <cell r="C980" t="str">
            <v>Oversea communication</v>
          </cell>
          <cell r="D980">
            <v>0</v>
          </cell>
        </row>
        <row r="981">
          <cell r="B981" t="str">
            <v>85041600000000</v>
          </cell>
          <cell r="C981" t="str">
            <v>Mobile phone</v>
          </cell>
          <cell r="D981">
            <v>0</v>
          </cell>
        </row>
        <row r="982">
          <cell r="B982" t="str">
            <v>85041700000000</v>
          </cell>
          <cell r="C982" t="str">
            <v>Pager</v>
          </cell>
          <cell r="D982">
            <v>0</v>
          </cell>
        </row>
        <row r="983">
          <cell r="B983" t="str">
            <v>85051000000000</v>
          </cell>
          <cell r="C983" t="str">
            <v>Remittance Fee</v>
          </cell>
          <cell r="D983">
            <v>0</v>
          </cell>
        </row>
        <row r="984">
          <cell r="B984" t="str">
            <v>85051100000000</v>
          </cell>
          <cell r="C984" t="str">
            <v>Bank Charge</v>
          </cell>
          <cell r="D984">
            <v>165808.87</v>
          </cell>
        </row>
        <row r="985">
          <cell r="B985" t="str">
            <v>85051200000000</v>
          </cell>
          <cell r="C985" t="str">
            <v>Insurance expenses</v>
          </cell>
          <cell r="D985">
            <v>91391.65</v>
          </cell>
        </row>
        <row r="986">
          <cell r="B986" t="str">
            <v>85052000000000</v>
          </cell>
          <cell r="C986" t="str">
            <v>Other Bank Charges</v>
          </cell>
          <cell r="D986">
            <v>0</v>
          </cell>
        </row>
        <row r="987">
          <cell r="B987" t="str">
            <v>85055200000000</v>
          </cell>
          <cell r="C987" t="str">
            <v>Insur.-transit stock</v>
          </cell>
          <cell r="D987">
            <v>0</v>
          </cell>
        </row>
        <row r="988">
          <cell r="B988" t="str">
            <v>85055300000000</v>
          </cell>
          <cell r="C988" t="str">
            <v>Insur.fire-non sto.ass</v>
          </cell>
          <cell r="D988">
            <v>0</v>
          </cell>
        </row>
        <row r="989">
          <cell r="B989" t="str">
            <v>85055400000000</v>
          </cell>
          <cell r="C989" t="str">
            <v>Insur.&amp; taxes-vehicles</v>
          </cell>
          <cell r="D989">
            <v>0</v>
          </cell>
        </row>
        <row r="990">
          <cell r="B990" t="str">
            <v>85055500000000</v>
          </cell>
          <cell r="C990" t="str">
            <v>Insurance - others</v>
          </cell>
          <cell r="D990">
            <v>0</v>
          </cell>
        </row>
        <row r="991">
          <cell r="B991" t="str">
            <v>85055600000000</v>
          </cell>
          <cell r="C991" t="str">
            <v>Loss on sun.insur.cla.</v>
          </cell>
          <cell r="D991">
            <v>0</v>
          </cell>
        </row>
        <row r="992">
          <cell r="B992" t="str">
            <v>85061100000000</v>
          </cell>
          <cell r="C992" t="str">
            <v>Stationeries&amp;Off.supplies</v>
          </cell>
          <cell r="D992">
            <v>97750</v>
          </cell>
        </row>
        <row r="993">
          <cell r="B993" t="str">
            <v>85061200000000</v>
          </cell>
          <cell r="C993" t="str">
            <v>Photocopy expenses</v>
          </cell>
          <cell r="D993">
            <v>0</v>
          </cell>
        </row>
        <row r="994">
          <cell r="B994" t="str">
            <v>85061300000000</v>
          </cell>
          <cell r="C994" t="str">
            <v>Postage</v>
          </cell>
          <cell r="D994">
            <v>0</v>
          </cell>
        </row>
        <row r="995">
          <cell r="B995" t="str">
            <v>85501000000000</v>
          </cell>
          <cell r="C995" t="str">
            <v>Lawyer retainging fee</v>
          </cell>
          <cell r="D995">
            <v>0</v>
          </cell>
        </row>
        <row r="996">
          <cell r="B996" t="str">
            <v>85502000000000</v>
          </cell>
          <cell r="C996" t="str">
            <v>Trademark expenses</v>
          </cell>
          <cell r="D996">
            <v>0</v>
          </cell>
        </row>
        <row r="997">
          <cell r="B997" t="str">
            <v>85503000000000</v>
          </cell>
          <cell r="C997" t="str">
            <v>Lawyer fee</v>
          </cell>
          <cell r="D997">
            <v>0</v>
          </cell>
        </row>
        <row r="998">
          <cell r="B998" t="str">
            <v>85510000000000</v>
          </cell>
          <cell r="C998" t="str">
            <v>Legal Expenses</v>
          </cell>
          <cell r="D998">
            <v>3400</v>
          </cell>
        </row>
        <row r="999">
          <cell r="B999" t="str">
            <v>86010000000000</v>
          </cell>
          <cell r="C999" t="str">
            <v>Auditors fees</v>
          </cell>
          <cell r="D999">
            <v>318550</v>
          </cell>
        </row>
        <row r="1000">
          <cell r="B1000" t="str">
            <v>86501000000000</v>
          </cell>
          <cell r="C1000" t="str">
            <v>Travelling</v>
          </cell>
          <cell r="D1000">
            <v>270686.98</v>
          </cell>
        </row>
        <row r="1001">
          <cell r="B1001" t="str">
            <v>86502000000000</v>
          </cell>
          <cell r="C1001" t="str">
            <v>Accomodation</v>
          </cell>
          <cell r="D1001">
            <v>0</v>
          </cell>
        </row>
        <row r="1002">
          <cell r="B1002" t="str">
            <v>86503000000000</v>
          </cell>
          <cell r="C1002" t="str">
            <v>Business Trips Abroad</v>
          </cell>
          <cell r="D1002">
            <v>109606</v>
          </cell>
        </row>
        <row r="1003">
          <cell r="B1003" t="str">
            <v>86504000000000</v>
          </cell>
          <cell r="C1003" t="str">
            <v>Car Maintenance &amp; Repair</v>
          </cell>
          <cell r="D1003">
            <v>51342.86</v>
          </cell>
        </row>
        <row r="1004">
          <cell r="B1004" t="str">
            <v>86505000000000</v>
          </cell>
          <cell r="C1004" t="str">
            <v>Car Rental-Operat.Lease</v>
          </cell>
          <cell r="D1004">
            <v>1095444.1499999999</v>
          </cell>
        </row>
        <row r="1005">
          <cell r="B1005" t="str">
            <v>86506000000000</v>
          </cell>
          <cell r="C1005" t="str">
            <v>Car Rental-&gt;36,000</v>
          </cell>
          <cell r="D1005">
            <v>247100.9</v>
          </cell>
        </row>
        <row r="1006">
          <cell r="B1006" t="str">
            <v>86506000000000</v>
          </cell>
          <cell r="C1006" t="str">
            <v>Petrol cost</v>
          </cell>
          <cell r="D1006">
            <v>0</v>
          </cell>
        </row>
        <row r="1007">
          <cell r="B1007" t="str">
            <v>86507000000000</v>
          </cell>
          <cell r="C1007" t="str">
            <v>Car Rental</v>
          </cell>
          <cell r="D1007">
            <v>0</v>
          </cell>
        </row>
        <row r="1008">
          <cell r="B1008" t="str">
            <v>86508000000000</v>
          </cell>
          <cell r="C1008" t="str">
            <v>Regular Car Maintenance</v>
          </cell>
          <cell r="D1008">
            <v>0</v>
          </cell>
        </row>
        <row r="1009">
          <cell r="B1009" t="str">
            <v>86509000000000</v>
          </cell>
          <cell r="C1009" t="str">
            <v>M&amp;R Spare Parts</v>
          </cell>
          <cell r="D1009">
            <v>0</v>
          </cell>
        </row>
        <row r="1010">
          <cell r="B1010" t="str">
            <v>87001000000000</v>
          </cell>
          <cell r="C1010" t="str">
            <v>Entertaining Expenses</v>
          </cell>
          <cell r="D1010">
            <v>49722.35</v>
          </cell>
        </row>
        <row r="1011">
          <cell r="B1011" t="str">
            <v>87002000000000</v>
          </cell>
          <cell r="C1011" t="str">
            <v>Visitors expenses</v>
          </cell>
          <cell r="D1011">
            <v>0</v>
          </cell>
        </row>
        <row r="1012">
          <cell r="B1012" t="str">
            <v>87003000000000</v>
          </cell>
          <cell r="C1012" t="str">
            <v>Customer&amp;trade presents</v>
          </cell>
          <cell r="D1012">
            <v>0</v>
          </cell>
        </row>
        <row r="1013">
          <cell r="B1013" t="str">
            <v>87201000000000</v>
          </cell>
          <cell r="C1013" t="str">
            <v>Inc./Exp.for services</v>
          </cell>
          <cell r="D1013">
            <v>326390.46000000002</v>
          </cell>
        </row>
        <row r="1014">
          <cell r="B1014" t="str">
            <v>87203000000000</v>
          </cell>
          <cell r="C1014" t="str">
            <v>Inc./Exp.for serv.aff.</v>
          </cell>
          <cell r="D1014">
            <v>0</v>
          </cell>
        </row>
        <row r="1015">
          <cell r="B1015" t="str">
            <v>87511000000000</v>
          </cell>
          <cell r="C1015" t="str">
            <v>Training - Local</v>
          </cell>
          <cell r="D1015">
            <v>0</v>
          </cell>
        </row>
        <row r="1016">
          <cell r="B1016" t="str">
            <v>87511100000000</v>
          </cell>
          <cell r="C1016" t="str">
            <v>Internal Training-Local</v>
          </cell>
          <cell r="D1016">
            <v>8389</v>
          </cell>
        </row>
        <row r="1017">
          <cell r="B1017" t="str">
            <v>87511200000000</v>
          </cell>
          <cell r="C1017" t="str">
            <v>Internal Training-Oversea</v>
          </cell>
          <cell r="D1017">
            <v>-11046.81</v>
          </cell>
        </row>
        <row r="1018">
          <cell r="B1018" t="str">
            <v>87512000000000</v>
          </cell>
          <cell r="C1018" t="str">
            <v>Training - oversea</v>
          </cell>
          <cell r="D1018">
            <v>0</v>
          </cell>
        </row>
        <row r="1019">
          <cell r="B1019" t="str">
            <v>87512100000000</v>
          </cell>
          <cell r="C1019" t="str">
            <v>External Training-Local</v>
          </cell>
          <cell r="D1019">
            <v>535</v>
          </cell>
        </row>
        <row r="1020">
          <cell r="B1020" t="str">
            <v>87512200000000</v>
          </cell>
          <cell r="C1020" t="str">
            <v>External Traning-Oversea</v>
          </cell>
          <cell r="D1020">
            <v>0</v>
          </cell>
        </row>
        <row r="1021">
          <cell r="B1021" t="str">
            <v>87513000000000</v>
          </cell>
          <cell r="C1021" t="str">
            <v>Staff Recruitment cost</v>
          </cell>
          <cell r="D1021">
            <v>38448.86</v>
          </cell>
        </row>
        <row r="1022">
          <cell r="B1022" t="str">
            <v>87515000000000</v>
          </cell>
          <cell r="C1022" t="str">
            <v>Staff recruitment cost</v>
          </cell>
          <cell r="D1022">
            <v>0</v>
          </cell>
        </row>
        <row r="1023">
          <cell r="B1023" t="str">
            <v>87516000000000</v>
          </cell>
          <cell r="C1023" t="str">
            <v>Staff_Transfer_Expense</v>
          </cell>
          <cell r="D1023">
            <v>0</v>
          </cell>
        </row>
        <row r="1024">
          <cell r="B1024" t="str">
            <v>87521000000000</v>
          </cell>
          <cell r="C1024" t="str">
            <v>Sundry Taxes-Revenue Code</v>
          </cell>
          <cell r="D1024">
            <v>0</v>
          </cell>
        </row>
        <row r="1025">
          <cell r="B1025" t="str">
            <v>87522000000000</v>
          </cell>
          <cell r="C1025" t="str">
            <v>Sundry Taxes-Non Revenue</v>
          </cell>
          <cell r="D1025">
            <v>0</v>
          </cell>
        </row>
        <row r="1026">
          <cell r="B1026" t="str">
            <v>87523000000000</v>
          </cell>
          <cell r="C1026" t="str">
            <v>Deductable Input VAT</v>
          </cell>
          <cell r="D1026">
            <v>0</v>
          </cell>
        </row>
        <row r="1027">
          <cell r="B1027" t="str">
            <v>87524000000000</v>
          </cell>
          <cell r="C1027" t="str">
            <v>Non-Deductable Input VAT</v>
          </cell>
          <cell r="D1027">
            <v>0</v>
          </cell>
        </row>
        <row r="1028">
          <cell r="B1028" t="str">
            <v>87525000000000</v>
          </cell>
          <cell r="C1028" t="str">
            <v>Sundry taxes</v>
          </cell>
          <cell r="D1028">
            <v>0</v>
          </cell>
        </row>
        <row r="1029">
          <cell r="B1029" t="str">
            <v>87531000000000</v>
          </cell>
          <cell r="C1029" t="str">
            <v>Sample Products</v>
          </cell>
          <cell r="D1029">
            <v>21718</v>
          </cell>
        </row>
        <row r="1030">
          <cell r="B1030" t="str">
            <v>87532000000000</v>
          </cell>
          <cell r="C1030" t="str">
            <v>Sharing OH of Regional co</v>
          </cell>
          <cell r="D1030">
            <v>0</v>
          </cell>
        </row>
        <row r="1031">
          <cell r="B1031" t="str">
            <v>87541000000000</v>
          </cell>
          <cell r="C1031" t="str">
            <v>Product registration exp.</v>
          </cell>
          <cell r="D1031">
            <v>0</v>
          </cell>
        </row>
        <row r="1032">
          <cell r="B1032" t="str">
            <v>87542000000000</v>
          </cell>
          <cell r="C1032" t="str">
            <v>Product analysis fees</v>
          </cell>
          <cell r="D1032">
            <v>3215.28</v>
          </cell>
        </row>
        <row r="1033">
          <cell r="B1033" t="str">
            <v>87551000000000</v>
          </cell>
          <cell r="C1033" t="str">
            <v>New product development</v>
          </cell>
          <cell r="D1033">
            <v>0</v>
          </cell>
        </row>
        <row r="1034">
          <cell r="B1034" t="str">
            <v>87561000000000</v>
          </cell>
          <cell r="C1034" t="str">
            <v>Agricultural Activities</v>
          </cell>
          <cell r="D1034">
            <v>360977.1</v>
          </cell>
        </row>
        <row r="1035">
          <cell r="B1035" t="str">
            <v>87562000000000</v>
          </cell>
          <cell r="C1035" t="str">
            <v>Agric.activ. Milk-Central</v>
          </cell>
          <cell r="D1035">
            <v>0</v>
          </cell>
        </row>
        <row r="1036">
          <cell r="B1036" t="str">
            <v>87563000000000</v>
          </cell>
          <cell r="C1036" t="str">
            <v>Agric.activ. Milk Loey</v>
          </cell>
          <cell r="D1036">
            <v>0</v>
          </cell>
        </row>
        <row r="1037">
          <cell r="B1037" t="str">
            <v>87565000000000</v>
          </cell>
          <cell r="C1037" t="str">
            <v>Agric.activ.-Honey</v>
          </cell>
          <cell r="D1037">
            <v>0</v>
          </cell>
        </row>
        <row r="1038">
          <cell r="B1038" t="str">
            <v>87567000000000</v>
          </cell>
          <cell r="C1038" t="str">
            <v>Agric.act. Robusta-Green</v>
          </cell>
          <cell r="D1038">
            <v>0</v>
          </cell>
        </row>
        <row r="1039">
          <cell r="B1039" t="str">
            <v>87568000000000</v>
          </cell>
          <cell r="C1039" t="str">
            <v>Argi.act-Robusta Other ac</v>
          </cell>
          <cell r="D1039">
            <v>0</v>
          </cell>
        </row>
        <row r="1040">
          <cell r="B1040" t="str">
            <v>87571000000000</v>
          </cell>
          <cell r="C1040" t="str">
            <v>Other Professional Fees</v>
          </cell>
          <cell r="D1040">
            <v>150000</v>
          </cell>
        </row>
        <row r="1041">
          <cell r="B1041" t="str">
            <v>89510000000000</v>
          </cell>
          <cell r="C1041" t="str">
            <v>Operational Taxes</v>
          </cell>
          <cell r="D1041">
            <v>0</v>
          </cell>
        </row>
        <row r="1042">
          <cell r="B1042" t="str">
            <v>91007000000000</v>
          </cell>
          <cell r="C1042" t="str">
            <v>Other Income/Expenses</v>
          </cell>
          <cell r="D1042">
            <v>0</v>
          </cell>
        </row>
        <row r="1043">
          <cell r="B1043" t="str">
            <v>91010000000000</v>
          </cell>
          <cell r="C1043" t="str">
            <v>Restructuring Cost</v>
          </cell>
          <cell r="D1043">
            <v>0</v>
          </cell>
        </row>
        <row r="1044">
          <cell r="B1044" t="str">
            <v>91011010100000</v>
          </cell>
          <cell r="C1044" t="str">
            <v>Impair.Building</v>
          </cell>
          <cell r="D1044">
            <v>0</v>
          </cell>
        </row>
        <row r="1045">
          <cell r="B1045" t="str">
            <v>91011021000000</v>
          </cell>
          <cell r="C1045" t="str">
            <v>Impair.Plant&amp;Machinery</v>
          </cell>
          <cell r="D1045">
            <v>0</v>
          </cell>
        </row>
        <row r="1046">
          <cell r="B1046" t="str">
            <v>91011031000000</v>
          </cell>
          <cell r="C1046" t="str">
            <v>Impair.Tool&amp;Furniture</v>
          </cell>
          <cell r="D1046">
            <v>0</v>
          </cell>
        </row>
        <row r="1047">
          <cell r="B1047" t="str">
            <v>91011051000000</v>
          </cell>
          <cell r="C1047" t="str">
            <v>Impair.Info.Technology</v>
          </cell>
          <cell r="D1047">
            <v>0</v>
          </cell>
        </row>
        <row r="1048">
          <cell r="B1048" t="str">
            <v>92010000000000</v>
          </cell>
          <cell r="C1048" t="str">
            <v>Depre.of Raw Materials</v>
          </cell>
          <cell r="D1048">
            <v>0</v>
          </cell>
        </row>
        <row r="1049">
          <cell r="B1049" t="str">
            <v>92030000000000</v>
          </cell>
          <cell r="C1049" t="str">
            <v>Depre.of Packing Material</v>
          </cell>
          <cell r="D1049">
            <v>0</v>
          </cell>
        </row>
        <row r="1050">
          <cell r="B1050" t="str">
            <v>93010000000000</v>
          </cell>
          <cell r="C1050" t="str">
            <v>Depre.of Manufac.Goods</v>
          </cell>
          <cell r="D1050">
            <v>0</v>
          </cell>
        </row>
        <row r="1051">
          <cell r="B1051" t="str">
            <v>94010000000000</v>
          </cell>
          <cell r="C1051" t="str">
            <v>Diff.Technical/Book Depre</v>
          </cell>
          <cell r="D1051">
            <v>0</v>
          </cell>
        </row>
        <row r="1052">
          <cell r="B1052" t="str">
            <v>95010000000000</v>
          </cell>
          <cell r="C1052" t="str">
            <v>Var.Fac.Fixed Overheads</v>
          </cell>
          <cell r="D1052">
            <v>0</v>
          </cell>
        </row>
        <row r="1053">
          <cell r="B1053" t="str">
            <v>96010000000000</v>
          </cell>
          <cell r="C1053" t="str">
            <v>Var.Factory Depreciation</v>
          </cell>
          <cell r="D1053">
            <v>0</v>
          </cell>
        </row>
        <row r="1054">
          <cell r="B1054" t="str">
            <v>98020000000000</v>
          </cell>
          <cell r="C1054" t="str">
            <v>Prior Year's Taxes</v>
          </cell>
          <cell r="D1054">
            <v>-682236.23</v>
          </cell>
        </row>
        <row r="1055">
          <cell r="B1055" t="str">
            <v>98030000000000</v>
          </cell>
          <cell r="C1055" t="str">
            <v>Tax Difference</v>
          </cell>
          <cell r="D1055">
            <v>121487.87</v>
          </cell>
        </row>
        <row r="1056">
          <cell r="B1056" t="str">
            <v>98040000000000</v>
          </cell>
          <cell r="C1056" t="str">
            <v>Tax litigation expenses</v>
          </cell>
          <cell r="D1056">
            <v>24.74</v>
          </cell>
        </row>
        <row r="1057">
          <cell r="B1057" t="str">
            <v>99945500000000</v>
          </cell>
          <cell r="C1057" t="str">
            <v>Control A/C - Input VAT</v>
          </cell>
          <cell r="D1057">
            <v>0</v>
          </cell>
        </row>
        <row r="1058">
          <cell r="B1058" t="str">
            <v>99945600000000</v>
          </cell>
          <cell r="C1058" t="str">
            <v>Control A/C - W/H tax</v>
          </cell>
          <cell r="D1058">
            <v>0</v>
          </cell>
        </row>
        <row r="1059">
          <cell r="B1059" t="str">
            <v>99950100000000</v>
          </cell>
          <cell r="C1059" t="str">
            <v>Contra quantity sales</v>
          </cell>
          <cell r="D1059">
            <v>0</v>
          </cell>
        </row>
        <row r="1060">
          <cell r="B1060" t="str">
            <v>10103000000000</v>
          </cell>
          <cell r="C1060" t="str">
            <v>Leasehold_Improvements</v>
          </cell>
          <cell r="D1060">
            <v>0</v>
          </cell>
        </row>
        <row r="1061">
          <cell r="B1061" t="str">
            <v>10310000000000</v>
          </cell>
          <cell r="C1061" t="str">
            <v>Tools Fur.&amp;Sundry Equip.</v>
          </cell>
          <cell r="D1061">
            <v>19428.91</v>
          </cell>
        </row>
        <row r="1062">
          <cell r="B1062" t="str">
            <v>10310010000000</v>
          </cell>
          <cell r="C1062" t="str">
            <v>Tool &amp; Furniture - Additi</v>
          </cell>
          <cell r="D1062">
            <v>18364.47</v>
          </cell>
        </row>
        <row r="1063">
          <cell r="B1063" t="str">
            <v>10410000000000</v>
          </cell>
          <cell r="C1063" t="str">
            <v>Vehicles</v>
          </cell>
          <cell r="D1063">
            <v>1024454.54</v>
          </cell>
        </row>
        <row r="1064">
          <cell r="B1064" t="str">
            <v>10510000000000</v>
          </cell>
          <cell r="C1064" t="str">
            <v>IS.Equipment</v>
          </cell>
          <cell r="D1064">
            <v>753938.75</v>
          </cell>
        </row>
        <row r="1065">
          <cell r="B1065" t="str">
            <v>10910000000000</v>
          </cell>
          <cell r="C1065" t="str">
            <v>Unclss._Properties</v>
          </cell>
          <cell r="D1065">
            <v>0</v>
          </cell>
        </row>
        <row r="1066">
          <cell r="B1066" t="str">
            <v>11003000000000</v>
          </cell>
          <cell r="C1066" t="str">
            <v>Accu.Depre-Leasehold</v>
          </cell>
          <cell r="D1066">
            <v>0</v>
          </cell>
        </row>
        <row r="1067">
          <cell r="B1067" t="str">
            <v>11003010000000</v>
          </cell>
          <cell r="C1067" t="str">
            <v>Acc.Dpre.L/H.Improve.Add.</v>
          </cell>
          <cell r="D1067">
            <v>0</v>
          </cell>
        </row>
        <row r="1068">
          <cell r="B1068" t="str">
            <v>11010200000000</v>
          </cell>
          <cell r="C1068" t="str">
            <v>Accu.Depre-Plant&amp;Machine</v>
          </cell>
          <cell r="D1068">
            <v>0</v>
          </cell>
        </row>
        <row r="1069">
          <cell r="B1069" t="str">
            <v>11010300000000</v>
          </cell>
          <cell r="C1069" t="str">
            <v>Accu.Dpre-Tools/Furniture</v>
          </cell>
          <cell r="D1069">
            <v>-6858</v>
          </cell>
        </row>
        <row r="1070">
          <cell r="B1070" t="str">
            <v>11010310000000</v>
          </cell>
          <cell r="C1070" t="str">
            <v>Acc.Dpre.Tool&amp;Furniture-A</v>
          </cell>
          <cell r="D1070">
            <v>-4932</v>
          </cell>
        </row>
        <row r="1071">
          <cell r="B1071" t="str">
            <v>11010320000000</v>
          </cell>
          <cell r="C1071" t="str">
            <v>Acc.Dpre.Tool&amp;Furniture-D</v>
          </cell>
          <cell r="D1071">
            <v>0</v>
          </cell>
        </row>
        <row r="1072">
          <cell r="B1072" t="str">
            <v>11010400000000</v>
          </cell>
          <cell r="C1072" t="str">
            <v>Accu.Depre-Vehicles</v>
          </cell>
          <cell r="D1072">
            <v>-541816</v>
          </cell>
        </row>
        <row r="1073">
          <cell r="B1073" t="str">
            <v>11010410000000</v>
          </cell>
          <cell r="C1073" t="str">
            <v>Acc.Dpre.Vehicle-Addition</v>
          </cell>
          <cell r="D1073">
            <v>-153666</v>
          </cell>
        </row>
        <row r="1074">
          <cell r="B1074" t="str">
            <v>11010420000000</v>
          </cell>
          <cell r="C1074" t="str">
            <v>Acc.Dpre.Vehicle-Disposal</v>
          </cell>
          <cell r="D1074">
            <v>0</v>
          </cell>
        </row>
        <row r="1075">
          <cell r="B1075" t="str">
            <v>11010500000000</v>
          </cell>
          <cell r="C1075" t="str">
            <v>Accu.Depre-IS. Equipment</v>
          </cell>
          <cell r="D1075">
            <v>-469673</v>
          </cell>
        </row>
        <row r="1076">
          <cell r="B1076" t="str">
            <v>11010510000000</v>
          </cell>
          <cell r="C1076" t="str">
            <v>Acc.Dpre.I.T.Equipment-Ad</v>
          </cell>
          <cell r="D1076">
            <v>-68436</v>
          </cell>
        </row>
        <row r="1077">
          <cell r="B1077" t="str">
            <v>11810000000000</v>
          </cell>
          <cell r="C1077" t="str">
            <v>Intangible AS-SAP SW</v>
          </cell>
          <cell r="D1077">
            <v>0</v>
          </cell>
        </row>
        <row r="1078">
          <cell r="B1078" t="str">
            <v>11820000000000</v>
          </cell>
          <cell r="C1078" t="str">
            <v>Prov.for Amortize-Pre.exp</v>
          </cell>
          <cell r="D1078">
            <v>0</v>
          </cell>
        </row>
        <row r="1079">
          <cell r="B1079" t="str">
            <v>12010000000000</v>
          </cell>
          <cell r="C1079" t="str">
            <v>Participation</v>
          </cell>
          <cell r="D1079">
            <v>90000</v>
          </cell>
        </row>
        <row r="1080">
          <cell r="B1080" t="str">
            <v>13001000000000</v>
          </cell>
          <cell r="C1080" t="str">
            <v>Defered Repacking Fee</v>
          </cell>
          <cell r="D1080">
            <v>0</v>
          </cell>
        </row>
        <row r="1081">
          <cell r="B1081" t="str">
            <v>13003000000000</v>
          </cell>
          <cell r="C1081" t="str">
            <v>Prepayment</v>
          </cell>
          <cell r="D1081">
            <v>710001.51</v>
          </cell>
        </row>
        <row r="1082">
          <cell r="B1082" t="str">
            <v>13004000000000</v>
          </cell>
          <cell r="C1082" t="str">
            <v>Accrued_Interest_Receive</v>
          </cell>
          <cell r="D1082">
            <v>0</v>
          </cell>
        </row>
        <row r="1083">
          <cell r="B1083" t="str">
            <v>13500000000000</v>
          </cell>
          <cell r="C1083" t="str">
            <v>DELIVATIVES ASST-HEDGING</v>
          </cell>
          <cell r="D1083">
            <v>0</v>
          </cell>
        </row>
        <row r="1084">
          <cell r="B1084" t="str">
            <v>14010010000000</v>
          </cell>
          <cell r="C1084" t="str">
            <v>Raw Materials in Stock</v>
          </cell>
          <cell r="D1084">
            <v>0</v>
          </cell>
        </row>
        <row r="1085">
          <cell r="B1085" t="str">
            <v>14420000000000</v>
          </cell>
          <cell r="C1085" t="str">
            <v>Goods in transit</v>
          </cell>
          <cell r="D1085">
            <v>0</v>
          </cell>
        </row>
        <row r="1086">
          <cell r="B1086" t="str">
            <v>15020000000000</v>
          </cell>
          <cell r="C1086" t="str">
            <v>Foreign Trade Debtors</v>
          </cell>
          <cell r="D1086">
            <v>787977.97</v>
          </cell>
        </row>
        <row r="1087">
          <cell r="B1087" t="str">
            <v>15201010000000</v>
          </cell>
          <cell r="C1087" t="str">
            <v>Sundry debtors - others</v>
          </cell>
          <cell r="D1087">
            <v>264482.15000000002</v>
          </cell>
        </row>
        <row r="1088">
          <cell r="B1088" t="str">
            <v>15201013000000</v>
          </cell>
          <cell r="C1088" t="str">
            <v>Ministry of Finance</v>
          </cell>
          <cell r="D1088">
            <v>31294590.32</v>
          </cell>
        </row>
        <row r="1089">
          <cell r="B1089" t="str">
            <v>15201014000000</v>
          </cell>
          <cell r="C1089" t="str">
            <v>Sundry_Debtor_Staff</v>
          </cell>
          <cell r="D1089">
            <v>0</v>
          </cell>
        </row>
        <row r="1090">
          <cell r="B1090" t="str">
            <v>15201015000000</v>
          </cell>
          <cell r="C1090" t="str">
            <v>Sundry Debtor Tax Rebate</v>
          </cell>
          <cell r="D1090">
            <v>0</v>
          </cell>
        </row>
        <row r="1091">
          <cell r="B1091" t="str">
            <v>15201050000000</v>
          </cell>
          <cell r="C1091" t="str">
            <v>Prov.Doubtful-Sundry Debt</v>
          </cell>
          <cell r="D1091">
            <v>-1000</v>
          </cell>
        </row>
        <row r="1092">
          <cell r="B1092" t="str">
            <v>15202000000000</v>
          </cell>
          <cell r="C1092" t="str">
            <v>Sundry Deposits</v>
          </cell>
          <cell r="D1092">
            <v>39000</v>
          </cell>
        </row>
        <row r="1093">
          <cell r="B1093" t="str">
            <v>15203010000000</v>
          </cell>
          <cell r="C1093" t="str">
            <v>Advance to staff - HO.</v>
          </cell>
          <cell r="D1093">
            <v>19133.5</v>
          </cell>
        </row>
        <row r="1094">
          <cell r="B1094" t="str">
            <v>15204000000000</v>
          </cell>
          <cell r="C1094" t="str">
            <v>Car Loan- Expat.Staff</v>
          </cell>
          <cell r="D1094">
            <v>680400</v>
          </cell>
        </row>
        <row r="1095">
          <cell r="B1095" t="str">
            <v>15205000000000</v>
          </cell>
          <cell r="C1095" t="str">
            <v>Car Loan-Thai Staff</v>
          </cell>
          <cell r="D1095">
            <v>2012500</v>
          </cell>
        </row>
        <row r="1096">
          <cell r="B1096" t="str">
            <v>15206000000000</v>
          </cell>
          <cell r="C1096" t="str">
            <v>Other Loan / Advance</v>
          </cell>
          <cell r="D1096">
            <v>979365</v>
          </cell>
        </row>
        <row r="1097">
          <cell r="B1097" t="str">
            <v>15208100000000</v>
          </cell>
          <cell r="C1097" t="str">
            <v>In.VAT Fully Claimed-APC</v>
          </cell>
          <cell r="D1097">
            <v>352846.44</v>
          </cell>
        </row>
        <row r="1098">
          <cell r="B1098" t="str">
            <v>15208200000000</v>
          </cell>
          <cell r="C1098" t="str">
            <v>In.VAT Part. Claimed-APC</v>
          </cell>
          <cell r="D1098">
            <v>0</v>
          </cell>
        </row>
        <row r="1099">
          <cell r="B1099" t="str">
            <v>15210000000000</v>
          </cell>
          <cell r="C1099" t="str">
            <v>Withhold.tax receivables</v>
          </cell>
          <cell r="D1099">
            <v>0</v>
          </cell>
        </row>
        <row r="1100">
          <cell r="B1100" t="str">
            <v>15220000000000</v>
          </cell>
          <cell r="C1100" t="str">
            <v>Input Vat from Sub system</v>
          </cell>
          <cell r="D1100">
            <v>397.52</v>
          </cell>
        </row>
        <row r="1101">
          <cell r="B1101" t="str">
            <v>15310000000000</v>
          </cell>
          <cell r="C1101" t="str">
            <v>Local Debtors IG Trade D.</v>
          </cell>
          <cell r="D1101">
            <v>0</v>
          </cell>
        </row>
        <row r="1102">
          <cell r="B1102" t="str">
            <v>15310010000000</v>
          </cell>
          <cell r="C1102" t="str">
            <v>Local aff Trade-NEPRO</v>
          </cell>
          <cell r="D1102">
            <v>0</v>
          </cell>
        </row>
        <row r="1103">
          <cell r="B1103" t="str">
            <v>15310030020000</v>
          </cell>
          <cell r="C1103" t="str">
            <v>Local aff Trade-NTL Samro</v>
          </cell>
          <cell r="D1103">
            <v>0</v>
          </cell>
        </row>
        <row r="1104">
          <cell r="B1104" t="str">
            <v>15320000000000</v>
          </cell>
          <cell r="C1104" t="str">
            <v>Foreign Debtors IG Trade</v>
          </cell>
          <cell r="D1104">
            <v>98992387.950000003</v>
          </cell>
        </row>
        <row r="1105">
          <cell r="B1105" t="str">
            <v>15350010000000</v>
          </cell>
          <cell r="C1105" t="str">
            <v>Local Affi.Debtors-NEPRO</v>
          </cell>
          <cell r="D1105">
            <v>0</v>
          </cell>
        </row>
        <row r="1106">
          <cell r="B1106" t="str">
            <v>15350011000000</v>
          </cell>
          <cell r="C1106" t="str">
            <v>Local Affi.Debtors - NTT</v>
          </cell>
          <cell r="D1106">
            <v>7885530.8499999996</v>
          </cell>
        </row>
        <row r="1107">
          <cell r="B1107" t="str">
            <v>15350030010000</v>
          </cell>
          <cell r="C1107" t="str">
            <v>Local Affi.Debtors - NML</v>
          </cell>
          <cell r="D1107">
            <v>0</v>
          </cell>
        </row>
        <row r="1108">
          <cell r="B1108" t="str">
            <v>15350031010000</v>
          </cell>
          <cell r="C1108" t="str">
            <v>Local Affi.Debtors - NMT</v>
          </cell>
          <cell r="D1108">
            <v>0</v>
          </cell>
        </row>
        <row r="1109">
          <cell r="B1109" t="str">
            <v>15350032010000</v>
          </cell>
          <cell r="C1109" t="str">
            <v>Local Affi.Debtors - NFT</v>
          </cell>
          <cell r="D1109">
            <v>0</v>
          </cell>
        </row>
        <row r="1110">
          <cell r="B1110" t="str">
            <v>15350040010000</v>
          </cell>
          <cell r="C1110" t="str">
            <v>Local Affi.Debtors - QCP</v>
          </cell>
          <cell r="D1110">
            <v>186591314</v>
          </cell>
        </row>
        <row r="1111">
          <cell r="B1111" t="str">
            <v>15350040020000</v>
          </cell>
          <cell r="C1111" t="str">
            <v>LOC.AFFI.AR SUNDRY QCP CH</v>
          </cell>
          <cell r="D1111">
            <v>0</v>
          </cell>
        </row>
        <row r="1112">
          <cell r="B1112" t="str">
            <v>15350041010000</v>
          </cell>
          <cell r="C1112" t="str">
            <v>Local Affi.Debtors - NAT</v>
          </cell>
          <cell r="D1112">
            <v>0</v>
          </cell>
        </row>
        <row r="1113">
          <cell r="B1113" t="str">
            <v>15350041020000</v>
          </cell>
          <cell r="C1113" t="str">
            <v>LOC.AFFI.AR SUNDRY NAT BP</v>
          </cell>
          <cell r="D1113">
            <v>0</v>
          </cell>
        </row>
        <row r="1114">
          <cell r="B1114" t="str">
            <v>15350042000000</v>
          </cell>
          <cell r="C1114" t="str">
            <v>Local IG Debtor-CCNB</v>
          </cell>
          <cell r="D1114">
            <v>4676.2</v>
          </cell>
        </row>
        <row r="1115">
          <cell r="B1115" t="str">
            <v>15350050000000</v>
          </cell>
          <cell r="C1115" t="str">
            <v>Local Affi.Debtors-PERRIE</v>
          </cell>
          <cell r="D1115">
            <v>0</v>
          </cell>
        </row>
        <row r="1116">
          <cell r="B1116" t="str">
            <v>15350051000000</v>
          </cell>
          <cell r="C1116" t="str">
            <v>Local Affi.Debtors - NTH</v>
          </cell>
          <cell r="D1116">
            <v>244984278.59999999</v>
          </cell>
        </row>
        <row r="1117">
          <cell r="B1117" t="str">
            <v>15350052000000</v>
          </cell>
          <cell r="C1117" t="str">
            <v>Local Affi.Debtors - NDT</v>
          </cell>
          <cell r="D1117">
            <v>0</v>
          </cell>
        </row>
        <row r="1118">
          <cell r="B1118" t="str">
            <v>15360000000000</v>
          </cell>
          <cell r="C1118" t="str">
            <v>Foreign Debtor IG - Other</v>
          </cell>
          <cell r="D1118">
            <v>2689005.23</v>
          </cell>
        </row>
        <row r="1119">
          <cell r="B1119" t="str">
            <v>15360060900000</v>
          </cell>
          <cell r="C1119" t="str">
            <v>Sun.AR.Nest.Foods_Malaysi</v>
          </cell>
          <cell r="D1119">
            <v>0</v>
          </cell>
        </row>
        <row r="1120">
          <cell r="B1120" t="str">
            <v>15360061900000</v>
          </cell>
          <cell r="C1120" t="str">
            <v>Sun.AR.Nestec_Switzerland</v>
          </cell>
          <cell r="D1120">
            <v>0</v>
          </cell>
        </row>
        <row r="1121">
          <cell r="B1121" t="str">
            <v>15510000000000</v>
          </cell>
          <cell r="C1121" t="str">
            <v>Finace Loan-Debtors</v>
          </cell>
          <cell r="D1121">
            <v>0</v>
          </cell>
        </row>
        <row r="1122">
          <cell r="B1122" t="str">
            <v>18001000000000</v>
          </cell>
          <cell r="C1122" t="str">
            <v>Cash in hand</v>
          </cell>
          <cell r="D1122">
            <v>2000</v>
          </cell>
        </row>
        <row r="1123">
          <cell r="B1123" t="str">
            <v>18002000000000</v>
          </cell>
          <cell r="C1123" t="str">
            <v>Cash In Transit</v>
          </cell>
          <cell r="D1123">
            <v>0</v>
          </cell>
        </row>
        <row r="1124">
          <cell r="B1124" t="str">
            <v>18010901000000</v>
          </cell>
          <cell r="C1124" t="str">
            <v>SAVING-BOA AMARIN</v>
          </cell>
          <cell r="D1124">
            <v>19800</v>
          </cell>
        </row>
        <row r="1125">
          <cell r="B1125" t="str">
            <v>18015101000000</v>
          </cell>
          <cell r="C1125" t="str">
            <v>Saving STD.</v>
          </cell>
          <cell r="D1125">
            <v>460353.09</v>
          </cell>
        </row>
        <row r="1126">
          <cell r="B1126" t="str">
            <v>18210000000000</v>
          </cell>
          <cell r="C1126" t="str">
            <v>CASH EQUIV. -TAX COUPON</v>
          </cell>
          <cell r="D1126">
            <v>0</v>
          </cell>
        </row>
        <row r="1127">
          <cell r="B1127" t="str">
            <v>20010000000000</v>
          </cell>
          <cell r="C1127" t="str">
            <v>SHARE CAPITAL</v>
          </cell>
          <cell r="D1127">
            <v>-50000000</v>
          </cell>
        </row>
        <row r="1128">
          <cell r="B1128" t="str">
            <v>21410000000000</v>
          </cell>
          <cell r="C1128" t="str">
            <v>REVENUE RESERVES</v>
          </cell>
          <cell r="D1128">
            <v>-5000000</v>
          </cell>
        </row>
        <row r="1129">
          <cell r="B1129" t="str">
            <v>22010000000000</v>
          </cell>
          <cell r="C1129" t="str">
            <v>PROFIT B/F-RETAIN EARNING</v>
          </cell>
          <cell r="D1129">
            <v>-147959638.72999999</v>
          </cell>
        </row>
        <row r="1130">
          <cell r="B1130" t="str">
            <v>22020000000000</v>
          </cell>
          <cell r="C1130" t="str">
            <v>PROFIT B/F -DIVIDEND PAID</v>
          </cell>
          <cell r="D1130">
            <v>120000000</v>
          </cell>
        </row>
        <row r="1131">
          <cell r="B1131" t="str">
            <v>22210000000000</v>
          </cell>
          <cell r="C1131" t="str">
            <v>Profit of the year</v>
          </cell>
          <cell r="D1131">
            <v>0</v>
          </cell>
        </row>
        <row r="1132">
          <cell r="B1132" t="str">
            <v>22410000000000</v>
          </cell>
          <cell r="C1132" t="str">
            <v>INTERIM DIVIDEND</v>
          </cell>
          <cell r="D1132">
            <v>0</v>
          </cell>
        </row>
        <row r="1133">
          <cell r="B1133" t="str">
            <v>22410010000000</v>
          </cell>
          <cell r="C1133" t="str">
            <v>Interim Dividend-Third P.</v>
          </cell>
          <cell r="D1133">
            <v>0</v>
          </cell>
        </row>
        <row r="1134">
          <cell r="B1134" t="str">
            <v>22410020000000</v>
          </cell>
          <cell r="C1134" t="str">
            <v>Int.Dividend/Aff.Co.Net.W</v>
          </cell>
          <cell r="D1134">
            <v>90000000</v>
          </cell>
        </row>
        <row r="1135">
          <cell r="B1135" t="str">
            <v>25001000000000</v>
          </cell>
          <cell r="C1135" t="str">
            <v>ACCRUED INTEREST EXPENSE</v>
          </cell>
          <cell r="D1135">
            <v>-1022642.47</v>
          </cell>
        </row>
        <row r="1136">
          <cell r="B1136" t="str">
            <v>25002000000000</v>
          </cell>
          <cell r="C1136" t="str">
            <v>OTHER ACCRUED EXPENSES</v>
          </cell>
          <cell r="D1136">
            <v>-11558987.289999999</v>
          </cell>
        </row>
        <row r="1137">
          <cell r="B1137" t="str">
            <v>25003000000000</v>
          </cell>
          <cell r="C1137" t="str">
            <v>SALARY DUE BUT UNPAID 123</v>
          </cell>
          <cell r="D1137">
            <v>0</v>
          </cell>
        </row>
        <row r="1138">
          <cell r="B1138" t="str">
            <v>25005000000000</v>
          </cell>
          <cell r="C1138" t="str">
            <v>Withhold.Tax on Salary</v>
          </cell>
          <cell r="D1138">
            <v>0</v>
          </cell>
        </row>
        <row r="1139">
          <cell r="B1139" t="str">
            <v>25006000000000</v>
          </cell>
          <cell r="C1139" t="str">
            <v>Withhold.Tax Payables-APC</v>
          </cell>
          <cell r="D1139">
            <v>0</v>
          </cell>
        </row>
        <row r="1140">
          <cell r="B1140" t="str">
            <v>25008000000000</v>
          </cell>
          <cell r="C1140" t="str">
            <v>Out.VAT - Invoice system</v>
          </cell>
          <cell r="D1140">
            <v>0</v>
          </cell>
        </row>
        <row r="1141">
          <cell r="B1141" t="str">
            <v>25500000000000</v>
          </cell>
          <cell r="C1141" t="str">
            <v>DERIVATIVES LIAB.-HEDGING</v>
          </cell>
          <cell r="D1141">
            <v>0</v>
          </cell>
        </row>
        <row r="1142">
          <cell r="B1142" t="str">
            <v>26010000000000</v>
          </cell>
          <cell r="C1142" t="str">
            <v>SHORT TERM PROVI.FOR TAX</v>
          </cell>
          <cell r="D1142">
            <v>65167440.609999999</v>
          </cell>
        </row>
        <row r="1143">
          <cell r="B1143" t="str">
            <v>26210000000000</v>
          </cell>
          <cell r="C1143" t="str">
            <v>Local Suppliers</v>
          </cell>
          <cell r="D1143">
            <v>-10275680.68</v>
          </cell>
        </row>
        <row r="1144">
          <cell r="B1144" t="str">
            <v>26250000000000</v>
          </cell>
          <cell r="C1144" t="str">
            <v>Foreign Suppliers</v>
          </cell>
          <cell r="D1144">
            <v>-745737.39</v>
          </cell>
        </row>
        <row r="1145">
          <cell r="B1145" t="str">
            <v>26401000000000</v>
          </cell>
          <cell r="C1145" t="str">
            <v>S/T Creditors.Adv.Receipt</v>
          </cell>
          <cell r="D1145">
            <v>-752255.74</v>
          </cell>
        </row>
        <row r="1146">
          <cell r="B1146" t="str">
            <v>26402000000000</v>
          </cell>
          <cell r="C1146" t="str">
            <v>Salaries due butA/C 1,2,3</v>
          </cell>
          <cell r="D1146">
            <v>1000</v>
          </cell>
        </row>
        <row r="1147">
          <cell r="B1147" t="str">
            <v>26404000000000</v>
          </cell>
          <cell r="C1147" t="str">
            <v>W/T on Salary</v>
          </cell>
          <cell r="D1147">
            <v>0</v>
          </cell>
        </row>
        <row r="1148">
          <cell r="B1148" t="str">
            <v>26405000000000</v>
          </cell>
          <cell r="C1148" t="str">
            <v>W/T from A/P SYSTEM</v>
          </cell>
          <cell r="D1148">
            <v>-156956.9</v>
          </cell>
        </row>
        <row r="1149">
          <cell r="B1149" t="str">
            <v>26406000000000</v>
          </cell>
          <cell r="C1149" t="str">
            <v>W/T FOR ACR SUBSYSTEM</v>
          </cell>
          <cell r="D1149">
            <v>0</v>
          </cell>
        </row>
        <row r="1150">
          <cell r="B1150" t="str">
            <v>26407000000000</v>
          </cell>
          <cell r="C1150" t="str">
            <v>W/T from Sub System</v>
          </cell>
          <cell r="D1150">
            <v>0</v>
          </cell>
        </row>
        <row r="1151">
          <cell r="B1151" t="str">
            <v>26408000000000</v>
          </cell>
          <cell r="C1151" t="str">
            <v>Output Vat Control Accoun</v>
          </cell>
          <cell r="D1151">
            <v>-12114161.640000001</v>
          </cell>
        </row>
        <row r="1152">
          <cell r="B1152" t="str">
            <v>26610000000000</v>
          </cell>
          <cell r="C1152" t="str">
            <v>Creditor IG Local Trade</v>
          </cell>
          <cell r="D1152">
            <v>-429787.04</v>
          </cell>
        </row>
        <row r="1153">
          <cell r="B1153" t="str">
            <v>26620000000000</v>
          </cell>
          <cell r="C1153" t="str">
            <v>Creditor IG Foreign Trade</v>
          </cell>
          <cell r="D1153">
            <v>-5702556.04</v>
          </cell>
        </row>
        <row r="1154">
          <cell r="B1154" t="str">
            <v>27410601000000</v>
          </cell>
          <cell r="C1154" t="str">
            <v>Current KTB</v>
          </cell>
          <cell r="D1154">
            <v>0</v>
          </cell>
        </row>
        <row r="1155">
          <cell r="B1155" t="str">
            <v>27410901000000</v>
          </cell>
          <cell r="C1155" t="str">
            <v>CURRENT BOA-AMARIN</v>
          </cell>
          <cell r="D1155">
            <v>0</v>
          </cell>
        </row>
        <row r="1156">
          <cell r="B1156" t="str">
            <v>27415101000000</v>
          </cell>
          <cell r="C1156" t="str">
            <v>Current STD</v>
          </cell>
          <cell r="D1156">
            <v>1000</v>
          </cell>
        </row>
        <row r="1157">
          <cell r="B1157" t="str">
            <v>27415301000000</v>
          </cell>
          <cell r="C1157" t="str">
            <v>Current Indo</v>
          </cell>
          <cell r="D1157">
            <v>0</v>
          </cell>
        </row>
        <row r="1158">
          <cell r="B1158" t="str">
            <v>27415401000000</v>
          </cell>
          <cell r="C1158" t="str">
            <v>Current Citibank</v>
          </cell>
          <cell r="D1158">
            <v>3711.88</v>
          </cell>
        </row>
        <row r="1159">
          <cell r="B1159" t="str">
            <v>27415501000000</v>
          </cell>
          <cell r="C1159" t="str">
            <v>Current ABN-Amro</v>
          </cell>
          <cell r="D1159">
            <v>0</v>
          </cell>
        </row>
        <row r="1160">
          <cell r="B1160" t="str">
            <v>27420000000000</v>
          </cell>
          <cell r="C1160" t="str">
            <v>Bank Suspense Account</v>
          </cell>
          <cell r="D1160">
            <v>0</v>
          </cell>
        </row>
        <row r="1161">
          <cell r="B1161" t="str">
            <v>27450000000000</v>
          </cell>
          <cell r="C1161" t="str">
            <v>Loan from Financial Insti</v>
          </cell>
          <cell r="D1161">
            <v>-1229134246.5799999</v>
          </cell>
        </row>
        <row r="1162">
          <cell r="B1162" t="str">
            <v>28410000000000</v>
          </cell>
          <cell r="C1162" t="str">
            <v>Finance Loan-Creditors</v>
          </cell>
          <cell r="D1162">
            <v>0</v>
          </cell>
        </row>
        <row r="1163">
          <cell r="B1163" t="str">
            <v>28420000000000</v>
          </cell>
          <cell r="C1163" t="str">
            <v>Tresury Loan - Creditors</v>
          </cell>
          <cell r="D1163">
            <v>0</v>
          </cell>
        </row>
        <row r="1164">
          <cell r="B1164" t="str">
            <v>29800200000000</v>
          </cell>
          <cell r="C1164" t="str">
            <v>CURRENT ACCOUNT FACT-1</v>
          </cell>
          <cell r="D1164">
            <v>540221352.75</v>
          </cell>
        </row>
        <row r="1165">
          <cell r="B1165" t="str">
            <v>29800300000000</v>
          </cell>
          <cell r="C1165" t="str">
            <v>CURRENT ACCOUNT FACT-2</v>
          </cell>
          <cell r="D1165">
            <v>276804048.54000002</v>
          </cell>
        </row>
        <row r="1166">
          <cell r="B1166" t="str">
            <v>50010000000000</v>
          </cell>
          <cell r="C1166" t="str">
            <v>SALES F/G - LOCAL</v>
          </cell>
          <cell r="D1166">
            <v>-785876537</v>
          </cell>
        </row>
        <row r="1167">
          <cell r="B1167" t="str">
            <v>50015000000000</v>
          </cell>
          <cell r="C1167" t="str">
            <v>SALES F/G - EXPORT</v>
          </cell>
          <cell r="D1167">
            <v>-814140966.65999997</v>
          </cell>
        </row>
        <row r="1168">
          <cell r="B1168" t="str">
            <v>50020000000000</v>
          </cell>
          <cell r="C1168" t="str">
            <v>SALES SEMI F/G</v>
          </cell>
          <cell r="D1168">
            <v>0</v>
          </cell>
        </row>
        <row r="1169">
          <cell r="B1169" t="str">
            <v>50030000000000</v>
          </cell>
          <cell r="C1169" t="str">
            <v>Sales - Sampling</v>
          </cell>
          <cell r="D1169">
            <v>-12692337</v>
          </cell>
        </row>
        <row r="1170">
          <cell r="B1170" t="str">
            <v>50040000000000</v>
          </cell>
          <cell r="C1170" t="str">
            <v>Sales - Repacking</v>
          </cell>
          <cell r="D1170">
            <v>-586376137</v>
          </cell>
        </row>
        <row r="1171">
          <cell r="B1171" t="str">
            <v>50050000000000</v>
          </cell>
          <cell r="C1171" t="str">
            <v>Sales to aff.for export</v>
          </cell>
          <cell r="D1171">
            <v>-37859148</v>
          </cell>
        </row>
        <row r="1172">
          <cell r="B1172" t="str">
            <v>51011000000000</v>
          </cell>
          <cell r="C1172" t="str">
            <v>Rebates</v>
          </cell>
          <cell r="D1172">
            <v>0</v>
          </cell>
        </row>
        <row r="1173">
          <cell r="B1173" t="str">
            <v>51510000000000</v>
          </cell>
          <cell r="C1173" t="str">
            <v>NESTLE PROCING POLICY ALW</v>
          </cell>
          <cell r="D1173">
            <v>0</v>
          </cell>
        </row>
        <row r="1174">
          <cell r="B1174" t="str">
            <v>63000000000000</v>
          </cell>
          <cell r="C1174" t="str">
            <v>VARIABLE COST-FTY OWN MN</v>
          </cell>
          <cell r="D1174">
            <v>1789350333.5699999</v>
          </cell>
        </row>
        <row r="1175">
          <cell r="B1175" t="str">
            <v>63013100000000</v>
          </cell>
          <cell r="C1175" t="str">
            <v>COG Purchased from - NMT</v>
          </cell>
          <cell r="D1175">
            <v>0</v>
          </cell>
        </row>
        <row r="1176">
          <cell r="B1176" t="str">
            <v>63015200000000</v>
          </cell>
          <cell r="C1176" t="str">
            <v>COG Purchased from - NDT</v>
          </cell>
          <cell r="D1176">
            <v>0</v>
          </cell>
        </row>
        <row r="1177">
          <cell r="B1177" t="str">
            <v>65010000000000</v>
          </cell>
          <cell r="C1177" t="str">
            <v>Tax Rebates on Exports</v>
          </cell>
          <cell r="D1177">
            <v>-7586322.4199999999</v>
          </cell>
        </row>
        <row r="1178">
          <cell r="B1178" t="str">
            <v>66011000000000</v>
          </cell>
          <cell r="C1178" t="str">
            <v>Into warehouse exp.</v>
          </cell>
          <cell r="D1178">
            <v>0</v>
          </cell>
        </row>
        <row r="1179">
          <cell r="B1179" t="str">
            <v>66061000000000</v>
          </cell>
          <cell r="C1179" t="str">
            <v>Export Sea Freight</v>
          </cell>
          <cell r="D1179">
            <v>36954846.310000002</v>
          </cell>
        </row>
        <row r="1180">
          <cell r="B1180" t="str">
            <v>66063000000000</v>
          </cell>
          <cell r="C1180" t="str">
            <v>Export Land Freight</v>
          </cell>
          <cell r="D1180">
            <v>10806749.300000001</v>
          </cell>
        </row>
        <row r="1181">
          <cell r="B1181" t="str">
            <v>66064000000000</v>
          </cell>
          <cell r="C1181" t="str">
            <v>Export Insurance Premium</v>
          </cell>
          <cell r="D1181">
            <v>99744.74</v>
          </cell>
        </row>
        <row r="1182">
          <cell r="B1182" t="str">
            <v>66065000000000</v>
          </cell>
          <cell r="C1182" t="str">
            <v>Export Handling Charges</v>
          </cell>
          <cell r="D1182">
            <v>12230568.119999999</v>
          </cell>
        </row>
        <row r="1183">
          <cell r="B1183" t="str">
            <v>67510000000000</v>
          </cell>
          <cell r="C1183" t="str">
            <v>Exch.Diff.-Import Purchas</v>
          </cell>
          <cell r="D1183">
            <v>-3645728.91</v>
          </cell>
        </row>
        <row r="1184">
          <cell r="B1184" t="str">
            <v>67520000000000</v>
          </cell>
          <cell r="C1184" t="str">
            <v>Exch.Diff-Net&amp;Tax T/A,L/F</v>
          </cell>
          <cell r="D1184">
            <v>3360.09</v>
          </cell>
        </row>
        <row r="1185">
          <cell r="B1185" t="str">
            <v>67525000000000</v>
          </cell>
          <cell r="C1185" t="str">
            <v>Exch.Diff.-Export Sales</v>
          </cell>
          <cell r="D1185">
            <v>1476070.51</v>
          </cell>
        </row>
        <row r="1186">
          <cell r="B1186" t="str">
            <v>67530000000000</v>
          </cell>
          <cell r="C1186" t="str">
            <v>Other Variable Expense</v>
          </cell>
          <cell r="D1186">
            <v>10132014.76</v>
          </cell>
        </row>
        <row r="1187">
          <cell r="B1187" t="str">
            <v>67531000000000</v>
          </cell>
          <cell r="C1187" t="str">
            <v>EXP.ON EXPORT DUTY REFUND</v>
          </cell>
          <cell r="D1187">
            <v>0</v>
          </cell>
        </row>
        <row r="1188">
          <cell r="B1188" t="str">
            <v>67550000000000</v>
          </cell>
          <cell r="C1188" t="str">
            <v>Vat proportion</v>
          </cell>
          <cell r="D1188">
            <v>0</v>
          </cell>
        </row>
        <row r="1189">
          <cell r="B1189" t="str">
            <v>67560000000000</v>
          </cell>
          <cell r="C1189" t="str">
            <v>Unrealized Exchange Diff.</v>
          </cell>
          <cell r="D1189">
            <v>0</v>
          </cell>
        </row>
        <row r="1190">
          <cell r="B1190" t="str">
            <v>67570000000000</v>
          </cell>
          <cell r="C1190" t="str">
            <v>Exchange Diff from Export</v>
          </cell>
          <cell r="D1190">
            <v>0</v>
          </cell>
        </row>
        <row r="1191">
          <cell r="B1191" t="str">
            <v>68010000000000</v>
          </cell>
          <cell r="C1191" t="str">
            <v>Net L/F</v>
          </cell>
          <cell r="D1191">
            <v>0</v>
          </cell>
        </row>
        <row r="1192">
          <cell r="B1192" t="str">
            <v>68050000000000</v>
          </cell>
          <cell r="C1192" t="str">
            <v>Net T/A</v>
          </cell>
          <cell r="D1192">
            <v>0</v>
          </cell>
        </row>
        <row r="1193">
          <cell r="B1193" t="str">
            <v>68210000000000</v>
          </cell>
          <cell r="C1193" t="str">
            <v>Tax on L/F</v>
          </cell>
          <cell r="D1193">
            <v>0</v>
          </cell>
        </row>
        <row r="1194">
          <cell r="B1194" t="str">
            <v>68250000000000</v>
          </cell>
          <cell r="C1194" t="str">
            <v>Tax on T/A</v>
          </cell>
          <cell r="D1194">
            <v>0</v>
          </cell>
        </row>
        <row r="1195">
          <cell r="B1195" t="str">
            <v>71213500000000</v>
          </cell>
          <cell r="C1195" t="str">
            <v>Consumer Promotion &amp; Samp</v>
          </cell>
          <cell r="D1195">
            <v>2500</v>
          </cell>
        </row>
        <row r="1196">
          <cell r="B1196" t="str">
            <v>72010000000000</v>
          </cell>
          <cell r="C1196" t="str">
            <v>Factory Fixed Overheads</v>
          </cell>
          <cell r="D1196">
            <v>82408641.659999996</v>
          </cell>
        </row>
        <row r="1197">
          <cell r="B1197" t="str">
            <v>73010000000000</v>
          </cell>
          <cell r="C1197" t="str">
            <v>Depre.of Factory Fixed AS</v>
          </cell>
          <cell r="D1197">
            <v>26776233</v>
          </cell>
        </row>
        <row r="1198">
          <cell r="B1198" t="str">
            <v>74010000000000</v>
          </cell>
          <cell r="C1198" t="str">
            <v>Write off&amp;Discr.onRM,PM,W</v>
          </cell>
          <cell r="D1198">
            <v>0</v>
          </cell>
        </row>
        <row r="1199">
          <cell r="B1199" t="str">
            <v>74020000000000</v>
          </cell>
          <cell r="C1199" t="str">
            <v>Exp.on Creation-New Pack.</v>
          </cell>
          <cell r="D1199">
            <v>382</v>
          </cell>
        </row>
        <row r="1200">
          <cell r="B1200" t="str">
            <v>74020000000000</v>
          </cell>
          <cell r="C1200" t="str">
            <v>Expenses on Creation-New</v>
          </cell>
          <cell r="D1200">
            <v>0</v>
          </cell>
        </row>
        <row r="1201">
          <cell r="B1201" t="str">
            <v>74042000000000</v>
          </cell>
          <cell r="C1201" t="str">
            <v>Amort.-FISH S.BOTTLE MOUL</v>
          </cell>
          <cell r="D1201">
            <v>0</v>
          </cell>
        </row>
        <row r="1202">
          <cell r="B1202" t="str">
            <v>74043000000000</v>
          </cell>
          <cell r="C1202" t="str">
            <v>Amort.-Factory Pre-Operat</v>
          </cell>
          <cell r="D1202">
            <v>3577205</v>
          </cell>
        </row>
        <row r="1203">
          <cell r="B1203" t="str">
            <v>74050000000000</v>
          </cell>
          <cell r="C1203" t="str">
            <v>Gain/Loss on Sales of F/A</v>
          </cell>
          <cell r="D1203">
            <v>0</v>
          </cell>
        </row>
        <row r="1204">
          <cell r="B1204" t="str">
            <v>74051041000000</v>
          </cell>
          <cell r="C1204" t="str">
            <v>F/A.Sold-Vehicles</v>
          </cell>
          <cell r="D1204">
            <v>0</v>
          </cell>
        </row>
        <row r="1205">
          <cell r="B1205" t="str">
            <v>74052031000000</v>
          </cell>
          <cell r="C1205" t="str">
            <v>NBV.Cost F/A-Tool&amp;Furnitu</v>
          </cell>
          <cell r="D1205">
            <v>0</v>
          </cell>
        </row>
        <row r="1206">
          <cell r="B1206" t="str">
            <v>74052041000000</v>
          </cell>
          <cell r="C1206" t="str">
            <v>NBV.Cost F/A-Vehicles</v>
          </cell>
          <cell r="D1206">
            <v>0</v>
          </cell>
        </row>
        <row r="1207">
          <cell r="B1207" t="str">
            <v>74060000000000</v>
          </cell>
          <cell r="C1207" t="str">
            <v>Exch.Diff.Import Asset/SV</v>
          </cell>
          <cell r="D1207">
            <v>-51040.3</v>
          </cell>
        </row>
        <row r="1208">
          <cell r="B1208" t="str">
            <v>74070000000000</v>
          </cell>
          <cell r="C1208" t="str">
            <v>Trial Expense</v>
          </cell>
          <cell r="D1208">
            <v>-756168.34</v>
          </cell>
        </row>
        <row r="1209">
          <cell r="B1209" t="str">
            <v>74080000000000</v>
          </cell>
          <cell r="C1209" t="str">
            <v>Mkt.Hygien -Goods Resold</v>
          </cell>
          <cell r="D1209">
            <v>0</v>
          </cell>
        </row>
        <row r="1210">
          <cell r="B1210" t="str">
            <v>74090000000000</v>
          </cell>
          <cell r="C1210" t="str">
            <v>Discount take fr.Supplier</v>
          </cell>
          <cell r="D1210">
            <v>0</v>
          </cell>
        </row>
        <row r="1211">
          <cell r="B1211" t="str">
            <v>75010000000000</v>
          </cell>
          <cell r="C1211" t="str">
            <v>W/O&amp;Discre.of F/G-Sales</v>
          </cell>
          <cell r="D1211">
            <v>0</v>
          </cell>
        </row>
        <row r="1212">
          <cell r="B1212" t="str">
            <v>75020000000000</v>
          </cell>
          <cell r="C1212" t="str">
            <v>W/O&amp;Discre.of FG-Supply C</v>
          </cell>
          <cell r="D1212">
            <v>-747.66</v>
          </cell>
        </row>
        <row r="1213">
          <cell r="B1213" t="str">
            <v>76001000000000</v>
          </cell>
          <cell r="C1213" t="str">
            <v>Interest Paid to 3rd -O/D</v>
          </cell>
          <cell r="D1213">
            <v>12131.5</v>
          </cell>
        </row>
        <row r="1214">
          <cell r="B1214" t="str">
            <v>76002000000000</v>
          </cell>
          <cell r="C1214" t="str">
            <v>Interest Paid to 3rd-P/N</v>
          </cell>
          <cell r="D1214">
            <v>13733826.619999999</v>
          </cell>
        </row>
        <row r="1215">
          <cell r="B1215" t="str">
            <v>76003000000000</v>
          </cell>
          <cell r="C1215" t="str">
            <v>Interest Paid to 3rd-LOAN</v>
          </cell>
          <cell r="D1215">
            <v>0</v>
          </cell>
        </row>
        <row r="1216">
          <cell r="B1216" t="str">
            <v>76004000000000</v>
          </cell>
          <cell r="C1216" t="str">
            <v>Interest Exp./Inc.-AFF CO</v>
          </cell>
          <cell r="D1216">
            <v>49829.09</v>
          </cell>
        </row>
        <row r="1217">
          <cell r="B1217" t="str">
            <v>76006000000000</v>
          </cell>
          <cell r="C1217" t="str">
            <v>Special Bus.Tax-Int.Aff.L</v>
          </cell>
          <cell r="D1217">
            <v>0</v>
          </cell>
        </row>
        <row r="1218">
          <cell r="B1218" t="str">
            <v>76007000000000</v>
          </cell>
          <cell r="C1218" t="str">
            <v>Int.Inc.fr.3rd BANK DEPOS</v>
          </cell>
          <cell r="D1218">
            <v>-27423.46</v>
          </cell>
        </row>
        <row r="1219">
          <cell r="B1219" t="str">
            <v>76008000000000</v>
          </cell>
          <cell r="C1219" t="str">
            <v>Int.Income fr.3rd.-OTHER</v>
          </cell>
          <cell r="D1219">
            <v>0</v>
          </cell>
        </row>
        <row r="1220">
          <cell r="B1220" t="str">
            <v>76010000000000</v>
          </cell>
          <cell r="C1220" t="str">
            <v>Int.inc./exp.-Affi.Loan</v>
          </cell>
          <cell r="D1220">
            <v>0</v>
          </cell>
        </row>
        <row r="1221">
          <cell r="B1221" t="str">
            <v>80001000000000</v>
          </cell>
          <cell r="C1221" t="str">
            <v>Storage cost</v>
          </cell>
          <cell r="D1221">
            <v>0</v>
          </cell>
        </row>
        <row r="1222">
          <cell r="B1222" t="str">
            <v>80001000000000</v>
          </cell>
          <cell r="C1222" t="str">
            <v>Storage cost/delivery chg</v>
          </cell>
          <cell r="D1222">
            <v>1293789</v>
          </cell>
        </row>
        <row r="1223">
          <cell r="B1223" t="str">
            <v>80001000000000</v>
          </cell>
          <cell r="C1223" t="str">
            <v>Storage cost/Delivery chg</v>
          </cell>
          <cell r="D1223">
            <v>6710184</v>
          </cell>
        </row>
        <row r="1224">
          <cell r="B1224" t="str">
            <v>80501000000000</v>
          </cell>
          <cell r="C1224" t="str">
            <v>Depre.of Fixed Assets</v>
          </cell>
          <cell r="D1224">
            <v>0</v>
          </cell>
        </row>
        <row r="1225">
          <cell r="B1225" t="str">
            <v>80501010300000</v>
          </cell>
          <cell r="C1225" t="str">
            <v>Depre.Leasehold Improveme</v>
          </cell>
          <cell r="D1225">
            <v>0</v>
          </cell>
        </row>
        <row r="1226">
          <cell r="B1226" t="str">
            <v>80501031000000</v>
          </cell>
          <cell r="C1226" t="str">
            <v>Depre.Tool &amp; Furniture</v>
          </cell>
          <cell r="D1226">
            <v>4932</v>
          </cell>
        </row>
        <row r="1227">
          <cell r="B1227" t="str">
            <v>80501041000000</v>
          </cell>
          <cell r="C1227" t="str">
            <v>Depre.Vehicles</v>
          </cell>
          <cell r="D1227">
            <v>153666</v>
          </cell>
        </row>
        <row r="1228">
          <cell r="B1228" t="str">
            <v>80501051000000</v>
          </cell>
          <cell r="C1228" t="str">
            <v>Depre.Info.Technology</v>
          </cell>
          <cell r="D1228">
            <v>68436</v>
          </cell>
        </row>
        <row r="1229">
          <cell r="B1229" t="str">
            <v>80503000000000</v>
          </cell>
          <cell r="C1229" t="str">
            <v>Depre.-Tools&amp;Furniture</v>
          </cell>
          <cell r="D1229">
            <v>0</v>
          </cell>
        </row>
        <row r="1230">
          <cell r="B1230" t="str">
            <v>80504000000000</v>
          </cell>
          <cell r="C1230" t="str">
            <v>Depre.-Leasehold improv.</v>
          </cell>
          <cell r="D1230">
            <v>0</v>
          </cell>
        </row>
        <row r="1231">
          <cell r="B1231" t="str">
            <v>80506000000000</v>
          </cell>
          <cell r="C1231" t="str">
            <v>Depre.-Vehicles</v>
          </cell>
          <cell r="D1231">
            <v>0</v>
          </cell>
        </row>
        <row r="1232">
          <cell r="B1232" t="str">
            <v>81001000000000</v>
          </cell>
          <cell r="C1232" t="str">
            <v>Salaries</v>
          </cell>
          <cell r="D1232">
            <v>38486325.770000003</v>
          </cell>
        </row>
        <row r="1233">
          <cell r="B1233" t="str">
            <v>81002000000000</v>
          </cell>
          <cell r="C1233" t="str">
            <v>Bonus</v>
          </cell>
          <cell r="D1233">
            <v>5002988</v>
          </cell>
        </row>
        <row r="1234">
          <cell r="B1234" t="str">
            <v>81003000000000</v>
          </cell>
          <cell r="C1234" t="str">
            <v>Overtimes</v>
          </cell>
          <cell r="D1234">
            <v>0</v>
          </cell>
        </row>
        <row r="1235">
          <cell r="B1235" t="str">
            <v>81004000000000</v>
          </cell>
          <cell r="C1235" t="str">
            <v>Incentive</v>
          </cell>
          <cell r="D1235">
            <v>0</v>
          </cell>
        </row>
        <row r="1236">
          <cell r="B1236" t="str">
            <v>81005000000000</v>
          </cell>
          <cell r="C1236" t="str">
            <v>Wages Temporary Hired</v>
          </cell>
          <cell r="D1236">
            <v>0</v>
          </cell>
        </row>
        <row r="1237">
          <cell r="B1237" t="str">
            <v>81501000000000</v>
          </cell>
          <cell r="C1237" t="str">
            <v>Workmen compensation&amp;Disa</v>
          </cell>
          <cell r="D1237">
            <v>0</v>
          </cell>
        </row>
        <row r="1238">
          <cell r="B1238" t="str">
            <v>81502000000000</v>
          </cell>
          <cell r="C1238" t="str">
            <v>Retirement&amp;Pension&amp;Server</v>
          </cell>
          <cell r="D1238">
            <v>0</v>
          </cell>
        </row>
        <row r="1239">
          <cell r="B1239" t="str">
            <v>81503000000000</v>
          </cell>
          <cell r="C1239" t="str">
            <v>Social security</v>
          </cell>
          <cell r="D1239">
            <v>142722</v>
          </cell>
        </row>
        <row r="1240">
          <cell r="B1240" t="str">
            <v>81504000000000</v>
          </cell>
          <cell r="C1240" t="str">
            <v>Provident fund</v>
          </cell>
          <cell r="D1240">
            <v>976739.25</v>
          </cell>
        </row>
        <row r="1241">
          <cell r="B1241" t="str">
            <v>81505000000000</v>
          </cell>
          <cell r="C1241" t="str">
            <v>Car loan subsidy</v>
          </cell>
          <cell r="D1241">
            <v>150000</v>
          </cell>
        </row>
        <row r="1242">
          <cell r="B1242" t="str">
            <v>81506000000000</v>
          </cell>
          <cell r="C1242" t="str">
            <v>Transport &amp; Rent Allowanc</v>
          </cell>
          <cell r="D1242">
            <v>0</v>
          </cell>
        </row>
        <row r="1243">
          <cell r="B1243" t="str">
            <v>81507000000000</v>
          </cell>
          <cell r="C1243" t="str">
            <v>Car Insurance&amp;License Fee</v>
          </cell>
          <cell r="D1243">
            <v>108489.33</v>
          </cell>
        </row>
        <row r="1244">
          <cell r="B1244" t="str">
            <v>81509000000000</v>
          </cell>
          <cell r="C1244" t="str">
            <v>Educational allowance</v>
          </cell>
          <cell r="D1244">
            <v>94906</v>
          </cell>
        </row>
        <row r="1245">
          <cell r="B1245" t="str">
            <v>81510000000000</v>
          </cell>
          <cell r="C1245" t="str">
            <v>Compulsory welfare</v>
          </cell>
          <cell r="D1245">
            <v>0</v>
          </cell>
        </row>
        <row r="1246">
          <cell r="B1246" t="str">
            <v>81511000000000</v>
          </cell>
          <cell r="C1246" t="str">
            <v>Uniform &amp; accessories</v>
          </cell>
          <cell r="D1246">
            <v>700</v>
          </cell>
        </row>
        <row r="1247">
          <cell r="B1247" t="str">
            <v>81512000000000</v>
          </cell>
          <cell r="C1247" t="str">
            <v>Recreation&amp;Sport Activity</v>
          </cell>
          <cell r="D1247">
            <v>3847</v>
          </cell>
        </row>
        <row r="1248">
          <cell r="B1248" t="str">
            <v>81513000000000</v>
          </cell>
          <cell r="C1248" t="str">
            <v>Medical Expenses</v>
          </cell>
          <cell r="D1248">
            <v>312997.3</v>
          </cell>
        </row>
        <row r="1249">
          <cell r="B1249" t="str">
            <v>81514000000000</v>
          </cell>
          <cell r="C1249" t="str">
            <v>Home Leave Passage</v>
          </cell>
          <cell r="D1249">
            <v>135732.14000000001</v>
          </cell>
        </row>
        <row r="1250">
          <cell r="B1250" t="str">
            <v>81515000000000</v>
          </cell>
          <cell r="C1250" t="str">
            <v>Home leave passage</v>
          </cell>
          <cell r="D1250">
            <v>0</v>
          </cell>
        </row>
        <row r="1251">
          <cell r="B1251" t="str">
            <v>81517000000000</v>
          </cell>
          <cell r="C1251" t="str">
            <v>Trans.and Rent allow.</v>
          </cell>
          <cell r="D1251">
            <v>0</v>
          </cell>
        </row>
        <row r="1252">
          <cell r="B1252" t="str">
            <v>81519000000000</v>
          </cell>
          <cell r="C1252" t="str">
            <v>Canteen for staff - SN</v>
          </cell>
          <cell r="D1252">
            <v>0</v>
          </cell>
        </row>
        <row r="1253">
          <cell r="B1253" t="str">
            <v>85011100000000</v>
          </cell>
          <cell r="C1253" t="str">
            <v>Meeting &amp; conferences</v>
          </cell>
          <cell r="D1253">
            <v>906893.48</v>
          </cell>
        </row>
        <row r="1254">
          <cell r="B1254" t="str">
            <v>85011200000000</v>
          </cell>
          <cell r="C1254" t="str">
            <v>Outside service</v>
          </cell>
          <cell r="D1254">
            <v>302392.5</v>
          </cell>
        </row>
        <row r="1255">
          <cell r="B1255" t="str">
            <v>85011300000000</v>
          </cell>
          <cell r="C1255" t="str">
            <v>Subscrip.&amp; membership</v>
          </cell>
          <cell r="D1255">
            <v>116788.34</v>
          </cell>
        </row>
        <row r="1256">
          <cell r="B1256" t="str">
            <v>85011400000000</v>
          </cell>
          <cell r="C1256" t="str">
            <v>Public Relations</v>
          </cell>
          <cell r="D1256">
            <v>0</v>
          </cell>
        </row>
        <row r="1257">
          <cell r="B1257" t="str">
            <v>85011500000000</v>
          </cell>
          <cell r="C1257" t="str">
            <v>Donations</v>
          </cell>
          <cell r="D1257">
            <v>0</v>
          </cell>
        </row>
        <row r="1258">
          <cell r="B1258" t="str">
            <v>85011600000000</v>
          </cell>
          <cell r="C1258" t="str">
            <v>Sundry Expense</v>
          </cell>
          <cell r="D1258">
            <v>186836.93</v>
          </cell>
        </row>
        <row r="1259">
          <cell r="B1259" t="str">
            <v>85021100000000</v>
          </cell>
          <cell r="C1259" t="str">
            <v>Office rental</v>
          </cell>
          <cell r="D1259">
            <v>634232.24</v>
          </cell>
        </row>
        <row r="1260">
          <cell r="B1260" t="str">
            <v>85031100000000</v>
          </cell>
          <cell r="C1260" t="str">
            <v>Maintenance &amp; Repair</v>
          </cell>
          <cell r="D1260">
            <v>95162.62</v>
          </cell>
        </row>
        <row r="1261">
          <cell r="B1261" t="str">
            <v>85031200000000</v>
          </cell>
          <cell r="C1261" t="str">
            <v>M&amp;R-EDP equipments</v>
          </cell>
          <cell r="D1261">
            <v>0</v>
          </cell>
        </row>
        <row r="1262">
          <cell r="B1262" t="str">
            <v>85031500000000</v>
          </cell>
          <cell r="C1262" t="str">
            <v>Extenal Computer Software</v>
          </cell>
          <cell r="D1262">
            <v>0</v>
          </cell>
        </row>
        <row r="1263">
          <cell r="B1263" t="str">
            <v>85041100000000</v>
          </cell>
          <cell r="C1263" t="str">
            <v>Electricity &amp; Water</v>
          </cell>
          <cell r="D1263">
            <v>38344.160000000003</v>
          </cell>
        </row>
        <row r="1264">
          <cell r="B1264" t="str">
            <v>85041200000000</v>
          </cell>
          <cell r="C1264" t="str">
            <v>Communication</v>
          </cell>
          <cell r="D1264">
            <v>552442.21</v>
          </cell>
        </row>
        <row r="1265">
          <cell r="B1265" t="str">
            <v>85041300000000</v>
          </cell>
          <cell r="C1265" t="str">
            <v>Data Linkage Expenses</v>
          </cell>
          <cell r="D1265">
            <v>5495</v>
          </cell>
        </row>
        <row r="1266">
          <cell r="B1266" t="str">
            <v>85041400000000</v>
          </cell>
          <cell r="C1266" t="str">
            <v>Domestic communication</v>
          </cell>
          <cell r="D1266">
            <v>0</v>
          </cell>
        </row>
        <row r="1267">
          <cell r="B1267" t="str">
            <v>85041600000000</v>
          </cell>
          <cell r="C1267" t="str">
            <v>Mobile phone</v>
          </cell>
          <cell r="D1267">
            <v>0</v>
          </cell>
        </row>
        <row r="1268">
          <cell r="B1268" t="str">
            <v>85041700000000</v>
          </cell>
          <cell r="C1268" t="str">
            <v>Pager</v>
          </cell>
          <cell r="D1268">
            <v>0</v>
          </cell>
        </row>
        <row r="1269">
          <cell r="B1269" t="str">
            <v>85051100000000</v>
          </cell>
          <cell r="C1269" t="str">
            <v>Bank Charge</v>
          </cell>
          <cell r="D1269">
            <v>192566.54</v>
          </cell>
        </row>
        <row r="1270">
          <cell r="B1270" t="str">
            <v>85051200000000</v>
          </cell>
          <cell r="C1270" t="str">
            <v>Insurance expenses</v>
          </cell>
          <cell r="D1270">
            <v>167290.98000000001</v>
          </cell>
        </row>
        <row r="1271">
          <cell r="B1271" t="str">
            <v>85052000000000</v>
          </cell>
          <cell r="C1271" t="str">
            <v>Other Bank Charges</v>
          </cell>
          <cell r="D1271">
            <v>0</v>
          </cell>
        </row>
        <row r="1272">
          <cell r="B1272" t="str">
            <v>85055100000000</v>
          </cell>
          <cell r="C1272" t="str">
            <v>Insurance fire - stock</v>
          </cell>
          <cell r="D1272">
            <v>0</v>
          </cell>
        </row>
        <row r="1273">
          <cell r="B1273" t="str">
            <v>85055200000000</v>
          </cell>
          <cell r="C1273" t="str">
            <v>Insur.-transit stock</v>
          </cell>
          <cell r="D1273">
            <v>0</v>
          </cell>
        </row>
        <row r="1274">
          <cell r="B1274" t="str">
            <v>85055300000000</v>
          </cell>
          <cell r="C1274" t="str">
            <v>Insur.fire-non sto.ass</v>
          </cell>
          <cell r="D1274">
            <v>0</v>
          </cell>
        </row>
        <row r="1275">
          <cell r="B1275" t="str">
            <v>85055400000000</v>
          </cell>
          <cell r="C1275" t="str">
            <v>Insur.&amp; taxes-vehicles</v>
          </cell>
          <cell r="D1275">
            <v>0</v>
          </cell>
        </row>
        <row r="1276">
          <cell r="B1276" t="str">
            <v>85055600000000</v>
          </cell>
          <cell r="C1276" t="str">
            <v>Loss on sun.insur.cla.</v>
          </cell>
          <cell r="D1276">
            <v>0</v>
          </cell>
        </row>
        <row r="1277">
          <cell r="B1277" t="str">
            <v>85061100000000</v>
          </cell>
          <cell r="C1277" t="str">
            <v>Stationeries&amp;Off.supplies</v>
          </cell>
          <cell r="D1277">
            <v>305400</v>
          </cell>
        </row>
        <row r="1278">
          <cell r="B1278" t="str">
            <v>85061200000000</v>
          </cell>
          <cell r="C1278" t="str">
            <v>Photocopy expenses</v>
          </cell>
          <cell r="D1278">
            <v>0</v>
          </cell>
        </row>
        <row r="1279">
          <cell r="B1279" t="str">
            <v>85061300000000</v>
          </cell>
          <cell r="C1279" t="str">
            <v>Postage</v>
          </cell>
          <cell r="D1279">
            <v>0</v>
          </cell>
        </row>
        <row r="1280">
          <cell r="B1280" t="str">
            <v>85071000000000</v>
          </cell>
          <cell r="C1280" t="str">
            <v>Leasing Fee</v>
          </cell>
          <cell r="D1280">
            <v>1139300.33</v>
          </cell>
        </row>
        <row r="1281">
          <cell r="B1281" t="str">
            <v>85510000000000</v>
          </cell>
          <cell r="C1281" t="str">
            <v>Legal Expenses</v>
          </cell>
          <cell r="D1281">
            <v>1820.56</v>
          </cell>
        </row>
        <row r="1282">
          <cell r="B1282" t="str">
            <v>86010000000000</v>
          </cell>
          <cell r="C1282" t="str">
            <v>Auditors fees</v>
          </cell>
          <cell r="D1282">
            <v>206625</v>
          </cell>
        </row>
        <row r="1283">
          <cell r="B1283" t="str">
            <v>86501000000000</v>
          </cell>
          <cell r="C1283" t="str">
            <v>Travelling</v>
          </cell>
          <cell r="D1283">
            <v>585080.77</v>
          </cell>
        </row>
        <row r="1284">
          <cell r="B1284" t="str">
            <v>86502000000000</v>
          </cell>
          <cell r="C1284" t="str">
            <v>Accomodation</v>
          </cell>
          <cell r="D1284">
            <v>0</v>
          </cell>
        </row>
        <row r="1285">
          <cell r="B1285" t="str">
            <v>86503000000000</v>
          </cell>
          <cell r="C1285" t="str">
            <v>Business Trips Abroad</v>
          </cell>
          <cell r="D1285">
            <v>1873148.88</v>
          </cell>
        </row>
        <row r="1286">
          <cell r="B1286" t="str">
            <v>86504000000000</v>
          </cell>
          <cell r="C1286" t="str">
            <v>Car Maintenance &amp; Repair</v>
          </cell>
          <cell r="D1286">
            <v>58637.22</v>
          </cell>
        </row>
        <row r="1287">
          <cell r="B1287" t="str">
            <v>86505000000000</v>
          </cell>
          <cell r="C1287" t="str">
            <v>Car Rental-Operat.Lease</v>
          </cell>
          <cell r="D1287">
            <v>916069.2</v>
          </cell>
        </row>
        <row r="1288">
          <cell r="B1288" t="str">
            <v>86506000000000</v>
          </cell>
          <cell r="C1288" t="str">
            <v>Car Rental-&gt;36,000</v>
          </cell>
          <cell r="D1288">
            <v>493698.6</v>
          </cell>
        </row>
        <row r="1289">
          <cell r="B1289" t="str">
            <v>86506000000000</v>
          </cell>
          <cell r="C1289" t="str">
            <v>Petrol cost</v>
          </cell>
          <cell r="D1289">
            <v>0</v>
          </cell>
        </row>
        <row r="1290">
          <cell r="B1290" t="str">
            <v>86507000000000</v>
          </cell>
          <cell r="C1290" t="str">
            <v>Car Rental</v>
          </cell>
          <cell r="D1290">
            <v>0</v>
          </cell>
        </row>
        <row r="1291">
          <cell r="B1291" t="str">
            <v>86508000000000</v>
          </cell>
          <cell r="C1291" t="str">
            <v>Regular Car Maintenance</v>
          </cell>
          <cell r="D1291">
            <v>0</v>
          </cell>
        </row>
        <row r="1292">
          <cell r="B1292" t="str">
            <v>86509000000000</v>
          </cell>
          <cell r="C1292" t="str">
            <v>M&amp;R Spare Parts</v>
          </cell>
          <cell r="D1292">
            <v>0</v>
          </cell>
        </row>
        <row r="1293">
          <cell r="B1293" t="str">
            <v>87001000000000</v>
          </cell>
          <cell r="C1293" t="str">
            <v>Entertaining Expenses</v>
          </cell>
          <cell r="D1293">
            <v>1892624.82</v>
          </cell>
        </row>
        <row r="1294">
          <cell r="B1294" t="str">
            <v>87002000000000</v>
          </cell>
          <cell r="C1294" t="str">
            <v>Visitors expenses</v>
          </cell>
          <cell r="D1294">
            <v>0</v>
          </cell>
        </row>
        <row r="1295">
          <cell r="B1295" t="str">
            <v>87201000000000</v>
          </cell>
          <cell r="C1295" t="str">
            <v>Inc./Exp.for services</v>
          </cell>
          <cell r="D1295">
            <v>0</v>
          </cell>
        </row>
        <row r="1296">
          <cell r="B1296" t="str">
            <v>87203000000000</v>
          </cell>
          <cell r="C1296" t="str">
            <v>Inc./Exp.for serv.aff.</v>
          </cell>
          <cell r="D1296">
            <v>0</v>
          </cell>
        </row>
        <row r="1297">
          <cell r="B1297" t="str">
            <v>87511000000000</v>
          </cell>
          <cell r="C1297" t="str">
            <v>Training - Local</v>
          </cell>
          <cell r="D1297">
            <v>0</v>
          </cell>
        </row>
        <row r="1298">
          <cell r="B1298" t="str">
            <v>87511100000000</v>
          </cell>
          <cell r="C1298" t="str">
            <v>Internal Training-Local</v>
          </cell>
          <cell r="D1298">
            <v>47285.98</v>
          </cell>
        </row>
        <row r="1299">
          <cell r="B1299" t="str">
            <v>87511200000000</v>
          </cell>
          <cell r="C1299" t="str">
            <v>Internal Training-Oversea</v>
          </cell>
          <cell r="D1299">
            <v>75431.710000000006</v>
          </cell>
        </row>
        <row r="1300">
          <cell r="B1300" t="str">
            <v>87512000000000</v>
          </cell>
          <cell r="C1300" t="str">
            <v>Training - oversea</v>
          </cell>
          <cell r="D1300">
            <v>0</v>
          </cell>
        </row>
        <row r="1301">
          <cell r="B1301" t="str">
            <v>87512100000000</v>
          </cell>
          <cell r="C1301" t="str">
            <v>External Training-Local</v>
          </cell>
          <cell r="D1301">
            <v>13490.66</v>
          </cell>
        </row>
        <row r="1302">
          <cell r="B1302" t="str">
            <v>87512200000000</v>
          </cell>
          <cell r="C1302" t="str">
            <v>External Traning-Oversea</v>
          </cell>
          <cell r="D1302">
            <v>0</v>
          </cell>
        </row>
        <row r="1303">
          <cell r="B1303" t="str">
            <v>87513000000000</v>
          </cell>
          <cell r="C1303" t="str">
            <v>Staff Recruitment cost</v>
          </cell>
          <cell r="D1303">
            <v>0</v>
          </cell>
        </row>
        <row r="1304">
          <cell r="B1304" t="str">
            <v>87514000000000</v>
          </cell>
          <cell r="C1304" t="str">
            <v>External training-oversea</v>
          </cell>
          <cell r="D1304">
            <v>0</v>
          </cell>
        </row>
        <row r="1305">
          <cell r="B1305" t="str">
            <v>87515000000000</v>
          </cell>
          <cell r="C1305" t="str">
            <v>Staff recruitment cost</v>
          </cell>
          <cell r="D1305">
            <v>0</v>
          </cell>
        </row>
        <row r="1306">
          <cell r="B1306" t="str">
            <v>87516000000000</v>
          </cell>
          <cell r="C1306" t="str">
            <v>Staff_Transfer_Expense</v>
          </cell>
          <cell r="D1306">
            <v>0</v>
          </cell>
        </row>
        <row r="1307">
          <cell r="B1307" t="str">
            <v>87521000000000</v>
          </cell>
          <cell r="C1307" t="str">
            <v>Sundry Taxes-Revenue Code</v>
          </cell>
          <cell r="D1307">
            <v>0</v>
          </cell>
        </row>
        <row r="1308">
          <cell r="B1308" t="str">
            <v>87523000000000</v>
          </cell>
          <cell r="C1308" t="str">
            <v>Deductable Input VAT</v>
          </cell>
          <cell r="D1308">
            <v>0</v>
          </cell>
        </row>
        <row r="1309">
          <cell r="B1309" t="str">
            <v>87525000000000</v>
          </cell>
          <cell r="C1309" t="str">
            <v>Sundry taxes</v>
          </cell>
          <cell r="D1309">
            <v>0</v>
          </cell>
        </row>
        <row r="1310">
          <cell r="B1310" t="str">
            <v>87531000000000</v>
          </cell>
          <cell r="C1310" t="str">
            <v>Sample Products</v>
          </cell>
          <cell r="D1310">
            <v>54827.68</v>
          </cell>
        </row>
        <row r="1311">
          <cell r="B1311" t="str">
            <v>87532000000000</v>
          </cell>
          <cell r="C1311" t="str">
            <v>Sharing OH of Regional co</v>
          </cell>
          <cell r="D1311">
            <v>0</v>
          </cell>
        </row>
        <row r="1312">
          <cell r="B1312" t="str">
            <v>87541000000000</v>
          </cell>
          <cell r="C1312" t="str">
            <v>Product registration exp.</v>
          </cell>
          <cell r="D1312">
            <v>74693.84</v>
          </cell>
        </row>
        <row r="1313">
          <cell r="B1313" t="str">
            <v>87542000000000</v>
          </cell>
          <cell r="C1313" t="str">
            <v>Product analysis fees</v>
          </cell>
          <cell r="D1313">
            <v>23000</v>
          </cell>
        </row>
        <row r="1314">
          <cell r="B1314" t="str">
            <v>87551000000000</v>
          </cell>
          <cell r="C1314" t="str">
            <v>New product development</v>
          </cell>
          <cell r="D1314">
            <v>436.45</v>
          </cell>
        </row>
        <row r="1315">
          <cell r="B1315" t="str">
            <v>87561000000000</v>
          </cell>
          <cell r="C1315" t="str">
            <v>Agricultural Activities</v>
          </cell>
          <cell r="D1315">
            <v>0</v>
          </cell>
        </row>
        <row r="1316">
          <cell r="B1316" t="str">
            <v>87571000000000</v>
          </cell>
          <cell r="C1316" t="str">
            <v>Other Professional Fees</v>
          </cell>
          <cell r="D1316">
            <v>15000</v>
          </cell>
        </row>
        <row r="1317">
          <cell r="B1317" t="str">
            <v>89510000000000</v>
          </cell>
          <cell r="C1317" t="str">
            <v>Operational Taxes</v>
          </cell>
          <cell r="D1317">
            <v>0</v>
          </cell>
        </row>
        <row r="1318">
          <cell r="B1318" t="str">
            <v>91007000000000</v>
          </cell>
          <cell r="C1318" t="str">
            <v>Other Income/Expenses</v>
          </cell>
          <cell r="D1318">
            <v>0</v>
          </cell>
        </row>
        <row r="1319">
          <cell r="B1319" t="str">
            <v>92010000000000</v>
          </cell>
          <cell r="C1319" t="str">
            <v>Depre.of Raw Materials</v>
          </cell>
          <cell r="D1319">
            <v>0</v>
          </cell>
        </row>
        <row r="1320">
          <cell r="B1320" t="str">
            <v>92030000000000</v>
          </cell>
          <cell r="C1320" t="str">
            <v>Depre.of Packing Material</v>
          </cell>
          <cell r="D1320">
            <v>0</v>
          </cell>
        </row>
        <row r="1321">
          <cell r="B1321" t="str">
            <v>93010000000000</v>
          </cell>
          <cell r="C1321" t="str">
            <v>Depre.of Manufac.Goods</v>
          </cell>
          <cell r="D1321">
            <v>0</v>
          </cell>
        </row>
        <row r="1322">
          <cell r="B1322" t="str">
            <v>94010000000000</v>
          </cell>
          <cell r="C1322" t="str">
            <v>Diff.Technical/Book Depre</v>
          </cell>
          <cell r="D1322">
            <v>0</v>
          </cell>
        </row>
        <row r="1323">
          <cell r="B1323" t="str">
            <v>95010000000000</v>
          </cell>
          <cell r="C1323" t="str">
            <v>Var.Fac.Fixed Overheads</v>
          </cell>
          <cell r="D1323">
            <v>0</v>
          </cell>
        </row>
        <row r="1324">
          <cell r="B1324" t="str">
            <v>96010000000000</v>
          </cell>
          <cell r="C1324" t="str">
            <v>Var.Factory Depreciation</v>
          </cell>
          <cell r="D1324">
            <v>0</v>
          </cell>
        </row>
        <row r="1325">
          <cell r="B1325" t="str">
            <v>98020000000000</v>
          </cell>
          <cell r="C1325" t="str">
            <v>Prior Year's Taxes</v>
          </cell>
          <cell r="D1325">
            <v>0</v>
          </cell>
        </row>
        <row r="1326">
          <cell r="B1326" t="str">
            <v>98030000000000</v>
          </cell>
          <cell r="C1326" t="str">
            <v>Tax Difference</v>
          </cell>
          <cell r="D1326">
            <v>0</v>
          </cell>
        </row>
        <row r="1327">
          <cell r="B1327" t="str">
            <v>98040000000000</v>
          </cell>
          <cell r="C1327" t="str">
            <v>Tax litigation expenses</v>
          </cell>
          <cell r="D1327">
            <v>900.71</v>
          </cell>
        </row>
        <row r="1328">
          <cell r="B1328" t="str">
            <v>99945500000000</v>
          </cell>
          <cell r="C1328" t="str">
            <v>Control A/C - Input VAT</v>
          </cell>
          <cell r="D1328">
            <v>0</v>
          </cell>
        </row>
        <row r="1329">
          <cell r="B1329" t="str">
            <v>99945600000000</v>
          </cell>
          <cell r="C1329" t="str">
            <v>Control A/C - W/H tax</v>
          </cell>
          <cell r="D1329">
            <v>0</v>
          </cell>
        </row>
        <row r="1330">
          <cell r="B1330" t="str">
            <v>99950100000000</v>
          </cell>
          <cell r="C1330" t="str">
            <v>Contra quantity sales</v>
          </cell>
          <cell r="D1330">
            <v>0</v>
          </cell>
        </row>
        <row r="1331">
          <cell r="B1331" t="str">
            <v>10010000000000</v>
          </cell>
          <cell r="C1331" t="str">
            <v>Land</v>
          </cell>
          <cell r="D1331">
            <v>2710300</v>
          </cell>
        </row>
        <row r="1332">
          <cell r="B1332" t="str">
            <v>10101000000000</v>
          </cell>
          <cell r="C1332" t="str">
            <v>Buildings</v>
          </cell>
          <cell r="D1332">
            <v>82949064</v>
          </cell>
        </row>
        <row r="1333">
          <cell r="B1333" t="str">
            <v>10101010000000</v>
          </cell>
          <cell r="C1333" t="str">
            <v>Building - Addition</v>
          </cell>
          <cell r="D1333">
            <v>0</v>
          </cell>
        </row>
        <row r="1334">
          <cell r="B1334" t="str">
            <v>10102000000000</v>
          </cell>
          <cell r="C1334" t="str">
            <v>Land_Improvements</v>
          </cell>
          <cell r="D1334">
            <v>209010</v>
          </cell>
        </row>
        <row r="1335">
          <cell r="B1335" t="str">
            <v>10103000000000</v>
          </cell>
          <cell r="C1335" t="str">
            <v>Leasehold_Improvements</v>
          </cell>
          <cell r="D1335">
            <v>10924417</v>
          </cell>
        </row>
        <row r="1336">
          <cell r="B1336" t="str">
            <v>10103010000000</v>
          </cell>
          <cell r="C1336" t="str">
            <v>L/H Improvement - Additio</v>
          </cell>
          <cell r="D1336">
            <v>753145.89</v>
          </cell>
        </row>
        <row r="1337">
          <cell r="B1337" t="str">
            <v>10210000000000</v>
          </cell>
          <cell r="C1337" t="str">
            <v>Plant_and_Machinery</v>
          </cell>
          <cell r="D1337">
            <v>85915600.609999999</v>
          </cell>
        </row>
        <row r="1338">
          <cell r="B1338" t="str">
            <v>10310000000000</v>
          </cell>
          <cell r="C1338" t="str">
            <v>Tools Fur.&amp;Sundry Equip.</v>
          </cell>
          <cell r="D1338">
            <v>31562375.030000001</v>
          </cell>
        </row>
        <row r="1339">
          <cell r="B1339" t="str">
            <v>10310010000000</v>
          </cell>
          <cell r="C1339" t="str">
            <v>Tool &amp; Furniture - Additi</v>
          </cell>
          <cell r="D1339">
            <v>173202.95</v>
          </cell>
        </row>
        <row r="1340">
          <cell r="B1340" t="str">
            <v>10410000000000</v>
          </cell>
          <cell r="C1340" t="str">
            <v>Vehicles</v>
          </cell>
          <cell r="D1340">
            <v>1037429.85</v>
          </cell>
        </row>
        <row r="1341">
          <cell r="B1341" t="str">
            <v>10510000000000</v>
          </cell>
          <cell r="C1341" t="str">
            <v>IS.Equipment</v>
          </cell>
          <cell r="D1341">
            <v>4332112.0599999996</v>
          </cell>
        </row>
        <row r="1342">
          <cell r="B1342" t="str">
            <v>10510010000000</v>
          </cell>
          <cell r="C1342" t="str">
            <v>I.T.Equipment - Addition</v>
          </cell>
          <cell r="D1342">
            <v>0</v>
          </cell>
        </row>
        <row r="1343">
          <cell r="B1343" t="str">
            <v>10910000000000</v>
          </cell>
          <cell r="C1343" t="str">
            <v>Unclss._Properties</v>
          </cell>
          <cell r="D1343">
            <v>5073774.0199999996</v>
          </cell>
        </row>
        <row r="1344">
          <cell r="B1344" t="str">
            <v>10920000000000</v>
          </cell>
          <cell r="C1344" t="str">
            <v>Unclss._Extension_Project</v>
          </cell>
          <cell r="D1344">
            <v>0</v>
          </cell>
        </row>
        <row r="1345">
          <cell r="B1345" t="str">
            <v>11001000000000</v>
          </cell>
          <cell r="C1345" t="str">
            <v>Accu.Dpre-Buildings</v>
          </cell>
          <cell r="D1345">
            <v>-46874399</v>
          </cell>
        </row>
        <row r="1346">
          <cell r="B1346" t="str">
            <v>11001010000000</v>
          </cell>
          <cell r="C1346" t="str">
            <v>Accru.Dpre.Building-Add.</v>
          </cell>
          <cell r="D1346">
            <v>-2837172</v>
          </cell>
        </row>
        <row r="1347">
          <cell r="B1347" t="str">
            <v>11002000000000</v>
          </cell>
          <cell r="C1347" t="str">
            <v>Accu.Depre-Land_Improv.</v>
          </cell>
          <cell r="D1347">
            <v>-209009</v>
          </cell>
        </row>
        <row r="1348">
          <cell r="B1348" t="str">
            <v>11003000000000</v>
          </cell>
          <cell r="C1348" t="str">
            <v>Accu.Depre-Leasehold</v>
          </cell>
          <cell r="D1348">
            <v>-346613</v>
          </cell>
        </row>
        <row r="1349">
          <cell r="B1349" t="str">
            <v>11003010000000</v>
          </cell>
          <cell r="C1349" t="str">
            <v>Acc.Dpre.L/H.Improve.Add.</v>
          </cell>
          <cell r="D1349">
            <v>-843105</v>
          </cell>
        </row>
        <row r="1350">
          <cell r="B1350" t="str">
            <v>11003020000000</v>
          </cell>
          <cell r="C1350" t="str">
            <v>Acc.Dpre.L/H.Improve.Dis.</v>
          </cell>
          <cell r="D1350">
            <v>0</v>
          </cell>
        </row>
        <row r="1351">
          <cell r="B1351" t="str">
            <v>11010200000000</v>
          </cell>
          <cell r="C1351" t="str">
            <v>Accu.Depre-Plant&amp;Machine</v>
          </cell>
          <cell r="D1351">
            <v>-121869647</v>
          </cell>
        </row>
        <row r="1352">
          <cell r="B1352" t="str">
            <v>11010210000000</v>
          </cell>
          <cell r="C1352" t="str">
            <v>Acc.Dpre.Plant&amp;Machine.Ad</v>
          </cell>
          <cell r="D1352">
            <v>-2255397</v>
          </cell>
        </row>
        <row r="1353">
          <cell r="B1353" t="str">
            <v>11010220000000</v>
          </cell>
          <cell r="C1353" t="str">
            <v>Acc.Dpre.Plant&amp;Machine.Di</v>
          </cell>
          <cell r="D1353">
            <v>41767015</v>
          </cell>
        </row>
        <row r="1354">
          <cell r="B1354" t="str">
            <v>11010300000000</v>
          </cell>
          <cell r="C1354" t="str">
            <v>Accu.Dpre-Tools/Furniture</v>
          </cell>
          <cell r="D1354">
            <v>-35858627</v>
          </cell>
        </row>
        <row r="1355">
          <cell r="B1355" t="str">
            <v>11010310000000</v>
          </cell>
          <cell r="C1355" t="str">
            <v>Acc.Dpre.Tool&amp;Furniture-A</v>
          </cell>
          <cell r="D1355">
            <v>-1912763.52</v>
          </cell>
        </row>
        <row r="1356">
          <cell r="B1356" t="str">
            <v>11010320000000</v>
          </cell>
          <cell r="C1356" t="str">
            <v>Acc.Dpre.Tool&amp;Furniture-D</v>
          </cell>
          <cell r="D1356">
            <v>12100830.1</v>
          </cell>
        </row>
        <row r="1357">
          <cell r="B1357" t="str">
            <v>11010400000000</v>
          </cell>
          <cell r="C1357" t="str">
            <v>Accu.Depre-Vehicles</v>
          </cell>
          <cell r="D1357">
            <v>-2123320.67</v>
          </cell>
        </row>
        <row r="1358">
          <cell r="B1358" t="str">
            <v>11010410000000</v>
          </cell>
          <cell r="C1358" t="str">
            <v>Acc.Dpre.Vehicle-Addition</v>
          </cell>
          <cell r="D1358">
            <v>-252285</v>
          </cell>
        </row>
        <row r="1359">
          <cell r="B1359" t="str">
            <v>11010420000000</v>
          </cell>
          <cell r="C1359" t="str">
            <v>Acc.Dpre.Vehicle-Disposal</v>
          </cell>
          <cell r="D1359">
            <v>1677998</v>
          </cell>
        </row>
        <row r="1360">
          <cell r="B1360" t="str">
            <v>11010500000000</v>
          </cell>
          <cell r="C1360" t="str">
            <v>Accu.Depre-IS. Equipment</v>
          </cell>
          <cell r="D1360">
            <v>-3529064</v>
          </cell>
        </row>
        <row r="1361">
          <cell r="B1361" t="str">
            <v>11010510000000</v>
          </cell>
          <cell r="C1361" t="str">
            <v>Acc.Dpre.I.T.Equipment-Ad</v>
          </cell>
          <cell r="D1361">
            <v>-414633</v>
          </cell>
        </row>
        <row r="1362">
          <cell r="B1362" t="str">
            <v>11010520000000</v>
          </cell>
          <cell r="C1362" t="str">
            <v>Acc.Dpre.I.T.Equipment-Di</v>
          </cell>
          <cell r="D1362">
            <v>261636</v>
          </cell>
        </row>
        <row r="1363">
          <cell r="B1363" t="str">
            <v>11020000000000</v>
          </cell>
          <cell r="C1363" t="str">
            <v>Accu.Depre.-Impairment AS</v>
          </cell>
          <cell r="D1363">
            <v>0</v>
          </cell>
        </row>
        <row r="1364">
          <cell r="B1364" t="str">
            <v>11020010100000</v>
          </cell>
          <cell r="C1364" t="str">
            <v>Acc.Dpre.Imp.Building</v>
          </cell>
          <cell r="D1364">
            <v>-27700000</v>
          </cell>
        </row>
        <row r="1365">
          <cell r="B1365" t="str">
            <v>11020021000000</v>
          </cell>
          <cell r="C1365" t="str">
            <v>Acc.Dpre.Imp.Plant&amp;Machi.</v>
          </cell>
          <cell r="D1365">
            <v>-65378000</v>
          </cell>
        </row>
        <row r="1366">
          <cell r="B1366" t="str">
            <v>11020031000000</v>
          </cell>
          <cell r="C1366" t="str">
            <v>Acc.Dpre.Imp.Tool&amp;Furnit.</v>
          </cell>
          <cell r="D1366">
            <v>-1570000</v>
          </cell>
        </row>
        <row r="1367">
          <cell r="B1367" t="str">
            <v>11020051000000</v>
          </cell>
          <cell r="C1367" t="str">
            <v>Acc.Dpre.Imp.Info.Techno.</v>
          </cell>
          <cell r="D1367">
            <v>-455000</v>
          </cell>
        </row>
        <row r="1368">
          <cell r="B1368" t="str">
            <v>11810000000000</v>
          </cell>
          <cell r="C1368" t="str">
            <v>Intangible AS-SAP SW</v>
          </cell>
          <cell r="D1368">
            <v>0</v>
          </cell>
        </row>
        <row r="1369">
          <cell r="B1369" t="str">
            <v>11820000000000</v>
          </cell>
          <cell r="C1369" t="str">
            <v>Prov.for Amortize-Pre.exp</v>
          </cell>
          <cell r="D1369">
            <v>0</v>
          </cell>
        </row>
        <row r="1370">
          <cell r="B1370" t="str">
            <v>12010000000000</v>
          </cell>
          <cell r="C1370" t="str">
            <v>Participation</v>
          </cell>
          <cell r="D1370">
            <v>3892400</v>
          </cell>
        </row>
        <row r="1371">
          <cell r="B1371" t="str">
            <v>12810000000000</v>
          </cell>
          <cell r="C1371" t="str">
            <v>Grp.A_Defer._Tax_Assets</v>
          </cell>
          <cell r="D1371">
            <v>3501231.26</v>
          </cell>
        </row>
        <row r="1372">
          <cell r="B1372" t="str">
            <v>13001000000000</v>
          </cell>
          <cell r="C1372" t="str">
            <v>Defered Repacking Fee</v>
          </cell>
          <cell r="D1372">
            <v>0</v>
          </cell>
        </row>
        <row r="1373">
          <cell r="B1373" t="str">
            <v>13003000000000</v>
          </cell>
          <cell r="C1373" t="str">
            <v>Prepayment</v>
          </cell>
          <cell r="D1373">
            <v>3738279.75</v>
          </cell>
        </row>
        <row r="1374">
          <cell r="B1374" t="str">
            <v>13004000000000</v>
          </cell>
          <cell r="C1374" t="str">
            <v>Accrued_Interest_Receive</v>
          </cell>
          <cell r="D1374">
            <v>806913.89</v>
          </cell>
        </row>
        <row r="1375">
          <cell r="B1375" t="str">
            <v>13500000000000</v>
          </cell>
          <cell r="C1375" t="str">
            <v>DELIVATIVES ASST-HEDGING</v>
          </cell>
          <cell r="D1375">
            <v>8183362.5199999996</v>
          </cell>
        </row>
        <row r="1376">
          <cell r="B1376" t="str">
            <v>14010010000000</v>
          </cell>
          <cell r="C1376" t="str">
            <v>Raw Materials in Stock</v>
          </cell>
          <cell r="D1376">
            <v>3080866.7</v>
          </cell>
        </row>
        <row r="1377">
          <cell r="B1377" t="str">
            <v>14420000000000</v>
          </cell>
          <cell r="C1377" t="str">
            <v>Goods in transit</v>
          </cell>
          <cell r="D1377">
            <v>109130.07</v>
          </cell>
        </row>
        <row r="1378">
          <cell r="B1378" t="str">
            <v>15020000000000</v>
          </cell>
          <cell r="C1378" t="str">
            <v>Foreign Trade Debtors</v>
          </cell>
          <cell r="D1378">
            <v>120797.67</v>
          </cell>
        </row>
        <row r="1379">
          <cell r="B1379" t="str">
            <v>15201010000000</v>
          </cell>
          <cell r="C1379" t="str">
            <v>Sundry debtors - others</v>
          </cell>
          <cell r="D1379">
            <v>5659670.9100000001</v>
          </cell>
        </row>
        <row r="1380">
          <cell r="B1380" t="str">
            <v>15201011000000</v>
          </cell>
          <cell r="C1380" t="str">
            <v>Loan to Cooperat. Society</v>
          </cell>
          <cell r="D1380">
            <v>900000</v>
          </cell>
        </row>
        <row r="1381">
          <cell r="B1381" t="str">
            <v>15201012000000</v>
          </cell>
          <cell r="C1381" t="str">
            <v>Sund.debtor-Co.CreditCard</v>
          </cell>
          <cell r="D1381">
            <v>0</v>
          </cell>
        </row>
        <row r="1382">
          <cell r="B1382" t="str">
            <v>15201013000000</v>
          </cell>
          <cell r="C1382" t="str">
            <v>Ministry of Finance</v>
          </cell>
          <cell r="D1382">
            <v>206140919</v>
          </cell>
        </row>
        <row r="1383">
          <cell r="B1383" t="str">
            <v>15201015000000</v>
          </cell>
          <cell r="C1383" t="str">
            <v>Sundry Debtor Tax Rebate</v>
          </cell>
          <cell r="D1383">
            <v>0</v>
          </cell>
        </row>
        <row r="1384">
          <cell r="B1384" t="str">
            <v>15202000000000</v>
          </cell>
          <cell r="C1384" t="str">
            <v>Sundry Deposits</v>
          </cell>
          <cell r="D1384">
            <v>447445.46</v>
          </cell>
        </row>
        <row r="1385">
          <cell r="B1385" t="str">
            <v>15203001000000</v>
          </cell>
          <cell r="C1385" t="str">
            <v>Advance to Staff - SN BKK</v>
          </cell>
          <cell r="D1385">
            <v>0</v>
          </cell>
        </row>
        <row r="1386">
          <cell r="B1386" t="str">
            <v>15203004000000</v>
          </cell>
          <cell r="C1386" t="str">
            <v>Advance to Staff - Korat</v>
          </cell>
          <cell r="D1386">
            <v>0</v>
          </cell>
        </row>
        <row r="1387">
          <cell r="B1387" t="str">
            <v>15203010000000</v>
          </cell>
          <cell r="C1387" t="str">
            <v>Advance to staff - HO.</v>
          </cell>
          <cell r="D1387">
            <v>528604</v>
          </cell>
        </row>
        <row r="1388">
          <cell r="B1388" t="str">
            <v>15203500000000</v>
          </cell>
          <cell r="C1388" t="str">
            <v>Floating Account</v>
          </cell>
          <cell r="D1388">
            <v>0</v>
          </cell>
        </row>
        <row r="1389">
          <cell r="B1389" t="str">
            <v>15204000000000</v>
          </cell>
          <cell r="C1389" t="str">
            <v>Car Loan- Expat.Staff</v>
          </cell>
          <cell r="D1389">
            <v>1536800</v>
          </cell>
        </row>
        <row r="1390">
          <cell r="B1390" t="str">
            <v>15205000000000</v>
          </cell>
          <cell r="C1390" t="str">
            <v>Car Loan-Thai Staff</v>
          </cell>
          <cell r="D1390">
            <v>10864200</v>
          </cell>
        </row>
        <row r="1391">
          <cell r="B1391" t="str">
            <v>15206000000000</v>
          </cell>
          <cell r="C1391" t="str">
            <v>Other Loan / Advance</v>
          </cell>
          <cell r="D1391">
            <v>5431600</v>
          </cell>
        </row>
        <row r="1392">
          <cell r="B1392" t="str">
            <v>15207000000000</v>
          </cell>
          <cell r="C1392" t="str">
            <v>Pending D/N &amp; C/N to 3rd</v>
          </cell>
          <cell r="D1392">
            <v>0</v>
          </cell>
        </row>
        <row r="1393">
          <cell r="B1393" t="str">
            <v>15208100000000</v>
          </cell>
          <cell r="C1393" t="str">
            <v>In.VAT Fully Claimed-APC</v>
          </cell>
          <cell r="D1393">
            <v>1897944.3</v>
          </cell>
        </row>
        <row r="1394">
          <cell r="B1394" t="str">
            <v>15208200000000</v>
          </cell>
          <cell r="C1394" t="str">
            <v>In.VAT Part. Claimed-APC</v>
          </cell>
          <cell r="D1394">
            <v>0</v>
          </cell>
        </row>
        <row r="1395">
          <cell r="B1395" t="str">
            <v>15210000000000</v>
          </cell>
          <cell r="C1395" t="str">
            <v>Withhold.tax receivables</v>
          </cell>
          <cell r="D1395">
            <v>0</v>
          </cell>
        </row>
        <row r="1396">
          <cell r="B1396" t="str">
            <v>15220000000000</v>
          </cell>
          <cell r="C1396" t="str">
            <v>Input Vat from Sub system</v>
          </cell>
          <cell r="D1396">
            <v>-2097.54</v>
          </cell>
        </row>
        <row r="1397">
          <cell r="B1397" t="str">
            <v>15310000000000</v>
          </cell>
          <cell r="C1397" t="str">
            <v>Local Debtors IG Trade D.</v>
          </cell>
          <cell r="D1397">
            <v>0</v>
          </cell>
        </row>
        <row r="1398">
          <cell r="B1398" t="str">
            <v>15310010000000</v>
          </cell>
          <cell r="C1398" t="str">
            <v>Local aff Trade-NEPRO</v>
          </cell>
          <cell r="D1398">
            <v>0</v>
          </cell>
        </row>
        <row r="1399">
          <cell r="B1399" t="str">
            <v>15310011000000</v>
          </cell>
          <cell r="C1399" t="str">
            <v>Local aff Trade-NTT</v>
          </cell>
          <cell r="D1399">
            <v>0</v>
          </cell>
        </row>
        <row r="1400">
          <cell r="B1400" t="str">
            <v>15310030010000</v>
          </cell>
          <cell r="C1400" t="str">
            <v>Local aff Trade-NTL H/O</v>
          </cell>
          <cell r="D1400">
            <v>0</v>
          </cell>
        </row>
        <row r="1401">
          <cell r="B1401" t="str">
            <v>15310030020000</v>
          </cell>
          <cell r="C1401" t="str">
            <v>Local aff Trade-NTL Samro</v>
          </cell>
          <cell r="D1401">
            <v>0</v>
          </cell>
        </row>
        <row r="1402">
          <cell r="B1402" t="str">
            <v>15310031020000</v>
          </cell>
          <cell r="C1402" t="str">
            <v>Local aff Trade-NMT Bangp</v>
          </cell>
          <cell r="D1402">
            <v>0</v>
          </cell>
        </row>
        <row r="1403">
          <cell r="B1403" t="str">
            <v>15310040020000</v>
          </cell>
          <cell r="C1403" t="str">
            <v>Local aff Trade-QCP CH</v>
          </cell>
          <cell r="D1403">
            <v>0</v>
          </cell>
        </row>
        <row r="1404">
          <cell r="B1404" t="str">
            <v>15310040030000</v>
          </cell>
          <cell r="C1404" t="str">
            <v>Local aff Trade-QCP NN</v>
          </cell>
          <cell r="D1404">
            <v>0</v>
          </cell>
        </row>
        <row r="1405">
          <cell r="B1405" t="str">
            <v>15310041020000</v>
          </cell>
          <cell r="C1405" t="str">
            <v>Local aff Trade-NAT AIJV</v>
          </cell>
          <cell r="D1405">
            <v>0</v>
          </cell>
        </row>
        <row r="1406">
          <cell r="B1406" t="str">
            <v>15310051000000</v>
          </cell>
          <cell r="C1406" t="str">
            <v>Local aff Trade-NIC</v>
          </cell>
          <cell r="D1406">
            <v>0</v>
          </cell>
        </row>
        <row r="1407">
          <cell r="B1407" t="str">
            <v>15310052000000</v>
          </cell>
          <cell r="C1407" t="str">
            <v>Local aff Trade-NDT</v>
          </cell>
          <cell r="D1407">
            <v>0</v>
          </cell>
        </row>
        <row r="1408">
          <cell r="B1408" t="str">
            <v>15320000000000</v>
          </cell>
          <cell r="C1408" t="str">
            <v>Foreign Debtors IG Trade</v>
          </cell>
          <cell r="D1408">
            <v>523784540.08999997</v>
          </cell>
        </row>
        <row r="1409">
          <cell r="B1409" t="str">
            <v>15350010000000</v>
          </cell>
          <cell r="C1409" t="str">
            <v>Local Affi.Debtors-NEPRO</v>
          </cell>
          <cell r="D1409">
            <v>0</v>
          </cell>
        </row>
        <row r="1410">
          <cell r="B1410" t="str">
            <v>15350011000000</v>
          </cell>
          <cell r="C1410" t="str">
            <v>Local Affi.Debtors - NTT</v>
          </cell>
          <cell r="D1410">
            <v>8371433.9000000004</v>
          </cell>
        </row>
        <row r="1411">
          <cell r="B1411" t="str">
            <v>15350030010000</v>
          </cell>
          <cell r="C1411" t="str">
            <v>Local Affi.Debtors - NML</v>
          </cell>
          <cell r="D1411">
            <v>214611.4</v>
          </cell>
        </row>
        <row r="1412">
          <cell r="B1412" t="str">
            <v>15350030020000</v>
          </cell>
          <cell r="C1412" t="str">
            <v>LOC.AFFI.AR SUNDRY NTL SR</v>
          </cell>
          <cell r="D1412">
            <v>0</v>
          </cell>
        </row>
        <row r="1413">
          <cell r="B1413" t="str">
            <v>15350031010000</v>
          </cell>
          <cell r="C1413" t="str">
            <v>Local Affi.Debtors - NMT</v>
          </cell>
          <cell r="D1413">
            <v>1950</v>
          </cell>
        </row>
        <row r="1414">
          <cell r="B1414" t="str">
            <v>15350031020000</v>
          </cell>
          <cell r="C1414" t="str">
            <v>LOC.AFFI.AR SUNDRY NMT BP</v>
          </cell>
          <cell r="D1414">
            <v>0</v>
          </cell>
        </row>
        <row r="1415">
          <cell r="B1415" t="str">
            <v>15350032010000</v>
          </cell>
          <cell r="C1415" t="str">
            <v>Local Affi.Debtors - NFT</v>
          </cell>
          <cell r="D1415">
            <v>0</v>
          </cell>
        </row>
        <row r="1416">
          <cell r="B1416" t="str">
            <v>15350040010000</v>
          </cell>
          <cell r="C1416" t="str">
            <v>Local Affi.Debtors - QCP</v>
          </cell>
          <cell r="D1416">
            <v>5598441.2400000002</v>
          </cell>
        </row>
        <row r="1417">
          <cell r="B1417" t="str">
            <v>15350040020000</v>
          </cell>
          <cell r="C1417" t="str">
            <v>LOC.AFFI.AR SUNDRY QCP CH</v>
          </cell>
          <cell r="D1417">
            <v>0</v>
          </cell>
        </row>
        <row r="1418">
          <cell r="B1418" t="str">
            <v>15350040030000</v>
          </cell>
          <cell r="C1418" t="str">
            <v>LOC.AFFI.AR SUNDRY QCP2</v>
          </cell>
          <cell r="D1418">
            <v>0</v>
          </cell>
        </row>
        <row r="1419">
          <cell r="B1419" t="str">
            <v>15350042000000</v>
          </cell>
          <cell r="C1419" t="str">
            <v>Local IG Debtor-CCNB</v>
          </cell>
          <cell r="D1419">
            <v>0</v>
          </cell>
        </row>
        <row r="1420">
          <cell r="B1420" t="str">
            <v>15350050000000</v>
          </cell>
          <cell r="C1420" t="str">
            <v>Local Affi.Debtors-PERRIE</v>
          </cell>
          <cell r="D1420">
            <v>1050</v>
          </cell>
        </row>
        <row r="1421">
          <cell r="B1421" t="str">
            <v>15350051000000</v>
          </cell>
          <cell r="C1421" t="str">
            <v>Local Affi.Debtors - NTH</v>
          </cell>
          <cell r="D1421">
            <v>971412366.86000001</v>
          </cell>
        </row>
        <row r="1422">
          <cell r="B1422" t="str">
            <v>15350052000000</v>
          </cell>
          <cell r="C1422" t="str">
            <v>Local Affi.Debtors - NDT</v>
          </cell>
          <cell r="D1422">
            <v>84155.57</v>
          </cell>
        </row>
        <row r="1423">
          <cell r="B1423" t="str">
            <v>15360000000000</v>
          </cell>
          <cell r="C1423" t="str">
            <v>Foreign Debtor IG - Other</v>
          </cell>
          <cell r="D1423">
            <v>1155348.52</v>
          </cell>
        </row>
        <row r="1424">
          <cell r="B1424" t="str">
            <v>15360060100000</v>
          </cell>
          <cell r="C1424" t="str">
            <v>Sun.AR.Nestle World Trade</v>
          </cell>
          <cell r="D1424">
            <v>0</v>
          </cell>
        </row>
        <row r="1425">
          <cell r="B1425" t="str">
            <v>15360060200000</v>
          </cell>
          <cell r="C1425" t="str">
            <v>Sun.AR.Nestle Japan</v>
          </cell>
          <cell r="D1425">
            <v>0</v>
          </cell>
        </row>
        <row r="1426">
          <cell r="B1426" t="str">
            <v>15360060300000</v>
          </cell>
          <cell r="C1426" t="str">
            <v>Sun.AR.Nestle China(HK)</v>
          </cell>
          <cell r="D1426">
            <v>0</v>
          </cell>
        </row>
        <row r="1427">
          <cell r="B1427" t="str">
            <v>15360060400000</v>
          </cell>
          <cell r="C1427" t="str">
            <v>Sun.AR.Nestle Australia</v>
          </cell>
          <cell r="D1427">
            <v>0</v>
          </cell>
        </row>
        <row r="1428">
          <cell r="B1428" t="str">
            <v>15360061300000</v>
          </cell>
          <cell r="C1428" t="str">
            <v>Sun.AR.Nestle Philippines</v>
          </cell>
          <cell r="D1428">
            <v>0</v>
          </cell>
        </row>
        <row r="1429">
          <cell r="B1429" t="str">
            <v>15360061500000</v>
          </cell>
          <cell r="C1429" t="str">
            <v>Sun.AR.Anping Distributor</v>
          </cell>
          <cell r="D1429">
            <v>0</v>
          </cell>
        </row>
        <row r="1430">
          <cell r="B1430" t="str">
            <v>15360061900000</v>
          </cell>
          <cell r="C1430" t="str">
            <v>Sun.AR.Nestec_Switzerland</v>
          </cell>
          <cell r="D1430">
            <v>0</v>
          </cell>
        </row>
        <row r="1431">
          <cell r="B1431" t="str">
            <v>15360062900000</v>
          </cell>
          <cell r="C1431" t="str">
            <v>Sun.AR.Nestle Vietnam</v>
          </cell>
          <cell r="D1431">
            <v>0</v>
          </cell>
        </row>
        <row r="1432">
          <cell r="B1432" t="str">
            <v>15360063000000</v>
          </cell>
          <cell r="C1432" t="str">
            <v>Sun.AR.Nestec USA</v>
          </cell>
          <cell r="D1432">
            <v>0</v>
          </cell>
        </row>
        <row r="1433">
          <cell r="B1433" t="str">
            <v>15360063100000</v>
          </cell>
          <cell r="C1433" t="str">
            <v>Sun.AR.Nestle Africa</v>
          </cell>
          <cell r="D1433">
            <v>0</v>
          </cell>
        </row>
        <row r="1434">
          <cell r="B1434" t="str">
            <v>15360063400000</v>
          </cell>
          <cell r="C1434" t="str">
            <v>Fore.Aff.Debt.Nest.Cambod</v>
          </cell>
          <cell r="D1434">
            <v>0</v>
          </cell>
        </row>
        <row r="1435">
          <cell r="B1435" t="str">
            <v>15510000000000</v>
          </cell>
          <cell r="C1435" t="str">
            <v>Finace Loan-Debtors</v>
          </cell>
          <cell r="D1435">
            <v>0</v>
          </cell>
        </row>
        <row r="1436">
          <cell r="B1436" t="str">
            <v>15520000000000</v>
          </cell>
          <cell r="C1436" t="str">
            <v>Tresury Loan - Debtors</v>
          </cell>
          <cell r="D1436">
            <v>303787800</v>
          </cell>
        </row>
        <row r="1437">
          <cell r="B1437" t="str">
            <v>18001000000000</v>
          </cell>
          <cell r="C1437" t="str">
            <v>Cash in hand</v>
          </cell>
          <cell r="D1437">
            <v>5000</v>
          </cell>
        </row>
        <row r="1438">
          <cell r="B1438" t="str">
            <v>18002000000000</v>
          </cell>
          <cell r="C1438" t="str">
            <v>Cash In Transit</v>
          </cell>
          <cell r="D1438">
            <v>0</v>
          </cell>
        </row>
        <row r="1439">
          <cell r="B1439" t="str">
            <v>18010101000000</v>
          </cell>
          <cell r="C1439" t="str">
            <v>Saving TFB-Suapa</v>
          </cell>
          <cell r="D1439">
            <v>0</v>
          </cell>
        </row>
        <row r="1440">
          <cell r="B1440" t="str">
            <v>18015101000000</v>
          </cell>
          <cell r="C1440" t="str">
            <v>Saving STD.</v>
          </cell>
          <cell r="D1440">
            <v>2274106.38</v>
          </cell>
        </row>
        <row r="1441">
          <cell r="B1441" t="str">
            <v>18210000000000</v>
          </cell>
          <cell r="C1441" t="str">
            <v>CASH EQUIV. -TAX COUPON</v>
          </cell>
          <cell r="D1441">
            <v>-196360.38</v>
          </cell>
        </row>
        <row r="1442">
          <cell r="B1442" t="str">
            <v>20010000000000</v>
          </cell>
          <cell r="C1442" t="str">
            <v>SHARE CAPITAL</v>
          </cell>
          <cell r="D1442">
            <v>-700000000</v>
          </cell>
        </row>
        <row r="1443">
          <cell r="B1443" t="str">
            <v>21410000000000</v>
          </cell>
          <cell r="C1443" t="str">
            <v>REVENUE RESERVES</v>
          </cell>
          <cell r="D1443">
            <v>-48956102.600000001</v>
          </cell>
        </row>
        <row r="1444">
          <cell r="B1444" t="str">
            <v>22010000000000</v>
          </cell>
          <cell r="C1444" t="str">
            <v>PROFIT B/F-RETAIN EARNING</v>
          </cell>
          <cell r="D1444">
            <v>-73678022.870000005</v>
          </cell>
        </row>
        <row r="1445">
          <cell r="B1445" t="str">
            <v>22020000000000</v>
          </cell>
          <cell r="C1445" t="str">
            <v>PROFIT B/F -DIVIDEND PAID</v>
          </cell>
          <cell r="D1445">
            <v>28000000</v>
          </cell>
        </row>
        <row r="1446">
          <cell r="B1446" t="str">
            <v>22210000000000</v>
          </cell>
          <cell r="C1446" t="str">
            <v>Profit of the year</v>
          </cell>
          <cell r="D1446">
            <v>0</v>
          </cell>
        </row>
        <row r="1447">
          <cell r="B1447" t="str">
            <v>22410000000000</v>
          </cell>
          <cell r="C1447" t="str">
            <v>INTERIM DIVIDEND</v>
          </cell>
          <cell r="D1447">
            <v>0</v>
          </cell>
        </row>
        <row r="1448">
          <cell r="B1448" t="str">
            <v>22410010000000</v>
          </cell>
          <cell r="C1448" t="str">
            <v>Interim Dividend-Third P.</v>
          </cell>
          <cell r="D1448">
            <v>0</v>
          </cell>
        </row>
        <row r="1449">
          <cell r="B1449" t="str">
            <v>22410020000000</v>
          </cell>
          <cell r="C1449" t="str">
            <v>Int.Dividend/Aff.Co.Net.W</v>
          </cell>
          <cell r="D1449">
            <v>150000000</v>
          </cell>
        </row>
        <row r="1450">
          <cell r="B1450" t="str">
            <v>22850000000000</v>
          </cell>
          <cell r="C1450" t="str">
            <v>AFS Reserve</v>
          </cell>
          <cell r="D1450">
            <v>0</v>
          </cell>
        </row>
        <row r="1451">
          <cell r="B1451" t="str">
            <v>25001000000000</v>
          </cell>
          <cell r="C1451" t="str">
            <v>ACCRUED INTEREST EXPENSE</v>
          </cell>
          <cell r="D1451">
            <v>-2063850.41</v>
          </cell>
        </row>
        <row r="1452">
          <cell r="B1452" t="str">
            <v>25002000000000</v>
          </cell>
          <cell r="C1452" t="str">
            <v>OTHER ACCRUED EXPENSES</v>
          </cell>
          <cell r="D1452">
            <v>-42224103.890000001</v>
          </cell>
        </row>
        <row r="1453">
          <cell r="B1453" t="str">
            <v>25003000000000</v>
          </cell>
          <cell r="C1453" t="str">
            <v>SALARY DUE BUT UNPAID 123</v>
          </cell>
          <cell r="D1453">
            <v>0</v>
          </cell>
        </row>
        <row r="1454">
          <cell r="B1454" t="str">
            <v>25005000000000</v>
          </cell>
          <cell r="C1454" t="str">
            <v>Withhold.Tax on Salary</v>
          </cell>
          <cell r="D1454">
            <v>0</v>
          </cell>
        </row>
        <row r="1455">
          <cell r="B1455" t="str">
            <v>25006000000000</v>
          </cell>
          <cell r="C1455" t="str">
            <v>Withhold.Tax Payables-APC</v>
          </cell>
          <cell r="D1455">
            <v>0</v>
          </cell>
        </row>
        <row r="1456">
          <cell r="B1456" t="str">
            <v>25008000000000</v>
          </cell>
          <cell r="C1456" t="str">
            <v>Out.VAT - Invoice system</v>
          </cell>
          <cell r="D1456">
            <v>0</v>
          </cell>
        </row>
        <row r="1457">
          <cell r="B1457" t="str">
            <v>25010000000000</v>
          </cell>
          <cell r="C1457" t="str">
            <v>Prov.for Business tax</v>
          </cell>
          <cell r="D1457">
            <v>0</v>
          </cell>
        </row>
        <row r="1458">
          <cell r="B1458" t="str">
            <v>25500000000000</v>
          </cell>
          <cell r="C1458" t="str">
            <v>DERIVATIVES LIAB.-HEDGING</v>
          </cell>
          <cell r="D1458">
            <v>8359410.4699999997</v>
          </cell>
        </row>
        <row r="1459">
          <cell r="B1459" t="str">
            <v>26010000000000</v>
          </cell>
          <cell r="C1459" t="str">
            <v>SHORT TERM PROVI.FOR TAX</v>
          </cell>
          <cell r="D1459">
            <v>10769397.18</v>
          </cell>
        </row>
        <row r="1460">
          <cell r="B1460" t="str">
            <v>26210000000000</v>
          </cell>
          <cell r="C1460" t="str">
            <v>Local Suppliers</v>
          </cell>
          <cell r="D1460">
            <v>-32415226.690000001</v>
          </cell>
        </row>
        <row r="1461">
          <cell r="B1461" t="str">
            <v>26250000000000</v>
          </cell>
          <cell r="C1461" t="str">
            <v>Foreign Suppliers</v>
          </cell>
          <cell r="D1461">
            <v>-95610536.349999994</v>
          </cell>
        </row>
        <row r="1462">
          <cell r="B1462" t="str">
            <v>26401000000000</v>
          </cell>
          <cell r="C1462" t="str">
            <v>S/T Creditors.Adv.Receipt</v>
          </cell>
          <cell r="D1462">
            <v>-560500</v>
          </cell>
        </row>
        <row r="1463">
          <cell r="B1463" t="str">
            <v>26402000000000</v>
          </cell>
          <cell r="C1463" t="str">
            <v>Salaries due butA/C 1,2,3</v>
          </cell>
          <cell r="D1463">
            <v>0</v>
          </cell>
        </row>
        <row r="1464">
          <cell r="B1464" t="str">
            <v>26403000000000</v>
          </cell>
          <cell r="C1464" t="str">
            <v>Salaries due Temp.Staff</v>
          </cell>
          <cell r="D1464">
            <v>0</v>
          </cell>
        </row>
        <row r="1465">
          <cell r="B1465" t="str">
            <v>26404000000000</v>
          </cell>
          <cell r="C1465" t="str">
            <v>W/T on Salary</v>
          </cell>
          <cell r="D1465">
            <v>0</v>
          </cell>
        </row>
        <row r="1466">
          <cell r="B1466" t="str">
            <v>26405000000000</v>
          </cell>
          <cell r="C1466" t="str">
            <v>W/T from A/P SYSTEM</v>
          </cell>
          <cell r="D1466">
            <v>-903816.17</v>
          </cell>
        </row>
        <row r="1467">
          <cell r="B1467" t="str">
            <v>26406000000000</v>
          </cell>
          <cell r="C1467" t="str">
            <v>W/T FOR ACR SUBSYSTEM</v>
          </cell>
          <cell r="D1467">
            <v>0</v>
          </cell>
        </row>
        <row r="1468">
          <cell r="B1468" t="str">
            <v>26407000000000</v>
          </cell>
          <cell r="C1468" t="str">
            <v>W/T from Sub System</v>
          </cell>
          <cell r="D1468">
            <v>-250.13</v>
          </cell>
        </row>
        <row r="1469">
          <cell r="B1469" t="str">
            <v>26408000000000</v>
          </cell>
          <cell r="C1469" t="str">
            <v>Output Vat Control Accoun</v>
          </cell>
          <cell r="D1469">
            <v>-22871906.32</v>
          </cell>
        </row>
        <row r="1470">
          <cell r="B1470" t="str">
            <v>26410000000000</v>
          </cell>
          <cell r="C1470" t="str">
            <v>Prov.for Special Bus.Tax</v>
          </cell>
          <cell r="D1470">
            <v>0</v>
          </cell>
        </row>
        <row r="1471">
          <cell r="B1471" t="str">
            <v>26610000000000</v>
          </cell>
          <cell r="C1471" t="str">
            <v>Creditor IG Local Trade</v>
          </cell>
          <cell r="D1471">
            <v>-9705363.7200000007</v>
          </cell>
        </row>
        <row r="1472">
          <cell r="B1472" t="str">
            <v>26620000000000</v>
          </cell>
          <cell r="C1472" t="str">
            <v>Creditor IG Foreign Trade</v>
          </cell>
          <cell r="D1472">
            <v>-7644889.3300000001</v>
          </cell>
        </row>
        <row r="1473">
          <cell r="B1473" t="str">
            <v>27410201000000</v>
          </cell>
          <cell r="C1473" t="str">
            <v>Current BBL-Bangna</v>
          </cell>
          <cell r="D1473">
            <v>461807.98</v>
          </cell>
        </row>
        <row r="1474">
          <cell r="B1474" t="str">
            <v>27410205000000</v>
          </cell>
          <cell r="C1474" t="str">
            <v>Current BBL-Patunumpra-in</v>
          </cell>
          <cell r="D1474">
            <v>0</v>
          </cell>
        </row>
        <row r="1475">
          <cell r="B1475" t="str">
            <v>27410210000000</v>
          </cell>
          <cell r="C1475" t="str">
            <v>Current BBL-Navanakorn</v>
          </cell>
          <cell r="D1475">
            <v>0</v>
          </cell>
        </row>
        <row r="1476">
          <cell r="B1476" t="str">
            <v>27410401000000</v>
          </cell>
          <cell r="C1476" t="str">
            <v>C/A SCB-Ploenchit Disburs</v>
          </cell>
          <cell r="D1476">
            <v>0</v>
          </cell>
        </row>
        <row r="1477">
          <cell r="B1477" t="str">
            <v>27410402000000</v>
          </cell>
          <cell r="C1477" t="str">
            <v>C/A SCB-Ploenchit Collect</v>
          </cell>
          <cell r="D1477">
            <v>0</v>
          </cell>
        </row>
        <row r="1478">
          <cell r="B1478" t="str">
            <v>27415101000000</v>
          </cell>
          <cell r="C1478" t="str">
            <v>Current STD</v>
          </cell>
          <cell r="D1478">
            <v>-1001.13</v>
          </cell>
        </row>
        <row r="1479">
          <cell r="B1479" t="str">
            <v>27415201000000</v>
          </cell>
          <cell r="C1479" t="str">
            <v>Current CMB</v>
          </cell>
          <cell r="D1479">
            <v>0</v>
          </cell>
        </row>
        <row r="1480">
          <cell r="B1480" t="str">
            <v>27415301000000</v>
          </cell>
          <cell r="C1480" t="str">
            <v>Current Indo</v>
          </cell>
          <cell r="D1480">
            <v>0</v>
          </cell>
        </row>
        <row r="1481">
          <cell r="B1481" t="str">
            <v>27415401000000</v>
          </cell>
          <cell r="C1481" t="str">
            <v>Current Citibank</v>
          </cell>
          <cell r="D1481">
            <v>18217.080000000002</v>
          </cell>
        </row>
        <row r="1482">
          <cell r="B1482" t="str">
            <v>27415501000000</v>
          </cell>
          <cell r="C1482" t="str">
            <v>Current ABN-Amro</v>
          </cell>
          <cell r="D1482">
            <v>0</v>
          </cell>
        </row>
        <row r="1483">
          <cell r="B1483" t="str">
            <v>27420000000000</v>
          </cell>
          <cell r="C1483" t="str">
            <v>Bank Suspense Account</v>
          </cell>
          <cell r="D1483">
            <v>0</v>
          </cell>
        </row>
        <row r="1484">
          <cell r="B1484" t="str">
            <v>27450000000000</v>
          </cell>
          <cell r="C1484" t="str">
            <v>Loan from Financial Insti</v>
          </cell>
          <cell r="D1484">
            <v>-2602405479.4499998</v>
          </cell>
        </row>
        <row r="1485">
          <cell r="B1485" t="str">
            <v>27450100000000</v>
          </cell>
          <cell r="C1485" t="str">
            <v>S/T Loan-STD</v>
          </cell>
          <cell r="D1485">
            <v>0</v>
          </cell>
        </row>
        <row r="1486">
          <cell r="B1486" t="str">
            <v>27450200000000</v>
          </cell>
          <cell r="C1486" t="str">
            <v>S/T Loan-CMB</v>
          </cell>
          <cell r="D1486">
            <v>0</v>
          </cell>
        </row>
        <row r="1487">
          <cell r="B1487" t="str">
            <v>27450300000000</v>
          </cell>
          <cell r="C1487" t="str">
            <v>S/T Loan-Indo</v>
          </cell>
          <cell r="D1487">
            <v>0</v>
          </cell>
        </row>
        <row r="1488">
          <cell r="B1488" t="str">
            <v>27450400000000</v>
          </cell>
          <cell r="C1488" t="str">
            <v>S/T Loan-Citibank</v>
          </cell>
          <cell r="D1488">
            <v>0</v>
          </cell>
        </row>
        <row r="1489">
          <cell r="B1489" t="str">
            <v>27450500000000</v>
          </cell>
          <cell r="C1489" t="str">
            <v>S/T Loan-ABN Amro</v>
          </cell>
          <cell r="D1489">
            <v>0</v>
          </cell>
        </row>
        <row r="1490">
          <cell r="B1490" t="str">
            <v>27450700000000</v>
          </cell>
          <cell r="C1490" t="str">
            <v>S/T Loan-Sanwa</v>
          </cell>
          <cell r="D1490">
            <v>0</v>
          </cell>
        </row>
        <row r="1491">
          <cell r="B1491" t="str">
            <v>28410000000000</v>
          </cell>
          <cell r="C1491" t="str">
            <v>Finance Loan-Creditors</v>
          </cell>
          <cell r="D1491">
            <v>0</v>
          </cell>
        </row>
        <row r="1492">
          <cell r="B1492" t="str">
            <v>28420000000000</v>
          </cell>
          <cell r="C1492" t="str">
            <v>Tresury Loan - Creditors</v>
          </cell>
          <cell r="D1492">
            <v>0</v>
          </cell>
        </row>
        <row r="1493">
          <cell r="B1493" t="str">
            <v>29800200000000</v>
          </cell>
          <cell r="C1493" t="str">
            <v>CURRENT ACCOUNT FACT-1</v>
          </cell>
          <cell r="D1493">
            <v>0</v>
          </cell>
        </row>
        <row r="1494">
          <cell r="B1494" t="str">
            <v>29800300000000</v>
          </cell>
          <cell r="C1494" t="str">
            <v>CURRENT ACCOUNT FACT-2</v>
          </cell>
          <cell r="D1494">
            <v>790375169.51999998</v>
          </cell>
        </row>
        <row r="1495">
          <cell r="B1495" t="str">
            <v>29800400000000</v>
          </cell>
          <cell r="C1495" t="str">
            <v>Current Account Fact.3</v>
          </cell>
          <cell r="D1495">
            <v>927469508.25999999</v>
          </cell>
        </row>
        <row r="1496">
          <cell r="B1496" t="str">
            <v>50010000000000</v>
          </cell>
          <cell r="C1496" t="str">
            <v>SALES F/G - LOCAL</v>
          </cell>
          <cell r="D1496">
            <v>-3254995262</v>
          </cell>
        </row>
        <row r="1497">
          <cell r="B1497" t="str">
            <v>50015000000000</v>
          </cell>
          <cell r="C1497" t="str">
            <v>SALES F/G - EXPORT</v>
          </cell>
          <cell r="D1497">
            <v>-3774487997.8099999</v>
          </cell>
        </row>
        <row r="1498">
          <cell r="B1498" t="str">
            <v>50020000000000</v>
          </cell>
          <cell r="C1498" t="str">
            <v>SALES SEMI F/G</v>
          </cell>
          <cell r="D1498">
            <v>-9122868.0099999998</v>
          </cell>
        </row>
        <row r="1499">
          <cell r="B1499" t="str">
            <v>50030000000000</v>
          </cell>
          <cell r="C1499" t="str">
            <v>Sales - Sampling</v>
          </cell>
          <cell r="D1499">
            <v>-539565</v>
          </cell>
        </row>
        <row r="1500">
          <cell r="B1500" t="str">
            <v>50040000000000</v>
          </cell>
          <cell r="C1500" t="str">
            <v>Sales - Repacking</v>
          </cell>
          <cell r="D1500">
            <v>-3562900</v>
          </cell>
        </row>
        <row r="1501">
          <cell r="B1501" t="str">
            <v>50050000000000</v>
          </cell>
          <cell r="C1501" t="str">
            <v>Sales to aff.for export</v>
          </cell>
          <cell r="D1501">
            <v>-47330708</v>
          </cell>
        </row>
        <row r="1502">
          <cell r="B1502" t="str">
            <v>50060000000000</v>
          </cell>
          <cell r="C1502" t="str">
            <v>Sales - Quantity (Local)</v>
          </cell>
          <cell r="D1502">
            <v>0</v>
          </cell>
        </row>
        <row r="1503">
          <cell r="B1503" t="str">
            <v>50065000000000</v>
          </cell>
          <cell r="C1503" t="str">
            <v>Sales - Quantity (Export)</v>
          </cell>
          <cell r="D1503">
            <v>0</v>
          </cell>
        </row>
        <row r="1504">
          <cell r="B1504" t="str">
            <v>51510000000000</v>
          </cell>
          <cell r="C1504" t="str">
            <v>NESTLE PROCING POLICY ALW</v>
          </cell>
          <cell r="D1504">
            <v>0</v>
          </cell>
        </row>
        <row r="1505">
          <cell r="B1505" t="str">
            <v>62010000000000</v>
          </cell>
          <cell r="C1505" t="str">
            <v>Disc.to customers (early)</v>
          </cell>
          <cell r="D1505">
            <v>910.22</v>
          </cell>
        </row>
        <row r="1506">
          <cell r="B1506" t="str">
            <v>63000000000000</v>
          </cell>
          <cell r="C1506" t="str">
            <v>VARIABLE COST-FTY OWN MN</v>
          </cell>
          <cell r="D1506">
            <v>5789532568.3599997</v>
          </cell>
        </row>
        <row r="1507">
          <cell r="B1507" t="str">
            <v>63013000000000</v>
          </cell>
          <cell r="C1507" t="str">
            <v>COG Purchased from-NTL</v>
          </cell>
          <cell r="D1507">
            <v>0</v>
          </cell>
        </row>
        <row r="1508">
          <cell r="B1508" t="str">
            <v>63013200000000</v>
          </cell>
          <cell r="C1508" t="str">
            <v>COG Purchased from - NFT</v>
          </cell>
          <cell r="D1508">
            <v>10136207.74</v>
          </cell>
        </row>
        <row r="1509">
          <cell r="B1509" t="str">
            <v>63053200000000</v>
          </cell>
          <cell r="C1509" t="str">
            <v>Variable cost of sale NFT</v>
          </cell>
          <cell r="D1509">
            <v>0</v>
          </cell>
        </row>
        <row r="1510">
          <cell r="B1510" t="str">
            <v>64010000000000</v>
          </cell>
          <cell r="C1510" t="str">
            <v>COG IMPORT PROD.STOCK SYS</v>
          </cell>
          <cell r="D1510">
            <v>0</v>
          </cell>
        </row>
        <row r="1511">
          <cell r="B1511" t="str">
            <v>64052000000000</v>
          </cell>
          <cell r="C1511" t="str">
            <v>IG COG Import Prod.Stock</v>
          </cell>
          <cell r="D1511">
            <v>0</v>
          </cell>
        </row>
        <row r="1512">
          <cell r="B1512" t="str">
            <v>65010000000000</v>
          </cell>
          <cell r="C1512" t="str">
            <v>Tax Rebates on Exports</v>
          </cell>
          <cell r="D1512">
            <v>-17992070.010000002</v>
          </cell>
        </row>
        <row r="1513">
          <cell r="B1513" t="str">
            <v>65020000000000</v>
          </cell>
          <cell r="C1513" t="str">
            <v>Sugar Rebates on Exports</v>
          </cell>
          <cell r="D1513">
            <v>0</v>
          </cell>
        </row>
        <row r="1514">
          <cell r="B1514" t="str">
            <v>65030000000000</v>
          </cell>
          <cell r="C1514" t="str">
            <v>Sugar Rebates on Exports</v>
          </cell>
          <cell r="D1514">
            <v>0</v>
          </cell>
        </row>
        <row r="1515">
          <cell r="B1515" t="str">
            <v>65040000000000</v>
          </cell>
          <cell r="C1515" t="str">
            <v>Sugar Rebates Handl.Cost</v>
          </cell>
          <cell r="D1515">
            <v>0</v>
          </cell>
        </row>
        <row r="1516">
          <cell r="B1516" t="str">
            <v>66061000000000</v>
          </cell>
          <cell r="C1516" t="str">
            <v>Export Sea Freight</v>
          </cell>
          <cell r="D1516">
            <v>127866931.48999999</v>
          </cell>
        </row>
        <row r="1517">
          <cell r="B1517" t="str">
            <v>66063000000000</v>
          </cell>
          <cell r="C1517" t="str">
            <v>Export Land Freight</v>
          </cell>
          <cell r="D1517">
            <v>48492561</v>
          </cell>
        </row>
        <row r="1518">
          <cell r="B1518" t="str">
            <v>66064000000000</v>
          </cell>
          <cell r="C1518" t="str">
            <v>Export Insurance Premium</v>
          </cell>
          <cell r="D1518">
            <v>295599.59999999998</v>
          </cell>
        </row>
        <row r="1519">
          <cell r="B1519" t="str">
            <v>66065000000000</v>
          </cell>
          <cell r="C1519" t="str">
            <v>Export Handling Charges</v>
          </cell>
          <cell r="D1519">
            <v>99665257.890000001</v>
          </cell>
        </row>
        <row r="1520">
          <cell r="B1520" t="str">
            <v>67510000000000</v>
          </cell>
          <cell r="C1520" t="str">
            <v>Exch.Diff.-Import Purchas</v>
          </cell>
          <cell r="D1520">
            <v>-21664622.149999999</v>
          </cell>
        </row>
        <row r="1521">
          <cell r="B1521" t="str">
            <v>67520000000000</v>
          </cell>
          <cell r="C1521" t="str">
            <v>Exch.Diff-Net&amp;Tax T/A,L/F</v>
          </cell>
          <cell r="D1521">
            <v>0</v>
          </cell>
        </row>
        <row r="1522">
          <cell r="B1522" t="str">
            <v>67525000000000</v>
          </cell>
          <cell r="C1522" t="str">
            <v>Exch.Diff.-Export Sales</v>
          </cell>
          <cell r="D1522">
            <v>8412833.0800000001</v>
          </cell>
        </row>
        <row r="1523">
          <cell r="B1523" t="str">
            <v>67530000000000</v>
          </cell>
          <cell r="C1523" t="str">
            <v>Other Variable Expense</v>
          </cell>
          <cell r="D1523">
            <v>4137388.2</v>
          </cell>
        </row>
        <row r="1524">
          <cell r="B1524" t="str">
            <v>67531000000000</v>
          </cell>
          <cell r="C1524" t="str">
            <v>EXP.ON EXPORT DUTY REFUND</v>
          </cell>
          <cell r="D1524">
            <v>21048</v>
          </cell>
        </row>
        <row r="1525">
          <cell r="B1525" t="str">
            <v>67550000000000</v>
          </cell>
          <cell r="C1525" t="str">
            <v>Vat proportion</v>
          </cell>
          <cell r="D1525">
            <v>0</v>
          </cell>
        </row>
        <row r="1526">
          <cell r="B1526" t="str">
            <v>67560000000000</v>
          </cell>
          <cell r="C1526" t="str">
            <v>Unrealized Exchange Diff.</v>
          </cell>
          <cell r="D1526">
            <v>0</v>
          </cell>
        </row>
        <row r="1527">
          <cell r="B1527" t="str">
            <v>67570000000000</v>
          </cell>
          <cell r="C1527" t="str">
            <v>Exchange Diff from Export</v>
          </cell>
          <cell r="D1527">
            <v>0</v>
          </cell>
        </row>
        <row r="1528">
          <cell r="B1528" t="str">
            <v>68010000000000</v>
          </cell>
          <cell r="C1528" t="str">
            <v>Net L/F</v>
          </cell>
          <cell r="D1528">
            <v>0</v>
          </cell>
        </row>
        <row r="1529">
          <cell r="B1529" t="str">
            <v>68050000000000</v>
          </cell>
          <cell r="C1529" t="str">
            <v>Net T/A</v>
          </cell>
          <cell r="D1529">
            <v>0</v>
          </cell>
        </row>
        <row r="1530">
          <cell r="B1530" t="str">
            <v>68210000000000</v>
          </cell>
          <cell r="C1530" t="str">
            <v>Tax on L/F</v>
          </cell>
          <cell r="D1530">
            <v>0</v>
          </cell>
        </row>
        <row r="1531">
          <cell r="B1531" t="str">
            <v>68250000000000</v>
          </cell>
          <cell r="C1531" t="str">
            <v>Tax on T/A</v>
          </cell>
          <cell r="D1531">
            <v>0</v>
          </cell>
        </row>
        <row r="1532">
          <cell r="B1532" t="str">
            <v>71010000000000</v>
          </cell>
          <cell r="C1532" t="str">
            <v>Print media</v>
          </cell>
          <cell r="D1532">
            <v>0</v>
          </cell>
        </row>
        <row r="1533">
          <cell r="B1533" t="str">
            <v>71015000000000</v>
          </cell>
          <cell r="C1533" t="str">
            <v>Press insertion cost</v>
          </cell>
          <cell r="D1533">
            <v>0</v>
          </cell>
        </row>
        <row r="1534">
          <cell r="B1534" t="str">
            <v>71020000000000</v>
          </cell>
          <cell r="C1534" t="str">
            <v>Radio media</v>
          </cell>
          <cell r="D1534">
            <v>0</v>
          </cell>
        </row>
        <row r="1535">
          <cell r="B1535" t="str">
            <v>71030000000000</v>
          </cell>
          <cell r="C1535" t="str">
            <v>TV/Video media</v>
          </cell>
          <cell r="D1535">
            <v>0</v>
          </cell>
        </row>
        <row r="1536">
          <cell r="B1536" t="str">
            <v>71035000000000</v>
          </cell>
          <cell r="C1536" t="str">
            <v>TV/Vdeo Air Time Cost</v>
          </cell>
          <cell r="D1536">
            <v>0</v>
          </cell>
        </row>
        <row r="1537">
          <cell r="B1537" t="str">
            <v>71040000000000</v>
          </cell>
          <cell r="C1537" t="str">
            <v>Cinema media</v>
          </cell>
          <cell r="D1537">
            <v>0</v>
          </cell>
        </row>
        <row r="1538">
          <cell r="B1538" t="str">
            <v>71050000000000</v>
          </cell>
          <cell r="C1538" t="str">
            <v>Outdoor advertising media</v>
          </cell>
          <cell r="D1538">
            <v>0</v>
          </cell>
        </row>
        <row r="1539">
          <cell r="B1539" t="str">
            <v>71055000000000</v>
          </cell>
          <cell r="C1539" t="str">
            <v>Outdoor Display Cost</v>
          </cell>
          <cell r="D1539">
            <v>0</v>
          </cell>
        </row>
        <row r="1540">
          <cell r="B1540" t="str">
            <v>71211000000000</v>
          </cell>
          <cell r="C1540" t="str">
            <v>Consu.Compet./Contests</v>
          </cell>
          <cell r="D1540">
            <v>0</v>
          </cell>
        </row>
        <row r="1541">
          <cell r="B1541" t="str">
            <v>71212000000000</v>
          </cell>
          <cell r="C1541" t="str">
            <v>Consu.Promotion-Premium</v>
          </cell>
          <cell r="D1541">
            <v>0</v>
          </cell>
        </row>
        <row r="1542">
          <cell r="B1542" t="str">
            <v>71213000000000</v>
          </cell>
          <cell r="C1542" t="str">
            <v>Consumer sampling</v>
          </cell>
          <cell r="D1542">
            <v>0</v>
          </cell>
        </row>
        <row r="1543">
          <cell r="B1543" t="str">
            <v>71214000000000</v>
          </cell>
          <cell r="C1543" t="str">
            <v>Demonstrating/Tasting</v>
          </cell>
          <cell r="D1543">
            <v>0</v>
          </cell>
        </row>
        <row r="1544">
          <cell r="B1544" t="str">
            <v>71215000000000</v>
          </cell>
          <cell r="C1544" t="str">
            <v>MILO School Samp.Overhead</v>
          </cell>
          <cell r="D1544">
            <v>0</v>
          </cell>
        </row>
        <row r="1545">
          <cell r="B1545" t="str">
            <v>71216000000000</v>
          </cell>
          <cell r="C1545" t="str">
            <v>Depre. of Promotion Equip</v>
          </cell>
          <cell r="D1545">
            <v>0</v>
          </cell>
        </row>
        <row r="1546">
          <cell r="B1546" t="str">
            <v>71217000000000</v>
          </cell>
          <cell r="C1546" t="str">
            <v>Milo School Sampling OH</v>
          </cell>
          <cell r="D1546">
            <v>0</v>
          </cell>
        </row>
        <row r="1547">
          <cell r="B1547" t="str">
            <v>71221000000000</v>
          </cell>
          <cell r="C1547" t="str">
            <v>Trade Competition/Contest</v>
          </cell>
          <cell r="D1547">
            <v>0</v>
          </cell>
        </row>
        <row r="1548">
          <cell r="B1548" t="str">
            <v>71222000000000</v>
          </cell>
          <cell r="C1548" t="str">
            <v>Trade Premiums</v>
          </cell>
          <cell r="D1548">
            <v>0</v>
          </cell>
        </row>
        <row r="1549">
          <cell r="B1549" t="str">
            <v>71223000000000</v>
          </cell>
          <cell r="C1549" t="str">
            <v>Trade Sampling</v>
          </cell>
          <cell r="D1549">
            <v>0</v>
          </cell>
        </row>
        <row r="1550">
          <cell r="B1550" t="str">
            <v>71224000000000</v>
          </cell>
          <cell r="C1550" t="str">
            <v>Trade Information</v>
          </cell>
          <cell r="D1550">
            <v>0</v>
          </cell>
        </row>
        <row r="1551">
          <cell r="B1551" t="str">
            <v>71225000000000</v>
          </cell>
          <cell r="C1551" t="str">
            <v>Trade Advertising</v>
          </cell>
          <cell r="D1551">
            <v>0</v>
          </cell>
        </row>
        <row r="1552">
          <cell r="B1552" t="str">
            <v>71226000000000</v>
          </cell>
          <cell r="C1552" t="str">
            <v>Tailor Made Promotion</v>
          </cell>
          <cell r="D1552">
            <v>0</v>
          </cell>
        </row>
        <row r="1553">
          <cell r="B1553" t="str">
            <v>71230000000000</v>
          </cell>
          <cell r="C1553" t="str">
            <v>Point of Sales Publicity</v>
          </cell>
          <cell r="D1553">
            <v>0</v>
          </cell>
        </row>
        <row r="1554">
          <cell r="B1554" t="str">
            <v>71241000000000</v>
          </cell>
          <cell r="C1554" t="str">
            <v>Professional Evaluation</v>
          </cell>
          <cell r="D1554">
            <v>0</v>
          </cell>
        </row>
        <row r="1555">
          <cell r="B1555" t="str">
            <v>71242000000000</v>
          </cell>
          <cell r="C1555" t="str">
            <v>Nutrition Activities</v>
          </cell>
          <cell r="D1555">
            <v>0</v>
          </cell>
        </row>
        <row r="1556">
          <cell r="B1556" t="str">
            <v>71245000000000</v>
          </cell>
          <cell r="C1556" t="str">
            <v>Medical/PARA activity exp</v>
          </cell>
          <cell r="D1556">
            <v>0</v>
          </cell>
        </row>
        <row r="1557">
          <cell r="B1557" t="str">
            <v>71246000000000</v>
          </cell>
          <cell r="C1557" t="str">
            <v>Special Activities</v>
          </cell>
          <cell r="D1557">
            <v>0</v>
          </cell>
        </row>
        <row r="1558">
          <cell r="B1558" t="str">
            <v>71250000000000</v>
          </cell>
          <cell r="C1558" t="str">
            <v>Public Relations(Product-</v>
          </cell>
          <cell r="D1558">
            <v>0</v>
          </cell>
        </row>
        <row r="1559">
          <cell r="B1559" t="str">
            <v>71251000000000</v>
          </cell>
          <cell r="C1559" t="str">
            <v>Sponsorships</v>
          </cell>
          <cell r="D1559">
            <v>0</v>
          </cell>
        </row>
        <row r="1560">
          <cell r="B1560" t="str">
            <v>71252000000000</v>
          </cell>
          <cell r="C1560" t="str">
            <v>In-Cup Mass Samp.-Mat.</v>
          </cell>
          <cell r="D1560">
            <v>0</v>
          </cell>
        </row>
        <row r="1561">
          <cell r="B1561" t="str">
            <v>71253000000000</v>
          </cell>
          <cell r="C1561" t="str">
            <v>In-Cup Mass Samp.-Handl.</v>
          </cell>
          <cell r="D1561">
            <v>0</v>
          </cell>
        </row>
        <row r="1562">
          <cell r="B1562" t="str">
            <v>71254000000000</v>
          </cell>
          <cell r="C1562" t="str">
            <v>Other PR.-Product Related</v>
          </cell>
          <cell r="D1562">
            <v>0</v>
          </cell>
        </row>
        <row r="1563">
          <cell r="B1563" t="str">
            <v>71263000000000</v>
          </cell>
          <cell r="C1563" t="str">
            <v>Food Exhibitions</v>
          </cell>
          <cell r="D1563">
            <v>0</v>
          </cell>
        </row>
        <row r="1564">
          <cell r="B1564" t="str">
            <v>71410000000000</v>
          </cell>
          <cell r="C1564" t="str">
            <v>Consumer Research</v>
          </cell>
          <cell r="D1564">
            <v>0</v>
          </cell>
        </row>
        <row r="1565">
          <cell r="B1565" t="str">
            <v>72010000000000</v>
          </cell>
          <cell r="C1565" t="str">
            <v>Factory Fixed Overheads</v>
          </cell>
          <cell r="D1565">
            <v>316840653.72000003</v>
          </cell>
        </row>
        <row r="1566">
          <cell r="B1566" t="str">
            <v>72013200000000</v>
          </cell>
          <cell r="C1566" t="str">
            <v>Factory Fixed OH-NFT</v>
          </cell>
          <cell r="D1566">
            <v>6906.62</v>
          </cell>
        </row>
        <row r="1567">
          <cell r="B1567" t="str">
            <v>73010000000000</v>
          </cell>
          <cell r="C1567" t="str">
            <v>Depre.of Factory Fixed AS</v>
          </cell>
          <cell r="D1567">
            <v>140028882</v>
          </cell>
        </row>
        <row r="1568">
          <cell r="B1568" t="str">
            <v>73013200000000</v>
          </cell>
          <cell r="C1568" t="str">
            <v>Dpre.of Fac.Fix.Asset NFT</v>
          </cell>
          <cell r="D1568">
            <v>0</v>
          </cell>
        </row>
        <row r="1569">
          <cell r="B1569" t="str">
            <v>74010000000000</v>
          </cell>
          <cell r="C1569" t="str">
            <v>Write off&amp;Discr.onRM,PM,W</v>
          </cell>
          <cell r="D1569">
            <v>0</v>
          </cell>
        </row>
        <row r="1570">
          <cell r="B1570" t="str">
            <v>74011000000000</v>
          </cell>
          <cell r="C1570" t="str">
            <v>Raw Materials Written off</v>
          </cell>
          <cell r="D1570">
            <v>0</v>
          </cell>
        </row>
        <row r="1571">
          <cell r="B1571" t="str">
            <v>74012000000000</v>
          </cell>
          <cell r="C1571" t="str">
            <v>Packing Mat. Written off</v>
          </cell>
          <cell r="D1571">
            <v>0</v>
          </cell>
        </row>
        <row r="1572">
          <cell r="B1572" t="str">
            <v>74020000000000</v>
          </cell>
          <cell r="C1572" t="str">
            <v>Exp.on Creation-New Pack.</v>
          </cell>
          <cell r="D1572">
            <v>0</v>
          </cell>
        </row>
        <row r="1573">
          <cell r="B1573" t="str">
            <v>74020000000000</v>
          </cell>
          <cell r="C1573" t="str">
            <v>Expenses on Creation-New</v>
          </cell>
          <cell r="D1573">
            <v>0</v>
          </cell>
        </row>
        <row r="1574">
          <cell r="B1574" t="str">
            <v>74036000000000</v>
          </cell>
          <cell r="C1574" t="str">
            <v>Loss on Disposal-Fixed AS</v>
          </cell>
          <cell r="D1574">
            <v>0</v>
          </cell>
        </row>
        <row r="1575">
          <cell r="B1575" t="str">
            <v>74037000000000</v>
          </cell>
          <cell r="C1575" t="str">
            <v>Gain on Disposal-Fixed AS</v>
          </cell>
          <cell r="D1575">
            <v>0</v>
          </cell>
        </row>
        <row r="1576">
          <cell r="B1576" t="str">
            <v>74043000000000</v>
          </cell>
          <cell r="C1576" t="str">
            <v>Amort.-Factory Pre-Operat</v>
          </cell>
          <cell r="D1576">
            <v>6530558.3399999999</v>
          </cell>
        </row>
        <row r="1577">
          <cell r="B1577" t="str">
            <v>74050000000000</v>
          </cell>
          <cell r="C1577" t="str">
            <v>Gain/Loss on Sales of F/A</v>
          </cell>
          <cell r="D1577">
            <v>0</v>
          </cell>
        </row>
        <row r="1578">
          <cell r="B1578" t="str">
            <v>74051021000000</v>
          </cell>
          <cell r="C1578" t="str">
            <v>F/A.Sold-Plant&amp;Machinery</v>
          </cell>
          <cell r="D1578">
            <v>-4868963.1900000004</v>
          </cell>
        </row>
        <row r="1579">
          <cell r="B1579" t="str">
            <v>74051031000000</v>
          </cell>
          <cell r="C1579" t="str">
            <v>F/A.Sold-Tool&amp;Furniture</v>
          </cell>
          <cell r="D1579">
            <v>-1280130.53</v>
          </cell>
        </row>
        <row r="1580">
          <cell r="B1580" t="str">
            <v>74051041000000</v>
          </cell>
          <cell r="C1580" t="str">
            <v>F/A.Sold-Vehicles</v>
          </cell>
          <cell r="D1580">
            <v>-892663.55</v>
          </cell>
        </row>
        <row r="1581">
          <cell r="B1581" t="str">
            <v>74052010300000</v>
          </cell>
          <cell r="C1581" t="str">
            <v>NBV.Cost F/A-Leasehold Im</v>
          </cell>
          <cell r="D1581">
            <v>0</v>
          </cell>
        </row>
        <row r="1582">
          <cell r="B1582" t="str">
            <v>74052021000000</v>
          </cell>
          <cell r="C1582" t="str">
            <v>NBV.Cost F/A-Plant&amp;Machi.</v>
          </cell>
          <cell r="D1582">
            <v>1046496</v>
          </cell>
        </row>
        <row r="1583">
          <cell r="B1583" t="str">
            <v>74052031000000</v>
          </cell>
          <cell r="C1583" t="str">
            <v>NBV.Cost F/A-Tool&amp;Furnitu</v>
          </cell>
          <cell r="D1583">
            <v>1416536.11</v>
          </cell>
        </row>
        <row r="1584">
          <cell r="B1584" t="str">
            <v>74052041000000</v>
          </cell>
          <cell r="C1584" t="str">
            <v>NBV.Cost F/A-Vehicles</v>
          </cell>
          <cell r="D1584">
            <v>2</v>
          </cell>
        </row>
        <row r="1585">
          <cell r="B1585" t="str">
            <v>74060000000000</v>
          </cell>
          <cell r="C1585" t="str">
            <v>Exch.Diff.Import Asset/SV</v>
          </cell>
          <cell r="D1585">
            <v>-340830.92</v>
          </cell>
        </row>
        <row r="1586">
          <cell r="B1586" t="str">
            <v>74065000000000</v>
          </cell>
          <cell r="C1586" t="str">
            <v>Ongoing Restructure</v>
          </cell>
          <cell r="D1586">
            <v>1866185.91</v>
          </cell>
        </row>
        <row r="1587">
          <cell r="B1587" t="str">
            <v>74070000000000</v>
          </cell>
          <cell r="C1587" t="str">
            <v>Trial Expense</v>
          </cell>
          <cell r="D1587">
            <v>-38171.050000000003</v>
          </cell>
        </row>
        <row r="1588">
          <cell r="B1588" t="str">
            <v>74080000000000</v>
          </cell>
          <cell r="C1588" t="str">
            <v>Mkt.Hygien -Goods Resold</v>
          </cell>
          <cell r="D1588">
            <v>0</v>
          </cell>
        </row>
        <row r="1589">
          <cell r="B1589" t="str">
            <v>74090000000000</v>
          </cell>
          <cell r="C1589" t="str">
            <v>Discount take fr.Supplier</v>
          </cell>
          <cell r="D1589">
            <v>0</v>
          </cell>
        </row>
        <row r="1590">
          <cell r="B1590" t="str">
            <v>75010000000000</v>
          </cell>
          <cell r="C1590" t="str">
            <v>W/O&amp;Discre.of F/G-Sales</v>
          </cell>
          <cell r="D1590">
            <v>0</v>
          </cell>
        </row>
        <row r="1591">
          <cell r="B1591" t="str">
            <v>75020000000000</v>
          </cell>
          <cell r="C1591" t="str">
            <v>W/O&amp;Discre.of FG-Supply C</v>
          </cell>
          <cell r="D1591">
            <v>18076188.469999999</v>
          </cell>
        </row>
        <row r="1592">
          <cell r="B1592" t="str">
            <v>75050000000000</v>
          </cell>
          <cell r="C1592" t="str">
            <v>Loss on Defect/Missing</v>
          </cell>
          <cell r="D1592">
            <v>0</v>
          </cell>
        </row>
        <row r="1593">
          <cell r="B1593" t="str">
            <v>76001000000000</v>
          </cell>
          <cell r="C1593" t="str">
            <v>Interest Paid to 3rd -O/D</v>
          </cell>
          <cell r="D1593">
            <v>91672.09</v>
          </cell>
        </row>
        <row r="1594">
          <cell r="B1594" t="str">
            <v>76002000000000</v>
          </cell>
          <cell r="C1594" t="str">
            <v>Interest Paid to 3rd-P/N</v>
          </cell>
          <cell r="D1594">
            <v>41986321.259999998</v>
          </cell>
        </row>
        <row r="1595">
          <cell r="B1595" t="str">
            <v>76003000000000</v>
          </cell>
          <cell r="C1595" t="str">
            <v>Interest Paid to 3rd-LOAN</v>
          </cell>
          <cell r="D1595">
            <v>0</v>
          </cell>
        </row>
        <row r="1596">
          <cell r="B1596" t="str">
            <v>76004000000000</v>
          </cell>
          <cell r="C1596" t="str">
            <v>Interest Exp./Inc.-AFF CO</v>
          </cell>
          <cell r="D1596">
            <v>-1677338.17</v>
          </cell>
        </row>
        <row r="1597">
          <cell r="B1597" t="str">
            <v>76006000000000</v>
          </cell>
          <cell r="C1597" t="str">
            <v>Special Bus.Tax-Int.Aff.L</v>
          </cell>
          <cell r="D1597">
            <v>31378.98</v>
          </cell>
        </row>
        <row r="1598">
          <cell r="B1598" t="str">
            <v>76007000000000</v>
          </cell>
          <cell r="C1598" t="str">
            <v>Int.Inc.fr.3rd BANK DEPOS</v>
          </cell>
          <cell r="D1598">
            <v>-52246.92</v>
          </cell>
        </row>
        <row r="1599">
          <cell r="B1599" t="str">
            <v>76008000000000</v>
          </cell>
          <cell r="C1599" t="str">
            <v>Int.Income fr.3rd.-OTHER</v>
          </cell>
          <cell r="D1599">
            <v>-247</v>
          </cell>
        </row>
        <row r="1600">
          <cell r="B1600" t="str">
            <v>76009000000000</v>
          </cell>
          <cell r="C1600" t="str">
            <v>Interest Income</v>
          </cell>
          <cell r="D1600">
            <v>0</v>
          </cell>
        </row>
        <row r="1601">
          <cell r="B1601" t="str">
            <v>76010000000000</v>
          </cell>
          <cell r="C1601" t="str">
            <v>Int.inc./exp.-Affi.Loan</v>
          </cell>
          <cell r="D1601">
            <v>0</v>
          </cell>
        </row>
        <row r="1602">
          <cell r="B1602" t="str">
            <v>80001000000000</v>
          </cell>
          <cell r="C1602" t="str">
            <v>Storage cost</v>
          </cell>
          <cell r="D1602">
            <v>0</v>
          </cell>
        </row>
        <row r="1603">
          <cell r="B1603" t="str">
            <v>80001000000000</v>
          </cell>
          <cell r="C1603" t="str">
            <v>Storage cost/delivery chg</v>
          </cell>
          <cell r="D1603">
            <v>6765596</v>
          </cell>
        </row>
        <row r="1604">
          <cell r="B1604" t="str">
            <v>80001000000000</v>
          </cell>
          <cell r="C1604" t="str">
            <v>Storage cost/Delivery chg</v>
          </cell>
          <cell r="D1604">
            <v>11465920</v>
          </cell>
        </row>
        <row r="1605">
          <cell r="B1605" t="str">
            <v>80501000000000</v>
          </cell>
          <cell r="C1605" t="str">
            <v>Depre.of Fixed Assets</v>
          </cell>
          <cell r="D1605">
            <v>0</v>
          </cell>
        </row>
        <row r="1606">
          <cell r="B1606" t="str">
            <v>80501010100000</v>
          </cell>
          <cell r="C1606" t="str">
            <v>Depre.Building</v>
          </cell>
          <cell r="D1606">
            <v>0</v>
          </cell>
        </row>
        <row r="1607">
          <cell r="B1607" t="str">
            <v>80501010300000</v>
          </cell>
          <cell r="C1607" t="str">
            <v>Depre.Leasehold Improveme</v>
          </cell>
          <cell r="D1607">
            <v>843105</v>
          </cell>
        </row>
        <row r="1608">
          <cell r="B1608" t="str">
            <v>80501021000000</v>
          </cell>
          <cell r="C1608" t="str">
            <v>Depre.Plant&amp;Machinery</v>
          </cell>
          <cell r="D1608">
            <v>63828</v>
          </cell>
        </row>
        <row r="1609">
          <cell r="B1609" t="str">
            <v>80501031000000</v>
          </cell>
          <cell r="C1609" t="str">
            <v>Depre.Tool &amp; Furniture</v>
          </cell>
          <cell r="D1609">
            <v>1067913.52</v>
          </cell>
        </row>
        <row r="1610">
          <cell r="B1610" t="str">
            <v>80501041000000</v>
          </cell>
          <cell r="C1610" t="str">
            <v>Depre.Vehicles</v>
          </cell>
          <cell r="D1610">
            <v>98349</v>
          </cell>
        </row>
        <row r="1611">
          <cell r="B1611" t="str">
            <v>80501051000000</v>
          </cell>
          <cell r="C1611" t="str">
            <v>Depre.Info.Technology</v>
          </cell>
          <cell r="D1611">
            <v>117555</v>
          </cell>
        </row>
        <row r="1612">
          <cell r="B1612" t="str">
            <v>80503000000000</v>
          </cell>
          <cell r="C1612" t="str">
            <v>Depre.-Tools&amp;Furniture</v>
          </cell>
          <cell r="D1612">
            <v>0</v>
          </cell>
        </row>
        <row r="1613">
          <cell r="B1613" t="str">
            <v>80505000000000</v>
          </cell>
          <cell r="C1613" t="str">
            <v>Depre.-Information sys.</v>
          </cell>
          <cell r="D1613">
            <v>0</v>
          </cell>
        </row>
        <row r="1614">
          <cell r="B1614" t="str">
            <v>80506000000000</v>
          </cell>
          <cell r="C1614" t="str">
            <v>Depre.-Vehicles</v>
          </cell>
          <cell r="D1614">
            <v>0</v>
          </cell>
        </row>
        <row r="1615">
          <cell r="B1615" t="str">
            <v>80509900000000</v>
          </cell>
          <cell r="C1615" t="str">
            <v>Depre.-Machinery</v>
          </cell>
          <cell r="D1615">
            <v>0</v>
          </cell>
        </row>
        <row r="1616">
          <cell r="B1616" t="str">
            <v>81001000000000</v>
          </cell>
          <cell r="C1616" t="str">
            <v>Salaries</v>
          </cell>
          <cell r="D1616">
            <v>110380008.77</v>
          </cell>
        </row>
        <row r="1617">
          <cell r="B1617" t="str">
            <v>81002000000000</v>
          </cell>
          <cell r="C1617" t="str">
            <v>Bonus</v>
          </cell>
          <cell r="D1617">
            <v>17065391</v>
          </cell>
        </row>
        <row r="1618">
          <cell r="B1618" t="str">
            <v>81003000000000</v>
          </cell>
          <cell r="C1618" t="str">
            <v>Overtimes</v>
          </cell>
          <cell r="D1618">
            <v>332176.25</v>
          </cell>
        </row>
        <row r="1619">
          <cell r="B1619" t="str">
            <v>81004000000000</v>
          </cell>
          <cell r="C1619" t="str">
            <v>Incentive</v>
          </cell>
          <cell r="D1619">
            <v>0</v>
          </cell>
        </row>
        <row r="1620">
          <cell r="B1620" t="str">
            <v>81005000000000</v>
          </cell>
          <cell r="C1620" t="str">
            <v>Wages Temporary Hired</v>
          </cell>
          <cell r="D1620">
            <v>0</v>
          </cell>
        </row>
        <row r="1621">
          <cell r="B1621" t="str">
            <v>81006000000000</v>
          </cell>
          <cell r="C1621" t="str">
            <v>Wages Temporary Hired</v>
          </cell>
          <cell r="D1621">
            <v>0</v>
          </cell>
        </row>
        <row r="1622">
          <cell r="B1622" t="str">
            <v>81500000000000</v>
          </cell>
          <cell r="C1622" t="str">
            <v>Welfare Expenses</v>
          </cell>
          <cell r="D1622">
            <v>0</v>
          </cell>
        </row>
        <row r="1623">
          <cell r="B1623" t="str">
            <v>81501000000000</v>
          </cell>
          <cell r="C1623" t="str">
            <v>Workmen compensation&amp;Disa</v>
          </cell>
          <cell r="D1623">
            <v>0</v>
          </cell>
        </row>
        <row r="1624">
          <cell r="B1624" t="str">
            <v>81502000000000</v>
          </cell>
          <cell r="C1624" t="str">
            <v>Retirement&amp;Pension&amp;Server</v>
          </cell>
          <cell r="D1624">
            <v>178680</v>
          </cell>
        </row>
        <row r="1625">
          <cell r="B1625" t="str">
            <v>81503000000000</v>
          </cell>
          <cell r="C1625" t="str">
            <v>Social security</v>
          </cell>
          <cell r="D1625">
            <v>652554</v>
          </cell>
        </row>
        <row r="1626">
          <cell r="B1626" t="str">
            <v>81504000000000</v>
          </cell>
          <cell r="C1626" t="str">
            <v>Provident fund</v>
          </cell>
          <cell r="D1626">
            <v>3811965.29</v>
          </cell>
        </row>
        <row r="1627">
          <cell r="B1627" t="str">
            <v>81505000000000</v>
          </cell>
          <cell r="C1627" t="str">
            <v>Car loan subsidy</v>
          </cell>
          <cell r="D1627">
            <v>1141695</v>
          </cell>
        </row>
        <row r="1628">
          <cell r="B1628" t="str">
            <v>81506000000000</v>
          </cell>
          <cell r="C1628" t="str">
            <v>Transport &amp; Rent Allowanc</v>
          </cell>
          <cell r="D1628">
            <v>0</v>
          </cell>
        </row>
        <row r="1629">
          <cell r="B1629" t="str">
            <v>81507000000000</v>
          </cell>
          <cell r="C1629" t="str">
            <v>Car Insurance&amp;License Fee</v>
          </cell>
          <cell r="D1629">
            <v>557321</v>
          </cell>
        </row>
        <row r="1630">
          <cell r="B1630" t="str">
            <v>81508000000000</v>
          </cell>
          <cell r="C1630" t="str">
            <v>Canteen Facility</v>
          </cell>
          <cell r="D1630">
            <v>90609</v>
          </cell>
        </row>
        <row r="1631">
          <cell r="B1631" t="str">
            <v>81509000000000</v>
          </cell>
          <cell r="C1631" t="str">
            <v>Educational allowance</v>
          </cell>
          <cell r="D1631">
            <v>88300</v>
          </cell>
        </row>
        <row r="1632">
          <cell r="B1632" t="str">
            <v>81510000000000</v>
          </cell>
          <cell r="C1632" t="str">
            <v>Compulsory welfare</v>
          </cell>
          <cell r="D1632">
            <v>25747.66</v>
          </cell>
        </row>
        <row r="1633">
          <cell r="B1633" t="str">
            <v>81511000000000</v>
          </cell>
          <cell r="C1633" t="str">
            <v>Uniform &amp; accessories</v>
          </cell>
          <cell r="D1633">
            <v>17870</v>
          </cell>
        </row>
        <row r="1634">
          <cell r="B1634" t="str">
            <v>81512000000000</v>
          </cell>
          <cell r="C1634" t="str">
            <v>Recreation&amp;Sport Activity</v>
          </cell>
          <cell r="D1634">
            <v>74301.429999999993</v>
          </cell>
        </row>
        <row r="1635">
          <cell r="B1635" t="str">
            <v>81513000000000</v>
          </cell>
          <cell r="C1635" t="str">
            <v>Medical Expenses</v>
          </cell>
          <cell r="D1635">
            <v>1065734.77</v>
          </cell>
        </row>
        <row r="1636">
          <cell r="B1636" t="str">
            <v>81514000000000</v>
          </cell>
          <cell r="C1636" t="str">
            <v>Home Leave Passage</v>
          </cell>
          <cell r="D1636">
            <v>249377.01</v>
          </cell>
        </row>
        <row r="1637">
          <cell r="B1637" t="str">
            <v>81515000000000</v>
          </cell>
          <cell r="C1637" t="str">
            <v>Home leave passage</v>
          </cell>
          <cell r="D1637">
            <v>0</v>
          </cell>
        </row>
        <row r="1638">
          <cell r="B1638" t="str">
            <v>81517000000000</v>
          </cell>
          <cell r="C1638" t="str">
            <v>Trans.and Rent allow.</v>
          </cell>
          <cell r="D1638">
            <v>0</v>
          </cell>
        </row>
        <row r="1639">
          <cell r="B1639" t="str">
            <v>85011100000000</v>
          </cell>
          <cell r="C1639" t="str">
            <v>Meeting &amp; conferences</v>
          </cell>
          <cell r="D1639">
            <v>528134.18999999994</v>
          </cell>
        </row>
        <row r="1640">
          <cell r="B1640" t="str">
            <v>85011200000000</v>
          </cell>
          <cell r="C1640" t="str">
            <v>Outside service</v>
          </cell>
          <cell r="D1640">
            <v>745630.63</v>
          </cell>
        </row>
        <row r="1641">
          <cell r="B1641" t="str">
            <v>85011300000000</v>
          </cell>
          <cell r="C1641" t="str">
            <v>Subscrip.&amp; membership</v>
          </cell>
          <cell r="D1641">
            <v>140388.32</v>
          </cell>
        </row>
        <row r="1642">
          <cell r="B1642" t="str">
            <v>85011400000000</v>
          </cell>
          <cell r="C1642" t="str">
            <v>Public Relations</v>
          </cell>
          <cell r="D1642">
            <v>1139465.1399999999</v>
          </cell>
        </row>
        <row r="1643">
          <cell r="B1643" t="str">
            <v>85011500000000</v>
          </cell>
          <cell r="C1643" t="str">
            <v>Donations</v>
          </cell>
          <cell r="D1643">
            <v>0</v>
          </cell>
        </row>
        <row r="1644">
          <cell r="B1644" t="str">
            <v>85011600000000</v>
          </cell>
          <cell r="C1644" t="str">
            <v>Sundry Expense</v>
          </cell>
          <cell r="D1644">
            <v>58548.47</v>
          </cell>
        </row>
        <row r="1645">
          <cell r="B1645" t="str">
            <v>85011700000000</v>
          </cell>
          <cell r="C1645" t="str">
            <v>Donations</v>
          </cell>
          <cell r="D1645">
            <v>0</v>
          </cell>
        </row>
        <row r="1646">
          <cell r="B1646" t="str">
            <v>85011700000000</v>
          </cell>
          <cell r="C1646" t="str">
            <v>Non Deductible Donations</v>
          </cell>
          <cell r="D1646">
            <v>0</v>
          </cell>
        </row>
        <row r="1647">
          <cell r="B1647" t="str">
            <v>85021100000000</v>
          </cell>
          <cell r="C1647" t="str">
            <v>Office rental</v>
          </cell>
          <cell r="D1647">
            <v>1045827.33</v>
          </cell>
        </row>
        <row r="1648">
          <cell r="B1648" t="str">
            <v>85021300000000</v>
          </cell>
          <cell r="C1648" t="str">
            <v>Equipment rental</v>
          </cell>
          <cell r="D1648">
            <v>89910</v>
          </cell>
        </row>
        <row r="1649">
          <cell r="B1649" t="str">
            <v>85031100000000</v>
          </cell>
          <cell r="C1649" t="str">
            <v>Maintenance &amp; Repair</v>
          </cell>
          <cell r="D1649">
            <v>317422.53000000003</v>
          </cell>
        </row>
        <row r="1650">
          <cell r="B1650" t="str">
            <v>85031200000000</v>
          </cell>
          <cell r="C1650" t="str">
            <v>M&amp;R-EDP equipments</v>
          </cell>
          <cell r="D1650">
            <v>0</v>
          </cell>
        </row>
        <row r="1651">
          <cell r="B1651" t="str">
            <v>85031400000000</v>
          </cell>
          <cell r="C1651" t="str">
            <v>Office decoration exp.</v>
          </cell>
          <cell r="D1651">
            <v>0</v>
          </cell>
        </row>
        <row r="1652">
          <cell r="B1652" t="str">
            <v>85031500000000</v>
          </cell>
          <cell r="C1652" t="str">
            <v>Extenal Computer Software</v>
          </cell>
          <cell r="D1652">
            <v>68500</v>
          </cell>
        </row>
        <row r="1653">
          <cell r="B1653" t="str">
            <v>85041100000000</v>
          </cell>
          <cell r="C1653" t="str">
            <v>Electricity &amp; Water</v>
          </cell>
          <cell r="D1653">
            <v>11291.05</v>
          </cell>
        </row>
        <row r="1654">
          <cell r="B1654" t="str">
            <v>85041200000000</v>
          </cell>
          <cell r="C1654" t="str">
            <v>Communication</v>
          </cell>
          <cell r="D1654">
            <v>815406.96</v>
          </cell>
        </row>
        <row r="1655">
          <cell r="B1655" t="str">
            <v>85041300000000</v>
          </cell>
          <cell r="C1655" t="str">
            <v>Data Linkage Expenses</v>
          </cell>
          <cell r="D1655">
            <v>3719632.67</v>
          </cell>
        </row>
        <row r="1656">
          <cell r="B1656" t="str">
            <v>85041400000000</v>
          </cell>
          <cell r="C1656" t="str">
            <v>Domestic communication</v>
          </cell>
          <cell r="D1656">
            <v>0</v>
          </cell>
        </row>
        <row r="1657">
          <cell r="B1657" t="str">
            <v>85041500000000</v>
          </cell>
          <cell r="C1657" t="str">
            <v>Oversea communication</v>
          </cell>
          <cell r="D1657">
            <v>0</v>
          </cell>
        </row>
        <row r="1658">
          <cell r="B1658" t="str">
            <v>85041600000000</v>
          </cell>
          <cell r="C1658" t="str">
            <v>Mobile phone</v>
          </cell>
          <cell r="D1658">
            <v>0</v>
          </cell>
        </row>
        <row r="1659">
          <cell r="B1659" t="str">
            <v>85041700000000</v>
          </cell>
          <cell r="C1659" t="str">
            <v>Pager</v>
          </cell>
          <cell r="D1659">
            <v>0</v>
          </cell>
        </row>
        <row r="1660">
          <cell r="B1660" t="str">
            <v>85041800000000</v>
          </cell>
          <cell r="C1660" t="str">
            <v>Data linkage expenses</v>
          </cell>
          <cell r="D1660">
            <v>0</v>
          </cell>
        </row>
        <row r="1661">
          <cell r="B1661" t="str">
            <v>85051100000000</v>
          </cell>
          <cell r="C1661" t="str">
            <v>Bank Charge</v>
          </cell>
          <cell r="D1661">
            <v>141865.1</v>
          </cell>
        </row>
        <row r="1662">
          <cell r="B1662" t="str">
            <v>85051200000000</v>
          </cell>
          <cell r="C1662" t="str">
            <v>Insurance expenses</v>
          </cell>
          <cell r="D1662">
            <v>387340.43</v>
          </cell>
        </row>
        <row r="1663">
          <cell r="B1663" t="str">
            <v>85052000000000</v>
          </cell>
          <cell r="C1663" t="str">
            <v>Other Bank Charges</v>
          </cell>
          <cell r="D1663">
            <v>0</v>
          </cell>
        </row>
        <row r="1664">
          <cell r="B1664" t="str">
            <v>85055300000000</v>
          </cell>
          <cell r="C1664" t="str">
            <v>Insur.fire-non sto.ass</v>
          </cell>
          <cell r="D1664">
            <v>0</v>
          </cell>
        </row>
        <row r="1665">
          <cell r="B1665" t="str">
            <v>85055400000000</v>
          </cell>
          <cell r="C1665" t="str">
            <v>Insur.&amp; taxes-vehicles</v>
          </cell>
          <cell r="D1665">
            <v>0</v>
          </cell>
        </row>
        <row r="1666">
          <cell r="B1666" t="str">
            <v>85055600000000</v>
          </cell>
          <cell r="C1666" t="str">
            <v>Loss on sun.insur.cla.</v>
          </cell>
          <cell r="D1666">
            <v>0</v>
          </cell>
        </row>
        <row r="1667">
          <cell r="B1667" t="str">
            <v>85061100000000</v>
          </cell>
          <cell r="C1667" t="str">
            <v>Stationeries&amp;Off.supplies</v>
          </cell>
          <cell r="D1667">
            <v>68146.509999999995</v>
          </cell>
        </row>
        <row r="1668">
          <cell r="B1668" t="str">
            <v>85061200000000</v>
          </cell>
          <cell r="C1668" t="str">
            <v>Photocopy expenses</v>
          </cell>
          <cell r="D1668">
            <v>29129.5</v>
          </cell>
        </row>
        <row r="1669">
          <cell r="B1669" t="str">
            <v>85061300000000</v>
          </cell>
          <cell r="C1669" t="str">
            <v>Postage</v>
          </cell>
          <cell r="D1669">
            <v>0</v>
          </cell>
        </row>
        <row r="1670">
          <cell r="B1670" t="str">
            <v>85071000000000</v>
          </cell>
          <cell r="C1670" t="str">
            <v>Leasing Fee</v>
          </cell>
          <cell r="D1670">
            <v>1596521.47</v>
          </cell>
        </row>
        <row r="1671">
          <cell r="B1671" t="str">
            <v>85502000000000</v>
          </cell>
          <cell r="C1671" t="str">
            <v>Trademark expenses</v>
          </cell>
          <cell r="D1671">
            <v>0</v>
          </cell>
        </row>
        <row r="1672">
          <cell r="B1672" t="str">
            <v>85510000000000</v>
          </cell>
          <cell r="C1672" t="str">
            <v>Legal Expenses</v>
          </cell>
          <cell r="D1672">
            <v>10058</v>
          </cell>
        </row>
        <row r="1673">
          <cell r="B1673" t="str">
            <v>86000000000000</v>
          </cell>
          <cell r="C1673" t="str">
            <v>Audit fees</v>
          </cell>
          <cell r="D1673">
            <v>0</v>
          </cell>
        </row>
        <row r="1674">
          <cell r="B1674" t="str">
            <v>86010000000000</v>
          </cell>
          <cell r="C1674" t="str">
            <v>Auditors fees</v>
          </cell>
          <cell r="D1674">
            <v>376210</v>
          </cell>
        </row>
        <row r="1675">
          <cell r="B1675" t="str">
            <v>86500000000000</v>
          </cell>
          <cell r="C1675" t="str">
            <v>Travelling and Motor Runn</v>
          </cell>
          <cell r="D1675">
            <v>0</v>
          </cell>
        </row>
        <row r="1676">
          <cell r="B1676" t="str">
            <v>86501000000000</v>
          </cell>
          <cell r="C1676" t="str">
            <v>Travelling</v>
          </cell>
          <cell r="D1676">
            <v>2676420.1</v>
          </cell>
        </row>
        <row r="1677">
          <cell r="B1677" t="str">
            <v>86502000000000</v>
          </cell>
          <cell r="C1677" t="str">
            <v>Accomodation</v>
          </cell>
          <cell r="D1677">
            <v>0</v>
          </cell>
        </row>
        <row r="1678">
          <cell r="B1678" t="str">
            <v>86503000000000</v>
          </cell>
          <cell r="C1678" t="str">
            <v>Business Trips Abroad</v>
          </cell>
          <cell r="D1678">
            <v>7648418.5499999998</v>
          </cell>
        </row>
        <row r="1679">
          <cell r="B1679" t="str">
            <v>86504000000000</v>
          </cell>
          <cell r="C1679" t="str">
            <v>Car Maintenance &amp; Repair</v>
          </cell>
          <cell r="D1679">
            <v>157354</v>
          </cell>
        </row>
        <row r="1680">
          <cell r="B1680" t="str">
            <v>86505000000000</v>
          </cell>
          <cell r="C1680" t="str">
            <v>Car Rental-Operat.Lease</v>
          </cell>
          <cell r="D1680">
            <v>3353928.46</v>
          </cell>
        </row>
        <row r="1681">
          <cell r="B1681" t="str">
            <v>86506000000000</v>
          </cell>
          <cell r="C1681" t="str">
            <v>Car Rental-&gt;36,000</v>
          </cell>
          <cell r="D1681">
            <v>751076.1</v>
          </cell>
        </row>
        <row r="1682">
          <cell r="B1682" t="str">
            <v>86506000000000</v>
          </cell>
          <cell r="C1682" t="str">
            <v>Petrol cost</v>
          </cell>
          <cell r="D1682">
            <v>0</v>
          </cell>
        </row>
        <row r="1683">
          <cell r="B1683" t="str">
            <v>86507000000000</v>
          </cell>
          <cell r="C1683" t="str">
            <v>Car Rental</v>
          </cell>
          <cell r="D1683">
            <v>0</v>
          </cell>
        </row>
        <row r="1684">
          <cell r="B1684" t="str">
            <v>86508000000000</v>
          </cell>
          <cell r="C1684" t="str">
            <v>Regular Car Maintenance</v>
          </cell>
          <cell r="D1684">
            <v>0</v>
          </cell>
        </row>
        <row r="1685">
          <cell r="B1685" t="str">
            <v>86509000000000</v>
          </cell>
          <cell r="C1685" t="str">
            <v>M&amp;R Spare Parts</v>
          </cell>
          <cell r="D1685">
            <v>0</v>
          </cell>
        </row>
        <row r="1686">
          <cell r="B1686" t="str">
            <v>87001000000000</v>
          </cell>
          <cell r="C1686" t="str">
            <v>Entertaining Expenses</v>
          </cell>
          <cell r="D1686">
            <v>2081328.46</v>
          </cell>
        </row>
        <row r="1687">
          <cell r="B1687" t="str">
            <v>87002000000000</v>
          </cell>
          <cell r="C1687" t="str">
            <v>Visitors expenses</v>
          </cell>
          <cell r="D1687">
            <v>0</v>
          </cell>
        </row>
        <row r="1688">
          <cell r="B1688" t="str">
            <v>87003000000000</v>
          </cell>
          <cell r="C1688" t="str">
            <v>Customer&amp;trade presents</v>
          </cell>
          <cell r="D1688">
            <v>0</v>
          </cell>
        </row>
        <row r="1689">
          <cell r="B1689" t="str">
            <v>87201000000000</v>
          </cell>
          <cell r="C1689" t="str">
            <v>Inc./Exp.for services</v>
          </cell>
          <cell r="D1689">
            <v>-7778898.0499999998</v>
          </cell>
        </row>
        <row r="1690">
          <cell r="B1690" t="str">
            <v>87204000000000</v>
          </cell>
          <cell r="C1690" t="str">
            <v>In/Exp.serv.Nesthai group</v>
          </cell>
          <cell r="D1690">
            <v>0</v>
          </cell>
        </row>
        <row r="1691">
          <cell r="B1691" t="str">
            <v>87500000000000</v>
          </cell>
          <cell r="C1691" t="str">
            <v>Other Sundry Items</v>
          </cell>
          <cell r="D1691">
            <v>0</v>
          </cell>
        </row>
        <row r="1692">
          <cell r="B1692" t="str">
            <v>87511000000000</v>
          </cell>
          <cell r="C1692" t="str">
            <v>Training - Local</v>
          </cell>
          <cell r="D1692">
            <v>2383.1799999999998</v>
          </cell>
        </row>
        <row r="1693">
          <cell r="B1693" t="str">
            <v>87511100000000</v>
          </cell>
          <cell r="C1693" t="str">
            <v>Internal Training-Local</v>
          </cell>
          <cell r="D1693">
            <v>2799582.17</v>
          </cell>
        </row>
        <row r="1694">
          <cell r="B1694" t="str">
            <v>87511200000000</v>
          </cell>
          <cell r="C1694" t="str">
            <v>Internal Training-Oversea</v>
          </cell>
          <cell r="D1694">
            <v>527064.56999999995</v>
          </cell>
        </row>
        <row r="1695">
          <cell r="B1695" t="str">
            <v>87512000000000</v>
          </cell>
          <cell r="C1695" t="str">
            <v>Training - oversea</v>
          </cell>
          <cell r="D1695">
            <v>0</v>
          </cell>
        </row>
        <row r="1696">
          <cell r="B1696" t="str">
            <v>87512100000000</v>
          </cell>
          <cell r="C1696" t="str">
            <v>External Training-Local</v>
          </cell>
          <cell r="D1696">
            <v>356353.43</v>
          </cell>
        </row>
        <row r="1697">
          <cell r="B1697" t="str">
            <v>87512200000000</v>
          </cell>
          <cell r="C1697" t="str">
            <v>External Traning-Oversea</v>
          </cell>
          <cell r="D1697">
            <v>120307.9</v>
          </cell>
        </row>
        <row r="1698">
          <cell r="B1698" t="str">
            <v>87513000000000</v>
          </cell>
          <cell r="C1698" t="str">
            <v>Staff Recruitment cost</v>
          </cell>
          <cell r="D1698">
            <v>2219734.36</v>
          </cell>
        </row>
        <row r="1699">
          <cell r="B1699" t="str">
            <v>87514000000000</v>
          </cell>
          <cell r="C1699" t="str">
            <v>External training-oversea</v>
          </cell>
          <cell r="D1699">
            <v>139175</v>
          </cell>
        </row>
        <row r="1700">
          <cell r="B1700" t="str">
            <v>87515000000000</v>
          </cell>
          <cell r="C1700" t="str">
            <v>Staff recruitment cost</v>
          </cell>
          <cell r="D1700">
            <v>0</v>
          </cell>
        </row>
        <row r="1701">
          <cell r="B1701" t="str">
            <v>87516000000000</v>
          </cell>
          <cell r="C1701" t="str">
            <v>Staff_Transfer_Expense</v>
          </cell>
          <cell r="D1701">
            <v>0</v>
          </cell>
        </row>
        <row r="1702">
          <cell r="B1702" t="str">
            <v>87521000000000</v>
          </cell>
          <cell r="C1702" t="str">
            <v>Sundry Taxes-Revenue Code</v>
          </cell>
          <cell r="D1702">
            <v>0</v>
          </cell>
        </row>
        <row r="1703">
          <cell r="B1703" t="str">
            <v>87523000000000</v>
          </cell>
          <cell r="C1703" t="str">
            <v>Deductable Input VAT</v>
          </cell>
          <cell r="D1703">
            <v>0</v>
          </cell>
        </row>
        <row r="1704">
          <cell r="B1704" t="str">
            <v>87524000000000</v>
          </cell>
          <cell r="C1704" t="str">
            <v>Non-Deductable Input VAT</v>
          </cell>
          <cell r="D1704">
            <v>0</v>
          </cell>
        </row>
        <row r="1705">
          <cell r="B1705" t="str">
            <v>87525000000000</v>
          </cell>
          <cell r="C1705" t="str">
            <v>Sundry taxes</v>
          </cell>
          <cell r="D1705">
            <v>0</v>
          </cell>
        </row>
        <row r="1706">
          <cell r="B1706" t="str">
            <v>87531000000000</v>
          </cell>
          <cell r="C1706" t="str">
            <v>Sample Products</v>
          </cell>
          <cell r="D1706">
            <v>64703.11</v>
          </cell>
        </row>
        <row r="1707">
          <cell r="B1707" t="str">
            <v>87532000000000</v>
          </cell>
          <cell r="C1707" t="str">
            <v>Sharing OH of Regional co</v>
          </cell>
          <cell r="D1707">
            <v>0</v>
          </cell>
        </row>
        <row r="1708">
          <cell r="B1708" t="str">
            <v>87541000000000</v>
          </cell>
          <cell r="C1708" t="str">
            <v>Product registration exp.</v>
          </cell>
          <cell r="D1708">
            <v>40000</v>
          </cell>
        </row>
        <row r="1709">
          <cell r="B1709" t="str">
            <v>87542000000000</v>
          </cell>
          <cell r="C1709" t="str">
            <v>Product analysis fees</v>
          </cell>
          <cell r="D1709">
            <v>1416573.64</v>
          </cell>
        </row>
        <row r="1710">
          <cell r="B1710" t="str">
            <v>87551000000000</v>
          </cell>
          <cell r="C1710" t="str">
            <v>New product development</v>
          </cell>
          <cell r="D1710">
            <v>0</v>
          </cell>
        </row>
        <row r="1711">
          <cell r="B1711" t="str">
            <v>87561000000000</v>
          </cell>
          <cell r="C1711" t="str">
            <v>Agricultural Activities</v>
          </cell>
          <cell r="D1711">
            <v>14771.1</v>
          </cell>
        </row>
        <row r="1712">
          <cell r="B1712" t="str">
            <v>87565000000000</v>
          </cell>
          <cell r="C1712" t="str">
            <v>Agric.activ.-Honey</v>
          </cell>
          <cell r="D1712">
            <v>0</v>
          </cell>
        </row>
        <row r="1713">
          <cell r="B1713" t="str">
            <v>87566000000000</v>
          </cell>
          <cell r="C1713" t="str">
            <v>Agric.activ.-Other</v>
          </cell>
          <cell r="D1713">
            <v>0</v>
          </cell>
        </row>
        <row r="1714">
          <cell r="B1714" t="str">
            <v>87571000000000</v>
          </cell>
          <cell r="C1714" t="str">
            <v>Other Professional Fees</v>
          </cell>
          <cell r="D1714">
            <v>115372</v>
          </cell>
        </row>
        <row r="1715">
          <cell r="B1715" t="str">
            <v>89510000000000</v>
          </cell>
          <cell r="C1715" t="str">
            <v>Operational Taxes</v>
          </cell>
          <cell r="D1715">
            <v>0</v>
          </cell>
        </row>
        <row r="1716">
          <cell r="B1716" t="str">
            <v>91007000000000</v>
          </cell>
          <cell r="C1716" t="str">
            <v>Other Income/Expenses</v>
          </cell>
          <cell r="D1716">
            <v>0</v>
          </cell>
        </row>
        <row r="1717">
          <cell r="B1717" t="str">
            <v>91010000000000</v>
          </cell>
          <cell r="C1717" t="str">
            <v>Restructuring Cost</v>
          </cell>
          <cell r="D1717">
            <v>0</v>
          </cell>
        </row>
        <row r="1718">
          <cell r="B1718" t="str">
            <v>91011010100000</v>
          </cell>
          <cell r="C1718" t="str">
            <v>Impair.Building</v>
          </cell>
          <cell r="D1718">
            <v>0</v>
          </cell>
        </row>
        <row r="1719">
          <cell r="B1719" t="str">
            <v>91011010200000</v>
          </cell>
          <cell r="C1719" t="str">
            <v>Impair.Land Improvement</v>
          </cell>
          <cell r="D1719">
            <v>0</v>
          </cell>
        </row>
        <row r="1720">
          <cell r="B1720" t="str">
            <v>91011021000000</v>
          </cell>
          <cell r="C1720" t="str">
            <v>Impair.Plant&amp;Machinery</v>
          </cell>
          <cell r="D1720">
            <v>0</v>
          </cell>
        </row>
        <row r="1721">
          <cell r="B1721" t="str">
            <v>91011031000000</v>
          </cell>
          <cell r="C1721" t="str">
            <v>Impair.Tool&amp;Furniture</v>
          </cell>
          <cell r="D1721">
            <v>0</v>
          </cell>
        </row>
        <row r="1722">
          <cell r="B1722" t="str">
            <v>91011041000000</v>
          </cell>
          <cell r="C1722" t="str">
            <v>Impair.Vehicles</v>
          </cell>
          <cell r="D1722">
            <v>0</v>
          </cell>
        </row>
        <row r="1723">
          <cell r="B1723" t="str">
            <v>91011051000000</v>
          </cell>
          <cell r="C1723" t="str">
            <v>Impair.Info.Technology</v>
          </cell>
          <cell r="D1723">
            <v>0</v>
          </cell>
        </row>
        <row r="1724">
          <cell r="B1724" t="str">
            <v>91510000000000</v>
          </cell>
          <cell r="C1724" t="str">
            <v>IG EXPENSE / INCOME</v>
          </cell>
          <cell r="D1724">
            <v>19579881.469999999</v>
          </cell>
        </row>
        <row r="1725">
          <cell r="B1725" t="str">
            <v>92010000000000</v>
          </cell>
          <cell r="C1725" t="str">
            <v>Depre.of Raw Materials</v>
          </cell>
          <cell r="D1725">
            <v>0</v>
          </cell>
        </row>
        <row r="1726">
          <cell r="B1726" t="str">
            <v>92030000000000</v>
          </cell>
          <cell r="C1726" t="str">
            <v>Depre.of Packing Material</v>
          </cell>
          <cell r="D1726">
            <v>0</v>
          </cell>
        </row>
        <row r="1727">
          <cell r="B1727" t="str">
            <v>93010000000000</v>
          </cell>
          <cell r="C1727" t="str">
            <v>Depre.of Manufac.Goods</v>
          </cell>
          <cell r="D1727">
            <v>0</v>
          </cell>
        </row>
        <row r="1728">
          <cell r="B1728" t="str">
            <v>94010000000000</v>
          </cell>
          <cell r="C1728" t="str">
            <v>Diff.Technical/Book Depre</v>
          </cell>
          <cell r="D1728">
            <v>0</v>
          </cell>
        </row>
        <row r="1729">
          <cell r="B1729" t="str">
            <v>95010000000000</v>
          </cell>
          <cell r="C1729" t="str">
            <v>Var.Fac.Fixed Overheads</v>
          </cell>
          <cell r="D1729">
            <v>0</v>
          </cell>
        </row>
        <row r="1730">
          <cell r="B1730" t="str">
            <v>96010000000000</v>
          </cell>
          <cell r="C1730" t="str">
            <v>Var.Factory Depreciation</v>
          </cell>
          <cell r="D1730">
            <v>0</v>
          </cell>
        </row>
        <row r="1731">
          <cell r="B1731" t="str">
            <v>98020000000000</v>
          </cell>
          <cell r="C1731" t="str">
            <v>Prior Year's Taxes</v>
          </cell>
          <cell r="D1731">
            <v>0</v>
          </cell>
        </row>
        <row r="1732">
          <cell r="B1732" t="str">
            <v>98030000000000</v>
          </cell>
          <cell r="C1732" t="str">
            <v>Tax Difference</v>
          </cell>
          <cell r="D1732">
            <v>1864799.72</v>
          </cell>
        </row>
        <row r="1733">
          <cell r="B1733" t="str">
            <v>98040000000000</v>
          </cell>
          <cell r="C1733" t="str">
            <v>Tax litigation expenses</v>
          </cell>
          <cell r="D1733">
            <v>5893.64</v>
          </cell>
        </row>
        <row r="1734">
          <cell r="B1734" t="str">
            <v>99945400000000</v>
          </cell>
          <cell r="C1734" t="str">
            <v>Susp.account for sundry</v>
          </cell>
          <cell r="D1734">
            <v>0</v>
          </cell>
        </row>
        <row r="1735">
          <cell r="B1735" t="str">
            <v>99945500000000</v>
          </cell>
          <cell r="C1735" t="str">
            <v>Control A/C - Input VAT</v>
          </cell>
          <cell r="D1735">
            <v>0</v>
          </cell>
        </row>
        <row r="1736">
          <cell r="B1736" t="str">
            <v>99945600000000</v>
          </cell>
          <cell r="C1736" t="str">
            <v>Control A/C - W/H tax</v>
          </cell>
          <cell r="D1736">
            <v>0</v>
          </cell>
        </row>
        <row r="1737">
          <cell r="B1737" t="str">
            <v>99950100000000</v>
          </cell>
          <cell r="C1737" t="str">
            <v>Contra quantity sales</v>
          </cell>
          <cell r="D1737">
            <v>0</v>
          </cell>
        </row>
        <row r="1738">
          <cell r="B1738" t="str">
            <v>10101000000000</v>
          </cell>
          <cell r="C1738" t="str">
            <v>Buildings</v>
          </cell>
          <cell r="D1738">
            <v>0</v>
          </cell>
        </row>
        <row r="1739">
          <cell r="B1739" t="str">
            <v>10210000000000</v>
          </cell>
          <cell r="C1739" t="str">
            <v>Plant_and_Machinery</v>
          </cell>
          <cell r="D1739">
            <v>80319</v>
          </cell>
        </row>
        <row r="1740">
          <cell r="B1740" t="str">
            <v>10310000000000</v>
          </cell>
          <cell r="C1740" t="str">
            <v>Tools Fur.&amp;Sundry Equip.</v>
          </cell>
          <cell r="D1740">
            <v>87819.07</v>
          </cell>
        </row>
        <row r="1741">
          <cell r="B1741" t="str">
            <v>10310010000000</v>
          </cell>
          <cell r="C1741" t="str">
            <v>Tool &amp; Furniture - Additi</v>
          </cell>
          <cell r="D1741">
            <v>13551.4</v>
          </cell>
        </row>
        <row r="1742">
          <cell r="B1742" t="str">
            <v>10410000000000</v>
          </cell>
          <cell r="C1742" t="str">
            <v>Vehicles</v>
          </cell>
          <cell r="D1742">
            <v>548400</v>
          </cell>
        </row>
        <row r="1743">
          <cell r="B1743" t="str">
            <v>10410010000000</v>
          </cell>
          <cell r="C1743" t="str">
            <v>Vehicles - Addition</v>
          </cell>
          <cell r="D1743">
            <v>12535000</v>
          </cell>
        </row>
        <row r="1744">
          <cell r="B1744" t="str">
            <v>10510000000000</v>
          </cell>
          <cell r="C1744" t="str">
            <v>IS.Equipment</v>
          </cell>
          <cell r="D1744">
            <v>1455350.42</v>
          </cell>
        </row>
        <row r="1745">
          <cell r="B1745" t="str">
            <v>10510010000000</v>
          </cell>
          <cell r="C1745" t="str">
            <v>I.T.Equipment - Addition</v>
          </cell>
          <cell r="D1745">
            <v>211500</v>
          </cell>
        </row>
        <row r="1746">
          <cell r="B1746" t="str">
            <v>10910000000000</v>
          </cell>
          <cell r="C1746" t="str">
            <v>Unclss._Properties</v>
          </cell>
          <cell r="D1746">
            <v>0</v>
          </cell>
        </row>
        <row r="1747">
          <cell r="B1747" t="str">
            <v>11001000000000</v>
          </cell>
          <cell r="C1747" t="str">
            <v>Accu.Dpre-Buildings</v>
          </cell>
          <cell r="D1747">
            <v>0</v>
          </cell>
        </row>
        <row r="1748">
          <cell r="B1748" t="str">
            <v>11001010000000</v>
          </cell>
          <cell r="C1748" t="str">
            <v>Accru.Dpre.Building-Add.</v>
          </cell>
          <cell r="D1748">
            <v>0</v>
          </cell>
        </row>
        <row r="1749">
          <cell r="B1749" t="str">
            <v>11001020000000</v>
          </cell>
          <cell r="C1749" t="str">
            <v>Accru.Dpre.Building-Dispo</v>
          </cell>
          <cell r="D1749">
            <v>0</v>
          </cell>
        </row>
        <row r="1750">
          <cell r="B1750" t="str">
            <v>11010200000000</v>
          </cell>
          <cell r="C1750" t="str">
            <v>Accu.Depre-Plant&amp;Machine</v>
          </cell>
          <cell r="D1750">
            <v>-63561</v>
          </cell>
        </row>
        <row r="1751">
          <cell r="B1751" t="str">
            <v>11010210000000</v>
          </cell>
          <cell r="C1751" t="str">
            <v>Acc.Dpre.Plant&amp;Machine.Ad</v>
          </cell>
          <cell r="D1751">
            <v>-6030</v>
          </cell>
        </row>
        <row r="1752">
          <cell r="B1752" t="str">
            <v>11010220000000</v>
          </cell>
          <cell r="C1752" t="str">
            <v>Acc.Dpre.Plant&amp;Machine.Di</v>
          </cell>
          <cell r="D1752">
            <v>0</v>
          </cell>
        </row>
        <row r="1753">
          <cell r="B1753" t="str">
            <v>11010300000000</v>
          </cell>
          <cell r="C1753" t="str">
            <v>Accu.Dpre-Tools/Furniture</v>
          </cell>
          <cell r="D1753">
            <v>-34738</v>
          </cell>
        </row>
        <row r="1754">
          <cell r="B1754" t="str">
            <v>11010310000000</v>
          </cell>
          <cell r="C1754" t="str">
            <v>Acc.Dpre.Tool&amp;Furniture-A</v>
          </cell>
          <cell r="D1754">
            <v>-13854</v>
          </cell>
        </row>
        <row r="1755">
          <cell r="B1755" t="str">
            <v>11010320000000</v>
          </cell>
          <cell r="C1755" t="str">
            <v>Acc.Dpre.Tool&amp;Furniture-D</v>
          </cell>
          <cell r="D1755">
            <v>7288</v>
          </cell>
        </row>
        <row r="1756">
          <cell r="B1756" t="str">
            <v>11010400000000</v>
          </cell>
          <cell r="C1756" t="str">
            <v>Accu.Depre-Vehicles</v>
          </cell>
          <cell r="D1756">
            <v>-11856688</v>
          </cell>
        </row>
        <row r="1757">
          <cell r="B1757" t="str">
            <v>11010410000000</v>
          </cell>
          <cell r="C1757" t="str">
            <v>Acc.Dpre.Vehicle-Addition</v>
          </cell>
          <cell r="D1757">
            <v>-2900810</v>
          </cell>
        </row>
        <row r="1758">
          <cell r="B1758" t="str">
            <v>11010420000000</v>
          </cell>
          <cell r="C1758" t="str">
            <v>Acc.Dpre.Vehicle-Disposal</v>
          </cell>
          <cell r="D1758">
            <v>13118649</v>
          </cell>
        </row>
        <row r="1759">
          <cell r="B1759" t="str">
            <v>11010500000000</v>
          </cell>
          <cell r="C1759" t="str">
            <v>Accu.Depre-IS. Equipment</v>
          </cell>
          <cell r="D1759">
            <v>-604156</v>
          </cell>
        </row>
        <row r="1760">
          <cell r="B1760" t="str">
            <v>11010510000000</v>
          </cell>
          <cell r="C1760" t="str">
            <v>Acc.Dpre.I.T.Equipment-Ad</v>
          </cell>
          <cell r="D1760">
            <v>-263692</v>
          </cell>
        </row>
        <row r="1761">
          <cell r="B1761" t="str">
            <v>11810000000000</v>
          </cell>
          <cell r="C1761" t="str">
            <v>Intangible AS-SAP SW</v>
          </cell>
          <cell r="D1761">
            <v>0</v>
          </cell>
        </row>
        <row r="1762">
          <cell r="B1762" t="str">
            <v>11820000000000</v>
          </cell>
          <cell r="C1762" t="str">
            <v>Prov.for Amortize-Pre.exp</v>
          </cell>
          <cell r="D1762">
            <v>0</v>
          </cell>
        </row>
        <row r="1763">
          <cell r="B1763" t="str">
            <v>12810000000000</v>
          </cell>
          <cell r="C1763" t="str">
            <v>Grp.A_Defer._Tax_Assets</v>
          </cell>
          <cell r="D1763">
            <v>6812909.3300000001</v>
          </cell>
        </row>
        <row r="1764">
          <cell r="B1764" t="str">
            <v>13003000000000</v>
          </cell>
          <cell r="C1764" t="str">
            <v>Prepayment</v>
          </cell>
          <cell r="D1764">
            <v>869241.53</v>
          </cell>
        </row>
        <row r="1765">
          <cell r="B1765" t="str">
            <v>13004000000000</v>
          </cell>
          <cell r="C1765" t="str">
            <v>Accrued_Interest_Receive</v>
          </cell>
          <cell r="D1765">
            <v>0</v>
          </cell>
        </row>
        <row r="1766">
          <cell r="B1766" t="str">
            <v>13500000000000</v>
          </cell>
          <cell r="C1766" t="str">
            <v>DELIVATIVES ASST-HEDGING</v>
          </cell>
          <cell r="D1766">
            <v>8320569.3799999999</v>
          </cell>
        </row>
        <row r="1767">
          <cell r="B1767" t="str">
            <v>14010010000000</v>
          </cell>
          <cell r="C1767" t="str">
            <v>Raw Materials in Stock</v>
          </cell>
          <cell r="D1767">
            <v>0</v>
          </cell>
        </row>
        <row r="1768">
          <cell r="B1768" t="str">
            <v>14010030000000</v>
          </cell>
          <cell r="C1768" t="str">
            <v>Raw_Mat._in_transit</v>
          </cell>
          <cell r="D1768">
            <v>0</v>
          </cell>
        </row>
        <row r="1769">
          <cell r="B1769" t="str">
            <v>14410000000000</v>
          </cell>
          <cell r="C1769" t="str">
            <v>Manufactured goods</v>
          </cell>
          <cell r="D1769">
            <v>0</v>
          </cell>
        </row>
        <row r="1770">
          <cell r="B1770" t="str">
            <v>14420000000000</v>
          </cell>
          <cell r="C1770" t="str">
            <v>Goods in transit</v>
          </cell>
          <cell r="D1770">
            <v>0</v>
          </cell>
        </row>
        <row r="1771">
          <cell r="B1771" t="str">
            <v>15010000000000</v>
          </cell>
          <cell r="C1771" t="str">
            <v>Local Trade Debtors</v>
          </cell>
          <cell r="D1771">
            <v>0</v>
          </cell>
        </row>
        <row r="1772">
          <cell r="B1772" t="str">
            <v>15201010000000</v>
          </cell>
          <cell r="C1772" t="str">
            <v>Sundry debtors - others</v>
          </cell>
          <cell r="D1772">
            <v>22211488.960000001</v>
          </cell>
        </row>
        <row r="1773">
          <cell r="B1773" t="str">
            <v>15201011000000</v>
          </cell>
          <cell r="C1773" t="str">
            <v>Loan to Cooperat. Society</v>
          </cell>
          <cell r="D1773">
            <v>51597.94</v>
          </cell>
        </row>
        <row r="1774">
          <cell r="B1774" t="str">
            <v>15201013000000</v>
          </cell>
          <cell r="C1774" t="str">
            <v>Ministry of Finance</v>
          </cell>
          <cell r="D1774">
            <v>257205.85</v>
          </cell>
        </row>
        <row r="1775">
          <cell r="B1775" t="str">
            <v>15201016010000</v>
          </cell>
          <cell r="C1775" t="str">
            <v>Staff Shop - HO</v>
          </cell>
          <cell r="D1775">
            <v>0</v>
          </cell>
        </row>
        <row r="1776">
          <cell r="B1776" t="str">
            <v>15201016020000</v>
          </cell>
          <cell r="C1776" t="str">
            <v>Staff Shop - SN</v>
          </cell>
          <cell r="D1776">
            <v>0</v>
          </cell>
        </row>
        <row r="1777">
          <cell r="B1777" t="str">
            <v>15201050000000</v>
          </cell>
          <cell r="C1777" t="str">
            <v>Prov.Doubtful-Sundry Debt</v>
          </cell>
          <cell r="D1777">
            <v>-15620830</v>
          </cell>
        </row>
        <row r="1778">
          <cell r="B1778" t="str">
            <v>15202000000000</v>
          </cell>
          <cell r="C1778" t="str">
            <v>Sundry Deposits</v>
          </cell>
          <cell r="D1778">
            <v>44888.78</v>
          </cell>
        </row>
        <row r="1779">
          <cell r="B1779" t="str">
            <v>15203001000000</v>
          </cell>
          <cell r="C1779" t="str">
            <v>Advance to Staff - SN BKK</v>
          </cell>
          <cell r="D1779">
            <v>0</v>
          </cell>
        </row>
        <row r="1780">
          <cell r="B1780" t="str">
            <v>15203010000000</v>
          </cell>
          <cell r="C1780" t="str">
            <v>Advance to staff - HO.</v>
          </cell>
          <cell r="D1780">
            <v>194237.67</v>
          </cell>
        </row>
        <row r="1781">
          <cell r="B1781" t="str">
            <v>15203500000000</v>
          </cell>
          <cell r="C1781" t="str">
            <v>Floating Account</v>
          </cell>
          <cell r="D1781">
            <v>0</v>
          </cell>
        </row>
        <row r="1782">
          <cell r="B1782" t="str">
            <v>15204000000000</v>
          </cell>
          <cell r="C1782" t="str">
            <v>Car Loan- Expat.Staff</v>
          </cell>
          <cell r="D1782">
            <v>3081250.04</v>
          </cell>
        </row>
        <row r="1783">
          <cell r="B1783" t="str">
            <v>15205000000000</v>
          </cell>
          <cell r="C1783" t="str">
            <v>Car Loan-Thai Staff</v>
          </cell>
          <cell r="D1783">
            <v>3572900</v>
          </cell>
        </row>
        <row r="1784">
          <cell r="B1784" t="str">
            <v>15206000000000</v>
          </cell>
          <cell r="C1784" t="str">
            <v>Other Loan / Advance</v>
          </cell>
          <cell r="D1784">
            <v>2400665</v>
          </cell>
        </row>
        <row r="1785">
          <cell r="B1785" t="str">
            <v>15207000000000</v>
          </cell>
          <cell r="C1785" t="str">
            <v>Pending D/N &amp; C/N to 3rd</v>
          </cell>
          <cell r="D1785">
            <v>0</v>
          </cell>
        </row>
        <row r="1786">
          <cell r="B1786" t="str">
            <v>15208100000000</v>
          </cell>
          <cell r="C1786" t="str">
            <v>In.VAT Fully Claimed-APC</v>
          </cell>
          <cell r="D1786">
            <v>55750752.310000002</v>
          </cell>
        </row>
        <row r="1787">
          <cell r="B1787" t="str">
            <v>15210000000000</v>
          </cell>
          <cell r="C1787" t="str">
            <v>Withhold.tax receivables</v>
          </cell>
          <cell r="D1787">
            <v>0</v>
          </cell>
        </row>
        <row r="1788">
          <cell r="B1788" t="str">
            <v>15220000000000</v>
          </cell>
          <cell r="C1788" t="str">
            <v>Input Vat from Sub system</v>
          </cell>
          <cell r="D1788">
            <v>0</v>
          </cell>
        </row>
        <row r="1789">
          <cell r="B1789" t="str">
            <v>15310000000000</v>
          </cell>
          <cell r="C1789" t="str">
            <v>Local Debtors IG Trade D.</v>
          </cell>
          <cell r="D1789">
            <v>0</v>
          </cell>
        </row>
        <row r="1790">
          <cell r="B1790" t="str">
            <v>15310010000000</v>
          </cell>
          <cell r="C1790" t="str">
            <v>Local aff Trade-NEPRO</v>
          </cell>
          <cell r="D1790">
            <v>0</v>
          </cell>
        </row>
        <row r="1791">
          <cell r="B1791" t="str">
            <v>15310011000000</v>
          </cell>
          <cell r="C1791" t="str">
            <v>Local aff Trade-NTT</v>
          </cell>
          <cell r="D1791">
            <v>0</v>
          </cell>
        </row>
        <row r="1792">
          <cell r="B1792" t="str">
            <v>15310030010000</v>
          </cell>
          <cell r="C1792" t="str">
            <v>Local aff Trade-NTL H/O</v>
          </cell>
          <cell r="D1792">
            <v>0</v>
          </cell>
        </row>
        <row r="1793">
          <cell r="B1793" t="str">
            <v>15310030020000</v>
          </cell>
          <cell r="C1793" t="str">
            <v>Local aff Trade-NTL Samro</v>
          </cell>
          <cell r="D1793">
            <v>0</v>
          </cell>
        </row>
        <row r="1794">
          <cell r="B1794" t="str">
            <v>15310031020000</v>
          </cell>
          <cell r="C1794" t="str">
            <v>Local aff Trade-NMT Bangp</v>
          </cell>
          <cell r="D1794">
            <v>0</v>
          </cell>
        </row>
        <row r="1795">
          <cell r="B1795" t="str">
            <v>15310032020000</v>
          </cell>
          <cell r="C1795" t="str">
            <v>Local aff Trade-NFT NN</v>
          </cell>
          <cell r="D1795">
            <v>0</v>
          </cell>
        </row>
        <row r="1796">
          <cell r="B1796" t="str">
            <v>15310032030000</v>
          </cell>
          <cell r="C1796" t="str">
            <v>Local aff Trade-NFT PTH</v>
          </cell>
          <cell r="D1796">
            <v>0</v>
          </cell>
        </row>
        <row r="1797">
          <cell r="B1797" t="str">
            <v>15310051000000</v>
          </cell>
          <cell r="C1797" t="str">
            <v>Local aff Trade-NIC</v>
          </cell>
          <cell r="D1797">
            <v>0</v>
          </cell>
        </row>
        <row r="1798">
          <cell r="B1798" t="str">
            <v>15320000000000</v>
          </cell>
          <cell r="C1798" t="str">
            <v>Foreign Debtors IG Trade</v>
          </cell>
          <cell r="D1798">
            <v>0</v>
          </cell>
        </row>
        <row r="1799">
          <cell r="B1799" t="str">
            <v>15350010000000</v>
          </cell>
          <cell r="C1799" t="str">
            <v>Local Affi.Debtors-NEPRO</v>
          </cell>
          <cell r="D1799">
            <v>0</v>
          </cell>
        </row>
        <row r="1800">
          <cell r="B1800" t="str">
            <v>15350011000000</v>
          </cell>
          <cell r="C1800" t="str">
            <v>Local Affi.Debtors - NTT</v>
          </cell>
          <cell r="D1800">
            <v>37409425.600000001</v>
          </cell>
        </row>
        <row r="1801">
          <cell r="B1801" t="str">
            <v>15350030010000</v>
          </cell>
          <cell r="C1801" t="str">
            <v>Local Affi.Debtors - NML</v>
          </cell>
          <cell r="D1801">
            <v>0</v>
          </cell>
        </row>
        <row r="1802">
          <cell r="B1802" t="str">
            <v>15350030020000</v>
          </cell>
          <cell r="C1802" t="str">
            <v>LOC.AFFI.AR SUNDRY NTL SR</v>
          </cell>
          <cell r="D1802">
            <v>0</v>
          </cell>
        </row>
        <row r="1803">
          <cell r="B1803" t="str">
            <v>15350031010000</v>
          </cell>
          <cell r="C1803" t="str">
            <v>Local Affi.Debtors - NMT</v>
          </cell>
          <cell r="D1803">
            <v>0</v>
          </cell>
        </row>
        <row r="1804">
          <cell r="B1804" t="str">
            <v>15350031020000</v>
          </cell>
          <cell r="C1804" t="str">
            <v>LOC.AFFI.AR SUNDRY NMT BP</v>
          </cell>
          <cell r="D1804">
            <v>0</v>
          </cell>
        </row>
        <row r="1805">
          <cell r="B1805" t="str">
            <v>15350032010000</v>
          </cell>
          <cell r="C1805" t="str">
            <v>Local Affi.Debtors - NFT</v>
          </cell>
          <cell r="D1805">
            <v>9900.06</v>
          </cell>
        </row>
        <row r="1806">
          <cell r="B1806" t="str">
            <v>15350032020000</v>
          </cell>
          <cell r="C1806" t="str">
            <v>LOC.AFFI.AR SUNDRY NFT NN</v>
          </cell>
          <cell r="D1806">
            <v>0</v>
          </cell>
        </row>
        <row r="1807">
          <cell r="B1807" t="str">
            <v>15350040010000</v>
          </cell>
          <cell r="C1807" t="str">
            <v>Local Affi.Debtors - QCP</v>
          </cell>
          <cell r="D1807">
            <v>0</v>
          </cell>
        </row>
        <row r="1808">
          <cell r="B1808" t="str">
            <v>15350042000000</v>
          </cell>
          <cell r="C1808" t="str">
            <v>Local IG Debtor-CCNB</v>
          </cell>
          <cell r="D1808">
            <v>98525014.709999993</v>
          </cell>
        </row>
        <row r="1809">
          <cell r="B1809" t="str">
            <v>15350050000000</v>
          </cell>
          <cell r="C1809" t="str">
            <v>Local Affi.Debtors-PERRIE</v>
          </cell>
          <cell r="D1809">
            <v>1000</v>
          </cell>
        </row>
        <row r="1810">
          <cell r="B1810" t="str">
            <v>15350051000000</v>
          </cell>
          <cell r="C1810" t="str">
            <v>Local Affi.Debtors - NTH</v>
          </cell>
          <cell r="D1810">
            <v>755521625.71000004</v>
          </cell>
        </row>
        <row r="1811">
          <cell r="B1811" t="str">
            <v>15350052000000</v>
          </cell>
          <cell r="C1811" t="str">
            <v>Local Affi.Debtors - NDT</v>
          </cell>
          <cell r="D1811">
            <v>0</v>
          </cell>
        </row>
        <row r="1812">
          <cell r="B1812" t="str">
            <v>15350053000000</v>
          </cell>
          <cell r="C1812" t="str">
            <v>Local Aff.Debtor - FIS</v>
          </cell>
          <cell r="D1812">
            <v>0</v>
          </cell>
        </row>
        <row r="1813">
          <cell r="B1813" t="str">
            <v>15360000000000</v>
          </cell>
          <cell r="C1813" t="str">
            <v>Foreign Debtor IG - Other</v>
          </cell>
          <cell r="D1813">
            <v>1269923.06</v>
          </cell>
        </row>
        <row r="1814">
          <cell r="B1814" t="str">
            <v>15360060100000</v>
          </cell>
          <cell r="C1814" t="str">
            <v>Sun.AR.Nestle World Trade</v>
          </cell>
          <cell r="D1814">
            <v>0</v>
          </cell>
        </row>
        <row r="1815">
          <cell r="B1815" t="str">
            <v>15360061900000</v>
          </cell>
          <cell r="C1815" t="str">
            <v>Sun.AR.Nestec_Switzerland</v>
          </cell>
          <cell r="D1815">
            <v>0</v>
          </cell>
        </row>
        <row r="1816">
          <cell r="B1816" t="str">
            <v>15360062700000</v>
          </cell>
          <cell r="C1816" t="str">
            <v>Sun.AR.Nestle R&amp;D</v>
          </cell>
          <cell r="D1816">
            <v>0</v>
          </cell>
        </row>
        <row r="1817">
          <cell r="B1817" t="str">
            <v>15360062900000</v>
          </cell>
          <cell r="C1817" t="str">
            <v>Sun.AR.Nestle Vietnam</v>
          </cell>
          <cell r="D1817">
            <v>0</v>
          </cell>
        </row>
        <row r="1818">
          <cell r="B1818" t="str">
            <v>15410042010000</v>
          </cell>
          <cell r="C1818" t="str">
            <v>Local_Asso.Trade_CCNB</v>
          </cell>
          <cell r="D1818">
            <v>0</v>
          </cell>
        </row>
        <row r="1819">
          <cell r="B1819" t="str">
            <v>15450042010000</v>
          </cell>
          <cell r="C1819" t="str">
            <v>Local Asso.Sundry CCNB</v>
          </cell>
          <cell r="D1819">
            <v>0</v>
          </cell>
        </row>
        <row r="1820">
          <cell r="B1820" t="str">
            <v>15510000000000</v>
          </cell>
          <cell r="C1820" t="str">
            <v>Finace Loan-Debtors</v>
          </cell>
          <cell r="D1820">
            <v>0</v>
          </cell>
        </row>
        <row r="1821">
          <cell r="B1821" t="str">
            <v>18001000000000</v>
          </cell>
          <cell r="C1821" t="str">
            <v>Cash in hand</v>
          </cell>
          <cell r="D1821">
            <v>2000</v>
          </cell>
        </row>
        <row r="1822">
          <cell r="B1822" t="str">
            <v>18002000000000</v>
          </cell>
          <cell r="C1822" t="str">
            <v>Cash In Transit</v>
          </cell>
          <cell r="D1822">
            <v>0</v>
          </cell>
        </row>
        <row r="1823">
          <cell r="B1823" t="str">
            <v>18010101000000</v>
          </cell>
          <cell r="C1823" t="str">
            <v>Saving TFB-Suapa</v>
          </cell>
          <cell r="D1823">
            <v>0</v>
          </cell>
        </row>
        <row r="1824">
          <cell r="B1824" t="str">
            <v>18010401000000</v>
          </cell>
          <cell r="C1824" t="str">
            <v>Saving SCB-Ploenchit</v>
          </cell>
          <cell r="D1824">
            <v>0</v>
          </cell>
        </row>
        <row r="1825">
          <cell r="B1825" t="str">
            <v>18015101000000</v>
          </cell>
          <cell r="C1825" t="str">
            <v>Saving STD.</v>
          </cell>
          <cell r="D1825">
            <v>91695.67</v>
          </cell>
        </row>
        <row r="1826">
          <cell r="B1826" t="str">
            <v>20010000000000</v>
          </cell>
          <cell r="C1826" t="str">
            <v>SHARE CAPITAL</v>
          </cell>
          <cell r="D1826">
            <v>-400000000</v>
          </cell>
        </row>
        <row r="1827">
          <cell r="B1827" t="str">
            <v>21410000000000</v>
          </cell>
          <cell r="C1827" t="str">
            <v>REVENUE RESERVES</v>
          </cell>
          <cell r="D1827">
            <v>-50000000</v>
          </cell>
        </row>
        <row r="1828">
          <cell r="B1828" t="str">
            <v>22010000000000</v>
          </cell>
          <cell r="C1828" t="str">
            <v>PROFIT B/F-RETAIN EARNING</v>
          </cell>
          <cell r="D1828">
            <v>-948787041.28999996</v>
          </cell>
        </row>
        <row r="1829">
          <cell r="B1829" t="str">
            <v>22020000000000</v>
          </cell>
          <cell r="C1829" t="str">
            <v>PROFIT B/F -DIVIDEND PAID</v>
          </cell>
          <cell r="D1829">
            <v>800000000</v>
          </cell>
        </row>
        <row r="1830">
          <cell r="B1830" t="str">
            <v>22210000000000</v>
          </cell>
          <cell r="C1830" t="str">
            <v>Profit of the year</v>
          </cell>
          <cell r="D1830">
            <v>0</v>
          </cell>
        </row>
        <row r="1831">
          <cell r="B1831" t="str">
            <v>22410000000000</v>
          </cell>
          <cell r="C1831" t="str">
            <v>INTERIM DIVIDEND</v>
          </cell>
          <cell r="D1831">
            <v>0</v>
          </cell>
        </row>
        <row r="1832">
          <cell r="B1832" t="str">
            <v>22410010000000</v>
          </cell>
          <cell r="C1832" t="str">
            <v>Interim Dividend-Third P.</v>
          </cell>
          <cell r="D1832">
            <v>13600000</v>
          </cell>
        </row>
        <row r="1833">
          <cell r="B1833" t="str">
            <v>22410020000000</v>
          </cell>
          <cell r="C1833" t="str">
            <v>Int.Dividend/Aff.Co.Net.W</v>
          </cell>
          <cell r="D1833">
            <v>836400000</v>
          </cell>
        </row>
        <row r="1834">
          <cell r="B1834" t="str">
            <v>25001000000000</v>
          </cell>
          <cell r="C1834" t="str">
            <v>ACCRUED INTEREST EXPENSE</v>
          </cell>
          <cell r="D1834">
            <v>-1735341.85</v>
          </cell>
        </row>
        <row r="1835">
          <cell r="B1835" t="str">
            <v>25002000000000</v>
          </cell>
          <cell r="C1835" t="str">
            <v>OTHER ACCRUED EXPENSES</v>
          </cell>
          <cell r="D1835">
            <v>-6721942.5800000001</v>
          </cell>
        </row>
        <row r="1836">
          <cell r="B1836" t="str">
            <v>25003000000000</v>
          </cell>
          <cell r="C1836" t="str">
            <v>SALARY DUE BUT UNPAID 123</v>
          </cell>
          <cell r="D1836">
            <v>0</v>
          </cell>
        </row>
        <row r="1837">
          <cell r="B1837" t="str">
            <v>25005000000000</v>
          </cell>
          <cell r="C1837" t="str">
            <v>Withhold.Tax on Salary</v>
          </cell>
          <cell r="D1837">
            <v>0</v>
          </cell>
        </row>
        <row r="1838">
          <cell r="B1838" t="str">
            <v>25006000000000</v>
          </cell>
          <cell r="C1838" t="str">
            <v>Withhold.Tax Payables-APC</v>
          </cell>
          <cell r="D1838">
            <v>0</v>
          </cell>
        </row>
        <row r="1839">
          <cell r="B1839" t="str">
            <v>25008000000000</v>
          </cell>
          <cell r="C1839" t="str">
            <v>Out.VAT - Invoice system</v>
          </cell>
          <cell r="D1839">
            <v>0</v>
          </cell>
        </row>
        <row r="1840">
          <cell r="B1840" t="str">
            <v>25500000000000</v>
          </cell>
          <cell r="C1840" t="str">
            <v>DERIVATIVES LIAB.-HEDGING</v>
          </cell>
          <cell r="D1840">
            <v>0</v>
          </cell>
        </row>
        <row r="1841">
          <cell r="B1841" t="str">
            <v>26010000000000</v>
          </cell>
          <cell r="C1841" t="str">
            <v>SHORT TERM PROVI.FOR TAX</v>
          </cell>
          <cell r="D1841">
            <v>223913114.66</v>
          </cell>
        </row>
        <row r="1842">
          <cell r="B1842" t="str">
            <v>26210000000000</v>
          </cell>
          <cell r="C1842" t="str">
            <v>Local Suppliers</v>
          </cell>
          <cell r="D1842">
            <v>-10574704.630000001</v>
          </cell>
        </row>
        <row r="1843">
          <cell r="B1843" t="str">
            <v>26250000000000</v>
          </cell>
          <cell r="C1843" t="str">
            <v>Foreign Suppliers</v>
          </cell>
          <cell r="D1843">
            <v>-4832582.1399999997</v>
          </cell>
        </row>
        <row r="1844">
          <cell r="B1844" t="str">
            <v>26401000000000</v>
          </cell>
          <cell r="C1844" t="str">
            <v>S/T Creditors.Adv.Receipt</v>
          </cell>
          <cell r="D1844">
            <v>-37574.53</v>
          </cell>
        </row>
        <row r="1845">
          <cell r="B1845" t="str">
            <v>26402000000000</v>
          </cell>
          <cell r="C1845" t="str">
            <v>Salaries due butA/C 1,2,3</v>
          </cell>
          <cell r="D1845">
            <v>3600</v>
          </cell>
        </row>
        <row r="1846">
          <cell r="B1846" t="str">
            <v>26403000000000</v>
          </cell>
          <cell r="C1846" t="str">
            <v>Salaries due Temp.Staff</v>
          </cell>
          <cell r="D1846">
            <v>0</v>
          </cell>
        </row>
        <row r="1847">
          <cell r="B1847" t="str">
            <v>26404000000000</v>
          </cell>
          <cell r="C1847" t="str">
            <v>W/T on Salary</v>
          </cell>
          <cell r="D1847">
            <v>0</v>
          </cell>
        </row>
        <row r="1848">
          <cell r="B1848" t="str">
            <v>26405000000000</v>
          </cell>
          <cell r="C1848" t="str">
            <v>W/T from A/P SYSTEM</v>
          </cell>
          <cell r="D1848">
            <v>-7294782.2300000004</v>
          </cell>
        </row>
        <row r="1849">
          <cell r="B1849" t="str">
            <v>26407000000000</v>
          </cell>
          <cell r="C1849" t="str">
            <v>W/T from Sub System</v>
          </cell>
          <cell r="D1849">
            <v>-197.9</v>
          </cell>
        </row>
        <row r="1850">
          <cell r="B1850" t="str">
            <v>26408000000000</v>
          </cell>
          <cell r="C1850" t="str">
            <v>Output Vat Control Accoun</v>
          </cell>
          <cell r="D1850">
            <v>-29904736.219999999</v>
          </cell>
        </row>
        <row r="1851">
          <cell r="B1851" t="str">
            <v>26410000000000</v>
          </cell>
          <cell r="C1851" t="str">
            <v>Prov.for Special Bus.Tax</v>
          </cell>
          <cell r="D1851">
            <v>0</v>
          </cell>
        </row>
        <row r="1852">
          <cell r="B1852" t="str">
            <v>26610000000000</v>
          </cell>
          <cell r="C1852" t="str">
            <v>Creditor IG Local Trade</v>
          </cell>
          <cell r="D1852">
            <v>-51320.73</v>
          </cell>
        </row>
        <row r="1853">
          <cell r="B1853" t="str">
            <v>26620000000000</v>
          </cell>
          <cell r="C1853" t="str">
            <v>Creditor IG Foreign Trade</v>
          </cell>
          <cell r="D1853">
            <v>-73817683.670000002</v>
          </cell>
        </row>
        <row r="1854">
          <cell r="B1854" t="str">
            <v>27410202000000</v>
          </cell>
          <cell r="C1854" t="str">
            <v>Current BBL-Pratunam</v>
          </cell>
          <cell r="D1854">
            <v>0</v>
          </cell>
        </row>
        <row r="1855">
          <cell r="B1855" t="str">
            <v>27410401000000</v>
          </cell>
          <cell r="C1855" t="str">
            <v>C/A SCB-Ploenchit Disburs</v>
          </cell>
          <cell r="D1855">
            <v>0</v>
          </cell>
        </row>
        <row r="1856">
          <cell r="B1856" t="str">
            <v>27415101000000</v>
          </cell>
          <cell r="C1856" t="str">
            <v>Current STD</v>
          </cell>
          <cell r="D1856">
            <v>93.18</v>
          </cell>
        </row>
        <row r="1857">
          <cell r="B1857" t="str">
            <v>27415201000000</v>
          </cell>
          <cell r="C1857" t="str">
            <v>Current CMB</v>
          </cell>
          <cell r="D1857">
            <v>0</v>
          </cell>
        </row>
        <row r="1858">
          <cell r="B1858" t="str">
            <v>27415301000000</v>
          </cell>
          <cell r="C1858" t="str">
            <v>Current Indo</v>
          </cell>
          <cell r="D1858">
            <v>0</v>
          </cell>
        </row>
        <row r="1859">
          <cell r="B1859" t="str">
            <v>27415401000000</v>
          </cell>
          <cell r="C1859" t="str">
            <v>Current Citibank</v>
          </cell>
          <cell r="D1859">
            <v>4124.7299999999996</v>
          </cell>
        </row>
        <row r="1860">
          <cell r="B1860" t="str">
            <v>27415501000000</v>
          </cell>
          <cell r="C1860" t="str">
            <v>Current ABN-Amro</v>
          </cell>
          <cell r="D1860">
            <v>0</v>
          </cell>
        </row>
        <row r="1861">
          <cell r="B1861" t="str">
            <v>27415601000000</v>
          </cell>
          <cell r="C1861" t="str">
            <v>Current Bank of Tokyo</v>
          </cell>
          <cell r="D1861">
            <v>0</v>
          </cell>
        </row>
        <row r="1862">
          <cell r="B1862" t="str">
            <v>27420000000000</v>
          </cell>
          <cell r="C1862" t="str">
            <v>Bank Suspense Account</v>
          </cell>
          <cell r="D1862">
            <v>0</v>
          </cell>
        </row>
        <row r="1863">
          <cell r="B1863" t="str">
            <v>27450000000000</v>
          </cell>
          <cell r="C1863" t="str">
            <v>Loan from Financial Insti</v>
          </cell>
          <cell r="D1863">
            <v>-2184768493.1500001</v>
          </cell>
        </row>
        <row r="1864">
          <cell r="B1864" t="str">
            <v>27450100000000</v>
          </cell>
          <cell r="C1864" t="str">
            <v>S/T Loan-STD</v>
          </cell>
          <cell r="D1864">
            <v>0</v>
          </cell>
        </row>
        <row r="1865">
          <cell r="B1865" t="str">
            <v>27450200000000</v>
          </cell>
          <cell r="C1865" t="str">
            <v>S/T Loan-CMB</v>
          </cell>
          <cell r="D1865">
            <v>0</v>
          </cell>
        </row>
        <row r="1866">
          <cell r="B1866" t="str">
            <v>27450300000000</v>
          </cell>
          <cell r="C1866" t="str">
            <v>S/T Loan-Indo</v>
          </cell>
          <cell r="D1866">
            <v>0</v>
          </cell>
        </row>
        <row r="1867">
          <cell r="B1867" t="str">
            <v>27450400000000</v>
          </cell>
          <cell r="C1867" t="str">
            <v>S/T Loan-Citibank</v>
          </cell>
          <cell r="D1867">
            <v>0</v>
          </cell>
        </row>
        <row r="1868">
          <cell r="B1868" t="str">
            <v>27450500000000</v>
          </cell>
          <cell r="C1868" t="str">
            <v>S/T Loan-ABN Amro</v>
          </cell>
          <cell r="D1868">
            <v>0</v>
          </cell>
        </row>
        <row r="1869">
          <cell r="B1869" t="str">
            <v>27450600000000</v>
          </cell>
          <cell r="C1869" t="str">
            <v>S/T Loan-Bank of Tokyo</v>
          </cell>
          <cell r="D1869">
            <v>0</v>
          </cell>
        </row>
        <row r="1870">
          <cell r="B1870" t="str">
            <v>27450800000000</v>
          </cell>
          <cell r="C1870" t="str">
            <v>S/T Loan-Dai Ichi (HK)</v>
          </cell>
          <cell r="D1870">
            <v>0</v>
          </cell>
        </row>
        <row r="1871">
          <cell r="B1871" t="str">
            <v>27451000000000</v>
          </cell>
          <cell r="C1871" t="str">
            <v>S/T Loan-Fujibank (Offsh)</v>
          </cell>
          <cell r="D1871">
            <v>0</v>
          </cell>
        </row>
        <row r="1872">
          <cell r="B1872" t="str">
            <v>27451100000000</v>
          </cell>
          <cell r="C1872" t="str">
            <v>S/T Loan-Tokai Bank</v>
          </cell>
          <cell r="D1872">
            <v>0</v>
          </cell>
        </row>
        <row r="1873">
          <cell r="B1873" t="str">
            <v>28410000000000</v>
          </cell>
          <cell r="C1873" t="str">
            <v>Finance Loan-Creditors</v>
          </cell>
          <cell r="D1873">
            <v>0</v>
          </cell>
        </row>
        <row r="1874">
          <cell r="B1874" t="str">
            <v>28420000000000</v>
          </cell>
          <cell r="C1874" t="str">
            <v>Tresury Loan - Creditors</v>
          </cell>
          <cell r="D1874">
            <v>0</v>
          </cell>
        </row>
        <row r="1875">
          <cell r="B1875" t="str">
            <v>29800200000000</v>
          </cell>
          <cell r="C1875" t="str">
            <v>CURRENT ACCOUNT FACT-1</v>
          </cell>
          <cell r="D1875">
            <v>2234741757.75</v>
          </cell>
        </row>
        <row r="1876">
          <cell r="B1876" t="str">
            <v>29800300000000</v>
          </cell>
          <cell r="C1876" t="str">
            <v>CURRENT ACCOUNT FACT-2</v>
          </cell>
          <cell r="D1876">
            <v>-273177543.89999998</v>
          </cell>
        </row>
        <row r="1877">
          <cell r="B1877" t="str">
            <v>29800400000000</v>
          </cell>
          <cell r="C1877" t="str">
            <v>Current Account Fact.3</v>
          </cell>
          <cell r="D1877">
            <v>409336232.67000002</v>
          </cell>
        </row>
        <row r="1878">
          <cell r="B1878" t="str">
            <v>50010000000000</v>
          </cell>
          <cell r="C1878" t="str">
            <v>SALES F/G - LOCAL</v>
          </cell>
          <cell r="D1878">
            <v>-4456526530.71</v>
          </cell>
        </row>
        <row r="1879">
          <cell r="B1879" t="str">
            <v>50015000000000</v>
          </cell>
          <cell r="C1879" t="str">
            <v>SALES F/G - EXPORT</v>
          </cell>
          <cell r="D1879">
            <v>-179099673.16</v>
          </cell>
        </row>
        <row r="1880">
          <cell r="B1880" t="str">
            <v>50020000000000</v>
          </cell>
          <cell r="C1880" t="str">
            <v>SALES SEMI F/G</v>
          </cell>
          <cell r="D1880">
            <v>0</v>
          </cell>
        </row>
        <row r="1881">
          <cell r="B1881" t="str">
            <v>50030000000000</v>
          </cell>
          <cell r="C1881" t="str">
            <v>Sales - Sampling</v>
          </cell>
          <cell r="D1881">
            <v>-7077698</v>
          </cell>
        </row>
        <row r="1882">
          <cell r="B1882" t="str">
            <v>50050000000000</v>
          </cell>
          <cell r="C1882" t="str">
            <v>Sales to aff.for export</v>
          </cell>
          <cell r="D1882">
            <v>-135663042</v>
          </cell>
        </row>
        <row r="1883">
          <cell r="B1883" t="str">
            <v>51510000000000</v>
          </cell>
          <cell r="C1883" t="str">
            <v>NESTLE PROCING POLICY ALW</v>
          </cell>
          <cell r="D1883">
            <v>0</v>
          </cell>
        </row>
        <row r="1884">
          <cell r="B1884" t="str">
            <v>61120001000000</v>
          </cell>
          <cell r="C1884" t="str">
            <v>TRADE PROMOTIONS</v>
          </cell>
          <cell r="D1884">
            <v>0</v>
          </cell>
        </row>
        <row r="1885">
          <cell r="B1885" t="str">
            <v>61120002000000</v>
          </cell>
          <cell r="C1885" t="str">
            <v>CONSUMER PROMOTION</v>
          </cell>
          <cell r="D1885">
            <v>0</v>
          </cell>
        </row>
        <row r="1886">
          <cell r="B1886" t="str">
            <v>63000000000000</v>
          </cell>
          <cell r="C1886" t="str">
            <v>VARIABLE COST-FTY OWN MN</v>
          </cell>
          <cell r="D1886">
            <v>2490591541.48</v>
          </cell>
        </row>
        <row r="1887">
          <cell r="B1887" t="str">
            <v>63014000000000</v>
          </cell>
          <cell r="C1887" t="str">
            <v>COG Purchased from - QCP</v>
          </cell>
          <cell r="D1887">
            <v>-7007806.75</v>
          </cell>
        </row>
        <row r="1888">
          <cell r="B1888" t="str">
            <v>63054000000000</v>
          </cell>
          <cell r="C1888" t="str">
            <v>Variable cost of sale QCP</v>
          </cell>
          <cell r="D1888">
            <v>0</v>
          </cell>
        </row>
        <row r="1889">
          <cell r="B1889" t="str">
            <v>64010000000000</v>
          </cell>
          <cell r="C1889" t="str">
            <v>COG IMPORT PROD.STOCK SYS</v>
          </cell>
          <cell r="D1889">
            <v>0</v>
          </cell>
        </row>
        <row r="1890">
          <cell r="B1890" t="str">
            <v>65010000000000</v>
          </cell>
          <cell r="C1890" t="str">
            <v>Tax Rebates on Exports</v>
          </cell>
          <cell r="D1890">
            <v>0</v>
          </cell>
        </row>
        <row r="1891">
          <cell r="B1891" t="str">
            <v>66011000000000</v>
          </cell>
          <cell r="C1891" t="str">
            <v>Into warehouse exp.</v>
          </cell>
          <cell r="D1891">
            <v>0</v>
          </cell>
        </row>
        <row r="1892">
          <cell r="B1892" t="str">
            <v>66014000000000</v>
          </cell>
          <cell r="C1892" t="str">
            <v>Freight to customers-dom.</v>
          </cell>
          <cell r="D1892">
            <v>0</v>
          </cell>
        </row>
        <row r="1893">
          <cell r="B1893" t="str">
            <v>66061000000000</v>
          </cell>
          <cell r="C1893" t="str">
            <v>Export Sea Freight</v>
          </cell>
          <cell r="D1893">
            <v>177200</v>
          </cell>
        </row>
        <row r="1894">
          <cell r="B1894" t="str">
            <v>66063000000000</v>
          </cell>
          <cell r="C1894" t="str">
            <v>Export Land Freight</v>
          </cell>
          <cell r="D1894">
            <v>3422800</v>
          </cell>
        </row>
        <row r="1895">
          <cell r="B1895" t="str">
            <v>66064000000000</v>
          </cell>
          <cell r="C1895" t="str">
            <v>Export Insurance Premium</v>
          </cell>
          <cell r="D1895">
            <v>12596.96</v>
          </cell>
        </row>
        <row r="1896">
          <cell r="B1896" t="str">
            <v>66065000000000</v>
          </cell>
          <cell r="C1896" t="str">
            <v>Export Handling Charges</v>
          </cell>
          <cell r="D1896">
            <v>1327147.6399999999</v>
          </cell>
        </row>
        <row r="1897">
          <cell r="B1897" t="str">
            <v>67510000000000</v>
          </cell>
          <cell r="C1897" t="str">
            <v>Exch.Diff.-Import Purchas</v>
          </cell>
          <cell r="D1897">
            <v>-9329642.6999999993</v>
          </cell>
        </row>
        <row r="1898">
          <cell r="B1898" t="str">
            <v>67520000000000</v>
          </cell>
          <cell r="C1898" t="str">
            <v>Exch.Diff-Net&amp;Tax T/A,L/F</v>
          </cell>
          <cell r="D1898">
            <v>1291462.99</v>
          </cell>
        </row>
        <row r="1899">
          <cell r="B1899" t="str">
            <v>67525000000000</v>
          </cell>
          <cell r="C1899" t="str">
            <v>Exch.Diff.-Export Sales</v>
          </cell>
          <cell r="D1899">
            <v>1985196.31</v>
          </cell>
        </row>
        <row r="1900">
          <cell r="B1900" t="str">
            <v>67530000000000</v>
          </cell>
          <cell r="C1900" t="str">
            <v>Other Variable Expense</v>
          </cell>
          <cell r="D1900">
            <v>0</v>
          </cell>
        </row>
        <row r="1901">
          <cell r="B1901" t="str">
            <v>67545000000000</v>
          </cell>
          <cell r="C1901" t="str">
            <v>Consultant fee</v>
          </cell>
          <cell r="D1901">
            <v>45992672.700000003</v>
          </cell>
        </row>
        <row r="1902">
          <cell r="B1902" t="str">
            <v>67550000000000</v>
          </cell>
          <cell r="C1902" t="str">
            <v>Vat proportion</v>
          </cell>
          <cell r="D1902">
            <v>0</v>
          </cell>
        </row>
        <row r="1903">
          <cell r="B1903" t="str">
            <v>67560000000000</v>
          </cell>
          <cell r="C1903" t="str">
            <v>Unrealized Exchange Diff.</v>
          </cell>
          <cell r="D1903">
            <v>0</v>
          </cell>
        </row>
        <row r="1904">
          <cell r="B1904" t="str">
            <v>67570000000000</v>
          </cell>
          <cell r="C1904" t="str">
            <v>Exchange Diff from Export</v>
          </cell>
          <cell r="D1904">
            <v>0</v>
          </cell>
        </row>
        <row r="1905">
          <cell r="B1905" t="str">
            <v>68010000000000</v>
          </cell>
          <cell r="C1905" t="str">
            <v>Net L/F</v>
          </cell>
          <cell r="D1905">
            <v>206934489.5</v>
          </cell>
        </row>
        <row r="1906">
          <cell r="B1906" t="str">
            <v>68050000000000</v>
          </cell>
          <cell r="C1906" t="str">
            <v>Net T/A</v>
          </cell>
          <cell r="D1906">
            <v>124180216.06999999</v>
          </cell>
        </row>
        <row r="1907">
          <cell r="B1907" t="str">
            <v>68210000000000</v>
          </cell>
          <cell r="C1907" t="str">
            <v>Tax on L/F</v>
          </cell>
          <cell r="D1907">
            <v>22992721.039999999</v>
          </cell>
        </row>
        <row r="1908">
          <cell r="B1908" t="str">
            <v>68250000000000</v>
          </cell>
          <cell r="C1908" t="str">
            <v>Tax on T/A</v>
          </cell>
          <cell r="D1908">
            <v>13798337.52</v>
          </cell>
        </row>
        <row r="1909">
          <cell r="B1909" t="str">
            <v>71050000000000</v>
          </cell>
          <cell r="C1909" t="str">
            <v>Outdoor advertising media</v>
          </cell>
          <cell r="D1909">
            <v>0</v>
          </cell>
        </row>
        <row r="1910">
          <cell r="B1910" t="str">
            <v>71055000000000</v>
          </cell>
          <cell r="C1910" t="str">
            <v>Outdoor Display Cost</v>
          </cell>
          <cell r="D1910">
            <v>0</v>
          </cell>
        </row>
        <row r="1911">
          <cell r="B1911" t="str">
            <v>71212000000000</v>
          </cell>
          <cell r="C1911" t="str">
            <v>Consu.Promotion-Premium</v>
          </cell>
          <cell r="D1911">
            <v>0</v>
          </cell>
        </row>
        <row r="1912">
          <cell r="B1912" t="str">
            <v>72010000000000</v>
          </cell>
          <cell r="C1912" t="str">
            <v>Factory Fixed Overheads</v>
          </cell>
          <cell r="D1912">
            <v>177443860.46000001</v>
          </cell>
        </row>
        <row r="1913">
          <cell r="B1913" t="str">
            <v>72014000000000</v>
          </cell>
          <cell r="C1913" t="str">
            <v>Factory Fixed OH-QCP</v>
          </cell>
          <cell r="D1913">
            <v>0</v>
          </cell>
        </row>
        <row r="1914">
          <cell r="B1914" t="str">
            <v>73010000000000</v>
          </cell>
          <cell r="C1914" t="str">
            <v>Depre.of Factory Fixed AS</v>
          </cell>
          <cell r="D1914">
            <v>89036608.379999995</v>
          </cell>
        </row>
        <row r="1915">
          <cell r="B1915" t="str">
            <v>73014000000000</v>
          </cell>
          <cell r="C1915" t="str">
            <v>Dpre.of Fac.Fix.Asset QCP</v>
          </cell>
          <cell r="D1915">
            <v>0</v>
          </cell>
        </row>
        <row r="1916">
          <cell r="B1916" t="str">
            <v>74010000000000</v>
          </cell>
          <cell r="C1916" t="str">
            <v>Write off&amp;Discr.onRM,PM,W</v>
          </cell>
          <cell r="D1916">
            <v>0</v>
          </cell>
        </row>
        <row r="1917">
          <cell r="B1917" t="str">
            <v>74012000000000</v>
          </cell>
          <cell r="C1917" t="str">
            <v>Packing Mat. Written off</v>
          </cell>
          <cell r="D1917">
            <v>0</v>
          </cell>
        </row>
        <row r="1918">
          <cell r="B1918" t="str">
            <v>74020000000000</v>
          </cell>
          <cell r="C1918" t="str">
            <v>Expenses on Creation-New</v>
          </cell>
          <cell r="D1918">
            <v>0</v>
          </cell>
        </row>
        <row r="1919">
          <cell r="B1919" t="str">
            <v>74036000000000</v>
          </cell>
          <cell r="C1919" t="str">
            <v>Loss on Disposal-Fixed AS</v>
          </cell>
          <cell r="D1919">
            <v>0</v>
          </cell>
        </row>
        <row r="1920">
          <cell r="B1920" t="str">
            <v>74043000000000</v>
          </cell>
          <cell r="C1920" t="str">
            <v>Amort.-Factory Pre-Operat</v>
          </cell>
          <cell r="D1920">
            <v>11261249.630000001</v>
          </cell>
        </row>
        <row r="1921">
          <cell r="B1921" t="str">
            <v>74050000000000</v>
          </cell>
          <cell r="C1921" t="str">
            <v>Gain/Loss on Sales of F/A</v>
          </cell>
          <cell r="D1921">
            <v>0</v>
          </cell>
        </row>
        <row r="1922">
          <cell r="B1922" t="str">
            <v>74051031000000</v>
          </cell>
          <cell r="C1922" t="str">
            <v>F/A.Sold-Tool&amp;Furniture</v>
          </cell>
          <cell r="D1922">
            <v>522.17999999999995</v>
          </cell>
        </row>
        <row r="1923">
          <cell r="B1923" t="str">
            <v>74051041000000</v>
          </cell>
          <cell r="C1923" t="str">
            <v>F/A.Sold-Vehicles</v>
          </cell>
          <cell r="D1923">
            <v>-6792056.0700000003</v>
          </cell>
        </row>
        <row r="1924">
          <cell r="B1924" t="str">
            <v>74052031000000</v>
          </cell>
          <cell r="C1924" t="str">
            <v>NBV.Cost F/A-Tool&amp;Furnitu</v>
          </cell>
          <cell r="D1924">
            <v>7459.66</v>
          </cell>
        </row>
        <row r="1925">
          <cell r="B1925" t="str">
            <v>74052041000000</v>
          </cell>
          <cell r="C1925" t="str">
            <v>NBV.Cost F/A-Vehicles</v>
          </cell>
          <cell r="D1925">
            <v>314568</v>
          </cell>
        </row>
        <row r="1926">
          <cell r="B1926" t="str">
            <v>74060000000000</v>
          </cell>
          <cell r="C1926" t="str">
            <v>Exch.Diff.Import Asset/SV</v>
          </cell>
          <cell r="D1926">
            <v>-446513.58</v>
          </cell>
        </row>
        <row r="1927">
          <cell r="B1927" t="str">
            <v>74070000000000</v>
          </cell>
          <cell r="C1927" t="str">
            <v>Trial Expense</v>
          </cell>
          <cell r="D1927">
            <v>0</v>
          </cell>
        </row>
        <row r="1928">
          <cell r="B1928" t="str">
            <v>74080000000000</v>
          </cell>
          <cell r="C1928" t="str">
            <v>Mkt.Hygien -Goods Resold</v>
          </cell>
          <cell r="D1928">
            <v>0</v>
          </cell>
        </row>
        <row r="1929">
          <cell r="B1929" t="str">
            <v>74090000000000</v>
          </cell>
          <cell r="C1929" t="str">
            <v>Discount take fr.Supplier</v>
          </cell>
          <cell r="D1929">
            <v>0</v>
          </cell>
        </row>
        <row r="1930">
          <cell r="B1930" t="str">
            <v>75010000000000</v>
          </cell>
          <cell r="C1930" t="str">
            <v>W/O&amp;Discre.of F/G-Sales</v>
          </cell>
          <cell r="D1930">
            <v>0</v>
          </cell>
        </row>
        <row r="1931">
          <cell r="B1931" t="str">
            <v>75020000000000</v>
          </cell>
          <cell r="C1931" t="str">
            <v>W/O&amp;Discre.of FG-Supply C</v>
          </cell>
          <cell r="D1931">
            <v>0</v>
          </cell>
        </row>
        <row r="1932">
          <cell r="B1932" t="str">
            <v>76001000000000</v>
          </cell>
          <cell r="C1932" t="str">
            <v>Interest Paid to 3rd -O/D</v>
          </cell>
          <cell r="D1932">
            <v>40642.480000000003</v>
          </cell>
        </row>
        <row r="1933">
          <cell r="B1933" t="str">
            <v>76002000000000</v>
          </cell>
          <cell r="C1933" t="str">
            <v>Interest Paid to 3rd-P/N</v>
          </cell>
          <cell r="D1933">
            <v>21887856.530000001</v>
          </cell>
        </row>
        <row r="1934">
          <cell r="B1934" t="str">
            <v>76003000000000</v>
          </cell>
          <cell r="C1934" t="str">
            <v>Interest Paid to 3rd-LOAN</v>
          </cell>
          <cell r="D1934">
            <v>0</v>
          </cell>
        </row>
        <row r="1935">
          <cell r="B1935" t="str">
            <v>76004000000000</v>
          </cell>
          <cell r="C1935" t="str">
            <v>Interest Exp./Inc.-AFF CO</v>
          </cell>
          <cell r="D1935">
            <v>46882.9</v>
          </cell>
        </row>
        <row r="1936">
          <cell r="B1936" t="str">
            <v>76006000000000</v>
          </cell>
          <cell r="C1936" t="str">
            <v>Special Bus.Tax-Int.Aff.L</v>
          </cell>
          <cell r="D1936">
            <v>0</v>
          </cell>
        </row>
        <row r="1937">
          <cell r="B1937" t="str">
            <v>76007000000000</v>
          </cell>
          <cell r="C1937" t="str">
            <v>Int.Inc.fr.3rd BANK DEPOS</v>
          </cell>
          <cell r="D1937">
            <v>-19978.23</v>
          </cell>
        </row>
        <row r="1938">
          <cell r="B1938" t="str">
            <v>76008000000000</v>
          </cell>
          <cell r="C1938" t="str">
            <v>Int.Income fr.3rd.-OTHER</v>
          </cell>
          <cell r="D1938">
            <v>0</v>
          </cell>
        </row>
        <row r="1939">
          <cell r="B1939" t="str">
            <v>76009000000000</v>
          </cell>
          <cell r="C1939" t="str">
            <v>Interest Income</v>
          </cell>
          <cell r="D1939">
            <v>0</v>
          </cell>
        </row>
        <row r="1940">
          <cell r="B1940" t="str">
            <v>76010000000000</v>
          </cell>
          <cell r="C1940" t="str">
            <v>Int.inc./exp.-Affi.Loan</v>
          </cell>
          <cell r="D1940">
            <v>0</v>
          </cell>
        </row>
        <row r="1941">
          <cell r="B1941" t="str">
            <v>80001000000000</v>
          </cell>
          <cell r="C1941" t="str">
            <v>Storage cost</v>
          </cell>
          <cell r="D1941">
            <v>0</v>
          </cell>
        </row>
        <row r="1942">
          <cell r="B1942" t="str">
            <v>80001000000000</v>
          </cell>
          <cell r="C1942" t="str">
            <v>Storage cost/delivery chg</v>
          </cell>
          <cell r="D1942">
            <v>3387170</v>
          </cell>
        </row>
        <row r="1943">
          <cell r="B1943" t="str">
            <v>80501000000000</v>
          </cell>
          <cell r="C1943" t="str">
            <v>Depre.of Fixed Assets</v>
          </cell>
          <cell r="D1943">
            <v>0</v>
          </cell>
        </row>
        <row r="1944">
          <cell r="B1944" t="str">
            <v>80501010100000</v>
          </cell>
          <cell r="C1944" t="str">
            <v>Depre.Building</v>
          </cell>
          <cell r="D1944">
            <v>0</v>
          </cell>
        </row>
        <row r="1945">
          <cell r="B1945" t="str">
            <v>80501021000000</v>
          </cell>
          <cell r="C1945" t="str">
            <v>Depre.Plant&amp;Machinery</v>
          </cell>
          <cell r="D1945">
            <v>6030</v>
          </cell>
        </row>
        <row r="1946">
          <cell r="B1946" t="str">
            <v>80501031000000</v>
          </cell>
          <cell r="C1946" t="str">
            <v>Depre.Tool &amp; Furniture</v>
          </cell>
          <cell r="D1946">
            <v>13854</v>
          </cell>
        </row>
        <row r="1947">
          <cell r="B1947" t="str">
            <v>80501041000000</v>
          </cell>
          <cell r="C1947" t="str">
            <v>Depre.Vehicles</v>
          </cell>
          <cell r="D1947">
            <v>2900810</v>
          </cell>
        </row>
        <row r="1948">
          <cell r="B1948" t="str">
            <v>80501051000000</v>
          </cell>
          <cell r="C1948" t="str">
            <v>Depre.Info.Technology</v>
          </cell>
          <cell r="D1948">
            <v>263692</v>
          </cell>
        </row>
        <row r="1949">
          <cell r="B1949" t="str">
            <v>80503000000000</v>
          </cell>
          <cell r="C1949" t="str">
            <v>Depre.-Tools&amp;Furniture</v>
          </cell>
          <cell r="D1949">
            <v>0</v>
          </cell>
        </row>
        <row r="1950">
          <cell r="B1950" t="str">
            <v>80506000000000</v>
          </cell>
          <cell r="C1950" t="str">
            <v>Depre.-Vehicles</v>
          </cell>
          <cell r="D1950">
            <v>0</v>
          </cell>
        </row>
        <row r="1951">
          <cell r="B1951" t="str">
            <v>80509900000000</v>
          </cell>
          <cell r="C1951" t="str">
            <v>Depre.-Machinery</v>
          </cell>
          <cell r="D1951">
            <v>0</v>
          </cell>
        </row>
        <row r="1952">
          <cell r="B1952" t="str">
            <v>81001000000000</v>
          </cell>
          <cell r="C1952" t="str">
            <v>Salaries</v>
          </cell>
          <cell r="D1952">
            <v>18773845.84</v>
          </cell>
        </row>
        <row r="1953">
          <cell r="B1953" t="str">
            <v>81002000000000</v>
          </cell>
          <cell r="C1953" t="str">
            <v>Bonus</v>
          </cell>
          <cell r="D1953">
            <v>4748487</v>
          </cell>
        </row>
        <row r="1954">
          <cell r="B1954" t="str">
            <v>81003000000000</v>
          </cell>
          <cell r="C1954" t="str">
            <v>Overtimes</v>
          </cell>
          <cell r="D1954">
            <v>3876</v>
          </cell>
        </row>
        <row r="1955">
          <cell r="B1955" t="str">
            <v>81004000000000</v>
          </cell>
          <cell r="C1955" t="str">
            <v>Incentive</v>
          </cell>
          <cell r="D1955">
            <v>0</v>
          </cell>
        </row>
        <row r="1956">
          <cell r="B1956" t="str">
            <v>81005000000000</v>
          </cell>
          <cell r="C1956" t="str">
            <v>Wages Temporary Hired</v>
          </cell>
          <cell r="D1956">
            <v>0</v>
          </cell>
        </row>
        <row r="1957">
          <cell r="B1957" t="str">
            <v>81501000000000</v>
          </cell>
          <cell r="C1957" t="str">
            <v>Workmen compensation&amp;Disa</v>
          </cell>
          <cell r="D1957">
            <v>0</v>
          </cell>
        </row>
        <row r="1958">
          <cell r="B1958" t="str">
            <v>81502000000000</v>
          </cell>
          <cell r="C1958" t="str">
            <v>Retirement&amp;Pension&amp;Server</v>
          </cell>
          <cell r="D1958">
            <v>0</v>
          </cell>
        </row>
        <row r="1959">
          <cell r="B1959" t="str">
            <v>81503000000000</v>
          </cell>
          <cell r="C1959" t="str">
            <v>Social security</v>
          </cell>
          <cell r="D1959">
            <v>214094.76</v>
          </cell>
        </row>
        <row r="1960">
          <cell r="B1960" t="str">
            <v>81504000000000</v>
          </cell>
          <cell r="C1960" t="str">
            <v>Provident fund</v>
          </cell>
          <cell r="D1960">
            <v>1263131.6299999999</v>
          </cell>
        </row>
        <row r="1961">
          <cell r="B1961" t="str">
            <v>81505000000000</v>
          </cell>
          <cell r="C1961" t="str">
            <v>Car loan subsidy</v>
          </cell>
          <cell r="D1961">
            <v>427800</v>
          </cell>
        </row>
        <row r="1962">
          <cell r="B1962" t="str">
            <v>81506000000000</v>
          </cell>
          <cell r="C1962" t="str">
            <v>Transport &amp; Rent Allowanc</v>
          </cell>
          <cell r="D1962">
            <v>0</v>
          </cell>
        </row>
        <row r="1963">
          <cell r="B1963" t="str">
            <v>81507000000000</v>
          </cell>
          <cell r="C1963" t="str">
            <v>Car Insurance&amp;License Fee</v>
          </cell>
          <cell r="D1963">
            <v>126158.73</v>
          </cell>
        </row>
        <row r="1964">
          <cell r="B1964" t="str">
            <v>81508000000000</v>
          </cell>
          <cell r="C1964" t="str">
            <v>Canteen Facility</v>
          </cell>
          <cell r="D1964">
            <v>0</v>
          </cell>
        </row>
        <row r="1965">
          <cell r="B1965" t="str">
            <v>81509000000000</v>
          </cell>
          <cell r="C1965" t="str">
            <v>Educational allowance</v>
          </cell>
          <cell r="D1965">
            <v>19800</v>
          </cell>
        </row>
        <row r="1966">
          <cell r="B1966" t="str">
            <v>81510000000000</v>
          </cell>
          <cell r="C1966" t="str">
            <v>Compulsory welfare</v>
          </cell>
          <cell r="D1966">
            <v>0</v>
          </cell>
        </row>
        <row r="1967">
          <cell r="B1967" t="str">
            <v>81511000000000</v>
          </cell>
          <cell r="C1967" t="str">
            <v>Uniform &amp; accessories</v>
          </cell>
          <cell r="D1967">
            <v>700</v>
          </cell>
        </row>
        <row r="1968">
          <cell r="B1968" t="str">
            <v>81512000000000</v>
          </cell>
          <cell r="C1968" t="str">
            <v>Recreation&amp;Sport Activity</v>
          </cell>
          <cell r="D1968">
            <v>21512.43</v>
          </cell>
        </row>
        <row r="1969">
          <cell r="B1969" t="str">
            <v>81513000000000</v>
          </cell>
          <cell r="C1969" t="str">
            <v>Medical Expenses</v>
          </cell>
          <cell r="D1969">
            <v>438820.1</v>
          </cell>
        </row>
        <row r="1970">
          <cell r="B1970" t="str">
            <v>81514000000000</v>
          </cell>
          <cell r="C1970" t="str">
            <v>Home Leave Passage</v>
          </cell>
          <cell r="D1970">
            <v>0</v>
          </cell>
        </row>
        <row r="1971">
          <cell r="B1971" t="str">
            <v>81517000000000</v>
          </cell>
          <cell r="C1971" t="str">
            <v>Trans.and Rent allow.</v>
          </cell>
          <cell r="D1971">
            <v>0</v>
          </cell>
        </row>
        <row r="1972">
          <cell r="B1972" t="str">
            <v>85011100000000</v>
          </cell>
          <cell r="C1972" t="str">
            <v>Meeting &amp; conferences</v>
          </cell>
          <cell r="D1972">
            <v>4453.2700000000004</v>
          </cell>
        </row>
        <row r="1973">
          <cell r="B1973" t="str">
            <v>85011200000000</v>
          </cell>
          <cell r="C1973" t="str">
            <v>Outside service</v>
          </cell>
          <cell r="D1973">
            <v>82949.539999999994</v>
          </cell>
        </row>
        <row r="1974">
          <cell r="B1974" t="str">
            <v>85011300000000</v>
          </cell>
          <cell r="C1974" t="str">
            <v>Subscrip.&amp; membership</v>
          </cell>
          <cell r="D1974">
            <v>44527</v>
          </cell>
        </row>
        <row r="1975">
          <cell r="B1975" t="str">
            <v>85011400000000</v>
          </cell>
          <cell r="C1975" t="str">
            <v>Public Relations</v>
          </cell>
          <cell r="D1975">
            <v>8780487.4399999995</v>
          </cell>
        </row>
        <row r="1976">
          <cell r="B1976" t="str">
            <v>85011500000000</v>
          </cell>
          <cell r="C1976" t="str">
            <v>Donations</v>
          </cell>
          <cell r="D1976">
            <v>21066419.969999999</v>
          </cell>
        </row>
        <row r="1977">
          <cell r="B1977" t="str">
            <v>85011600000000</v>
          </cell>
          <cell r="C1977" t="str">
            <v>Sundry Expense</v>
          </cell>
          <cell r="D1977">
            <v>4556.1000000000004</v>
          </cell>
        </row>
        <row r="1978">
          <cell r="B1978" t="str">
            <v>85011700000000</v>
          </cell>
          <cell r="C1978" t="str">
            <v>Non Deductible Donations</v>
          </cell>
          <cell r="D1978">
            <v>0</v>
          </cell>
        </row>
        <row r="1979">
          <cell r="B1979" t="str">
            <v>85021100000000</v>
          </cell>
          <cell r="C1979" t="str">
            <v>Office rental</v>
          </cell>
          <cell r="D1979">
            <v>0</v>
          </cell>
        </row>
        <row r="1980">
          <cell r="B1980" t="str">
            <v>85021200000000</v>
          </cell>
          <cell r="C1980" t="str">
            <v>Warehouse Rental</v>
          </cell>
          <cell r="D1980">
            <v>0</v>
          </cell>
        </row>
        <row r="1981">
          <cell r="B1981" t="str">
            <v>85031100000000</v>
          </cell>
          <cell r="C1981" t="str">
            <v>Maintenance &amp; Repair</v>
          </cell>
          <cell r="D1981">
            <v>164795.51999999999</v>
          </cell>
        </row>
        <row r="1982">
          <cell r="B1982" t="str">
            <v>85031200000000</v>
          </cell>
          <cell r="C1982" t="str">
            <v>M&amp;R-EDP equipments</v>
          </cell>
          <cell r="D1982">
            <v>0</v>
          </cell>
        </row>
        <row r="1983">
          <cell r="B1983" t="str">
            <v>85031500000000</v>
          </cell>
          <cell r="C1983" t="str">
            <v>Extenal Computer Software</v>
          </cell>
          <cell r="D1983">
            <v>38450</v>
          </cell>
        </row>
        <row r="1984">
          <cell r="B1984" t="str">
            <v>85041200000000</v>
          </cell>
          <cell r="C1984" t="str">
            <v>Communication</v>
          </cell>
          <cell r="D1984">
            <v>73886.17</v>
          </cell>
        </row>
        <row r="1985">
          <cell r="B1985" t="str">
            <v>85041300000000</v>
          </cell>
          <cell r="C1985" t="str">
            <v>Data Linkage Expenses</v>
          </cell>
          <cell r="D1985">
            <v>33405</v>
          </cell>
        </row>
        <row r="1986">
          <cell r="B1986" t="str">
            <v>85041600000000</v>
          </cell>
          <cell r="C1986" t="str">
            <v>Mobile phone</v>
          </cell>
          <cell r="D1986">
            <v>0</v>
          </cell>
        </row>
        <row r="1987">
          <cell r="B1987" t="str">
            <v>85041700000000</v>
          </cell>
          <cell r="C1987" t="str">
            <v>Pager</v>
          </cell>
          <cell r="D1987">
            <v>0</v>
          </cell>
        </row>
        <row r="1988">
          <cell r="B1988" t="str">
            <v>85051000000000</v>
          </cell>
          <cell r="C1988" t="str">
            <v>Remittance Fee</v>
          </cell>
          <cell r="D1988">
            <v>0</v>
          </cell>
        </row>
        <row r="1989">
          <cell r="B1989" t="str">
            <v>85051100000000</v>
          </cell>
          <cell r="C1989" t="str">
            <v>Bank Charge</v>
          </cell>
          <cell r="D1989">
            <v>210846.89</v>
          </cell>
        </row>
        <row r="1990">
          <cell r="B1990" t="str">
            <v>85051200000000</v>
          </cell>
          <cell r="C1990" t="str">
            <v>Insurance expenses</v>
          </cell>
          <cell r="D1990">
            <v>580608.94999999995</v>
          </cell>
        </row>
        <row r="1991">
          <cell r="B1991" t="str">
            <v>85052000000000</v>
          </cell>
          <cell r="C1991" t="str">
            <v>Other Bank Charges</v>
          </cell>
          <cell r="D1991">
            <v>0</v>
          </cell>
        </row>
        <row r="1992">
          <cell r="B1992" t="str">
            <v>85055100000000</v>
          </cell>
          <cell r="C1992" t="str">
            <v>Insurance fire - stock</v>
          </cell>
          <cell r="D1992">
            <v>0</v>
          </cell>
        </row>
        <row r="1993">
          <cell r="B1993" t="str">
            <v>85055400000000</v>
          </cell>
          <cell r="C1993" t="str">
            <v>Insur.&amp; taxes-vehicles</v>
          </cell>
          <cell r="D1993">
            <v>0</v>
          </cell>
        </row>
        <row r="1994">
          <cell r="B1994" t="str">
            <v>85055600000000</v>
          </cell>
          <cell r="C1994" t="str">
            <v>Loss on sun.insur.cla.</v>
          </cell>
          <cell r="D1994">
            <v>0</v>
          </cell>
        </row>
        <row r="1995">
          <cell r="B1995" t="str">
            <v>85061100000000</v>
          </cell>
          <cell r="C1995" t="str">
            <v>Stationeries&amp;Off.supplies</v>
          </cell>
          <cell r="D1995">
            <v>6200</v>
          </cell>
        </row>
        <row r="1996">
          <cell r="B1996" t="str">
            <v>85071000000000</v>
          </cell>
          <cell r="C1996" t="str">
            <v>Leasing Fee</v>
          </cell>
          <cell r="D1996">
            <v>1319400.3400000001</v>
          </cell>
        </row>
        <row r="1997">
          <cell r="B1997" t="str">
            <v>85503000000000</v>
          </cell>
          <cell r="C1997" t="str">
            <v>Lawyer fee</v>
          </cell>
          <cell r="D1997">
            <v>0</v>
          </cell>
        </row>
        <row r="1998">
          <cell r="B1998" t="str">
            <v>85510000000000</v>
          </cell>
          <cell r="C1998" t="str">
            <v>Legal Expenses</v>
          </cell>
          <cell r="D1998">
            <v>26400</v>
          </cell>
        </row>
        <row r="1999">
          <cell r="B1999" t="str">
            <v>86010000000000</v>
          </cell>
          <cell r="C1999" t="str">
            <v>Auditors fees</v>
          </cell>
          <cell r="D1999">
            <v>224185</v>
          </cell>
        </row>
        <row r="2000">
          <cell r="B2000" t="str">
            <v>86500000000000</v>
          </cell>
          <cell r="C2000" t="str">
            <v>Travelling and Motor Runn</v>
          </cell>
          <cell r="D2000">
            <v>0</v>
          </cell>
        </row>
        <row r="2001">
          <cell r="B2001" t="str">
            <v>86501000000000</v>
          </cell>
          <cell r="C2001" t="str">
            <v>Travelling</v>
          </cell>
          <cell r="D2001">
            <v>300857.08</v>
          </cell>
        </row>
        <row r="2002">
          <cell r="B2002" t="str">
            <v>86502000000000</v>
          </cell>
          <cell r="C2002" t="str">
            <v>Accomodation</v>
          </cell>
          <cell r="D2002">
            <v>0</v>
          </cell>
        </row>
        <row r="2003">
          <cell r="B2003" t="str">
            <v>86503000000000</v>
          </cell>
          <cell r="C2003" t="str">
            <v>Business Trips Abroad</v>
          </cell>
          <cell r="D2003">
            <v>674445.01</v>
          </cell>
        </row>
        <row r="2004">
          <cell r="B2004" t="str">
            <v>86504000000000</v>
          </cell>
          <cell r="C2004" t="str">
            <v>Car Maintenance &amp; Repair</v>
          </cell>
          <cell r="D2004">
            <v>356803.08</v>
          </cell>
        </row>
        <row r="2005">
          <cell r="B2005" t="str">
            <v>86505000000000</v>
          </cell>
          <cell r="C2005" t="str">
            <v>Car Rental-Operat.Lease</v>
          </cell>
          <cell r="D2005">
            <v>737229.4</v>
          </cell>
        </row>
        <row r="2006">
          <cell r="B2006" t="str">
            <v>86506000000000</v>
          </cell>
          <cell r="C2006" t="str">
            <v>Petrol cost</v>
          </cell>
          <cell r="D2006">
            <v>0</v>
          </cell>
        </row>
        <row r="2007">
          <cell r="B2007" t="str">
            <v>86507000000000</v>
          </cell>
          <cell r="C2007" t="str">
            <v>Car Rental</v>
          </cell>
          <cell r="D2007">
            <v>0</v>
          </cell>
        </row>
        <row r="2008">
          <cell r="B2008" t="str">
            <v>86508000000000</v>
          </cell>
          <cell r="C2008" t="str">
            <v>Regular Car Maintenance</v>
          </cell>
          <cell r="D2008">
            <v>0</v>
          </cell>
        </row>
        <row r="2009">
          <cell r="B2009" t="str">
            <v>86509000000000</v>
          </cell>
          <cell r="C2009" t="str">
            <v>M&amp;R Spare Parts</v>
          </cell>
          <cell r="D2009">
            <v>0</v>
          </cell>
        </row>
        <row r="2010">
          <cell r="B2010" t="str">
            <v>87001000000000</v>
          </cell>
          <cell r="C2010" t="str">
            <v>Entertaining Expenses</v>
          </cell>
          <cell r="D2010">
            <v>937523.05</v>
          </cell>
        </row>
        <row r="2011">
          <cell r="B2011" t="str">
            <v>87002000000000</v>
          </cell>
          <cell r="C2011" t="str">
            <v>Visitors expenses</v>
          </cell>
          <cell r="D2011">
            <v>0</v>
          </cell>
        </row>
        <row r="2012">
          <cell r="B2012" t="str">
            <v>87003000000000</v>
          </cell>
          <cell r="C2012" t="str">
            <v>Customer&amp;trade presents</v>
          </cell>
          <cell r="D2012">
            <v>0</v>
          </cell>
        </row>
        <row r="2013">
          <cell r="B2013" t="str">
            <v>87204000000000</v>
          </cell>
          <cell r="C2013" t="str">
            <v>In/Exp.serv.Nesthai group</v>
          </cell>
          <cell r="D2013">
            <v>0</v>
          </cell>
        </row>
        <row r="2014">
          <cell r="B2014" t="str">
            <v>87511000000000</v>
          </cell>
          <cell r="C2014" t="str">
            <v>Training - Local</v>
          </cell>
          <cell r="D2014">
            <v>0</v>
          </cell>
        </row>
        <row r="2015">
          <cell r="B2015" t="str">
            <v>87511100000000</v>
          </cell>
          <cell r="C2015" t="str">
            <v>Internal Training-Local</v>
          </cell>
          <cell r="D2015">
            <v>0</v>
          </cell>
        </row>
        <row r="2016">
          <cell r="B2016" t="str">
            <v>87511200000000</v>
          </cell>
          <cell r="C2016" t="str">
            <v>Internal Training-Oversea</v>
          </cell>
          <cell r="D2016">
            <v>178759.23</v>
          </cell>
        </row>
        <row r="2017">
          <cell r="B2017" t="str">
            <v>87512000000000</v>
          </cell>
          <cell r="C2017" t="str">
            <v>Training - oversea</v>
          </cell>
          <cell r="D2017">
            <v>0</v>
          </cell>
        </row>
        <row r="2018">
          <cell r="B2018" t="str">
            <v>87512100000000</v>
          </cell>
          <cell r="C2018" t="str">
            <v>External Training-Local</v>
          </cell>
          <cell r="D2018">
            <v>13890</v>
          </cell>
        </row>
        <row r="2019">
          <cell r="B2019" t="str">
            <v>87512200000000</v>
          </cell>
          <cell r="C2019" t="str">
            <v>External Traning-Oversea</v>
          </cell>
          <cell r="D2019">
            <v>0</v>
          </cell>
        </row>
        <row r="2020">
          <cell r="B2020" t="str">
            <v>87513000000000</v>
          </cell>
          <cell r="C2020" t="str">
            <v>Staff Recruitment cost</v>
          </cell>
          <cell r="D2020">
            <v>0</v>
          </cell>
        </row>
        <row r="2021">
          <cell r="B2021" t="str">
            <v>87516000000000</v>
          </cell>
          <cell r="C2021" t="str">
            <v>Staff_Transfer_Expense</v>
          </cell>
          <cell r="D2021">
            <v>0</v>
          </cell>
        </row>
        <row r="2022">
          <cell r="B2022" t="str">
            <v>87521000000000</v>
          </cell>
          <cell r="C2022" t="str">
            <v>Sundry Taxes-Revenue Code</v>
          </cell>
          <cell r="D2022">
            <v>0</v>
          </cell>
        </row>
        <row r="2023">
          <cell r="B2023" t="str">
            <v>87523000000000</v>
          </cell>
          <cell r="C2023" t="str">
            <v>Deductable Input VAT</v>
          </cell>
          <cell r="D2023">
            <v>0</v>
          </cell>
        </row>
        <row r="2024">
          <cell r="B2024" t="str">
            <v>87524000000000</v>
          </cell>
          <cell r="C2024" t="str">
            <v>Non-Deductable Input VAT</v>
          </cell>
          <cell r="D2024">
            <v>0</v>
          </cell>
        </row>
        <row r="2025">
          <cell r="B2025" t="str">
            <v>87525000000000</v>
          </cell>
          <cell r="C2025" t="str">
            <v>Sundry taxes</v>
          </cell>
          <cell r="D2025">
            <v>0</v>
          </cell>
        </row>
        <row r="2026">
          <cell r="B2026" t="str">
            <v>87531000000000</v>
          </cell>
          <cell r="C2026" t="str">
            <v>Sample Products</v>
          </cell>
          <cell r="D2026">
            <v>0</v>
          </cell>
        </row>
        <row r="2027">
          <cell r="B2027" t="str">
            <v>87532000000000</v>
          </cell>
          <cell r="C2027" t="str">
            <v>Sharing OH of Regional co</v>
          </cell>
          <cell r="D2027">
            <v>0</v>
          </cell>
        </row>
        <row r="2028">
          <cell r="B2028" t="str">
            <v>87541000000000</v>
          </cell>
          <cell r="C2028" t="str">
            <v>Product registration exp.</v>
          </cell>
          <cell r="D2028">
            <v>0</v>
          </cell>
        </row>
        <row r="2029">
          <cell r="B2029" t="str">
            <v>87542000000000</v>
          </cell>
          <cell r="C2029" t="str">
            <v>Product analysis fees</v>
          </cell>
          <cell r="D2029">
            <v>0</v>
          </cell>
        </row>
        <row r="2030">
          <cell r="B2030" t="str">
            <v>87551000000000</v>
          </cell>
          <cell r="C2030" t="str">
            <v>New product development</v>
          </cell>
          <cell r="D2030">
            <v>-244862.5</v>
          </cell>
        </row>
        <row r="2031">
          <cell r="B2031" t="str">
            <v>87561000000000</v>
          </cell>
          <cell r="C2031" t="str">
            <v>Agricultural Activities</v>
          </cell>
          <cell r="D2031">
            <v>606280.17000000004</v>
          </cell>
        </row>
        <row r="2032">
          <cell r="B2032" t="str">
            <v>87564000000000</v>
          </cell>
          <cell r="C2032" t="str">
            <v>Agric.activ.-Green Coffee</v>
          </cell>
          <cell r="D2032">
            <v>0</v>
          </cell>
        </row>
        <row r="2033">
          <cell r="B2033" t="str">
            <v>87567000000000</v>
          </cell>
          <cell r="C2033" t="str">
            <v>Agric.act. Robusta-Green</v>
          </cell>
          <cell r="D2033">
            <v>0</v>
          </cell>
        </row>
        <row r="2034">
          <cell r="B2034" t="str">
            <v>87568000000000</v>
          </cell>
          <cell r="C2034" t="str">
            <v>Argi.act-Robusta Other ac</v>
          </cell>
          <cell r="D2034">
            <v>0</v>
          </cell>
        </row>
        <row r="2035">
          <cell r="B2035" t="str">
            <v>87569000000000</v>
          </cell>
          <cell r="C2035" t="str">
            <v>Agric.act.-Coffee ARABICA</v>
          </cell>
          <cell r="D2035">
            <v>0</v>
          </cell>
        </row>
        <row r="2036">
          <cell r="B2036" t="str">
            <v>87571000000000</v>
          </cell>
          <cell r="C2036" t="str">
            <v>Other Professional Fees</v>
          </cell>
          <cell r="D2036">
            <v>50000</v>
          </cell>
        </row>
        <row r="2037">
          <cell r="B2037" t="str">
            <v>88510000000000</v>
          </cell>
          <cell r="C2037" t="str">
            <v>Bad Debts</v>
          </cell>
          <cell r="D2037">
            <v>0</v>
          </cell>
        </row>
        <row r="2038">
          <cell r="B2038" t="str">
            <v>89510000000000</v>
          </cell>
          <cell r="C2038" t="str">
            <v>Operational Taxes</v>
          </cell>
          <cell r="D2038">
            <v>0</v>
          </cell>
        </row>
        <row r="2039">
          <cell r="B2039" t="str">
            <v>91007000000000</v>
          </cell>
          <cell r="C2039" t="str">
            <v>Other Income/Expenses</v>
          </cell>
          <cell r="D2039">
            <v>0</v>
          </cell>
        </row>
        <row r="2040">
          <cell r="B2040" t="str">
            <v>91010000000000</v>
          </cell>
          <cell r="C2040" t="str">
            <v>Restructuring Cost</v>
          </cell>
          <cell r="D2040">
            <v>0</v>
          </cell>
        </row>
        <row r="2041">
          <cell r="B2041" t="str">
            <v>92010000000000</v>
          </cell>
          <cell r="C2041" t="str">
            <v>Depre.of Raw Materials</v>
          </cell>
          <cell r="D2041">
            <v>0</v>
          </cell>
        </row>
        <row r="2042">
          <cell r="B2042" t="str">
            <v>92030000000000</v>
          </cell>
          <cell r="C2042" t="str">
            <v>Depre.of Packing Material</v>
          </cell>
          <cell r="D2042">
            <v>0</v>
          </cell>
        </row>
        <row r="2043">
          <cell r="B2043" t="str">
            <v>93010000000000</v>
          </cell>
          <cell r="C2043" t="str">
            <v>Depre.of Manufac.Goods</v>
          </cell>
          <cell r="D2043">
            <v>0</v>
          </cell>
        </row>
        <row r="2044">
          <cell r="B2044" t="str">
            <v>94010000000000</v>
          </cell>
          <cell r="C2044" t="str">
            <v>Diff.Technical/Book Depre</v>
          </cell>
          <cell r="D2044">
            <v>0</v>
          </cell>
        </row>
        <row r="2045">
          <cell r="B2045" t="str">
            <v>95010000000000</v>
          </cell>
          <cell r="C2045" t="str">
            <v>Var.Fac.Fixed Overheads</v>
          </cell>
          <cell r="D2045">
            <v>0</v>
          </cell>
        </row>
        <row r="2046">
          <cell r="B2046" t="str">
            <v>96010000000000</v>
          </cell>
          <cell r="C2046" t="str">
            <v>Var.Factory Depreciation</v>
          </cell>
          <cell r="D2046">
            <v>0</v>
          </cell>
        </row>
        <row r="2047">
          <cell r="B2047" t="str">
            <v>98020000000000</v>
          </cell>
          <cell r="C2047" t="str">
            <v>Prior Year's Taxes</v>
          </cell>
          <cell r="D2047">
            <v>-927900.61</v>
          </cell>
        </row>
        <row r="2048">
          <cell r="B2048" t="str">
            <v>98030000000000</v>
          </cell>
          <cell r="C2048" t="str">
            <v>Tax Difference</v>
          </cell>
          <cell r="D2048">
            <v>1818613.48</v>
          </cell>
        </row>
        <row r="2049">
          <cell r="B2049" t="str">
            <v>98040000000000</v>
          </cell>
          <cell r="C2049" t="str">
            <v>Tax litigation expenses</v>
          </cell>
          <cell r="D2049">
            <v>57130.04</v>
          </cell>
        </row>
        <row r="2050">
          <cell r="B2050" t="str">
            <v>99905000000000</v>
          </cell>
          <cell r="C2050" t="str">
            <v>Transfer a/c-Payment sys.</v>
          </cell>
          <cell r="D2050">
            <v>0</v>
          </cell>
        </row>
        <row r="2051">
          <cell r="B2051" t="str">
            <v>99945500000000</v>
          </cell>
          <cell r="C2051" t="str">
            <v>Control A/C - Input VAT</v>
          </cell>
          <cell r="D2051">
            <v>0</v>
          </cell>
        </row>
        <row r="2052">
          <cell r="B2052" t="str">
            <v>99945600000000</v>
          </cell>
          <cell r="C2052" t="str">
            <v>Control A/C - W/H tax</v>
          </cell>
          <cell r="D2052">
            <v>0</v>
          </cell>
        </row>
        <row r="2053">
          <cell r="B2053" t="str">
            <v>10910000000000</v>
          </cell>
          <cell r="C2053" t="str">
            <v>Unclss._Properties</v>
          </cell>
          <cell r="D2053">
            <v>0</v>
          </cell>
        </row>
        <row r="2054">
          <cell r="B2054" t="str">
            <v>13003000000000</v>
          </cell>
          <cell r="C2054" t="str">
            <v>Prepayment</v>
          </cell>
          <cell r="D2054">
            <v>0</v>
          </cell>
        </row>
        <row r="2055">
          <cell r="B2055" t="str">
            <v>13004000000000</v>
          </cell>
          <cell r="C2055" t="str">
            <v>Accrued_Interest_Receive</v>
          </cell>
          <cell r="D2055">
            <v>6723.55</v>
          </cell>
        </row>
        <row r="2056">
          <cell r="B2056" t="str">
            <v>15010000000000</v>
          </cell>
          <cell r="C2056" t="str">
            <v>Local Trade Debtors</v>
          </cell>
          <cell r="D2056">
            <v>0</v>
          </cell>
        </row>
        <row r="2057">
          <cell r="B2057" t="str">
            <v>15020000000000</v>
          </cell>
          <cell r="C2057" t="str">
            <v>Foreign Trade Debtors</v>
          </cell>
          <cell r="D2057">
            <v>0</v>
          </cell>
        </row>
        <row r="2058">
          <cell r="B2058" t="str">
            <v>15201010000000</v>
          </cell>
          <cell r="C2058" t="str">
            <v>Sundry debtors - others</v>
          </cell>
          <cell r="D2058">
            <v>0</v>
          </cell>
        </row>
        <row r="2059">
          <cell r="B2059" t="str">
            <v>15201013000000</v>
          </cell>
          <cell r="C2059" t="str">
            <v>Ministry of Finance</v>
          </cell>
          <cell r="D2059">
            <v>0</v>
          </cell>
        </row>
        <row r="2060">
          <cell r="B2060" t="str">
            <v>15201014000000</v>
          </cell>
          <cell r="C2060" t="str">
            <v>Sundry_Debtor_Staff</v>
          </cell>
          <cell r="D2060">
            <v>0</v>
          </cell>
        </row>
        <row r="2061">
          <cell r="B2061" t="str">
            <v>15201015000000</v>
          </cell>
          <cell r="C2061" t="str">
            <v>Sundry Debtor Tax Rebate</v>
          </cell>
          <cell r="D2061">
            <v>0</v>
          </cell>
        </row>
        <row r="2062">
          <cell r="B2062" t="str">
            <v>15203010000000</v>
          </cell>
          <cell r="C2062" t="str">
            <v>Advance to staff - HO.</v>
          </cell>
          <cell r="D2062">
            <v>0</v>
          </cell>
        </row>
        <row r="2063">
          <cell r="B2063" t="str">
            <v>15208100000000</v>
          </cell>
          <cell r="C2063" t="str">
            <v>In.VAT Fully Claimed-APC</v>
          </cell>
          <cell r="D2063">
            <v>0</v>
          </cell>
        </row>
        <row r="2064">
          <cell r="B2064" t="str">
            <v>15210000000000</v>
          </cell>
          <cell r="C2064" t="str">
            <v>Withhold.tax receivables</v>
          </cell>
          <cell r="D2064">
            <v>0</v>
          </cell>
        </row>
        <row r="2065">
          <cell r="B2065" t="str">
            <v>15220000000000</v>
          </cell>
          <cell r="C2065" t="str">
            <v>Input Vat from Sub system</v>
          </cell>
          <cell r="D2065">
            <v>0</v>
          </cell>
        </row>
        <row r="2066">
          <cell r="B2066" t="str">
            <v>15310000000000</v>
          </cell>
          <cell r="C2066" t="str">
            <v>Local Debtors IG Trade D.</v>
          </cell>
          <cell r="D2066">
            <v>0</v>
          </cell>
        </row>
        <row r="2067">
          <cell r="B2067" t="str">
            <v>15310010000000</v>
          </cell>
          <cell r="C2067" t="str">
            <v>Local aff Trade-NEPRO</v>
          </cell>
          <cell r="D2067">
            <v>0</v>
          </cell>
        </row>
        <row r="2068">
          <cell r="B2068" t="str">
            <v>15310030020000</v>
          </cell>
          <cell r="C2068" t="str">
            <v>Local aff Trade-NTL Samro</v>
          </cell>
          <cell r="D2068">
            <v>0</v>
          </cell>
        </row>
        <row r="2069">
          <cell r="B2069" t="str">
            <v>15310031010000</v>
          </cell>
          <cell r="C2069" t="str">
            <v>Local aff Trade-NMT H/O</v>
          </cell>
          <cell r="D2069">
            <v>0</v>
          </cell>
        </row>
        <row r="2070">
          <cell r="B2070" t="str">
            <v>15310031020000</v>
          </cell>
          <cell r="C2070" t="str">
            <v>Local aff Trade-NMT Bangp</v>
          </cell>
          <cell r="D2070">
            <v>0</v>
          </cell>
        </row>
        <row r="2071">
          <cell r="B2071" t="str">
            <v>15310032020000</v>
          </cell>
          <cell r="C2071" t="str">
            <v>Local aff Trade-NFT NN</v>
          </cell>
          <cell r="D2071">
            <v>0</v>
          </cell>
        </row>
        <row r="2072">
          <cell r="B2072" t="str">
            <v>15310040020000</v>
          </cell>
          <cell r="C2072" t="str">
            <v>Local aff Trade-QCP CH</v>
          </cell>
          <cell r="D2072">
            <v>0</v>
          </cell>
        </row>
        <row r="2073">
          <cell r="B2073" t="str">
            <v>15320000000000</v>
          </cell>
          <cell r="C2073" t="str">
            <v>Foreign Debtors IG Trade</v>
          </cell>
          <cell r="D2073">
            <v>0</v>
          </cell>
        </row>
        <row r="2074">
          <cell r="B2074" t="str">
            <v>15350010000000</v>
          </cell>
          <cell r="C2074" t="str">
            <v>Local Affi.Debtors-NEPRO</v>
          </cell>
          <cell r="D2074">
            <v>0</v>
          </cell>
        </row>
        <row r="2075">
          <cell r="B2075" t="str">
            <v>15350011000000</v>
          </cell>
          <cell r="C2075" t="str">
            <v>Local Affi.Debtors - NTT</v>
          </cell>
          <cell r="D2075">
            <v>0</v>
          </cell>
        </row>
        <row r="2076">
          <cell r="B2076" t="str">
            <v>15350030020000</v>
          </cell>
          <cell r="C2076" t="str">
            <v>LOC.AFFI.AR SUNDRY NTL SR</v>
          </cell>
          <cell r="D2076">
            <v>0</v>
          </cell>
        </row>
        <row r="2077">
          <cell r="B2077" t="str">
            <v>15350031010000</v>
          </cell>
          <cell r="C2077" t="str">
            <v>Local Affi.Debtors - NMT</v>
          </cell>
          <cell r="D2077">
            <v>0</v>
          </cell>
        </row>
        <row r="2078">
          <cell r="B2078" t="str">
            <v>15350031020000</v>
          </cell>
          <cell r="C2078" t="str">
            <v>LOC.AFFI.AR SUNDRY NMT BP</v>
          </cell>
          <cell r="D2078">
            <v>0</v>
          </cell>
        </row>
        <row r="2079">
          <cell r="B2079" t="str">
            <v>15350032010000</v>
          </cell>
          <cell r="C2079" t="str">
            <v>Local Affi.Debtors - NFT</v>
          </cell>
          <cell r="D2079">
            <v>0</v>
          </cell>
        </row>
        <row r="2080">
          <cell r="B2080" t="str">
            <v>15350032020000</v>
          </cell>
          <cell r="C2080" t="str">
            <v>LOC.AFFI.AR SUNDRY NFT NN</v>
          </cell>
          <cell r="D2080">
            <v>0</v>
          </cell>
        </row>
        <row r="2081">
          <cell r="B2081" t="str">
            <v>15350032030000</v>
          </cell>
          <cell r="C2081" t="str">
            <v>LOC.AFFI.AR SUNDRY NFT PT</v>
          </cell>
          <cell r="D2081">
            <v>0</v>
          </cell>
        </row>
        <row r="2082">
          <cell r="B2082" t="str">
            <v>15350041010000</v>
          </cell>
          <cell r="C2082" t="str">
            <v>Local Affi.Debtors - NAT</v>
          </cell>
          <cell r="D2082">
            <v>0</v>
          </cell>
        </row>
        <row r="2083">
          <cell r="B2083" t="str">
            <v>15350042000000</v>
          </cell>
          <cell r="C2083" t="str">
            <v>Local IG Debtor-CCNB</v>
          </cell>
          <cell r="D2083">
            <v>0</v>
          </cell>
        </row>
        <row r="2084">
          <cell r="B2084" t="str">
            <v>15350052000000</v>
          </cell>
          <cell r="C2084" t="str">
            <v>Local Affi.Debtors - NDT</v>
          </cell>
          <cell r="D2084">
            <v>0</v>
          </cell>
        </row>
        <row r="2085">
          <cell r="B2085" t="str">
            <v>15360000000000</v>
          </cell>
          <cell r="C2085" t="str">
            <v>Foreign Debtor IG - Other</v>
          </cell>
          <cell r="D2085">
            <v>0</v>
          </cell>
        </row>
        <row r="2086">
          <cell r="B2086" t="str">
            <v>15360060700000</v>
          </cell>
          <cell r="C2086" t="str">
            <v>Sun.AR.Nest.Beverage_Indo</v>
          </cell>
          <cell r="D2086">
            <v>0</v>
          </cell>
        </row>
        <row r="2087">
          <cell r="B2087" t="str">
            <v>15360061100000</v>
          </cell>
          <cell r="C2087" t="str">
            <v>Sun.AR.Nestle_Taiwan</v>
          </cell>
          <cell r="D2087">
            <v>0</v>
          </cell>
        </row>
        <row r="2088">
          <cell r="B2088" t="str">
            <v>15360061300000</v>
          </cell>
          <cell r="C2088" t="str">
            <v>Sun.AR.Nestle Philippines</v>
          </cell>
          <cell r="D2088">
            <v>0</v>
          </cell>
        </row>
        <row r="2089">
          <cell r="B2089" t="str">
            <v>15510000000000</v>
          </cell>
          <cell r="C2089" t="str">
            <v>Finace Loan-Debtors</v>
          </cell>
          <cell r="D2089">
            <v>0</v>
          </cell>
        </row>
        <row r="2090">
          <cell r="B2090" t="str">
            <v>15520000000000</v>
          </cell>
          <cell r="C2090" t="str">
            <v>Tresury Loan - Debtors</v>
          </cell>
          <cell r="D2090">
            <v>110500000</v>
          </cell>
        </row>
        <row r="2091">
          <cell r="B2091" t="str">
            <v>18001000000000</v>
          </cell>
          <cell r="C2091" t="str">
            <v>Cash in hand</v>
          </cell>
          <cell r="D2091">
            <v>0</v>
          </cell>
        </row>
        <row r="2092">
          <cell r="B2092" t="str">
            <v>18015301000000</v>
          </cell>
          <cell r="C2092" t="str">
            <v>Saving Indo</v>
          </cell>
          <cell r="D2092">
            <v>0</v>
          </cell>
        </row>
        <row r="2093">
          <cell r="B2093" t="str">
            <v>18020000000000</v>
          </cell>
          <cell r="C2093" t="str">
            <v>Time Deposit</v>
          </cell>
          <cell r="D2093">
            <v>0</v>
          </cell>
        </row>
        <row r="2094">
          <cell r="B2094" t="str">
            <v>18210000000000</v>
          </cell>
          <cell r="C2094" t="str">
            <v>CASH EQUIV. -TAX COUPON</v>
          </cell>
          <cell r="D2094">
            <v>0</v>
          </cell>
        </row>
        <row r="2095">
          <cell r="B2095" t="str">
            <v>20010000000000</v>
          </cell>
          <cell r="C2095" t="str">
            <v>SHARE CAPITAL</v>
          </cell>
          <cell r="D2095">
            <v>-100000000</v>
          </cell>
        </row>
        <row r="2096">
          <cell r="B2096" t="str">
            <v>21410000000000</v>
          </cell>
          <cell r="C2096" t="str">
            <v>REVENUE RESERVES</v>
          </cell>
          <cell r="D2096">
            <v>-10000000</v>
          </cell>
        </row>
        <row r="2097">
          <cell r="B2097" t="str">
            <v>22010000000000</v>
          </cell>
          <cell r="C2097" t="str">
            <v>PROFIT B/F-RETAIN EARNING</v>
          </cell>
          <cell r="D2097">
            <v>583869.94999999995</v>
          </cell>
        </row>
        <row r="2098">
          <cell r="B2098" t="str">
            <v>22020000000000</v>
          </cell>
          <cell r="C2098" t="str">
            <v>PROFIT B/F -DIVIDEND PAID</v>
          </cell>
          <cell r="D2098">
            <v>0</v>
          </cell>
        </row>
        <row r="2099">
          <cell r="B2099" t="str">
            <v>22210000000000</v>
          </cell>
          <cell r="C2099" t="str">
            <v>Profit of the year</v>
          </cell>
          <cell r="D2099">
            <v>0</v>
          </cell>
        </row>
        <row r="2100">
          <cell r="B2100" t="str">
            <v>22410000000000</v>
          </cell>
          <cell r="C2100" t="str">
            <v>INTERIM DIVIDEND</v>
          </cell>
          <cell r="D2100">
            <v>0</v>
          </cell>
        </row>
        <row r="2101">
          <cell r="B2101" t="str">
            <v>22410010000000</v>
          </cell>
          <cell r="C2101" t="str">
            <v>Interim Dividend-Third P.</v>
          </cell>
          <cell r="D2101">
            <v>0</v>
          </cell>
        </row>
        <row r="2102">
          <cell r="B2102" t="str">
            <v>22410020000000</v>
          </cell>
          <cell r="C2102" t="str">
            <v>Int.Dividend/Aff.Co.Net.W</v>
          </cell>
          <cell r="D2102">
            <v>0</v>
          </cell>
        </row>
        <row r="2103">
          <cell r="B2103" t="str">
            <v>25001000000000</v>
          </cell>
          <cell r="C2103" t="str">
            <v>ACCRUED INTEREST EXPENSE</v>
          </cell>
          <cell r="D2103">
            <v>0</v>
          </cell>
        </row>
        <row r="2104">
          <cell r="B2104" t="str">
            <v>25002000000000</v>
          </cell>
          <cell r="C2104" t="str">
            <v>OTHER ACCRUED EXPENSES</v>
          </cell>
          <cell r="D2104">
            <v>-33333.360000000001</v>
          </cell>
        </row>
        <row r="2105">
          <cell r="B2105" t="str">
            <v>25006000000000</v>
          </cell>
          <cell r="C2105" t="str">
            <v>Withhold.Tax Payables-APC</v>
          </cell>
          <cell r="D2105">
            <v>0</v>
          </cell>
        </row>
        <row r="2106">
          <cell r="B2106" t="str">
            <v>25008000000000</v>
          </cell>
          <cell r="C2106" t="str">
            <v>Out.VAT - Invoice system</v>
          </cell>
          <cell r="D2106">
            <v>0</v>
          </cell>
        </row>
        <row r="2107">
          <cell r="B2107" t="str">
            <v>25010000000000</v>
          </cell>
          <cell r="C2107" t="str">
            <v>Prov.for Business tax</v>
          </cell>
          <cell r="D2107">
            <v>0</v>
          </cell>
        </row>
        <row r="2108">
          <cell r="B2108" t="str">
            <v>26010000000000</v>
          </cell>
          <cell r="C2108" t="str">
            <v>SHORT TERM PROVI.FOR TAX</v>
          </cell>
          <cell r="D2108">
            <v>350731.02</v>
          </cell>
        </row>
        <row r="2109">
          <cell r="B2109" t="str">
            <v>26210000000000</v>
          </cell>
          <cell r="C2109" t="str">
            <v>Local Suppliers</v>
          </cell>
          <cell r="D2109">
            <v>-1.05</v>
          </cell>
        </row>
        <row r="2110">
          <cell r="B2110" t="str">
            <v>26250000000000</v>
          </cell>
          <cell r="C2110" t="str">
            <v>Foreign Suppliers</v>
          </cell>
          <cell r="D2110">
            <v>0</v>
          </cell>
        </row>
        <row r="2111">
          <cell r="B2111" t="str">
            <v>26405000000000</v>
          </cell>
          <cell r="C2111" t="str">
            <v>W/T from A/P SYSTEM</v>
          </cell>
          <cell r="D2111">
            <v>0</v>
          </cell>
        </row>
        <row r="2112">
          <cell r="B2112" t="str">
            <v>26407000000000</v>
          </cell>
          <cell r="C2112" t="str">
            <v>W/T from Sub System</v>
          </cell>
          <cell r="D2112">
            <v>0</v>
          </cell>
        </row>
        <row r="2113">
          <cell r="B2113" t="str">
            <v>26408000000000</v>
          </cell>
          <cell r="C2113" t="str">
            <v>Output Vat Control Accoun</v>
          </cell>
          <cell r="D2113">
            <v>0</v>
          </cell>
        </row>
        <row r="2114">
          <cell r="B2114" t="str">
            <v>26410000000000</v>
          </cell>
          <cell r="C2114" t="str">
            <v>Prov.for Special Bus.Tax</v>
          </cell>
          <cell r="D2114">
            <v>-21018.68</v>
          </cell>
        </row>
        <row r="2115">
          <cell r="B2115" t="str">
            <v>26610000000000</v>
          </cell>
          <cell r="C2115" t="str">
            <v>Creditor IG Local Trade</v>
          </cell>
          <cell r="D2115">
            <v>0</v>
          </cell>
        </row>
        <row r="2116">
          <cell r="B2116" t="str">
            <v>26620000000000</v>
          </cell>
          <cell r="C2116" t="str">
            <v>Creditor IG Foreign Trade</v>
          </cell>
          <cell r="D2116">
            <v>0</v>
          </cell>
        </row>
        <row r="2117">
          <cell r="B2117" t="str">
            <v>27410601000000</v>
          </cell>
          <cell r="C2117" t="str">
            <v>Current KTB</v>
          </cell>
          <cell r="D2117">
            <v>0</v>
          </cell>
        </row>
        <row r="2118">
          <cell r="B2118" t="str">
            <v>27415101000000</v>
          </cell>
          <cell r="C2118" t="str">
            <v>Current STD</v>
          </cell>
          <cell r="D2118">
            <v>397669.62</v>
          </cell>
        </row>
        <row r="2119">
          <cell r="B2119" t="str">
            <v>27415301000000</v>
          </cell>
          <cell r="C2119" t="str">
            <v>Current Indo</v>
          </cell>
          <cell r="D2119">
            <v>0</v>
          </cell>
        </row>
        <row r="2120">
          <cell r="B2120" t="str">
            <v>27415401000000</v>
          </cell>
          <cell r="C2120" t="str">
            <v>Current Citibank</v>
          </cell>
          <cell r="D2120">
            <v>0</v>
          </cell>
        </row>
        <row r="2121">
          <cell r="B2121" t="str">
            <v>27450000000000</v>
          </cell>
          <cell r="C2121" t="str">
            <v>Loan from Financial Insti</v>
          </cell>
          <cell r="D2121">
            <v>0</v>
          </cell>
        </row>
        <row r="2122">
          <cell r="B2122" t="str">
            <v>28420000000000</v>
          </cell>
          <cell r="C2122" t="str">
            <v>Tresury Loan - Creditors</v>
          </cell>
          <cell r="D2122">
            <v>0</v>
          </cell>
        </row>
        <row r="2123">
          <cell r="B2123" t="str">
            <v>29800200000000</v>
          </cell>
          <cell r="C2123" t="str">
            <v>CURRENT ACCOUNT FACT-1</v>
          </cell>
          <cell r="D2123">
            <v>0</v>
          </cell>
        </row>
        <row r="2124">
          <cell r="B2124" t="str">
            <v>50010000000000</v>
          </cell>
          <cell r="C2124" t="str">
            <v>SALES F/G - LOCAL</v>
          </cell>
          <cell r="D2124">
            <v>0</v>
          </cell>
        </row>
        <row r="2125">
          <cell r="B2125" t="str">
            <v>50015000000000</v>
          </cell>
          <cell r="C2125" t="str">
            <v>SALES F/G - EXPORT</v>
          </cell>
          <cell r="D2125">
            <v>0</v>
          </cell>
        </row>
        <row r="2126">
          <cell r="B2126" t="str">
            <v>50020000000000</v>
          </cell>
          <cell r="C2126" t="str">
            <v>SALES SEMI F/G</v>
          </cell>
          <cell r="D2126">
            <v>0</v>
          </cell>
        </row>
        <row r="2127">
          <cell r="B2127" t="str">
            <v>50060000000000</v>
          </cell>
          <cell r="C2127" t="str">
            <v>Sales - Quantity (Local)</v>
          </cell>
          <cell r="D2127">
            <v>0</v>
          </cell>
        </row>
        <row r="2128">
          <cell r="B2128" t="str">
            <v>50065000000000</v>
          </cell>
          <cell r="C2128" t="str">
            <v>Sales - Quantity (Export)</v>
          </cell>
          <cell r="D2128">
            <v>0</v>
          </cell>
        </row>
        <row r="2129">
          <cell r="B2129" t="str">
            <v>51011000000000</v>
          </cell>
          <cell r="C2129" t="str">
            <v>Rebates</v>
          </cell>
          <cell r="D2129">
            <v>0</v>
          </cell>
        </row>
        <row r="2130">
          <cell r="B2130" t="str">
            <v>63014100000000</v>
          </cell>
          <cell r="C2130" t="str">
            <v>COG Purchased from - NAT</v>
          </cell>
          <cell r="D2130">
            <v>0</v>
          </cell>
        </row>
        <row r="2131">
          <cell r="B2131" t="str">
            <v>63054100000000</v>
          </cell>
          <cell r="C2131" t="str">
            <v>Variable cost of sale NAT</v>
          </cell>
          <cell r="D2131">
            <v>0</v>
          </cell>
        </row>
        <row r="2132">
          <cell r="B2132" t="str">
            <v>65010000000000</v>
          </cell>
          <cell r="C2132" t="str">
            <v>Tax Rebates on Exports</v>
          </cell>
          <cell r="D2132">
            <v>0</v>
          </cell>
        </row>
        <row r="2133">
          <cell r="B2133" t="str">
            <v>66061000000000</v>
          </cell>
          <cell r="C2133" t="str">
            <v>Export Sea Freight</v>
          </cell>
          <cell r="D2133">
            <v>0</v>
          </cell>
        </row>
        <row r="2134">
          <cell r="B2134" t="str">
            <v>66062000000000</v>
          </cell>
          <cell r="C2134" t="str">
            <v>Export Air Freight</v>
          </cell>
          <cell r="D2134">
            <v>0</v>
          </cell>
        </row>
        <row r="2135">
          <cell r="B2135" t="str">
            <v>66063000000000</v>
          </cell>
          <cell r="C2135" t="str">
            <v>Export Land Freight</v>
          </cell>
          <cell r="D2135">
            <v>0</v>
          </cell>
        </row>
        <row r="2136">
          <cell r="B2136" t="str">
            <v>66064000000000</v>
          </cell>
          <cell r="C2136" t="str">
            <v>Export Insurance Premium</v>
          </cell>
          <cell r="D2136">
            <v>0</v>
          </cell>
        </row>
        <row r="2137">
          <cell r="B2137" t="str">
            <v>66065000000000</v>
          </cell>
          <cell r="C2137" t="str">
            <v>Export Handling Charges</v>
          </cell>
          <cell r="D2137">
            <v>0</v>
          </cell>
        </row>
        <row r="2138">
          <cell r="B2138" t="str">
            <v>67510000000000</v>
          </cell>
          <cell r="C2138" t="str">
            <v>Exch.Diff.-Import Purchas</v>
          </cell>
          <cell r="D2138">
            <v>0</v>
          </cell>
        </row>
        <row r="2139">
          <cell r="B2139" t="str">
            <v>67520000000000</v>
          </cell>
          <cell r="C2139" t="str">
            <v>Exch.Diff-Net&amp;Tax T/A,L/F</v>
          </cell>
          <cell r="D2139">
            <v>0</v>
          </cell>
        </row>
        <row r="2140">
          <cell r="B2140" t="str">
            <v>67525000000000</v>
          </cell>
          <cell r="C2140" t="str">
            <v>Exch.Diff.-Export Sales</v>
          </cell>
          <cell r="D2140">
            <v>0</v>
          </cell>
        </row>
        <row r="2141">
          <cell r="B2141" t="str">
            <v>67530000000000</v>
          </cell>
          <cell r="C2141" t="str">
            <v>Other Variable Expense</v>
          </cell>
          <cell r="D2141">
            <v>0</v>
          </cell>
        </row>
        <row r="2142">
          <cell r="B2142" t="str">
            <v>67550000000000</v>
          </cell>
          <cell r="C2142" t="str">
            <v>Vat proportion</v>
          </cell>
          <cell r="D2142">
            <v>0</v>
          </cell>
        </row>
        <row r="2143">
          <cell r="B2143" t="str">
            <v>67560000000000</v>
          </cell>
          <cell r="C2143" t="str">
            <v>Unrealized Exchange Diff.</v>
          </cell>
          <cell r="D2143">
            <v>0</v>
          </cell>
        </row>
        <row r="2144">
          <cell r="B2144" t="str">
            <v>67570000000000</v>
          </cell>
          <cell r="C2144" t="str">
            <v>Exchange Diff from Export</v>
          </cell>
          <cell r="D2144">
            <v>0</v>
          </cell>
        </row>
        <row r="2145">
          <cell r="B2145" t="str">
            <v>68010000000000</v>
          </cell>
          <cell r="C2145" t="str">
            <v>Net L/F</v>
          </cell>
          <cell r="D2145">
            <v>0</v>
          </cell>
        </row>
        <row r="2146">
          <cell r="B2146" t="str">
            <v>68050000000000</v>
          </cell>
          <cell r="C2146" t="str">
            <v>Net T/A</v>
          </cell>
          <cell r="D2146">
            <v>0</v>
          </cell>
        </row>
        <row r="2147">
          <cell r="B2147" t="str">
            <v>68210000000000</v>
          </cell>
          <cell r="C2147" t="str">
            <v>Tax on L/F</v>
          </cell>
          <cell r="D2147">
            <v>0</v>
          </cell>
        </row>
        <row r="2148">
          <cell r="B2148" t="str">
            <v>68250000000000</v>
          </cell>
          <cell r="C2148" t="str">
            <v>Tax on T/A</v>
          </cell>
          <cell r="D2148">
            <v>0</v>
          </cell>
        </row>
        <row r="2149">
          <cell r="B2149" t="str">
            <v>71223000000000</v>
          </cell>
          <cell r="C2149" t="str">
            <v>Trade Sampling</v>
          </cell>
          <cell r="D2149">
            <v>0</v>
          </cell>
        </row>
        <row r="2150">
          <cell r="B2150" t="str">
            <v>72010000000000</v>
          </cell>
          <cell r="C2150" t="str">
            <v>Factory Fixed Overheads</v>
          </cell>
          <cell r="D2150">
            <v>0</v>
          </cell>
        </row>
        <row r="2151">
          <cell r="B2151" t="str">
            <v>72014100000000</v>
          </cell>
          <cell r="C2151" t="str">
            <v>Factory Fixed OH-NAT</v>
          </cell>
          <cell r="D2151">
            <v>0</v>
          </cell>
        </row>
        <row r="2152">
          <cell r="B2152" t="str">
            <v>73010000000000</v>
          </cell>
          <cell r="C2152" t="str">
            <v>Depre.of Factory Fixed AS</v>
          </cell>
          <cell r="D2152">
            <v>0</v>
          </cell>
        </row>
        <row r="2153">
          <cell r="B2153" t="str">
            <v>73014100000000</v>
          </cell>
          <cell r="C2153" t="str">
            <v>Dpre.of Fac.Fix.Asset NAT</v>
          </cell>
          <cell r="D2153">
            <v>0</v>
          </cell>
        </row>
        <row r="2154">
          <cell r="B2154" t="str">
            <v>74010000000000</v>
          </cell>
          <cell r="C2154" t="str">
            <v>Write off&amp;Discr.onRM,PM,W</v>
          </cell>
          <cell r="D2154">
            <v>0</v>
          </cell>
        </row>
        <row r="2155">
          <cell r="B2155" t="str">
            <v>74011000000000</v>
          </cell>
          <cell r="C2155" t="str">
            <v>Raw Materials Written off</v>
          </cell>
          <cell r="D2155">
            <v>0</v>
          </cell>
        </row>
        <row r="2156">
          <cell r="B2156" t="str">
            <v>74012000000000</v>
          </cell>
          <cell r="C2156" t="str">
            <v>Packing Mat. Written off</v>
          </cell>
          <cell r="D2156">
            <v>0</v>
          </cell>
        </row>
        <row r="2157">
          <cell r="B2157" t="str">
            <v>74020000000000</v>
          </cell>
          <cell r="C2157" t="str">
            <v>Expenses on Creation-New</v>
          </cell>
          <cell r="D2157">
            <v>0</v>
          </cell>
        </row>
        <row r="2158">
          <cell r="B2158" t="str">
            <v>74050000000000</v>
          </cell>
          <cell r="C2158" t="str">
            <v>Gain/Loss on Sales of F/A</v>
          </cell>
          <cell r="D2158">
            <v>0</v>
          </cell>
        </row>
        <row r="2159">
          <cell r="B2159" t="str">
            <v>74080000000000</v>
          </cell>
          <cell r="C2159" t="str">
            <v>Mkt.Hygien -Goods Resold</v>
          </cell>
          <cell r="D2159">
            <v>0</v>
          </cell>
        </row>
        <row r="2160">
          <cell r="B2160" t="str">
            <v>74090000000000</v>
          </cell>
          <cell r="C2160" t="str">
            <v>Discount take fr.Supplier</v>
          </cell>
          <cell r="D2160">
            <v>0</v>
          </cell>
        </row>
        <row r="2161">
          <cell r="B2161" t="str">
            <v>75010000000000</v>
          </cell>
          <cell r="C2161" t="str">
            <v>W/O&amp;Discre.of F/G-Sales</v>
          </cell>
          <cell r="D2161">
            <v>0</v>
          </cell>
        </row>
        <row r="2162">
          <cell r="B2162" t="str">
            <v>76001000000000</v>
          </cell>
          <cell r="C2162" t="str">
            <v>Interest Paid to 3rd -O/D</v>
          </cell>
          <cell r="D2162">
            <v>0</v>
          </cell>
        </row>
        <row r="2163">
          <cell r="B2163" t="str">
            <v>76002000000000</v>
          </cell>
          <cell r="C2163" t="str">
            <v>Interest Paid to 3rd-P/N</v>
          </cell>
          <cell r="D2163">
            <v>0</v>
          </cell>
        </row>
        <row r="2164">
          <cell r="B2164" t="str">
            <v>76003000000000</v>
          </cell>
          <cell r="C2164" t="str">
            <v>Interest Paid to 3rd-LOAN</v>
          </cell>
          <cell r="D2164">
            <v>0</v>
          </cell>
        </row>
        <row r="2165">
          <cell r="B2165" t="str">
            <v>76004000000000</v>
          </cell>
          <cell r="C2165" t="str">
            <v>Interest Exp./Inc.-AFF CO</v>
          </cell>
          <cell r="D2165">
            <v>-1893891.23</v>
          </cell>
        </row>
        <row r="2166">
          <cell r="B2166" t="str">
            <v>76006000000000</v>
          </cell>
          <cell r="C2166" t="str">
            <v>Special Bus.Tax-Int.Aff.L</v>
          </cell>
          <cell r="D2166">
            <v>62276.54</v>
          </cell>
        </row>
        <row r="2167">
          <cell r="B2167" t="str">
            <v>76007000000000</v>
          </cell>
          <cell r="C2167" t="str">
            <v>Int.Inc.fr.3rd BANK DEPOS</v>
          </cell>
          <cell r="D2167">
            <v>0</v>
          </cell>
        </row>
        <row r="2168">
          <cell r="B2168" t="str">
            <v>76009000000000</v>
          </cell>
          <cell r="C2168" t="str">
            <v>Interest Income</v>
          </cell>
          <cell r="D2168">
            <v>0</v>
          </cell>
        </row>
        <row r="2169">
          <cell r="B2169" t="str">
            <v>76010000000000</v>
          </cell>
          <cell r="C2169" t="str">
            <v>Int.inc./exp.-Affi.Loan</v>
          </cell>
          <cell r="D2169">
            <v>0</v>
          </cell>
        </row>
        <row r="2170">
          <cell r="B2170" t="str">
            <v>80001000000000</v>
          </cell>
          <cell r="C2170" t="str">
            <v>Storage cost</v>
          </cell>
          <cell r="D2170">
            <v>0</v>
          </cell>
        </row>
        <row r="2171">
          <cell r="B2171" t="str">
            <v>80501000000000</v>
          </cell>
          <cell r="C2171" t="str">
            <v>Depre.of Fixed Assets</v>
          </cell>
          <cell r="D2171">
            <v>0</v>
          </cell>
        </row>
        <row r="2172">
          <cell r="B2172" t="str">
            <v>85011200000000</v>
          </cell>
          <cell r="C2172" t="str">
            <v>Outside service</v>
          </cell>
          <cell r="D2172">
            <v>0</v>
          </cell>
        </row>
        <row r="2173">
          <cell r="B2173" t="str">
            <v>85011300000000</v>
          </cell>
          <cell r="C2173" t="str">
            <v>Subscrip.&amp; membership</v>
          </cell>
          <cell r="D2173">
            <v>12009</v>
          </cell>
        </row>
        <row r="2174">
          <cell r="B2174" t="str">
            <v>85011600000000</v>
          </cell>
          <cell r="C2174" t="str">
            <v>Sundry Expense</v>
          </cell>
          <cell r="D2174">
            <v>0</v>
          </cell>
        </row>
        <row r="2175">
          <cell r="B2175" t="str">
            <v>85051100000000</v>
          </cell>
          <cell r="C2175" t="str">
            <v>Bank Charge</v>
          </cell>
          <cell r="D2175">
            <v>40</v>
          </cell>
        </row>
        <row r="2176">
          <cell r="B2176" t="str">
            <v>85052000000000</v>
          </cell>
          <cell r="C2176" t="str">
            <v>Other Bank Charges</v>
          </cell>
          <cell r="D2176">
            <v>0</v>
          </cell>
        </row>
        <row r="2177">
          <cell r="B2177" t="str">
            <v>85061100000000</v>
          </cell>
          <cell r="C2177" t="str">
            <v>Stationeries&amp;Off.supplies</v>
          </cell>
          <cell r="D2177">
            <v>642</v>
          </cell>
        </row>
        <row r="2178">
          <cell r="B2178" t="str">
            <v>85510000000000</v>
          </cell>
          <cell r="C2178" t="str">
            <v>Legal Expenses</v>
          </cell>
          <cell r="D2178">
            <v>950</v>
          </cell>
        </row>
        <row r="2179">
          <cell r="B2179" t="str">
            <v>86010000000000</v>
          </cell>
          <cell r="C2179" t="str">
            <v>Auditors fees</v>
          </cell>
          <cell r="D2179">
            <v>33333.360000000001</v>
          </cell>
        </row>
        <row r="2180">
          <cell r="B2180" t="str">
            <v>86501000000000</v>
          </cell>
          <cell r="C2180" t="str">
            <v>Travelling</v>
          </cell>
          <cell r="D2180">
            <v>0</v>
          </cell>
        </row>
        <row r="2181">
          <cell r="B2181" t="str">
            <v>86504000000000</v>
          </cell>
          <cell r="C2181" t="str">
            <v>Car Maintenance &amp; Repair</v>
          </cell>
          <cell r="D2181">
            <v>0</v>
          </cell>
        </row>
        <row r="2182">
          <cell r="B2182" t="str">
            <v>87201000000000</v>
          </cell>
          <cell r="C2182" t="str">
            <v>Inc./Exp.for services</v>
          </cell>
          <cell r="D2182">
            <v>0</v>
          </cell>
        </row>
        <row r="2183">
          <cell r="B2183" t="str">
            <v>87521000000000</v>
          </cell>
          <cell r="C2183" t="str">
            <v>Sundry Taxes-Revenue Code</v>
          </cell>
          <cell r="D2183">
            <v>0</v>
          </cell>
        </row>
        <row r="2184">
          <cell r="B2184" t="str">
            <v>87524000000000</v>
          </cell>
          <cell r="C2184" t="str">
            <v>Non-Deductable Input VAT</v>
          </cell>
          <cell r="D2184">
            <v>0</v>
          </cell>
        </row>
        <row r="2185">
          <cell r="B2185" t="str">
            <v>87525000000000</v>
          </cell>
          <cell r="C2185" t="str">
            <v>Sundry taxes</v>
          </cell>
          <cell r="D2185">
            <v>0</v>
          </cell>
        </row>
        <row r="2186">
          <cell r="B2186" t="str">
            <v>87541000000000</v>
          </cell>
          <cell r="C2186" t="str">
            <v>Product registration exp.</v>
          </cell>
          <cell r="D2186">
            <v>0</v>
          </cell>
        </row>
        <row r="2187">
          <cell r="B2187" t="str">
            <v>87542000000000</v>
          </cell>
          <cell r="C2187" t="str">
            <v>Product analysis fees</v>
          </cell>
          <cell r="D2187">
            <v>0</v>
          </cell>
        </row>
        <row r="2188">
          <cell r="B2188" t="str">
            <v>89510000000000</v>
          </cell>
          <cell r="C2188" t="str">
            <v>Operational Taxes</v>
          </cell>
          <cell r="D2188">
            <v>0</v>
          </cell>
        </row>
        <row r="2189">
          <cell r="B2189" t="str">
            <v>91007000000000</v>
          </cell>
          <cell r="C2189" t="str">
            <v>Other Income/Expenses</v>
          </cell>
          <cell r="D2189">
            <v>0</v>
          </cell>
        </row>
        <row r="2190">
          <cell r="B2190" t="str">
            <v>92010000000000</v>
          </cell>
          <cell r="C2190" t="str">
            <v>Depre.of Raw Materials</v>
          </cell>
          <cell r="D2190">
            <v>0</v>
          </cell>
        </row>
        <row r="2191">
          <cell r="B2191" t="str">
            <v>92030000000000</v>
          </cell>
          <cell r="C2191" t="str">
            <v>Depre.of Packing Material</v>
          </cell>
          <cell r="D2191">
            <v>0</v>
          </cell>
        </row>
        <row r="2192">
          <cell r="B2192" t="str">
            <v>93010000000000</v>
          </cell>
          <cell r="C2192" t="str">
            <v>Depre.of Manufac.Goods</v>
          </cell>
          <cell r="D2192">
            <v>0</v>
          </cell>
        </row>
        <row r="2193">
          <cell r="B2193" t="str">
            <v>95010000000000</v>
          </cell>
          <cell r="C2193" t="str">
            <v>Var.Fac.Fixed Overheads</v>
          </cell>
          <cell r="D2193">
            <v>0</v>
          </cell>
        </row>
        <row r="2194">
          <cell r="B2194" t="str">
            <v>96010000000000</v>
          </cell>
          <cell r="C2194" t="str">
            <v>Var.Factory Depreciation</v>
          </cell>
          <cell r="D2194">
            <v>0</v>
          </cell>
        </row>
        <row r="2195">
          <cell r="B2195" t="str">
            <v>98020000000000</v>
          </cell>
          <cell r="C2195" t="str">
            <v>Prior Year's Taxes</v>
          </cell>
          <cell r="D2195">
            <v>0</v>
          </cell>
        </row>
        <row r="2196">
          <cell r="B2196" t="str">
            <v>98030000000000</v>
          </cell>
          <cell r="C2196" t="str">
            <v>Tax Difference</v>
          </cell>
          <cell r="D2196">
            <v>0</v>
          </cell>
        </row>
        <row r="2197">
          <cell r="B2197" t="str">
            <v>98040000000000</v>
          </cell>
          <cell r="C2197" t="str">
            <v>Tax litigation expenses</v>
          </cell>
          <cell r="D2197">
            <v>-0.72</v>
          </cell>
        </row>
        <row r="2198">
          <cell r="B2198" t="str">
            <v>99945500000000</v>
          </cell>
          <cell r="C2198" t="str">
            <v>Control A/C - Input VAT</v>
          </cell>
          <cell r="D2198">
            <v>0</v>
          </cell>
        </row>
        <row r="2199">
          <cell r="B2199" t="str">
            <v>99950100000000</v>
          </cell>
          <cell r="C2199" t="str">
            <v>Contra quantity sales</v>
          </cell>
          <cell r="D2199">
            <v>0</v>
          </cell>
        </row>
        <row r="2200">
          <cell r="B2200" t="str">
            <v>10910000000000</v>
          </cell>
          <cell r="C2200" t="str">
            <v>Unclss._Properties</v>
          </cell>
          <cell r="D2200">
            <v>0</v>
          </cell>
        </row>
        <row r="2201">
          <cell r="B2201" t="str">
            <v>11810000000000</v>
          </cell>
          <cell r="C2201" t="str">
            <v>Preliminary_Expenses</v>
          </cell>
          <cell r="D2201">
            <v>0</v>
          </cell>
        </row>
        <row r="2202">
          <cell r="B2202" t="str">
            <v>11820000000000</v>
          </cell>
          <cell r="C2202" t="str">
            <v>Prov.for Amortize-Pre.exp</v>
          </cell>
          <cell r="D2202">
            <v>0</v>
          </cell>
        </row>
        <row r="2203">
          <cell r="B2203" t="str">
            <v>13003000000000</v>
          </cell>
          <cell r="C2203" t="str">
            <v>Prepayment</v>
          </cell>
          <cell r="D2203">
            <v>0</v>
          </cell>
        </row>
        <row r="2204">
          <cell r="B2204" t="str">
            <v>13004000000000</v>
          </cell>
          <cell r="C2204" t="str">
            <v>Accrued_Interest_Receive</v>
          </cell>
          <cell r="D2204">
            <v>0</v>
          </cell>
        </row>
        <row r="2205">
          <cell r="B2205" t="str">
            <v>14410000000000</v>
          </cell>
          <cell r="C2205" t="str">
            <v>Manufactured goods</v>
          </cell>
          <cell r="D2205">
            <v>0</v>
          </cell>
        </row>
        <row r="2206">
          <cell r="B2206" t="str">
            <v>14420000000000</v>
          </cell>
          <cell r="C2206" t="str">
            <v>Goods in transit</v>
          </cell>
          <cell r="D2206">
            <v>0</v>
          </cell>
        </row>
        <row r="2207">
          <cell r="B2207" t="str">
            <v>14610000000000</v>
          </cell>
          <cell r="C2207" t="str">
            <v>Pro.Depre. of Manu.goods</v>
          </cell>
          <cell r="D2207">
            <v>0</v>
          </cell>
        </row>
        <row r="2208">
          <cell r="B2208" t="str">
            <v>15010000000000</v>
          </cell>
          <cell r="C2208" t="str">
            <v>Local Trade Debtors</v>
          </cell>
          <cell r="D2208">
            <v>0</v>
          </cell>
        </row>
        <row r="2209">
          <cell r="B2209" t="str">
            <v>15201010000000</v>
          </cell>
          <cell r="C2209" t="str">
            <v>Sundry debtors - others</v>
          </cell>
          <cell r="D2209">
            <v>0</v>
          </cell>
        </row>
        <row r="2210">
          <cell r="B2210" t="str">
            <v>15201013000000</v>
          </cell>
          <cell r="C2210" t="str">
            <v>Ministry of Finance</v>
          </cell>
          <cell r="D2210">
            <v>0</v>
          </cell>
        </row>
        <row r="2211">
          <cell r="B2211" t="str">
            <v>15202000000000</v>
          </cell>
          <cell r="C2211" t="str">
            <v>Sundry Deposits</v>
          </cell>
          <cell r="D2211">
            <v>0</v>
          </cell>
        </row>
        <row r="2212">
          <cell r="B2212" t="str">
            <v>15203010000000</v>
          </cell>
          <cell r="C2212" t="str">
            <v>Advance to staff - HO.</v>
          </cell>
          <cell r="D2212">
            <v>0</v>
          </cell>
        </row>
        <row r="2213">
          <cell r="B2213" t="str">
            <v>15208100000000</v>
          </cell>
          <cell r="C2213" t="str">
            <v>In.VAT Fully Claimed-APC</v>
          </cell>
          <cell r="D2213">
            <v>206.5</v>
          </cell>
        </row>
        <row r="2214">
          <cell r="B2214" t="str">
            <v>15210000000000</v>
          </cell>
          <cell r="C2214" t="str">
            <v>Withhold.tax receivables</v>
          </cell>
          <cell r="D2214">
            <v>0</v>
          </cell>
        </row>
        <row r="2215">
          <cell r="B2215" t="str">
            <v>15220000000000</v>
          </cell>
          <cell r="C2215" t="str">
            <v>Input Vat from Sub system</v>
          </cell>
          <cell r="D2215">
            <v>0</v>
          </cell>
        </row>
        <row r="2216">
          <cell r="B2216" t="str">
            <v>15310000000000</v>
          </cell>
          <cell r="C2216" t="str">
            <v>Local Debtors IG Trade D.</v>
          </cell>
          <cell r="D2216">
            <v>0</v>
          </cell>
        </row>
        <row r="2217">
          <cell r="B2217" t="str">
            <v>15320000000000</v>
          </cell>
          <cell r="C2217" t="str">
            <v>Foreign Debtors IG Trade</v>
          </cell>
          <cell r="D2217">
            <v>0</v>
          </cell>
        </row>
        <row r="2218">
          <cell r="B2218" t="str">
            <v>15350010000000</v>
          </cell>
          <cell r="C2218" t="str">
            <v>Local Affi.Debtors-NEPRO</v>
          </cell>
          <cell r="D2218">
            <v>0</v>
          </cell>
        </row>
        <row r="2219">
          <cell r="B2219" t="str">
            <v>15350011000000</v>
          </cell>
          <cell r="C2219" t="str">
            <v>Local Affi.Debtors - NTT</v>
          </cell>
          <cell r="D2219">
            <v>0</v>
          </cell>
        </row>
        <row r="2220">
          <cell r="B2220" t="str">
            <v>15350030010000</v>
          </cell>
          <cell r="C2220" t="str">
            <v>Local Affi.Debtors - NML</v>
          </cell>
          <cell r="D2220">
            <v>0</v>
          </cell>
        </row>
        <row r="2221">
          <cell r="B2221" t="str">
            <v>15350031010000</v>
          </cell>
          <cell r="C2221" t="str">
            <v>Local Affi.Debtors - NMT</v>
          </cell>
          <cell r="D2221">
            <v>0</v>
          </cell>
        </row>
        <row r="2222">
          <cell r="B2222" t="str">
            <v>15350032010000</v>
          </cell>
          <cell r="C2222" t="str">
            <v>Local Affi.Debtors - NFT</v>
          </cell>
          <cell r="D2222">
            <v>0</v>
          </cell>
        </row>
        <row r="2223">
          <cell r="B2223" t="str">
            <v>15350040010000</v>
          </cell>
          <cell r="C2223" t="str">
            <v>Local Affi.Debtors - QCP</v>
          </cell>
          <cell r="D2223">
            <v>0</v>
          </cell>
        </row>
        <row r="2224">
          <cell r="B2224" t="str">
            <v>15350050000000</v>
          </cell>
          <cell r="C2224" t="str">
            <v>Local Affi.Debtors-PERRIE</v>
          </cell>
          <cell r="D2224">
            <v>0</v>
          </cell>
        </row>
        <row r="2225">
          <cell r="B2225" t="str">
            <v>15350051000000</v>
          </cell>
          <cell r="C2225" t="str">
            <v>Local Affi.Debtors - NTH</v>
          </cell>
          <cell r="D2225">
            <v>0</v>
          </cell>
        </row>
        <row r="2226">
          <cell r="B2226" t="str">
            <v>15350052000000</v>
          </cell>
          <cell r="C2226" t="str">
            <v>Local Affi.Debtors - NDT</v>
          </cell>
          <cell r="D2226">
            <v>0</v>
          </cell>
        </row>
        <row r="2227">
          <cell r="B2227" t="str">
            <v>15350053000000</v>
          </cell>
          <cell r="C2227" t="str">
            <v>Local Aff.Debtor - FIS</v>
          </cell>
          <cell r="D2227">
            <v>0</v>
          </cell>
        </row>
        <row r="2228">
          <cell r="B2228" t="str">
            <v>15360000000000</v>
          </cell>
          <cell r="C2228" t="str">
            <v>Foreign Debtor IG - Other</v>
          </cell>
          <cell r="D2228">
            <v>0</v>
          </cell>
        </row>
        <row r="2229">
          <cell r="B2229" t="str">
            <v>15510000000000</v>
          </cell>
          <cell r="C2229" t="str">
            <v>Finace Loan-Debtors</v>
          </cell>
          <cell r="D2229">
            <v>0</v>
          </cell>
        </row>
        <row r="2230">
          <cell r="B2230" t="str">
            <v>15520000000000</v>
          </cell>
          <cell r="C2230" t="str">
            <v>Tresury Loan - Debtors</v>
          </cell>
          <cell r="D2230">
            <v>0</v>
          </cell>
        </row>
        <row r="2231">
          <cell r="B2231" t="str">
            <v>18001000000000</v>
          </cell>
          <cell r="C2231" t="str">
            <v>Cash in hand</v>
          </cell>
          <cell r="D2231">
            <v>0</v>
          </cell>
        </row>
        <row r="2232">
          <cell r="B2232" t="str">
            <v>18002000000000</v>
          </cell>
          <cell r="C2232" t="str">
            <v>Cash In Transit</v>
          </cell>
          <cell r="D2232">
            <v>0</v>
          </cell>
        </row>
        <row r="2233">
          <cell r="B2233" t="str">
            <v>18020000000000</v>
          </cell>
          <cell r="C2233" t="str">
            <v>Time Deposit</v>
          </cell>
          <cell r="D2233">
            <v>0</v>
          </cell>
        </row>
        <row r="2234">
          <cell r="B2234" t="str">
            <v>20010000000000</v>
          </cell>
          <cell r="C2234" t="str">
            <v>SHARE CAPITAL</v>
          </cell>
          <cell r="D2234">
            <v>-1000000</v>
          </cell>
        </row>
        <row r="2235">
          <cell r="B2235" t="str">
            <v>21410000000000</v>
          </cell>
          <cell r="C2235" t="str">
            <v>REVENUE RESERVES</v>
          </cell>
          <cell r="D2235">
            <v>0</v>
          </cell>
        </row>
        <row r="2236">
          <cell r="B2236" t="str">
            <v>22010000000000</v>
          </cell>
          <cell r="C2236" t="str">
            <v>PROFIT B/F-RETAIN EARNING</v>
          </cell>
          <cell r="D2236">
            <v>0</v>
          </cell>
        </row>
        <row r="2237">
          <cell r="B2237" t="str">
            <v>22020010000000</v>
          </cell>
          <cell r="C2237" t="str">
            <v>Dividend Paid/Third Party</v>
          </cell>
          <cell r="D2237">
            <v>0</v>
          </cell>
        </row>
        <row r="2238">
          <cell r="B2238" t="str">
            <v>22020020000000</v>
          </cell>
          <cell r="C2238" t="str">
            <v>Dividend-Aff.Co.Net W/T</v>
          </cell>
          <cell r="D2238">
            <v>0</v>
          </cell>
        </row>
        <row r="2239">
          <cell r="B2239" t="str">
            <v>22020020010000</v>
          </cell>
          <cell r="C2239" t="str">
            <v>W/Tax on Dividend/Affilia</v>
          </cell>
          <cell r="D2239">
            <v>0</v>
          </cell>
        </row>
        <row r="2240">
          <cell r="B2240" t="str">
            <v>22210000000000</v>
          </cell>
          <cell r="C2240" t="str">
            <v>Profit of the year</v>
          </cell>
          <cell r="D2240">
            <v>0</v>
          </cell>
        </row>
        <row r="2241">
          <cell r="B2241" t="str">
            <v>22410000000000</v>
          </cell>
          <cell r="C2241" t="str">
            <v>INTERIM DIVIDEND</v>
          </cell>
          <cell r="D2241">
            <v>0</v>
          </cell>
        </row>
        <row r="2242">
          <cell r="B2242" t="str">
            <v>22410010000000</v>
          </cell>
          <cell r="C2242" t="str">
            <v>Interim Dividend-Third P.</v>
          </cell>
          <cell r="D2242">
            <v>0</v>
          </cell>
        </row>
        <row r="2243">
          <cell r="B2243" t="str">
            <v>22410020000000</v>
          </cell>
          <cell r="C2243" t="str">
            <v>Int.Dividend/Aff.Co.Net.W</v>
          </cell>
          <cell r="D2243">
            <v>0</v>
          </cell>
        </row>
        <row r="2244">
          <cell r="B2244" t="str">
            <v>22410020010000</v>
          </cell>
          <cell r="C2244" t="str">
            <v>Int.Div.W/Tax on Div.Aff.</v>
          </cell>
          <cell r="D2244">
            <v>0</v>
          </cell>
        </row>
        <row r="2245">
          <cell r="B2245" t="str">
            <v>25001000000000</v>
          </cell>
          <cell r="C2245" t="str">
            <v>ACCRUED INTEREST EXPENSE</v>
          </cell>
          <cell r="D2245">
            <v>0</v>
          </cell>
        </row>
        <row r="2246">
          <cell r="B2246" t="str">
            <v>25002000000000</v>
          </cell>
          <cell r="C2246" t="str">
            <v>OTHER ACCRUED EXPENSES</v>
          </cell>
          <cell r="D2246">
            <v>0</v>
          </cell>
        </row>
        <row r="2247">
          <cell r="B2247" t="str">
            <v>25006000000000</v>
          </cell>
          <cell r="C2247" t="str">
            <v>Withhold.Tax Payables-APC</v>
          </cell>
          <cell r="D2247">
            <v>0</v>
          </cell>
        </row>
        <row r="2248">
          <cell r="B2248" t="str">
            <v>25008000000000</v>
          </cell>
          <cell r="C2248" t="str">
            <v>Out.VAT - Invoice system</v>
          </cell>
          <cell r="D2248">
            <v>0</v>
          </cell>
        </row>
        <row r="2249">
          <cell r="B2249" t="str">
            <v>26010000000000</v>
          </cell>
          <cell r="C2249" t="str">
            <v>SHORT TERM PROVI.FOR TAX</v>
          </cell>
          <cell r="D2249">
            <v>0</v>
          </cell>
        </row>
        <row r="2250">
          <cell r="B2250" t="str">
            <v>26210000000000</v>
          </cell>
          <cell r="C2250" t="str">
            <v>Local Suppliers</v>
          </cell>
          <cell r="D2250">
            <v>-19819</v>
          </cell>
        </row>
        <row r="2251">
          <cell r="B2251" t="str">
            <v>26250000000000</v>
          </cell>
          <cell r="C2251" t="str">
            <v>Foreign Suppliers</v>
          </cell>
          <cell r="D2251">
            <v>0</v>
          </cell>
        </row>
        <row r="2252">
          <cell r="B2252" t="str">
            <v>26401000000000</v>
          </cell>
          <cell r="C2252" t="str">
            <v>S/T Creditors.Adv.Receipt</v>
          </cell>
          <cell r="D2252">
            <v>0</v>
          </cell>
        </row>
        <row r="2253">
          <cell r="B2253" t="str">
            <v>26402000000000</v>
          </cell>
          <cell r="C2253" t="str">
            <v>Salaries due butA/C 1,2,3</v>
          </cell>
          <cell r="D2253">
            <v>0</v>
          </cell>
        </row>
        <row r="2254">
          <cell r="B2254" t="str">
            <v>26404000000000</v>
          </cell>
          <cell r="C2254" t="str">
            <v>W/T on Salary</v>
          </cell>
          <cell r="D2254">
            <v>0</v>
          </cell>
        </row>
        <row r="2255">
          <cell r="B2255" t="str">
            <v>26405000000000</v>
          </cell>
          <cell r="C2255" t="str">
            <v>W/T from A/P SYSTEM</v>
          </cell>
          <cell r="D2255">
            <v>-88.5</v>
          </cell>
        </row>
        <row r="2256">
          <cell r="B2256" t="str">
            <v>26407000000000</v>
          </cell>
          <cell r="C2256" t="str">
            <v>W/T from Sub System</v>
          </cell>
          <cell r="D2256">
            <v>0</v>
          </cell>
        </row>
        <row r="2257">
          <cell r="B2257" t="str">
            <v>26408000000000</v>
          </cell>
          <cell r="C2257" t="str">
            <v>Output Vat Control Accoun</v>
          </cell>
          <cell r="D2257">
            <v>0</v>
          </cell>
        </row>
        <row r="2258">
          <cell r="B2258" t="str">
            <v>26610000000000</v>
          </cell>
          <cell r="C2258" t="str">
            <v>Creditor IG Local Trade</v>
          </cell>
          <cell r="D2258">
            <v>0</v>
          </cell>
        </row>
        <row r="2259">
          <cell r="B2259" t="str">
            <v>26620000000000</v>
          </cell>
          <cell r="C2259" t="str">
            <v>Creditor IG Foreign Trade</v>
          </cell>
          <cell r="D2259">
            <v>0</v>
          </cell>
        </row>
        <row r="2260">
          <cell r="B2260" t="str">
            <v>27415101000000</v>
          </cell>
          <cell r="C2260" t="str">
            <v>Current STD</v>
          </cell>
          <cell r="D2260">
            <v>0</v>
          </cell>
        </row>
        <row r="2261">
          <cell r="B2261" t="str">
            <v>27415401000000</v>
          </cell>
          <cell r="C2261" t="str">
            <v>Current Citibank</v>
          </cell>
          <cell r="D2261">
            <v>999973</v>
          </cell>
        </row>
        <row r="2262">
          <cell r="B2262" t="str">
            <v>27450000000000</v>
          </cell>
          <cell r="C2262" t="str">
            <v>Loan from Financial Insti</v>
          </cell>
          <cell r="D2262">
            <v>0</v>
          </cell>
        </row>
        <row r="2263">
          <cell r="B2263" t="str">
            <v>27460000000000</v>
          </cell>
          <cell r="C2263" t="str">
            <v>Current port.-obli.fin.le</v>
          </cell>
          <cell r="D2263">
            <v>0</v>
          </cell>
        </row>
        <row r="2264">
          <cell r="B2264" t="str">
            <v>28410000000000</v>
          </cell>
          <cell r="C2264" t="str">
            <v>Finance Loan-Creditors</v>
          </cell>
          <cell r="D2264">
            <v>0</v>
          </cell>
        </row>
        <row r="2265">
          <cell r="B2265" t="str">
            <v>28420000000000</v>
          </cell>
          <cell r="C2265" t="str">
            <v>Tresury Loan - Creditors</v>
          </cell>
          <cell r="D2265">
            <v>0</v>
          </cell>
        </row>
        <row r="2266">
          <cell r="B2266" t="str">
            <v>50010000000000</v>
          </cell>
          <cell r="C2266" t="str">
            <v>SALES F/G - LOCAL</v>
          </cell>
          <cell r="D2266">
            <v>0</v>
          </cell>
        </row>
        <row r="2267">
          <cell r="B2267" t="str">
            <v>50015000000000</v>
          </cell>
          <cell r="C2267" t="str">
            <v>SALES F/G - EXPORT</v>
          </cell>
          <cell r="D2267">
            <v>0</v>
          </cell>
        </row>
        <row r="2268">
          <cell r="B2268" t="str">
            <v>50020000000000</v>
          </cell>
          <cell r="C2268" t="str">
            <v>SALES SEMI F/G</v>
          </cell>
          <cell r="D2268">
            <v>0</v>
          </cell>
        </row>
        <row r="2269">
          <cell r="B2269" t="str">
            <v>50030000000000</v>
          </cell>
          <cell r="C2269" t="str">
            <v>Sales - Sampling</v>
          </cell>
          <cell r="D2269">
            <v>0</v>
          </cell>
        </row>
        <row r="2270">
          <cell r="B2270" t="str">
            <v>50040000000000</v>
          </cell>
          <cell r="C2270" t="str">
            <v>Sales - Repacking</v>
          </cell>
          <cell r="D2270">
            <v>0</v>
          </cell>
        </row>
        <row r="2271">
          <cell r="B2271" t="str">
            <v>50050000000000</v>
          </cell>
          <cell r="C2271" t="str">
            <v>Sales to aff.for export</v>
          </cell>
          <cell r="D2271">
            <v>0</v>
          </cell>
        </row>
        <row r="2272">
          <cell r="B2272" t="str">
            <v>51510000000000</v>
          </cell>
          <cell r="C2272" t="str">
            <v>NESTLE PROCING POLICY ALW</v>
          </cell>
          <cell r="D2272">
            <v>0</v>
          </cell>
        </row>
        <row r="2273">
          <cell r="B2273" t="str">
            <v>51520000000000</v>
          </cell>
          <cell r="C2273" t="str">
            <v>TENDERS</v>
          </cell>
          <cell r="D2273">
            <v>0</v>
          </cell>
        </row>
        <row r="2274">
          <cell r="B2274" t="str">
            <v>51530000000000</v>
          </cell>
          <cell r="C2274" t="str">
            <v>PRICE EQUALIZATION</v>
          </cell>
          <cell r="D2274">
            <v>0</v>
          </cell>
        </row>
        <row r="2275">
          <cell r="B2275" t="str">
            <v>61110000000000</v>
          </cell>
          <cell r="C2275" t="str">
            <v>SPACE</v>
          </cell>
          <cell r="D2275">
            <v>0</v>
          </cell>
        </row>
        <row r="2276">
          <cell r="B2276" t="str">
            <v>61120000000000</v>
          </cell>
          <cell r="C2276" t="str">
            <v>TRADE PROMOTIONS ACTIVITI</v>
          </cell>
          <cell r="D2276">
            <v>0</v>
          </cell>
        </row>
        <row r="2277">
          <cell r="B2277" t="str">
            <v>61130000000000</v>
          </cell>
          <cell r="C2277" t="str">
            <v>SPECIFIC TARGET INCENTIVE</v>
          </cell>
          <cell r="D2277">
            <v>0</v>
          </cell>
        </row>
        <row r="2278">
          <cell r="B2278" t="str">
            <v>61210000000000</v>
          </cell>
          <cell r="C2278" t="str">
            <v>Ad Hoc Expenses</v>
          </cell>
          <cell r="D2278">
            <v>0</v>
          </cell>
        </row>
        <row r="2279">
          <cell r="B2279" t="str">
            <v>62010000000000</v>
          </cell>
          <cell r="C2279" t="str">
            <v>Disc.to customers (early)</v>
          </cell>
          <cell r="D2279">
            <v>0</v>
          </cell>
        </row>
        <row r="2280">
          <cell r="B2280" t="str">
            <v>64010000000000</v>
          </cell>
          <cell r="C2280" t="str">
            <v>COG IMPORT PROD.STOCK SYS</v>
          </cell>
          <cell r="D2280">
            <v>0</v>
          </cell>
        </row>
        <row r="2281">
          <cell r="B2281" t="str">
            <v>64011000000000</v>
          </cell>
          <cell r="C2281" t="str">
            <v>3rd COG fr.Purchased-FOC</v>
          </cell>
          <cell r="D2281">
            <v>0</v>
          </cell>
        </row>
        <row r="2282">
          <cell r="B2282" t="str">
            <v>64012000000000</v>
          </cell>
          <cell r="C2282" t="str">
            <v>3rd COG Import Prod.Stock</v>
          </cell>
          <cell r="D2282">
            <v>0</v>
          </cell>
        </row>
        <row r="2283">
          <cell r="B2283" t="str">
            <v>64013000000000</v>
          </cell>
          <cell r="C2283" t="str">
            <v>3rd Packing Materials</v>
          </cell>
          <cell r="D2283">
            <v>0</v>
          </cell>
        </row>
        <row r="2284">
          <cell r="B2284" t="str">
            <v>64014000000000</v>
          </cell>
          <cell r="C2284" t="str">
            <v>3rd Local Purchase -Copac</v>
          </cell>
          <cell r="D2284">
            <v>0</v>
          </cell>
        </row>
        <row r="2285">
          <cell r="B2285" t="str">
            <v>66011000000000</v>
          </cell>
          <cell r="C2285" t="str">
            <v>Into warehouse exp.</v>
          </cell>
          <cell r="D2285">
            <v>0</v>
          </cell>
        </row>
        <row r="2286">
          <cell r="B2286" t="str">
            <v>66014000000000</v>
          </cell>
          <cell r="C2286" t="str">
            <v>Freight to customers-dom.</v>
          </cell>
          <cell r="D2286">
            <v>0</v>
          </cell>
        </row>
        <row r="2287">
          <cell r="B2287" t="str">
            <v>66016000000000</v>
          </cell>
          <cell r="C2287" t="str">
            <v>SCM-Full Pall.load-ex DC</v>
          </cell>
          <cell r="D2287">
            <v>0</v>
          </cell>
        </row>
        <row r="2288">
          <cell r="B2288" t="str">
            <v>66017000000000</v>
          </cell>
          <cell r="C2288" t="str">
            <v>Full pal/truck load exFAC</v>
          </cell>
          <cell r="D2288">
            <v>0</v>
          </cell>
        </row>
        <row r="2289">
          <cell r="B2289" t="str">
            <v>66018000000000</v>
          </cell>
          <cell r="C2289" t="str">
            <v>SCM - DC Allowance</v>
          </cell>
          <cell r="D2289">
            <v>0</v>
          </cell>
        </row>
        <row r="2290">
          <cell r="B2290" t="str">
            <v>67010000000000</v>
          </cell>
          <cell r="C2290" t="str">
            <v>Commission to Dealers</v>
          </cell>
          <cell r="D2290">
            <v>0</v>
          </cell>
        </row>
        <row r="2291">
          <cell r="B2291" t="str">
            <v>67510000000000</v>
          </cell>
          <cell r="C2291" t="str">
            <v>Exch.Diff.-Import Purchas</v>
          </cell>
          <cell r="D2291">
            <v>0</v>
          </cell>
        </row>
        <row r="2292">
          <cell r="B2292" t="str">
            <v>67520000000000</v>
          </cell>
          <cell r="C2292" t="str">
            <v>Exch.Diff-Net&amp;Tax T/A,L/F</v>
          </cell>
          <cell r="D2292">
            <v>0</v>
          </cell>
        </row>
        <row r="2293">
          <cell r="B2293" t="str">
            <v>67525000000000</v>
          </cell>
          <cell r="C2293" t="str">
            <v>Exch.Diff.-Export Sales</v>
          </cell>
          <cell r="D2293">
            <v>0</v>
          </cell>
        </row>
        <row r="2294">
          <cell r="B2294" t="str">
            <v>67530000000000</v>
          </cell>
          <cell r="C2294" t="str">
            <v>Other Variable Expense</v>
          </cell>
          <cell r="D2294">
            <v>0</v>
          </cell>
        </row>
        <row r="2295">
          <cell r="B2295" t="str">
            <v>67531000000000</v>
          </cell>
          <cell r="C2295" t="str">
            <v>EXP.ON EXPORT DUTY REFUND</v>
          </cell>
          <cell r="D2295">
            <v>0</v>
          </cell>
        </row>
        <row r="2296">
          <cell r="B2296" t="str">
            <v>67545000000000</v>
          </cell>
          <cell r="C2296" t="str">
            <v>Consultant fee</v>
          </cell>
          <cell r="D2296">
            <v>0</v>
          </cell>
        </row>
        <row r="2297">
          <cell r="B2297" t="str">
            <v>68010000000000</v>
          </cell>
          <cell r="C2297" t="str">
            <v>Net L/F</v>
          </cell>
          <cell r="D2297">
            <v>0</v>
          </cell>
        </row>
        <row r="2298">
          <cell r="B2298" t="str">
            <v>68050000000000</v>
          </cell>
          <cell r="C2298" t="str">
            <v>Net T/A</v>
          </cell>
          <cell r="D2298">
            <v>0</v>
          </cell>
        </row>
        <row r="2299">
          <cell r="B2299" t="str">
            <v>68210000000000</v>
          </cell>
          <cell r="C2299" t="str">
            <v>Tax on L/F</v>
          </cell>
          <cell r="D2299">
            <v>0</v>
          </cell>
        </row>
        <row r="2300">
          <cell r="B2300" t="str">
            <v>68250000000000</v>
          </cell>
          <cell r="C2300" t="str">
            <v>Tax on T/A</v>
          </cell>
          <cell r="D2300">
            <v>0</v>
          </cell>
        </row>
        <row r="2301">
          <cell r="B2301" t="str">
            <v>71010000000000</v>
          </cell>
          <cell r="C2301" t="str">
            <v>Print media</v>
          </cell>
          <cell r="D2301">
            <v>0</v>
          </cell>
        </row>
        <row r="2302">
          <cell r="B2302" t="str">
            <v>71020000000000</v>
          </cell>
          <cell r="C2302" t="str">
            <v>Radio media</v>
          </cell>
          <cell r="D2302">
            <v>0</v>
          </cell>
        </row>
        <row r="2303">
          <cell r="B2303" t="str">
            <v>71030000000000</v>
          </cell>
          <cell r="C2303" t="str">
            <v>TV/Video media</v>
          </cell>
          <cell r="D2303">
            <v>0</v>
          </cell>
        </row>
        <row r="2304">
          <cell r="B2304" t="str">
            <v>71040000000000</v>
          </cell>
          <cell r="C2304" t="str">
            <v>Cinema media</v>
          </cell>
          <cell r="D2304">
            <v>0</v>
          </cell>
        </row>
        <row r="2305">
          <cell r="B2305" t="str">
            <v>71050000000000</v>
          </cell>
          <cell r="C2305" t="str">
            <v>Outdoor advertising media</v>
          </cell>
          <cell r="D2305">
            <v>0</v>
          </cell>
        </row>
        <row r="2306">
          <cell r="B2306" t="str">
            <v>71060000000000</v>
          </cell>
          <cell r="C2306" t="str">
            <v>Internet media</v>
          </cell>
          <cell r="D2306">
            <v>0</v>
          </cell>
        </row>
        <row r="2307">
          <cell r="B2307" t="str">
            <v>71211000000000</v>
          </cell>
          <cell r="C2307" t="str">
            <v>Consu.Compet./Contests</v>
          </cell>
          <cell r="D2307">
            <v>0</v>
          </cell>
        </row>
        <row r="2308">
          <cell r="B2308" t="str">
            <v>71212000000000</v>
          </cell>
          <cell r="C2308" t="str">
            <v>Consu.Promotion-Premium</v>
          </cell>
          <cell r="D2308">
            <v>0</v>
          </cell>
        </row>
        <row r="2309">
          <cell r="B2309" t="str">
            <v>71213000000000</v>
          </cell>
          <cell r="C2309" t="str">
            <v>Consumer sampling</v>
          </cell>
          <cell r="D2309">
            <v>0</v>
          </cell>
        </row>
        <row r="2310">
          <cell r="B2310" t="str">
            <v>71213500000000</v>
          </cell>
          <cell r="C2310" t="str">
            <v>Consumer Promotion &amp; Samp</v>
          </cell>
          <cell r="D2310">
            <v>0</v>
          </cell>
        </row>
        <row r="2311">
          <cell r="B2311" t="str">
            <v>71213600000000</v>
          </cell>
          <cell r="C2311" t="str">
            <v>CONSUMER PROMOT.VIA TRADE</v>
          </cell>
          <cell r="D2311">
            <v>0</v>
          </cell>
        </row>
        <row r="2312">
          <cell r="B2312" t="str">
            <v>71214000000000</v>
          </cell>
          <cell r="C2312" t="str">
            <v>Demonstrating/Tasting</v>
          </cell>
          <cell r="D2312">
            <v>0</v>
          </cell>
        </row>
        <row r="2313">
          <cell r="B2313" t="str">
            <v>71215000000000</v>
          </cell>
          <cell r="C2313" t="str">
            <v>MILO School Samp.Overhead</v>
          </cell>
          <cell r="D2313">
            <v>0</v>
          </cell>
        </row>
        <row r="2314">
          <cell r="B2314" t="str">
            <v>71216000000000</v>
          </cell>
          <cell r="C2314" t="str">
            <v>Depre. of Promotion Equip</v>
          </cell>
          <cell r="D2314">
            <v>0</v>
          </cell>
        </row>
        <row r="2315">
          <cell r="B2315" t="str">
            <v>71221000000000</v>
          </cell>
          <cell r="C2315" t="str">
            <v>Trade Competition/Contest</v>
          </cell>
          <cell r="D2315">
            <v>0</v>
          </cell>
        </row>
        <row r="2316">
          <cell r="B2316" t="str">
            <v>71222000000000</v>
          </cell>
          <cell r="C2316" t="str">
            <v>Trade Premiums</v>
          </cell>
          <cell r="D2316">
            <v>0</v>
          </cell>
        </row>
        <row r="2317">
          <cell r="B2317" t="str">
            <v>71223000000000</v>
          </cell>
          <cell r="C2317" t="str">
            <v>Trade Sampling</v>
          </cell>
          <cell r="D2317">
            <v>0</v>
          </cell>
        </row>
        <row r="2318">
          <cell r="B2318" t="str">
            <v>71224000000000</v>
          </cell>
          <cell r="C2318" t="str">
            <v>Trade Information</v>
          </cell>
          <cell r="D2318">
            <v>0</v>
          </cell>
        </row>
        <row r="2319">
          <cell r="B2319" t="str">
            <v>71225000000000</v>
          </cell>
          <cell r="C2319" t="str">
            <v>Trade Advertising</v>
          </cell>
          <cell r="D2319">
            <v>0</v>
          </cell>
        </row>
        <row r="2320">
          <cell r="B2320" t="str">
            <v>71226000000000</v>
          </cell>
          <cell r="C2320" t="str">
            <v>Tailor Made Promotion</v>
          </cell>
          <cell r="D2320">
            <v>0</v>
          </cell>
        </row>
        <row r="2321">
          <cell r="B2321" t="str">
            <v>71227000000000</v>
          </cell>
          <cell r="C2321" t="str">
            <v>Agent-PC Activities</v>
          </cell>
          <cell r="D2321">
            <v>0</v>
          </cell>
        </row>
        <row r="2322">
          <cell r="B2322" t="str">
            <v>71230000000000</v>
          </cell>
          <cell r="C2322" t="str">
            <v>Point of Sales Publicity</v>
          </cell>
          <cell r="D2322">
            <v>0</v>
          </cell>
        </row>
        <row r="2323">
          <cell r="B2323" t="str">
            <v>71241000000000</v>
          </cell>
          <cell r="C2323" t="str">
            <v>Professional Evaluation</v>
          </cell>
          <cell r="D2323">
            <v>0</v>
          </cell>
        </row>
        <row r="2324">
          <cell r="B2324" t="str">
            <v>71250000000000</v>
          </cell>
          <cell r="C2324" t="str">
            <v>Public Relations(Product-</v>
          </cell>
          <cell r="D2324">
            <v>0</v>
          </cell>
        </row>
        <row r="2325">
          <cell r="B2325" t="str">
            <v>71261000000000</v>
          </cell>
          <cell r="C2325" t="str">
            <v>Consumer Contracts</v>
          </cell>
          <cell r="D2325">
            <v>0</v>
          </cell>
        </row>
        <row r="2326">
          <cell r="B2326" t="str">
            <v>71262000000000</v>
          </cell>
          <cell r="C2326" t="str">
            <v>Recipes</v>
          </cell>
          <cell r="D2326">
            <v>0</v>
          </cell>
        </row>
        <row r="2327">
          <cell r="B2327" t="str">
            <v>71410000000000</v>
          </cell>
          <cell r="C2327" t="str">
            <v>Consumer Research</v>
          </cell>
          <cell r="D2327">
            <v>0</v>
          </cell>
        </row>
        <row r="2328">
          <cell r="B2328" t="str">
            <v>71420000000000</v>
          </cell>
          <cell r="C2328" t="str">
            <v>Trade Research</v>
          </cell>
          <cell r="D2328">
            <v>0</v>
          </cell>
        </row>
        <row r="2329">
          <cell r="B2329" t="str">
            <v>71610099999999</v>
          </cell>
          <cell r="C2329" t="str">
            <v>Products Reserve</v>
          </cell>
          <cell r="D2329">
            <v>0</v>
          </cell>
        </row>
        <row r="2330">
          <cell r="B2330" t="str">
            <v>74010000000000</v>
          </cell>
          <cell r="C2330" t="str">
            <v>Write off&amp;Discr.onRM,PM,W</v>
          </cell>
          <cell r="D2330">
            <v>0</v>
          </cell>
        </row>
        <row r="2331">
          <cell r="B2331" t="str">
            <v>74020000000000</v>
          </cell>
          <cell r="C2331" t="str">
            <v>Exp.on Creation-New Pack.</v>
          </cell>
          <cell r="D2331">
            <v>0</v>
          </cell>
        </row>
        <row r="2332">
          <cell r="B2332" t="str">
            <v>74090000000000</v>
          </cell>
          <cell r="C2332" t="str">
            <v>Discount take fr.Supplier</v>
          </cell>
          <cell r="D2332">
            <v>0</v>
          </cell>
        </row>
        <row r="2333">
          <cell r="B2333" t="str">
            <v>75010000000000</v>
          </cell>
          <cell r="C2333" t="str">
            <v>W/O&amp;Discre.of F/G-Sales</v>
          </cell>
          <cell r="D2333">
            <v>0</v>
          </cell>
        </row>
        <row r="2334">
          <cell r="B2334" t="str">
            <v>75020000000000</v>
          </cell>
          <cell r="C2334" t="str">
            <v>W/O&amp;Discre.of FG-Supply C</v>
          </cell>
          <cell r="D2334">
            <v>0</v>
          </cell>
        </row>
        <row r="2335">
          <cell r="B2335" t="str">
            <v>76001000000000</v>
          </cell>
          <cell r="C2335" t="str">
            <v>Interest Paid to 3rd -O/D</v>
          </cell>
          <cell r="D2335">
            <v>0</v>
          </cell>
        </row>
        <row r="2336">
          <cell r="B2336" t="str">
            <v>76002000000000</v>
          </cell>
          <cell r="C2336" t="str">
            <v>Interest Paid to 3rd-P/N</v>
          </cell>
          <cell r="D2336">
            <v>0</v>
          </cell>
        </row>
        <row r="2337">
          <cell r="B2337" t="str">
            <v>76003000000000</v>
          </cell>
          <cell r="C2337" t="str">
            <v>Interest Paid to 3rd-LOAN</v>
          </cell>
          <cell r="D2337">
            <v>0</v>
          </cell>
        </row>
        <row r="2338">
          <cell r="B2338" t="str">
            <v>76004000000000</v>
          </cell>
          <cell r="C2338" t="str">
            <v>Interest Exp./Inc.-AFF CO</v>
          </cell>
          <cell r="D2338">
            <v>0</v>
          </cell>
        </row>
        <row r="2339">
          <cell r="B2339" t="str">
            <v>76005000000000</v>
          </cell>
          <cell r="C2339" t="str">
            <v>Exch.Diff.-Loan from 3rd.</v>
          </cell>
          <cell r="D2339">
            <v>0</v>
          </cell>
        </row>
        <row r="2340">
          <cell r="B2340" t="str">
            <v>76006000000000</v>
          </cell>
          <cell r="C2340" t="str">
            <v>Special Bus.Tax-Int.Aff.L</v>
          </cell>
          <cell r="D2340">
            <v>0</v>
          </cell>
        </row>
        <row r="2341">
          <cell r="B2341" t="str">
            <v>76007000000000</v>
          </cell>
          <cell r="C2341" t="str">
            <v>Int.Inc.fr.3rd BANK DEPOS</v>
          </cell>
          <cell r="D2341">
            <v>0</v>
          </cell>
        </row>
        <row r="2342">
          <cell r="B2342" t="str">
            <v>76008000000000</v>
          </cell>
          <cell r="C2342" t="str">
            <v>Int.Income fr.3rd.-OTHER</v>
          </cell>
          <cell r="D2342">
            <v>0</v>
          </cell>
        </row>
        <row r="2343">
          <cell r="B2343" t="str">
            <v>85011600000000</v>
          </cell>
          <cell r="C2343" t="str">
            <v>Sundry Expense</v>
          </cell>
          <cell r="D2343">
            <v>576</v>
          </cell>
        </row>
        <row r="2344">
          <cell r="B2344" t="str">
            <v>85051100000000</v>
          </cell>
          <cell r="C2344" t="str">
            <v>Bank Charge</v>
          </cell>
          <cell r="D2344">
            <v>27</v>
          </cell>
        </row>
        <row r="2345">
          <cell r="B2345" t="str">
            <v>85061100000000</v>
          </cell>
          <cell r="C2345" t="str">
            <v>Stationeries&amp;Off.supplies</v>
          </cell>
          <cell r="D2345">
            <v>2950</v>
          </cell>
        </row>
        <row r="2346">
          <cell r="B2346" t="str">
            <v>85510000000000</v>
          </cell>
          <cell r="C2346" t="str">
            <v>Legal Expenses</v>
          </cell>
          <cell r="D2346">
            <v>1175</v>
          </cell>
        </row>
        <row r="2347">
          <cell r="B2347" t="str">
            <v>86010000000000</v>
          </cell>
          <cell r="C2347" t="str">
            <v>Auditors fees</v>
          </cell>
          <cell r="D2347">
            <v>0</v>
          </cell>
        </row>
        <row r="2348">
          <cell r="B2348" t="str">
            <v>87531000000000</v>
          </cell>
          <cell r="C2348" t="str">
            <v>Sample Products</v>
          </cell>
          <cell r="D2348">
            <v>0</v>
          </cell>
        </row>
        <row r="2349">
          <cell r="B2349" t="str">
            <v>87541000000000</v>
          </cell>
          <cell r="C2349" t="str">
            <v>Product registration exp.</v>
          </cell>
          <cell r="D2349">
            <v>15000</v>
          </cell>
        </row>
        <row r="2350">
          <cell r="B2350" t="str">
            <v>87551000000000</v>
          </cell>
          <cell r="C2350" t="str">
            <v>New product development</v>
          </cell>
          <cell r="D2350">
            <v>0</v>
          </cell>
        </row>
        <row r="2351">
          <cell r="B2351" t="str">
            <v>89510000000000</v>
          </cell>
          <cell r="C2351" t="str">
            <v>Operational Taxes</v>
          </cell>
          <cell r="D2351">
            <v>0</v>
          </cell>
        </row>
        <row r="2352">
          <cell r="B2352" t="str">
            <v>91007000000000</v>
          </cell>
          <cell r="C2352" t="str">
            <v>Other Income/Expenses</v>
          </cell>
          <cell r="D2352">
            <v>0</v>
          </cell>
        </row>
        <row r="2353">
          <cell r="B2353" t="str">
            <v>97010000000000</v>
          </cell>
          <cell r="C2353" t="str">
            <v>Structural Interest</v>
          </cell>
          <cell r="D2353">
            <v>0</v>
          </cell>
        </row>
        <row r="2354">
          <cell r="B2354" t="str">
            <v>98020000000000</v>
          </cell>
          <cell r="C2354" t="str">
            <v>Prior Year's Taxes</v>
          </cell>
          <cell r="D2354">
            <v>0</v>
          </cell>
        </row>
        <row r="2355">
          <cell r="B2355" t="str">
            <v>98030000000000</v>
          </cell>
          <cell r="C2355" t="str">
            <v>Tax Difference</v>
          </cell>
          <cell r="D2355">
            <v>0</v>
          </cell>
        </row>
        <row r="2356">
          <cell r="B2356" t="str">
            <v>98040000000000</v>
          </cell>
          <cell r="C2356" t="str">
            <v>Tax litigation expenses</v>
          </cell>
          <cell r="D2356">
            <v>0</v>
          </cell>
        </row>
        <row r="2357">
          <cell r="B2357" t="str">
            <v>12810000000000</v>
          </cell>
          <cell r="C2357" t="str">
            <v>Grp.A_Defer._Tax_Assets</v>
          </cell>
          <cell r="D2357">
            <v>0</v>
          </cell>
        </row>
        <row r="2358">
          <cell r="B2358" t="str">
            <v>13003000000000</v>
          </cell>
          <cell r="C2358" t="str">
            <v>Prepayment</v>
          </cell>
          <cell r="D2358">
            <v>358016.25</v>
          </cell>
        </row>
        <row r="2359">
          <cell r="B2359" t="str">
            <v>13004000000000</v>
          </cell>
          <cell r="C2359" t="str">
            <v>Accrued_Interest_Receive</v>
          </cell>
          <cell r="D2359">
            <v>0</v>
          </cell>
        </row>
        <row r="2360">
          <cell r="B2360" t="str">
            <v>13009000000000</v>
          </cell>
          <cell r="C2360" t="str">
            <v>Defer.-Premium on forward</v>
          </cell>
          <cell r="D2360">
            <v>0</v>
          </cell>
        </row>
        <row r="2361">
          <cell r="B2361" t="str">
            <v>14410000000000</v>
          </cell>
          <cell r="C2361" t="str">
            <v>Manufactured goods</v>
          </cell>
          <cell r="D2361">
            <v>0</v>
          </cell>
        </row>
        <row r="2362">
          <cell r="B2362" t="str">
            <v>14420000000000</v>
          </cell>
          <cell r="C2362" t="str">
            <v>Goods in transit</v>
          </cell>
          <cell r="D2362">
            <v>1190075.3999999999</v>
          </cell>
        </row>
        <row r="2363">
          <cell r="B2363" t="str">
            <v>14610000000000</v>
          </cell>
          <cell r="C2363" t="str">
            <v>Pro.Depre. of Manu.goods</v>
          </cell>
          <cell r="D2363">
            <v>0</v>
          </cell>
        </row>
        <row r="2364">
          <cell r="B2364" t="str">
            <v>15010000000000</v>
          </cell>
          <cell r="C2364" t="str">
            <v>Local Trade Debtors</v>
          </cell>
          <cell r="D2364">
            <v>4916184.49</v>
          </cell>
        </row>
        <row r="2365">
          <cell r="B2365" t="str">
            <v>15020000000000</v>
          </cell>
          <cell r="C2365" t="str">
            <v>Foreign Trade Debtors</v>
          </cell>
          <cell r="D2365">
            <v>900928</v>
          </cell>
        </row>
        <row r="2366">
          <cell r="B2366" t="str">
            <v>15201010000000</v>
          </cell>
          <cell r="C2366" t="str">
            <v>Sundry debtors - others</v>
          </cell>
          <cell r="D2366">
            <v>1245280.72</v>
          </cell>
        </row>
        <row r="2367">
          <cell r="B2367" t="str">
            <v>15201013000000</v>
          </cell>
          <cell r="C2367" t="str">
            <v>Ministry of Finance</v>
          </cell>
          <cell r="D2367">
            <v>921.52</v>
          </cell>
        </row>
        <row r="2368">
          <cell r="B2368" t="str">
            <v>15201015000000</v>
          </cell>
          <cell r="C2368" t="str">
            <v>Sundry Debtor Tax Rebate</v>
          </cell>
          <cell r="D2368">
            <v>0</v>
          </cell>
        </row>
        <row r="2369">
          <cell r="B2369" t="str">
            <v>15201050000000</v>
          </cell>
          <cell r="C2369" t="str">
            <v>Prov.Doubtful-Sundry Debt</v>
          </cell>
          <cell r="D2369">
            <v>-100000</v>
          </cell>
        </row>
        <row r="2370">
          <cell r="B2370" t="str">
            <v>15202000000000</v>
          </cell>
          <cell r="C2370" t="str">
            <v>Sundry Deposits</v>
          </cell>
          <cell r="D2370">
            <v>156196.26</v>
          </cell>
        </row>
        <row r="2371">
          <cell r="B2371" t="str">
            <v>15203010000000</v>
          </cell>
          <cell r="C2371" t="str">
            <v>Advance to staff - HO.</v>
          </cell>
          <cell r="D2371">
            <v>80000</v>
          </cell>
        </row>
        <row r="2372">
          <cell r="B2372" t="str">
            <v>15204000000000</v>
          </cell>
          <cell r="C2372" t="str">
            <v>Car Loan- Expat.Staff</v>
          </cell>
          <cell r="D2372">
            <v>598000</v>
          </cell>
        </row>
        <row r="2373">
          <cell r="B2373" t="str">
            <v>15205000000000</v>
          </cell>
          <cell r="C2373" t="str">
            <v>Car Loan-Thai Staff</v>
          </cell>
          <cell r="D2373">
            <v>660000</v>
          </cell>
        </row>
        <row r="2374">
          <cell r="B2374" t="str">
            <v>15206000000000</v>
          </cell>
          <cell r="C2374" t="str">
            <v>Other Loan / Advance</v>
          </cell>
          <cell r="D2374">
            <v>270000</v>
          </cell>
        </row>
        <row r="2375">
          <cell r="B2375" t="str">
            <v>15208100000000</v>
          </cell>
          <cell r="C2375" t="str">
            <v>In.VAT Fully Claimed-APC</v>
          </cell>
          <cell r="D2375">
            <v>115344.72</v>
          </cell>
        </row>
        <row r="2376">
          <cell r="B2376" t="str">
            <v>15210000000000</v>
          </cell>
          <cell r="C2376" t="str">
            <v>Withhold.tax receivables</v>
          </cell>
          <cell r="D2376">
            <v>0</v>
          </cell>
        </row>
        <row r="2377">
          <cell r="B2377" t="str">
            <v>15220000000000</v>
          </cell>
          <cell r="C2377" t="str">
            <v>Input Vat from Sub system</v>
          </cell>
          <cell r="D2377">
            <v>191405</v>
          </cell>
        </row>
        <row r="2378">
          <cell r="B2378" t="str">
            <v>15310000000000</v>
          </cell>
          <cell r="C2378" t="str">
            <v>Local Debtors IG Trade D.</v>
          </cell>
          <cell r="D2378">
            <v>0</v>
          </cell>
        </row>
        <row r="2379">
          <cell r="B2379" t="str">
            <v>15320000000000</v>
          </cell>
          <cell r="C2379" t="str">
            <v>Foreign Debtors IG Trade</v>
          </cell>
          <cell r="D2379">
            <v>6830</v>
          </cell>
        </row>
        <row r="2380">
          <cell r="B2380" t="str">
            <v>15350010000000</v>
          </cell>
          <cell r="C2380" t="str">
            <v>Local Affi.Debtors-NEPRO</v>
          </cell>
          <cell r="D2380">
            <v>0</v>
          </cell>
        </row>
        <row r="2381">
          <cell r="B2381" t="str">
            <v>15350011000000</v>
          </cell>
          <cell r="C2381" t="str">
            <v>Local Affi.Debtors - NTT</v>
          </cell>
          <cell r="D2381">
            <v>0</v>
          </cell>
        </row>
        <row r="2382">
          <cell r="B2382" t="str">
            <v>15350032010000</v>
          </cell>
          <cell r="C2382" t="str">
            <v>Local Affi.Debtors - NFT</v>
          </cell>
          <cell r="D2382">
            <v>0</v>
          </cell>
        </row>
        <row r="2383">
          <cell r="B2383" t="str">
            <v>15350042000000</v>
          </cell>
          <cell r="C2383" t="str">
            <v>Local IG Debtor-CCNB</v>
          </cell>
          <cell r="D2383">
            <v>0</v>
          </cell>
        </row>
        <row r="2384">
          <cell r="B2384" t="str">
            <v>15350051000000</v>
          </cell>
          <cell r="C2384" t="str">
            <v>Local Affi.Debtors - NTH</v>
          </cell>
          <cell r="D2384">
            <v>76365546.480000004</v>
          </cell>
        </row>
        <row r="2385">
          <cell r="B2385" t="str">
            <v>15350052000000</v>
          </cell>
          <cell r="C2385" t="str">
            <v>Local Affi.Debtors - NDT</v>
          </cell>
          <cell r="D2385">
            <v>0</v>
          </cell>
        </row>
        <row r="2386">
          <cell r="B2386" t="str">
            <v>15360000000000</v>
          </cell>
          <cell r="C2386" t="str">
            <v>Foreign Debtor IG - Other</v>
          </cell>
          <cell r="D2386">
            <v>5041678.43</v>
          </cell>
        </row>
        <row r="2387">
          <cell r="B2387" t="str">
            <v>15810000000000</v>
          </cell>
          <cell r="C2387" t="str">
            <v>Doubtful Debtors</v>
          </cell>
          <cell r="D2387">
            <v>100000</v>
          </cell>
        </row>
        <row r="2388">
          <cell r="B2388" t="str">
            <v>15910000000000</v>
          </cell>
          <cell r="C2388" t="str">
            <v>Prov.for Doubtful Debtors</v>
          </cell>
          <cell r="D2388">
            <v>0</v>
          </cell>
        </row>
        <row r="2389">
          <cell r="B2389" t="str">
            <v>18001000000000</v>
          </cell>
          <cell r="C2389" t="str">
            <v>Cash in hand</v>
          </cell>
          <cell r="D2389">
            <v>0</v>
          </cell>
        </row>
        <row r="2390">
          <cell r="B2390" t="str">
            <v>18010207000000</v>
          </cell>
          <cell r="C2390" t="str">
            <v>BANGKOK BANK-BANGKAPI</v>
          </cell>
          <cell r="D2390">
            <v>0</v>
          </cell>
        </row>
        <row r="2391">
          <cell r="B2391" t="str">
            <v>18010901000000</v>
          </cell>
          <cell r="C2391" t="str">
            <v>SAVING-BOA AMARIN</v>
          </cell>
          <cell r="D2391">
            <v>0</v>
          </cell>
        </row>
        <row r="2392">
          <cell r="B2392" t="str">
            <v>18015101000000</v>
          </cell>
          <cell r="C2392" t="str">
            <v>Saving STD.</v>
          </cell>
          <cell r="D2392">
            <v>69369.19</v>
          </cell>
        </row>
        <row r="2393">
          <cell r="B2393" t="str">
            <v>18015301000000</v>
          </cell>
          <cell r="C2393" t="str">
            <v>Saving Indo</v>
          </cell>
          <cell r="D2393">
            <v>0</v>
          </cell>
        </row>
        <row r="2394">
          <cell r="B2394" t="str">
            <v>18015501000000</v>
          </cell>
          <cell r="C2394" t="str">
            <v>ABN-AMRO BANK</v>
          </cell>
          <cell r="D2394">
            <v>0</v>
          </cell>
        </row>
        <row r="2395">
          <cell r="B2395" t="str">
            <v>18020000000000</v>
          </cell>
          <cell r="C2395" t="str">
            <v>Time Deposit</v>
          </cell>
          <cell r="D2395">
            <v>0</v>
          </cell>
        </row>
        <row r="2396">
          <cell r="B2396" t="str">
            <v>18210000000000</v>
          </cell>
          <cell r="C2396" t="str">
            <v>CASH EQUIV. -TAX COUPON</v>
          </cell>
          <cell r="D2396">
            <v>0</v>
          </cell>
        </row>
        <row r="2397">
          <cell r="B2397" t="str">
            <v>18220000000000</v>
          </cell>
          <cell r="C2397" t="str">
            <v>CASH EQUIV. -DUTY STAMP</v>
          </cell>
          <cell r="D2397">
            <v>0</v>
          </cell>
        </row>
        <row r="2398">
          <cell r="B2398" t="str">
            <v>20010000000000</v>
          </cell>
          <cell r="C2398" t="str">
            <v>SHARE CAPITAL</v>
          </cell>
          <cell r="D2398">
            <v>-235000000</v>
          </cell>
        </row>
        <row r="2399">
          <cell r="B2399" t="str">
            <v>21410000000000</v>
          </cell>
          <cell r="C2399" t="str">
            <v>REVENUE RESERVES</v>
          </cell>
          <cell r="D2399">
            <v>0</v>
          </cell>
        </row>
        <row r="2400">
          <cell r="B2400" t="str">
            <v>22010000000000</v>
          </cell>
          <cell r="C2400" t="str">
            <v>PROFIT B/F-RETAIN EARNING</v>
          </cell>
          <cell r="D2400">
            <v>142316060.21000001</v>
          </cell>
        </row>
        <row r="2401">
          <cell r="B2401" t="str">
            <v>22020000000000</v>
          </cell>
          <cell r="C2401" t="str">
            <v>PROFIT B/F -DIVIDEND PAID</v>
          </cell>
          <cell r="D2401">
            <v>0</v>
          </cell>
        </row>
        <row r="2402">
          <cell r="B2402" t="str">
            <v>22210000000000</v>
          </cell>
          <cell r="C2402" t="str">
            <v>Profit of the year</v>
          </cell>
          <cell r="D2402">
            <v>0</v>
          </cell>
        </row>
        <row r="2403">
          <cell r="B2403" t="str">
            <v>22410000000000</v>
          </cell>
          <cell r="C2403" t="str">
            <v>INTERIM DIVIDEND</v>
          </cell>
          <cell r="D2403">
            <v>0</v>
          </cell>
        </row>
        <row r="2404">
          <cell r="B2404" t="str">
            <v>22410010000000</v>
          </cell>
          <cell r="C2404" t="str">
            <v>Interim Dividend-Third P.</v>
          </cell>
          <cell r="D2404">
            <v>0</v>
          </cell>
        </row>
        <row r="2405">
          <cell r="B2405" t="str">
            <v>22410020000000</v>
          </cell>
          <cell r="C2405" t="str">
            <v>Int.Dividend/Aff.Co.Net.W</v>
          </cell>
          <cell r="D2405">
            <v>0</v>
          </cell>
        </row>
        <row r="2406">
          <cell r="B2406" t="str">
            <v>23210000000000</v>
          </cell>
          <cell r="C2406" t="str">
            <v>OTHER PERSON. OBLIGATION</v>
          </cell>
          <cell r="D2406">
            <v>0</v>
          </cell>
        </row>
        <row r="2407">
          <cell r="B2407" t="str">
            <v>25001000000000</v>
          </cell>
          <cell r="C2407" t="str">
            <v>ACCRUED INTEREST EXPENSE</v>
          </cell>
          <cell r="D2407">
            <v>-681153.42</v>
          </cell>
        </row>
        <row r="2408">
          <cell r="B2408" t="str">
            <v>25002000000000</v>
          </cell>
          <cell r="C2408" t="str">
            <v>OTHER ACCRUED EXPENSES</v>
          </cell>
          <cell r="D2408">
            <v>-1964766.96</v>
          </cell>
        </row>
        <row r="2409">
          <cell r="B2409" t="str">
            <v>26010000000000</v>
          </cell>
          <cell r="C2409" t="str">
            <v>SHORT TERM PROVI.FOR TAX</v>
          </cell>
          <cell r="D2409">
            <v>288.11</v>
          </cell>
        </row>
        <row r="2410">
          <cell r="B2410" t="str">
            <v>26210000000000</v>
          </cell>
          <cell r="C2410" t="str">
            <v>Local Suppliers</v>
          </cell>
          <cell r="D2410">
            <v>-1031023.81</v>
          </cell>
        </row>
        <row r="2411">
          <cell r="B2411" t="str">
            <v>26250000000000</v>
          </cell>
          <cell r="C2411" t="str">
            <v>Foreign Suppliers</v>
          </cell>
          <cell r="D2411">
            <v>-574166.89</v>
          </cell>
        </row>
        <row r="2412">
          <cell r="B2412" t="str">
            <v>26260000000000</v>
          </cell>
          <cell r="C2412" t="str">
            <v>Transport Creditors Contr</v>
          </cell>
          <cell r="D2412">
            <v>0</v>
          </cell>
        </row>
        <row r="2413">
          <cell r="B2413" t="str">
            <v>26401000000000</v>
          </cell>
          <cell r="C2413" t="str">
            <v>S/T Creditors.Adv.Receipt</v>
          </cell>
          <cell r="D2413">
            <v>0</v>
          </cell>
        </row>
        <row r="2414">
          <cell r="B2414" t="str">
            <v>26402000000000</v>
          </cell>
          <cell r="C2414" t="str">
            <v>Salaries due butA/C 1,2,3</v>
          </cell>
          <cell r="D2414">
            <v>0</v>
          </cell>
        </row>
        <row r="2415">
          <cell r="B2415" t="str">
            <v>26403000000000</v>
          </cell>
          <cell r="C2415" t="str">
            <v>Salaries due Temp.Staff</v>
          </cell>
          <cell r="D2415">
            <v>0</v>
          </cell>
        </row>
        <row r="2416">
          <cell r="B2416" t="str">
            <v>26404000000000</v>
          </cell>
          <cell r="C2416" t="str">
            <v>W/T on Salary</v>
          </cell>
          <cell r="D2416">
            <v>0</v>
          </cell>
        </row>
        <row r="2417">
          <cell r="B2417" t="str">
            <v>26405000000000</v>
          </cell>
          <cell r="C2417" t="str">
            <v>W/T from A/P SYSTEM</v>
          </cell>
          <cell r="D2417">
            <v>-236809.03</v>
          </cell>
        </row>
        <row r="2418">
          <cell r="B2418" t="str">
            <v>26407000000000</v>
          </cell>
          <cell r="C2418" t="str">
            <v>W/T from Sub System</v>
          </cell>
          <cell r="D2418">
            <v>0</v>
          </cell>
        </row>
        <row r="2419">
          <cell r="B2419" t="str">
            <v>26408000000000</v>
          </cell>
          <cell r="C2419" t="str">
            <v>Output Vat Control Accoun</v>
          </cell>
          <cell r="D2419">
            <v>-2163598.17</v>
          </cell>
        </row>
        <row r="2420">
          <cell r="B2420" t="str">
            <v>26610000000000</v>
          </cell>
          <cell r="C2420" t="str">
            <v>Creditor IG Local Trade</v>
          </cell>
          <cell r="D2420">
            <v>-135102.29999999999</v>
          </cell>
        </row>
        <row r="2421">
          <cell r="B2421" t="str">
            <v>26620000000000</v>
          </cell>
          <cell r="C2421" t="str">
            <v>Creditor IG Foreign Trade</v>
          </cell>
          <cell r="D2421">
            <v>-4973817.54</v>
          </cell>
        </row>
        <row r="2422">
          <cell r="B2422" t="str">
            <v>26630000000000</v>
          </cell>
          <cell r="C2422" t="str">
            <v>Foreign CreditorIG-Others</v>
          </cell>
          <cell r="D2422">
            <v>-6000000</v>
          </cell>
        </row>
        <row r="2423">
          <cell r="B2423" t="str">
            <v>27010000000000</v>
          </cell>
          <cell r="C2423" t="str">
            <v>M/L oblig.under Fin.Lease</v>
          </cell>
          <cell r="D2423">
            <v>0</v>
          </cell>
        </row>
        <row r="2424">
          <cell r="B2424" t="str">
            <v>27410207000000</v>
          </cell>
          <cell r="C2424" t="str">
            <v>CURRENT-BBL BANGKAPI</v>
          </cell>
          <cell r="D2424">
            <v>0</v>
          </cell>
        </row>
        <row r="2425">
          <cell r="B2425" t="str">
            <v>27410901000000</v>
          </cell>
          <cell r="C2425" t="str">
            <v>CURRENT BOA-AMARIN</v>
          </cell>
          <cell r="D2425">
            <v>0</v>
          </cell>
        </row>
        <row r="2426">
          <cell r="B2426" t="str">
            <v>27415101000000</v>
          </cell>
          <cell r="C2426" t="str">
            <v>Current STD</v>
          </cell>
          <cell r="D2426">
            <v>1000</v>
          </cell>
        </row>
        <row r="2427">
          <cell r="B2427" t="str">
            <v>27415301000000</v>
          </cell>
          <cell r="C2427" t="str">
            <v>Current Indo</v>
          </cell>
          <cell r="D2427">
            <v>0</v>
          </cell>
        </row>
        <row r="2428">
          <cell r="B2428" t="str">
            <v>27415401000000</v>
          </cell>
          <cell r="C2428" t="str">
            <v>Current Citibank</v>
          </cell>
          <cell r="D2428">
            <v>4761.43</v>
          </cell>
        </row>
        <row r="2429">
          <cell r="B2429" t="str">
            <v>27415501000000</v>
          </cell>
          <cell r="C2429" t="str">
            <v>Current ABN-Amro</v>
          </cell>
          <cell r="D2429">
            <v>0</v>
          </cell>
        </row>
        <row r="2430">
          <cell r="B2430" t="str">
            <v>27415601000000</v>
          </cell>
          <cell r="C2430" t="str">
            <v>Current Bank of Tokyo</v>
          </cell>
          <cell r="D2430">
            <v>0</v>
          </cell>
        </row>
        <row r="2431">
          <cell r="B2431" t="str">
            <v>27420000000000</v>
          </cell>
          <cell r="C2431" t="str">
            <v>Bank Suspense Account</v>
          </cell>
          <cell r="D2431">
            <v>0</v>
          </cell>
        </row>
        <row r="2432">
          <cell r="B2432" t="str">
            <v>27450000000000</v>
          </cell>
          <cell r="C2432" t="str">
            <v>Loan from Financial Insti</v>
          </cell>
          <cell r="D2432">
            <v>-373134246.57999998</v>
          </cell>
        </row>
        <row r="2433">
          <cell r="B2433" t="str">
            <v>27460000000000</v>
          </cell>
          <cell r="C2433" t="str">
            <v>Current port.-obli.fin.le</v>
          </cell>
          <cell r="D2433">
            <v>0</v>
          </cell>
        </row>
        <row r="2434">
          <cell r="B2434" t="str">
            <v>28410000000000</v>
          </cell>
          <cell r="C2434" t="str">
            <v>Finance Loan-Creditors</v>
          </cell>
          <cell r="D2434">
            <v>-300000</v>
          </cell>
        </row>
        <row r="2435">
          <cell r="B2435" t="str">
            <v>28420000000000</v>
          </cell>
          <cell r="C2435" t="str">
            <v>Tresury Loan - Creditors</v>
          </cell>
          <cell r="D2435">
            <v>0</v>
          </cell>
        </row>
        <row r="2436">
          <cell r="B2436" t="str">
            <v>29800200000000</v>
          </cell>
          <cell r="C2436" t="str">
            <v>CURRENT ACCOUNT FACT-1</v>
          </cell>
          <cell r="D2436">
            <v>637808678.60000002</v>
          </cell>
        </row>
        <row r="2437">
          <cell r="B2437" t="str">
            <v>50010000000000</v>
          </cell>
          <cell r="C2437" t="str">
            <v>SALES F/G - LOCAL</v>
          </cell>
          <cell r="D2437">
            <v>-266832577.30000001</v>
          </cell>
        </row>
        <row r="2438">
          <cell r="B2438" t="str">
            <v>50015000000000</v>
          </cell>
          <cell r="C2438" t="str">
            <v>SALES F/G - EXPORT</v>
          </cell>
          <cell r="D2438">
            <v>-1865230</v>
          </cell>
        </row>
        <row r="2439">
          <cell r="B2439" t="str">
            <v>50020000000000</v>
          </cell>
          <cell r="C2439" t="str">
            <v>SALES SEMI F/G</v>
          </cell>
          <cell r="D2439">
            <v>0</v>
          </cell>
        </row>
        <row r="2440">
          <cell r="B2440" t="str">
            <v>50030000000000</v>
          </cell>
          <cell r="C2440" t="str">
            <v>Sales - Sampling</v>
          </cell>
          <cell r="D2440">
            <v>0</v>
          </cell>
        </row>
        <row r="2441">
          <cell r="B2441" t="str">
            <v>50040000000000</v>
          </cell>
          <cell r="C2441" t="str">
            <v>Sales - Repacking</v>
          </cell>
          <cell r="D2441">
            <v>0</v>
          </cell>
        </row>
        <row r="2442">
          <cell r="B2442" t="str">
            <v>50050000000000</v>
          </cell>
          <cell r="C2442" t="str">
            <v>Sales to aff.for export</v>
          </cell>
          <cell r="D2442">
            <v>0</v>
          </cell>
        </row>
        <row r="2443">
          <cell r="B2443" t="str">
            <v>51011000000000</v>
          </cell>
          <cell r="C2443" t="str">
            <v>Rebates</v>
          </cell>
          <cell r="D2443">
            <v>0</v>
          </cell>
        </row>
        <row r="2444">
          <cell r="B2444" t="str">
            <v>51012000000000</v>
          </cell>
          <cell r="C2444" t="str">
            <v>SCM-Mkt.Hygiene Allowance</v>
          </cell>
          <cell r="D2444">
            <v>0</v>
          </cell>
        </row>
        <row r="2445">
          <cell r="B2445" t="str">
            <v>51014000000000</v>
          </cell>
          <cell r="C2445" t="str">
            <v>Permanent Display Rebates</v>
          </cell>
          <cell r="D2445">
            <v>0</v>
          </cell>
        </row>
        <row r="2446">
          <cell r="B2446" t="str">
            <v>51015000000000</v>
          </cell>
          <cell r="C2446" t="str">
            <v>Price reduction to Dealer</v>
          </cell>
          <cell r="D2446">
            <v>0</v>
          </cell>
        </row>
        <row r="2447">
          <cell r="B2447" t="str">
            <v>60010000000000</v>
          </cell>
          <cell r="C2447" t="str">
            <v>Periodic Allowances</v>
          </cell>
          <cell r="D2447">
            <v>0</v>
          </cell>
        </row>
        <row r="2448">
          <cell r="B2448" t="str">
            <v>61010000000000</v>
          </cell>
          <cell r="C2448" t="str">
            <v>Consu.Promote.-Couponing</v>
          </cell>
          <cell r="D2448">
            <v>0</v>
          </cell>
        </row>
        <row r="2449">
          <cell r="B2449" t="str">
            <v>61020001000000</v>
          </cell>
          <cell r="C2449" t="str">
            <v>Regional Performance</v>
          </cell>
          <cell r="D2449">
            <v>0</v>
          </cell>
        </row>
        <row r="2450">
          <cell r="B2450" t="str">
            <v>61020003000000</v>
          </cell>
          <cell r="C2450" t="str">
            <v>Regional Performance</v>
          </cell>
          <cell r="D2450">
            <v>0</v>
          </cell>
        </row>
        <row r="2451">
          <cell r="B2451" t="str">
            <v>61020004000000</v>
          </cell>
          <cell r="C2451" t="str">
            <v>Regional Performance</v>
          </cell>
          <cell r="D2451">
            <v>0</v>
          </cell>
        </row>
        <row r="2452">
          <cell r="B2452" t="str">
            <v>61020006000000</v>
          </cell>
          <cell r="C2452" t="str">
            <v>Regional Performance</v>
          </cell>
          <cell r="D2452">
            <v>0</v>
          </cell>
        </row>
        <row r="2453">
          <cell r="B2453" t="str">
            <v>61020008000000</v>
          </cell>
          <cell r="C2453" t="str">
            <v>Regional Performance</v>
          </cell>
          <cell r="D2453">
            <v>0</v>
          </cell>
        </row>
        <row r="2454">
          <cell r="B2454" t="str">
            <v>61030000000000</v>
          </cell>
          <cell r="C2454" t="str">
            <v>Trade Promotions</v>
          </cell>
          <cell r="D2454">
            <v>0</v>
          </cell>
        </row>
        <row r="2455">
          <cell r="B2455" t="str">
            <v>61030001000000</v>
          </cell>
          <cell r="C2455" t="str">
            <v>Maiing and advertising fe</v>
          </cell>
          <cell r="D2455">
            <v>0</v>
          </cell>
        </row>
        <row r="2456">
          <cell r="B2456" t="str">
            <v>61030002000000</v>
          </cell>
          <cell r="C2456" t="str">
            <v>Display rental</v>
          </cell>
          <cell r="D2456">
            <v>0</v>
          </cell>
        </row>
        <row r="2457">
          <cell r="B2457" t="str">
            <v>61030003000000</v>
          </cell>
          <cell r="C2457" t="str">
            <v>Trade allowance</v>
          </cell>
          <cell r="D2457">
            <v>0</v>
          </cell>
        </row>
        <row r="2458">
          <cell r="B2458" t="str">
            <v>61030004000000</v>
          </cell>
          <cell r="C2458" t="str">
            <v>Other temporary price pro</v>
          </cell>
          <cell r="D2458">
            <v>0</v>
          </cell>
        </row>
        <row r="2459">
          <cell r="B2459" t="str">
            <v>61040000000000</v>
          </cell>
          <cell r="C2459" t="str">
            <v>Listing Fee</v>
          </cell>
          <cell r="D2459">
            <v>0</v>
          </cell>
        </row>
        <row r="2460">
          <cell r="B2460" t="str">
            <v>61120000000000</v>
          </cell>
          <cell r="C2460" t="str">
            <v>TRADE PROMOTIONS ACTIVITI</v>
          </cell>
          <cell r="D2460">
            <v>0</v>
          </cell>
        </row>
        <row r="2461">
          <cell r="B2461" t="str">
            <v>62010000000000</v>
          </cell>
          <cell r="C2461" t="str">
            <v>Disc.to customers (early)</v>
          </cell>
          <cell r="D2461">
            <v>0</v>
          </cell>
        </row>
        <row r="2462">
          <cell r="B2462" t="str">
            <v>63015000000000</v>
          </cell>
          <cell r="C2462" t="str">
            <v>COG purchased from PVT</v>
          </cell>
          <cell r="D2462">
            <v>-403374</v>
          </cell>
        </row>
        <row r="2463">
          <cell r="B2463" t="str">
            <v>64010000000000</v>
          </cell>
          <cell r="C2463" t="str">
            <v>COG IMPORT PROD.STOCK SYS</v>
          </cell>
          <cell r="D2463">
            <v>0</v>
          </cell>
        </row>
        <row r="2464">
          <cell r="B2464" t="str">
            <v>64015000000000</v>
          </cell>
          <cell r="C2464" t="str">
            <v>3rd COG of Export sales</v>
          </cell>
          <cell r="D2464">
            <v>276648</v>
          </cell>
        </row>
        <row r="2465">
          <cell r="B2465" t="str">
            <v>64020000000000</v>
          </cell>
          <cell r="C2465" t="str">
            <v>COG pur. - Pack Mat.</v>
          </cell>
          <cell r="D2465">
            <v>0</v>
          </cell>
        </row>
        <row r="2466">
          <cell r="B2466" t="str">
            <v>64030000000000</v>
          </cell>
          <cell r="C2466" t="str">
            <v>COG LOCAL PUR.FR.CO-PACK</v>
          </cell>
          <cell r="D2466">
            <v>0</v>
          </cell>
        </row>
        <row r="2467">
          <cell r="B2467" t="str">
            <v>64052000000000</v>
          </cell>
          <cell r="C2467" t="str">
            <v>IG COG Import Prod.Stock</v>
          </cell>
          <cell r="D2467">
            <v>8201534.3899999997</v>
          </cell>
        </row>
        <row r="2468">
          <cell r="B2468" t="str">
            <v>65010000000000</v>
          </cell>
          <cell r="C2468" t="str">
            <v>Tax Rebates on Exports</v>
          </cell>
          <cell r="D2468">
            <v>0</v>
          </cell>
        </row>
        <row r="2469">
          <cell r="B2469" t="str">
            <v>66011000000000</v>
          </cell>
          <cell r="C2469" t="str">
            <v>Into warehouse exp.</v>
          </cell>
          <cell r="D2469">
            <v>0</v>
          </cell>
        </row>
        <row r="2470">
          <cell r="B2470" t="str">
            <v>66012000000000</v>
          </cell>
          <cell r="C2470" t="str">
            <v>Inter warehouse transfer</v>
          </cell>
          <cell r="D2470">
            <v>0</v>
          </cell>
        </row>
        <row r="2471">
          <cell r="B2471" t="str">
            <v>66014000000000</v>
          </cell>
          <cell r="C2471" t="str">
            <v>Freight to customers-dom.</v>
          </cell>
          <cell r="D2471">
            <v>0</v>
          </cell>
        </row>
        <row r="2472">
          <cell r="B2472" t="str">
            <v>66015000000000</v>
          </cell>
          <cell r="C2472" t="str">
            <v>Handling cost</v>
          </cell>
          <cell r="D2472">
            <v>430135.11</v>
          </cell>
        </row>
        <row r="2473">
          <cell r="B2473" t="str">
            <v>66016000000000</v>
          </cell>
          <cell r="C2473" t="str">
            <v>SCM-Full Pall.load-ex DC</v>
          </cell>
          <cell r="D2473">
            <v>0</v>
          </cell>
        </row>
        <row r="2474">
          <cell r="B2474" t="str">
            <v>66017000000000</v>
          </cell>
          <cell r="C2474" t="str">
            <v>Full pal/truck load exFAC</v>
          </cell>
          <cell r="D2474">
            <v>0</v>
          </cell>
        </row>
        <row r="2475">
          <cell r="B2475" t="str">
            <v>66018000000000</v>
          </cell>
          <cell r="C2475" t="str">
            <v>SCM - DC Allowance</v>
          </cell>
          <cell r="D2475">
            <v>0</v>
          </cell>
        </row>
        <row r="2476">
          <cell r="B2476" t="str">
            <v>66061000000000</v>
          </cell>
          <cell r="C2476" t="str">
            <v>Export Sea Freight</v>
          </cell>
          <cell r="D2476">
            <v>69267.69</v>
          </cell>
        </row>
        <row r="2477">
          <cell r="B2477" t="str">
            <v>66063000000000</v>
          </cell>
          <cell r="C2477" t="str">
            <v>Export Land Freight</v>
          </cell>
          <cell r="D2477">
            <v>169897.93</v>
          </cell>
        </row>
        <row r="2478">
          <cell r="B2478" t="str">
            <v>66064000000000</v>
          </cell>
          <cell r="C2478" t="str">
            <v>Export Insurance Premium</v>
          </cell>
          <cell r="D2478">
            <v>1006</v>
          </cell>
        </row>
        <row r="2479">
          <cell r="B2479" t="str">
            <v>66065000000000</v>
          </cell>
          <cell r="C2479" t="str">
            <v>Export Handling Charges</v>
          </cell>
          <cell r="D2479">
            <v>31684</v>
          </cell>
        </row>
        <row r="2480">
          <cell r="B2480" t="str">
            <v>67010000000000</v>
          </cell>
          <cell r="C2480" t="str">
            <v>Commission to Dealers</v>
          </cell>
          <cell r="D2480">
            <v>0</v>
          </cell>
        </row>
        <row r="2481">
          <cell r="B2481" t="str">
            <v>67510000000000</v>
          </cell>
          <cell r="C2481" t="str">
            <v>Exch.Diff.-Import Purchas</v>
          </cell>
          <cell r="D2481">
            <v>-287081.69</v>
          </cell>
        </row>
        <row r="2482">
          <cell r="B2482" t="str">
            <v>67520000000000</v>
          </cell>
          <cell r="C2482" t="str">
            <v>Exch.Diff-Net&amp;Tax T/A,L/F</v>
          </cell>
          <cell r="D2482">
            <v>0</v>
          </cell>
        </row>
        <row r="2483">
          <cell r="B2483" t="str">
            <v>67525000000000</v>
          </cell>
          <cell r="C2483" t="str">
            <v>Exch.Diff.-Export Sales</v>
          </cell>
          <cell r="D2483">
            <v>947</v>
          </cell>
        </row>
        <row r="2484">
          <cell r="B2484" t="str">
            <v>67530000000000</v>
          </cell>
          <cell r="C2484" t="str">
            <v>Other Variable Expense</v>
          </cell>
          <cell r="D2484">
            <v>0</v>
          </cell>
        </row>
        <row r="2485">
          <cell r="B2485" t="str">
            <v>67540000000000</v>
          </cell>
          <cell r="C2485" t="str">
            <v>Other Var.exp.-Excise tax</v>
          </cell>
          <cell r="D2485">
            <v>0</v>
          </cell>
        </row>
        <row r="2486">
          <cell r="B2486" t="str">
            <v>68010000000000</v>
          </cell>
          <cell r="C2486" t="str">
            <v>Net L/F</v>
          </cell>
          <cell r="D2486">
            <v>0</v>
          </cell>
        </row>
        <row r="2487">
          <cell r="B2487" t="str">
            <v>68050000000000</v>
          </cell>
          <cell r="C2487" t="str">
            <v>Net T/A</v>
          </cell>
          <cell r="D2487">
            <v>3587571.2</v>
          </cell>
        </row>
        <row r="2488">
          <cell r="B2488" t="str">
            <v>68210000000000</v>
          </cell>
          <cell r="C2488" t="str">
            <v>Tax on L/F</v>
          </cell>
          <cell r="D2488">
            <v>0</v>
          </cell>
        </row>
        <row r="2489">
          <cell r="B2489" t="str">
            <v>68250000000000</v>
          </cell>
          <cell r="C2489" t="str">
            <v>Tax on T/A</v>
          </cell>
          <cell r="D2489">
            <v>633101.15</v>
          </cell>
        </row>
        <row r="2490">
          <cell r="B2490" t="str">
            <v>71010000000000</v>
          </cell>
          <cell r="C2490" t="str">
            <v>Print media</v>
          </cell>
          <cell r="D2490">
            <v>0</v>
          </cell>
        </row>
        <row r="2491">
          <cell r="B2491" t="str">
            <v>71020000000000</v>
          </cell>
          <cell r="C2491" t="str">
            <v>Radio media</v>
          </cell>
          <cell r="D2491">
            <v>0</v>
          </cell>
        </row>
        <row r="2492">
          <cell r="B2492" t="str">
            <v>71030000000000</v>
          </cell>
          <cell r="C2492" t="str">
            <v>TV/Video media</v>
          </cell>
          <cell r="D2492">
            <v>0</v>
          </cell>
        </row>
        <row r="2493">
          <cell r="B2493" t="str">
            <v>71040000000000</v>
          </cell>
          <cell r="C2493" t="str">
            <v>Cinema media</v>
          </cell>
          <cell r="D2493">
            <v>0</v>
          </cell>
        </row>
        <row r="2494">
          <cell r="B2494" t="str">
            <v>71050000000000</v>
          </cell>
          <cell r="C2494" t="str">
            <v>Outdoor advertising media</v>
          </cell>
          <cell r="D2494">
            <v>0</v>
          </cell>
        </row>
        <row r="2495">
          <cell r="B2495" t="str">
            <v>71211000000000</v>
          </cell>
          <cell r="C2495" t="str">
            <v>Consu.Compet./Contests</v>
          </cell>
          <cell r="D2495">
            <v>0</v>
          </cell>
        </row>
        <row r="2496">
          <cell r="B2496" t="str">
            <v>71212000000000</v>
          </cell>
          <cell r="C2496" t="str">
            <v>Consu.Promotion-Premium</v>
          </cell>
          <cell r="D2496">
            <v>0</v>
          </cell>
        </row>
        <row r="2497">
          <cell r="B2497" t="str">
            <v>71213000000000</v>
          </cell>
          <cell r="C2497" t="str">
            <v>Consumer sampling</v>
          </cell>
          <cell r="D2497">
            <v>0</v>
          </cell>
        </row>
        <row r="2498">
          <cell r="B2498" t="str">
            <v>71214000000000</v>
          </cell>
          <cell r="C2498" t="str">
            <v>Demonstrating/Tasting</v>
          </cell>
          <cell r="D2498">
            <v>0</v>
          </cell>
        </row>
        <row r="2499">
          <cell r="B2499" t="str">
            <v>71215000000000</v>
          </cell>
          <cell r="C2499" t="str">
            <v>MILO School Samp.Overhead</v>
          </cell>
          <cell r="D2499">
            <v>0</v>
          </cell>
        </row>
        <row r="2500">
          <cell r="B2500" t="str">
            <v>71216000000000</v>
          </cell>
          <cell r="C2500" t="str">
            <v>Depre. of Promotion Equip</v>
          </cell>
          <cell r="D2500">
            <v>0</v>
          </cell>
        </row>
        <row r="2501">
          <cell r="B2501" t="str">
            <v>71221000000000</v>
          </cell>
          <cell r="C2501" t="str">
            <v>Trade Competition/Contest</v>
          </cell>
          <cell r="D2501">
            <v>333355.17</v>
          </cell>
        </row>
        <row r="2502">
          <cell r="B2502" t="str">
            <v>71222000000000</v>
          </cell>
          <cell r="C2502" t="str">
            <v>Trade Premiums</v>
          </cell>
          <cell r="D2502">
            <v>111574.81</v>
          </cell>
        </row>
        <row r="2503">
          <cell r="B2503" t="str">
            <v>71223000000000</v>
          </cell>
          <cell r="C2503" t="str">
            <v>Trade Sampling</v>
          </cell>
          <cell r="D2503">
            <v>16066.7</v>
          </cell>
        </row>
        <row r="2504">
          <cell r="B2504" t="str">
            <v>71224000000000</v>
          </cell>
          <cell r="C2504" t="str">
            <v>Trade Information</v>
          </cell>
          <cell r="D2504">
            <v>0</v>
          </cell>
        </row>
        <row r="2505">
          <cell r="B2505" t="str">
            <v>71225000000000</v>
          </cell>
          <cell r="C2505" t="str">
            <v>Trade Advertising</v>
          </cell>
          <cell r="D2505">
            <v>0</v>
          </cell>
        </row>
        <row r="2506">
          <cell r="B2506" t="str">
            <v>71226000000000</v>
          </cell>
          <cell r="C2506" t="str">
            <v>Tailor Made Promotion</v>
          </cell>
          <cell r="D2506">
            <v>0</v>
          </cell>
        </row>
        <row r="2507">
          <cell r="B2507" t="str">
            <v>71230000000000</v>
          </cell>
          <cell r="C2507" t="str">
            <v>Point of Sales Publicity</v>
          </cell>
          <cell r="D2507">
            <v>87619.92</v>
          </cell>
        </row>
        <row r="2508">
          <cell r="B2508" t="str">
            <v>71241000000000</v>
          </cell>
          <cell r="C2508" t="str">
            <v>Professional Evaluation</v>
          </cell>
          <cell r="D2508">
            <v>0</v>
          </cell>
        </row>
        <row r="2509">
          <cell r="B2509" t="str">
            <v>71242000000000</v>
          </cell>
          <cell r="C2509" t="str">
            <v>Nutrition Activities</v>
          </cell>
          <cell r="D2509">
            <v>0</v>
          </cell>
        </row>
        <row r="2510">
          <cell r="B2510" t="str">
            <v>71243000000000</v>
          </cell>
          <cell r="C2510" t="str">
            <v>Nutrition Field Force OH.</v>
          </cell>
          <cell r="D2510">
            <v>0</v>
          </cell>
        </row>
        <row r="2511">
          <cell r="B2511" t="str">
            <v>71250000000000</v>
          </cell>
          <cell r="C2511" t="str">
            <v>Public Relations(Product-</v>
          </cell>
          <cell r="D2511">
            <v>31928.19</v>
          </cell>
        </row>
        <row r="2512">
          <cell r="B2512" t="str">
            <v>71261000000000</v>
          </cell>
          <cell r="C2512" t="str">
            <v>Consumer Contracts</v>
          </cell>
          <cell r="D2512">
            <v>0</v>
          </cell>
        </row>
        <row r="2513">
          <cell r="B2513" t="str">
            <v>71262000000000</v>
          </cell>
          <cell r="C2513" t="str">
            <v>Recipes</v>
          </cell>
          <cell r="D2513">
            <v>0</v>
          </cell>
        </row>
        <row r="2514">
          <cell r="B2514" t="str">
            <v>71410000000000</v>
          </cell>
          <cell r="C2514" t="str">
            <v>Consumer Research</v>
          </cell>
          <cell r="D2514">
            <v>0</v>
          </cell>
        </row>
        <row r="2515">
          <cell r="B2515" t="str">
            <v>71420000000000</v>
          </cell>
          <cell r="C2515" t="str">
            <v>Trade Research</v>
          </cell>
          <cell r="D2515">
            <v>0</v>
          </cell>
        </row>
        <row r="2516">
          <cell r="B2516" t="str">
            <v>72010000000000</v>
          </cell>
          <cell r="C2516" t="str">
            <v>Factory Fixed Overheads</v>
          </cell>
          <cell r="D2516">
            <v>-11135</v>
          </cell>
        </row>
        <row r="2517">
          <cell r="B2517" t="str">
            <v>73010000000000</v>
          </cell>
          <cell r="C2517" t="str">
            <v>Depre.of Factory Fixed AS</v>
          </cell>
          <cell r="D2517">
            <v>0</v>
          </cell>
        </row>
        <row r="2518">
          <cell r="B2518" t="str">
            <v>74010000000000</v>
          </cell>
          <cell r="C2518" t="str">
            <v>Write off&amp;Discr.onRM,PM,W</v>
          </cell>
          <cell r="D2518">
            <v>0</v>
          </cell>
        </row>
        <row r="2519">
          <cell r="B2519" t="str">
            <v>74020000000000</v>
          </cell>
          <cell r="C2519" t="str">
            <v>Expenses on Creation-New</v>
          </cell>
          <cell r="D2519">
            <v>0</v>
          </cell>
        </row>
        <row r="2520">
          <cell r="B2520" t="str">
            <v>74031000000000</v>
          </cell>
          <cell r="C2520" t="str">
            <v>M&amp;R Deep Freezers/Coffee</v>
          </cell>
          <cell r="D2520">
            <v>0</v>
          </cell>
        </row>
        <row r="2521">
          <cell r="B2521" t="str">
            <v>74032000000000</v>
          </cell>
          <cell r="C2521" t="str">
            <v>Depre-Deep Freezers/Coffe</v>
          </cell>
          <cell r="D2521">
            <v>0</v>
          </cell>
        </row>
        <row r="2522">
          <cell r="B2522" t="str">
            <v>74050000000000</v>
          </cell>
          <cell r="C2522" t="str">
            <v>Gain/Loss on Sales of F/A</v>
          </cell>
          <cell r="D2522">
            <v>0</v>
          </cell>
        </row>
        <row r="2523">
          <cell r="B2523" t="str">
            <v>74060000000000</v>
          </cell>
          <cell r="C2523" t="str">
            <v>Exch.Diff.Import Asset/SV</v>
          </cell>
          <cell r="D2523">
            <v>-1376.3</v>
          </cell>
        </row>
        <row r="2524">
          <cell r="B2524" t="str">
            <v>74070000000000</v>
          </cell>
          <cell r="C2524" t="str">
            <v>Trial Expense</v>
          </cell>
          <cell r="D2524">
            <v>0</v>
          </cell>
        </row>
        <row r="2525">
          <cell r="B2525" t="str">
            <v>74090000000000</v>
          </cell>
          <cell r="C2525" t="str">
            <v>Discount take fr.Supplier</v>
          </cell>
          <cell r="D2525">
            <v>0</v>
          </cell>
        </row>
        <row r="2526">
          <cell r="B2526" t="str">
            <v>75010000000000</v>
          </cell>
          <cell r="C2526" t="str">
            <v>W/O&amp;Discre.of F/G-Sales</v>
          </cell>
          <cell r="D2526">
            <v>0</v>
          </cell>
        </row>
        <row r="2527">
          <cell r="B2527" t="str">
            <v>75020000000000</v>
          </cell>
          <cell r="C2527" t="str">
            <v>W/O&amp;Discre.of FG-Supply C</v>
          </cell>
          <cell r="D2527">
            <v>0</v>
          </cell>
        </row>
        <row r="2528">
          <cell r="B2528" t="str">
            <v>76001000000000</v>
          </cell>
          <cell r="C2528" t="str">
            <v>Interest Paid to 3rd -O/D</v>
          </cell>
          <cell r="D2528">
            <v>5527.92</v>
          </cell>
        </row>
        <row r="2529">
          <cell r="B2529" t="str">
            <v>76002000000000</v>
          </cell>
          <cell r="C2529" t="str">
            <v>Interest Paid to 3rd-P/N</v>
          </cell>
          <cell r="D2529">
            <v>7204576.1600000001</v>
          </cell>
        </row>
        <row r="2530">
          <cell r="B2530" t="str">
            <v>76003000000000</v>
          </cell>
          <cell r="C2530" t="str">
            <v>Interest Paid to 3rd-LOAN</v>
          </cell>
          <cell r="D2530">
            <v>0</v>
          </cell>
        </row>
        <row r="2531">
          <cell r="B2531" t="str">
            <v>76004000000000</v>
          </cell>
          <cell r="C2531" t="str">
            <v>Interest Exp./Inc.-AFF CO</v>
          </cell>
          <cell r="D2531">
            <v>0</v>
          </cell>
        </row>
        <row r="2532">
          <cell r="B2532" t="str">
            <v>76005000000000</v>
          </cell>
          <cell r="C2532" t="str">
            <v>Exch.Diff.-Loan from 3rd.</v>
          </cell>
          <cell r="D2532">
            <v>0</v>
          </cell>
        </row>
        <row r="2533">
          <cell r="B2533" t="str">
            <v>76007000000000</v>
          </cell>
          <cell r="C2533" t="str">
            <v>Int.Inc.fr.3rd BANK DEPOS</v>
          </cell>
          <cell r="D2533">
            <v>-875.37</v>
          </cell>
        </row>
        <row r="2534">
          <cell r="B2534" t="str">
            <v>76099900000000</v>
          </cell>
          <cell r="C2534" t="str">
            <v>Operational interest</v>
          </cell>
          <cell r="D2534">
            <v>0</v>
          </cell>
        </row>
        <row r="2535">
          <cell r="B2535" t="str">
            <v>80001000000000</v>
          </cell>
          <cell r="C2535" t="str">
            <v>Storage cost</v>
          </cell>
          <cell r="D2535">
            <v>0</v>
          </cell>
        </row>
        <row r="2536">
          <cell r="B2536" t="str">
            <v>80001000000000</v>
          </cell>
          <cell r="C2536" t="str">
            <v>Storage cost/Delivery chg</v>
          </cell>
          <cell r="D2536">
            <v>0</v>
          </cell>
        </row>
        <row r="2537">
          <cell r="B2537" t="str">
            <v>80501000000000</v>
          </cell>
          <cell r="C2537" t="str">
            <v>Depre.of Fixed Assets</v>
          </cell>
          <cell r="D2537">
            <v>0</v>
          </cell>
        </row>
        <row r="2538">
          <cell r="B2538" t="str">
            <v>80501010100000</v>
          </cell>
          <cell r="C2538" t="str">
            <v>Depre.Building</v>
          </cell>
          <cell r="D2538">
            <v>0</v>
          </cell>
        </row>
        <row r="2539">
          <cell r="B2539" t="str">
            <v>80501010200000</v>
          </cell>
          <cell r="C2539" t="str">
            <v>Depre.Land Improvement</v>
          </cell>
          <cell r="D2539">
            <v>0</v>
          </cell>
        </row>
        <row r="2540">
          <cell r="B2540" t="str">
            <v>80501010300000</v>
          </cell>
          <cell r="C2540" t="str">
            <v>Depre.Leasehold Improveme</v>
          </cell>
          <cell r="D2540">
            <v>0</v>
          </cell>
        </row>
        <row r="2541">
          <cell r="B2541" t="str">
            <v>80501021000000</v>
          </cell>
          <cell r="C2541" t="str">
            <v>Depre.Plant&amp;Machinery</v>
          </cell>
          <cell r="D2541">
            <v>0</v>
          </cell>
        </row>
        <row r="2542">
          <cell r="B2542" t="str">
            <v>80501031000000</v>
          </cell>
          <cell r="C2542" t="str">
            <v>Depre.Tool &amp; Furniture</v>
          </cell>
          <cell r="D2542">
            <v>0</v>
          </cell>
        </row>
        <row r="2543">
          <cell r="B2543" t="str">
            <v>80501041000000</v>
          </cell>
          <cell r="C2543" t="str">
            <v>Depre.Vehicles</v>
          </cell>
          <cell r="D2543">
            <v>0</v>
          </cell>
        </row>
        <row r="2544">
          <cell r="B2544" t="str">
            <v>80501051000000</v>
          </cell>
          <cell r="C2544" t="str">
            <v>Depre.Info.Technology</v>
          </cell>
          <cell r="D2544">
            <v>0</v>
          </cell>
        </row>
        <row r="2545">
          <cell r="B2545" t="str">
            <v>80503000000000</v>
          </cell>
          <cell r="C2545" t="str">
            <v>Depre.-Tools&amp;Furniture</v>
          </cell>
          <cell r="D2545">
            <v>0</v>
          </cell>
        </row>
        <row r="2546">
          <cell r="B2546" t="str">
            <v>80505000000000</v>
          </cell>
          <cell r="C2546" t="str">
            <v>Depre.-Information sys.</v>
          </cell>
          <cell r="D2546">
            <v>0</v>
          </cell>
        </row>
        <row r="2547">
          <cell r="B2547" t="str">
            <v>80506000000000</v>
          </cell>
          <cell r="C2547" t="str">
            <v>Depre.-Vehicles</v>
          </cell>
          <cell r="D2547">
            <v>0</v>
          </cell>
        </row>
        <row r="2548">
          <cell r="B2548" t="str">
            <v>81001000000000</v>
          </cell>
          <cell r="C2548" t="str">
            <v>Salaries</v>
          </cell>
          <cell r="D2548">
            <v>2744505</v>
          </cell>
        </row>
        <row r="2549">
          <cell r="B2549" t="str">
            <v>81002000000000</v>
          </cell>
          <cell r="C2549" t="str">
            <v>Bonus</v>
          </cell>
          <cell r="D2549">
            <v>1226779</v>
          </cell>
        </row>
        <row r="2550">
          <cell r="B2550" t="str">
            <v>81003000000000</v>
          </cell>
          <cell r="C2550" t="str">
            <v>Overtimes</v>
          </cell>
          <cell r="D2550">
            <v>0</v>
          </cell>
        </row>
        <row r="2551">
          <cell r="B2551" t="str">
            <v>81004000000000</v>
          </cell>
          <cell r="C2551" t="str">
            <v>Incentive</v>
          </cell>
          <cell r="D2551">
            <v>0</v>
          </cell>
        </row>
        <row r="2552">
          <cell r="B2552" t="str">
            <v>81005000000000</v>
          </cell>
          <cell r="C2552" t="str">
            <v>Wages Temporary Hired</v>
          </cell>
          <cell r="D2552">
            <v>0</v>
          </cell>
        </row>
        <row r="2553">
          <cell r="B2553" t="str">
            <v>81501000000000</v>
          </cell>
          <cell r="C2553" t="str">
            <v>Workmen compensation&amp;Disa</v>
          </cell>
          <cell r="D2553">
            <v>0</v>
          </cell>
        </row>
        <row r="2554">
          <cell r="B2554" t="str">
            <v>81502000000000</v>
          </cell>
          <cell r="C2554" t="str">
            <v>Retirement&amp;Pension&amp;Server</v>
          </cell>
          <cell r="D2554">
            <v>0</v>
          </cell>
        </row>
        <row r="2555">
          <cell r="B2555" t="str">
            <v>81503000000000</v>
          </cell>
          <cell r="C2555" t="str">
            <v>Social security</v>
          </cell>
          <cell r="D2555">
            <v>4050</v>
          </cell>
        </row>
        <row r="2556">
          <cell r="B2556" t="str">
            <v>81504000000000</v>
          </cell>
          <cell r="C2556" t="str">
            <v>Provident fund</v>
          </cell>
          <cell r="D2556">
            <v>205767</v>
          </cell>
        </row>
        <row r="2557">
          <cell r="B2557" t="str">
            <v>81505000000000</v>
          </cell>
          <cell r="C2557" t="str">
            <v>Car loan subsidy</v>
          </cell>
          <cell r="D2557">
            <v>0</v>
          </cell>
        </row>
        <row r="2558">
          <cell r="B2558" t="str">
            <v>81506000000000</v>
          </cell>
          <cell r="C2558" t="str">
            <v>Transport &amp; Rent Allowanc</v>
          </cell>
          <cell r="D2558">
            <v>0</v>
          </cell>
        </row>
        <row r="2559">
          <cell r="B2559" t="str">
            <v>81507000000000</v>
          </cell>
          <cell r="C2559" t="str">
            <v>Car Insurance&amp;License Fee</v>
          </cell>
          <cell r="D2559">
            <v>-15080.66</v>
          </cell>
        </row>
        <row r="2560">
          <cell r="B2560" t="str">
            <v>81508000000000</v>
          </cell>
          <cell r="C2560" t="str">
            <v>Canteen Facility</v>
          </cell>
          <cell r="D2560">
            <v>0</v>
          </cell>
        </row>
        <row r="2561">
          <cell r="B2561" t="str">
            <v>81509000000000</v>
          </cell>
          <cell r="C2561" t="str">
            <v>Educational allowance</v>
          </cell>
          <cell r="D2561">
            <v>0</v>
          </cell>
        </row>
        <row r="2562">
          <cell r="B2562" t="str">
            <v>81510000000000</v>
          </cell>
          <cell r="C2562" t="str">
            <v>Compulsory welfare</v>
          </cell>
          <cell r="D2562">
            <v>0</v>
          </cell>
        </row>
        <row r="2563">
          <cell r="B2563" t="str">
            <v>81511000000000</v>
          </cell>
          <cell r="C2563" t="str">
            <v>Uniform &amp; accessories</v>
          </cell>
          <cell r="D2563">
            <v>0</v>
          </cell>
        </row>
        <row r="2564">
          <cell r="B2564" t="str">
            <v>81512000000000</v>
          </cell>
          <cell r="C2564" t="str">
            <v>Recreation&amp;Sport Activity</v>
          </cell>
          <cell r="D2564">
            <v>0</v>
          </cell>
        </row>
        <row r="2565">
          <cell r="B2565" t="str">
            <v>81513000000000</v>
          </cell>
          <cell r="C2565" t="str">
            <v>Medical Expenses</v>
          </cell>
          <cell r="D2565">
            <v>1849.84</v>
          </cell>
        </row>
        <row r="2566">
          <cell r="B2566" t="str">
            <v>81514000000000</v>
          </cell>
          <cell r="C2566" t="str">
            <v>Home Leave Passage</v>
          </cell>
          <cell r="D2566">
            <v>0</v>
          </cell>
        </row>
        <row r="2567">
          <cell r="B2567" t="str">
            <v>85011100000000</v>
          </cell>
          <cell r="C2567" t="str">
            <v>Meeting &amp; conferences</v>
          </cell>
          <cell r="D2567">
            <v>9528.25</v>
          </cell>
        </row>
        <row r="2568">
          <cell r="B2568" t="str">
            <v>85011200000000</v>
          </cell>
          <cell r="C2568" t="str">
            <v>Outside service</v>
          </cell>
          <cell r="D2568">
            <v>18849.45</v>
          </cell>
        </row>
        <row r="2569">
          <cell r="B2569" t="str">
            <v>85011300000000</v>
          </cell>
          <cell r="C2569" t="str">
            <v>Subscrip.&amp; membership</v>
          </cell>
          <cell r="D2569">
            <v>20014.95</v>
          </cell>
        </row>
        <row r="2570">
          <cell r="B2570" t="str">
            <v>85011400000000</v>
          </cell>
          <cell r="C2570" t="str">
            <v>Public Relations</v>
          </cell>
          <cell r="D2570">
            <v>0</v>
          </cell>
        </row>
        <row r="2571">
          <cell r="B2571" t="str">
            <v>85011500000000</v>
          </cell>
          <cell r="C2571" t="str">
            <v>Donations</v>
          </cell>
          <cell r="D2571">
            <v>0</v>
          </cell>
        </row>
        <row r="2572">
          <cell r="B2572" t="str">
            <v>85011600000000</v>
          </cell>
          <cell r="C2572" t="str">
            <v>Sundry Expense</v>
          </cell>
          <cell r="D2572">
            <v>-64000</v>
          </cell>
        </row>
        <row r="2573">
          <cell r="B2573" t="str">
            <v>85011700000000</v>
          </cell>
          <cell r="C2573" t="str">
            <v>Non Deductible Donations</v>
          </cell>
          <cell r="D2573">
            <v>0</v>
          </cell>
        </row>
        <row r="2574">
          <cell r="B2574" t="str">
            <v>85021100000000</v>
          </cell>
          <cell r="C2574" t="str">
            <v>Office rental</v>
          </cell>
          <cell r="D2574">
            <v>0</v>
          </cell>
        </row>
        <row r="2575">
          <cell r="B2575" t="str">
            <v>85021200000000</v>
          </cell>
          <cell r="C2575" t="str">
            <v>Warehouse Rental</v>
          </cell>
          <cell r="D2575">
            <v>0</v>
          </cell>
        </row>
        <row r="2576">
          <cell r="B2576" t="str">
            <v>85021300000000</v>
          </cell>
          <cell r="C2576" t="str">
            <v>Equipment rental</v>
          </cell>
          <cell r="D2576">
            <v>0</v>
          </cell>
        </row>
        <row r="2577">
          <cell r="B2577" t="str">
            <v>85021400000000</v>
          </cell>
          <cell r="C2577" t="str">
            <v>Car rental &amp; others</v>
          </cell>
          <cell r="D2577">
            <v>0</v>
          </cell>
        </row>
        <row r="2578">
          <cell r="B2578" t="str">
            <v>85031100000000</v>
          </cell>
          <cell r="C2578" t="str">
            <v>Maintenance &amp; Repair</v>
          </cell>
          <cell r="D2578">
            <v>16080</v>
          </cell>
        </row>
        <row r="2579">
          <cell r="B2579" t="str">
            <v>85031500000000</v>
          </cell>
          <cell r="C2579" t="str">
            <v>Extenal Computer Software</v>
          </cell>
          <cell r="D2579">
            <v>0</v>
          </cell>
        </row>
        <row r="2580">
          <cell r="B2580" t="str">
            <v>85035000000000</v>
          </cell>
          <cell r="C2580" t="str">
            <v>OTHER CAPITAL EXPENDITURE</v>
          </cell>
          <cell r="D2580">
            <v>0</v>
          </cell>
        </row>
        <row r="2581">
          <cell r="B2581" t="str">
            <v>85041100000000</v>
          </cell>
          <cell r="C2581" t="str">
            <v>Electricity &amp; Water</v>
          </cell>
          <cell r="D2581">
            <v>0</v>
          </cell>
        </row>
        <row r="2582">
          <cell r="B2582" t="str">
            <v>85041200000000</v>
          </cell>
          <cell r="C2582" t="str">
            <v>Communication</v>
          </cell>
          <cell r="D2582">
            <v>82577.31</v>
          </cell>
        </row>
        <row r="2583">
          <cell r="B2583" t="str">
            <v>85041300000000</v>
          </cell>
          <cell r="C2583" t="str">
            <v>Data Linkage Expenses</v>
          </cell>
          <cell r="D2583">
            <v>0</v>
          </cell>
        </row>
        <row r="2584">
          <cell r="B2584" t="str">
            <v>85051100000000</v>
          </cell>
          <cell r="C2584" t="str">
            <v>Bank Charge</v>
          </cell>
          <cell r="D2584">
            <v>45259.76</v>
          </cell>
        </row>
        <row r="2585">
          <cell r="B2585" t="str">
            <v>85051200000000</v>
          </cell>
          <cell r="C2585" t="str">
            <v>Insurance expenses</v>
          </cell>
          <cell r="D2585">
            <v>45746.75</v>
          </cell>
        </row>
        <row r="2586">
          <cell r="B2586" t="str">
            <v>85051300000000</v>
          </cell>
          <cell r="C2586" t="str">
            <v>Collection Difference</v>
          </cell>
          <cell r="D2586">
            <v>0</v>
          </cell>
        </row>
        <row r="2587">
          <cell r="B2587" t="str">
            <v>85061100000000</v>
          </cell>
          <cell r="C2587" t="str">
            <v>Stationeries&amp;Off.supplies</v>
          </cell>
          <cell r="D2587">
            <v>1800</v>
          </cell>
        </row>
        <row r="2588">
          <cell r="B2588" t="str">
            <v>85061200000000</v>
          </cell>
          <cell r="C2588" t="str">
            <v>Photocopy expenses</v>
          </cell>
          <cell r="D2588">
            <v>0</v>
          </cell>
        </row>
        <row r="2589">
          <cell r="B2589" t="str">
            <v>85071000000000</v>
          </cell>
          <cell r="C2589" t="str">
            <v>Leasing Fee</v>
          </cell>
          <cell r="D2589">
            <v>0</v>
          </cell>
        </row>
        <row r="2590">
          <cell r="B2590" t="str">
            <v>85510000000000</v>
          </cell>
          <cell r="C2590" t="str">
            <v>Legal Expenses</v>
          </cell>
          <cell r="D2590">
            <v>44170</v>
          </cell>
        </row>
        <row r="2591">
          <cell r="B2591" t="str">
            <v>86010000000000</v>
          </cell>
          <cell r="C2591" t="str">
            <v>Auditors fees</v>
          </cell>
          <cell r="D2591">
            <v>165375</v>
          </cell>
        </row>
        <row r="2592">
          <cell r="B2592" t="str">
            <v>86501000000000</v>
          </cell>
          <cell r="C2592" t="str">
            <v>Travelling</v>
          </cell>
          <cell r="D2592">
            <v>47474</v>
          </cell>
        </row>
        <row r="2593">
          <cell r="B2593" t="str">
            <v>86503000000000</v>
          </cell>
          <cell r="C2593" t="str">
            <v>Business Trips Abroad</v>
          </cell>
          <cell r="D2593">
            <v>287494.03999999998</v>
          </cell>
        </row>
        <row r="2594">
          <cell r="B2594" t="str">
            <v>86504000000000</v>
          </cell>
          <cell r="C2594" t="str">
            <v>Car Maintenance &amp; Repair</v>
          </cell>
          <cell r="D2594">
            <v>19426.55</v>
          </cell>
        </row>
        <row r="2595">
          <cell r="B2595" t="str">
            <v>86505000000000</v>
          </cell>
          <cell r="C2595" t="str">
            <v>Car Rental-Operat.Lease</v>
          </cell>
          <cell r="D2595">
            <v>251107</v>
          </cell>
        </row>
        <row r="2596">
          <cell r="B2596" t="str">
            <v>86506000000000</v>
          </cell>
          <cell r="C2596" t="str">
            <v>Car Rental-&gt;36,000</v>
          </cell>
          <cell r="D2596">
            <v>230874.5</v>
          </cell>
        </row>
        <row r="2597">
          <cell r="B2597" t="str">
            <v>87001000000000</v>
          </cell>
          <cell r="C2597" t="str">
            <v>Entertaining Expenses</v>
          </cell>
          <cell r="D2597">
            <v>22817.5</v>
          </cell>
        </row>
        <row r="2598">
          <cell r="B2598" t="str">
            <v>87002000000000</v>
          </cell>
          <cell r="C2598" t="str">
            <v>Visitors expenses</v>
          </cell>
          <cell r="D2598">
            <v>0</v>
          </cell>
        </row>
        <row r="2599">
          <cell r="B2599" t="str">
            <v>87201000000000</v>
          </cell>
          <cell r="C2599" t="str">
            <v>Inc./Exp.for services</v>
          </cell>
          <cell r="D2599">
            <v>-1750000</v>
          </cell>
        </row>
        <row r="2600">
          <cell r="B2600" t="str">
            <v>87511000000000</v>
          </cell>
          <cell r="C2600" t="str">
            <v>Training - Local</v>
          </cell>
          <cell r="D2600">
            <v>0</v>
          </cell>
        </row>
        <row r="2601">
          <cell r="B2601" t="str">
            <v>87511100000000</v>
          </cell>
          <cell r="C2601" t="str">
            <v>Internal Training-Local</v>
          </cell>
          <cell r="D2601">
            <v>0</v>
          </cell>
        </row>
        <row r="2602">
          <cell r="B2602" t="str">
            <v>87511200000000</v>
          </cell>
          <cell r="C2602" t="str">
            <v>Internal Training-Oversea</v>
          </cell>
          <cell r="D2602">
            <v>0</v>
          </cell>
        </row>
        <row r="2603">
          <cell r="B2603" t="str">
            <v>87512000000000</v>
          </cell>
          <cell r="C2603" t="str">
            <v>Training - oversea</v>
          </cell>
          <cell r="D2603">
            <v>0</v>
          </cell>
        </row>
        <row r="2604">
          <cell r="B2604" t="str">
            <v>87512100000000</v>
          </cell>
          <cell r="C2604" t="str">
            <v>External Training-Local</v>
          </cell>
          <cell r="D2604">
            <v>0</v>
          </cell>
        </row>
        <row r="2605">
          <cell r="B2605" t="str">
            <v>87512200000000</v>
          </cell>
          <cell r="C2605" t="str">
            <v>External Traning-Oversea</v>
          </cell>
          <cell r="D2605">
            <v>0</v>
          </cell>
        </row>
        <row r="2606">
          <cell r="B2606" t="str">
            <v>87513000000000</v>
          </cell>
          <cell r="C2606" t="str">
            <v>Staff Recruitment cost</v>
          </cell>
          <cell r="D2606">
            <v>0</v>
          </cell>
        </row>
        <row r="2607">
          <cell r="B2607" t="str">
            <v>87521000000000</v>
          </cell>
          <cell r="C2607" t="str">
            <v>Sundry Taxes-Revenue Code</v>
          </cell>
          <cell r="D2607">
            <v>0</v>
          </cell>
        </row>
        <row r="2608">
          <cell r="B2608" t="str">
            <v>87522000000000</v>
          </cell>
          <cell r="C2608" t="str">
            <v>Sundry Taxes-Non Revenue</v>
          </cell>
          <cell r="D2608">
            <v>0</v>
          </cell>
        </row>
        <row r="2609">
          <cell r="B2609" t="str">
            <v>87531000000000</v>
          </cell>
          <cell r="C2609" t="str">
            <v>Sample Products</v>
          </cell>
          <cell r="D2609">
            <v>1583</v>
          </cell>
        </row>
        <row r="2610">
          <cell r="B2610" t="str">
            <v>87541000000000</v>
          </cell>
          <cell r="C2610" t="str">
            <v>Product registration exp.</v>
          </cell>
          <cell r="D2610">
            <v>0</v>
          </cell>
        </row>
        <row r="2611">
          <cell r="B2611" t="str">
            <v>87542000000000</v>
          </cell>
          <cell r="C2611" t="str">
            <v>Product analysis fees</v>
          </cell>
          <cell r="D2611">
            <v>0</v>
          </cell>
        </row>
        <row r="2612">
          <cell r="B2612" t="str">
            <v>87551000000000</v>
          </cell>
          <cell r="C2612" t="str">
            <v>New product development</v>
          </cell>
          <cell r="D2612">
            <v>0</v>
          </cell>
        </row>
        <row r="2613">
          <cell r="B2613" t="str">
            <v>87571000000000</v>
          </cell>
          <cell r="C2613" t="str">
            <v>Other Professional Fees</v>
          </cell>
          <cell r="D2613">
            <v>0</v>
          </cell>
        </row>
        <row r="2614">
          <cell r="B2614" t="str">
            <v>88510000000000</v>
          </cell>
          <cell r="C2614" t="str">
            <v>Bad Debts</v>
          </cell>
          <cell r="D2614">
            <v>0</v>
          </cell>
        </row>
        <row r="2615">
          <cell r="B2615" t="str">
            <v>89510000000000</v>
          </cell>
          <cell r="C2615" t="str">
            <v>Operational Taxes</v>
          </cell>
          <cell r="D2615">
            <v>0</v>
          </cell>
        </row>
        <row r="2616">
          <cell r="B2616" t="str">
            <v>91007000000000</v>
          </cell>
          <cell r="C2616" t="str">
            <v>Other Income/Expenses</v>
          </cell>
          <cell r="D2616">
            <v>-1558755.12</v>
          </cell>
        </row>
        <row r="2617">
          <cell r="B2617" t="str">
            <v>98040000000000</v>
          </cell>
          <cell r="C2617" t="str">
            <v>Tax litigation expenses</v>
          </cell>
          <cell r="D2617">
            <v>2035.09</v>
          </cell>
        </row>
        <row r="2618">
          <cell r="B2618" t="str">
            <v>10010000000000</v>
          </cell>
          <cell r="C2618" t="str">
            <v>Land</v>
          </cell>
          <cell r="D2618">
            <v>14600000</v>
          </cell>
        </row>
        <row r="2619">
          <cell r="B2619" t="str">
            <v>10101000000000</v>
          </cell>
          <cell r="C2619" t="str">
            <v>Buildings</v>
          </cell>
          <cell r="D2619">
            <v>0</v>
          </cell>
        </row>
        <row r="2620">
          <cell r="B2620" t="str">
            <v>10101010000000</v>
          </cell>
          <cell r="C2620" t="str">
            <v>Building - Addition</v>
          </cell>
          <cell r="D2620">
            <v>0</v>
          </cell>
        </row>
        <row r="2621">
          <cell r="B2621" t="str">
            <v>10102000000000</v>
          </cell>
          <cell r="C2621" t="str">
            <v>Land_Improvements</v>
          </cell>
          <cell r="D2621">
            <v>0</v>
          </cell>
        </row>
        <row r="2622">
          <cell r="B2622" t="str">
            <v>10102010000000</v>
          </cell>
          <cell r="C2622" t="str">
            <v>Land Improvement - Additi</v>
          </cell>
          <cell r="D2622">
            <v>0</v>
          </cell>
        </row>
        <row r="2623">
          <cell r="B2623" t="str">
            <v>10103000000000</v>
          </cell>
          <cell r="C2623" t="str">
            <v>Leasehold_Improvements</v>
          </cell>
          <cell r="D2623">
            <v>52097287.799999997</v>
          </cell>
        </row>
        <row r="2624">
          <cell r="B2624" t="str">
            <v>10103010000000</v>
          </cell>
          <cell r="C2624" t="str">
            <v>L/H Improvement - Additio</v>
          </cell>
          <cell r="D2624">
            <v>1571473.79</v>
          </cell>
        </row>
        <row r="2625">
          <cell r="B2625" t="str">
            <v>10210000000000</v>
          </cell>
          <cell r="C2625" t="str">
            <v>Plant_and_Machinery</v>
          </cell>
          <cell r="D2625">
            <v>0</v>
          </cell>
        </row>
        <row r="2626">
          <cell r="B2626" t="str">
            <v>10210010000000</v>
          </cell>
          <cell r="C2626" t="str">
            <v>Plant &amp; Machine.Addition</v>
          </cell>
          <cell r="D2626">
            <v>0</v>
          </cell>
        </row>
        <row r="2627">
          <cell r="B2627" t="str">
            <v>10310000000000</v>
          </cell>
          <cell r="C2627" t="str">
            <v>Tools Fur.&amp;Sundry Equip.</v>
          </cell>
          <cell r="D2627">
            <v>688749940.39999998</v>
          </cell>
        </row>
        <row r="2628">
          <cell r="B2628" t="str">
            <v>10310010000000</v>
          </cell>
          <cell r="C2628" t="str">
            <v>Tool &amp; Furniture - Additi</v>
          </cell>
          <cell r="D2628">
            <v>38591396.170000002</v>
          </cell>
        </row>
        <row r="2629">
          <cell r="B2629" t="str">
            <v>10410000000000</v>
          </cell>
          <cell r="C2629" t="str">
            <v>Vehicles</v>
          </cell>
          <cell r="D2629">
            <v>6961971.2800000003</v>
          </cell>
        </row>
        <row r="2630">
          <cell r="B2630" t="str">
            <v>10410010000000</v>
          </cell>
          <cell r="C2630" t="str">
            <v>Vehicles - Addition</v>
          </cell>
          <cell r="D2630">
            <v>0</v>
          </cell>
        </row>
        <row r="2631">
          <cell r="B2631" t="str">
            <v>10510000000000</v>
          </cell>
          <cell r="C2631" t="str">
            <v>IS.Equipment</v>
          </cell>
          <cell r="D2631">
            <v>44034083.75</v>
          </cell>
        </row>
        <row r="2632">
          <cell r="B2632" t="str">
            <v>10510010000000</v>
          </cell>
          <cell r="C2632" t="str">
            <v>I.T.Equipment - Addition</v>
          </cell>
          <cell r="D2632">
            <v>8579274.5899999999</v>
          </cell>
        </row>
        <row r="2633">
          <cell r="B2633" t="str">
            <v>10910000000000</v>
          </cell>
          <cell r="C2633" t="str">
            <v>Unclss._Properties</v>
          </cell>
          <cell r="D2633">
            <v>14021489.390000001</v>
          </cell>
        </row>
        <row r="2634">
          <cell r="B2634" t="str">
            <v>11001000000000</v>
          </cell>
          <cell r="C2634" t="str">
            <v>Accu.Dpre-Buildings</v>
          </cell>
          <cell r="D2634">
            <v>-15160</v>
          </cell>
        </row>
        <row r="2635">
          <cell r="B2635" t="str">
            <v>11001010000000</v>
          </cell>
          <cell r="C2635" t="str">
            <v>Accru.Dpre.Building-Add.</v>
          </cell>
          <cell r="D2635">
            <v>0</v>
          </cell>
        </row>
        <row r="2636">
          <cell r="B2636" t="str">
            <v>11001020000000</v>
          </cell>
          <cell r="C2636" t="str">
            <v>Accru.Dpre.Building-Dispo</v>
          </cell>
          <cell r="D2636">
            <v>15160</v>
          </cell>
        </row>
        <row r="2637">
          <cell r="B2637" t="str">
            <v>11002000000000</v>
          </cell>
          <cell r="C2637" t="str">
            <v>Accu.Depre-Land_Improv.</v>
          </cell>
          <cell r="D2637">
            <v>0</v>
          </cell>
        </row>
        <row r="2638">
          <cell r="B2638" t="str">
            <v>11002010000000</v>
          </cell>
          <cell r="C2638" t="str">
            <v>Acc.Dpre.Land Improve-Add</v>
          </cell>
          <cell r="D2638">
            <v>0</v>
          </cell>
        </row>
        <row r="2639">
          <cell r="B2639" t="str">
            <v>11002020000000</v>
          </cell>
          <cell r="C2639" t="str">
            <v>Acc.Dpre.Land Improve-Dis</v>
          </cell>
          <cell r="D2639">
            <v>0</v>
          </cell>
        </row>
        <row r="2640">
          <cell r="B2640" t="str">
            <v>11003000000000</v>
          </cell>
          <cell r="C2640" t="str">
            <v>Accu.Depre-Leasehold</v>
          </cell>
          <cell r="D2640">
            <v>-365692</v>
          </cell>
        </row>
        <row r="2641">
          <cell r="B2641" t="str">
            <v>11003010000000</v>
          </cell>
          <cell r="C2641" t="str">
            <v>Acc.Dpre.L/H.Improve.Add.</v>
          </cell>
          <cell r="D2641">
            <v>-8034174</v>
          </cell>
        </row>
        <row r="2642">
          <cell r="B2642" t="str">
            <v>11003020000000</v>
          </cell>
          <cell r="C2642" t="str">
            <v>Acc.Dpre.L/H.Improve.Dis.</v>
          </cell>
          <cell r="D2642">
            <v>95574</v>
          </cell>
        </row>
        <row r="2643">
          <cell r="B2643" t="str">
            <v>11010200000000</v>
          </cell>
          <cell r="C2643" t="str">
            <v>Accu.Depre-Plant&amp;Machine</v>
          </cell>
          <cell r="D2643">
            <v>-12193945</v>
          </cell>
        </row>
        <row r="2644">
          <cell r="B2644" t="str">
            <v>11010210000000</v>
          </cell>
          <cell r="C2644" t="str">
            <v>Acc.Dpre.Plant&amp;Machine.Ad</v>
          </cell>
          <cell r="D2644">
            <v>0</v>
          </cell>
        </row>
        <row r="2645">
          <cell r="B2645" t="str">
            <v>11010220000000</v>
          </cell>
          <cell r="C2645" t="str">
            <v>Acc.Dpre.Plant&amp;Machine.Di</v>
          </cell>
          <cell r="D2645">
            <v>12193945</v>
          </cell>
        </row>
        <row r="2646">
          <cell r="B2646" t="str">
            <v>11010300000000</v>
          </cell>
          <cell r="C2646" t="str">
            <v>Accu.Dpre-Tools/Furniture</v>
          </cell>
          <cell r="D2646">
            <v>-233820087.55000001</v>
          </cell>
        </row>
        <row r="2647">
          <cell r="B2647" t="str">
            <v>11010310000000</v>
          </cell>
          <cell r="C2647" t="str">
            <v>Acc.Dpre.Tool&amp;Furniture-A</v>
          </cell>
          <cell r="D2647">
            <v>-82872594.230000004</v>
          </cell>
        </row>
        <row r="2648">
          <cell r="B2648" t="str">
            <v>11010320000000</v>
          </cell>
          <cell r="C2648" t="str">
            <v>Acc.Dpre.Tool&amp;Furniture-D</v>
          </cell>
          <cell r="D2648">
            <v>12561724.32</v>
          </cell>
        </row>
        <row r="2649">
          <cell r="B2649" t="str">
            <v>11010400000000</v>
          </cell>
          <cell r="C2649" t="str">
            <v>Accu.Depre-Vehicles</v>
          </cell>
          <cell r="D2649">
            <v>-5411861</v>
          </cell>
        </row>
        <row r="2650">
          <cell r="B2650" t="str">
            <v>11010410000000</v>
          </cell>
          <cell r="C2650" t="str">
            <v>Acc.Dpre.Vehicle-Addition</v>
          </cell>
          <cell r="D2650">
            <v>-787084</v>
          </cell>
        </row>
        <row r="2651">
          <cell r="B2651" t="str">
            <v>11010420000000</v>
          </cell>
          <cell r="C2651" t="str">
            <v>Acc.Dpre.Vehicle-Disposal</v>
          </cell>
          <cell r="D2651">
            <v>89301</v>
          </cell>
        </row>
        <row r="2652">
          <cell r="B2652" t="str">
            <v>11010500000000</v>
          </cell>
          <cell r="C2652" t="str">
            <v>Accu.Depre-IS. Equipment</v>
          </cell>
          <cell r="D2652">
            <v>-7043566</v>
          </cell>
        </row>
        <row r="2653">
          <cell r="B2653" t="str">
            <v>11010510000000</v>
          </cell>
          <cell r="C2653" t="str">
            <v>Acc.Dpre.I.T.Equipment-Ad</v>
          </cell>
          <cell r="D2653">
            <v>-11935390</v>
          </cell>
        </row>
        <row r="2654">
          <cell r="B2654" t="str">
            <v>11010520000000</v>
          </cell>
          <cell r="C2654" t="str">
            <v>Acc.Dpre.I.T.Equipment-Di</v>
          </cell>
          <cell r="D2654">
            <v>3365791</v>
          </cell>
        </row>
        <row r="2655">
          <cell r="B2655" t="str">
            <v>11020000000000</v>
          </cell>
          <cell r="C2655" t="str">
            <v>Accu.Depre.-Impairment AS</v>
          </cell>
          <cell r="D2655">
            <v>0</v>
          </cell>
        </row>
        <row r="2656">
          <cell r="B2656" t="str">
            <v>11020010100000</v>
          </cell>
          <cell r="C2656" t="str">
            <v>Acc.Dpre.Imp.Building</v>
          </cell>
          <cell r="D2656">
            <v>0</v>
          </cell>
        </row>
        <row r="2657">
          <cell r="B2657" t="str">
            <v>11020010200000</v>
          </cell>
          <cell r="C2657" t="str">
            <v>Acc.Dpre.Imp.Land Improve</v>
          </cell>
          <cell r="D2657">
            <v>0</v>
          </cell>
        </row>
        <row r="2658">
          <cell r="B2658" t="str">
            <v>11020010300000</v>
          </cell>
          <cell r="C2658" t="str">
            <v>Acc.Dpre.Imp.L/H.Improve.</v>
          </cell>
          <cell r="D2658">
            <v>0</v>
          </cell>
        </row>
        <row r="2659">
          <cell r="B2659" t="str">
            <v>11020021000000</v>
          </cell>
          <cell r="C2659" t="str">
            <v>Acc.Dpre.Imp.Plant&amp;Machi.</v>
          </cell>
          <cell r="D2659">
            <v>0</v>
          </cell>
        </row>
        <row r="2660">
          <cell r="B2660" t="str">
            <v>11020031000000</v>
          </cell>
          <cell r="C2660" t="str">
            <v>Acc.Dpre.Imp.Tool&amp;Furnit.</v>
          </cell>
          <cell r="D2660">
            <v>0</v>
          </cell>
        </row>
        <row r="2661">
          <cell r="B2661" t="str">
            <v>11020041000000</v>
          </cell>
          <cell r="C2661" t="str">
            <v>Acc.Dpre.Imp.Vehicles</v>
          </cell>
          <cell r="D2661">
            <v>0</v>
          </cell>
        </row>
        <row r="2662">
          <cell r="B2662" t="str">
            <v>11020051000000</v>
          </cell>
          <cell r="C2662" t="str">
            <v>Acc.Dpre.Imp.Info.Techno.</v>
          </cell>
          <cell r="D2662">
            <v>0</v>
          </cell>
        </row>
        <row r="2663">
          <cell r="B2663" t="str">
            <v>11810000000000</v>
          </cell>
          <cell r="C2663" t="str">
            <v>Intangible AS-SAP SW</v>
          </cell>
          <cell r="D2663">
            <v>0</v>
          </cell>
        </row>
        <row r="2664">
          <cell r="B2664" t="str">
            <v>11810010000000</v>
          </cell>
          <cell r="C2664" t="str">
            <v>Intangible AS-SAP EMP.BE</v>
          </cell>
          <cell r="D2664">
            <v>0</v>
          </cell>
        </row>
        <row r="2665">
          <cell r="B2665" t="str">
            <v>11810020000000</v>
          </cell>
          <cell r="C2665" t="str">
            <v>Intangible AS-SAP Other</v>
          </cell>
          <cell r="D2665">
            <v>0</v>
          </cell>
        </row>
        <row r="2666">
          <cell r="B2666" t="str">
            <v>11810030000000</v>
          </cell>
          <cell r="C2666" t="str">
            <v>Intangible AS-SAP VST EXP</v>
          </cell>
          <cell r="D2666">
            <v>0</v>
          </cell>
        </row>
        <row r="2667">
          <cell r="B2667" t="str">
            <v>11820000000000</v>
          </cell>
          <cell r="C2667" t="str">
            <v>Prov.for Amortize-Pre.exp</v>
          </cell>
          <cell r="D2667">
            <v>0</v>
          </cell>
        </row>
        <row r="2668">
          <cell r="B2668" t="str">
            <v>12010000000000</v>
          </cell>
          <cell r="C2668" t="str">
            <v>Participation</v>
          </cell>
          <cell r="D2668">
            <v>0</v>
          </cell>
        </row>
        <row r="2669">
          <cell r="B2669" t="str">
            <v>12210000000000</v>
          </cell>
          <cell r="C2669" t="str">
            <v>Sundry_Securities</v>
          </cell>
          <cell r="D2669">
            <v>0</v>
          </cell>
        </row>
        <row r="2670">
          <cell r="B2670" t="str">
            <v>12810000000000</v>
          </cell>
          <cell r="C2670" t="str">
            <v>Grp.A_Defer._Tax_Assets</v>
          </cell>
          <cell r="D2670">
            <v>0</v>
          </cell>
        </row>
        <row r="2671">
          <cell r="B2671" t="str">
            <v>13001000000000</v>
          </cell>
          <cell r="C2671" t="str">
            <v>Defered Repacking Fee</v>
          </cell>
          <cell r="D2671">
            <v>0</v>
          </cell>
        </row>
        <row r="2672">
          <cell r="B2672" t="str">
            <v>13003000000000</v>
          </cell>
          <cell r="C2672" t="str">
            <v>Prepayment</v>
          </cell>
          <cell r="D2672">
            <v>6979456.6100000003</v>
          </cell>
        </row>
        <row r="2673">
          <cell r="B2673" t="str">
            <v>13004000000000</v>
          </cell>
          <cell r="C2673" t="str">
            <v>Accrued_Interest_Receive</v>
          </cell>
          <cell r="D2673">
            <v>0</v>
          </cell>
        </row>
        <row r="2674">
          <cell r="B2674" t="str">
            <v>13005000000000</v>
          </cell>
          <cell r="C2674" t="str">
            <v>Defer.Exp-TETRA Base Rent</v>
          </cell>
          <cell r="D2674">
            <v>0</v>
          </cell>
        </row>
        <row r="2675">
          <cell r="B2675" t="str">
            <v>13006000000000</v>
          </cell>
          <cell r="C2675" t="str">
            <v>Prov.for Amortize-TETRA</v>
          </cell>
          <cell r="D2675">
            <v>0</v>
          </cell>
        </row>
        <row r="2676">
          <cell r="B2676" t="str">
            <v>13007000000000</v>
          </cell>
          <cell r="C2676" t="str">
            <v>Deferred Moulds&amp;Cylinders</v>
          </cell>
          <cell r="D2676">
            <v>0</v>
          </cell>
        </row>
        <row r="2677">
          <cell r="B2677" t="str">
            <v>13008000000000</v>
          </cell>
          <cell r="C2677" t="str">
            <v>Prov.for Amortize Moulds</v>
          </cell>
          <cell r="D2677">
            <v>0</v>
          </cell>
        </row>
        <row r="2678">
          <cell r="B2678" t="str">
            <v>13009000000000</v>
          </cell>
          <cell r="C2678" t="str">
            <v>Defer.-Premium on forward</v>
          </cell>
          <cell r="D2678">
            <v>0</v>
          </cell>
        </row>
        <row r="2679">
          <cell r="B2679" t="str">
            <v>13500000000000</v>
          </cell>
          <cell r="C2679" t="str">
            <v>DELIVATIVES ASST-HEDGING</v>
          </cell>
          <cell r="D2679">
            <v>0</v>
          </cell>
        </row>
        <row r="2680">
          <cell r="B2680" t="str">
            <v>14010010000000</v>
          </cell>
          <cell r="C2680" t="str">
            <v>Raw Materials in Stock</v>
          </cell>
          <cell r="D2680">
            <v>0</v>
          </cell>
        </row>
        <row r="2681">
          <cell r="B2681" t="str">
            <v>14010030000000</v>
          </cell>
          <cell r="C2681" t="str">
            <v>Raw_Mat._in_transit</v>
          </cell>
          <cell r="D2681">
            <v>0</v>
          </cell>
        </row>
        <row r="2682">
          <cell r="B2682" t="str">
            <v>14020010000000</v>
          </cell>
          <cell r="C2682" t="str">
            <v>Packing_Mat._in_stock</v>
          </cell>
          <cell r="D2682">
            <v>0</v>
          </cell>
        </row>
        <row r="2683">
          <cell r="B2683" t="str">
            <v>14030010000000</v>
          </cell>
          <cell r="C2683" t="str">
            <v>Semi FG in stock</v>
          </cell>
          <cell r="D2683">
            <v>0</v>
          </cell>
        </row>
        <row r="2684">
          <cell r="B2684" t="str">
            <v>14040010000000</v>
          </cell>
          <cell r="C2684" t="str">
            <v>Stock of Fuel Oil</v>
          </cell>
          <cell r="D2684">
            <v>0</v>
          </cell>
        </row>
        <row r="2685">
          <cell r="B2685" t="str">
            <v>14210000000000</v>
          </cell>
          <cell r="C2685" t="str">
            <v>Pro.Depre. of Raw Mat.</v>
          </cell>
          <cell r="D2685">
            <v>0</v>
          </cell>
        </row>
        <row r="2686">
          <cell r="B2686" t="str">
            <v>14220000000000</v>
          </cell>
          <cell r="C2686" t="str">
            <v>Pro.Depre. of Packing Mat</v>
          </cell>
          <cell r="D2686">
            <v>0</v>
          </cell>
        </row>
        <row r="2687">
          <cell r="B2687" t="str">
            <v>14410000000000</v>
          </cell>
          <cell r="C2687" t="str">
            <v>Manufactured goods</v>
          </cell>
          <cell r="D2687">
            <v>819440758.89999998</v>
          </cell>
        </row>
        <row r="2688">
          <cell r="B2688" t="str">
            <v>14420000000000</v>
          </cell>
          <cell r="C2688" t="str">
            <v>Goods in transit</v>
          </cell>
          <cell r="D2688">
            <v>79600404.829999998</v>
          </cell>
        </row>
        <row r="2689">
          <cell r="B2689" t="str">
            <v>14610000000000</v>
          </cell>
          <cell r="C2689" t="str">
            <v>Pro.Depre. of Manu.goods</v>
          </cell>
          <cell r="D2689">
            <v>-3224000</v>
          </cell>
        </row>
        <row r="2690">
          <cell r="B2690" t="str">
            <v>15010000000000</v>
          </cell>
          <cell r="C2690" t="str">
            <v>Local Trade Debtors</v>
          </cell>
          <cell r="D2690">
            <v>2287458549.0300002</v>
          </cell>
        </row>
        <row r="2691">
          <cell r="B2691" t="str">
            <v>15015000000000</v>
          </cell>
          <cell r="C2691" t="str">
            <v>LOCAL TRADE DEBTOR-SUSPEN</v>
          </cell>
          <cell r="D2691">
            <v>91423.53</v>
          </cell>
        </row>
        <row r="2692">
          <cell r="B2692" t="str">
            <v>15016010000000</v>
          </cell>
          <cell r="C2692" t="str">
            <v>Debtor-Suspense C/N-ALW</v>
          </cell>
          <cell r="D2692">
            <v>-376597.05</v>
          </cell>
        </row>
        <row r="2693">
          <cell r="B2693" t="str">
            <v>15020000000000</v>
          </cell>
          <cell r="C2693" t="str">
            <v>Foreign Trade Debtors</v>
          </cell>
          <cell r="D2693">
            <v>0</v>
          </cell>
        </row>
        <row r="2694">
          <cell r="B2694" t="str">
            <v>15201010000000</v>
          </cell>
          <cell r="C2694" t="str">
            <v>Sundry debtors - others</v>
          </cell>
          <cell r="D2694">
            <v>81653011.040000007</v>
          </cell>
        </row>
        <row r="2695">
          <cell r="B2695" t="str">
            <v>15201011000000</v>
          </cell>
          <cell r="C2695" t="str">
            <v>Loan to Cooperat. Society</v>
          </cell>
          <cell r="D2695">
            <v>0</v>
          </cell>
        </row>
        <row r="2696">
          <cell r="B2696" t="str">
            <v>15201013000000</v>
          </cell>
          <cell r="C2696" t="str">
            <v>Ministry of Finance</v>
          </cell>
          <cell r="D2696">
            <v>415916.95</v>
          </cell>
        </row>
        <row r="2697">
          <cell r="B2697" t="str">
            <v>15201015000000</v>
          </cell>
          <cell r="C2697" t="str">
            <v>Sundry Debtor Tax Rebate</v>
          </cell>
          <cell r="D2697">
            <v>0</v>
          </cell>
        </row>
        <row r="2698">
          <cell r="B2698" t="str">
            <v>15201016010000</v>
          </cell>
          <cell r="C2698" t="str">
            <v>Staff Shop - HO</v>
          </cell>
          <cell r="D2698">
            <v>156697.10999999999</v>
          </cell>
        </row>
        <row r="2699">
          <cell r="B2699" t="str">
            <v>15201016020000</v>
          </cell>
          <cell r="C2699" t="str">
            <v>Staff Shop - SN</v>
          </cell>
          <cell r="D2699">
            <v>247783.19</v>
          </cell>
        </row>
        <row r="2700">
          <cell r="B2700" t="str">
            <v>15201016030000</v>
          </cell>
          <cell r="C2700" t="str">
            <v>Staff Shop - Bangchan</v>
          </cell>
          <cell r="D2700">
            <v>0</v>
          </cell>
        </row>
        <row r="2701">
          <cell r="B2701" t="str">
            <v>15201017000000</v>
          </cell>
          <cell r="C2701" t="str">
            <v>Sundry_Debtor_Royal resou</v>
          </cell>
          <cell r="D2701">
            <v>0</v>
          </cell>
        </row>
        <row r="2702">
          <cell r="B2702" t="str">
            <v>15201018000000</v>
          </cell>
          <cell r="C2702" t="str">
            <v>Sundry_Debtor_T.N.T.</v>
          </cell>
          <cell r="D2702">
            <v>0</v>
          </cell>
        </row>
        <row r="2703">
          <cell r="B2703" t="str">
            <v>15201019000000</v>
          </cell>
          <cell r="C2703" t="str">
            <v>Sundry_Debtor_Thai Lor</v>
          </cell>
          <cell r="D2703">
            <v>0</v>
          </cell>
        </row>
        <row r="2704">
          <cell r="B2704" t="str">
            <v>15201020000000</v>
          </cell>
          <cell r="C2704" t="str">
            <v>Sundry debtors - Jintana</v>
          </cell>
          <cell r="D2704">
            <v>0</v>
          </cell>
        </row>
        <row r="2705">
          <cell r="B2705" t="str">
            <v>15201050000000</v>
          </cell>
          <cell r="C2705" t="str">
            <v>Prov.Doubtful-Sundry Debt</v>
          </cell>
          <cell r="D2705">
            <v>-224661.49</v>
          </cell>
        </row>
        <row r="2706">
          <cell r="B2706" t="str">
            <v>15202000000000</v>
          </cell>
          <cell r="C2706" t="str">
            <v>Sundry Deposits</v>
          </cell>
          <cell r="D2706">
            <v>11169070.699999999</v>
          </cell>
        </row>
        <row r="2707">
          <cell r="B2707" t="str">
            <v>15202500000000</v>
          </cell>
          <cell r="C2707" t="str">
            <v>Float Advance</v>
          </cell>
          <cell r="D2707">
            <v>0</v>
          </cell>
        </row>
        <row r="2708">
          <cell r="B2708" t="str">
            <v>15203001000000</v>
          </cell>
          <cell r="C2708" t="str">
            <v>Advance to Staff - SN BKK</v>
          </cell>
          <cell r="D2708">
            <v>6227675</v>
          </cell>
        </row>
        <row r="2709">
          <cell r="B2709" t="str">
            <v>15203002000000</v>
          </cell>
          <cell r="C2709" t="str">
            <v>Adv.to Staff-Rent Deposit</v>
          </cell>
          <cell r="D2709">
            <v>32000</v>
          </cell>
        </row>
        <row r="2710">
          <cell r="B2710" t="str">
            <v>15203003000000</v>
          </cell>
          <cell r="C2710" t="str">
            <v>Adv.to Staff-SN Ctr.EAST</v>
          </cell>
          <cell r="D2710">
            <v>-20000</v>
          </cell>
        </row>
        <row r="2711">
          <cell r="B2711" t="str">
            <v>15203004000000</v>
          </cell>
          <cell r="C2711" t="str">
            <v>Advance to Staff - Korat</v>
          </cell>
          <cell r="D2711">
            <v>1888116.08</v>
          </cell>
        </row>
        <row r="2712">
          <cell r="B2712" t="str">
            <v>15203005000000</v>
          </cell>
          <cell r="C2712" t="str">
            <v>Adv.to Staff - Chiangmai</v>
          </cell>
          <cell r="D2712">
            <v>1998708.72</v>
          </cell>
        </row>
        <row r="2713">
          <cell r="B2713" t="str">
            <v>15203006000000</v>
          </cell>
          <cell r="C2713" t="str">
            <v>Advance to Staff - South</v>
          </cell>
          <cell r="D2713">
            <v>2164727.25</v>
          </cell>
        </row>
        <row r="2714">
          <cell r="B2714" t="str">
            <v>15203007000000</v>
          </cell>
          <cell r="C2714" t="str">
            <v>Adv.to Staff - Navanakorn</v>
          </cell>
          <cell r="D2714">
            <v>962000</v>
          </cell>
        </row>
        <row r="2715">
          <cell r="B2715" t="str">
            <v>15203008000000</v>
          </cell>
          <cell r="C2715" t="str">
            <v>Adv.to Staff - Pisanulok</v>
          </cell>
          <cell r="D2715">
            <v>0</v>
          </cell>
        </row>
        <row r="2716">
          <cell r="B2716" t="str">
            <v>15203010000000</v>
          </cell>
          <cell r="C2716" t="str">
            <v>Advance to staff - HO.</v>
          </cell>
          <cell r="D2716">
            <v>2205362.58</v>
          </cell>
        </row>
        <row r="2717">
          <cell r="B2717" t="str">
            <v>15204000000000</v>
          </cell>
          <cell r="C2717" t="str">
            <v>Car Loan- Expat.Staff</v>
          </cell>
          <cell r="D2717">
            <v>5543300.3899999997</v>
          </cell>
        </row>
        <row r="2718">
          <cell r="B2718" t="str">
            <v>15205000000000</v>
          </cell>
          <cell r="C2718" t="str">
            <v>Car Loan-Thai Staff</v>
          </cell>
          <cell r="D2718">
            <v>111029265.48999999</v>
          </cell>
        </row>
        <row r="2719">
          <cell r="B2719" t="str">
            <v>15206000000000</v>
          </cell>
          <cell r="C2719" t="str">
            <v>Other Loan / Advance</v>
          </cell>
          <cell r="D2719">
            <v>5936183.8600000003</v>
          </cell>
        </row>
        <row r="2720">
          <cell r="B2720" t="str">
            <v>15208100000000</v>
          </cell>
          <cell r="C2720" t="str">
            <v>In.VAT Fully Claimed-APC</v>
          </cell>
          <cell r="D2720">
            <v>105745684.89</v>
          </cell>
        </row>
        <row r="2721">
          <cell r="B2721" t="str">
            <v>15208200000000</v>
          </cell>
          <cell r="C2721" t="str">
            <v>In.VAT Part. Claimed-APC</v>
          </cell>
          <cell r="D2721">
            <v>0</v>
          </cell>
        </row>
        <row r="2722">
          <cell r="B2722" t="str">
            <v>15210000000000</v>
          </cell>
          <cell r="C2722" t="str">
            <v>Withhold.tax receivables</v>
          </cell>
          <cell r="D2722">
            <v>0</v>
          </cell>
        </row>
        <row r="2723">
          <cell r="B2723" t="str">
            <v>15220000000000</v>
          </cell>
          <cell r="C2723" t="str">
            <v>Input Vat from Sub system</v>
          </cell>
          <cell r="D2723">
            <v>269597.34000000003</v>
          </cell>
        </row>
        <row r="2724">
          <cell r="B2724" t="str">
            <v>15310000000000</v>
          </cell>
          <cell r="C2724" t="str">
            <v>Local Debtors IG Trade D.</v>
          </cell>
          <cell r="D2724">
            <v>85817232.579999998</v>
          </cell>
        </row>
        <row r="2725">
          <cell r="B2725" t="str">
            <v>15320000000000</v>
          </cell>
          <cell r="C2725" t="str">
            <v>Foreign Debtors IG Trade</v>
          </cell>
          <cell r="D2725">
            <v>1131742.46</v>
          </cell>
        </row>
        <row r="2726">
          <cell r="B2726" t="str">
            <v>15350000000000</v>
          </cell>
          <cell r="C2726" t="str">
            <v>Debtor IG - Other</v>
          </cell>
          <cell r="D2726">
            <v>0</v>
          </cell>
        </row>
        <row r="2727">
          <cell r="B2727" t="str">
            <v>15350010000000</v>
          </cell>
          <cell r="C2727" t="str">
            <v>Local Affi.Debtors-NEPRO</v>
          </cell>
          <cell r="D2727">
            <v>16470.509999999998</v>
          </cell>
        </row>
        <row r="2728">
          <cell r="B2728" t="str">
            <v>15350011000000</v>
          </cell>
          <cell r="C2728" t="str">
            <v>Local Affi.Debtors - NTT</v>
          </cell>
          <cell r="D2728">
            <v>4375.2</v>
          </cell>
        </row>
        <row r="2729">
          <cell r="B2729" t="str">
            <v>15350030010000</v>
          </cell>
          <cell r="C2729" t="str">
            <v>Local Affi.Debtors - NML</v>
          </cell>
          <cell r="D2729">
            <v>10688.61</v>
          </cell>
        </row>
        <row r="2730">
          <cell r="B2730" t="str">
            <v>15350031010000</v>
          </cell>
          <cell r="C2730" t="str">
            <v>Local Affi.Debtors - NMT</v>
          </cell>
          <cell r="D2730">
            <v>298058.64</v>
          </cell>
        </row>
        <row r="2731">
          <cell r="B2731" t="str">
            <v>15350032010000</v>
          </cell>
          <cell r="C2731" t="str">
            <v>Local Affi.Debtors - NFT</v>
          </cell>
          <cell r="D2731">
            <v>92730.25</v>
          </cell>
        </row>
        <row r="2732">
          <cell r="B2732" t="str">
            <v>15350040010000</v>
          </cell>
          <cell r="C2732" t="str">
            <v>Local Affi.Debtors - QCP</v>
          </cell>
          <cell r="D2732">
            <v>650</v>
          </cell>
        </row>
        <row r="2733">
          <cell r="B2733" t="str">
            <v>15350041010000</v>
          </cell>
          <cell r="C2733" t="str">
            <v>Local Affi.Debtors - NAT</v>
          </cell>
          <cell r="D2733">
            <v>0</v>
          </cell>
        </row>
        <row r="2734">
          <cell r="B2734" t="str">
            <v>15350042000000</v>
          </cell>
          <cell r="C2734" t="str">
            <v>Local IG Debtor-CCNB</v>
          </cell>
          <cell r="D2734">
            <v>101971.8</v>
          </cell>
        </row>
        <row r="2735">
          <cell r="B2735" t="str">
            <v>15350050000000</v>
          </cell>
          <cell r="C2735" t="str">
            <v>Local Affi.Debtors-PERRIE</v>
          </cell>
          <cell r="D2735">
            <v>111952.63</v>
          </cell>
        </row>
        <row r="2736">
          <cell r="B2736" t="str">
            <v>15350052000000</v>
          </cell>
          <cell r="C2736" t="str">
            <v>Local Affi.Debtors - NDT</v>
          </cell>
          <cell r="D2736">
            <v>2416895.62</v>
          </cell>
        </row>
        <row r="2737">
          <cell r="B2737" t="str">
            <v>15350053000000</v>
          </cell>
          <cell r="C2737" t="str">
            <v>Local Aff.Debtor - FIS</v>
          </cell>
          <cell r="D2737">
            <v>0</v>
          </cell>
        </row>
        <row r="2738">
          <cell r="B2738" t="str">
            <v>15360000000000</v>
          </cell>
          <cell r="C2738" t="str">
            <v>Foreign Debtor IG - Other</v>
          </cell>
          <cell r="D2738">
            <v>8646993.9399999995</v>
          </cell>
        </row>
        <row r="2739">
          <cell r="B2739" t="str">
            <v>15510000000000</v>
          </cell>
          <cell r="C2739" t="str">
            <v>Finace Loan-Debtors</v>
          </cell>
          <cell r="D2739">
            <v>0</v>
          </cell>
        </row>
        <row r="2740">
          <cell r="B2740" t="str">
            <v>15520000000000</v>
          </cell>
          <cell r="C2740" t="str">
            <v>Tresury Loan - Debtors</v>
          </cell>
          <cell r="D2740">
            <v>0</v>
          </cell>
        </row>
        <row r="2741">
          <cell r="B2741" t="str">
            <v>15810000000000</v>
          </cell>
          <cell r="C2741" t="str">
            <v>Doubtful Debtors</v>
          </cell>
          <cell r="D2741">
            <v>82159014.980000004</v>
          </cell>
        </row>
        <row r="2742">
          <cell r="B2742" t="str">
            <v>15910000000000</v>
          </cell>
          <cell r="C2742" t="str">
            <v>Prov.for Doubtful Debtors</v>
          </cell>
          <cell r="D2742">
            <v>-122495960.14</v>
          </cell>
        </row>
        <row r="2743">
          <cell r="B2743" t="str">
            <v>15920000000000</v>
          </cell>
          <cell r="C2743" t="str">
            <v>Prov.Doubtful-Sundry Debt</v>
          </cell>
          <cell r="D2743">
            <v>0</v>
          </cell>
        </row>
        <row r="2744">
          <cell r="B2744" t="str">
            <v>18001000000000</v>
          </cell>
          <cell r="C2744" t="str">
            <v>Cash in hand</v>
          </cell>
          <cell r="D2744">
            <v>20000</v>
          </cell>
        </row>
        <row r="2745">
          <cell r="B2745" t="str">
            <v>18002000000000</v>
          </cell>
          <cell r="C2745" t="str">
            <v>Cash In Transit</v>
          </cell>
          <cell r="D2745">
            <v>0</v>
          </cell>
        </row>
        <row r="2746">
          <cell r="B2746" t="str">
            <v>18010101000000</v>
          </cell>
          <cell r="C2746" t="str">
            <v>Saving TFB-Suapa</v>
          </cell>
          <cell r="D2746">
            <v>0</v>
          </cell>
        </row>
        <row r="2747">
          <cell r="B2747" t="str">
            <v>18010102000000</v>
          </cell>
          <cell r="C2747" t="str">
            <v>Saving TFB-Samut Prakarn</v>
          </cell>
          <cell r="D2747">
            <v>0</v>
          </cell>
        </row>
        <row r="2748">
          <cell r="B2748" t="str">
            <v>18010111000000</v>
          </cell>
          <cell r="C2748" t="str">
            <v>SA TFB - Silom</v>
          </cell>
          <cell r="D2748">
            <v>2197.52</v>
          </cell>
        </row>
        <row r="2749">
          <cell r="B2749" t="str">
            <v>18010112000000</v>
          </cell>
          <cell r="C2749" t="str">
            <v>SA TFB -Suan Siam</v>
          </cell>
          <cell r="D2749">
            <v>0</v>
          </cell>
        </row>
        <row r="2750">
          <cell r="B2750" t="str">
            <v>18010211000000</v>
          </cell>
          <cell r="C2750" t="str">
            <v>Saving BBL-SILOM H/O</v>
          </cell>
          <cell r="D2750">
            <v>13627.29</v>
          </cell>
        </row>
        <row r="2751">
          <cell r="B2751" t="str">
            <v>18010212000000</v>
          </cell>
          <cell r="C2751" t="str">
            <v>SA BBL - Suan Siam</v>
          </cell>
          <cell r="D2751">
            <v>0</v>
          </cell>
        </row>
        <row r="2752">
          <cell r="B2752" t="str">
            <v>18010401000000</v>
          </cell>
          <cell r="C2752" t="str">
            <v>Saving SCB-Ploenchit</v>
          </cell>
          <cell r="D2752">
            <v>0</v>
          </cell>
        </row>
        <row r="2753">
          <cell r="B2753" t="str">
            <v>18010405000000</v>
          </cell>
          <cell r="C2753" t="str">
            <v>SA SCB Sathorn branch</v>
          </cell>
          <cell r="D2753">
            <v>0</v>
          </cell>
        </row>
        <row r="2754">
          <cell r="B2754" t="str">
            <v>18010412000000</v>
          </cell>
          <cell r="C2754" t="str">
            <v>SA SCB - Suan Siam</v>
          </cell>
          <cell r="D2754">
            <v>126579.59</v>
          </cell>
        </row>
        <row r="2755">
          <cell r="B2755" t="str">
            <v>18010801000000</v>
          </cell>
          <cell r="C2755" t="str">
            <v>Saving BAAC-Chumporn</v>
          </cell>
          <cell r="D2755">
            <v>0</v>
          </cell>
        </row>
        <row r="2756">
          <cell r="B2756" t="str">
            <v>18010901000000</v>
          </cell>
          <cell r="C2756" t="str">
            <v>SAVING-BOA AMARIN</v>
          </cell>
          <cell r="D2756">
            <v>11819589.35</v>
          </cell>
        </row>
        <row r="2757">
          <cell r="B2757" t="str">
            <v>18015101000000</v>
          </cell>
          <cell r="C2757" t="str">
            <v>Saving STD.</v>
          </cell>
          <cell r="D2757">
            <v>87471308.700000003</v>
          </cell>
        </row>
        <row r="2758">
          <cell r="B2758" t="str">
            <v>18015301000000</v>
          </cell>
          <cell r="C2758" t="str">
            <v>Saving Indo</v>
          </cell>
          <cell r="D2758">
            <v>0</v>
          </cell>
        </row>
        <row r="2759">
          <cell r="B2759" t="str">
            <v>18020000000000</v>
          </cell>
          <cell r="C2759" t="str">
            <v>Time Deposit</v>
          </cell>
          <cell r="D2759">
            <v>0</v>
          </cell>
        </row>
        <row r="2760">
          <cell r="B2760" t="str">
            <v>18210000000000</v>
          </cell>
          <cell r="C2760" t="str">
            <v>CASH EQUIV. -TAX COUPON</v>
          </cell>
          <cell r="D2760">
            <v>-44246.59</v>
          </cell>
        </row>
        <row r="2761">
          <cell r="B2761" t="str">
            <v>18220000000000</v>
          </cell>
          <cell r="C2761" t="str">
            <v>CASH EQUIV. -DUTY STAMP</v>
          </cell>
          <cell r="D2761">
            <v>0</v>
          </cell>
        </row>
        <row r="2762">
          <cell r="B2762" t="str">
            <v>20010000000000</v>
          </cell>
          <cell r="C2762" t="str">
            <v>SHARE CAPITAL</v>
          </cell>
          <cell r="D2762">
            <v>-500000000</v>
          </cell>
        </row>
        <row r="2763">
          <cell r="B2763" t="str">
            <v>20410000000000</v>
          </cell>
          <cell r="C2763" t="str">
            <v>Pre-Acqui.Reserves/Profit</v>
          </cell>
          <cell r="D2763">
            <v>399073674.74000001</v>
          </cell>
        </row>
        <row r="2764">
          <cell r="B2764" t="str">
            <v>21410000000000</v>
          </cell>
          <cell r="C2764" t="str">
            <v>REVENUE RESERVES</v>
          </cell>
          <cell r="D2764">
            <v>0</v>
          </cell>
        </row>
        <row r="2765">
          <cell r="B2765" t="str">
            <v>22010000000000</v>
          </cell>
          <cell r="C2765" t="str">
            <v>PROFIT B/F-RETAIN EARNING</v>
          </cell>
          <cell r="D2765">
            <v>1234750530.8599999</v>
          </cell>
        </row>
        <row r="2766">
          <cell r="B2766" t="str">
            <v>22020000000000</v>
          </cell>
          <cell r="C2766" t="str">
            <v>PROFIT B/F -DIVIDEND PAID</v>
          </cell>
          <cell r="D2766">
            <v>0</v>
          </cell>
        </row>
        <row r="2767">
          <cell r="B2767" t="str">
            <v>22020010000000</v>
          </cell>
          <cell r="C2767" t="str">
            <v>Dividend Paid/Third Party</v>
          </cell>
          <cell r="D2767">
            <v>0</v>
          </cell>
        </row>
        <row r="2768">
          <cell r="B2768" t="str">
            <v>22020020000000</v>
          </cell>
          <cell r="C2768" t="str">
            <v>Dividend-Aff.Co.Net W/T</v>
          </cell>
          <cell r="D2768">
            <v>0</v>
          </cell>
        </row>
        <row r="2769">
          <cell r="B2769" t="str">
            <v>22020020010000</v>
          </cell>
          <cell r="C2769" t="str">
            <v>W/Tax on Dividend/Affilia</v>
          </cell>
          <cell r="D2769">
            <v>0</v>
          </cell>
        </row>
        <row r="2770">
          <cell r="B2770" t="str">
            <v>22210000000000</v>
          </cell>
          <cell r="C2770" t="str">
            <v>Profit of the year</v>
          </cell>
          <cell r="D2770">
            <v>0</v>
          </cell>
        </row>
        <row r="2771">
          <cell r="B2771" t="str">
            <v>22410000000000</v>
          </cell>
          <cell r="C2771" t="str">
            <v>INTERIM DIVIDEND</v>
          </cell>
          <cell r="D2771">
            <v>0</v>
          </cell>
        </row>
        <row r="2772">
          <cell r="B2772" t="str">
            <v>22410010000000</v>
          </cell>
          <cell r="C2772" t="str">
            <v>Interim Dividend-Third P.</v>
          </cell>
          <cell r="D2772">
            <v>0</v>
          </cell>
        </row>
        <row r="2773">
          <cell r="B2773" t="str">
            <v>22410020000000</v>
          </cell>
          <cell r="C2773" t="str">
            <v>Int.Dividend/Aff.Co.Net.W</v>
          </cell>
          <cell r="D2773">
            <v>0</v>
          </cell>
        </row>
        <row r="2774">
          <cell r="B2774" t="str">
            <v>22410020010000</v>
          </cell>
          <cell r="C2774" t="str">
            <v>Int.Div.W/Tax on Div.Aff.</v>
          </cell>
          <cell r="D2774">
            <v>0</v>
          </cell>
        </row>
        <row r="2775">
          <cell r="B2775" t="str">
            <v>23010000000000</v>
          </cell>
          <cell r="C2775" t="str">
            <v>PROVISION FOR PENSION</v>
          </cell>
          <cell r="D2775">
            <v>0</v>
          </cell>
        </row>
        <row r="2776">
          <cell r="B2776" t="str">
            <v>23210000000000</v>
          </cell>
          <cell r="C2776" t="str">
            <v>OTHER PERSON. OBLIGATION</v>
          </cell>
          <cell r="D2776">
            <v>0</v>
          </cell>
        </row>
        <row r="2777">
          <cell r="B2777" t="str">
            <v>25001000000000</v>
          </cell>
          <cell r="C2777" t="str">
            <v>ACCRUED INTEREST EXPENSE</v>
          </cell>
          <cell r="D2777">
            <v>-1677314.78</v>
          </cell>
        </row>
        <row r="2778">
          <cell r="B2778" t="str">
            <v>25002000000000</v>
          </cell>
          <cell r="C2778" t="str">
            <v>OTHER ACCRUED EXPENSES</v>
          </cell>
          <cell r="D2778">
            <v>-133995882.31</v>
          </cell>
        </row>
        <row r="2779">
          <cell r="B2779" t="str">
            <v>25002500000000</v>
          </cell>
          <cell r="C2779" t="str">
            <v>ACCRUED YEARLY ALW</v>
          </cell>
          <cell r="D2779">
            <v>0</v>
          </cell>
        </row>
        <row r="2780">
          <cell r="B2780" t="str">
            <v>25500000000000</v>
          </cell>
          <cell r="C2780" t="str">
            <v>DERIVATIVES LIAB.-HEDGING</v>
          </cell>
          <cell r="D2780">
            <v>0</v>
          </cell>
        </row>
        <row r="2781">
          <cell r="B2781" t="str">
            <v>26010000000000</v>
          </cell>
          <cell r="C2781" t="str">
            <v>SHORT TERM PROVI.FOR TAX</v>
          </cell>
          <cell r="D2781">
            <v>638071.75</v>
          </cell>
        </row>
        <row r="2782">
          <cell r="B2782" t="str">
            <v>26210000000000</v>
          </cell>
          <cell r="C2782" t="str">
            <v>Local Suppliers</v>
          </cell>
          <cell r="D2782">
            <v>-465672975.81999999</v>
          </cell>
        </row>
        <row r="2783">
          <cell r="B2783" t="str">
            <v>26250000000000</v>
          </cell>
          <cell r="C2783" t="str">
            <v>Foreign Suppliers</v>
          </cell>
          <cell r="D2783">
            <v>-39850241.409999996</v>
          </cell>
        </row>
        <row r="2784">
          <cell r="B2784" t="str">
            <v>26401000000000</v>
          </cell>
          <cell r="C2784" t="str">
            <v>S/T Creditors.Adv.Receipt</v>
          </cell>
          <cell r="D2784">
            <v>-284249.57</v>
          </cell>
        </row>
        <row r="2785">
          <cell r="B2785" t="str">
            <v>26401010000000</v>
          </cell>
          <cell r="C2785" t="str">
            <v>Deposit-Tricycle</v>
          </cell>
          <cell r="D2785">
            <v>-988079.5</v>
          </cell>
        </row>
        <row r="2786">
          <cell r="B2786" t="str">
            <v>26401020000000</v>
          </cell>
          <cell r="C2786" t="str">
            <v>CASH GUARANTEE-CONCESSION</v>
          </cell>
          <cell r="D2786">
            <v>0</v>
          </cell>
        </row>
        <row r="2787">
          <cell r="B2787" t="str">
            <v>26402000000000</v>
          </cell>
          <cell r="C2787" t="str">
            <v>Salaries due butA/C 1,2,3</v>
          </cell>
          <cell r="D2787">
            <v>-1252.5</v>
          </cell>
        </row>
        <row r="2788">
          <cell r="B2788" t="str">
            <v>26403000000000</v>
          </cell>
          <cell r="C2788" t="str">
            <v>Salaries due Temp.Staff</v>
          </cell>
          <cell r="D2788">
            <v>0</v>
          </cell>
        </row>
        <row r="2789">
          <cell r="B2789" t="str">
            <v>26404000000000</v>
          </cell>
          <cell r="C2789" t="str">
            <v>W/T on Salary</v>
          </cell>
          <cell r="D2789">
            <v>0</v>
          </cell>
        </row>
        <row r="2790">
          <cell r="B2790" t="str">
            <v>26405000000000</v>
          </cell>
          <cell r="C2790" t="str">
            <v>W/T from A/P SYSTEM</v>
          </cell>
          <cell r="D2790">
            <v>-20039981.52</v>
          </cell>
        </row>
        <row r="2791">
          <cell r="B2791" t="str">
            <v>26406000000000</v>
          </cell>
          <cell r="C2791" t="str">
            <v>W/T FOR ACR SUBSYSTEM</v>
          </cell>
          <cell r="D2791">
            <v>-1057498.6599999999</v>
          </cell>
        </row>
        <row r="2792">
          <cell r="B2792" t="str">
            <v>26407000000000</v>
          </cell>
          <cell r="C2792" t="str">
            <v>W/T from Sub System</v>
          </cell>
          <cell r="D2792">
            <v>-37320.230000000003</v>
          </cell>
        </row>
        <row r="2793">
          <cell r="B2793" t="str">
            <v>26408000000000</v>
          </cell>
          <cell r="C2793" t="str">
            <v>Output Vat Control Accoun</v>
          </cell>
          <cell r="D2793">
            <v>-107694949.45</v>
          </cell>
        </row>
        <row r="2794">
          <cell r="B2794" t="str">
            <v>26410000000000</v>
          </cell>
          <cell r="C2794" t="str">
            <v>Prov.for Special Bus.Tax</v>
          </cell>
          <cell r="D2794">
            <v>0</v>
          </cell>
        </row>
        <row r="2795">
          <cell r="B2795" t="str">
            <v>26610000000000</v>
          </cell>
          <cell r="C2795" t="str">
            <v>Creditor IG Local Trade</v>
          </cell>
          <cell r="D2795">
            <v>-2318499401.6599998</v>
          </cell>
        </row>
        <row r="2796">
          <cell r="B2796" t="str">
            <v>26620000000000</v>
          </cell>
          <cell r="C2796" t="str">
            <v>Creditor IG Foreign Trade</v>
          </cell>
          <cell r="D2796">
            <v>-105495761.86</v>
          </cell>
        </row>
        <row r="2797">
          <cell r="B2797" t="str">
            <v>26710000000000</v>
          </cell>
          <cell r="C2797" t="str">
            <v>Asso. cos.creditors</v>
          </cell>
          <cell r="D2797">
            <v>0</v>
          </cell>
        </row>
        <row r="2798">
          <cell r="B2798" t="str">
            <v>27010000000000</v>
          </cell>
          <cell r="C2798" t="str">
            <v>M/L oblig.under Fin.Lease</v>
          </cell>
          <cell r="D2798">
            <v>0</v>
          </cell>
        </row>
        <row r="2799">
          <cell r="B2799" t="str">
            <v>27410101000000</v>
          </cell>
          <cell r="C2799" t="str">
            <v>Current TFB-Suapa</v>
          </cell>
          <cell r="D2799">
            <v>9000</v>
          </cell>
        </row>
        <row r="2800">
          <cell r="B2800" t="str">
            <v>27410102000000</v>
          </cell>
          <cell r="C2800" t="str">
            <v>Current TFB-Samut Prakarn</v>
          </cell>
          <cell r="D2800">
            <v>0</v>
          </cell>
        </row>
        <row r="2801">
          <cell r="B2801" t="str">
            <v>27410111000000</v>
          </cell>
          <cell r="C2801" t="str">
            <v>CA TFB - Silom</v>
          </cell>
          <cell r="D2801">
            <v>975911.14</v>
          </cell>
        </row>
        <row r="2802">
          <cell r="B2802" t="str">
            <v>27410112000000</v>
          </cell>
          <cell r="C2802" t="str">
            <v>CA TFB - Suan Siam</v>
          </cell>
          <cell r="D2802">
            <v>0</v>
          </cell>
        </row>
        <row r="2803">
          <cell r="B2803" t="str">
            <v>27410202000000</v>
          </cell>
          <cell r="C2803" t="str">
            <v>Current BBL-Pratunam</v>
          </cell>
          <cell r="D2803">
            <v>0</v>
          </cell>
        </row>
        <row r="2804">
          <cell r="B2804" t="str">
            <v>27410203000000</v>
          </cell>
          <cell r="C2804" t="str">
            <v>Current BBL-Samrong</v>
          </cell>
          <cell r="D2804">
            <v>0</v>
          </cell>
        </row>
        <row r="2805">
          <cell r="B2805" t="str">
            <v>27410204000000</v>
          </cell>
          <cell r="C2805" t="str">
            <v>Current BBL-Nong Chok</v>
          </cell>
          <cell r="D2805">
            <v>0</v>
          </cell>
        </row>
        <row r="2806">
          <cell r="B2806" t="str">
            <v>27410208000000</v>
          </cell>
          <cell r="C2806" t="str">
            <v>BANGKOK BANK-BANGKAPI</v>
          </cell>
          <cell r="D2806">
            <v>0</v>
          </cell>
        </row>
        <row r="2807">
          <cell r="B2807" t="str">
            <v>27410209000000</v>
          </cell>
          <cell r="C2807" t="str">
            <v>Current-BBL-Seacon Square</v>
          </cell>
          <cell r="D2807">
            <v>0</v>
          </cell>
        </row>
        <row r="2808">
          <cell r="B2808" t="str">
            <v>27410211000000</v>
          </cell>
          <cell r="C2808" t="str">
            <v>Current BBL-SILOM H/O</v>
          </cell>
          <cell r="D2808">
            <v>277457.82</v>
          </cell>
        </row>
        <row r="2809">
          <cell r="B2809" t="str">
            <v>27410212000000</v>
          </cell>
          <cell r="C2809" t="str">
            <v>CA BBL - Suan Siam</v>
          </cell>
          <cell r="D2809">
            <v>0</v>
          </cell>
        </row>
        <row r="2810">
          <cell r="B2810" t="str">
            <v>27410401000000</v>
          </cell>
          <cell r="C2810" t="str">
            <v>C/A SCB-Ploenchit Disburs</v>
          </cell>
          <cell r="D2810">
            <v>0</v>
          </cell>
        </row>
        <row r="2811">
          <cell r="B2811" t="str">
            <v>27410402000000</v>
          </cell>
          <cell r="C2811" t="str">
            <v>C/A SCB-Ploenchit Collect</v>
          </cell>
          <cell r="D2811">
            <v>0</v>
          </cell>
        </row>
        <row r="2812">
          <cell r="B2812" t="str">
            <v>27410403000000</v>
          </cell>
          <cell r="C2812" t="str">
            <v>Current SCB-Chachoengsao</v>
          </cell>
          <cell r="D2812">
            <v>0</v>
          </cell>
        </row>
        <row r="2813">
          <cell r="B2813" t="str">
            <v>27410404000000</v>
          </cell>
          <cell r="C2813" t="str">
            <v>Current SCB-Srinakarin</v>
          </cell>
          <cell r="D2813">
            <v>0</v>
          </cell>
        </row>
        <row r="2814">
          <cell r="B2814" t="str">
            <v>27410405000000</v>
          </cell>
          <cell r="C2814" t="str">
            <v>CA SCB Sathorn Branch</v>
          </cell>
          <cell r="D2814">
            <v>537303.26</v>
          </cell>
        </row>
        <row r="2815">
          <cell r="B2815" t="str">
            <v>27410412000000</v>
          </cell>
          <cell r="C2815" t="str">
            <v>CA SCB - Suan Siam</v>
          </cell>
          <cell r="D2815">
            <v>0</v>
          </cell>
        </row>
        <row r="2816">
          <cell r="B2816" t="str">
            <v>27410801000000</v>
          </cell>
          <cell r="C2816" t="str">
            <v>Current BAAC-Chumporn</v>
          </cell>
          <cell r="D2816">
            <v>0</v>
          </cell>
        </row>
        <row r="2817">
          <cell r="B2817" t="str">
            <v>27410901000000</v>
          </cell>
          <cell r="C2817" t="str">
            <v>CURRENT BOA-AMARIN</v>
          </cell>
          <cell r="D2817">
            <v>2463864.6800000002</v>
          </cell>
        </row>
        <row r="2818">
          <cell r="B2818" t="str">
            <v>27411001000000</v>
          </cell>
          <cell r="C2818" t="str">
            <v>CURRENT-AYUDHYA BANK-AUDH</v>
          </cell>
          <cell r="D2818">
            <v>0</v>
          </cell>
        </row>
        <row r="2819">
          <cell r="B2819" t="str">
            <v>27411002000000</v>
          </cell>
          <cell r="C2819" t="str">
            <v>CURRENT-AYUDHYA -PAKCHONG</v>
          </cell>
          <cell r="D2819">
            <v>0</v>
          </cell>
        </row>
        <row r="2820">
          <cell r="B2820" t="str">
            <v>27411003000000</v>
          </cell>
          <cell r="C2820" t="str">
            <v>CURRENT-AYUDHYA -MUALEK</v>
          </cell>
          <cell r="D2820">
            <v>0</v>
          </cell>
        </row>
        <row r="2821">
          <cell r="B2821" t="str">
            <v>27415101000000</v>
          </cell>
          <cell r="C2821" t="str">
            <v>Current STD</v>
          </cell>
          <cell r="D2821">
            <v>989.19</v>
          </cell>
        </row>
        <row r="2822">
          <cell r="B2822" t="str">
            <v>27415301000000</v>
          </cell>
          <cell r="C2822" t="str">
            <v>Current Indo</v>
          </cell>
          <cell r="D2822">
            <v>0</v>
          </cell>
        </row>
        <row r="2823">
          <cell r="B2823" t="str">
            <v>27415401000000</v>
          </cell>
          <cell r="C2823" t="str">
            <v>Current Citibank</v>
          </cell>
          <cell r="D2823">
            <v>44175.96</v>
          </cell>
        </row>
        <row r="2824">
          <cell r="B2824" t="str">
            <v>27415501000000</v>
          </cell>
          <cell r="C2824" t="str">
            <v>Current ABN-Amro</v>
          </cell>
          <cell r="D2824">
            <v>0</v>
          </cell>
        </row>
        <row r="2825">
          <cell r="B2825" t="str">
            <v>27415601000000</v>
          </cell>
          <cell r="C2825" t="str">
            <v>Current Bank of Tokyo</v>
          </cell>
          <cell r="D2825">
            <v>0</v>
          </cell>
        </row>
        <row r="2826">
          <cell r="B2826" t="str">
            <v>27450000000000</v>
          </cell>
          <cell r="C2826" t="str">
            <v>Loan from Financial Insti</v>
          </cell>
          <cell r="D2826">
            <v>-1397268493.1500001</v>
          </cell>
        </row>
        <row r="2827">
          <cell r="B2827" t="str">
            <v>27460000000000</v>
          </cell>
          <cell r="C2827" t="str">
            <v>Current port.-obli.fin.le</v>
          </cell>
          <cell r="D2827">
            <v>0</v>
          </cell>
        </row>
        <row r="2828">
          <cell r="B2828" t="str">
            <v>28410000000000</v>
          </cell>
          <cell r="C2828" t="str">
            <v>Finance Loan-Creditors</v>
          </cell>
          <cell r="D2828">
            <v>0</v>
          </cell>
        </row>
        <row r="2829">
          <cell r="B2829" t="str">
            <v>28420000000000</v>
          </cell>
          <cell r="C2829" t="str">
            <v>Tresury Loan - Creditors</v>
          </cell>
          <cell r="D2829">
            <v>-110500000</v>
          </cell>
        </row>
        <row r="2830">
          <cell r="B2830" t="str">
            <v>29800200000000</v>
          </cell>
          <cell r="C2830" t="str">
            <v>CURRENT ACCOUNT FACT-1</v>
          </cell>
          <cell r="D2830">
            <v>198674175.22999999</v>
          </cell>
        </row>
        <row r="2831">
          <cell r="B2831" t="str">
            <v>29800300000000</v>
          </cell>
          <cell r="C2831" t="str">
            <v>CURRENT ACCOUNT FACT-2</v>
          </cell>
          <cell r="D2831">
            <v>5784</v>
          </cell>
        </row>
        <row r="2832">
          <cell r="B2832" t="str">
            <v>50010000000000</v>
          </cell>
          <cell r="C2832" t="str">
            <v>SALES F/G - LOCAL</v>
          </cell>
          <cell r="D2832">
            <v>-15437357436.83</v>
          </cell>
        </row>
        <row r="2833">
          <cell r="B2833" t="str">
            <v>50015000000000</v>
          </cell>
          <cell r="C2833" t="str">
            <v>SALES F/G - EXPORT</v>
          </cell>
          <cell r="D2833">
            <v>0</v>
          </cell>
        </row>
        <row r="2834">
          <cell r="B2834" t="str">
            <v>50020000000000</v>
          </cell>
          <cell r="C2834" t="str">
            <v>SALES SEMI F/G</v>
          </cell>
          <cell r="D2834">
            <v>0</v>
          </cell>
        </row>
        <row r="2835">
          <cell r="B2835" t="str">
            <v>50030000000000</v>
          </cell>
          <cell r="C2835" t="str">
            <v>Sales - Sampling</v>
          </cell>
          <cell r="D2835">
            <v>0</v>
          </cell>
        </row>
        <row r="2836">
          <cell r="B2836" t="str">
            <v>50040000000000</v>
          </cell>
          <cell r="C2836" t="str">
            <v>Sales - Repacking</v>
          </cell>
          <cell r="D2836">
            <v>0</v>
          </cell>
        </row>
        <row r="2837">
          <cell r="B2837" t="str">
            <v>50050000000000</v>
          </cell>
          <cell r="C2837" t="str">
            <v>Sales to aff.for export</v>
          </cell>
          <cell r="D2837">
            <v>0</v>
          </cell>
        </row>
        <row r="2838">
          <cell r="B2838" t="str">
            <v>51510000000000</v>
          </cell>
          <cell r="C2838" t="str">
            <v>NESTLE PROCING POLICY ALW</v>
          </cell>
          <cell r="D2838">
            <v>297157690.01999998</v>
          </cell>
        </row>
        <row r="2839">
          <cell r="B2839" t="str">
            <v>51520000000000</v>
          </cell>
          <cell r="C2839" t="str">
            <v>TENDERS</v>
          </cell>
          <cell r="D2839">
            <v>19392173.760000002</v>
          </cell>
        </row>
        <row r="2840">
          <cell r="B2840" t="str">
            <v>51530000000000</v>
          </cell>
          <cell r="C2840" t="str">
            <v>PRICE EQUALIZATION</v>
          </cell>
          <cell r="D2840">
            <v>0</v>
          </cell>
        </row>
        <row r="2841">
          <cell r="B2841" t="str">
            <v>61110000000000</v>
          </cell>
          <cell r="C2841" t="str">
            <v>SPACE</v>
          </cell>
          <cell r="D2841">
            <v>52800623.990000002</v>
          </cell>
        </row>
        <row r="2842">
          <cell r="B2842" t="str">
            <v>61120000000000</v>
          </cell>
          <cell r="C2842" t="str">
            <v>TRADE PROMOTIONS ACTIVITI</v>
          </cell>
          <cell r="D2842">
            <v>681384257.80999994</v>
          </cell>
        </row>
        <row r="2843">
          <cell r="B2843" t="str">
            <v>61130000000000</v>
          </cell>
          <cell r="C2843" t="str">
            <v>SPECIFIC TARGET INCENTIVE</v>
          </cell>
          <cell r="D2843">
            <v>67599020.269999996</v>
          </cell>
        </row>
        <row r="2844">
          <cell r="B2844" t="str">
            <v>61210000000000</v>
          </cell>
          <cell r="C2844" t="str">
            <v>Ad Hoc Expenses</v>
          </cell>
          <cell r="D2844">
            <v>900509.76</v>
          </cell>
        </row>
        <row r="2845">
          <cell r="B2845" t="str">
            <v>61220000000000</v>
          </cell>
          <cell r="C2845" t="str">
            <v>On-going Expenses</v>
          </cell>
          <cell r="D2845">
            <v>4524943.4800000004</v>
          </cell>
        </row>
        <row r="2846">
          <cell r="B2846" t="str">
            <v>63000000000000</v>
          </cell>
          <cell r="C2846" t="str">
            <v>VARIABLE COST-FTY OWN MN</v>
          </cell>
          <cell r="D2846">
            <v>168862971.52000001</v>
          </cell>
        </row>
        <row r="2847">
          <cell r="B2847" t="str">
            <v>63010000000000</v>
          </cell>
          <cell r="C2847" t="str">
            <v>COG OWN Manuf.-FOC</v>
          </cell>
          <cell r="D2847">
            <v>-145484183.80000001</v>
          </cell>
        </row>
        <row r="2848">
          <cell r="B2848" t="str">
            <v>63011100000000</v>
          </cell>
          <cell r="C2848" t="str">
            <v>COG Purchase from NTT</v>
          </cell>
          <cell r="D2848">
            <v>0</v>
          </cell>
        </row>
        <row r="2849">
          <cell r="B2849" t="str">
            <v>63013000000000</v>
          </cell>
          <cell r="C2849" t="str">
            <v>COG Purchased from-NTL</v>
          </cell>
          <cell r="D2849">
            <v>706397727.34000003</v>
          </cell>
        </row>
        <row r="2850">
          <cell r="B2850" t="str">
            <v>63013100000000</v>
          </cell>
          <cell r="C2850" t="str">
            <v>COG Purchased from - NMT</v>
          </cell>
          <cell r="D2850">
            <v>785539028</v>
          </cell>
        </row>
        <row r="2851">
          <cell r="B2851" t="str">
            <v>63013200000000</v>
          </cell>
          <cell r="C2851" t="str">
            <v>COG Purchased from - NFT</v>
          </cell>
          <cell r="D2851">
            <v>3254995262</v>
          </cell>
        </row>
        <row r="2852">
          <cell r="B2852" t="str">
            <v>63014000000000</v>
          </cell>
          <cell r="C2852" t="str">
            <v>COG Purchased from - QCP</v>
          </cell>
          <cell r="D2852">
            <v>3612100727</v>
          </cell>
        </row>
        <row r="2853">
          <cell r="B2853" t="str">
            <v>63015000000000</v>
          </cell>
          <cell r="C2853" t="str">
            <v>COG purchased from PVT</v>
          </cell>
          <cell r="D2853">
            <v>251972816</v>
          </cell>
        </row>
        <row r="2854">
          <cell r="B2854" t="str">
            <v>63015100000000</v>
          </cell>
          <cell r="C2854" t="str">
            <v>COG Purchased from - NIC</v>
          </cell>
          <cell r="D2854">
            <v>0</v>
          </cell>
        </row>
        <row r="2855">
          <cell r="B2855" t="str">
            <v>63015300000000</v>
          </cell>
          <cell r="C2855" t="str">
            <v>COG purchased-NEPRO</v>
          </cell>
          <cell r="D2855">
            <v>1109689183.76</v>
          </cell>
        </row>
        <row r="2856">
          <cell r="B2856" t="str">
            <v>64012000000000</v>
          </cell>
          <cell r="C2856" t="str">
            <v>3rd COG Import Prod.Stock</v>
          </cell>
          <cell r="D2856">
            <v>537858.02</v>
          </cell>
        </row>
        <row r="2857">
          <cell r="B2857" t="str">
            <v>64013000000000</v>
          </cell>
          <cell r="C2857" t="str">
            <v>3rd Packing Materials</v>
          </cell>
          <cell r="D2857">
            <v>26201</v>
          </cell>
        </row>
        <row r="2858">
          <cell r="B2858" t="str">
            <v>64014000000000</v>
          </cell>
          <cell r="C2858" t="str">
            <v>3rd Local Purchase -Copac</v>
          </cell>
          <cell r="D2858">
            <v>367329264.11000001</v>
          </cell>
        </row>
        <row r="2859">
          <cell r="B2859" t="str">
            <v>64052000000000</v>
          </cell>
          <cell r="C2859" t="str">
            <v>IG COG Import Prod.Stock</v>
          </cell>
          <cell r="D2859">
            <v>12624743.83</v>
          </cell>
        </row>
        <row r="2860">
          <cell r="B2860" t="str">
            <v>64053000000000</v>
          </cell>
          <cell r="C2860" t="str">
            <v>IG Packing materials</v>
          </cell>
          <cell r="D2860">
            <v>0</v>
          </cell>
        </row>
        <row r="2861">
          <cell r="B2861" t="str">
            <v>65010000000000</v>
          </cell>
          <cell r="C2861" t="str">
            <v>Tax Rebates on Exports</v>
          </cell>
          <cell r="D2861">
            <v>-55229.68</v>
          </cell>
        </row>
        <row r="2862">
          <cell r="B2862" t="str">
            <v>66011000000000</v>
          </cell>
          <cell r="C2862" t="str">
            <v>Into warehouse exp.</v>
          </cell>
          <cell r="D2862">
            <v>59482380.75</v>
          </cell>
        </row>
        <row r="2863">
          <cell r="B2863" t="str">
            <v>66012000000000</v>
          </cell>
          <cell r="C2863" t="str">
            <v>Inter warehouse transfer</v>
          </cell>
          <cell r="D2863">
            <v>385899</v>
          </cell>
        </row>
        <row r="2864">
          <cell r="B2864" t="str">
            <v>66014000000000</v>
          </cell>
          <cell r="C2864" t="str">
            <v>Freight to customers-dom.</v>
          </cell>
          <cell r="D2864">
            <v>209206243.44999999</v>
          </cell>
        </row>
        <row r="2865">
          <cell r="B2865" t="str">
            <v>66015000000000</v>
          </cell>
          <cell r="C2865" t="str">
            <v>Handling cost</v>
          </cell>
          <cell r="D2865">
            <v>336996.01</v>
          </cell>
        </row>
        <row r="2866">
          <cell r="B2866" t="str">
            <v>66016000000000</v>
          </cell>
          <cell r="C2866" t="str">
            <v>SCM-Full Pall.load-ex DC</v>
          </cell>
          <cell r="D2866">
            <v>1338873.8</v>
          </cell>
        </row>
        <row r="2867">
          <cell r="B2867" t="str">
            <v>66017000000000</v>
          </cell>
          <cell r="C2867" t="str">
            <v>Full pal/truck load exFAC</v>
          </cell>
          <cell r="D2867">
            <v>950724.92</v>
          </cell>
        </row>
        <row r="2868">
          <cell r="B2868" t="str">
            <v>66018000000000</v>
          </cell>
          <cell r="C2868" t="str">
            <v>SCM - DC Allowance</v>
          </cell>
          <cell r="D2868">
            <v>42154972.960000001</v>
          </cell>
        </row>
        <row r="2869">
          <cell r="B2869" t="str">
            <v>66019000000000</v>
          </cell>
          <cell r="C2869" t="str">
            <v>Variable Distributn.Cost</v>
          </cell>
          <cell r="D2869">
            <v>12251133.640000001</v>
          </cell>
        </row>
        <row r="2870">
          <cell r="B2870" t="str">
            <v>66061000000000</v>
          </cell>
          <cell r="C2870" t="str">
            <v>Export Sea Freight</v>
          </cell>
          <cell r="D2870">
            <v>722317</v>
          </cell>
        </row>
        <row r="2871">
          <cell r="B2871" t="str">
            <v>66063000000000</v>
          </cell>
          <cell r="C2871" t="str">
            <v>Export Land Freight</v>
          </cell>
          <cell r="D2871">
            <v>47238.3</v>
          </cell>
        </row>
        <row r="2872">
          <cell r="B2872" t="str">
            <v>66064000000000</v>
          </cell>
          <cell r="C2872" t="str">
            <v>Export Insurance Premium</v>
          </cell>
          <cell r="D2872">
            <v>1565.41</v>
          </cell>
        </row>
        <row r="2873">
          <cell r="B2873" t="str">
            <v>66065000000000</v>
          </cell>
          <cell r="C2873" t="str">
            <v>Export Handling Charges</v>
          </cell>
          <cell r="D2873">
            <v>163700.93</v>
          </cell>
        </row>
        <row r="2874">
          <cell r="B2874" t="str">
            <v>67010000000000</v>
          </cell>
          <cell r="C2874" t="str">
            <v>Commission to Dealers</v>
          </cell>
          <cell r="D2874">
            <v>284314.40000000002</v>
          </cell>
        </row>
        <row r="2875">
          <cell r="B2875" t="str">
            <v>67510000000000</v>
          </cell>
          <cell r="C2875" t="str">
            <v>Exch.Diff.-Import Purchas</v>
          </cell>
          <cell r="D2875">
            <v>1325991.28</v>
          </cell>
        </row>
        <row r="2876">
          <cell r="B2876" t="str">
            <v>67520000000000</v>
          </cell>
          <cell r="C2876" t="str">
            <v>Exch.Diff-Net&amp;Tax T/A,L/F</v>
          </cell>
          <cell r="D2876">
            <v>5392786.5700000003</v>
          </cell>
        </row>
        <row r="2877">
          <cell r="B2877" t="str">
            <v>67525000000000</v>
          </cell>
          <cell r="C2877" t="str">
            <v>Exch.Diff.-Export Sales</v>
          </cell>
          <cell r="D2877">
            <v>15781.44</v>
          </cell>
        </row>
        <row r="2878">
          <cell r="B2878" t="str">
            <v>67530000000000</v>
          </cell>
          <cell r="C2878" t="str">
            <v>Other Variable Expense</v>
          </cell>
          <cell r="D2878">
            <v>7788202.8099999996</v>
          </cell>
        </row>
        <row r="2879">
          <cell r="B2879" t="str">
            <v>67531000000000</v>
          </cell>
          <cell r="C2879" t="str">
            <v>EXP.ON EXPORT DUTY REFUND</v>
          </cell>
          <cell r="D2879">
            <v>0</v>
          </cell>
        </row>
        <row r="2880">
          <cell r="B2880" t="str">
            <v>67555000000000</v>
          </cell>
          <cell r="C2880" t="str">
            <v>Royalties/License fee</v>
          </cell>
          <cell r="D2880">
            <v>3616064.58</v>
          </cell>
        </row>
        <row r="2881">
          <cell r="B2881" t="str">
            <v>68010000000000</v>
          </cell>
          <cell r="C2881" t="str">
            <v>Net L/F</v>
          </cell>
          <cell r="D2881">
            <v>447842803.13</v>
          </cell>
        </row>
        <row r="2882">
          <cell r="B2882" t="str">
            <v>68210000000000</v>
          </cell>
          <cell r="C2882" t="str">
            <v>Tax on L/F</v>
          </cell>
          <cell r="D2882">
            <v>49760311.490000002</v>
          </cell>
        </row>
        <row r="2883">
          <cell r="B2883" t="str">
            <v>71010000000000</v>
          </cell>
          <cell r="C2883" t="str">
            <v>Print media</v>
          </cell>
          <cell r="D2883">
            <v>38507993.149999999</v>
          </cell>
        </row>
        <row r="2884">
          <cell r="B2884" t="str">
            <v>71015000000000</v>
          </cell>
          <cell r="C2884" t="str">
            <v>Press insertion cost</v>
          </cell>
          <cell r="D2884">
            <v>0</v>
          </cell>
        </row>
        <row r="2885">
          <cell r="B2885" t="str">
            <v>71020000000000</v>
          </cell>
          <cell r="C2885" t="str">
            <v>Radio media</v>
          </cell>
          <cell r="D2885">
            <v>7001235.5899999999</v>
          </cell>
        </row>
        <row r="2886">
          <cell r="B2886" t="str">
            <v>71030000000000</v>
          </cell>
          <cell r="C2886" t="str">
            <v>TV/Video media</v>
          </cell>
          <cell r="D2886">
            <v>404645726.67000002</v>
          </cell>
        </row>
        <row r="2887">
          <cell r="B2887" t="str">
            <v>71040000000000</v>
          </cell>
          <cell r="C2887" t="str">
            <v>Cinema media</v>
          </cell>
          <cell r="D2887">
            <v>1094262.6499999999</v>
          </cell>
        </row>
        <row r="2888">
          <cell r="B2888" t="str">
            <v>71050000000000</v>
          </cell>
          <cell r="C2888" t="str">
            <v>Outdoor advertising media</v>
          </cell>
          <cell r="D2888">
            <v>45062746.299999997</v>
          </cell>
        </row>
        <row r="2889">
          <cell r="B2889" t="str">
            <v>71055000000000</v>
          </cell>
          <cell r="C2889" t="str">
            <v>Outdoor Display Cost</v>
          </cell>
          <cell r="D2889">
            <v>0</v>
          </cell>
        </row>
        <row r="2890">
          <cell r="B2890" t="str">
            <v>71060000000000</v>
          </cell>
          <cell r="C2890" t="str">
            <v>Internet media</v>
          </cell>
          <cell r="D2890">
            <v>1601530.07</v>
          </cell>
        </row>
        <row r="2891">
          <cell r="B2891" t="str">
            <v>71211000000000</v>
          </cell>
          <cell r="C2891" t="str">
            <v>Consu.Compet./Contests</v>
          </cell>
          <cell r="D2891">
            <v>10446938.24</v>
          </cell>
        </row>
        <row r="2892">
          <cell r="B2892" t="str">
            <v>71212000000000</v>
          </cell>
          <cell r="C2892" t="str">
            <v>Consu.Promotion-Premium</v>
          </cell>
          <cell r="D2892">
            <v>65318658.200000003</v>
          </cell>
        </row>
        <row r="2893">
          <cell r="B2893" t="str">
            <v>71213000000000</v>
          </cell>
          <cell r="C2893" t="str">
            <v>Consumer sampling</v>
          </cell>
          <cell r="D2893">
            <v>18631253.620000001</v>
          </cell>
        </row>
        <row r="2894">
          <cell r="B2894" t="str">
            <v>71213500000000</v>
          </cell>
          <cell r="C2894" t="str">
            <v>Consumer Promotion &amp; Samp</v>
          </cell>
          <cell r="D2894">
            <v>190729820.68000001</v>
          </cell>
        </row>
        <row r="2895">
          <cell r="B2895" t="str">
            <v>71213600000000</v>
          </cell>
          <cell r="C2895" t="str">
            <v>CONSUMER PROMOT.VIA TRADE</v>
          </cell>
          <cell r="D2895">
            <v>0</v>
          </cell>
        </row>
        <row r="2896">
          <cell r="B2896" t="str">
            <v>71213600000000</v>
          </cell>
          <cell r="C2896" t="str">
            <v>CONSUMER PROMOTION-TRADE</v>
          </cell>
          <cell r="D2896">
            <v>0</v>
          </cell>
        </row>
        <row r="2897">
          <cell r="B2897" t="str">
            <v>71214000000000</v>
          </cell>
          <cell r="C2897" t="str">
            <v>Demonstrating/Tasting</v>
          </cell>
          <cell r="D2897">
            <v>3282580.41</v>
          </cell>
        </row>
        <row r="2898">
          <cell r="B2898" t="str">
            <v>71215000000000</v>
          </cell>
          <cell r="C2898" t="str">
            <v>MILO School Samp.Overhead</v>
          </cell>
          <cell r="D2898">
            <v>8741390.75</v>
          </cell>
        </row>
        <row r="2899">
          <cell r="B2899" t="str">
            <v>71216000000000</v>
          </cell>
          <cell r="C2899" t="str">
            <v>Depre. of Promotion Equip</v>
          </cell>
          <cell r="D2899">
            <v>71712</v>
          </cell>
        </row>
        <row r="2900">
          <cell r="B2900" t="str">
            <v>71221000000000</v>
          </cell>
          <cell r="C2900" t="str">
            <v>Trade Competition/Contest</v>
          </cell>
          <cell r="D2900">
            <v>1187187.3999999999</v>
          </cell>
        </row>
        <row r="2901">
          <cell r="B2901" t="str">
            <v>71222000000000</v>
          </cell>
          <cell r="C2901" t="str">
            <v>Trade Premiums</v>
          </cell>
          <cell r="D2901">
            <v>12641581.73</v>
          </cell>
        </row>
        <row r="2902">
          <cell r="B2902" t="str">
            <v>71223000000000</v>
          </cell>
          <cell r="C2902" t="str">
            <v>Trade Sampling</v>
          </cell>
          <cell r="D2902">
            <v>2248815.7999999998</v>
          </cell>
        </row>
        <row r="2903">
          <cell r="B2903" t="str">
            <v>71224000000000</v>
          </cell>
          <cell r="C2903" t="str">
            <v>Trade Information</v>
          </cell>
          <cell r="D2903">
            <v>169478.65</v>
          </cell>
        </row>
        <row r="2904">
          <cell r="B2904" t="str">
            <v>71225000000000</v>
          </cell>
          <cell r="C2904" t="str">
            <v>Trade Advertising</v>
          </cell>
          <cell r="D2904">
            <v>0</v>
          </cell>
        </row>
        <row r="2905">
          <cell r="B2905" t="str">
            <v>71226000000000</v>
          </cell>
          <cell r="C2905" t="str">
            <v>Tailor Made Promotion</v>
          </cell>
          <cell r="D2905">
            <v>6225984.3899999997</v>
          </cell>
        </row>
        <row r="2906">
          <cell r="B2906" t="str">
            <v>71227000000000</v>
          </cell>
          <cell r="C2906" t="str">
            <v>Agent-PC Activities</v>
          </cell>
          <cell r="D2906">
            <v>0</v>
          </cell>
        </row>
        <row r="2907">
          <cell r="B2907" t="str">
            <v>71230000000000</v>
          </cell>
          <cell r="C2907" t="str">
            <v>Point of Sales Publicity</v>
          </cell>
          <cell r="D2907">
            <v>66713072.369999997</v>
          </cell>
        </row>
        <row r="2908">
          <cell r="B2908" t="str">
            <v>71231000000000</v>
          </cell>
          <cell r="C2908" t="str">
            <v>VISUAL IDENTITY</v>
          </cell>
          <cell r="D2908">
            <v>0</v>
          </cell>
        </row>
        <row r="2909">
          <cell r="B2909" t="str">
            <v>71241000000000</v>
          </cell>
          <cell r="C2909" t="str">
            <v>Professional Evaluation</v>
          </cell>
          <cell r="D2909">
            <v>14429523.039999999</v>
          </cell>
        </row>
        <row r="2910">
          <cell r="B2910" t="str">
            <v>71242000000000</v>
          </cell>
          <cell r="C2910" t="str">
            <v>Nutrition Activities</v>
          </cell>
          <cell r="D2910">
            <v>32869393.32</v>
          </cell>
        </row>
        <row r="2911">
          <cell r="B2911" t="str">
            <v>71243000000000</v>
          </cell>
          <cell r="C2911" t="str">
            <v>Nutrition Field Force OH.</v>
          </cell>
          <cell r="D2911">
            <v>1760</v>
          </cell>
        </row>
        <row r="2912">
          <cell r="B2912" t="str">
            <v>71250000000000</v>
          </cell>
          <cell r="C2912" t="str">
            <v>Public Relations(Product-</v>
          </cell>
          <cell r="D2912">
            <v>43652366.530000001</v>
          </cell>
        </row>
        <row r="2913">
          <cell r="B2913" t="str">
            <v>71251000000000</v>
          </cell>
          <cell r="C2913" t="str">
            <v>Sponsorships</v>
          </cell>
          <cell r="D2913">
            <v>7945487.5</v>
          </cell>
        </row>
        <row r="2914">
          <cell r="B2914" t="str">
            <v>71261000000000</v>
          </cell>
          <cell r="C2914" t="str">
            <v>Consumer Contracts</v>
          </cell>
          <cell r="D2914">
            <v>12415878.310000001</v>
          </cell>
        </row>
        <row r="2915">
          <cell r="B2915" t="str">
            <v>71262000000000</v>
          </cell>
          <cell r="C2915" t="str">
            <v>Recipes</v>
          </cell>
          <cell r="D2915">
            <v>0</v>
          </cell>
        </row>
        <row r="2916">
          <cell r="B2916" t="str">
            <v>71270000000000</v>
          </cell>
          <cell r="C2916" t="str">
            <v>Walt Disney Promotional</v>
          </cell>
          <cell r="D2916">
            <v>0</v>
          </cell>
        </row>
        <row r="2917">
          <cell r="B2917" t="str">
            <v>71410000000000</v>
          </cell>
          <cell r="C2917" t="str">
            <v>Consumer Research</v>
          </cell>
          <cell r="D2917">
            <v>14634626.859999999</v>
          </cell>
        </row>
        <row r="2918">
          <cell r="B2918" t="str">
            <v>71420000000000</v>
          </cell>
          <cell r="C2918" t="str">
            <v>Trade Research</v>
          </cell>
          <cell r="D2918">
            <v>8713906.6400000006</v>
          </cell>
        </row>
        <row r="2919">
          <cell r="B2919" t="str">
            <v>71610099999999</v>
          </cell>
          <cell r="C2919" t="str">
            <v>Products Reserve</v>
          </cell>
          <cell r="D2919">
            <v>0</v>
          </cell>
        </row>
        <row r="2920">
          <cell r="B2920" t="str">
            <v>72010000000000</v>
          </cell>
          <cell r="C2920" t="str">
            <v>Factory Fixed Overheads</v>
          </cell>
          <cell r="D2920">
            <v>60818447.399999999</v>
          </cell>
        </row>
        <row r="2921">
          <cell r="B2921" t="str">
            <v>72020000000000</v>
          </cell>
          <cell r="C2921" t="str">
            <v>Variation of Fact.OH</v>
          </cell>
          <cell r="D2921">
            <v>0</v>
          </cell>
        </row>
        <row r="2922">
          <cell r="B2922" t="str">
            <v>73010000000000</v>
          </cell>
          <cell r="C2922" t="str">
            <v>Depre.of Factory Fixed AS</v>
          </cell>
          <cell r="D2922">
            <v>28589272.300000001</v>
          </cell>
        </row>
        <row r="2923">
          <cell r="B2923" t="str">
            <v>73020000000000</v>
          </cell>
          <cell r="C2923" t="str">
            <v>Variation of Depre.-Fact.</v>
          </cell>
          <cell r="D2923">
            <v>0</v>
          </cell>
        </row>
        <row r="2924">
          <cell r="B2924" t="str">
            <v>74010000000000</v>
          </cell>
          <cell r="C2924" t="str">
            <v>Write off&amp;Discr.onRM,PM,W</v>
          </cell>
          <cell r="D2924">
            <v>158965.13</v>
          </cell>
        </row>
        <row r="2925">
          <cell r="B2925" t="str">
            <v>74020000000000</v>
          </cell>
          <cell r="C2925" t="str">
            <v>Exp.on Creation-New Pack.</v>
          </cell>
          <cell r="D2925">
            <v>11134964.029999999</v>
          </cell>
        </row>
        <row r="2926">
          <cell r="B2926" t="str">
            <v>74020000000000</v>
          </cell>
          <cell r="C2926" t="str">
            <v>Expenses on Creation-New</v>
          </cell>
          <cell r="D2926">
            <v>934412.76</v>
          </cell>
        </row>
        <row r="2927">
          <cell r="B2927" t="str">
            <v>74031000000000</v>
          </cell>
          <cell r="C2927" t="str">
            <v>M&amp;R Deep Freezers/Coffee</v>
          </cell>
          <cell r="D2927">
            <v>11845938.890000001</v>
          </cell>
        </row>
        <row r="2928">
          <cell r="B2928" t="str">
            <v>74031100000000</v>
          </cell>
          <cell r="C2928" t="str">
            <v>TRICYCLE/PUSH CART</v>
          </cell>
          <cell r="D2928">
            <v>9526615.5800000001</v>
          </cell>
        </row>
        <row r="2929">
          <cell r="B2929" t="str">
            <v>74031200000000</v>
          </cell>
          <cell r="C2929" t="str">
            <v>M&amp;R -KIOSK</v>
          </cell>
          <cell r="D2929">
            <v>305328.75</v>
          </cell>
        </row>
        <row r="2930">
          <cell r="B2930" t="str">
            <v>74031300000000</v>
          </cell>
          <cell r="C2930" t="str">
            <v>M&amp;R - VENDING MACHINE</v>
          </cell>
          <cell r="D2930">
            <v>4442</v>
          </cell>
        </row>
        <row r="2931">
          <cell r="B2931" t="str">
            <v>74032000000000</v>
          </cell>
          <cell r="C2931" t="str">
            <v>Depre-Deep Freezers/Coffe</v>
          </cell>
          <cell r="D2931">
            <v>44016881.270000003</v>
          </cell>
        </row>
        <row r="2932">
          <cell r="B2932" t="str">
            <v>74032100000000</v>
          </cell>
          <cell r="C2932" t="str">
            <v>DEPRE.-TRICYCLE/PUSH CART</v>
          </cell>
          <cell r="D2932">
            <v>16070323</v>
          </cell>
        </row>
        <row r="2933">
          <cell r="B2933" t="str">
            <v>74032200000000</v>
          </cell>
          <cell r="C2933" t="str">
            <v>DEPRE.-KIOSK</v>
          </cell>
          <cell r="D2933">
            <v>1529525</v>
          </cell>
        </row>
        <row r="2934">
          <cell r="B2934" t="str">
            <v>74032300000000</v>
          </cell>
          <cell r="C2934" t="str">
            <v>DEPRE.- VENDING MACHINE</v>
          </cell>
          <cell r="D2934">
            <v>63126</v>
          </cell>
        </row>
        <row r="2935">
          <cell r="B2935" t="str">
            <v>74041000000000</v>
          </cell>
          <cell r="C2935" t="str">
            <v>Amort.-TETRA BASE RENTAL</v>
          </cell>
          <cell r="D2935">
            <v>0</v>
          </cell>
        </row>
        <row r="2936">
          <cell r="B2936" t="str">
            <v>74043000000000</v>
          </cell>
          <cell r="C2936" t="str">
            <v>Amort.-Factory Pre-Operat</v>
          </cell>
          <cell r="D2936">
            <v>0</v>
          </cell>
        </row>
        <row r="2937">
          <cell r="B2937" t="str">
            <v>74050000000000</v>
          </cell>
          <cell r="C2937" t="str">
            <v>Gain/Loss on Sales of F/A</v>
          </cell>
          <cell r="D2937">
            <v>0</v>
          </cell>
        </row>
        <row r="2938">
          <cell r="B2938" t="str">
            <v>74051001000000</v>
          </cell>
          <cell r="C2938" t="str">
            <v>F/A Sold-Land</v>
          </cell>
          <cell r="D2938">
            <v>0</v>
          </cell>
        </row>
        <row r="2939">
          <cell r="B2939" t="str">
            <v>74051010100000</v>
          </cell>
          <cell r="C2939" t="str">
            <v>F/A Sold-Building</v>
          </cell>
          <cell r="D2939">
            <v>0</v>
          </cell>
        </row>
        <row r="2940">
          <cell r="B2940" t="str">
            <v>74051010200000</v>
          </cell>
          <cell r="C2940" t="str">
            <v>F/A.Sold-Land Improvement</v>
          </cell>
          <cell r="D2940">
            <v>0</v>
          </cell>
        </row>
        <row r="2941">
          <cell r="B2941" t="str">
            <v>74051010300000</v>
          </cell>
          <cell r="C2941" t="str">
            <v>F/A.Sold-Leasehold Improv</v>
          </cell>
          <cell r="D2941">
            <v>-248372.42</v>
          </cell>
        </row>
        <row r="2942">
          <cell r="B2942" t="str">
            <v>74051021000000</v>
          </cell>
          <cell r="C2942" t="str">
            <v>F/A.Sold-Plant&amp;Machinery</v>
          </cell>
          <cell r="D2942">
            <v>0</v>
          </cell>
        </row>
        <row r="2943">
          <cell r="B2943" t="str">
            <v>74051031000000</v>
          </cell>
          <cell r="C2943" t="str">
            <v>F/A.Sold-Tool&amp;Furniture</v>
          </cell>
          <cell r="D2943">
            <v>-336662.75</v>
          </cell>
        </row>
        <row r="2944">
          <cell r="B2944" t="str">
            <v>74051041000000</v>
          </cell>
          <cell r="C2944" t="str">
            <v>F/A.Sold-Vehicles</v>
          </cell>
          <cell r="D2944">
            <v>-1822429.91</v>
          </cell>
        </row>
        <row r="2945">
          <cell r="B2945" t="str">
            <v>74051051000000</v>
          </cell>
          <cell r="C2945" t="str">
            <v>F/A.Sold-Info.Technology</v>
          </cell>
          <cell r="D2945">
            <v>-238102</v>
          </cell>
        </row>
        <row r="2946">
          <cell r="B2946" t="str">
            <v>74052001000000</v>
          </cell>
          <cell r="C2946" t="str">
            <v>NBV.Cost F/A-Land</v>
          </cell>
          <cell r="D2946">
            <v>0</v>
          </cell>
        </row>
        <row r="2947">
          <cell r="B2947" t="str">
            <v>74052010100000</v>
          </cell>
          <cell r="C2947" t="str">
            <v>NBV.Cost F/A-Building</v>
          </cell>
          <cell r="D2947">
            <v>0</v>
          </cell>
        </row>
        <row r="2948">
          <cell r="B2948" t="str">
            <v>74052010200000</v>
          </cell>
          <cell r="C2948" t="str">
            <v>NBV.Cost F/A-Land Improve</v>
          </cell>
          <cell r="D2948">
            <v>0</v>
          </cell>
        </row>
        <row r="2949">
          <cell r="B2949" t="str">
            <v>74052010300000</v>
          </cell>
          <cell r="C2949" t="str">
            <v>NBV.Cost F/A-Leasehold Im</v>
          </cell>
          <cell r="D2949">
            <v>1351009.64</v>
          </cell>
        </row>
        <row r="2950">
          <cell r="B2950" t="str">
            <v>74052021000000</v>
          </cell>
          <cell r="C2950" t="str">
            <v>NBV.Cost F/A-Plant&amp;Machi.</v>
          </cell>
          <cell r="D2950">
            <v>0</v>
          </cell>
        </row>
        <row r="2951">
          <cell r="B2951" t="str">
            <v>74052031000000</v>
          </cell>
          <cell r="C2951" t="str">
            <v>NBV.Cost F/A-Tool&amp;Furnitu</v>
          </cell>
          <cell r="D2951">
            <v>3139422.07</v>
          </cell>
        </row>
        <row r="2952">
          <cell r="B2952" t="str">
            <v>74052041000000</v>
          </cell>
          <cell r="C2952" t="str">
            <v>NBV.Cost F/A-Vehicles</v>
          </cell>
          <cell r="D2952">
            <v>603565.14</v>
          </cell>
        </row>
        <row r="2953">
          <cell r="B2953" t="str">
            <v>74052051000000</v>
          </cell>
          <cell r="C2953" t="str">
            <v>NBV.Cost F/A-Info.Techno.</v>
          </cell>
          <cell r="D2953">
            <v>1654451.55</v>
          </cell>
        </row>
        <row r="2954">
          <cell r="B2954" t="str">
            <v>74060000000000</v>
          </cell>
          <cell r="C2954" t="str">
            <v>Exch.Diff.Import Asset/SV</v>
          </cell>
          <cell r="D2954">
            <v>-29676.57</v>
          </cell>
        </row>
        <row r="2955">
          <cell r="B2955" t="str">
            <v>74064000000000</v>
          </cell>
          <cell r="C2955" t="str">
            <v>Dry Ice Subsidy</v>
          </cell>
          <cell r="D2955">
            <v>440845.21</v>
          </cell>
        </row>
        <row r="2956">
          <cell r="B2956" t="str">
            <v>74065000000000</v>
          </cell>
          <cell r="C2956" t="str">
            <v>Ongoing Restructure</v>
          </cell>
          <cell r="D2956">
            <v>746640</v>
          </cell>
        </row>
        <row r="2957">
          <cell r="B2957" t="str">
            <v>74070000000000</v>
          </cell>
          <cell r="C2957" t="str">
            <v>Trial Expense</v>
          </cell>
          <cell r="D2957">
            <v>200000</v>
          </cell>
        </row>
        <row r="2958">
          <cell r="B2958" t="str">
            <v>74080000000000</v>
          </cell>
          <cell r="C2958" t="str">
            <v>Mkt.Hygien -Goods Resold</v>
          </cell>
          <cell r="D2958">
            <v>-47014.93</v>
          </cell>
        </row>
        <row r="2959">
          <cell r="B2959" t="str">
            <v>74090000000000</v>
          </cell>
          <cell r="C2959" t="str">
            <v>Discount take fr.Supplier</v>
          </cell>
          <cell r="D2959">
            <v>0</v>
          </cell>
        </row>
        <row r="2960">
          <cell r="B2960" t="str">
            <v>75010000000000</v>
          </cell>
          <cell r="C2960" t="str">
            <v>W/O&amp;Discre.of F/G-Sales</v>
          </cell>
          <cell r="D2960">
            <v>33585312.880000003</v>
          </cell>
        </row>
        <row r="2961">
          <cell r="B2961" t="str">
            <v>75020000000000</v>
          </cell>
          <cell r="C2961" t="str">
            <v>W/O&amp;Discre.of FG-Supply C</v>
          </cell>
          <cell r="D2961">
            <v>14106258.68</v>
          </cell>
        </row>
        <row r="2962">
          <cell r="B2962" t="str">
            <v>76001000000000</v>
          </cell>
          <cell r="C2962" t="str">
            <v>Interest Paid to 3rd -O/D</v>
          </cell>
          <cell r="D2962">
            <v>28234.95</v>
          </cell>
        </row>
        <row r="2963">
          <cell r="B2963" t="str">
            <v>76002000000000</v>
          </cell>
          <cell r="C2963" t="str">
            <v>Interest Paid to 3rd-P/N</v>
          </cell>
          <cell r="D2963">
            <v>25521902.550000001</v>
          </cell>
        </row>
        <row r="2964">
          <cell r="B2964" t="str">
            <v>76003000000000</v>
          </cell>
          <cell r="C2964" t="str">
            <v>Interest Paid to 3rd-LOAN</v>
          </cell>
          <cell r="D2964">
            <v>0</v>
          </cell>
        </row>
        <row r="2965">
          <cell r="B2965" t="str">
            <v>76004000000000</v>
          </cell>
          <cell r="C2965" t="str">
            <v>Interest Exp./Inc.-AFF CO</v>
          </cell>
          <cell r="D2965">
            <v>1897626.09</v>
          </cell>
        </row>
        <row r="2966">
          <cell r="B2966" t="str">
            <v>76005000000000</v>
          </cell>
          <cell r="C2966" t="str">
            <v>Exch.Diff.-Loan from 3rd.</v>
          </cell>
          <cell r="D2966">
            <v>0</v>
          </cell>
        </row>
        <row r="2967">
          <cell r="B2967" t="str">
            <v>76006000000000</v>
          </cell>
          <cell r="C2967" t="str">
            <v>Special Bus.Tax-Int.Aff.L</v>
          </cell>
          <cell r="D2967">
            <v>0</v>
          </cell>
        </row>
        <row r="2968">
          <cell r="B2968" t="str">
            <v>76007000000000</v>
          </cell>
          <cell r="C2968" t="str">
            <v>Int.Inc.fr.3rd BANK DEPOS</v>
          </cell>
          <cell r="D2968">
            <v>-108450.6</v>
          </cell>
        </row>
        <row r="2969">
          <cell r="B2969" t="str">
            <v>76008000000000</v>
          </cell>
          <cell r="C2969" t="str">
            <v>Int.Income fr.3rd.-OTHER</v>
          </cell>
          <cell r="D2969">
            <v>-18780.78</v>
          </cell>
        </row>
        <row r="2970">
          <cell r="B2970" t="str">
            <v>80001000000000</v>
          </cell>
          <cell r="C2970" t="str">
            <v>Storage cost/delivery chg</v>
          </cell>
          <cell r="D2970">
            <v>62890765.409999996</v>
          </cell>
        </row>
        <row r="2971">
          <cell r="B2971" t="str">
            <v>80001000000000</v>
          </cell>
          <cell r="C2971" t="str">
            <v>Storage cost/Delivery chg</v>
          </cell>
          <cell r="D2971">
            <v>7234738</v>
          </cell>
        </row>
        <row r="2972">
          <cell r="B2972" t="str">
            <v>80501000000000</v>
          </cell>
          <cell r="C2972" t="str">
            <v>Depre.of Fixed Assets</v>
          </cell>
          <cell r="D2972">
            <v>0</v>
          </cell>
        </row>
        <row r="2973">
          <cell r="B2973" t="str">
            <v>80501010100000</v>
          </cell>
          <cell r="C2973" t="str">
            <v>Depre.Building</v>
          </cell>
          <cell r="D2973">
            <v>0</v>
          </cell>
        </row>
        <row r="2974">
          <cell r="B2974" t="str">
            <v>80501010200000</v>
          </cell>
          <cell r="C2974" t="str">
            <v>Depre.Land Improvement</v>
          </cell>
          <cell r="D2974">
            <v>0</v>
          </cell>
        </row>
        <row r="2975">
          <cell r="B2975" t="str">
            <v>80501010300000</v>
          </cell>
          <cell r="C2975" t="str">
            <v>Depre.Leasehold Improveme</v>
          </cell>
          <cell r="D2975">
            <v>8034174</v>
          </cell>
        </row>
        <row r="2976">
          <cell r="B2976" t="str">
            <v>80501021000000</v>
          </cell>
          <cell r="C2976" t="str">
            <v>Depre.Plant&amp;Machinery</v>
          </cell>
          <cell r="D2976">
            <v>0</v>
          </cell>
        </row>
        <row r="2977">
          <cell r="B2977" t="str">
            <v>80501031000000</v>
          </cell>
          <cell r="C2977" t="str">
            <v>Depre.Tool &amp; Furniture</v>
          </cell>
          <cell r="D2977">
            <v>21197333.960000001</v>
          </cell>
        </row>
        <row r="2978">
          <cell r="B2978" t="str">
            <v>80501041000000</v>
          </cell>
          <cell r="C2978" t="str">
            <v>Depre.Vehicles</v>
          </cell>
          <cell r="D2978">
            <v>787084</v>
          </cell>
        </row>
        <row r="2979">
          <cell r="B2979" t="str">
            <v>80501051000000</v>
          </cell>
          <cell r="C2979" t="str">
            <v>Depre.Info.Technology</v>
          </cell>
          <cell r="D2979">
            <v>11935390</v>
          </cell>
        </row>
        <row r="2980">
          <cell r="B2980" t="str">
            <v>80503000000000</v>
          </cell>
          <cell r="C2980" t="str">
            <v>Depre.-Tools&amp;Furniture</v>
          </cell>
          <cell r="D2980">
            <v>0</v>
          </cell>
        </row>
        <row r="2981">
          <cell r="B2981" t="str">
            <v>80504000000000</v>
          </cell>
          <cell r="C2981" t="str">
            <v>Depre.-Leasehold improv.</v>
          </cell>
          <cell r="D2981">
            <v>0</v>
          </cell>
        </row>
        <row r="2982">
          <cell r="B2982" t="str">
            <v>80505000000000</v>
          </cell>
          <cell r="C2982" t="str">
            <v>Depre.-Information sys.</v>
          </cell>
          <cell r="D2982">
            <v>0</v>
          </cell>
        </row>
        <row r="2983">
          <cell r="B2983" t="str">
            <v>81000000000000</v>
          </cell>
          <cell r="C2983" t="str">
            <v>Salaries</v>
          </cell>
          <cell r="D2983">
            <v>0</v>
          </cell>
        </row>
        <row r="2984">
          <cell r="B2984" t="str">
            <v>81001000000000</v>
          </cell>
          <cell r="C2984" t="str">
            <v>Salaries</v>
          </cell>
          <cell r="D2984">
            <v>463236359.50999999</v>
          </cell>
        </row>
        <row r="2985">
          <cell r="B2985" t="str">
            <v>81002000000000</v>
          </cell>
          <cell r="C2985" t="str">
            <v>Bonus</v>
          </cell>
          <cell r="D2985">
            <v>91875215.129999995</v>
          </cell>
        </row>
        <row r="2986">
          <cell r="B2986" t="str">
            <v>81003000000000</v>
          </cell>
          <cell r="C2986" t="str">
            <v>Overtimes</v>
          </cell>
          <cell r="D2986">
            <v>844799.75</v>
          </cell>
        </row>
        <row r="2987">
          <cell r="B2987" t="str">
            <v>81004000000000</v>
          </cell>
          <cell r="C2987" t="str">
            <v>Incentive</v>
          </cell>
          <cell r="D2987">
            <v>21886436.550000001</v>
          </cell>
        </row>
        <row r="2988">
          <cell r="B2988" t="str">
            <v>81005000000000</v>
          </cell>
          <cell r="C2988" t="str">
            <v>Wages Temporary Hired</v>
          </cell>
          <cell r="D2988">
            <v>342072.16</v>
          </cell>
        </row>
        <row r="2989">
          <cell r="B2989" t="str">
            <v>81006000000000</v>
          </cell>
          <cell r="C2989" t="str">
            <v>Shift allowance</v>
          </cell>
          <cell r="D2989">
            <v>38285</v>
          </cell>
        </row>
        <row r="2990">
          <cell r="B2990" t="str">
            <v>81006000000000</v>
          </cell>
          <cell r="C2990" t="str">
            <v>Shift Allowance</v>
          </cell>
          <cell r="D2990">
            <v>39300</v>
          </cell>
        </row>
        <row r="2991">
          <cell r="B2991" t="str">
            <v>81006000000000</v>
          </cell>
          <cell r="C2991" t="str">
            <v>Wages Temporary Hired</v>
          </cell>
          <cell r="D2991">
            <v>0</v>
          </cell>
        </row>
        <row r="2992">
          <cell r="B2992" t="str">
            <v>81501000000000</v>
          </cell>
          <cell r="C2992" t="str">
            <v>Workmen compensation&amp;Disa</v>
          </cell>
          <cell r="D2992">
            <v>88456</v>
          </cell>
        </row>
        <row r="2993">
          <cell r="B2993" t="str">
            <v>81502000000000</v>
          </cell>
          <cell r="C2993" t="str">
            <v>Retirement&amp;Pension&amp;Server</v>
          </cell>
          <cell r="D2993">
            <v>6247279.5</v>
          </cell>
        </row>
        <row r="2994">
          <cell r="B2994" t="str">
            <v>81503000000000</v>
          </cell>
          <cell r="C2994" t="str">
            <v>Social security</v>
          </cell>
          <cell r="D2994">
            <v>4029909</v>
          </cell>
        </row>
        <row r="2995">
          <cell r="B2995" t="str">
            <v>81504000000000</v>
          </cell>
          <cell r="C2995" t="str">
            <v>Provident fund</v>
          </cell>
          <cell r="D2995">
            <v>19575181.289999999</v>
          </cell>
        </row>
        <row r="2996">
          <cell r="B2996" t="str">
            <v>81505000000000</v>
          </cell>
          <cell r="C2996" t="str">
            <v>Car loan subsidy</v>
          </cell>
          <cell r="D2996">
            <v>13605180</v>
          </cell>
        </row>
        <row r="2997">
          <cell r="B2997" t="str">
            <v>81506000000000</v>
          </cell>
          <cell r="C2997" t="str">
            <v>Transport &amp; Rent Allowanc</v>
          </cell>
          <cell r="D2997">
            <v>1800</v>
          </cell>
        </row>
        <row r="2998">
          <cell r="B2998" t="str">
            <v>81507000000000</v>
          </cell>
          <cell r="C2998" t="str">
            <v>Car Insurance&amp;License Fee</v>
          </cell>
          <cell r="D2998">
            <v>5321064.87</v>
          </cell>
        </row>
        <row r="2999">
          <cell r="B2999" t="str">
            <v>81508000000000</v>
          </cell>
          <cell r="C2999" t="str">
            <v>Canteen Facility</v>
          </cell>
          <cell r="D2999">
            <v>448067.5</v>
          </cell>
        </row>
        <row r="3000">
          <cell r="B3000" t="str">
            <v>81509000000000</v>
          </cell>
          <cell r="C3000" t="str">
            <v>Educational allowance</v>
          </cell>
          <cell r="D3000">
            <v>468461.59</v>
          </cell>
        </row>
        <row r="3001">
          <cell r="B3001" t="str">
            <v>81510000000000</v>
          </cell>
          <cell r="C3001" t="str">
            <v>Compulsory welfare</v>
          </cell>
          <cell r="D3001">
            <v>553015.28</v>
          </cell>
        </row>
        <row r="3002">
          <cell r="B3002" t="str">
            <v>81511000000000</v>
          </cell>
          <cell r="C3002" t="str">
            <v>Uniform &amp; accessories</v>
          </cell>
          <cell r="D3002">
            <v>519860.08</v>
          </cell>
        </row>
        <row r="3003">
          <cell r="B3003" t="str">
            <v>81512000000000</v>
          </cell>
          <cell r="C3003" t="str">
            <v>Recreation&amp;Sport Activity</v>
          </cell>
          <cell r="D3003">
            <v>1489435.89</v>
          </cell>
        </row>
        <row r="3004">
          <cell r="B3004" t="str">
            <v>81513000000000</v>
          </cell>
          <cell r="C3004" t="str">
            <v>Medical Expenses</v>
          </cell>
          <cell r="D3004">
            <v>9509713.8200000003</v>
          </cell>
        </row>
        <row r="3005">
          <cell r="B3005" t="str">
            <v>81514000000000</v>
          </cell>
          <cell r="C3005" t="str">
            <v>Home Leave Passage</v>
          </cell>
          <cell r="D3005">
            <v>2154223.04</v>
          </cell>
        </row>
        <row r="3006">
          <cell r="B3006" t="str">
            <v>85000000000000</v>
          </cell>
          <cell r="C3006" t="str">
            <v>Administration Expenses</v>
          </cell>
          <cell r="D3006">
            <v>0</v>
          </cell>
        </row>
        <row r="3007">
          <cell r="B3007" t="str">
            <v>85011100000000</v>
          </cell>
          <cell r="C3007" t="str">
            <v>Meeting &amp; conferences</v>
          </cell>
          <cell r="D3007">
            <v>18806090.390000001</v>
          </cell>
        </row>
        <row r="3008">
          <cell r="B3008" t="str">
            <v>85011200000000</v>
          </cell>
          <cell r="C3008" t="str">
            <v>Outside service</v>
          </cell>
          <cell r="D3008">
            <v>45238599.520000003</v>
          </cell>
        </row>
        <row r="3009">
          <cell r="B3009" t="str">
            <v>85011300000000</v>
          </cell>
          <cell r="C3009" t="str">
            <v>Subscrip.&amp; membership</v>
          </cell>
          <cell r="D3009">
            <v>783035.24</v>
          </cell>
        </row>
        <row r="3010">
          <cell r="B3010" t="str">
            <v>85011400000000</v>
          </cell>
          <cell r="C3010" t="str">
            <v>Public Relations</v>
          </cell>
          <cell r="D3010">
            <v>10172954.369999999</v>
          </cell>
        </row>
        <row r="3011">
          <cell r="B3011" t="str">
            <v>85011500000000</v>
          </cell>
          <cell r="C3011" t="str">
            <v>Donations</v>
          </cell>
          <cell r="D3011">
            <v>3606629.08</v>
          </cell>
        </row>
        <row r="3012">
          <cell r="B3012" t="str">
            <v>85011600000000</v>
          </cell>
          <cell r="C3012" t="str">
            <v>Sundry Expense</v>
          </cell>
          <cell r="D3012">
            <v>1065778.1499999999</v>
          </cell>
        </row>
        <row r="3013">
          <cell r="B3013" t="str">
            <v>85011700000000</v>
          </cell>
          <cell r="C3013" t="str">
            <v>Non Deductible Donations</v>
          </cell>
          <cell r="D3013">
            <v>0</v>
          </cell>
        </row>
        <row r="3014">
          <cell r="B3014" t="str">
            <v>85021100000000</v>
          </cell>
          <cell r="C3014" t="str">
            <v>Office rental</v>
          </cell>
          <cell r="D3014">
            <v>30420357.280000001</v>
          </cell>
        </row>
        <row r="3015">
          <cell r="B3015" t="str">
            <v>85021200000000</v>
          </cell>
          <cell r="C3015" t="str">
            <v>Warehouse Rental</v>
          </cell>
          <cell r="D3015">
            <v>75179204.489999995</v>
          </cell>
        </row>
        <row r="3016">
          <cell r="B3016" t="str">
            <v>85021300000000</v>
          </cell>
          <cell r="C3016" t="str">
            <v>Equipment rental</v>
          </cell>
          <cell r="D3016">
            <v>21808876.039999999</v>
          </cell>
        </row>
        <row r="3017">
          <cell r="B3017" t="str">
            <v>85021400000000</v>
          </cell>
          <cell r="C3017" t="str">
            <v>Car rental &amp; others</v>
          </cell>
          <cell r="D3017">
            <v>0</v>
          </cell>
        </row>
        <row r="3018">
          <cell r="B3018" t="str">
            <v>85031100000000</v>
          </cell>
          <cell r="C3018" t="str">
            <v>Maintenance &amp; Repair</v>
          </cell>
          <cell r="D3018">
            <v>17765284.449999999</v>
          </cell>
        </row>
        <row r="3019">
          <cell r="B3019" t="str">
            <v>85031200000000</v>
          </cell>
          <cell r="C3019" t="str">
            <v>M&amp;R-EDP equipments</v>
          </cell>
          <cell r="D3019">
            <v>0</v>
          </cell>
        </row>
        <row r="3020">
          <cell r="B3020" t="str">
            <v>85031500000000</v>
          </cell>
          <cell r="C3020" t="str">
            <v>Extenal Computer Software</v>
          </cell>
          <cell r="D3020">
            <v>12276002.810000001</v>
          </cell>
        </row>
        <row r="3021">
          <cell r="B3021" t="str">
            <v>85035000000000</v>
          </cell>
          <cell r="C3021" t="str">
            <v>OTHER CAPITAL EXPENDITURE</v>
          </cell>
          <cell r="D3021">
            <v>8700</v>
          </cell>
        </row>
        <row r="3022">
          <cell r="B3022" t="str">
            <v>85041100000000</v>
          </cell>
          <cell r="C3022" t="str">
            <v>Electricity &amp; Water</v>
          </cell>
          <cell r="D3022">
            <v>13509043.91</v>
          </cell>
        </row>
        <row r="3023">
          <cell r="B3023" t="str">
            <v>85041200000000</v>
          </cell>
          <cell r="C3023" t="str">
            <v>Communication</v>
          </cell>
          <cell r="D3023">
            <v>16540038.4</v>
          </cell>
        </row>
        <row r="3024">
          <cell r="B3024" t="str">
            <v>85041300000000</v>
          </cell>
          <cell r="C3024" t="str">
            <v>Data Linkage Expenses</v>
          </cell>
          <cell r="D3024">
            <v>11550341.279999999</v>
          </cell>
        </row>
        <row r="3025">
          <cell r="B3025" t="str">
            <v>85051000000000</v>
          </cell>
          <cell r="C3025" t="str">
            <v>Remittance Fee</v>
          </cell>
          <cell r="D3025">
            <v>0</v>
          </cell>
        </row>
        <row r="3026">
          <cell r="B3026" t="str">
            <v>85051100000000</v>
          </cell>
          <cell r="C3026" t="str">
            <v>Bank Charge</v>
          </cell>
          <cell r="D3026">
            <v>10539059.5</v>
          </cell>
        </row>
        <row r="3027">
          <cell r="B3027" t="str">
            <v>85051200000000</v>
          </cell>
          <cell r="C3027" t="str">
            <v>Insurance expenses</v>
          </cell>
          <cell r="D3027">
            <v>3744323.31</v>
          </cell>
        </row>
        <row r="3028">
          <cell r="B3028" t="str">
            <v>85051300000000</v>
          </cell>
          <cell r="C3028" t="str">
            <v>Collection Difference</v>
          </cell>
          <cell r="D3028">
            <v>-77064.429999999993</v>
          </cell>
        </row>
        <row r="3029">
          <cell r="B3029" t="str">
            <v>85061100000000</v>
          </cell>
          <cell r="C3029" t="str">
            <v>Stationeries&amp;Off.supplies</v>
          </cell>
          <cell r="D3029">
            <v>9026737.0600000005</v>
          </cell>
        </row>
        <row r="3030">
          <cell r="B3030" t="str">
            <v>85061200000000</v>
          </cell>
          <cell r="C3030" t="str">
            <v>Photocopy expenses</v>
          </cell>
          <cell r="D3030">
            <v>1666286.63</v>
          </cell>
        </row>
        <row r="3031">
          <cell r="B3031" t="str">
            <v>85071000000000</v>
          </cell>
          <cell r="C3031" t="str">
            <v>Leasing Fee</v>
          </cell>
          <cell r="D3031">
            <v>27959527.09</v>
          </cell>
        </row>
        <row r="3032">
          <cell r="B3032" t="str">
            <v>85501000000000</v>
          </cell>
          <cell r="C3032" t="str">
            <v>Lawyer retainging fee</v>
          </cell>
          <cell r="D3032">
            <v>0</v>
          </cell>
        </row>
        <row r="3033">
          <cell r="B3033" t="str">
            <v>85510000000000</v>
          </cell>
          <cell r="C3033" t="str">
            <v>Legal Expenses</v>
          </cell>
          <cell r="D3033">
            <v>971785.58</v>
          </cell>
        </row>
        <row r="3034">
          <cell r="B3034" t="str">
            <v>86010000000000</v>
          </cell>
          <cell r="C3034" t="str">
            <v>Auditors fees</v>
          </cell>
          <cell r="D3034">
            <v>509996.98</v>
          </cell>
        </row>
        <row r="3035">
          <cell r="B3035" t="str">
            <v>86501000000000</v>
          </cell>
          <cell r="C3035" t="str">
            <v>Travelling</v>
          </cell>
          <cell r="D3035">
            <v>77460777.980000004</v>
          </cell>
        </row>
        <row r="3036">
          <cell r="B3036" t="str">
            <v>86503000000000</v>
          </cell>
          <cell r="C3036" t="str">
            <v>Business Trips Abroad</v>
          </cell>
          <cell r="D3036">
            <v>17084635.43</v>
          </cell>
        </row>
        <row r="3037">
          <cell r="B3037" t="str">
            <v>86504000000000</v>
          </cell>
          <cell r="C3037" t="str">
            <v>Car Maintenance &amp; Repair</v>
          </cell>
          <cell r="D3037">
            <v>883332.9</v>
          </cell>
        </row>
        <row r="3038">
          <cell r="B3038" t="str">
            <v>86505000000000</v>
          </cell>
          <cell r="C3038" t="str">
            <v>Car Rental-Operat.Lease</v>
          </cell>
          <cell r="D3038">
            <v>7493460.8600000003</v>
          </cell>
        </row>
        <row r="3039">
          <cell r="B3039" t="str">
            <v>86506000000000</v>
          </cell>
          <cell r="C3039" t="str">
            <v>Car rental-&gt;36,000</v>
          </cell>
          <cell r="D3039">
            <v>714970.3</v>
          </cell>
        </row>
        <row r="3040">
          <cell r="B3040" t="str">
            <v>86506000000000</v>
          </cell>
          <cell r="C3040" t="str">
            <v>Car Rental-&gt;36,000</v>
          </cell>
          <cell r="D3040">
            <v>622912.4</v>
          </cell>
        </row>
        <row r="3041">
          <cell r="B3041" t="str">
            <v>86506000000000</v>
          </cell>
          <cell r="C3041" t="str">
            <v>Petrol cost</v>
          </cell>
          <cell r="D3041">
            <v>0</v>
          </cell>
        </row>
        <row r="3042">
          <cell r="B3042" t="str">
            <v>86507000000000</v>
          </cell>
          <cell r="C3042" t="str">
            <v>Car Rental</v>
          </cell>
          <cell r="D3042">
            <v>0</v>
          </cell>
        </row>
        <row r="3043">
          <cell r="B3043" t="str">
            <v>87001000000000</v>
          </cell>
          <cell r="C3043" t="str">
            <v>Entertaining Expenses</v>
          </cell>
          <cell r="D3043">
            <v>9095013.3300000001</v>
          </cell>
        </row>
        <row r="3044">
          <cell r="B3044" t="str">
            <v>87002000000000</v>
          </cell>
          <cell r="C3044" t="str">
            <v>Visitors expenses</v>
          </cell>
          <cell r="D3044">
            <v>0</v>
          </cell>
        </row>
        <row r="3045">
          <cell r="B3045" t="str">
            <v>87201000000000</v>
          </cell>
          <cell r="C3045" t="str">
            <v>Inc./Exp.for services</v>
          </cell>
          <cell r="D3045">
            <v>-62343272.189999998</v>
          </cell>
        </row>
        <row r="3046">
          <cell r="B3046" t="str">
            <v>87511100000000</v>
          </cell>
          <cell r="C3046" t="str">
            <v>Internal Training-Local</v>
          </cell>
          <cell r="D3046">
            <v>13008964.91</v>
          </cell>
        </row>
        <row r="3047">
          <cell r="B3047" t="str">
            <v>87511200000000</v>
          </cell>
          <cell r="C3047" t="str">
            <v>Internal Training-Oversea</v>
          </cell>
          <cell r="D3047">
            <v>4886288.37</v>
          </cell>
        </row>
        <row r="3048">
          <cell r="B3048" t="str">
            <v>87512100000000</v>
          </cell>
          <cell r="C3048" t="str">
            <v>External Training-Local</v>
          </cell>
          <cell r="D3048">
            <v>1319115.42</v>
          </cell>
        </row>
        <row r="3049">
          <cell r="B3049" t="str">
            <v>87512200000000</v>
          </cell>
          <cell r="C3049" t="str">
            <v>External Traning-Oversea</v>
          </cell>
          <cell r="D3049">
            <v>1871464.85</v>
          </cell>
        </row>
        <row r="3050">
          <cell r="B3050" t="str">
            <v>87513000000000</v>
          </cell>
          <cell r="C3050" t="str">
            <v>Staff Recruitment cost</v>
          </cell>
          <cell r="D3050">
            <v>6204209.5899999999</v>
          </cell>
        </row>
        <row r="3051">
          <cell r="B3051" t="str">
            <v>87522000000000</v>
          </cell>
          <cell r="C3051" t="str">
            <v>Sundry Taxes-Non Revenue</v>
          </cell>
          <cell r="D3051">
            <v>232758.51</v>
          </cell>
        </row>
        <row r="3052">
          <cell r="B3052" t="str">
            <v>87531000000000</v>
          </cell>
          <cell r="C3052" t="str">
            <v>Sample Products</v>
          </cell>
          <cell r="D3052">
            <v>1133136.1100000001</v>
          </cell>
        </row>
        <row r="3053">
          <cell r="B3053" t="str">
            <v>87532000000000</v>
          </cell>
          <cell r="C3053" t="str">
            <v>Sharing OH of Regional co</v>
          </cell>
          <cell r="D3053">
            <v>13684243.16</v>
          </cell>
        </row>
        <row r="3054">
          <cell r="B3054" t="str">
            <v>87541000000000</v>
          </cell>
          <cell r="C3054" t="str">
            <v>Product registration exp.</v>
          </cell>
          <cell r="D3054">
            <v>106877</v>
          </cell>
        </row>
        <row r="3055">
          <cell r="B3055" t="str">
            <v>87542000000000</v>
          </cell>
          <cell r="C3055" t="str">
            <v>Product analysis fees</v>
          </cell>
          <cell r="D3055">
            <v>1048060.23</v>
          </cell>
        </row>
        <row r="3056">
          <cell r="B3056" t="str">
            <v>87551000000000</v>
          </cell>
          <cell r="C3056" t="str">
            <v>New product development</v>
          </cell>
          <cell r="D3056">
            <v>3905768.6</v>
          </cell>
        </row>
        <row r="3057">
          <cell r="B3057" t="str">
            <v>87561000000000</v>
          </cell>
          <cell r="C3057" t="str">
            <v>Agricultural Activities</v>
          </cell>
          <cell r="D3057">
            <v>4889</v>
          </cell>
        </row>
        <row r="3058">
          <cell r="B3058" t="str">
            <v>87571000000000</v>
          </cell>
          <cell r="C3058" t="str">
            <v>Other Professional Fees</v>
          </cell>
          <cell r="D3058">
            <v>25651864.16</v>
          </cell>
        </row>
        <row r="3059">
          <cell r="B3059" t="str">
            <v>88010055270000</v>
          </cell>
          <cell r="C3059" t="str">
            <v>MICROSOFT SUBSCRIPTION</v>
          </cell>
          <cell r="D3059">
            <v>0</v>
          </cell>
        </row>
        <row r="3060">
          <cell r="B3060" t="str">
            <v>88010055280000</v>
          </cell>
          <cell r="C3060" t="str">
            <v>SAP-RIGHT TO USE</v>
          </cell>
          <cell r="D3060">
            <v>0</v>
          </cell>
        </row>
        <row r="3061">
          <cell r="B3061" t="str">
            <v>88010055290000</v>
          </cell>
          <cell r="C3061" t="str">
            <v>SAP MAINTENANCE</v>
          </cell>
          <cell r="D3061">
            <v>0</v>
          </cell>
        </row>
        <row r="3062">
          <cell r="B3062" t="str">
            <v>88010055310000</v>
          </cell>
          <cell r="C3062" t="str">
            <v>Purchase software&amp;intangi</v>
          </cell>
          <cell r="D3062">
            <v>0</v>
          </cell>
        </row>
        <row r="3063">
          <cell r="B3063" t="str">
            <v>88010055330000</v>
          </cell>
          <cell r="C3063" t="str">
            <v>EXTERNAL CONSULTANTS</v>
          </cell>
          <cell r="D3063">
            <v>0</v>
          </cell>
        </row>
        <row r="3064">
          <cell r="B3064" t="str">
            <v>88010055360000</v>
          </cell>
          <cell r="C3064" t="str">
            <v>GWAN SET UP COST</v>
          </cell>
          <cell r="D3064">
            <v>0</v>
          </cell>
        </row>
        <row r="3065">
          <cell r="B3065" t="str">
            <v>88010055370000</v>
          </cell>
          <cell r="C3065" t="str">
            <v>GWAN running costs</v>
          </cell>
          <cell r="D3065">
            <v>0</v>
          </cell>
        </row>
        <row r="3066">
          <cell r="B3066" t="str">
            <v>88010055570000</v>
          </cell>
          <cell r="C3066" t="str">
            <v>Fee set-up/implem.by cc</v>
          </cell>
          <cell r="D3066">
            <v>0</v>
          </cell>
        </row>
        <row r="3067">
          <cell r="B3067" t="str">
            <v>88510000000000</v>
          </cell>
          <cell r="C3067" t="str">
            <v>Bad Debts</v>
          </cell>
          <cell r="D3067">
            <v>-4546744.8</v>
          </cell>
        </row>
        <row r="3068">
          <cell r="B3068" t="str">
            <v>89010000000000</v>
          </cell>
          <cell r="C3068" t="str">
            <v>General Prov.for Risks</v>
          </cell>
          <cell r="D3068">
            <v>0</v>
          </cell>
        </row>
        <row r="3069">
          <cell r="B3069" t="str">
            <v>91007000000000</v>
          </cell>
          <cell r="C3069" t="str">
            <v>Other Income/Expenses</v>
          </cell>
          <cell r="D3069">
            <v>0</v>
          </cell>
        </row>
        <row r="3070">
          <cell r="B3070" t="str">
            <v>98040000000000</v>
          </cell>
          <cell r="C3070" t="str">
            <v>Tax litigation expenses</v>
          </cell>
          <cell r="D3070">
            <v>107997.6</v>
          </cell>
        </row>
        <row r="3071">
          <cell r="B3071" t="str">
            <v>99905000000000</v>
          </cell>
          <cell r="C3071" t="str">
            <v>Transfer a/c-Payment sys.</v>
          </cell>
          <cell r="D3071">
            <v>0</v>
          </cell>
        </row>
      </sheetData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"/>
      <sheetName val="Bond-update-mthly"/>
      <sheetName val="TAF-update-Mthly"/>
      <sheetName val="ARS"/>
      <sheetName val="TBBR"/>
      <sheetName val="IRO"/>
      <sheetName val="LINK"/>
      <sheetName val="EBN"/>
      <sheetName val="EBN by OECD"/>
      <sheetName val="BIS ratio"/>
      <sheetName val="Manual input"/>
      <sheetName val="LC-LG"/>
      <sheetName val="FX"/>
      <sheetName val="CB1.2 "/>
      <sheetName val="Provision(Q-BOT)"/>
      <sheetName val="CAP"/>
      <sheetName val="CAP-TSI"/>
      <sheetName val="LPS"/>
      <sheetName val="LPS-TSI"/>
      <sheetName val="RWA"/>
      <sheetName val="RWA-TSI"/>
      <sheetName val="IBO"/>
      <sheetName val="IBO-BR-TSI"/>
      <sheetName val="BLS"/>
      <sheetName val="BLS-TSI"/>
      <sheetName val="DS_PDS"/>
      <sheetName val="FORM8(1)"/>
      <sheetName val="TB as of Sep 2002"/>
      <sheetName val="10-1 Media"/>
      <sheetName val="10-cut"/>
      <sheetName val="EBN_by_OECD"/>
      <sheetName val="BIS_ratio"/>
      <sheetName val="Manual_input"/>
      <sheetName val="CB1_2_"/>
      <sheetName val="시산표"/>
    </sheetNames>
    <sheetDataSet>
      <sheetData sheetId="0">
        <row r="1">
          <cell r="B1" t="str">
            <v>GL_NUMBER</v>
          </cell>
        </row>
      </sheetData>
      <sheetData sheetId="1"/>
      <sheetData sheetId="2"/>
      <sheetData sheetId="3"/>
      <sheetData sheetId="4">
        <row r="1">
          <cell r="B1" t="str">
            <v>GL_NUMBER</v>
          </cell>
          <cell r="D1" t="str">
            <v>DESCRIPTION</v>
          </cell>
          <cell r="E1" t="str">
            <v>USD</v>
          </cell>
          <cell r="F1" t="str">
            <v>CAD</v>
          </cell>
          <cell r="G1" t="str">
            <v>EUR</v>
          </cell>
          <cell r="H1" t="str">
            <v>GBP</v>
          </cell>
          <cell r="I1" t="str">
            <v>JPY</v>
          </cell>
          <cell r="J1" t="str">
            <v>SGD</v>
          </cell>
          <cell r="K1" t="str">
            <v>AUD</v>
          </cell>
          <cell r="L1" t="str">
            <v>HKD</v>
          </cell>
          <cell r="M1" t="str">
            <v>THB</v>
          </cell>
          <cell r="N1" t="str">
            <v>TUSD</v>
          </cell>
          <cell r="O1" t="str">
            <v>TCAD</v>
          </cell>
          <cell r="P1" t="str">
            <v>TEUR</v>
          </cell>
          <cell r="Q1" t="str">
            <v>TGBP</v>
          </cell>
          <cell r="R1" t="str">
            <v>TJPY</v>
          </cell>
          <cell r="S1" t="str">
            <v>TSGD</v>
          </cell>
          <cell r="T1" t="str">
            <v>TAUD</v>
          </cell>
          <cell r="U1" t="str">
            <v>THKD</v>
          </cell>
          <cell r="V1" t="str">
            <v>THB TOTAL</v>
          </cell>
        </row>
        <row r="2">
          <cell r="B2">
            <v>1104365</v>
          </cell>
          <cell r="D2" t="str">
            <v>PETTY CASH (Br.)</v>
          </cell>
          <cell r="M2">
            <v>-10000</v>
          </cell>
          <cell r="V2">
            <v>-10000</v>
          </cell>
        </row>
        <row r="3">
          <cell r="B3">
            <v>1110063</v>
          </cell>
          <cell r="D3" t="str">
            <v>CASH TELLER 1 (Br.)</v>
          </cell>
          <cell r="E3">
            <v>-4900</v>
          </cell>
          <cell r="M3">
            <v>-719797.79</v>
          </cell>
          <cell r="N3">
            <v>-180094.6</v>
          </cell>
          <cell r="V3">
            <v>-899892.39</v>
          </cell>
        </row>
        <row r="4">
          <cell r="B4">
            <v>1212060</v>
          </cell>
          <cell r="D4" t="str">
            <v>OPERATING A/C-BANK OF  (Br.)</v>
          </cell>
          <cell r="G4">
            <v>-11045.24</v>
          </cell>
          <cell r="H4">
            <v>-2265.4899999999998</v>
          </cell>
          <cell r="K4">
            <v>-1972.99</v>
          </cell>
          <cell r="M4">
            <v>-144384.09</v>
          </cell>
          <cell r="P4">
            <v>-516443.94</v>
          </cell>
          <cell r="Q4">
            <v>-158323.20000000001</v>
          </cell>
          <cell r="T4">
            <v>-55834.43</v>
          </cell>
          <cell r="V4">
            <v>-874985.66</v>
          </cell>
        </row>
        <row r="5">
          <cell r="B5">
            <v>1212664</v>
          </cell>
          <cell r="D5" t="str">
            <v>BANK OF THAILAND (3961 (Br.)</v>
          </cell>
          <cell r="M5">
            <v>-1634237.63</v>
          </cell>
          <cell r="V5">
            <v>-1634237.63</v>
          </cell>
        </row>
        <row r="6">
          <cell r="B6">
            <v>1222163</v>
          </cell>
          <cell r="D6" t="str">
            <v>INTERBANK DEPOSIT (Br.)</v>
          </cell>
          <cell r="E6">
            <v>-8000000</v>
          </cell>
          <cell r="M6">
            <v>0</v>
          </cell>
          <cell r="N6">
            <v>-294032000</v>
          </cell>
          <cell r="V6">
            <v>-294032000</v>
          </cell>
        </row>
        <row r="7">
          <cell r="B7">
            <v>1300865</v>
          </cell>
          <cell r="D7" t="str">
            <v>USD HEAD OFFICE A/C (Br.)</v>
          </cell>
          <cell r="E7">
            <v>-90382.73</v>
          </cell>
          <cell r="N7">
            <v>-3321926.86</v>
          </cell>
          <cell r="V7">
            <v>-3321926.86</v>
          </cell>
        </row>
        <row r="8">
          <cell r="B8">
            <v>1302167</v>
          </cell>
          <cell r="D8" t="str">
            <v>BANK CLEARINGS (Br.)</v>
          </cell>
          <cell r="M8">
            <v>0</v>
          </cell>
          <cell r="V8">
            <v>0</v>
          </cell>
        </row>
        <row r="9">
          <cell r="B9">
            <v>1304968</v>
          </cell>
          <cell r="D9" t="str">
            <v>CONTRA A/C (Br.)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</row>
        <row r="10">
          <cell r="B10">
            <v>1305662</v>
          </cell>
          <cell r="D10" t="str">
            <v>BRANCH UNPOSTABLE-SUSP (Br.)</v>
          </cell>
          <cell r="E10">
            <v>0</v>
          </cell>
          <cell r="M10">
            <v>0</v>
          </cell>
          <cell r="N10">
            <v>0</v>
          </cell>
          <cell r="V10">
            <v>0</v>
          </cell>
        </row>
        <row r="11">
          <cell r="B11">
            <v>1307266</v>
          </cell>
          <cell r="D11" t="str">
            <v>IBA OPERATING-BNS HONG (Br.)</v>
          </cell>
          <cell r="I11">
            <v>-263538</v>
          </cell>
          <cell r="J11">
            <v>-2289.9</v>
          </cell>
          <cell r="L11">
            <v>-9327.83</v>
          </cell>
          <cell r="R11">
            <v>-82469.08</v>
          </cell>
          <cell r="S11">
            <v>-53921.88</v>
          </cell>
          <cell r="U11">
            <v>-44124.37</v>
          </cell>
          <cell r="V11">
            <v>-180515.33</v>
          </cell>
        </row>
        <row r="12">
          <cell r="B12">
            <v>1307967</v>
          </cell>
          <cell r="D12" t="str">
            <v>IBA OPERATING - IBD TO (Br.)</v>
          </cell>
          <cell r="E12">
            <v>1344160.65</v>
          </cell>
          <cell r="F12">
            <v>-22229.439999999999</v>
          </cell>
          <cell r="N12">
            <v>49403280.530000001</v>
          </cell>
          <cell r="O12">
            <v>-726430.31</v>
          </cell>
          <cell r="V12">
            <v>48676850.219999999</v>
          </cell>
        </row>
        <row r="13">
          <cell r="B13">
            <v>1309463</v>
          </cell>
          <cell r="D13" t="str">
            <v>IBA DUE BY E/REG-CALL  (Br.)</v>
          </cell>
          <cell r="E13">
            <v>-432490.76</v>
          </cell>
          <cell r="N13">
            <v>-15895765.390000001</v>
          </cell>
          <cell r="V13">
            <v>-15895765.390000001</v>
          </cell>
        </row>
        <row r="14">
          <cell r="B14">
            <v>1310267</v>
          </cell>
          <cell r="D14" t="str">
            <v>TERM DEPOSIT (Br.)</v>
          </cell>
          <cell r="E14">
            <v>0</v>
          </cell>
          <cell r="N14">
            <v>0</v>
          </cell>
          <cell r="V14">
            <v>0</v>
          </cell>
        </row>
        <row r="15">
          <cell r="B15">
            <v>1317865</v>
          </cell>
          <cell r="D15" t="str">
            <v>INT SWAP EX REG IBA (Br.)</v>
          </cell>
          <cell r="E15">
            <v>-38192310</v>
          </cell>
          <cell r="N15">
            <v>-1403720161.74</v>
          </cell>
          <cell r="V15">
            <v>-1403720161.74</v>
          </cell>
        </row>
        <row r="16">
          <cell r="B16">
            <v>1417266</v>
          </cell>
          <cell r="D16" t="str">
            <v>SHRS-MILLENIUM/ALPHATE (Br.)</v>
          </cell>
          <cell r="M16">
            <v>-1</v>
          </cell>
          <cell r="V16">
            <v>-1</v>
          </cell>
        </row>
        <row r="17">
          <cell r="B17">
            <v>1425064</v>
          </cell>
          <cell r="D17" t="str">
            <v>OTH TAX SEC-S/T-N/C-IN (Br.)</v>
          </cell>
          <cell r="M17">
            <v>0</v>
          </cell>
          <cell r="V17">
            <v>0</v>
          </cell>
        </row>
        <row r="18">
          <cell r="B18">
            <v>1426168</v>
          </cell>
          <cell r="D18" t="str">
            <v>SMETB-FLOAT 7AUG/2011 (Br.)</v>
          </cell>
          <cell r="E18">
            <v>-44886897.609999999</v>
          </cell>
          <cell r="M18">
            <v>-200000000</v>
          </cell>
          <cell r="N18">
            <v>-1649773034.75</v>
          </cell>
          <cell r="V18">
            <v>-1849773034.75</v>
          </cell>
        </row>
        <row r="19">
          <cell r="B19">
            <v>1426869</v>
          </cell>
          <cell r="D19" t="str">
            <v>UNREALISED GL-AVAIL FO (Br.)</v>
          </cell>
          <cell r="E19">
            <v>153426.20000000001</v>
          </cell>
          <cell r="M19">
            <v>803569.96</v>
          </cell>
          <cell r="N19">
            <v>5639026.5499999998</v>
          </cell>
          <cell r="V19">
            <v>6442596.5099999998</v>
          </cell>
        </row>
        <row r="20">
          <cell r="B20">
            <v>14272</v>
          </cell>
          <cell r="D20" t="str">
            <v>GOV BOND LT CAPITAL AS (Br.)</v>
          </cell>
          <cell r="E20">
            <v>-72883.95</v>
          </cell>
          <cell r="N20">
            <v>-2678776.7000000002</v>
          </cell>
          <cell r="V20">
            <v>-2678776.7000000002</v>
          </cell>
        </row>
        <row r="21">
          <cell r="B21" t="str">
            <v>142726A</v>
          </cell>
          <cell r="D21" t="str">
            <v>GOV BOND LT CAPITAL AS (Br.)</v>
          </cell>
          <cell r="E21">
            <v>530799.75</v>
          </cell>
          <cell r="N21">
            <v>19509014.010000002</v>
          </cell>
          <cell r="V21">
            <v>19509014.010000002</v>
          </cell>
        </row>
        <row r="22">
          <cell r="B22">
            <v>142726</v>
          </cell>
          <cell r="D22" t="str">
            <v>DBT SEC LT CAPITAL ASS (Br.)</v>
          </cell>
          <cell r="I22">
            <v>355097</v>
          </cell>
          <cell r="R22">
            <v>111120.68</v>
          </cell>
          <cell r="V22">
            <v>111120.68</v>
          </cell>
        </row>
        <row r="23">
          <cell r="B23">
            <v>1427261</v>
          </cell>
          <cell r="D23" t="str">
            <v>O/DBT SEC-I-FGN GOV-LT (Br.)</v>
          </cell>
          <cell r="E23">
            <v>-50996860.909999996</v>
          </cell>
          <cell r="I23">
            <v>-130000000</v>
          </cell>
          <cell r="M23">
            <v>-51535379.219999999</v>
          </cell>
          <cell r="N23">
            <v>-1874338625.8900001</v>
          </cell>
          <cell r="R23">
            <v>-40680965</v>
          </cell>
          <cell r="V23">
            <v>-1966554970.1099999</v>
          </cell>
        </row>
        <row r="24">
          <cell r="B24">
            <v>1427466</v>
          </cell>
          <cell r="D24" t="str">
            <v>O/DBT SEC-G-FGN GOV-ST (Br.)</v>
          </cell>
          <cell r="M24">
            <v>-158290043.75999999</v>
          </cell>
          <cell r="V24">
            <v>-158290043.75999999</v>
          </cell>
        </row>
        <row r="25">
          <cell r="B25">
            <v>1518968</v>
          </cell>
          <cell r="D25" t="str">
            <v>BILLS PUR/NEG BANKS-OS (Br.)</v>
          </cell>
          <cell r="E25">
            <v>0</v>
          </cell>
          <cell r="N25">
            <v>0</v>
          </cell>
          <cell r="V25">
            <v>0</v>
          </cell>
        </row>
        <row r="26">
          <cell r="B26">
            <v>1589466</v>
          </cell>
          <cell r="D26" t="str">
            <v>STAFF LOAN-VEHICLE (Br.)</v>
          </cell>
          <cell r="M26">
            <v>-709257</v>
          </cell>
          <cell r="V26">
            <v>-709257</v>
          </cell>
        </row>
        <row r="27">
          <cell r="B27">
            <v>1632868</v>
          </cell>
          <cell r="D27" t="str">
            <v>B/D RMTD - I &amp; O0-BUS- (Br.)</v>
          </cell>
          <cell r="E27">
            <v>-29651678.379999999</v>
          </cell>
          <cell r="N27">
            <v>-1089817787.1600001</v>
          </cell>
          <cell r="V27">
            <v>-1089817787.1600001</v>
          </cell>
        </row>
        <row r="28">
          <cell r="B28">
            <v>1633465</v>
          </cell>
          <cell r="D28" t="str">
            <v>DEMAND LOANS I&amp;O BUS N (Br.)</v>
          </cell>
          <cell r="M28">
            <v>0</v>
          </cell>
          <cell r="V28">
            <v>0</v>
          </cell>
        </row>
        <row r="29">
          <cell r="B29">
            <v>1636464</v>
          </cell>
          <cell r="D29" t="str">
            <v>TERM LN FIX I/O-B REVO (Br.)</v>
          </cell>
          <cell r="E29">
            <v>-6700000</v>
          </cell>
          <cell r="M29">
            <v>-895889954.62</v>
          </cell>
          <cell r="N29">
            <v>-246251800</v>
          </cell>
          <cell r="V29">
            <v>-1142141754.6199999</v>
          </cell>
        </row>
        <row r="30">
          <cell r="B30">
            <v>1637967</v>
          </cell>
          <cell r="D30" t="str">
            <v>TIME LNS-FIX-I&amp;O-BUS-N (Br.)</v>
          </cell>
          <cell r="E30">
            <v>-10000000</v>
          </cell>
          <cell r="M30">
            <v>-238947368.41999999</v>
          </cell>
          <cell r="N30">
            <v>-367540000</v>
          </cell>
          <cell r="V30">
            <v>-606487368.41999996</v>
          </cell>
        </row>
        <row r="31">
          <cell r="B31">
            <v>1643460</v>
          </cell>
          <cell r="D31" t="str">
            <v>SEC PUR I&amp;O RESALE FI  (Br.)</v>
          </cell>
          <cell r="M31">
            <v>-227000000</v>
          </cell>
          <cell r="V31">
            <v>-227000000</v>
          </cell>
        </row>
        <row r="32">
          <cell r="B32">
            <v>1643967</v>
          </cell>
          <cell r="D32" t="str">
            <v xml:space="preserve"> (Br.)</v>
          </cell>
        </row>
        <row r="33">
          <cell r="B33">
            <v>1644661</v>
          </cell>
          <cell r="D33" t="str">
            <v xml:space="preserve"> (Br.)</v>
          </cell>
        </row>
        <row r="34">
          <cell r="B34">
            <v>1711466</v>
          </cell>
          <cell r="D34" t="str">
            <v>CUS LI L/C ACCPT N/R (Br.)</v>
          </cell>
          <cell r="E34">
            <v>0</v>
          </cell>
          <cell r="N34">
            <v>0</v>
          </cell>
          <cell r="V34">
            <v>0</v>
          </cell>
        </row>
        <row r="35">
          <cell r="B35">
            <v>1721062</v>
          </cell>
          <cell r="C35" t="str">
            <v>U</v>
          </cell>
          <cell r="D35" t="str">
            <v>CUSLI COMM LC FOR COR  (Br.)</v>
          </cell>
          <cell r="E35">
            <v>-4923006.5199999996</v>
          </cell>
          <cell r="G35">
            <v>0</v>
          </cell>
          <cell r="M35">
            <v>0</v>
          </cell>
          <cell r="N35">
            <v>-180940181.63</v>
          </cell>
          <cell r="P35">
            <v>0</v>
          </cell>
          <cell r="V35">
            <v>-180940181.63</v>
          </cell>
        </row>
        <row r="36">
          <cell r="B36">
            <v>1721364</v>
          </cell>
          <cell r="C36" t="str">
            <v>U</v>
          </cell>
          <cell r="D36" t="str">
            <v>CUST LI DOC COMM L/C C (Br.)</v>
          </cell>
          <cell r="E36">
            <v>-1111664.1599999999</v>
          </cell>
          <cell r="I36">
            <v>-12000000</v>
          </cell>
          <cell r="N36">
            <v>-40858104.530000001</v>
          </cell>
          <cell r="R36">
            <v>-3755166</v>
          </cell>
          <cell r="V36">
            <v>-44613270.530000001</v>
          </cell>
        </row>
        <row r="37">
          <cell r="B37">
            <v>1722662</v>
          </cell>
          <cell r="D37" t="str">
            <v>CUS LI-NON FISTBY L/C- (Br.)</v>
          </cell>
          <cell r="E37">
            <v>-120000</v>
          </cell>
          <cell r="N37">
            <v>-4410480</v>
          </cell>
          <cell r="V37">
            <v>-4410480</v>
          </cell>
        </row>
        <row r="38">
          <cell r="B38">
            <v>1723464</v>
          </cell>
          <cell r="D38" t="str">
            <v xml:space="preserve"> (Br.)</v>
          </cell>
        </row>
        <row r="39">
          <cell r="B39">
            <v>1730762</v>
          </cell>
          <cell r="D39" t="str">
            <v>CUST LIAB GUAR FOR BRA (Br.)</v>
          </cell>
          <cell r="E39">
            <v>-7785741.2400000002</v>
          </cell>
          <cell r="F39">
            <v>-3957748</v>
          </cell>
          <cell r="H39">
            <v>-907092</v>
          </cell>
          <cell r="M39">
            <v>-84300134</v>
          </cell>
          <cell r="N39">
            <v>-286157133.54000002</v>
          </cell>
          <cell r="O39">
            <v>-129334257.45</v>
          </cell>
          <cell r="Q39">
            <v>-63391897.649999999</v>
          </cell>
          <cell r="V39">
            <v>-563183422.63999999</v>
          </cell>
        </row>
        <row r="40">
          <cell r="B40">
            <v>1731661</v>
          </cell>
          <cell r="D40" t="str">
            <v>CUS LI-N/F GTE CORP CU (Br.)</v>
          </cell>
          <cell r="M40">
            <v>-666662134.58000004</v>
          </cell>
          <cell r="V40">
            <v>-666662134.58000004</v>
          </cell>
        </row>
        <row r="41">
          <cell r="B41">
            <v>1732366</v>
          </cell>
          <cell r="D41" t="str">
            <v>CUS LI-GTE FOR COR BKS (Br.)</v>
          </cell>
          <cell r="M41">
            <v>-2305217</v>
          </cell>
          <cell r="V41">
            <v>-2305217</v>
          </cell>
        </row>
        <row r="42">
          <cell r="B42">
            <v>1804561</v>
          </cell>
          <cell r="D42" t="str">
            <v>LAND &amp; BUILDINGS (Br.)</v>
          </cell>
          <cell r="M42">
            <v>-45170050.009999998</v>
          </cell>
          <cell r="V42">
            <v>-45170050.009999998</v>
          </cell>
        </row>
        <row r="43">
          <cell r="B43">
            <v>1805061</v>
          </cell>
          <cell r="D43" t="str">
            <v>BIBF MERGER (Br.)</v>
          </cell>
          <cell r="M43">
            <v>40417863.920000002</v>
          </cell>
          <cell r="V43">
            <v>40417863.920000002</v>
          </cell>
        </row>
        <row r="44">
          <cell r="B44">
            <v>1903462</v>
          </cell>
          <cell r="D44" t="str">
            <v>ACCRD INTEREST DEP. WI (Br.)</v>
          </cell>
          <cell r="E44">
            <v>-1171.1099999999999</v>
          </cell>
          <cell r="M44">
            <v>0</v>
          </cell>
          <cell r="N44">
            <v>-43042.98</v>
          </cell>
          <cell r="V44">
            <v>-43042.98</v>
          </cell>
        </row>
        <row r="45">
          <cell r="B45">
            <v>1903764</v>
          </cell>
          <cell r="D45" t="str">
            <v>ACCRUED INTEREST REC-I (Br.)</v>
          </cell>
          <cell r="E45">
            <v>0</v>
          </cell>
          <cell r="N45">
            <v>0</v>
          </cell>
          <cell r="V45">
            <v>0</v>
          </cell>
        </row>
        <row r="46">
          <cell r="B46">
            <v>1904361</v>
          </cell>
          <cell r="D46" t="str">
            <v>ACCRUED EARNINGS SECUR (Br.)</v>
          </cell>
          <cell r="E46">
            <v>-867999.25</v>
          </cell>
          <cell r="I46">
            <v>-1348209</v>
          </cell>
          <cell r="M46">
            <v>-1164390.42</v>
          </cell>
          <cell r="N46">
            <v>-31902444.43</v>
          </cell>
          <cell r="R46">
            <v>-421895.72</v>
          </cell>
          <cell r="V46">
            <v>-33488730.57</v>
          </cell>
        </row>
        <row r="47">
          <cell r="B47">
            <v>19050</v>
          </cell>
          <cell r="D47" t="str">
            <v>ACCRUED INTEREST ON RE (Br.)</v>
          </cell>
          <cell r="M47">
            <v>-30707.19</v>
          </cell>
          <cell r="V47">
            <v>-30707.19</v>
          </cell>
        </row>
        <row r="48">
          <cell r="B48">
            <v>1905066</v>
          </cell>
          <cell r="D48" t="str">
            <v>ACCRUED INTEREST ON LO (Br.)</v>
          </cell>
          <cell r="E48">
            <v>-232060.33</v>
          </cell>
          <cell r="M48">
            <v>-9113256.7100000009</v>
          </cell>
          <cell r="N48">
            <v>-8529145.3699999992</v>
          </cell>
          <cell r="V48">
            <v>-17642402.079999998</v>
          </cell>
        </row>
        <row r="49">
          <cell r="B49">
            <v>1908162</v>
          </cell>
          <cell r="D49" t="str">
            <v>ACCRUED REVENUE-SWAPS (Br.)</v>
          </cell>
          <cell r="M49">
            <v>-350617.64</v>
          </cell>
          <cell r="V49">
            <v>-350617.64</v>
          </cell>
        </row>
        <row r="50">
          <cell r="B50">
            <v>1908464</v>
          </cell>
          <cell r="D50" t="str">
            <v>ACCRUED INT ARBITRAGE  (Br.)</v>
          </cell>
          <cell r="E50">
            <v>-22797.22</v>
          </cell>
          <cell r="M50">
            <v>-15895914.119999999</v>
          </cell>
          <cell r="N50">
            <v>-837889.02</v>
          </cell>
          <cell r="V50">
            <v>-16733803.140000001</v>
          </cell>
        </row>
        <row r="51">
          <cell r="B51">
            <v>19086</v>
          </cell>
          <cell r="D51" t="str">
            <v>ACCR INT REC INT SWAP  (Br.)</v>
          </cell>
          <cell r="E51">
            <v>-16696.419999999998</v>
          </cell>
          <cell r="N51">
            <v>-613660.22</v>
          </cell>
          <cell r="V51">
            <v>-613660.22</v>
          </cell>
        </row>
        <row r="52">
          <cell r="B52">
            <v>1908669</v>
          </cell>
          <cell r="D52" t="str">
            <v>ACCR INT REC INT SWAP  (Br.)</v>
          </cell>
          <cell r="E52">
            <v>-186696.83</v>
          </cell>
          <cell r="N52">
            <v>-6861855.29</v>
          </cell>
          <cell r="V52">
            <v>-6861855.29</v>
          </cell>
        </row>
        <row r="53">
          <cell r="B53">
            <v>1909460</v>
          </cell>
          <cell r="D53" t="str">
            <v xml:space="preserve"> (Br.)</v>
          </cell>
        </row>
        <row r="54">
          <cell r="B54">
            <v>1917560</v>
          </cell>
          <cell r="D54" t="str">
            <v>ITEMS TO BE CAPITALISE (Br.)</v>
          </cell>
          <cell r="M54">
            <v>-117700</v>
          </cell>
          <cell r="V54">
            <v>-117700</v>
          </cell>
        </row>
        <row r="55">
          <cell r="B55">
            <v>1918265</v>
          </cell>
          <cell r="D55" t="str">
            <v>PREPAID EXPENSES (Br.)</v>
          </cell>
          <cell r="M55">
            <v>-981307.15</v>
          </cell>
          <cell r="V55">
            <v>-981307.15</v>
          </cell>
        </row>
        <row r="56">
          <cell r="B56">
            <v>1919067</v>
          </cell>
          <cell r="D56" t="str">
            <v>RECOVERABLE CHARGES (Br.)</v>
          </cell>
          <cell r="E56">
            <v>0</v>
          </cell>
          <cell r="M56">
            <v>-3748.1</v>
          </cell>
          <cell r="N56">
            <v>0</v>
          </cell>
          <cell r="V56">
            <v>-3748.1</v>
          </cell>
        </row>
        <row r="57">
          <cell r="B57">
            <v>19237</v>
          </cell>
          <cell r="D57" t="str">
            <v xml:space="preserve"> (Br.)</v>
          </cell>
        </row>
        <row r="58">
          <cell r="B58">
            <v>1937464</v>
          </cell>
          <cell r="D58" t="str">
            <v>WITHOLDING TAX PAID-SU (Br.)</v>
          </cell>
          <cell r="M58">
            <v>-29885171.390000001</v>
          </cell>
          <cell r="V58">
            <v>-29885171.390000001</v>
          </cell>
        </row>
        <row r="59">
          <cell r="B59">
            <v>1937960</v>
          </cell>
          <cell r="D59" t="str">
            <v>RECOVERABLE GUARANTEE  (Br.)</v>
          </cell>
          <cell r="M59">
            <v>-1101080.5</v>
          </cell>
          <cell r="V59">
            <v>-1101080.5</v>
          </cell>
        </row>
        <row r="60">
          <cell r="B60">
            <v>1946560</v>
          </cell>
          <cell r="D60" t="str">
            <v>UNREAL GAIN INT NT NQ  (Br.)</v>
          </cell>
          <cell r="M60">
            <v>-46626681.590000004</v>
          </cell>
          <cell r="V60">
            <v>-46626681.590000004</v>
          </cell>
        </row>
        <row r="61">
          <cell r="B61">
            <v>1948067</v>
          </cell>
          <cell r="D61" t="str">
            <v>DEFERRED LOSS-TRANS AD (Br.)</v>
          </cell>
          <cell r="E61">
            <v>-1366421.28</v>
          </cell>
          <cell r="M61">
            <v>-410554.35</v>
          </cell>
          <cell r="N61">
            <v>-50221447.729999997</v>
          </cell>
          <cell r="V61">
            <v>-50632002.079999998</v>
          </cell>
        </row>
        <row r="62">
          <cell r="B62">
            <v>1950363</v>
          </cell>
          <cell r="D62" t="str">
            <v>USD SPOT DEALING POSIT (Br.)</v>
          </cell>
          <cell r="E62">
            <v>290967.71000000002</v>
          </cell>
          <cell r="F62">
            <v>6686.03</v>
          </cell>
          <cell r="G62">
            <v>11045.24</v>
          </cell>
          <cell r="H62">
            <v>2265.4899999999998</v>
          </cell>
          <cell r="I62">
            <v>263539</v>
          </cell>
          <cell r="J62">
            <v>2289.9</v>
          </cell>
          <cell r="K62">
            <v>1972.99</v>
          </cell>
          <cell r="L62">
            <v>9327.83</v>
          </cell>
          <cell r="M62">
            <v>-11808681.51</v>
          </cell>
          <cell r="N62">
            <v>10694227.210000001</v>
          </cell>
          <cell r="O62">
            <v>218491.11</v>
          </cell>
          <cell r="P62">
            <v>516443.94</v>
          </cell>
          <cell r="Q62">
            <v>158323.20000000001</v>
          </cell>
          <cell r="R62">
            <v>82469.39</v>
          </cell>
          <cell r="S62">
            <v>53921.88</v>
          </cell>
          <cell r="T62">
            <v>55834.43</v>
          </cell>
          <cell r="U62">
            <v>44124.37</v>
          </cell>
          <cell r="V62">
            <v>15154.0199999982</v>
          </cell>
        </row>
        <row r="63">
          <cell r="B63">
            <v>1951564</v>
          </cell>
          <cell r="D63" t="str">
            <v>ARBITRAGE LOANS (Br.)</v>
          </cell>
          <cell r="E63">
            <v>-2700000</v>
          </cell>
          <cell r="M63">
            <v>-3192388090</v>
          </cell>
          <cell r="N63">
            <v>-99235800</v>
          </cell>
          <cell r="V63">
            <v>-3291623890</v>
          </cell>
        </row>
        <row r="64">
          <cell r="B64">
            <v>1952366</v>
          </cell>
          <cell r="D64" t="str">
            <v>FORWARD PURCHASE INT'L (Br.)</v>
          </cell>
          <cell r="E64">
            <v>0</v>
          </cell>
          <cell r="F64">
            <v>0</v>
          </cell>
          <cell r="G64">
            <v>0</v>
          </cell>
          <cell r="I64">
            <v>0</v>
          </cell>
          <cell r="J64">
            <v>0</v>
          </cell>
          <cell r="K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R64">
            <v>0</v>
          </cell>
          <cell r="S64">
            <v>0</v>
          </cell>
          <cell r="T64">
            <v>0</v>
          </cell>
          <cell r="V64">
            <v>0</v>
          </cell>
        </row>
        <row r="65">
          <cell r="B65">
            <v>1952560</v>
          </cell>
          <cell r="D65" t="str">
            <v xml:space="preserve"> (Br.)</v>
          </cell>
        </row>
        <row r="66">
          <cell r="B66">
            <v>1953168</v>
          </cell>
          <cell r="C66" t="str">
            <v>U</v>
          </cell>
          <cell r="D66" t="str">
            <v>CURRENCY SWAP ARB POS (Br.)</v>
          </cell>
          <cell r="E66">
            <v>-772000</v>
          </cell>
          <cell r="I66">
            <v>106600000</v>
          </cell>
          <cell r="N66">
            <v>-28374088</v>
          </cell>
          <cell r="R66">
            <v>33358391.300000001</v>
          </cell>
          <cell r="V66">
            <v>4984303.3</v>
          </cell>
        </row>
        <row r="67">
          <cell r="B67">
            <v>1953362</v>
          </cell>
          <cell r="D67" t="str">
            <v>FORWARD PURCHASES-ARBI (Br.)</v>
          </cell>
          <cell r="E67">
            <v>-106466709.88</v>
          </cell>
          <cell r="M67">
            <v>-836743436.23000002</v>
          </cell>
          <cell r="N67">
            <v>-3913077454.9299998</v>
          </cell>
          <cell r="V67">
            <v>-4749820891.1599998</v>
          </cell>
        </row>
        <row r="68">
          <cell r="B68">
            <v>1953664</v>
          </cell>
          <cell r="D68" t="str">
            <v>FORWARD PURCHASES-OTHE (Br.)</v>
          </cell>
          <cell r="E68">
            <v>-25522025.739999998</v>
          </cell>
          <cell r="G68">
            <v>0</v>
          </cell>
          <cell r="I68">
            <v>0</v>
          </cell>
          <cell r="M68">
            <v>-4068818836.73</v>
          </cell>
          <cell r="N68">
            <v>-938036534.04999995</v>
          </cell>
          <cell r="P68">
            <v>0</v>
          </cell>
          <cell r="R68">
            <v>0</v>
          </cell>
          <cell r="V68">
            <v>-5006855370.7799997</v>
          </cell>
        </row>
        <row r="69">
          <cell r="B69">
            <v>1954466</v>
          </cell>
          <cell r="D69" t="str">
            <v>FORWARD POSITION (Br.)</v>
          </cell>
          <cell r="E69">
            <v>-101747.52</v>
          </cell>
          <cell r="F69">
            <v>0</v>
          </cell>
          <cell r="G69">
            <v>0</v>
          </cell>
          <cell r="I69">
            <v>0</v>
          </cell>
          <cell r="J69">
            <v>0</v>
          </cell>
          <cell r="K69">
            <v>0</v>
          </cell>
          <cell r="M69">
            <v>3977602.5</v>
          </cell>
          <cell r="N69">
            <v>-3739628.35</v>
          </cell>
          <cell r="O69">
            <v>0</v>
          </cell>
          <cell r="P69">
            <v>0</v>
          </cell>
          <cell r="R69">
            <v>0</v>
          </cell>
          <cell r="S69">
            <v>0</v>
          </cell>
          <cell r="T69">
            <v>0</v>
          </cell>
          <cell r="V69">
            <v>237974.15</v>
          </cell>
        </row>
        <row r="70">
          <cell r="B70">
            <v>1955063</v>
          </cell>
          <cell r="D70" t="str">
            <v>ACCRD P/L UNMATURED FW (Br.)</v>
          </cell>
          <cell r="E70">
            <v>-1382792.26</v>
          </cell>
          <cell r="N70">
            <v>-50823146.719999999</v>
          </cell>
          <cell r="V70">
            <v>-50823146.719999999</v>
          </cell>
        </row>
        <row r="71">
          <cell r="B71">
            <v>1957163</v>
          </cell>
          <cell r="D71" t="str">
            <v>REVAL GAIN FWD ARB-INT (Br.)</v>
          </cell>
          <cell r="E71">
            <v>-70454.559999999998</v>
          </cell>
          <cell r="N71">
            <v>-2589486.9</v>
          </cell>
          <cell r="V71">
            <v>-2589486.9</v>
          </cell>
        </row>
        <row r="72">
          <cell r="B72">
            <v>1957368</v>
          </cell>
          <cell r="D72" t="str">
            <v>RVAL GAIN FWD FX/PM-IN (Br.)</v>
          </cell>
          <cell r="E72">
            <v>0</v>
          </cell>
          <cell r="N72">
            <v>0</v>
          </cell>
          <cell r="V72">
            <v>0</v>
          </cell>
        </row>
        <row r="73">
          <cell r="B73">
            <v>1966162</v>
          </cell>
          <cell r="D73" t="str">
            <v>IRS FLT RATE NOTIONAL  (Br.)</v>
          </cell>
          <cell r="M73">
            <v>-200000000</v>
          </cell>
          <cell r="V73">
            <v>-200000000</v>
          </cell>
        </row>
        <row r="74">
          <cell r="B74">
            <v>1966766</v>
          </cell>
          <cell r="D74" t="str">
            <v>CURR SWAP POS (Br.)</v>
          </cell>
          <cell r="E74">
            <v>772000</v>
          </cell>
          <cell r="I74">
            <v>-106600000</v>
          </cell>
          <cell r="N74">
            <v>28374088</v>
          </cell>
          <cell r="R74">
            <v>-33358391.300000001</v>
          </cell>
          <cell r="V74">
            <v>-4984303.3</v>
          </cell>
        </row>
        <row r="75">
          <cell r="B75">
            <v>1982966</v>
          </cell>
          <cell r="D75" t="str">
            <v>ASSET PLEDGED F/GOVT C (Br.)</v>
          </cell>
          <cell r="M75">
            <v>-209021853.02000001</v>
          </cell>
          <cell r="V75">
            <v>-209021853.02000001</v>
          </cell>
        </row>
        <row r="76">
          <cell r="B76">
            <v>2108666</v>
          </cell>
          <cell r="D76" t="str">
            <v>CURRENT THB A/C-BANK (Br.)</v>
          </cell>
          <cell r="M76">
            <v>31905.95</v>
          </cell>
          <cell r="V76">
            <v>31905.95</v>
          </cell>
        </row>
        <row r="77">
          <cell r="B77">
            <v>2124661</v>
          </cell>
          <cell r="D77" t="str">
            <v>CURRENT THB A/C-CORPOR (Br.)</v>
          </cell>
          <cell r="M77">
            <v>7393263.4699999997</v>
          </cell>
          <cell r="V77">
            <v>7393263.4699999997</v>
          </cell>
        </row>
        <row r="78">
          <cell r="B78">
            <v>2126664</v>
          </cell>
          <cell r="D78" t="str">
            <v>USD A/C-CORPORATE (Br.)</v>
          </cell>
          <cell r="E78">
            <v>234946.56</v>
          </cell>
          <cell r="M78">
            <v>29028381.27</v>
          </cell>
          <cell r="N78">
            <v>8635225.8699999992</v>
          </cell>
          <cell r="V78">
            <v>37663607.140000001</v>
          </cell>
        </row>
        <row r="79">
          <cell r="B79">
            <v>2127261</v>
          </cell>
          <cell r="D79" t="str">
            <v>CURRENT(IB)THB A/C COR (Br.)</v>
          </cell>
          <cell r="M79">
            <v>417490.61</v>
          </cell>
          <cell r="V79">
            <v>417490.61</v>
          </cell>
        </row>
        <row r="80">
          <cell r="B80">
            <v>2155966</v>
          </cell>
          <cell r="D80" t="str">
            <v>SAVINGS USD A/C-PERSON (Br.)</v>
          </cell>
          <cell r="E80">
            <v>10994.42</v>
          </cell>
          <cell r="F80">
            <v>15543.41</v>
          </cell>
          <cell r="M80">
            <v>1182858.93</v>
          </cell>
          <cell r="N80">
            <v>404088.91</v>
          </cell>
          <cell r="O80">
            <v>507939.21</v>
          </cell>
          <cell r="V80">
            <v>2094887.05</v>
          </cell>
        </row>
        <row r="81">
          <cell r="B81">
            <v>2161966</v>
          </cell>
          <cell r="D81" t="str">
            <v>SIAM TIRE CORD CO.`LTD (Br.)</v>
          </cell>
          <cell r="E81">
            <v>1400215.19</v>
          </cell>
          <cell r="M81">
            <v>117443692.77</v>
          </cell>
          <cell r="N81">
            <v>51463509.100000001</v>
          </cell>
          <cell r="V81">
            <v>168907201.87</v>
          </cell>
        </row>
        <row r="82">
          <cell r="B82">
            <v>2185466</v>
          </cell>
          <cell r="D82" t="str">
            <v>CALL DEPOSIT (Br.)</v>
          </cell>
          <cell r="M82">
            <v>1160000000</v>
          </cell>
          <cell r="V82">
            <v>1160000000</v>
          </cell>
        </row>
        <row r="83">
          <cell r="B83">
            <v>2193566</v>
          </cell>
          <cell r="D83" t="str">
            <v>CALL DEPOSIT (Br.)</v>
          </cell>
          <cell r="M83">
            <v>770000000</v>
          </cell>
          <cell r="V83">
            <v>770000000</v>
          </cell>
        </row>
        <row r="84">
          <cell r="B84">
            <v>2210061</v>
          </cell>
          <cell r="D84" t="str">
            <v>NEGOTIABLE CD (Br.)</v>
          </cell>
          <cell r="M84">
            <v>400000000</v>
          </cell>
          <cell r="V84">
            <v>400000000</v>
          </cell>
        </row>
        <row r="85">
          <cell r="B85">
            <v>2230461</v>
          </cell>
          <cell r="D85" t="str">
            <v>TERM DEPOSIT (Br.)</v>
          </cell>
          <cell r="M85">
            <v>1700000000</v>
          </cell>
          <cell r="V85">
            <v>1700000000</v>
          </cell>
        </row>
        <row r="86">
          <cell r="B86">
            <v>2252562</v>
          </cell>
          <cell r="D86" t="str">
            <v>TERM DEPOSIT (Br.)</v>
          </cell>
          <cell r="E86">
            <v>1606696.7</v>
          </cell>
          <cell r="M86">
            <v>5983201.4800000004</v>
          </cell>
          <cell r="N86">
            <v>59052530.509999998</v>
          </cell>
          <cell r="V86">
            <v>65035731.990000002</v>
          </cell>
        </row>
        <row r="87">
          <cell r="B87">
            <v>2256665</v>
          </cell>
          <cell r="D87" t="str">
            <v>DEPOSIT (Br.)</v>
          </cell>
          <cell r="M87">
            <v>668500000</v>
          </cell>
          <cell r="V87">
            <v>668500000</v>
          </cell>
        </row>
        <row r="88">
          <cell r="B88">
            <v>2257467</v>
          </cell>
          <cell r="D88" t="str">
            <v>VAYUPAK FUND 1 BY MFC  (Br.)</v>
          </cell>
          <cell r="M88">
            <v>6125000</v>
          </cell>
          <cell r="V88">
            <v>6125000</v>
          </cell>
        </row>
        <row r="89">
          <cell r="B89">
            <v>2300664</v>
          </cell>
          <cell r="D89" t="str">
            <v>BNS SINGAPORE-THB ACCO (Br.)</v>
          </cell>
          <cell r="M89">
            <v>6616603.25</v>
          </cell>
          <cell r="V89">
            <v>6616603.25</v>
          </cell>
        </row>
        <row r="90">
          <cell r="B90">
            <v>2304961</v>
          </cell>
          <cell r="D90" t="str">
            <v>BNS BERHAD-THB ACCOUNT (Br.)</v>
          </cell>
          <cell r="M90">
            <v>3634784.07</v>
          </cell>
          <cell r="V90">
            <v>3634784.07</v>
          </cell>
        </row>
        <row r="91">
          <cell r="B91">
            <v>2305968</v>
          </cell>
          <cell r="D91" t="str">
            <v>INT SWAP EX REG IBA (Br.)</v>
          </cell>
          <cell r="E91">
            <v>37420310</v>
          </cell>
          <cell r="I91">
            <v>106600000</v>
          </cell>
          <cell r="N91">
            <v>1375346073.74</v>
          </cell>
          <cell r="R91">
            <v>33358391.300000001</v>
          </cell>
          <cell r="V91">
            <v>1408704465.04</v>
          </cell>
        </row>
        <row r="92">
          <cell r="B92">
            <v>2306468</v>
          </cell>
          <cell r="D92" t="str">
            <v>FUNDS-TRF-T/TYPE CONTR (Br.)</v>
          </cell>
          <cell r="E92">
            <v>1360</v>
          </cell>
          <cell r="G92">
            <v>0</v>
          </cell>
          <cell r="I92">
            <v>0</v>
          </cell>
          <cell r="M92">
            <v>16491654.630000001</v>
          </cell>
          <cell r="N92">
            <v>49985.440000000002</v>
          </cell>
          <cell r="P92">
            <v>0</v>
          </cell>
          <cell r="R92">
            <v>0</v>
          </cell>
          <cell r="V92">
            <v>16541640.07</v>
          </cell>
        </row>
        <row r="93">
          <cell r="B93">
            <v>2511460</v>
          </cell>
          <cell r="D93" t="str">
            <v>L/C ACCEPTANCE O/S N/R (Br.)</v>
          </cell>
          <cell r="E93">
            <v>0</v>
          </cell>
          <cell r="N93">
            <v>0</v>
          </cell>
          <cell r="V93">
            <v>0</v>
          </cell>
        </row>
        <row r="94">
          <cell r="B94">
            <v>2521466</v>
          </cell>
          <cell r="D94" t="str">
            <v>DOC COMM L/C OUTSTANDI (Br.)</v>
          </cell>
          <cell r="E94">
            <v>6034670.6799999997</v>
          </cell>
          <cell r="G94">
            <v>0</v>
          </cell>
          <cell r="I94">
            <v>12000000</v>
          </cell>
          <cell r="M94">
            <v>0</v>
          </cell>
          <cell r="N94">
            <v>221798286.16999999</v>
          </cell>
          <cell r="P94">
            <v>0</v>
          </cell>
          <cell r="R94">
            <v>3755166</v>
          </cell>
          <cell r="V94">
            <v>225553452.16999999</v>
          </cell>
        </row>
        <row r="95">
          <cell r="B95">
            <v>2522365</v>
          </cell>
          <cell r="C95" t="str">
            <v>U</v>
          </cell>
          <cell r="D95" t="str">
            <v>STANDBY L/C OUTSTANDIN (Br.)</v>
          </cell>
          <cell r="E95">
            <v>120000</v>
          </cell>
          <cell r="N95">
            <v>4410480</v>
          </cell>
          <cell r="V95">
            <v>4410480</v>
          </cell>
        </row>
        <row r="96">
          <cell r="B96">
            <v>2530767</v>
          </cell>
          <cell r="D96" t="str">
            <v>GUARANTEES O/S FOR BR/ (Br.)</v>
          </cell>
          <cell r="E96">
            <v>7785741.2400000002</v>
          </cell>
          <cell r="F96">
            <v>3957748</v>
          </cell>
          <cell r="H96">
            <v>907092</v>
          </cell>
          <cell r="M96">
            <v>84300134</v>
          </cell>
          <cell r="N96">
            <v>286157133.52999997</v>
          </cell>
          <cell r="O96">
            <v>129334257.45999999</v>
          </cell>
          <cell r="Q96">
            <v>63391897.649999999</v>
          </cell>
          <cell r="V96">
            <v>563183422.63999999</v>
          </cell>
        </row>
        <row r="97">
          <cell r="B97">
            <v>2531461</v>
          </cell>
          <cell r="D97" t="str">
            <v>GUARANTEES O/S (Br.)</v>
          </cell>
          <cell r="M97">
            <v>668967351.58000004</v>
          </cell>
          <cell r="V97">
            <v>668967351.58000004</v>
          </cell>
        </row>
        <row r="98">
          <cell r="B98">
            <v>2702762</v>
          </cell>
          <cell r="D98" t="str">
            <v>ACCRUED INT ARBITRAGE  (Br.)</v>
          </cell>
          <cell r="E98">
            <v>422939</v>
          </cell>
          <cell r="M98">
            <v>846178.2</v>
          </cell>
          <cell r="N98">
            <v>15544700.01</v>
          </cell>
          <cell r="V98">
            <v>16390878.210000001</v>
          </cell>
        </row>
        <row r="99">
          <cell r="B99">
            <v>2702967</v>
          </cell>
          <cell r="D99" t="str">
            <v>ACCRUED INTEREST ON DE (Br.)</v>
          </cell>
          <cell r="E99">
            <v>48484.59</v>
          </cell>
          <cell r="F99">
            <v>0</v>
          </cell>
          <cell r="M99">
            <v>4578693.72</v>
          </cell>
          <cell r="N99">
            <v>1782002.62</v>
          </cell>
          <cell r="O99">
            <v>0</v>
          </cell>
          <cell r="V99">
            <v>6360696.3399999999</v>
          </cell>
        </row>
        <row r="100">
          <cell r="B100">
            <v>27030</v>
          </cell>
          <cell r="D100" t="str">
            <v>ACC INT PAYABLE INT SW (Br.)</v>
          </cell>
          <cell r="E100">
            <v>159198.76999999999</v>
          </cell>
          <cell r="N100">
            <v>5851191.5899999999</v>
          </cell>
          <cell r="V100">
            <v>5851191.5899999999</v>
          </cell>
        </row>
        <row r="101">
          <cell r="B101">
            <v>2703068</v>
          </cell>
          <cell r="D101" t="str">
            <v>ACC EXP INT SWAP IBA-F (Br.)</v>
          </cell>
          <cell r="E101">
            <v>3066590.25</v>
          </cell>
          <cell r="N101">
            <v>112709458.05</v>
          </cell>
          <cell r="V101">
            <v>112709458.05</v>
          </cell>
        </row>
        <row r="102">
          <cell r="B102">
            <v>2704463</v>
          </cell>
          <cell r="D102" t="str">
            <v>ACCRUED CHARGES - RECO (Br.)</v>
          </cell>
          <cell r="M102">
            <v>8356568.4199999999</v>
          </cell>
          <cell r="V102">
            <v>8356568.4199999999</v>
          </cell>
        </row>
        <row r="103">
          <cell r="B103">
            <v>2706768</v>
          </cell>
          <cell r="D103" t="str">
            <v>ACCR EXP-SWAPS-EXT (Br.)</v>
          </cell>
          <cell r="M103">
            <v>208109.59</v>
          </cell>
          <cell r="V103">
            <v>208109.59</v>
          </cell>
        </row>
        <row r="104">
          <cell r="B104">
            <v>27103</v>
          </cell>
          <cell r="D104" t="str">
            <v>ACC EXP-CUR SWPS INTBR (Br.)</v>
          </cell>
          <cell r="I104">
            <v>1348208</v>
          </cell>
          <cell r="R104">
            <v>421895.4</v>
          </cell>
          <cell r="V104">
            <v>421895.4</v>
          </cell>
        </row>
        <row r="105">
          <cell r="B105">
            <v>2710366</v>
          </cell>
          <cell r="D105" t="str">
            <v>ACC EXP-CUR SWPS INTBR (Br.)</v>
          </cell>
          <cell r="I105">
            <v>23044903</v>
          </cell>
          <cell r="R105">
            <v>7211453.0199999996</v>
          </cell>
          <cell r="V105">
            <v>7211453.0199999996</v>
          </cell>
        </row>
        <row r="106">
          <cell r="B106">
            <v>2713063</v>
          </cell>
          <cell r="D106" t="str">
            <v>EMP PAY-S/DEDUCT HLDG/ (Br.)</v>
          </cell>
          <cell r="M106">
            <v>46116</v>
          </cell>
          <cell r="V106">
            <v>46116</v>
          </cell>
        </row>
        <row r="107">
          <cell r="B107">
            <v>2719665</v>
          </cell>
          <cell r="D107" t="str">
            <v>NON-RES W/HOLDING TAX- (Br.)</v>
          </cell>
          <cell r="E107">
            <v>706.05</v>
          </cell>
          <cell r="M107">
            <v>766763.99</v>
          </cell>
          <cell r="N107">
            <v>25950.16</v>
          </cell>
          <cell r="V107">
            <v>792714.15</v>
          </cell>
        </row>
        <row r="108">
          <cell r="B108">
            <v>27255</v>
          </cell>
          <cell r="D108" t="str">
            <v>PROFIT RETAINED-CURR.Y (Br.)</v>
          </cell>
          <cell r="E108">
            <v>3672272.69</v>
          </cell>
          <cell r="N108">
            <v>134970710.44999999</v>
          </cell>
          <cell r="V108">
            <v>134970710.44999999</v>
          </cell>
        </row>
        <row r="109">
          <cell r="B109">
            <v>2725568</v>
          </cell>
          <cell r="D109" t="str">
            <v>PROFITS RETAINED-PREVI (Br.)</v>
          </cell>
          <cell r="E109">
            <v>580633.61</v>
          </cell>
          <cell r="N109">
            <v>21340607.699999999</v>
          </cell>
          <cell r="V109">
            <v>21340607.699999999</v>
          </cell>
        </row>
        <row r="110">
          <cell r="B110">
            <v>2726262</v>
          </cell>
          <cell r="D110" t="str">
            <v>CUMU P/L ADVISED/RMTD  (Br.)</v>
          </cell>
          <cell r="E110">
            <v>-3716991.87</v>
          </cell>
          <cell r="F110">
            <v>184.95</v>
          </cell>
          <cell r="G110">
            <v>-292.99</v>
          </cell>
          <cell r="H110">
            <v>-137.59</v>
          </cell>
          <cell r="I110">
            <v>-32553</v>
          </cell>
          <cell r="K110">
            <v>-111.21</v>
          </cell>
          <cell r="M110">
            <v>3331967.27</v>
          </cell>
          <cell r="N110">
            <v>-136614319.19</v>
          </cell>
          <cell r="O110">
            <v>6043.93</v>
          </cell>
          <cell r="P110">
            <v>-13699.38</v>
          </cell>
          <cell r="Q110">
            <v>-9615.44</v>
          </cell>
          <cell r="R110">
            <v>-10186.83</v>
          </cell>
          <cell r="T110">
            <v>-3147.18</v>
          </cell>
          <cell r="V110">
            <v>-133312956.81999999</v>
          </cell>
        </row>
        <row r="111">
          <cell r="B111">
            <v>2727064</v>
          </cell>
          <cell r="D111" t="str">
            <v>CAPITAL FUND PROV BY G (Br.)</v>
          </cell>
          <cell r="E111">
            <v>54503260</v>
          </cell>
          <cell r="N111">
            <v>2003212818.04</v>
          </cell>
          <cell r="V111">
            <v>2003212818.04</v>
          </cell>
        </row>
        <row r="112">
          <cell r="B112">
            <v>2730669</v>
          </cell>
          <cell r="D112" t="str">
            <v>REVAL AVAIL FOR SALE E (Br.)</v>
          </cell>
          <cell r="E112">
            <v>-153426.20000000001</v>
          </cell>
          <cell r="M112">
            <v>-803569.96</v>
          </cell>
          <cell r="N112">
            <v>-5639026.5499999998</v>
          </cell>
          <cell r="V112">
            <v>-6442596.5099999998</v>
          </cell>
        </row>
        <row r="113">
          <cell r="B113">
            <v>2761262</v>
          </cell>
          <cell r="D113" t="str">
            <v>UNEARND INT-OTHER LOAN (Br.)</v>
          </cell>
          <cell r="E113">
            <v>68226.38</v>
          </cell>
          <cell r="N113">
            <v>2507592.37</v>
          </cell>
          <cell r="V113">
            <v>2507592.37</v>
          </cell>
        </row>
        <row r="114">
          <cell r="B114">
            <v>2769867</v>
          </cell>
          <cell r="D114" t="str">
            <v>UNRLZ L-NT NQ IRS TDG  (Br.)</v>
          </cell>
          <cell r="E114">
            <v>3464694.58</v>
          </cell>
          <cell r="N114">
            <v>127341384.59</v>
          </cell>
          <cell r="V114">
            <v>127341384.59</v>
          </cell>
        </row>
        <row r="115">
          <cell r="B115">
            <v>2769964</v>
          </cell>
          <cell r="D115" t="str">
            <v>UNRLZ L-NT NQ CCIRS T- (Br.)</v>
          </cell>
          <cell r="M115">
            <v>12441462.02</v>
          </cell>
          <cell r="V115">
            <v>12441462.02</v>
          </cell>
        </row>
        <row r="116">
          <cell r="B116">
            <v>2770067</v>
          </cell>
          <cell r="D116" t="str">
            <v>BK/V R/N/T N/Q C/CCY I (Br.)</v>
          </cell>
          <cell r="M116">
            <v>-4984303.3</v>
          </cell>
          <cell r="V116">
            <v>-4984303.3</v>
          </cell>
        </row>
        <row r="117">
          <cell r="B117">
            <v>2770369</v>
          </cell>
          <cell r="D117" t="str">
            <v>UNREAL LOSS INT NT NQ  (Br.)</v>
          </cell>
          <cell r="M117">
            <v>1903612.79</v>
          </cell>
          <cell r="V117">
            <v>1903612.79</v>
          </cell>
        </row>
        <row r="118">
          <cell r="B118">
            <v>2770466</v>
          </cell>
          <cell r="D118" t="str">
            <v>BK VAL REV N/T N/Q FX  (Br.)</v>
          </cell>
          <cell r="M118">
            <v>44831572.43</v>
          </cell>
          <cell r="V118">
            <v>44831572.43</v>
          </cell>
        </row>
        <row r="119">
          <cell r="B119">
            <v>2780062</v>
          </cell>
          <cell r="D119" t="str">
            <v>REVAL LOSS FWD FX/PM-E (Br.)</v>
          </cell>
          <cell r="E119">
            <v>159993.56</v>
          </cell>
          <cell r="N119">
            <v>5880403.2999999998</v>
          </cell>
          <cell r="V119">
            <v>5880403.2999999998</v>
          </cell>
        </row>
        <row r="120">
          <cell r="B120">
            <v>2780267</v>
          </cell>
          <cell r="D120" t="str">
            <v>REVAL LOSS-FWD ARB-INT (Br.)</v>
          </cell>
          <cell r="E120">
            <v>1286793.1399999999</v>
          </cell>
          <cell r="N120">
            <v>47294795.07</v>
          </cell>
          <cell r="V120">
            <v>47294795.07</v>
          </cell>
        </row>
        <row r="121">
          <cell r="B121">
            <v>2780364</v>
          </cell>
          <cell r="D121" t="str">
            <v xml:space="preserve"> (Br.)</v>
          </cell>
        </row>
        <row r="122">
          <cell r="B122">
            <v>2780860</v>
          </cell>
          <cell r="D122" t="str">
            <v>FORWARD SALES - INTL U (Br.)</v>
          </cell>
          <cell r="E122">
            <v>0</v>
          </cell>
          <cell r="F122">
            <v>0</v>
          </cell>
          <cell r="G122">
            <v>0</v>
          </cell>
          <cell r="I122">
            <v>0</v>
          </cell>
          <cell r="K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R122">
            <v>0</v>
          </cell>
          <cell r="T122">
            <v>0</v>
          </cell>
          <cell r="V122">
            <v>0</v>
          </cell>
        </row>
        <row r="123">
          <cell r="B123">
            <v>2781263</v>
          </cell>
          <cell r="D123" t="str">
            <v>FORWARD SALES-ARBITRAG (Br.)</v>
          </cell>
          <cell r="E123">
            <v>22737234.73</v>
          </cell>
          <cell r="M123">
            <v>3959048677.48</v>
          </cell>
          <cell r="N123">
            <v>835684325.26999998</v>
          </cell>
          <cell r="V123">
            <v>4794733002.75</v>
          </cell>
        </row>
        <row r="124">
          <cell r="B124">
            <v>2781468</v>
          </cell>
          <cell r="D124" t="str">
            <v>FORWARD SALES - OTHER (Br.)</v>
          </cell>
          <cell r="E124">
            <v>109353248.41</v>
          </cell>
          <cell r="F124">
            <v>0</v>
          </cell>
          <cell r="I124">
            <v>0</v>
          </cell>
          <cell r="M124">
            <v>942535992.98000002</v>
          </cell>
          <cell r="N124">
            <v>4019169292.0599999</v>
          </cell>
          <cell r="O124">
            <v>0</v>
          </cell>
          <cell r="R124">
            <v>0</v>
          </cell>
          <cell r="V124">
            <v>4961705285.04</v>
          </cell>
        </row>
        <row r="125">
          <cell r="B125">
            <v>2781964</v>
          </cell>
          <cell r="D125" t="str">
            <v>ARBITRAGE DEPOSITS (Br.)</v>
          </cell>
          <cell r="E125">
            <v>85601250</v>
          </cell>
          <cell r="M125">
            <v>100946900</v>
          </cell>
          <cell r="N125">
            <v>3146188342.5</v>
          </cell>
          <cell r="V125">
            <v>3247135242.5</v>
          </cell>
        </row>
        <row r="126">
          <cell r="B126">
            <v>2794462</v>
          </cell>
          <cell r="D126" t="str">
            <v>GEN PROV-FOR CURR LOAN (Br.)</v>
          </cell>
          <cell r="M126">
            <v>26720000</v>
          </cell>
          <cell r="V126">
            <v>26720000</v>
          </cell>
        </row>
        <row r="127">
          <cell r="B127">
            <v>2910969</v>
          </cell>
          <cell r="D127" t="str">
            <v>DEFERRED UPFT INCOME-S (Br.)</v>
          </cell>
          <cell r="E127">
            <v>0</v>
          </cell>
          <cell r="N127">
            <v>0</v>
          </cell>
          <cell r="V127">
            <v>0</v>
          </cell>
        </row>
        <row r="128">
          <cell r="B128">
            <v>2911361</v>
          </cell>
          <cell r="D128" t="str">
            <v>IRS FIX RT NOTIONAL DE (Br.)</v>
          </cell>
          <cell r="M128">
            <v>200000000</v>
          </cell>
          <cell r="V128">
            <v>200000000</v>
          </cell>
        </row>
        <row r="129">
          <cell r="B129">
            <v>2921367</v>
          </cell>
          <cell r="D129" t="str">
            <v>ASSETS PLEDGED OFFSET  (Br.)</v>
          </cell>
          <cell r="M129">
            <v>209021853.02000001</v>
          </cell>
          <cell r="V129">
            <v>209021853.02000001</v>
          </cell>
        </row>
        <row r="130">
          <cell r="B130">
            <v>4212061</v>
          </cell>
          <cell r="D130" t="str">
            <v>I/E-DEP W/BK O/S CAN-O (Br.)</v>
          </cell>
          <cell r="G130">
            <v>146.16</v>
          </cell>
          <cell r="H130">
            <v>137.59</v>
          </cell>
          <cell r="K130">
            <v>111.21</v>
          </cell>
          <cell r="M130">
            <v>1363.88</v>
          </cell>
          <cell r="P130">
            <v>6834.03</v>
          </cell>
          <cell r="Q130">
            <v>9615.44</v>
          </cell>
          <cell r="T130">
            <v>3147.18</v>
          </cell>
          <cell r="V130">
            <v>20960.53</v>
          </cell>
        </row>
        <row r="131">
          <cell r="B131">
            <v>4222164</v>
          </cell>
          <cell r="D131" t="str">
            <v>I/E-DWB O/S CAN OTHER/ (Br.)</v>
          </cell>
          <cell r="E131">
            <v>2059764.71</v>
          </cell>
          <cell r="M131">
            <v>27916353.739999998</v>
          </cell>
          <cell r="N131">
            <v>75704592.150000006</v>
          </cell>
          <cell r="V131">
            <v>103620945.89</v>
          </cell>
        </row>
        <row r="132">
          <cell r="B132">
            <v>4222261</v>
          </cell>
          <cell r="D132" t="str">
            <v>I/E DWB O/S CAN-CALL (Br.)</v>
          </cell>
          <cell r="M132">
            <v>2091534.25</v>
          </cell>
          <cell r="V132">
            <v>2091534.25</v>
          </cell>
        </row>
        <row r="133">
          <cell r="B133">
            <v>4300866</v>
          </cell>
          <cell r="D133" t="str">
            <v>I/E HEAD OFFICE ACCOUN (Br.)</v>
          </cell>
          <cell r="E133">
            <v>7737.7</v>
          </cell>
          <cell r="N133">
            <v>284391.43</v>
          </cell>
          <cell r="V133">
            <v>284391.43</v>
          </cell>
        </row>
        <row r="134">
          <cell r="B134">
            <v>4307968</v>
          </cell>
          <cell r="D134" t="str">
            <v>I/E-IBA DUE BY E/REG-O (Br.)</v>
          </cell>
          <cell r="E134">
            <v>0</v>
          </cell>
          <cell r="N134">
            <v>0</v>
          </cell>
          <cell r="V134">
            <v>0</v>
          </cell>
        </row>
        <row r="135">
          <cell r="B135">
            <v>4309464</v>
          </cell>
          <cell r="D135" t="str">
            <v>IE IDTER CALL (OD) (Br.)</v>
          </cell>
          <cell r="E135">
            <v>85040.1</v>
          </cell>
          <cell r="N135">
            <v>3125563.83</v>
          </cell>
          <cell r="V135">
            <v>3125563.83</v>
          </cell>
        </row>
        <row r="136">
          <cell r="B136">
            <v>4310268</v>
          </cell>
          <cell r="D136" t="str">
            <v>I/E IBA DUE BY I/REG T (Br.)</v>
          </cell>
          <cell r="E136">
            <v>0</v>
          </cell>
          <cell r="N136">
            <v>0</v>
          </cell>
          <cell r="V136">
            <v>0</v>
          </cell>
        </row>
        <row r="137">
          <cell r="B137">
            <v>4317866</v>
          </cell>
          <cell r="D137" t="str">
            <v>REV EARN IRS - LOANS (Br.)</v>
          </cell>
          <cell r="E137">
            <v>3326000.61</v>
          </cell>
          <cell r="N137">
            <v>122243826.42</v>
          </cell>
          <cell r="V137">
            <v>122243826.42</v>
          </cell>
        </row>
        <row r="138">
          <cell r="B138">
            <v>4417267</v>
          </cell>
          <cell r="D138" t="str">
            <v>DIV-COMM SHR-TX-N/C-IN (Br.)</v>
          </cell>
          <cell r="M138">
            <v>3981489.33</v>
          </cell>
          <cell r="V138">
            <v>3981489.33</v>
          </cell>
        </row>
        <row r="139">
          <cell r="B139">
            <v>4423267</v>
          </cell>
          <cell r="D139" t="str">
            <v>INC.COMM.PAPER PUR ST  (Br.)</v>
          </cell>
          <cell r="M139">
            <v>1641691.86</v>
          </cell>
          <cell r="V139">
            <v>1641691.86</v>
          </cell>
        </row>
        <row r="140">
          <cell r="B140">
            <v>4425065</v>
          </cell>
          <cell r="D140" t="str">
            <v>INC.O/TAX SEC S/T N/C  (Br.)</v>
          </cell>
          <cell r="M140">
            <v>6526280</v>
          </cell>
          <cell r="V140">
            <v>6526280</v>
          </cell>
        </row>
        <row r="141">
          <cell r="B141">
            <v>4426169</v>
          </cell>
          <cell r="D141" t="str">
            <v>INC.O/TAX SEC L/T N/C  (Br.)</v>
          </cell>
          <cell r="E141">
            <v>698937.66</v>
          </cell>
          <cell r="M141">
            <v>7300000</v>
          </cell>
          <cell r="N141">
            <v>25688754.760000002</v>
          </cell>
          <cell r="V141">
            <v>32988754.760000002</v>
          </cell>
        </row>
        <row r="142">
          <cell r="B142">
            <v>4427165</v>
          </cell>
          <cell r="D142" t="str">
            <v>INCO/DBT SEC-I-F/G-ST- (Br.)</v>
          </cell>
          <cell r="M142">
            <v>1501946.21</v>
          </cell>
          <cell r="V142">
            <v>1501946.21</v>
          </cell>
        </row>
        <row r="143">
          <cell r="B143">
            <v>4427262</v>
          </cell>
          <cell r="D143" t="str">
            <v>INC O/DBT SEC-I-F/G LT (Br.)</v>
          </cell>
          <cell r="E143">
            <v>3651818.71</v>
          </cell>
          <cell r="I143">
            <v>29349393</v>
          </cell>
          <cell r="M143">
            <v>1384643.82</v>
          </cell>
          <cell r="N143">
            <v>134218944.87</v>
          </cell>
          <cell r="R143">
            <v>9184320.2300000004</v>
          </cell>
          <cell r="V143">
            <v>144787908.91999999</v>
          </cell>
        </row>
        <row r="144">
          <cell r="B144">
            <v>4427467</v>
          </cell>
          <cell r="D144" t="str">
            <v>I/E-O/DBT SEC-G-F/G-ST (Br.)</v>
          </cell>
          <cell r="M144">
            <v>7291667.5</v>
          </cell>
          <cell r="V144">
            <v>7291667.5</v>
          </cell>
        </row>
        <row r="145">
          <cell r="B145">
            <v>4518969</v>
          </cell>
          <cell r="D145" t="str">
            <v>I/E-BILLS PUR/NEG-BKS- (Br.)</v>
          </cell>
          <cell r="E145">
            <v>1685.65</v>
          </cell>
          <cell r="N145">
            <v>61954.38</v>
          </cell>
          <cell r="V145">
            <v>61954.38</v>
          </cell>
        </row>
        <row r="146">
          <cell r="B146">
            <v>4589467</v>
          </cell>
          <cell r="D146" t="str">
            <v>I/E STAFF LOANS NON-RE (Br.)</v>
          </cell>
          <cell r="M146">
            <v>83891.12</v>
          </cell>
          <cell r="V146">
            <v>83891.12</v>
          </cell>
        </row>
        <row r="147">
          <cell r="B147">
            <v>4632869</v>
          </cell>
          <cell r="D147" t="str">
            <v>I/E B/D RMTD I/O BUS N (Br.)</v>
          </cell>
          <cell r="E147">
            <v>545728.06999999995</v>
          </cell>
          <cell r="G147">
            <v>146.83000000000001</v>
          </cell>
          <cell r="N147">
            <v>20057689.48</v>
          </cell>
          <cell r="P147">
            <v>6865.35</v>
          </cell>
          <cell r="V147">
            <v>20064554.829999998</v>
          </cell>
        </row>
        <row r="148">
          <cell r="B148">
            <v>4633466</v>
          </cell>
          <cell r="D148" t="str">
            <v>I/E DMD LN I/O BUS N/R (Br.)</v>
          </cell>
          <cell r="I148">
            <v>33829</v>
          </cell>
          <cell r="M148">
            <v>366878.16</v>
          </cell>
          <cell r="R148">
            <v>10586.13</v>
          </cell>
          <cell r="V148">
            <v>377464.29</v>
          </cell>
        </row>
        <row r="149">
          <cell r="B149">
            <v>4636465</v>
          </cell>
          <cell r="D149" t="str">
            <v>I/E TERM LNS FXD I/O B (Br.)</v>
          </cell>
          <cell r="E149">
            <v>952834.76</v>
          </cell>
          <cell r="M149">
            <v>35954281.060000002</v>
          </cell>
          <cell r="N149">
            <v>35020488.770000003</v>
          </cell>
          <cell r="V149">
            <v>70974769.829999998</v>
          </cell>
        </row>
        <row r="150">
          <cell r="B150">
            <v>4637968</v>
          </cell>
          <cell r="D150" t="str">
            <v>I/E TIME LOANS FXD I/O (Br.)</v>
          </cell>
          <cell r="E150">
            <v>753414.34</v>
          </cell>
          <cell r="M150">
            <v>13300982.73</v>
          </cell>
          <cell r="N150">
            <v>27690990.649999999</v>
          </cell>
          <cell r="V150">
            <v>40991973.380000003</v>
          </cell>
        </row>
        <row r="151">
          <cell r="B151">
            <v>4643461</v>
          </cell>
          <cell r="D151" t="str">
            <v>I/E SEC PUR I &amp; O RESA (Br.)</v>
          </cell>
          <cell r="M151">
            <v>228833877.90000001</v>
          </cell>
          <cell r="V151">
            <v>228833877.90000001</v>
          </cell>
        </row>
        <row r="152">
          <cell r="B152">
            <v>4643968</v>
          </cell>
          <cell r="D152" t="str">
            <v>I/E ODA I/O BUS C/A N/ (Br.)</v>
          </cell>
          <cell r="M152">
            <v>91519.06</v>
          </cell>
          <cell r="V152">
            <v>91519.06</v>
          </cell>
        </row>
        <row r="153">
          <cell r="B153">
            <v>4902769</v>
          </cell>
          <cell r="D153" t="str">
            <v>I/E PENALTY INTEREST E (Br.)</v>
          </cell>
          <cell r="E153">
            <v>4315.84</v>
          </cell>
          <cell r="M153">
            <v>4027.69</v>
          </cell>
          <cell r="N153">
            <v>158624.38</v>
          </cell>
          <cell r="V153">
            <v>162652.07</v>
          </cell>
        </row>
        <row r="154">
          <cell r="B154">
            <v>4951565</v>
          </cell>
          <cell r="D154" t="str">
            <v>I/E ARBITRAGE LOANS (Br.)</v>
          </cell>
          <cell r="E154">
            <v>101460.55</v>
          </cell>
          <cell r="M154">
            <v>130347465.15000001</v>
          </cell>
          <cell r="N154">
            <v>3729081.05</v>
          </cell>
          <cell r="V154">
            <v>134076546.2</v>
          </cell>
        </row>
        <row r="155">
          <cell r="B155">
            <v>4966163</v>
          </cell>
          <cell r="D155" t="str">
            <v>I/E SWAP FLT RATE LOAN (Br.)</v>
          </cell>
          <cell r="M155">
            <v>10953605.91</v>
          </cell>
          <cell r="V155">
            <v>10953605.91</v>
          </cell>
        </row>
        <row r="156">
          <cell r="B156">
            <v>5127262</v>
          </cell>
          <cell r="D156" t="str">
            <v>I/P CURRENT ACCOUNT OT (Br.)</v>
          </cell>
          <cell r="M156">
            <v>-161638.13</v>
          </cell>
          <cell r="V156">
            <v>-161638.13</v>
          </cell>
        </row>
        <row r="157">
          <cell r="B157">
            <v>5155967</v>
          </cell>
          <cell r="D157" t="str">
            <v>I/P S/A N/CHQ RI PERS  (Br.)</v>
          </cell>
          <cell r="E157">
            <v>-1537.63</v>
          </cell>
          <cell r="F157">
            <v>-184.95</v>
          </cell>
          <cell r="M157">
            <v>-51311.91</v>
          </cell>
          <cell r="N157">
            <v>-56514.05</v>
          </cell>
          <cell r="O157">
            <v>-6043.93</v>
          </cell>
          <cell r="V157">
            <v>-113869.89</v>
          </cell>
        </row>
        <row r="158">
          <cell r="B158">
            <v>5161967</v>
          </cell>
          <cell r="D158" t="str">
            <v>I/P S/A N/CHQ RI O/N/P (Br.)</v>
          </cell>
          <cell r="E158">
            <v>-47120.63</v>
          </cell>
          <cell r="M158">
            <v>-238419705.09999999</v>
          </cell>
          <cell r="N158">
            <v>-1731871.64</v>
          </cell>
          <cell r="V158">
            <v>-240151576.74000001</v>
          </cell>
        </row>
        <row r="159">
          <cell r="B159">
            <v>5185467</v>
          </cell>
          <cell r="D159" t="str">
            <v>I/P CALL DEP N/CAN BNK (Br.)</v>
          </cell>
          <cell r="M159">
            <v>-388219.18</v>
          </cell>
          <cell r="V159">
            <v>-388219.18</v>
          </cell>
        </row>
        <row r="160">
          <cell r="B160">
            <v>5193567</v>
          </cell>
          <cell r="D160" t="str">
            <v>I/P CALL DEPOSIT OTH/N (Br.)</v>
          </cell>
          <cell r="M160">
            <v>-17523809.620000001</v>
          </cell>
          <cell r="V160">
            <v>-17523809.620000001</v>
          </cell>
        </row>
        <row r="161">
          <cell r="B161">
            <v>5230462</v>
          </cell>
          <cell r="D161" t="str">
            <v>I/P TD PE NON CAN BANK (Br.)</v>
          </cell>
          <cell r="E161">
            <v>-20222.22</v>
          </cell>
          <cell r="M161">
            <v>-1848607.1</v>
          </cell>
          <cell r="N161">
            <v>-743247.47</v>
          </cell>
          <cell r="V161">
            <v>-2591854.5699999998</v>
          </cell>
        </row>
        <row r="162">
          <cell r="B162">
            <v>5252563</v>
          </cell>
          <cell r="D162" t="str">
            <v>I/P TERM DEPOSIT PE PE (Br.)</v>
          </cell>
          <cell r="E162">
            <v>-52180.26</v>
          </cell>
          <cell r="M162">
            <v>-550821.42000000004</v>
          </cell>
          <cell r="N162">
            <v>-1917833.28</v>
          </cell>
          <cell r="V162">
            <v>-2468654.7000000002</v>
          </cell>
        </row>
        <row r="163">
          <cell r="B163">
            <v>5256666</v>
          </cell>
          <cell r="D163" t="str">
            <v>I/P TD PE FINANCIAL IN (Br.)</v>
          </cell>
          <cell r="M163">
            <v>-29785220.510000002</v>
          </cell>
          <cell r="V163">
            <v>-29785220.510000002</v>
          </cell>
        </row>
        <row r="164">
          <cell r="B164">
            <v>5257468</v>
          </cell>
          <cell r="D164" t="str">
            <v>I/P TD PE OTH N/PERSON (Br.)</v>
          </cell>
          <cell r="E164">
            <v>-356323.05</v>
          </cell>
          <cell r="M164">
            <v>-110914001.31999999</v>
          </cell>
          <cell r="N164">
            <v>-13096297.380000001</v>
          </cell>
          <cell r="V164">
            <v>-124010298.7</v>
          </cell>
        </row>
        <row r="165">
          <cell r="B165">
            <v>5302765</v>
          </cell>
          <cell r="D165" t="str">
            <v>I/P IBA DUE TO EX/REG  (Br.)</v>
          </cell>
          <cell r="E165">
            <v>0</v>
          </cell>
          <cell r="N165">
            <v>0</v>
          </cell>
          <cell r="V165">
            <v>0</v>
          </cell>
        </row>
        <row r="166">
          <cell r="B166">
            <v>5303664</v>
          </cell>
          <cell r="D166" t="str">
            <v>I/P IBA DUE DUE TO IN/ (Br.)</v>
          </cell>
          <cell r="I166">
            <v>-614</v>
          </cell>
          <cell r="R166">
            <v>-192.14</v>
          </cell>
          <cell r="V166">
            <v>-192.14</v>
          </cell>
        </row>
        <row r="167">
          <cell r="B167">
            <v>5305969</v>
          </cell>
          <cell r="D167" t="str">
            <v>I/P INT SWAP EX REG IB (Br.)</v>
          </cell>
          <cell r="E167">
            <v>-3131260</v>
          </cell>
          <cell r="I167">
            <v>-26665528</v>
          </cell>
          <cell r="N167">
            <v>-115086330.04000001</v>
          </cell>
          <cell r="R167">
            <v>-8344457.0099999998</v>
          </cell>
          <cell r="V167">
            <v>-123430787.05</v>
          </cell>
        </row>
        <row r="168">
          <cell r="B168">
            <v>5724465</v>
          </cell>
          <cell r="D168" t="str">
            <v>I/P SEC S-REPURCHASE - (Br.)</v>
          </cell>
          <cell r="M168">
            <v>-8.2200000000000006</v>
          </cell>
          <cell r="V168">
            <v>-8.2200000000000006</v>
          </cell>
        </row>
        <row r="169">
          <cell r="B169">
            <v>5781965</v>
          </cell>
          <cell r="D169" t="str">
            <v>I/P ARBITRAGE DEPOSIT (Br.)</v>
          </cell>
          <cell r="E169">
            <v>-3288895.51</v>
          </cell>
          <cell r="I169">
            <v>-662</v>
          </cell>
          <cell r="M169">
            <v>-3820974.66</v>
          </cell>
          <cell r="N169">
            <v>-120880065.56999999</v>
          </cell>
          <cell r="R169">
            <v>-207.16</v>
          </cell>
          <cell r="V169">
            <v>-124701247.39</v>
          </cell>
        </row>
        <row r="170">
          <cell r="B170">
            <v>5784565</v>
          </cell>
          <cell r="D170" t="str">
            <v>INTEREST EXPENSE ADJ-S (Br.)</v>
          </cell>
          <cell r="E170">
            <v>-213867.28</v>
          </cell>
          <cell r="I170">
            <v>-2683865</v>
          </cell>
          <cell r="N170">
            <v>-7860478.0099999998</v>
          </cell>
          <cell r="R170">
            <v>-839863.22</v>
          </cell>
          <cell r="V170">
            <v>-8700341.2300000004</v>
          </cell>
        </row>
        <row r="171">
          <cell r="B171">
            <v>5911362</v>
          </cell>
          <cell r="D171" t="str">
            <v>I/P SWAPS-FXD RATE DEP (Br.)</v>
          </cell>
          <cell r="M171">
            <v>-6776369.8700000001</v>
          </cell>
          <cell r="V171">
            <v>-6776369.8700000001</v>
          </cell>
        </row>
        <row r="172">
          <cell r="B172">
            <v>6100562</v>
          </cell>
          <cell r="D172" t="str">
            <v>CHGS-SALARY F/T STAFF (Br.)</v>
          </cell>
          <cell r="M172">
            <v>-26060986.420000002</v>
          </cell>
          <cell r="V172">
            <v>-26060986.420000002</v>
          </cell>
        </row>
        <row r="173">
          <cell r="B173">
            <v>6102565</v>
          </cell>
          <cell r="D173" t="str">
            <v>CHGS-SALARY O/T F/T ST (Br.)</v>
          </cell>
          <cell r="M173">
            <v>-480930.32</v>
          </cell>
          <cell r="V173">
            <v>-480930.32</v>
          </cell>
        </row>
        <row r="174">
          <cell r="B174">
            <v>6107168</v>
          </cell>
          <cell r="D174" t="str">
            <v>CHG-GEN/BON-F/T STAFF (Br.)</v>
          </cell>
          <cell r="M174">
            <v>-4247772.8899999997</v>
          </cell>
          <cell r="V174">
            <v>-4247772.8899999997</v>
          </cell>
        </row>
        <row r="175">
          <cell r="B175">
            <v>6114067</v>
          </cell>
          <cell r="D175" t="str">
            <v>CHGS-EMPLOYMENT SERVIC (Br.)</v>
          </cell>
          <cell r="M175">
            <v>-2951107.36</v>
          </cell>
          <cell r="V175">
            <v>-2951107.36</v>
          </cell>
        </row>
        <row r="176">
          <cell r="B176">
            <v>6114369</v>
          </cell>
          <cell r="D176" t="str">
            <v>CHGS-INCET COMP-IIP (Br.)</v>
          </cell>
          <cell r="M176">
            <v>-3206105.02</v>
          </cell>
          <cell r="V176">
            <v>-3206105.02</v>
          </cell>
        </row>
        <row r="177">
          <cell r="B177">
            <v>6220568</v>
          </cell>
          <cell r="D177" t="str">
            <v>CHGS-GOVT PENS PLAN OU (Br.)</v>
          </cell>
          <cell r="M177">
            <v>-2369884.85</v>
          </cell>
          <cell r="V177">
            <v>-2369884.85</v>
          </cell>
        </row>
        <row r="178">
          <cell r="B178">
            <v>6223265</v>
          </cell>
          <cell r="D178" t="str">
            <v>CHGS-LONG LEAVE TRAV A (Br.)</v>
          </cell>
          <cell r="M178">
            <v>-779500</v>
          </cell>
          <cell r="V178">
            <v>-779500</v>
          </cell>
        </row>
        <row r="179">
          <cell r="B179">
            <v>6225861</v>
          </cell>
          <cell r="D179" t="str">
            <v>CHGS RELOCATION ALLOWA (Br.)</v>
          </cell>
          <cell r="M179">
            <v>-65424</v>
          </cell>
          <cell r="V179">
            <v>-65424</v>
          </cell>
        </row>
        <row r="180">
          <cell r="B180">
            <v>6227163</v>
          </cell>
          <cell r="D180" t="str">
            <v>CHGS-TAX EQUALIZ PAYTS (Br.)</v>
          </cell>
          <cell r="M180">
            <v>-3484055.86</v>
          </cell>
          <cell r="V180">
            <v>-3484055.86</v>
          </cell>
        </row>
        <row r="181">
          <cell r="B181">
            <v>6228569</v>
          </cell>
          <cell r="D181" t="str">
            <v>CHGS-OTHER EXPAT ALLOW (Br.)</v>
          </cell>
          <cell r="M181">
            <v>-3536966.37</v>
          </cell>
          <cell r="V181">
            <v>-3536966.37</v>
          </cell>
        </row>
        <row r="182">
          <cell r="B182">
            <v>6228968</v>
          </cell>
          <cell r="D182" t="str">
            <v>CHARGES OTH STAFF BENE (Br.)</v>
          </cell>
          <cell r="M182">
            <v>-389076.18</v>
          </cell>
          <cell r="V182">
            <v>-389076.18</v>
          </cell>
        </row>
        <row r="183">
          <cell r="B183">
            <v>6229867</v>
          </cell>
          <cell r="D183" t="str">
            <v>CHGS-HOSPITAL&amp;MEDICAL  (Br.)</v>
          </cell>
          <cell r="M183">
            <v>-357787.71</v>
          </cell>
          <cell r="V183">
            <v>-357787.71</v>
          </cell>
        </row>
        <row r="184">
          <cell r="B184">
            <v>6301266</v>
          </cell>
          <cell r="D184" t="str">
            <v>CHGS-RENT LEASED PREMI (Br.)</v>
          </cell>
          <cell r="M184">
            <v>-6074557.9100000001</v>
          </cell>
          <cell r="V184">
            <v>-6074557.9100000001</v>
          </cell>
        </row>
        <row r="185">
          <cell r="B185">
            <v>6331262</v>
          </cell>
          <cell r="D185" t="str">
            <v>CHGS-DCL USAGE FEES (Br.)</v>
          </cell>
          <cell r="M185">
            <v>-1842601.68</v>
          </cell>
          <cell r="V185">
            <v>-1842601.68</v>
          </cell>
        </row>
        <row r="186">
          <cell r="B186">
            <v>6334067</v>
          </cell>
          <cell r="D186" t="str">
            <v>CHGS-DATACOMM T-INFO S (Br.)</v>
          </cell>
          <cell r="M186">
            <v>-3269580.45</v>
          </cell>
          <cell r="V186">
            <v>-3269580.45</v>
          </cell>
        </row>
        <row r="187">
          <cell r="B187">
            <v>6334466</v>
          </cell>
          <cell r="D187" t="str">
            <v>OUTSIDE DATA PROCESSIN (Br.)</v>
          </cell>
          <cell r="M187">
            <v>-185620.67</v>
          </cell>
          <cell r="V187">
            <v>-185620.67</v>
          </cell>
        </row>
        <row r="188">
          <cell r="B188">
            <v>6334563</v>
          </cell>
          <cell r="D188" t="str">
            <v>CHGS-OUTSIDE D/P -0THE (Br.)</v>
          </cell>
          <cell r="M188">
            <v>-166920</v>
          </cell>
          <cell r="V188">
            <v>-166920</v>
          </cell>
        </row>
        <row r="189">
          <cell r="B189">
            <v>6335160</v>
          </cell>
          <cell r="D189" t="str">
            <v>CHGS-COMPUTER SFTWRE P (Br.)</v>
          </cell>
          <cell r="M189">
            <v>359900</v>
          </cell>
          <cell r="V189">
            <v>359900</v>
          </cell>
        </row>
        <row r="190">
          <cell r="B190">
            <v>6335365</v>
          </cell>
          <cell r="D190" t="str">
            <v>CHGS-COMPUT SFTWR MAIN (Br.)</v>
          </cell>
          <cell r="M190">
            <v>-147278.6</v>
          </cell>
          <cell r="V190">
            <v>-147278.6</v>
          </cell>
        </row>
        <row r="191">
          <cell r="B191">
            <v>6335861</v>
          </cell>
          <cell r="D191" t="str">
            <v>CHGS.COMPUTER S/W RENT (Br.)</v>
          </cell>
          <cell r="M191">
            <v>-1473160.44</v>
          </cell>
          <cell r="V191">
            <v>-1473160.44</v>
          </cell>
        </row>
        <row r="192">
          <cell r="B192">
            <v>6337163</v>
          </cell>
          <cell r="D192" t="str">
            <v>CHGS-DEPREC-COMPUTER E (Br.)</v>
          </cell>
          <cell r="M192">
            <v>-609819.81999999995</v>
          </cell>
          <cell r="V192">
            <v>-609819.81999999995</v>
          </cell>
        </row>
        <row r="193">
          <cell r="B193">
            <v>6345565</v>
          </cell>
          <cell r="D193" t="str">
            <v>CHGS-FURN`FIX &amp; EQUIPM (Br.)</v>
          </cell>
          <cell r="M193">
            <v>-59680.5</v>
          </cell>
          <cell r="V193">
            <v>-59680.5</v>
          </cell>
        </row>
        <row r="194">
          <cell r="B194">
            <v>6346367</v>
          </cell>
          <cell r="D194" t="str">
            <v>CHGS-FURN`FIX&amp;EQUIP-DE (Br.)</v>
          </cell>
          <cell r="M194">
            <v>-67762.399999999994</v>
          </cell>
          <cell r="V194">
            <v>-67762.399999999994</v>
          </cell>
        </row>
        <row r="195">
          <cell r="B195">
            <v>6351263</v>
          </cell>
          <cell r="D195" t="str">
            <v>CHGS-JANITOR SERV-O/S  (Br.)</v>
          </cell>
          <cell r="M195">
            <v>-136188.20000000001</v>
          </cell>
          <cell r="V195">
            <v>-136188.20000000001</v>
          </cell>
        </row>
        <row r="196">
          <cell r="B196">
            <v>6354661</v>
          </cell>
          <cell r="D196" t="str">
            <v>CHGS-SECURITY GUARD SE (Br.)</v>
          </cell>
          <cell r="M196">
            <v>-125781.85</v>
          </cell>
          <cell r="V196">
            <v>-125781.85</v>
          </cell>
        </row>
        <row r="197">
          <cell r="B197">
            <v>6355269</v>
          </cell>
          <cell r="D197" t="str">
            <v>CHGS-OTHER SECURITY EX (Br.)</v>
          </cell>
          <cell r="M197">
            <v>-3754.5</v>
          </cell>
          <cell r="V197">
            <v>-3754.5</v>
          </cell>
        </row>
        <row r="198">
          <cell r="B198">
            <v>6359868</v>
          </cell>
          <cell r="D198" t="str">
            <v>CHGS-FURN`FIX&amp;EQUIP-RE (Br.)</v>
          </cell>
          <cell r="M198">
            <v>-105994.82</v>
          </cell>
          <cell r="V198">
            <v>-105994.82</v>
          </cell>
        </row>
        <row r="199">
          <cell r="B199">
            <v>6361161</v>
          </cell>
          <cell r="D199" t="str">
            <v>CHGS-COMP EQUIP-REP &amp;  (Br.)</v>
          </cell>
          <cell r="M199">
            <v>-660530.06999999995</v>
          </cell>
          <cell r="V199">
            <v>-660530.06999999995</v>
          </cell>
        </row>
        <row r="200">
          <cell r="B200">
            <v>6371965</v>
          </cell>
          <cell r="D200" t="str">
            <v>CHGS-UTILITIES (Br.)</v>
          </cell>
          <cell r="M200">
            <v>-868878.52</v>
          </cell>
          <cell r="V200">
            <v>-868878.52</v>
          </cell>
        </row>
        <row r="201">
          <cell r="B201">
            <v>6380468</v>
          </cell>
          <cell r="D201" t="str">
            <v>CHG-STORAGE COSTS (Br.)</v>
          </cell>
          <cell r="M201">
            <v>-252705.11</v>
          </cell>
          <cell r="V201">
            <v>-252705.11</v>
          </cell>
        </row>
        <row r="202">
          <cell r="B202">
            <v>6381367</v>
          </cell>
          <cell r="D202" t="str">
            <v>CHGS-DEPRECN-VEHICLES (Br.)</v>
          </cell>
          <cell r="M202">
            <v>-821559.05</v>
          </cell>
          <cell r="V202">
            <v>-821559.05</v>
          </cell>
        </row>
        <row r="203">
          <cell r="B203">
            <v>6404669</v>
          </cell>
          <cell r="D203" t="str">
            <v>CHGS-ADVERTISING GENER (Br.)</v>
          </cell>
          <cell r="M203">
            <v>-48802.89</v>
          </cell>
          <cell r="V203">
            <v>-48802.89</v>
          </cell>
        </row>
        <row r="204">
          <cell r="B204">
            <v>6411266</v>
          </cell>
          <cell r="D204" t="str">
            <v>CHGS-PURCHASED PRINTIN (Br.)</v>
          </cell>
          <cell r="M204">
            <v>-310333.03999999998</v>
          </cell>
          <cell r="V204">
            <v>-310333.03999999998</v>
          </cell>
        </row>
        <row r="205">
          <cell r="B205">
            <v>6413862</v>
          </cell>
          <cell r="D205" t="str">
            <v>CHGS-COMPUTER FORMS &amp;  (Br.)</v>
          </cell>
          <cell r="M205">
            <v>-568186.56000000006</v>
          </cell>
          <cell r="V205">
            <v>-568186.56000000006</v>
          </cell>
        </row>
        <row r="206">
          <cell r="B206">
            <v>6420664</v>
          </cell>
          <cell r="D206" t="str">
            <v>CHGS-POSTAGE (Br.)</v>
          </cell>
          <cell r="M206">
            <v>-35763</v>
          </cell>
          <cell r="V206">
            <v>-35763</v>
          </cell>
        </row>
        <row r="207">
          <cell r="B207">
            <v>6423264</v>
          </cell>
          <cell r="D207" t="str">
            <v>CHGS-TELEPHONE EQUIP M (Br.)</v>
          </cell>
          <cell r="M207">
            <v>-176550</v>
          </cell>
          <cell r="V207">
            <v>-176550</v>
          </cell>
        </row>
        <row r="208">
          <cell r="B208">
            <v>6423868</v>
          </cell>
          <cell r="D208" t="str">
            <v>CHGS-TELEPHONE TOLLS (Br.)</v>
          </cell>
          <cell r="M208">
            <v>-695776.09</v>
          </cell>
          <cell r="V208">
            <v>-695776.09</v>
          </cell>
        </row>
        <row r="209">
          <cell r="B209">
            <v>6424465</v>
          </cell>
          <cell r="D209" t="str">
            <v>CHGS-TELEX &amp; TELEGRPH  (Br.)</v>
          </cell>
          <cell r="M209">
            <v>-929579.74</v>
          </cell>
          <cell r="V209">
            <v>-929579.74</v>
          </cell>
        </row>
        <row r="210">
          <cell r="B210">
            <v>6427162</v>
          </cell>
          <cell r="D210" t="str">
            <v>CHGS-ARMOURED CAR SERV (Br.)</v>
          </cell>
          <cell r="M210">
            <v>-9600</v>
          </cell>
          <cell r="V210">
            <v>-9600</v>
          </cell>
        </row>
        <row r="211">
          <cell r="B211">
            <v>6427863</v>
          </cell>
          <cell r="D211" t="str">
            <v>CHGS-COURIER SERVICES (Br.)</v>
          </cell>
          <cell r="M211">
            <v>-1390636.89</v>
          </cell>
          <cell r="V211">
            <v>-1390636.89</v>
          </cell>
        </row>
        <row r="212">
          <cell r="B212">
            <v>6429866</v>
          </cell>
          <cell r="D212" t="str">
            <v>CHGS-TLX/TLG RECOV-C/S (Br.)</v>
          </cell>
          <cell r="M212">
            <v>1439636.83</v>
          </cell>
          <cell r="V212">
            <v>1439636.83</v>
          </cell>
        </row>
        <row r="213">
          <cell r="B213">
            <v>6430465</v>
          </cell>
          <cell r="D213" t="str">
            <v>CHGS-COURIER SERVICE C (Br.)</v>
          </cell>
          <cell r="M213">
            <v>1176252.3999999999</v>
          </cell>
          <cell r="V213">
            <v>1176252.3999999999</v>
          </cell>
        </row>
        <row r="214">
          <cell r="B214">
            <v>6443966</v>
          </cell>
          <cell r="D214" t="str">
            <v>CHGS-INSURANCE MOTOR C (Br.)</v>
          </cell>
          <cell r="M214">
            <v>-51989.94</v>
          </cell>
          <cell r="V214">
            <v>-51989.94</v>
          </cell>
        </row>
        <row r="215">
          <cell r="B215">
            <v>6447163</v>
          </cell>
          <cell r="D215" t="str">
            <v>CHGS-TF-STAMP DUTY-DIR (Br.)</v>
          </cell>
          <cell r="M215">
            <v>-24456807.940000001</v>
          </cell>
          <cell r="V215">
            <v>-24456807.940000001</v>
          </cell>
        </row>
        <row r="216">
          <cell r="B216">
            <v>6451160</v>
          </cell>
          <cell r="D216" t="str">
            <v>CHGS-CONFER/SMNR FEE E (Br.)</v>
          </cell>
          <cell r="M216">
            <v>-30080.5</v>
          </cell>
          <cell r="V216">
            <v>-30080.5</v>
          </cell>
        </row>
        <row r="217">
          <cell r="B217">
            <v>6455069</v>
          </cell>
          <cell r="D217" t="str">
            <v>CHGS-CHARITABLE DONATI (Br.)</v>
          </cell>
          <cell r="M217">
            <v>-1000</v>
          </cell>
          <cell r="V217">
            <v>-1000</v>
          </cell>
        </row>
        <row r="218">
          <cell r="B218">
            <v>6463266</v>
          </cell>
          <cell r="D218" t="str">
            <v>CHGS-PUBLIC RELATIONS (Br.)</v>
          </cell>
          <cell r="M218">
            <v>-87334.32</v>
          </cell>
          <cell r="V218">
            <v>-87334.32</v>
          </cell>
        </row>
        <row r="219">
          <cell r="B219">
            <v>6463363</v>
          </cell>
          <cell r="D219" t="str">
            <v>CHGS-PUB RELATIONS NON (Br.)</v>
          </cell>
          <cell r="M219">
            <v>-20460.61</v>
          </cell>
          <cell r="V219">
            <v>-20460.61</v>
          </cell>
        </row>
        <row r="220">
          <cell r="B220">
            <v>6463967</v>
          </cell>
          <cell r="D220" t="str">
            <v>CHGS-BOOKS &amp; PERIODICA (Br.)</v>
          </cell>
          <cell r="M220">
            <v>-47490.34</v>
          </cell>
          <cell r="V220">
            <v>-47490.34</v>
          </cell>
        </row>
        <row r="221">
          <cell r="B221">
            <v>6464661</v>
          </cell>
          <cell r="D221" t="str">
            <v>CHGS-OFFICE SUPPLIES-L (Br.)</v>
          </cell>
          <cell r="M221">
            <v>-135418.79</v>
          </cell>
          <cell r="V221">
            <v>-135418.79</v>
          </cell>
        </row>
        <row r="222">
          <cell r="B222">
            <v>6467768</v>
          </cell>
          <cell r="D222" t="str">
            <v>CHARGES-BANK ACTIVITY  (Br.)</v>
          </cell>
          <cell r="M222">
            <v>-18846.96</v>
          </cell>
          <cell r="V222">
            <v>-18846.96</v>
          </cell>
        </row>
        <row r="223">
          <cell r="B223">
            <v>6467865</v>
          </cell>
          <cell r="D223" t="str">
            <v>CHGS-MISCELLANEOUS EXP (Br.)</v>
          </cell>
          <cell r="M223">
            <v>-328762.26</v>
          </cell>
          <cell r="V223">
            <v>-328762.26</v>
          </cell>
        </row>
        <row r="224">
          <cell r="B224">
            <v>6475566</v>
          </cell>
          <cell r="D224" t="str">
            <v>CHGS GUAR FEE PD/PCC (Br.)</v>
          </cell>
          <cell r="M224">
            <v>-21218.15</v>
          </cell>
          <cell r="V224">
            <v>-21218.15</v>
          </cell>
        </row>
        <row r="225">
          <cell r="B225">
            <v>6479561</v>
          </cell>
          <cell r="D225" t="str">
            <v>CHGS-ADMIN EXPENSES RE (Br.)</v>
          </cell>
          <cell r="E225">
            <v>-424541</v>
          </cell>
          <cell r="N225">
            <v>-15603579.91</v>
          </cell>
          <cell r="V225">
            <v>-15603579.91</v>
          </cell>
        </row>
        <row r="226">
          <cell r="B226">
            <v>6480063</v>
          </cell>
          <cell r="D226" t="str">
            <v>CHGS-MISC OP CHGOUTS P (Br.)</v>
          </cell>
          <cell r="M226">
            <v>-5972794.9000000004</v>
          </cell>
          <cell r="V226">
            <v>-5972794.9000000004</v>
          </cell>
        </row>
        <row r="227">
          <cell r="B227">
            <v>6481167</v>
          </cell>
          <cell r="D227" t="str">
            <v>CHGS SPEC SERVICES MIS (Br.)</v>
          </cell>
          <cell r="M227">
            <v>-1693112.35</v>
          </cell>
          <cell r="V227">
            <v>-1693112.35</v>
          </cell>
        </row>
        <row r="228">
          <cell r="B228">
            <v>6481361</v>
          </cell>
          <cell r="D228" t="str">
            <v>CHGS-BAD DEBTS RECOV P (Br.)</v>
          </cell>
          <cell r="M228">
            <v>984306.77</v>
          </cell>
          <cell r="V228">
            <v>984306.77</v>
          </cell>
        </row>
        <row r="229">
          <cell r="B229">
            <v>6482163</v>
          </cell>
          <cell r="D229" t="str">
            <v>CHGS-EMPLOYMENT AGENCY (Br.)</v>
          </cell>
          <cell r="M229">
            <v>-178262</v>
          </cell>
          <cell r="V229">
            <v>-178262</v>
          </cell>
        </row>
        <row r="230">
          <cell r="B230">
            <v>6482864</v>
          </cell>
          <cell r="D230" t="str">
            <v>CHGS-PERSONAL ADVERTIS (Br.)</v>
          </cell>
          <cell r="M230">
            <v>-4173</v>
          </cell>
          <cell r="V230">
            <v>-4173</v>
          </cell>
        </row>
        <row r="231">
          <cell r="B231">
            <v>6485561</v>
          </cell>
          <cell r="D231" t="str">
            <v>CHGS-CREDIT REPORTS GE (Br.)</v>
          </cell>
          <cell r="M231">
            <v>-55384.5</v>
          </cell>
          <cell r="V231">
            <v>-55384.5</v>
          </cell>
        </row>
        <row r="232">
          <cell r="B232">
            <v>6485766</v>
          </cell>
          <cell r="D232" t="str">
            <v>CHGS-L/C FEES PAID-COR (Br.)</v>
          </cell>
          <cell r="M232">
            <v>-716740.85</v>
          </cell>
          <cell r="V232">
            <v>-716740.85</v>
          </cell>
        </row>
        <row r="233">
          <cell r="B233">
            <v>6487661</v>
          </cell>
          <cell r="D233" t="str">
            <v>CHGS-BROKER COMM - FOR (Br.)</v>
          </cell>
          <cell r="M233">
            <v>-399862.06</v>
          </cell>
          <cell r="V233">
            <v>-399862.06</v>
          </cell>
        </row>
        <row r="234">
          <cell r="B234">
            <v>6487769</v>
          </cell>
          <cell r="D234" t="str">
            <v>CHGS-SECS COMM PD-OTHE (Br.)</v>
          </cell>
          <cell r="M234">
            <v>-737576.09</v>
          </cell>
          <cell r="V234">
            <v>-737576.09</v>
          </cell>
        </row>
        <row r="235">
          <cell r="B235">
            <v>6501664</v>
          </cell>
          <cell r="D235" t="str">
            <v>CHGS IN-TRANS LIVING E (Br.)</v>
          </cell>
          <cell r="M235">
            <v>-24886</v>
          </cell>
          <cell r="V235">
            <v>-24886</v>
          </cell>
        </row>
        <row r="236">
          <cell r="B236">
            <v>6503861</v>
          </cell>
          <cell r="D236" t="str">
            <v>CHGS-MOTORCAR REPAIRS  (Br.)</v>
          </cell>
          <cell r="M236">
            <v>-42515.040000000001</v>
          </cell>
          <cell r="V236">
            <v>-42515.040000000001</v>
          </cell>
        </row>
        <row r="237">
          <cell r="B237">
            <v>6505961</v>
          </cell>
          <cell r="D237" t="str">
            <v>CHGS TRAVEL EXPENSE-FA (Br.)</v>
          </cell>
          <cell r="M237">
            <v>-232179.8</v>
          </cell>
          <cell r="V237">
            <v>-232179.8</v>
          </cell>
        </row>
        <row r="238">
          <cell r="B238">
            <v>6506461</v>
          </cell>
          <cell r="D238" t="str">
            <v>CHGS TRAVEL EXPENSE-MI (Br.)</v>
          </cell>
          <cell r="M238">
            <v>-415079.17</v>
          </cell>
          <cell r="V238">
            <v>-415079.17</v>
          </cell>
        </row>
        <row r="239">
          <cell r="B239">
            <v>6507867</v>
          </cell>
          <cell r="D239" t="str">
            <v>CHGS-MOTORCAR OPERATIN (Br.)</v>
          </cell>
          <cell r="M239">
            <v>-239074</v>
          </cell>
          <cell r="V239">
            <v>-239074</v>
          </cell>
        </row>
        <row r="240">
          <cell r="B240">
            <v>6510566</v>
          </cell>
          <cell r="D240" t="str">
            <v>CHGE ENTERTAINING (Br.)</v>
          </cell>
          <cell r="M240">
            <v>-143131.26</v>
          </cell>
          <cell r="V240">
            <v>-143131.26</v>
          </cell>
        </row>
        <row r="241">
          <cell r="B241">
            <v>6521169</v>
          </cell>
          <cell r="D241" t="str">
            <v>CHGS MEMBERSHIP-MEALS (Br.)</v>
          </cell>
          <cell r="M241">
            <v>-25725.16</v>
          </cell>
          <cell r="V241">
            <v>-25725.16</v>
          </cell>
        </row>
        <row r="242">
          <cell r="B242">
            <v>6610560</v>
          </cell>
          <cell r="D242" t="str">
            <v>CHGS-DEPOSIT INSURANCE (Br.)</v>
          </cell>
          <cell r="M242">
            <v>-1553715.18</v>
          </cell>
          <cell r="V242">
            <v>-1553715.18</v>
          </cell>
        </row>
        <row r="243">
          <cell r="B243">
            <v>6630766</v>
          </cell>
          <cell r="D243" t="str">
            <v>CHG-STAT APPRO AUDIT F (Br.)</v>
          </cell>
          <cell r="M243">
            <v>-417500</v>
          </cell>
          <cell r="V243">
            <v>-417500</v>
          </cell>
        </row>
        <row r="244">
          <cell r="B244">
            <v>6630863</v>
          </cell>
          <cell r="D244" t="str">
            <v>CHG-STAT APPROV AUDIT  (Br.)</v>
          </cell>
          <cell r="M244">
            <v>-4600</v>
          </cell>
          <cell r="V244">
            <v>-4600</v>
          </cell>
        </row>
        <row r="245">
          <cell r="B245">
            <v>6641261</v>
          </cell>
          <cell r="D245" t="str">
            <v>CHGS-LEGAL FEES O/THAN (Br.)</v>
          </cell>
          <cell r="M245">
            <v>-360633.34</v>
          </cell>
          <cell r="V245">
            <v>-360633.34</v>
          </cell>
        </row>
        <row r="246">
          <cell r="B246">
            <v>6651968</v>
          </cell>
          <cell r="D246" t="str">
            <v>CHGS-MEMBSHP-CORP FEES (Br.)</v>
          </cell>
          <cell r="M246">
            <v>-389780.97</v>
          </cell>
          <cell r="V246">
            <v>-389780.97</v>
          </cell>
        </row>
        <row r="247">
          <cell r="B247">
            <v>6653960</v>
          </cell>
          <cell r="D247" t="str">
            <v>CHGS-CONSULTANTS FEES (Br.)</v>
          </cell>
          <cell r="M247">
            <v>-82390</v>
          </cell>
          <cell r="V247">
            <v>-82390</v>
          </cell>
        </row>
        <row r="248">
          <cell r="B248">
            <v>6654460</v>
          </cell>
          <cell r="D248" t="str">
            <v>OTHER PROFESSIONAL SER (Br.)</v>
          </cell>
          <cell r="M248">
            <v>-1233270.4099999999</v>
          </cell>
          <cell r="V248">
            <v>-1233270.4099999999</v>
          </cell>
        </row>
        <row r="249">
          <cell r="B249">
            <v>6703461</v>
          </cell>
          <cell r="D249" t="str">
            <v>CHG-GENERAL PROVISIONS (Br.)</v>
          </cell>
          <cell r="M249">
            <v>-10305151.24</v>
          </cell>
          <cell r="V249">
            <v>-10305151.24</v>
          </cell>
        </row>
        <row r="250">
          <cell r="B250">
            <v>6803261</v>
          </cell>
          <cell r="D250" t="str">
            <v>CASH SHORT-MISCELLANEO (Br.)</v>
          </cell>
          <cell r="M250">
            <v>-43895.28</v>
          </cell>
          <cell r="V250">
            <v>-43895.28</v>
          </cell>
        </row>
        <row r="251">
          <cell r="B251">
            <v>6810667</v>
          </cell>
          <cell r="D251" t="str">
            <v>CASH OVER (Br.)</v>
          </cell>
          <cell r="M251">
            <v>10.58</v>
          </cell>
          <cell r="V251">
            <v>10.58</v>
          </cell>
        </row>
        <row r="252">
          <cell r="B252">
            <v>7120664</v>
          </cell>
          <cell r="D252" t="str">
            <v>COMM. SAFETY DEPOSIT B (Br.)</v>
          </cell>
          <cell r="M252">
            <v>1100</v>
          </cell>
          <cell r="V252">
            <v>1100</v>
          </cell>
        </row>
        <row r="253">
          <cell r="B253">
            <v>7175663</v>
          </cell>
          <cell r="D253" t="str">
            <v>COMM. MISC RETAIL BANK (Br.)</v>
          </cell>
          <cell r="M253">
            <v>133941.94</v>
          </cell>
          <cell r="V253">
            <v>133941.94</v>
          </cell>
        </row>
        <row r="254">
          <cell r="B254">
            <v>7200560</v>
          </cell>
          <cell r="D254" t="str">
            <v>COMM. SERVICE CHARGES  (Br.)</v>
          </cell>
          <cell r="M254">
            <v>1907.59</v>
          </cell>
          <cell r="V254">
            <v>1907.59</v>
          </cell>
        </row>
        <row r="255">
          <cell r="B255">
            <v>7233566</v>
          </cell>
          <cell r="D255" t="str">
            <v>COMM. COMMITMENT FEES  (Br.)</v>
          </cell>
          <cell r="M255">
            <v>1316516.98</v>
          </cell>
          <cell r="V255">
            <v>1316516.98</v>
          </cell>
        </row>
        <row r="256">
          <cell r="B256">
            <v>7241364</v>
          </cell>
          <cell r="D256" t="str">
            <v>COMM. L/C ACCEPTANCE F (Br.)</v>
          </cell>
          <cell r="M256">
            <v>156879.09</v>
          </cell>
          <cell r="V256">
            <v>156879.09</v>
          </cell>
        </row>
        <row r="257">
          <cell r="B257">
            <v>7242166</v>
          </cell>
          <cell r="D257" t="str">
            <v>L/C FEE SHARE -RIZAL C (Br.)</v>
          </cell>
          <cell r="M257">
            <v>6426940.1699999999</v>
          </cell>
          <cell r="V257">
            <v>6426940.1699999999</v>
          </cell>
        </row>
        <row r="258">
          <cell r="B258">
            <v>7242468</v>
          </cell>
          <cell r="D258" t="str">
            <v>COMM CRS BRD STBY FEES (Br.)</v>
          </cell>
          <cell r="M258">
            <v>1039519.98</v>
          </cell>
          <cell r="V258">
            <v>1039519.98</v>
          </cell>
        </row>
        <row r="259">
          <cell r="B259">
            <v>7242565</v>
          </cell>
          <cell r="D259" t="str">
            <v>COMM. IMPORT L/C-CILE (Br.)</v>
          </cell>
          <cell r="M259">
            <v>868115.69</v>
          </cell>
          <cell r="V259">
            <v>868115.69</v>
          </cell>
        </row>
        <row r="260">
          <cell r="B260">
            <v>7243367</v>
          </cell>
          <cell r="D260" t="str">
            <v>COMM. LETTERS OF GUARA (Br.)</v>
          </cell>
          <cell r="M260">
            <v>5375885.1900000004</v>
          </cell>
          <cell r="V260">
            <v>5375885.1900000004</v>
          </cell>
        </row>
        <row r="261">
          <cell r="B261">
            <v>7244568</v>
          </cell>
          <cell r="D261" t="str">
            <v>COMM. SHIPPING GUARANT (Br.)</v>
          </cell>
          <cell r="M261">
            <v>1000</v>
          </cell>
          <cell r="V261">
            <v>1000</v>
          </cell>
        </row>
        <row r="262">
          <cell r="B262">
            <v>7245661</v>
          </cell>
          <cell r="D262" t="str">
            <v>COMM. F/T DRAFTS &amp; M.O (Br.)</v>
          </cell>
          <cell r="M262">
            <v>24320</v>
          </cell>
          <cell r="V262">
            <v>24320</v>
          </cell>
        </row>
        <row r="263">
          <cell r="B263">
            <v>7246269</v>
          </cell>
          <cell r="D263" t="str">
            <v>COMM-FUNDS TRANS-INW R (Br.)</v>
          </cell>
          <cell r="M263">
            <v>2551058.27</v>
          </cell>
          <cell r="V263">
            <v>2551058.27</v>
          </cell>
        </row>
        <row r="264">
          <cell r="B264">
            <v>7272464</v>
          </cell>
          <cell r="D264" t="str">
            <v>COMM COLLN DOC-IMP (Br.)</v>
          </cell>
          <cell r="M264">
            <v>1040744.18</v>
          </cell>
          <cell r="V264">
            <v>1040744.18</v>
          </cell>
        </row>
        <row r="265">
          <cell r="B265">
            <v>7273967</v>
          </cell>
          <cell r="D265" t="str">
            <v>COMM. MGMT/TECH SERVIC (Br.)</v>
          </cell>
          <cell r="M265">
            <v>71657.039999999994</v>
          </cell>
          <cell r="V265">
            <v>71657.039999999994</v>
          </cell>
        </row>
        <row r="266">
          <cell r="B266">
            <v>7302363</v>
          </cell>
          <cell r="D266" t="str">
            <v>FOREX TRADING-UNREALIS (Br.)</v>
          </cell>
          <cell r="E266">
            <v>326587.61</v>
          </cell>
          <cell r="N266">
            <v>12003401.02</v>
          </cell>
          <cell r="V266">
            <v>12003401.02</v>
          </cell>
        </row>
        <row r="267">
          <cell r="B267">
            <v>7400667</v>
          </cell>
          <cell r="D267" t="str">
            <v>COMM. SALE OF FIXED AS (Br.)</v>
          </cell>
          <cell r="M267">
            <v>279999</v>
          </cell>
          <cell r="V267">
            <v>279999</v>
          </cell>
        </row>
        <row r="268">
          <cell r="B268">
            <v>7400764</v>
          </cell>
          <cell r="D268" t="str">
            <v>LOSS SALE OF FIXED ASS (Br.)</v>
          </cell>
          <cell r="M268">
            <v>-8123.05</v>
          </cell>
          <cell r="V268">
            <v>-8123.05</v>
          </cell>
        </row>
        <row r="269">
          <cell r="B269">
            <v>7401965</v>
          </cell>
          <cell r="D269" t="str">
            <v>CAPITAL G/L SALE OF SH (Br.)</v>
          </cell>
          <cell r="M269">
            <v>26999516.190000001</v>
          </cell>
          <cell r="V269">
            <v>26999516.190000001</v>
          </cell>
        </row>
        <row r="270">
          <cell r="B270">
            <v>7406967</v>
          </cell>
          <cell r="D270" t="str">
            <v>AMORT-TRANS ADJ FOR NT (Br.)</v>
          </cell>
          <cell r="E270">
            <v>-1379969.28</v>
          </cell>
          <cell r="M270">
            <v>-5829681.3700000001</v>
          </cell>
          <cell r="N270">
            <v>-50719390.920000002</v>
          </cell>
          <cell r="V270">
            <v>-56549072.289999999</v>
          </cell>
        </row>
        <row r="271">
          <cell r="B271">
            <v>7407068</v>
          </cell>
          <cell r="D271" t="str">
            <v>MARK-TO MKT G/L-N/T N/ (Br.)</v>
          </cell>
          <cell r="E271">
            <v>117582.42</v>
          </cell>
          <cell r="M271">
            <v>-293082</v>
          </cell>
          <cell r="N271">
            <v>4321624.26</v>
          </cell>
          <cell r="V271">
            <v>4028542.26</v>
          </cell>
        </row>
        <row r="272">
          <cell r="B272">
            <v>7407165</v>
          </cell>
          <cell r="D272" t="str">
            <v>MARK-TO MKT G/L-CROSS  (Br.)</v>
          </cell>
          <cell r="M272">
            <v>2840602.28</v>
          </cell>
          <cell r="V272">
            <v>2840602.28</v>
          </cell>
        </row>
        <row r="273">
          <cell r="B273">
            <v>7407661</v>
          </cell>
          <cell r="D273" t="str">
            <v>G/L-N/T N/Q FXFWD TRAN (Br.)</v>
          </cell>
          <cell r="M273">
            <v>-185661.16</v>
          </cell>
          <cell r="V273">
            <v>-185661.16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"/>
      <sheetName val="LIA-JUN04"/>
      <sheetName val="CF (2)"/>
      <sheetName val="TB as of Sep 2002"/>
      <sheetName val="Scorecard"/>
      <sheetName val="sfcc-mth"/>
      <sheetName val="sfcc-ytd"/>
      <sheetName val="JUNE1"/>
      <sheetName val="#REF"/>
      <sheetName val="01000(A)"/>
      <sheetName val="Sheet1"/>
      <sheetName val="TBBR"/>
      <sheetName val="시산표"/>
      <sheetName val="BS"/>
      <sheetName val="TB"/>
      <sheetName val="CASH98"/>
      <sheetName val="tpc"/>
      <sheetName val="DATA"/>
      <sheetName val="SUMMARY"/>
      <sheetName val="SUMFREIGHT"/>
      <sheetName val="Profit and Loss"/>
      <sheetName val="資金繰り表 (9)"/>
      <sheetName val="Account List"/>
      <sheetName val="properties"/>
      <sheetName val="Q3-13"/>
      <sheetName val="I02-งวด.ผรม.หลัก-ย่อย-วัสดุ"/>
      <sheetName val="Sheet2"/>
      <sheetName val="June"/>
      <sheetName val="Jan"/>
      <sheetName val="Feb"/>
      <sheetName val="Mar"/>
      <sheetName val="Apr"/>
      <sheetName val="May"/>
      <sheetName val="MD_R"/>
      <sheetName val="ADM_A"/>
      <sheetName val="CELL_A"/>
      <sheetName val="CHE_A"/>
      <sheetName val="CE_A"/>
      <sheetName val="YTD-Actual"/>
      <sheetName val="DESP_A"/>
      <sheetName val="ENV_A"/>
      <sheetName val="PG_A"/>
      <sheetName val="ISO_A"/>
      <sheetName val="MD_A"/>
      <sheetName val="PC_A"/>
      <sheetName val="PM_A"/>
      <sheetName val="RECY"/>
      <sheetName val="QA&amp;R_A"/>
      <sheetName val="RMP_A"/>
      <sheetName val="RMZ_A"/>
      <sheetName val="SHEET_A"/>
      <sheetName val="RECO_A"/>
      <sheetName val="YARD_A"/>
      <sheetName val="Macro5"/>
      <sheetName val="DMD_Office"/>
      <sheetName val="ENV_R"/>
      <sheetName val="PG_R"/>
      <sheetName val="CELL_R"/>
      <sheetName val="QA&amp;R_R"/>
      <sheetName val="RMP_R"/>
      <sheetName val="RMZ_R"/>
      <sheetName val="Admin"/>
      <sheetName val="ADMIN_OFFICE_(2)"/>
      <sheetName val="CDC"/>
      <sheetName val="CHEMICAL"/>
      <sheetName val="DESPATCH"/>
      <sheetName val="Drwing"/>
      <sheetName val="Elec"/>
      <sheetName val="Estate"/>
      <sheetName val="YTD_Revised"/>
      <sheetName val="Fire"/>
      <sheetName val="Guest"/>
      <sheetName val="Inst"/>
      <sheetName val="ISO"/>
      <sheetName val="IT"/>
      <sheetName val="Mech"/>
      <sheetName val="CE"/>
      <sheetName val="Medical"/>
      <sheetName val="PRODUCT"/>
      <sheetName val="PULP_MILL"/>
      <sheetName val="Power"/>
      <sheetName val="PR"/>
      <sheetName val="PRE"/>
      <sheetName val="Secutiry"/>
      <sheetName val="SHEETING"/>
      <sheetName val="SODA"/>
      <sheetName val="Store"/>
      <sheetName val="Waste"/>
      <sheetName val="YARD"/>
      <sheetName val="PS"/>
      <sheetName val="P&amp;L"/>
      <sheetName val="SUM"/>
      <sheetName val="Query1_SUMFREIGHT_"/>
      <sheetName val="130530"/>
      <sheetName val="TrialBalance Q3-2002"/>
      <sheetName val="Report Srv. - Subsidiary"/>
      <sheetName val="DR + R3 Archiving - Subsidiary"/>
      <sheetName val="1.AR-Export"/>
      <sheetName val="資金繰り表_(9)"/>
      <sheetName val="แผนงานหลัก"/>
      <sheetName val="AF Usage MTP"/>
      <sheetName val="034-VTR"/>
      <sheetName val="036-VTR"/>
      <sheetName val="Box"/>
      <sheetName val="LIST"/>
      <sheetName val="FSALES"/>
      <sheetName val="Manual"/>
      <sheetName val="CF_(2)"/>
      <sheetName val="TB_as_of_Sep_2002"/>
      <sheetName val="I02-งวด_ผรม_หลัก-ย่อย-วัสดุ"/>
      <sheetName val="Account_List"/>
      <sheetName val="資金繰り表･CASH FLOW（９）"/>
      <sheetName val="ﾘｽﾄ"/>
      <sheetName val="資金繰り表_(9)1"/>
      <sheetName val="資金繰り表･CASH_FLOW（９）"/>
      <sheetName val="Venture_Key_Assumptions"/>
      <sheetName val="CONVERT"/>
      <sheetName val="LINK_WBPT"/>
      <sheetName val="Cashflows"/>
      <sheetName val="BP"/>
      <sheetName val="std cost"/>
      <sheetName val="承認票"/>
      <sheetName val="Assumption"/>
      <sheetName val="CF_(2)1"/>
      <sheetName val="TB_as_of_Sep_20021"/>
      <sheetName val="資金繰り表_(9)2"/>
      <sheetName val="Account_List1"/>
      <sheetName val="I02-งวด_ผรม_หลัก-ย่อย-วัสดุ1"/>
      <sheetName val="TrialBalance_Q3-2002"/>
      <sheetName val="Report_Srv__-_Subsidiary"/>
      <sheetName val="DR_+_R3_Archiving_-_Subsidiary"/>
      <sheetName val="1_AR-Export"/>
      <sheetName val="AF_Usage_MTP"/>
      <sheetName val="資金繰り表･CASH_FLOW（９）1"/>
      <sheetName val="std_cost"/>
      <sheetName val="Profit_and_Loss"/>
      <sheetName val="เครื่องตกแต่ง"/>
      <sheetName val="อาคาร"/>
      <sheetName val="เครื่องมือ"/>
      <sheetName val="Profit_and_Loss1"/>
      <sheetName val="Profit_and_Loss2"/>
      <sheetName val="Profit_and_Loss3"/>
      <sheetName val="Profit_and_Loss4"/>
      <sheetName val="Profit_and_Loss5"/>
      <sheetName val="Profit_and_Loss6"/>
      <sheetName val="TA"/>
      <sheetName val="ค่าวัสดุ 11.01.07"/>
      <sheetName val="Summary(SEP13)"/>
      <sheetName val="2"/>
      <sheetName val="Options"/>
      <sheetName val="Master"/>
      <sheetName val="Comapny Name"/>
      <sheetName val="Comapny_Name"/>
      <sheetName val="CONDITION"/>
      <sheetName val="S33"/>
      <sheetName val="Ratchada"/>
      <sheetName val="Active Aug'17"/>
      <sheetName val="RawData"/>
      <sheetName val="1PNX_2014"/>
      <sheetName val="Lists"/>
      <sheetName val="Ratio for Transition"/>
      <sheetName val="TargetKPI"/>
      <sheetName val="Consumption"/>
      <sheetName val="General Assumption"/>
      <sheetName val="Raw_data"/>
      <sheetName val="data_steam"/>
      <sheetName val="BCX_HH"/>
      <sheetName val="NHATKYC"/>
      <sheetName val="ค่าวัสดุ_11_01_07"/>
      <sheetName val="TrialBalance_Q3-20021"/>
      <sheetName val="ค่าวัสดุ_11_01_071"/>
      <sheetName val="TB04"/>
      <sheetName val="CF_(2)2"/>
      <sheetName val="TB_as_of_Sep_20022"/>
      <sheetName val="資金繰り表_(9)3"/>
      <sheetName val="Account_List2"/>
      <sheetName val="I02-งวด_ผรม_หลัก-ย่อย-วัสดุ2"/>
      <sheetName val="Report_Srv__-_Subsidiary1"/>
      <sheetName val="DR_+_R3_Archiving_-_Subsidiary1"/>
      <sheetName val="1_AR-Export1"/>
      <sheetName val="AF_Usage_MTP1"/>
      <sheetName val="資金繰り表･CASH_FLOW（９）2"/>
      <sheetName val="std_cost1"/>
      <sheetName val="Comapny_Name1"/>
      <sheetName val="Active_Aug'17"/>
      <sheetName val="General_Assumption"/>
      <sheetName val="Ratio_for_Transi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PL-D1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BAL"/>
      <sheetName val="TBBR"/>
      <sheetName val="TAB_DEP"/>
      <sheetName val="TB as of Sep 2002"/>
      <sheetName val="10-1 Media"/>
      <sheetName val="10-cut"/>
      <sheetName val="asset write-off#3"/>
      <sheetName val="시산표"/>
      <sheetName val="Data Exp ทั้งหมด"/>
      <sheetName val="การใช้"/>
      <sheetName val="Group"/>
      <sheetName val="Debt"/>
      <sheetName val="Configuration"/>
      <sheetName val="ยานพาหนะ"/>
      <sheetName val="เครื่องมือ"/>
      <sheetName val="TAX_BOI."/>
      <sheetName val="2002 Intra-group CA"/>
      <sheetName val="L3-AAA"/>
      <sheetName val="DATA"/>
      <sheetName val="PLs"/>
      <sheetName val="BS ATTACH"/>
      <sheetName val="437"/>
      <sheetName val="M_Maincomp"/>
      <sheetName val="DEP12"/>
      <sheetName val="TB Worksheet"/>
      <sheetName val="Sum"/>
      <sheetName val="Véhicule"/>
      <sheetName val="PC till Aug"/>
      <sheetName val="TB_as_of_Sep_2002"/>
      <sheetName val="#REF"/>
      <sheetName val="TrialBalance Q3-2002"/>
      <sheetName val="TEMP2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TB_as_of_Sep_20021"/>
      <sheetName val="10-1_Media"/>
      <sheetName val="asset_write-off#3"/>
      <sheetName val="Data_Exp_ทั้งหมด"/>
      <sheetName val="TAX_BOI_"/>
      <sheetName val="BS_ATTACH"/>
      <sheetName val="2002_Intra-group_CA"/>
      <sheetName val="TB_Worksheet"/>
      <sheetName val="P3bis"/>
      <sheetName val="P4"/>
      <sheetName val="P1"/>
      <sheetName val="17200010"/>
      <sheetName val="mflvv(Kia)"/>
      <sheetName val="sm_รหัส"/>
      <sheetName val="f_test_รหัส"/>
      <sheetName val="v_cut_วัน"/>
      <sheetName val="T115 0910-1"/>
      <sheetName val="T116 0910-1"/>
      <sheetName val="T117 0910-1"/>
      <sheetName val="งบทดลองปภพ 4-47"/>
      <sheetName val="CST1198"/>
      <sheetName val="TABLE"/>
      <sheetName val="J2"/>
      <sheetName val="J1"/>
      <sheetName val="incom tax 2005"/>
      <sheetName val="B&amp;S 1999"/>
      <sheetName val="14130-0003"/>
      <sheetName val="1046"/>
      <sheetName val="LIA-JUN04"/>
      <sheetName val="Gia vat tu"/>
      <sheetName val="number-tel csc "/>
      <sheetName val="TELDISCOUNT"/>
      <sheetName val="TONGKE1P"/>
      <sheetName val="CONSO ACCOUNTS 2004 DEC_3"/>
      <sheetName val="Act8"/>
      <sheetName val="#511BkRec"/>
      <sheetName val="PL BSSH"/>
      <sheetName val="Valuation - DCF"/>
      <sheetName val="Assumption"/>
      <sheetName val="PT"/>
      <sheetName val="KH-Q1,Q2,01"/>
      <sheetName val="PC_till_Aug"/>
      <sheetName val="TrialBalance_Q3-2002"/>
      <sheetName val="T115_0910-1"/>
      <sheetName val="T116_0910-1"/>
      <sheetName val="T117_0910-1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TB_as_of_Sep_20022"/>
      <sheetName val="TAX_BOI_1"/>
      <sheetName val="10-1_Media1"/>
      <sheetName val="BS_ATTACH1"/>
      <sheetName val="asset_write-off#31"/>
      <sheetName val="Data_Exp_ทั้งหมด1"/>
      <sheetName val="TB_Worksheet1"/>
      <sheetName val="2002_Intra-group_CA1"/>
      <sheetName val="PC_till_Aug1"/>
      <sheetName val="TrialBalance_Q3-20021"/>
      <sheetName val="T115_0910-11"/>
      <sheetName val="T116_0910-11"/>
      <sheetName val="T117_0910-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E26">
            <v>3502064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MA"/>
      <sheetName val="CST1198"/>
      <sheetName val="asset HDK&amp;SHK"/>
      <sheetName val="H200 - Test"/>
      <sheetName val="Month"/>
      <sheetName val="Data Exp ทั้งหมด"/>
      <sheetName val="Menu"/>
      <sheetName val="DATA"/>
      <sheetName val=" IB-PL-YTD"/>
      <sheetName val="BS ATTACH"/>
      <sheetName val="M_Maincomp"/>
      <sheetName val="BS(Foamtec)"/>
      <sheetName val="PL(Foamtec)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Summary(SEP13)"/>
      <sheetName val="Group"/>
      <sheetName val="number-tel csc "/>
      <sheetName val="SCB 1-30"/>
    </sheetNames>
    <sheetDataSet>
      <sheetData sheetId="0"/>
      <sheetData sheetId="1">
        <row r="29">
          <cell r="E29">
            <v>2600292</v>
          </cell>
        </row>
      </sheetData>
      <sheetData sheetId="2">
        <row r="29">
          <cell r="E29">
            <v>2600292</v>
          </cell>
        </row>
      </sheetData>
      <sheetData sheetId="3"/>
      <sheetData sheetId="4">
        <row r="29">
          <cell r="E29">
            <v>2600292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BS_Foamtec_"/>
      <sheetName val="PL_Foamtec_"/>
      <sheetName val="CJEs"/>
      <sheetName val="PL"/>
      <sheetName val="CRJE"/>
      <sheetName val="TAB_DEP"/>
      <sheetName val="10-1 Media"/>
      <sheetName val="10-cut"/>
      <sheetName val="fsl1_"/>
      <sheetName val="fsl2_"/>
      <sheetName val="fsl3_"/>
      <sheetName val="N_"/>
      <sheetName val="N__(2)"/>
      <sheetName val="BS_(Phili)"/>
      <sheetName val="C_"/>
      <sheetName val="C-3_"/>
      <sheetName val="ADJ_OVER_YEAR-END"/>
      <sheetName val="U1_(2)"/>
      <sheetName val="_20"/>
      <sheetName val="20_Nt"/>
      <sheetName val="20_tic"/>
      <sheetName val="30_tic"/>
      <sheetName val="BOT_Rate"/>
      <sheetName val="Debt"/>
      <sheetName val="BS"/>
    </sheetNames>
    <sheetDataSet>
      <sheetData sheetId="0" refreshError="1"/>
      <sheetData sheetId="1" refreshError="1"/>
      <sheetData sheetId="2" refreshError="1"/>
      <sheetData sheetId="3">
        <row r="4">
          <cell r="AA4" t="str">
            <v>FA (M)</v>
          </cell>
        </row>
      </sheetData>
      <sheetData sheetId="4">
        <row r="19">
          <cell r="D19">
            <v>-1484989</v>
          </cell>
        </row>
      </sheetData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int"/>
      <sheetName val="Sheet3"/>
      <sheetName val="Point (3)"/>
      <sheetName val="Sheet4"/>
      <sheetName val="NFS"/>
      <sheetName val="B1-1"/>
      <sheetName val="B1-2"/>
      <sheetName val="B1-3"/>
      <sheetName val="ADJ"/>
      <sheetName val="NFS-30"/>
      <sheetName val="CIT"/>
      <sheetName val="incom tax 2005"/>
      <sheetName val="F-4"/>
      <sheetName val="A"/>
      <sheetName val="B"/>
      <sheetName val="B-1"/>
      <sheetName val="B1.1"/>
      <sheetName val="B1.2"/>
      <sheetName val="L"/>
      <sheetName val="U"/>
      <sheetName val="U-1"/>
      <sheetName val="U-3"/>
      <sheetName val="Insure"/>
      <sheetName val="Z"/>
      <sheetName val="BB"/>
      <sheetName val="BB-1"/>
      <sheetName val="BB1.1"/>
      <sheetName val="BB1.2"/>
      <sheetName val="Point (2)"/>
      <sheetName val="CC"/>
      <sheetName val="CC-TM"/>
      <sheetName val="KK"/>
      <sheetName val="10"/>
      <sheetName val="Sheet2"/>
      <sheetName val="70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90"/>
      <sheetName val="tm-test production"/>
      <sheetName val="test cost&amp;sale-production"/>
      <sheetName val="test cost&amp;sale-production (2)"/>
      <sheetName val="Sheet5"/>
      <sheetName val="Production (2)"/>
      <sheetName val="Semi-FG transaction"/>
      <sheetName val="Cut sale-tm"/>
      <sheetName val="Cut sale"/>
      <sheetName val="Cut cost-tm1"/>
      <sheetName val="Cut cost-tm"/>
      <sheetName val="Cut cost"/>
      <sheetName val="BS(Foamtec)"/>
      <sheetName val="PL(Foamtec)"/>
      <sheetName val="Point_(3)"/>
      <sheetName val="incom_tax_2005"/>
      <sheetName val="B1_1"/>
      <sheetName val="B1_2"/>
      <sheetName val="BB1_1"/>
      <sheetName val="BB1_2"/>
      <sheetName val="Point_(2)"/>
      <sheetName val="Th_salary"/>
      <sheetName val="Japanese_salary_(2)"/>
      <sheetName val="Japanese_salary"/>
      <sheetName val="tm-test_production"/>
      <sheetName val="test_cost&amp;sale-production"/>
      <sheetName val="test_cost&amp;sale-production_(2)"/>
      <sheetName val="Production_(2)"/>
      <sheetName val="Semi-FG_transaction"/>
      <sheetName val="Cut_sale-tm"/>
      <sheetName val="Cut_sale"/>
      <sheetName val="Cut_cost-tm1"/>
      <sheetName val="Cut_cost"/>
      <sheetName val="Cut_cost-tm"/>
      <sheetName val="V310"/>
      <sheetName val="L310 (2)"/>
      <sheetName val="Configuration"/>
      <sheetName val="BS ATTACH"/>
      <sheetName val="CJEs"/>
      <sheetName val="PL"/>
      <sheetName val="CRJE"/>
      <sheetName val="Addition&amp;disposal"/>
      <sheetName val="FA Movement"/>
      <sheetName val="Disclosure-PBC"/>
      <sheetName val=" IB-PL-YTD"/>
      <sheetName val="Group"/>
      <sheetName val="TAB_DEP"/>
      <sheetName val="17200010"/>
      <sheetName val="Sheet1"/>
      <sheetName val="7Long term liabilities"/>
      <sheetName val="1Cash for Interest"/>
      <sheetName val="3Detail of cash flow"/>
      <sheetName val="10Segment report"/>
      <sheetName val="TB as of Sep 2002"/>
      <sheetName val="Income Tax Provision"/>
      <sheetName val="chart_A2002"/>
      <sheetName val="BAL"/>
      <sheetName val="Defer Dec. 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DropDown List"/>
      <sheetName val="Sheet1"/>
      <sheetName val="incom tax 2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 IB-PL-YTD"/>
      <sheetName val="10-1 Media"/>
      <sheetName val="10-cut"/>
      <sheetName val="BS(Foamtec)"/>
      <sheetName val="PL(Foamtec)"/>
      <sheetName val="BS ATTACH"/>
      <sheetName val="MA"/>
      <sheetName val="BS"/>
      <sheetName val="incom tax 2005"/>
      <sheetName val="trend"/>
      <sheetName val="Data"/>
      <sheetName val="Asset Verification"/>
      <sheetName val="Group"/>
      <sheetName val="DEP12"/>
      <sheetName val="incom_tax_2005"/>
      <sheetName val="BS_ATTACH"/>
      <sheetName val="10-1_Media"/>
      <sheetName val="CJEs"/>
      <sheetName val="시산표"/>
      <sheetName val="_IB-PL-YTD"/>
      <sheetName val="Asset_Verification"/>
      <sheetName val="Drivers"/>
      <sheetName val="TBBR"/>
      <sheetName val="PL"/>
      <sheetName val="CRJE"/>
      <sheetName val="ยานพาหนะ"/>
      <sheetName val="Act v Plan"/>
      <sheetName val="Reference2"/>
      <sheetName val="J1"/>
      <sheetName val="Sheet 1"/>
      <sheetName val="036-VTR"/>
      <sheetName val="Menu"/>
      <sheetName val="SAPfilean"/>
      <sheetName val="BL-TTL"/>
      <sheetName val="BAL"/>
      <sheetName val="buy"/>
      <sheetName val="LC-KBANK"/>
      <sheetName val="Wkgs_BS Lead"/>
      <sheetName val="11_เงินลงทุน"/>
      <sheetName val="รายการกับบริษัทในเครือ "/>
      <sheetName val="STOCK_OUT"/>
      <sheetName val="Raw Material"/>
      <sheetName val="FJB"/>
      <sheetName val="F101"/>
      <sheetName val="dcf"/>
      <sheetName val="Sheet1"/>
      <sheetName val="SRP FH"/>
      <sheetName val="S045"/>
      <sheetName val="_IB-PL-YTD1"/>
      <sheetName val="10-1_Media1"/>
      <sheetName val="BS_ATTACH1"/>
      <sheetName val="incom_tax_20051"/>
      <sheetName val="Asset_Verification1"/>
      <sheetName val="Sheet_1"/>
      <sheetName val="Act_v_Plan"/>
      <sheetName val="รายการกับบริษัทในเครือ_"/>
      <sheetName val="Wkgs_BS_Lead"/>
      <sheetName val="Raw_Material"/>
      <sheetName val="SRP_FH"/>
      <sheetName val="Sheet2"/>
      <sheetName val="balance sheets"/>
      <sheetName val="5.1CAPEX_Additional"/>
      <sheetName val="PS"/>
      <sheetName val="S33"/>
      <sheetName val="InputPO_Del"/>
      <sheetName val="Merge List 1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-1 Media"/>
      <sheetName val="10-cut"/>
      <sheetName val="WIP,FG_-_PVC"/>
      <sheetName val="WIP,FG_-_Cast"/>
      <sheetName val="WIP,FG_-_Conso"/>
      <sheetName val="Aging_-_FG"/>
      <sheetName val="Aging_-_FG_(2)"/>
      <sheetName val="Aging_-_RM"/>
      <sheetName val="Sales_Forcast"/>
      <sheetName val="Selling_Exp_"/>
      <sheetName val="Detail_-_RM"/>
      <sheetName val="Detail_-_RM_'04"/>
      <sheetName val="Detail_-_Supplies"/>
      <sheetName val="เครื่องตกแต่ง"/>
      <sheetName val="เครื่องมือ"/>
      <sheetName val="อาคาร"/>
      <sheetName val=" IB-PL-YTD"/>
      <sheetName val="GIVTR00P"/>
      <sheetName val="BS ATTACH"/>
      <sheetName val="ยานพาหนะ"/>
      <sheetName val="DEP12"/>
      <sheetName val="CST1198"/>
      <sheetName val="DEPSYS47"/>
      <sheetName val="HISTORICO"/>
      <sheetName val="CJEs"/>
      <sheetName val="J2"/>
      <sheetName val="PL"/>
      <sheetName val="CRJE"/>
      <sheetName val="K420"/>
      <sheetName val="trnDaily_dataset"/>
      <sheetName val="FG-ISSUED"/>
      <sheetName val="Configuration"/>
      <sheetName val="Used_Acc"/>
      <sheetName val="BSLA"/>
      <sheetName val="incom tax 2005"/>
    </sheetNames>
    <sheetDataSet>
      <sheetData sheetId="0">
        <row r="1">
          <cell r="A1" t="str">
            <v>会计年度</v>
          </cell>
          <cell r="B1" t="str">
            <v>会计期间</v>
          </cell>
          <cell r="C1" t="str">
            <v>科目编码</v>
          </cell>
          <cell r="D1" t="str">
            <v>科目名称</v>
          </cell>
          <cell r="E1" t="str">
            <v>本期发生借方</v>
          </cell>
          <cell r="F1" t="str">
            <v>本期发生贷方</v>
          </cell>
          <cell r="G1" t="str">
            <v>2005-03</v>
          </cell>
          <cell r="K1" t="str">
            <v>2004-12</v>
          </cell>
          <cell r="M1" t="str">
            <v>期末贷方</v>
          </cell>
        </row>
        <row r="2">
          <cell r="A2" t="str">
            <v>2005</v>
          </cell>
          <cell r="B2" t="str">
            <v>月份：2005.01-2005.03</v>
          </cell>
          <cell r="C2" t="str">
            <v>1211</v>
          </cell>
          <cell r="D2" t="str">
            <v>原材料</v>
          </cell>
          <cell r="E2">
            <v>51793646.369999997</v>
          </cell>
          <cell r="F2">
            <v>51600488.68</v>
          </cell>
          <cell r="G2">
            <v>23680884.859999999</v>
          </cell>
          <cell r="H2">
            <v>193157.6900000005</v>
          </cell>
          <cell r="K2">
            <v>23487727.170000002</v>
          </cell>
        </row>
        <row r="4">
          <cell r="A4" t="str">
            <v>2005</v>
          </cell>
          <cell r="B4" t="str">
            <v>月份：2005.01-2005.03</v>
          </cell>
          <cell r="C4" t="str">
            <v>121101</v>
          </cell>
          <cell r="D4" t="str">
            <v xml:space="preserve">  主要材料</v>
          </cell>
          <cell r="E4">
            <v>50031129.490000002</v>
          </cell>
          <cell r="F4">
            <v>48949156.93</v>
          </cell>
          <cell r="G4">
            <v>22763989.469999999</v>
          </cell>
          <cell r="H4">
            <v>1081972.5600000005</v>
          </cell>
          <cell r="K4">
            <v>21682016.91</v>
          </cell>
        </row>
        <row r="5">
          <cell r="A5" t="str">
            <v>2005</v>
          </cell>
          <cell r="B5" t="str">
            <v>月份：2005.01-2005.03</v>
          </cell>
          <cell r="C5" t="str">
            <v>12110101</v>
          </cell>
          <cell r="D5" t="str">
            <v xml:space="preserve">    内购</v>
          </cell>
          <cell r="E5">
            <v>29250523.579999998</v>
          </cell>
          <cell r="F5">
            <v>27023679.620000001</v>
          </cell>
          <cell r="G5">
            <v>13657725.630000001</v>
          </cell>
          <cell r="H5">
            <v>2226843.9600000009</v>
          </cell>
          <cell r="J5">
            <v>0.19480946652122949</v>
          </cell>
          <cell r="K5">
            <v>11430881.67</v>
          </cell>
        </row>
        <row r="6">
          <cell r="A6" t="str">
            <v>2005</v>
          </cell>
          <cell r="B6" t="str">
            <v>月份：2005.01-2005.03</v>
          </cell>
          <cell r="C6" t="str">
            <v>1211010201</v>
          </cell>
          <cell r="D6" t="str">
            <v xml:space="preserve">    外购 - 采购价款</v>
          </cell>
          <cell r="E6">
            <v>20739635.170000002</v>
          </cell>
          <cell r="F6">
            <v>21883910.989999998</v>
          </cell>
          <cell r="G6">
            <v>9106263.8399999999</v>
          </cell>
          <cell r="H6">
            <v>-1144871.4000000004</v>
          </cell>
          <cell r="J6">
            <v>-0.11168240133372782</v>
          </cell>
          <cell r="K6">
            <v>10251135.24</v>
          </cell>
        </row>
        <row r="8">
          <cell r="A8" t="str">
            <v>2005</v>
          </cell>
          <cell r="B8" t="str">
            <v>月份：2005.01-2005.03</v>
          </cell>
          <cell r="C8" t="str">
            <v>121102</v>
          </cell>
          <cell r="D8" t="str">
            <v xml:space="preserve">  辅助材料</v>
          </cell>
          <cell r="E8">
            <v>64096.37</v>
          </cell>
          <cell r="F8">
            <v>289766.21999999997</v>
          </cell>
          <cell r="G8">
            <v>276701.71000000002</v>
          </cell>
          <cell r="H8">
            <v>-225669.84999999998</v>
          </cell>
          <cell r="J8">
            <v>-0.44920904758223174</v>
          </cell>
          <cell r="K8">
            <v>502371.56</v>
          </cell>
        </row>
        <row r="9">
          <cell r="A9" t="str">
            <v>2005</v>
          </cell>
          <cell r="B9" t="str">
            <v>月份：2005.01-2005.03</v>
          </cell>
          <cell r="C9" t="str">
            <v>121103</v>
          </cell>
          <cell r="D9" t="str">
            <v xml:space="preserve">  包装材料</v>
          </cell>
          <cell r="E9">
            <v>-236898.54</v>
          </cell>
          <cell r="F9">
            <v>462477.47</v>
          </cell>
          <cell r="G9">
            <v>64614.22</v>
          </cell>
          <cell r="H9">
            <v>-699376.01</v>
          </cell>
          <cell r="J9">
            <v>-0.91542533207525445</v>
          </cell>
          <cell r="K9">
            <v>763990.23</v>
          </cell>
        </row>
        <row r="10">
          <cell r="A10" t="str">
            <v>2005</v>
          </cell>
          <cell r="B10" t="str">
            <v>月份：2005.01-2005.03</v>
          </cell>
          <cell r="C10" t="str">
            <v>121104</v>
          </cell>
          <cell r="D10" t="str">
            <v xml:space="preserve">  燃料</v>
          </cell>
          <cell r="E10">
            <v>1502268.48</v>
          </cell>
          <cell r="F10">
            <v>1482173.33</v>
          </cell>
          <cell r="G10">
            <v>231855.04</v>
          </cell>
          <cell r="H10">
            <v>20095.149999999994</v>
          </cell>
          <cell r="J10">
            <v>9.489592198031456E-2</v>
          </cell>
          <cell r="K10">
            <v>211759.89</v>
          </cell>
        </row>
        <row r="11">
          <cell r="A11" t="str">
            <v>2005</v>
          </cell>
          <cell r="B11" t="str">
            <v>月份：2005.01-2005.03</v>
          </cell>
          <cell r="C11" t="str">
            <v>121106</v>
          </cell>
          <cell r="D11" t="str">
            <v xml:space="preserve">  修护备件</v>
          </cell>
          <cell r="E11">
            <v>433050.57</v>
          </cell>
          <cell r="F11">
            <v>416914.73</v>
          </cell>
          <cell r="G11">
            <v>300231.11</v>
          </cell>
          <cell r="H11">
            <v>16135.839999999967</v>
          </cell>
          <cell r="J11">
            <v>5.6797284938957152E-2</v>
          </cell>
          <cell r="K11">
            <v>284095.27</v>
          </cell>
        </row>
        <row r="12">
          <cell r="A12" t="str">
            <v>2005</v>
          </cell>
          <cell r="B12" t="str">
            <v>月份：2005.01-2005.03</v>
          </cell>
          <cell r="C12" t="str">
            <v>121107</v>
          </cell>
          <cell r="D12" t="str">
            <v xml:space="preserve">  办公用品</v>
          </cell>
          <cell r="E12">
            <v>0</v>
          </cell>
          <cell r="F12">
            <v>0</v>
          </cell>
          <cell r="G12">
            <v>43493.31</v>
          </cell>
          <cell r="H12">
            <v>0</v>
          </cell>
          <cell r="J12">
            <v>0</v>
          </cell>
          <cell r="K12">
            <v>43493.31</v>
          </cell>
        </row>
        <row r="14">
          <cell r="A14" t="str">
            <v>2005</v>
          </cell>
          <cell r="B14" t="str">
            <v>月份：2005.01-2005.03</v>
          </cell>
          <cell r="C14" t="str">
            <v>122103</v>
          </cell>
          <cell r="D14" t="str">
            <v xml:space="preserve">  包装物 - 摊销</v>
          </cell>
          <cell r="E14">
            <v>4020</v>
          </cell>
          <cell r="F14">
            <v>0</v>
          </cell>
          <cell r="G14">
            <v>4020</v>
          </cell>
          <cell r="H14">
            <v>4020</v>
          </cell>
          <cell r="K14">
            <v>0</v>
          </cell>
        </row>
        <row r="16">
          <cell r="A16" t="str">
            <v>2005</v>
          </cell>
          <cell r="B16" t="str">
            <v>月份：2005.01-2005.03</v>
          </cell>
          <cell r="C16" t="str">
            <v>1241</v>
          </cell>
          <cell r="D16" t="str">
            <v>自制半成品</v>
          </cell>
          <cell r="E16">
            <v>16427336.109999999</v>
          </cell>
          <cell r="F16">
            <v>16314448.060000001</v>
          </cell>
          <cell r="G16">
            <v>3969092.92</v>
          </cell>
          <cell r="H16">
            <v>112888.05000000028</v>
          </cell>
          <cell r="K16">
            <v>3856204.87</v>
          </cell>
        </row>
        <row r="17">
          <cell r="A17" t="str">
            <v>2005</v>
          </cell>
          <cell r="B17" t="str">
            <v>月份：2005.01-2005.03</v>
          </cell>
          <cell r="C17" t="str">
            <v>124111</v>
          </cell>
          <cell r="D17" t="str">
            <v xml:space="preserve">  一厂- PVC</v>
          </cell>
          <cell r="E17">
            <v>12991645.369999999</v>
          </cell>
          <cell r="F17">
            <v>12813255.380000001</v>
          </cell>
          <cell r="G17">
            <v>2708791.18</v>
          </cell>
          <cell r="H17">
            <v>178389.99000000022</v>
          </cell>
          <cell r="J17">
            <v>7.0498698271636615E-2</v>
          </cell>
          <cell r="K17">
            <v>2530401.19</v>
          </cell>
        </row>
        <row r="18">
          <cell r="A18" t="str">
            <v>2005</v>
          </cell>
          <cell r="B18" t="str">
            <v>月份：2005.01-2005.03</v>
          </cell>
          <cell r="C18" t="str">
            <v>124112</v>
          </cell>
          <cell r="D18" t="str">
            <v xml:space="preserve">  二厂- Cast</v>
          </cell>
          <cell r="E18">
            <v>3435690.74</v>
          </cell>
          <cell r="F18">
            <v>3501192.68</v>
          </cell>
          <cell r="G18">
            <v>1260301.74</v>
          </cell>
          <cell r="H18">
            <v>-65501.939999999944</v>
          </cell>
          <cell r="J18">
            <v>-4.9405459487033516E-2</v>
          </cell>
          <cell r="K18">
            <v>1325803.68</v>
          </cell>
        </row>
        <row r="20">
          <cell r="A20" t="str">
            <v>2005</v>
          </cell>
          <cell r="B20" t="str">
            <v>月份：2005.01-2005.03</v>
          </cell>
          <cell r="C20" t="str">
            <v>1243</v>
          </cell>
          <cell r="D20" t="str">
            <v>库存商品</v>
          </cell>
          <cell r="E20">
            <v>58340094</v>
          </cell>
          <cell r="F20">
            <v>57632811.079999998</v>
          </cell>
          <cell r="G20">
            <v>7936078.4699999997</v>
          </cell>
          <cell r="H20">
            <v>707282.91999999993</v>
          </cell>
          <cell r="K20">
            <v>7228795.5499999998</v>
          </cell>
        </row>
        <row r="21">
          <cell r="A21" t="str">
            <v>2005</v>
          </cell>
          <cell r="B21" t="str">
            <v>月份：2005.01-2005.03</v>
          </cell>
          <cell r="C21" t="str">
            <v>124311</v>
          </cell>
          <cell r="D21" t="str">
            <v xml:space="preserve">  一厂- PVC</v>
          </cell>
          <cell r="E21">
            <v>33333500.949999999</v>
          </cell>
          <cell r="F21">
            <v>33711106.369999997</v>
          </cell>
          <cell r="G21">
            <v>3622967.03</v>
          </cell>
          <cell r="H21">
            <v>-377605.42000000039</v>
          </cell>
          <cell r="J21">
            <v>-9.4387846919257862E-2</v>
          </cell>
          <cell r="K21">
            <v>4000572.45</v>
          </cell>
        </row>
        <row r="22">
          <cell r="A22" t="str">
            <v>2005</v>
          </cell>
          <cell r="B22" t="str">
            <v>月份：2005.01-2005.03</v>
          </cell>
          <cell r="C22" t="str">
            <v>124312</v>
          </cell>
          <cell r="D22" t="str">
            <v xml:space="preserve">  二厂- Cast</v>
          </cell>
          <cell r="E22">
            <v>25006593.050000001</v>
          </cell>
          <cell r="F22">
            <v>23921704.710000001</v>
          </cell>
          <cell r="G22">
            <v>4313111.4400000004</v>
          </cell>
          <cell r="H22">
            <v>1084888.3400000003</v>
          </cell>
          <cell r="J22">
            <v>0.33606361964264497</v>
          </cell>
          <cell r="K22">
            <v>3228223.1</v>
          </cell>
        </row>
        <row r="24">
          <cell r="G24">
            <v>35590076.25</v>
          </cell>
          <cell r="H24">
            <v>1017348.6600000007</v>
          </cell>
          <cell r="K24">
            <v>34572727.590000004</v>
          </cell>
          <cell r="L24">
            <v>34572677.609999999</v>
          </cell>
          <cell r="M24">
            <v>35586056.25</v>
          </cell>
        </row>
        <row r="25">
          <cell r="H25">
            <v>1017348.6599999964</v>
          </cell>
          <cell r="L25">
            <v>49.980000004172325</v>
          </cell>
        </row>
        <row r="27">
          <cell r="A27" t="str">
            <v>2005</v>
          </cell>
          <cell r="B27" t="str">
            <v>月份：2005.01-2005.03</v>
          </cell>
          <cell r="C27" t="str">
            <v>1281</v>
          </cell>
          <cell r="D27" t="str">
            <v>存货跌价准备</v>
          </cell>
          <cell r="E27">
            <v>0</v>
          </cell>
          <cell r="F27">
            <v>0</v>
          </cell>
          <cell r="G27">
            <v>628766</v>
          </cell>
          <cell r="H27">
            <v>0</v>
          </cell>
          <cell r="K27">
            <v>628766</v>
          </cell>
          <cell r="M27" t="str">
            <v>A+B</v>
          </cell>
        </row>
        <row r="28">
          <cell r="A28" t="str">
            <v>2005</v>
          </cell>
          <cell r="B28" t="str">
            <v>月份：2005.01-2005.03</v>
          </cell>
          <cell r="C28" t="str">
            <v>128111</v>
          </cell>
          <cell r="D28" t="str">
            <v xml:space="preserve">  一厂存货跌价准备</v>
          </cell>
          <cell r="E28">
            <v>0</v>
          </cell>
          <cell r="F28">
            <v>0</v>
          </cell>
          <cell r="G28">
            <v>337484</v>
          </cell>
          <cell r="H28">
            <v>0</v>
          </cell>
          <cell r="K28">
            <v>337484</v>
          </cell>
          <cell r="M28" t="str">
            <v>A</v>
          </cell>
        </row>
        <row r="29">
          <cell r="A29" t="str">
            <v>2005</v>
          </cell>
          <cell r="B29" t="str">
            <v>月份：2005.01-2005.03</v>
          </cell>
          <cell r="C29" t="str">
            <v>12811101</v>
          </cell>
          <cell r="D29" t="str">
            <v xml:space="preserve">    产成品跌价准备</v>
          </cell>
          <cell r="E29">
            <v>0</v>
          </cell>
          <cell r="F29">
            <v>0</v>
          </cell>
          <cell r="G29">
            <v>166336</v>
          </cell>
          <cell r="H29">
            <v>0</v>
          </cell>
          <cell r="K29">
            <v>166336</v>
          </cell>
        </row>
        <row r="30">
          <cell r="A30" t="str">
            <v>2005</v>
          </cell>
          <cell r="B30" t="str">
            <v>月份：2005.01-2005.03</v>
          </cell>
          <cell r="C30" t="str">
            <v>12811102</v>
          </cell>
          <cell r="D30" t="str">
            <v xml:space="preserve">    半成品跌价准备</v>
          </cell>
          <cell r="E30">
            <v>0</v>
          </cell>
          <cell r="F30">
            <v>0</v>
          </cell>
          <cell r="G30">
            <v>46852</v>
          </cell>
          <cell r="H30">
            <v>0</v>
          </cell>
          <cell r="K30">
            <v>46852</v>
          </cell>
        </row>
        <row r="31">
          <cell r="A31" t="str">
            <v>2005</v>
          </cell>
          <cell r="B31" t="str">
            <v>月份：2005.01-2005.03</v>
          </cell>
          <cell r="C31" t="str">
            <v>12811103</v>
          </cell>
          <cell r="D31" t="str">
            <v xml:space="preserve">    原料跌价准备</v>
          </cell>
          <cell r="E31">
            <v>0</v>
          </cell>
          <cell r="F31">
            <v>0</v>
          </cell>
          <cell r="G31">
            <v>124296</v>
          </cell>
          <cell r="H31">
            <v>0</v>
          </cell>
          <cell r="K31">
            <v>124296</v>
          </cell>
        </row>
        <row r="32">
          <cell r="A32" t="str">
            <v>2005</v>
          </cell>
          <cell r="B32" t="str">
            <v>月份：2005.01-2005.03</v>
          </cell>
          <cell r="C32" t="str">
            <v>128112</v>
          </cell>
          <cell r="D32" t="str">
            <v xml:space="preserve">  二厂存货跌价准备</v>
          </cell>
          <cell r="E32">
            <v>0</v>
          </cell>
          <cell r="F32">
            <v>0</v>
          </cell>
          <cell r="G32">
            <v>291282</v>
          </cell>
          <cell r="H32">
            <v>0</v>
          </cell>
          <cell r="K32">
            <v>291282</v>
          </cell>
          <cell r="M32" t="str">
            <v>B</v>
          </cell>
        </row>
        <row r="33">
          <cell r="A33" t="str">
            <v>2005</v>
          </cell>
          <cell r="B33" t="str">
            <v>月份：2005.01-2005.03</v>
          </cell>
          <cell r="C33" t="str">
            <v>12811201</v>
          </cell>
          <cell r="D33" t="str">
            <v xml:space="preserve">    产成品跌价准备</v>
          </cell>
          <cell r="E33">
            <v>0</v>
          </cell>
          <cell r="F33">
            <v>0</v>
          </cell>
          <cell r="G33">
            <v>201888</v>
          </cell>
          <cell r="H33">
            <v>0</v>
          </cell>
          <cell r="K33">
            <v>201888</v>
          </cell>
        </row>
        <row r="34">
          <cell r="A34" t="str">
            <v>2005</v>
          </cell>
          <cell r="B34" t="str">
            <v>月份：2005.01-2005.03</v>
          </cell>
          <cell r="C34" t="str">
            <v>12811202</v>
          </cell>
          <cell r="D34" t="str">
            <v xml:space="preserve">    半成品跌价准备</v>
          </cell>
          <cell r="E34">
            <v>0</v>
          </cell>
          <cell r="F34">
            <v>0</v>
          </cell>
          <cell r="G34">
            <v>11858</v>
          </cell>
          <cell r="H34">
            <v>0</v>
          </cell>
          <cell r="K34">
            <v>11858</v>
          </cell>
        </row>
        <row r="35">
          <cell r="A35" t="str">
            <v>2005</v>
          </cell>
          <cell r="B35" t="str">
            <v>月份：2005.01-2005.03</v>
          </cell>
          <cell r="C35" t="str">
            <v>12811203</v>
          </cell>
          <cell r="D35" t="str">
            <v xml:space="preserve">    原料跌价准备</v>
          </cell>
          <cell r="E35">
            <v>0</v>
          </cell>
          <cell r="F35">
            <v>0</v>
          </cell>
          <cell r="G35">
            <v>77536</v>
          </cell>
          <cell r="H35">
            <v>0</v>
          </cell>
          <cell r="K35">
            <v>77536</v>
          </cell>
        </row>
        <row r="37">
          <cell r="A37" t="str">
            <v>2005</v>
          </cell>
          <cell r="B37" t="str">
            <v>月份：2005.01-2005.03</v>
          </cell>
          <cell r="C37" t="str">
            <v>合计</v>
          </cell>
          <cell r="E37">
            <v>126565096.48</v>
          </cell>
          <cell r="F37">
            <v>125547747.81999999</v>
          </cell>
          <cell r="G37">
            <v>628766</v>
          </cell>
          <cell r="H37">
            <v>0</v>
          </cell>
          <cell r="K37">
            <v>628766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W"/>
      <sheetName val="UTI"/>
      <sheetName val="AVGIT"/>
      <sheetName val="Sum"/>
      <sheetName val="BAL"/>
      <sheetName val="Used_Acc"/>
      <sheetName val="PGM_2LEVYTD"/>
      <sheetName val="ZPS02"/>
      <sheetName val="Contract Scheme"/>
      <sheetName val="UC"/>
      <sheetName val="t03"/>
      <sheetName val="Elec&amp;Water"/>
      <sheetName val="Maintenance"/>
      <sheetName val="Welfare"/>
      <sheetName val="Consult"/>
      <sheetName val="Communication"/>
      <sheetName val="Defer Dec. 2002"/>
      <sheetName val="Market rates"/>
      <sheetName val="asset write-off#3"/>
      <sheetName val="TI_F_03_Selection"/>
      <sheetName val="Sheet1"/>
      <sheetName val="01000(A)"/>
      <sheetName val="GIVTR00P"/>
      <sheetName val="code"/>
      <sheetName val="ราคาวัสดุ2553-3"/>
      <sheetName val="Extra area"/>
      <sheetName val="Total Revenue"/>
      <sheetName val="Q1-13"/>
      <sheetName val="Cashflow"/>
      <sheetName val="Q3-13"/>
      <sheetName val="3(2)"/>
      <sheetName val="3(3)"/>
      <sheetName val="SAPfilean"/>
      <sheetName val="SUMFREIGHT"/>
      <sheetName val="表紙"/>
      <sheetName val="Sheet2"/>
      <sheetName val="text2"/>
      <sheetName val="Defer_Dec__2002"/>
      <sheetName val="Contract_Scheme"/>
      <sheetName val="Market_rates"/>
      <sheetName val="asset_write-off#3"/>
      <sheetName val="LWLOPT"/>
      <sheetName val="Defer_Dec__20021"/>
      <sheetName val="Market_rates1"/>
      <sheetName val="asset_write-off#31"/>
      <sheetName val="Total_Revenue"/>
      <sheetName val="Extra_area"/>
      <sheetName val="Contract_Scheme1"/>
      <sheetName val="Data"/>
      <sheetName val="Sheet4"/>
      <sheetName val="ROC-2003"/>
      <sheetName val="SummaryEstVC"/>
      <sheetName val="Engineer"/>
      <sheetName val="ห้ามลบ"/>
      <sheetName val="dont delete"/>
      <sheetName val="data1"/>
      <sheetName val="Sample design"/>
      <sheetName val="Stocks"/>
      <sheetName val="Capacities"/>
      <sheetName val="Specs"/>
      <sheetName val="Adjustments"/>
      <sheetName val="Fill in Data"/>
      <sheetName val="3.Drop down list"/>
      <sheetName val="UTI_8"/>
      <sheetName val="Sales"/>
      <sheetName val="Total_Revenue1"/>
      <sheetName val="Extra_area1"/>
      <sheetName val="Konfiguration"/>
      <sheetName val="DETAIL"/>
      <sheetName val="Defer_Dec__20022"/>
      <sheetName val="Market_rates2"/>
      <sheetName val="asset_write-off#32"/>
      <sheetName val="Contract_Scheme2"/>
      <sheetName val="CONSUMER LIST"/>
      <sheetName val="dont_delete"/>
      <sheetName val="Sample_design"/>
      <sheetName val="Fill_in_Data"/>
      <sheetName val="3_Drop_down_list"/>
      <sheetName val="19"/>
      <sheetName val="Total_Revenue2"/>
      <sheetName val="Extra_area2"/>
      <sheetName val="โอน"/>
      <sheetName val="Total_Revenue4"/>
      <sheetName val="Extra_area4"/>
      <sheetName val="Total_Revenue3"/>
      <sheetName val="Extra_area3"/>
      <sheetName val="USD"/>
      <sheetName val="calc_menu_déroulant"/>
      <sheetName val="PA"/>
      <sheetName val="TDTKP"/>
      <sheetName val="DK-KH"/>
      <sheetName val="AA_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LA"/>
      <sheetName val="BSLATEMP"/>
      <sheetName val="Inquiry"/>
      <sheetName val="Journal Drill"/>
      <sheetName val="Invoice Drill"/>
      <sheetName val="Journal_Drill"/>
      <sheetName val="Invoice_Drill"/>
      <sheetName val="Sum"/>
      <sheetName val="DW"/>
      <sheetName val="V03G部別"/>
      <sheetName val="V04G工場別実績"/>
      <sheetName val="V13G予想集計結果"/>
      <sheetName val="v_cut_ผลรวม"/>
      <sheetName val="v_cut_รหัส"/>
      <sheetName val="v_cut_วัน"/>
    </sheetNames>
    <sheetDataSet>
      <sheetData sheetId="0">
        <row r="2">
          <cell r="B2" t="str">
            <v>(None)</v>
          </cell>
        </row>
        <row r="3">
          <cell r="B3" t="str">
            <v>ALL</v>
          </cell>
        </row>
        <row r="4">
          <cell r="B4" t="str">
            <v>ADBMYR</v>
          </cell>
        </row>
        <row r="5">
          <cell r="B5" t="str">
            <v>ADCCCY</v>
          </cell>
        </row>
        <row r="6">
          <cell r="B6" t="str">
            <v>ADIIDR</v>
          </cell>
        </row>
        <row r="7">
          <cell r="B7" t="str">
            <v>ADMAUD</v>
          </cell>
        </row>
        <row r="8">
          <cell r="B8" t="str">
            <v>ADMBBB</v>
          </cell>
        </row>
        <row r="9">
          <cell r="B9" t="str">
            <v>ADMCCY</v>
          </cell>
        </row>
        <row r="10">
          <cell r="B10" t="str">
            <v>ADMEAS</v>
          </cell>
        </row>
        <row r="11">
          <cell r="B11" t="str">
            <v>ADMHKD</v>
          </cell>
        </row>
        <row r="12">
          <cell r="B12" t="str">
            <v>ADMIDR</v>
          </cell>
        </row>
        <row r="13">
          <cell r="B13" t="str">
            <v>ADMKRW</v>
          </cell>
        </row>
        <row r="14">
          <cell r="B14" t="str">
            <v>ADMMYR</v>
          </cell>
        </row>
        <row r="15">
          <cell r="B15" t="str">
            <v>ADMPHP</v>
          </cell>
        </row>
        <row r="16">
          <cell r="B16" t="str">
            <v>ADMSAS</v>
          </cell>
        </row>
        <row r="17">
          <cell r="B17" t="str">
            <v>ADMSEA</v>
          </cell>
        </row>
        <row r="18">
          <cell r="B18" t="str">
            <v>ADMSGD</v>
          </cell>
        </row>
        <row r="19">
          <cell r="B19" t="str">
            <v>ADMTHB</v>
          </cell>
        </row>
        <row r="20">
          <cell r="B20" t="str">
            <v>AFSTHB</v>
          </cell>
        </row>
        <row r="21">
          <cell r="B21" t="str">
            <v>ASPHKD</v>
          </cell>
        </row>
        <row r="22">
          <cell r="B22" t="str">
            <v>BBXASI</v>
          </cell>
        </row>
        <row r="23">
          <cell r="B23" t="str">
            <v>BBXAUD</v>
          </cell>
        </row>
        <row r="24">
          <cell r="B24" t="str">
            <v>BBXHON</v>
          </cell>
        </row>
        <row r="25">
          <cell r="B25" t="str">
            <v>BBXIND</v>
          </cell>
        </row>
        <row r="26">
          <cell r="B26" t="str">
            <v>BBXKRW</v>
          </cell>
        </row>
        <row r="27">
          <cell r="B27" t="str">
            <v>BBXSIN</v>
          </cell>
        </row>
        <row r="28">
          <cell r="B28" t="str">
            <v>BBXTAI</v>
          </cell>
        </row>
        <row r="29">
          <cell r="B29" t="str">
            <v>BBXTHA</v>
          </cell>
        </row>
        <row r="30">
          <cell r="B30" t="str">
            <v>BCTAUD</v>
          </cell>
        </row>
        <row r="31">
          <cell r="B31" t="str">
            <v>BCTNZD</v>
          </cell>
        </row>
        <row r="32">
          <cell r="B32" t="str">
            <v>BCXAUD</v>
          </cell>
        </row>
        <row r="33">
          <cell r="B33" t="str">
            <v>BCXCNY</v>
          </cell>
        </row>
        <row r="34">
          <cell r="B34" t="str">
            <v>BCXHKD</v>
          </cell>
        </row>
        <row r="35">
          <cell r="B35" t="str">
            <v>BCXIDR</v>
          </cell>
        </row>
        <row r="36">
          <cell r="B36" t="str">
            <v>BCXSGD</v>
          </cell>
        </row>
        <row r="37">
          <cell r="B37" t="str">
            <v>BCXTHB</v>
          </cell>
        </row>
        <row r="38">
          <cell r="B38" t="str">
            <v>BCXTWD</v>
          </cell>
        </row>
        <row r="39">
          <cell r="B39" t="str">
            <v>C58AUD</v>
          </cell>
        </row>
        <row r="40">
          <cell r="B40" t="str">
            <v>C5XASI</v>
          </cell>
        </row>
        <row r="41">
          <cell r="B41" t="str">
            <v>C5XAUD</v>
          </cell>
        </row>
        <row r="42">
          <cell r="B42" t="str">
            <v>C5XTHB</v>
          </cell>
        </row>
        <row r="43">
          <cell r="B43" t="str">
            <v>C8XASI</v>
          </cell>
        </row>
        <row r="44">
          <cell r="B44" t="str">
            <v>C8XAUD</v>
          </cell>
        </row>
        <row r="45">
          <cell r="B45" t="str">
            <v>C8XNZD</v>
          </cell>
        </row>
        <row r="46">
          <cell r="B46" t="str">
            <v>C9AAUD</v>
          </cell>
        </row>
        <row r="47">
          <cell r="B47" t="str">
            <v>C9ANZD</v>
          </cell>
        </row>
        <row r="48">
          <cell r="B48" t="str">
            <v>CCHCNY</v>
          </cell>
        </row>
        <row r="49">
          <cell r="B49" t="str">
            <v>CEFADM</v>
          </cell>
        </row>
        <row r="50">
          <cell r="B50" t="str">
            <v>CHKHKD</v>
          </cell>
        </row>
        <row r="51">
          <cell r="B51" t="str">
            <v>CIOIDR</v>
          </cell>
        </row>
        <row r="52">
          <cell r="B52" t="str">
            <v>CORHKD</v>
          </cell>
        </row>
        <row r="53">
          <cell r="B53" t="str">
            <v>CSISGD</v>
          </cell>
        </row>
        <row r="54">
          <cell r="B54" t="str">
            <v>CTHTHB</v>
          </cell>
        </row>
        <row r="55">
          <cell r="B55" t="str">
            <v>FIGAUD</v>
          </cell>
        </row>
        <row r="56">
          <cell r="B56" t="str">
            <v>FIGPHP</v>
          </cell>
        </row>
        <row r="57">
          <cell r="B57" t="str">
            <v>PHXHKD</v>
          </cell>
        </row>
        <row r="58">
          <cell r="B58" t="str">
            <v>PHXIDR</v>
          </cell>
        </row>
        <row r="59">
          <cell r="B59" t="str">
            <v>PHXNZD</v>
          </cell>
        </row>
        <row r="60">
          <cell r="B60" t="str">
            <v>PHXSGD</v>
          </cell>
        </row>
        <row r="61">
          <cell r="B61" t="str">
            <v>PHXTHB</v>
          </cell>
        </row>
        <row r="62">
          <cell r="B62" t="str">
            <v>PHXVE3</v>
          </cell>
        </row>
        <row r="63">
          <cell r="B63" t="str">
            <v>RM2AUD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"/>
      <sheetName val="OUTSOURCE"/>
      <sheetName val="BSLA"/>
      <sheetName val="L to 20"/>
      <sheetName val="J2"/>
      <sheetName val="J1"/>
      <sheetName val="DW"/>
      <sheetName val="Sum"/>
      <sheetName val="SEA"/>
    </sheetNames>
    <sheetDataSet>
      <sheetData sheetId="0">
        <row r="4">
          <cell r="L4" t="str">
            <v>THB</v>
          </cell>
        </row>
        <row r="5">
          <cell r="L5" t="str">
            <v>THB</v>
          </cell>
        </row>
        <row r="6">
          <cell r="L6" t="str">
            <v>THB</v>
          </cell>
        </row>
        <row r="7">
          <cell r="L7" t="str">
            <v>THB</v>
          </cell>
        </row>
        <row r="8">
          <cell r="L8" t="str">
            <v>THB</v>
          </cell>
        </row>
        <row r="9">
          <cell r="L9" t="str">
            <v>THB</v>
          </cell>
        </row>
        <row r="10">
          <cell r="L10" t="str">
            <v>THB</v>
          </cell>
        </row>
        <row r="11">
          <cell r="L11" t="str">
            <v>THB</v>
          </cell>
        </row>
        <row r="12">
          <cell r="L12" t="str">
            <v>THB</v>
          </cell>
        </row>
        <row r="13">
          <cell r="L13" t="str">
            <v>THB</v>
          </cell>
        </row>
        <row r="15">
          <cell r="L15" t="str">
            <v>THB</v>
          </cell>
        </row>
        <row r="16">
          <cell r="L16" t="str">
            <v>THB</v>
          </cell>
        </row>
        <row r="17">
          <cell r="L17" t="str">
            <v>THB</v>
          </cell>
        </row>
        <row r="18">
          <cell r="L18" t="str">
            <v>THB</v>
          </cell>
        </row>
        <row r="19">
          <cell r="L19" t="str">
            <v>THB</v>
          </cell>
        </row>
        <row r="20">
          <cell r="L20" t="str">
            <v>THB</v>
          </cell>
        </row>
        <row r="21">
          <cell r="L21" t="str">
            <v>THB</v>
          </cell>
        </row>
        <row r="22">
          <cell r="L22" t="str">
            <v>THB</v>
          </cell>
        </row>
        <row r="23">
          <cell r="L23" t="str">
            <v>THB</v>
          </cell>
        </row>
        <row r="24">
          <cell r="L24" t="str">
            <v>THB</v>
          </cell>
        </row>
        <row r="26">
          <cell r="L26" t="str">
            <v>THB</v>
          </cell>
        </row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5">
          <cell r="L35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4">
          <cell r="L44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  <row r="53">
          <cell r="L53" t="str">
            <v>THB</v>
          </cell>
        </row>
        <row r="54">
          <cell r="L54" t="str">
            <v>THB</v>
          </cell>
        </row>
        <row r="55">
          <cell r="L55" t="str">
            <v>THB</v>
          </cell>
        </row>
        <row r="56">
          <cell r="L56" t="str">
            <v>THB</v>
          </cell>
        </row>
        <row r="57">
          <cell r="L57" t="str">
            <v>THB</v>
          </cell>
        </row>
        <row r="59">
          <cell r="L59" t="str">
            <v>THB</v>
          </cell>
        </row>
        <row r="60">
          <cell r="L60" t="str">
            <v>THB</v>
          </cell>
        </row>
        <row r="61">
          <cell r="L61" t="str">
            <v>THB</v>
          </cell>
        </row>
        <row r="62">
          <cell r="L62" t="str">
            <v>THB</v>
          </cell>
        </row>
        <row r="63">
          <cell r="L63" t="str">
            <v>THB</v>
          </cell>
        </row>
        <row r="64">
          <cell r="L64" t="str">
            <v>THB</v>
          </cell>
        </row>
        <row r="65">
          <cell r="L65" t="str">
            <v>THB</v>
          </cell>
        </row>
        <row r="66">
          <cell r="L66" t="str">
            <v>THB</v>
          </cell>
        </row>
        <row r="67">
          <cell r="L67" t="str">
            <v>THB</v>
          </cell>
        </row>
        <row r="68">
          <cell r="L68" t="str">
            <v>THB</v>
          </cell>
        </row>
        <row r="70">
          <cell r="L70" t="str">
            <v>THB</v>
          </cell>
        </row>
        <row r="71">
          <cell r="L71" t="str">
            <v>THB</v>
          </cell>
        </row>
        <row r="72">
          <cell r="L72" t="str">
            <v>THB</v>
          </cell>
        </row>
        <row r="73">
          <cell r="L73" t="str">
            <v>THB</v>
          </cell>
        </row>
        <row r="74">
          <cell r="L74" t="str">
            <v>THB</v>
          </cell>
        </row>
        <row r="75">
          <cell r="L75" t="str">
            <v>THB</v>
          </cell>
        </row>
        <row r="76">
          <cell r="L76" t="str">
            <v>THB</v>
          </cell>
        </row>
        <row r="77">
          <cell r="L77" t="str">
            <v>THB</v>
          </cell>
        </row>
        <row r="78">
          <cell r="L78" t="str">
            <v>THB</v>
          </cell>
        </row>
        <row r="79">
          <cell r="L79" t="str">
            <v>THB</v>
          </cell>
        </row>
        <row r="81">
          <cell r="L81" t="str">
            <v>THB</v>
          </cell>
        </row>
        <row r="82">
          <cell r="L82" t="str">
            <v>THB</v>
          </cell>
        </row>
        <row r="83">
          <cell r="L83" t="str">
            <v>THB</v>
          </cell>
        </row>
        <row r="84">
          <cell r="L84" t="str">
            <v>THB</v>
          </cell>
        </row>
        <row r="85">
          <cell r="L85" t="str">
            <v>THB</v>
          </cell>
        </row>
        <row r="86">
          <cell r="L86" t="str">
            <v>THB</v>
          </cell>
        </row>
        <row r="87">
          <cell r="L87" t="str">
            <v>THB</v>
          </cell>
        </row>
        <row r="88">
          <cell r="L88" t="str">
            <v>THB</v>
          </cell>
        </row>
        <row r="89">
          <cell r="L89" t="str">
            <v>THB</v>
          </cell>
        </row>
        <row r="90">
          <cell r="L90" t="str">
            <v>THB</v>
          </cell>
        </row>
        <row r="92">
          <cell r="L92" t="str">
            <v>THB</v>
          </cell>
        </row>
        <row r="93">
          <cell r="L93" t="str">
            <v>THB</v>
          </cell>
        </row>
        <row r="94">
          <cell r="L94" t="str">
            <v>THB</v>
          </cell>
        </row>
        <row r="95">
          <cell r="L95" t="str">
            <v>THB</v>
          </cell>
        </row>
        <row r="96">
          <cell r="L96" t="str">
            <v>THB</v>
          </cell>
        </row>
        <row r="97">
          <cell r="L97" t="str">
            <v>THB</v>
          </cell>
        </row>
        <row r="98">
          <cell r="L98" t="str">
            <v>THB</v>
          </cell>
        </row>
        <row r="99">
          <cell r="L99" t="str">
            <v>THB</v>
          </cell>
        </row>
        <row r="100">
          <cell r="L100" t="str">
            <v>THB</v>
          </cell>
        </row>
        <row r="101">
          <cell r="L101" t="str">
            <v>THB</v>
          </cell>
        </row>
        <row r="103">
          <cell r="L103" t="str">
            <v>THB</v>
          </cell>
        </row>
        <row r="104">
          <cell r="L104" t="str">
            <v>THB</v>
          </cell>
        </row>
        <row r="105">
          <cell r="L105" t="str">
            <v>THB</v>
          </cell>
        </row>
        <row r="106">
          <cell r="L106" t="str">
            <v>THB</v>
          </cell>
        </row>
        <row r="107">
          <cell r="L107" t="str">
            <v>THB</v>
          </cell>
        </row>
        <row r="108">
          <cell r="L108" t="str">
            <v>THB</v>
          </cell>
        </row>
        <row r="109">
          <cell r="L109" t="str">
            <v>THB</v>
          </cell>
        </row>
        <row r="110">
          <cell r="L110" t="str">
            <v>THB</v>
          </cell>
        </row>
        <row r="111">
          <cell r="L111" t="str">
            <v>THB</v>
          </cell>
        </row>
        <row r="112">
          <cell r="L112" t="str">
            <v>THB</v>
          </cell>
        </row>
        <row r="114">
          <cell r="L114" t="str">
            <v>THB</v>
          </cell>
        </row>
        <row r="115">
          <cell r="L115" t="str">
            <v>THB</v>
          </cell>
        </row>
        <row r="116">
          <cell r="L116" t="str">
            <v>THB</v>
          </cell>
        </row>
        <row r="117">
          <cell r="L117" t="str">
            <v>THB</v>
          </cell>
        </row>
        <row r="118">
          <cell r="L118" t="str">
            <v>THB</v>
          </cell>
        </row>
        <row r="119">
          <cell r="L119" t="str">
            <v>THB</v>
          </cell>
        </row>
        <row r="120">
          <cell r="L120" t="str">
            <v>THB</v>
          </cell>
        </row>
        <row r="121">
          <cell r="L121" t="str">
            <v>THB</v>
          </cell>
        </row>
        <row r="122">
          <cell r="L122" t="str">
            <v>THB</v>
          </cell>
        </row>
        <row r="123">
          <cell r="L123" t="str">
            <v>THB</v>
          </cell>
        </row>
        <row r="125">
          <cell r="L125" t="str">
            <v>THB</v>
          </cell>
        </row>
        <row r="126">
          <cell r="L126" t="str">
            <v>THB</v>
          </cell>
        </row>
        <row r="127">
          <cell r="L127" t="str">
            <v>THB</v>
          </cell>
        </row>
        <row r="128">
          <cell r="L128" t="str">
            <v>THB</v>
          </cell>
        </row>
        <row r="129">
          <cell r="L129" t="str">
            <v>THB</v>
          </cell>
        </row>
        <row r="130">
          <cell r="L130" t="str">
            <v>THB</v>
          </cell>
        </row>
        <row r="131">
          <cell r="L131" t="str">
            <v>THB</v>
          </cell>
        </row>
        <row r="132">
          <cell r="L132" t="str">
            <v>THB</v>
          </cell>
        </row>
        <row r="133">
          <cell r="L133" t="str">
            <v>THB</v>
          </cell>
        </row>
        <row r="134">
          <cell r="L134" t="str">
            <v>THB</v>
          </cell>
        </row>
        <row r="136">
          <cell r="L136" t="str">
            <v>THB</v>
          </cell>
        </row>
        <row r="137">
          <cell r="L137" t="str">
            <v>THB</v>
          </cell>
        </row>
        <row r="138">
          <cell r="L138" t="str">
            <v>THB</v>
          </cell>
        </row>
        <row r="139">
          <cell r="L139" t="str">
            <v>THB</v>
          </cell>
        </row>
        <row r="140">
          <cell r="L140" t="str">
            <v>THB</v>
          </cell>
        </row>
        <row r="141">
          <cell r="L141" t="str">
            <v>THB</v>
          </cell>
        </row>
        <row r="142">
          <cell r="L142" t="str">
            <v>THB</v>
          </cell>
        </row>
        <row r="143">
          <cell r="L143" t="str">
            <v>THB</v>
          </cell>
        </row>
        <row r="144">
          <cell r="L144" t="str">
            <v>THB</v>
          </cell>
        </row>
        <row r="145">
          <cell r="L145" t="str">
            <v>THB</v>
          </cell>
        </row>
        <row r="147">
          <cell r="L147" t="str">
            <v>THB</v>
          </cell>
        </row>
        <row r="148">
          <cell r="L148" t="str">
            <v>THB</v>
          </cell>
        </row>
        <row r="149">
          <cell r="L149" t="str">
            <v>THB</v>
          </cell>
        </row>
        <row r="150">
          <cell r="L150" t="str">
            <v>THB</v>
          </cell>
        </row>
        <row r="151">
          <cell r="L151" t="str">
            <v>THB</v>
          </cell>
        </row>
        <row r="152">
          <cell r="L152" t="str">
            <v>THB</v>
          </cell>
        </row>
        <row r="153">
          <cell r="L153" t="str">
            <v>THB</v>
          </cell>
        </row>
        <row r="154">
          <cell r="L154" t="str">
            <v>THB</v>
          </cell>
        </row>
        <row r="155">
          <cell r="L155" t="str">
            <v>THB</v>
          </cell>
        </row>
        <row r="156">
          <cell r="L156" t="str">
            <v>THB</v>
          </cell>
        </row>
        <row r="158">
          <cell r="L158" t="str">
            <v>THB</v>
          </cell>
        </row>
        <row r="159">
          <cell r="L159" t="str">
            <v>THB</v>
          </cell>
        </row>
        <row r="160">
          <cell r="L160" t="str">
            <v>THB</v>
          </cell>
        </row>
        <row r="161">
          <cell r="L161" t="str">
            <v>THB</v>
          </cell>
        </row>
        <row r="162">
          <cell r="L162" t="str">
            <v>THB</v>
          </cell>
        </row>
        <row r="163">
          <cell r="L163" t="str">
            <v>THB</v>
          </cell>
        </row>
        <row r="164">
          <cell r="L164" t="str">
            <v>THB</v>
          </cell>
        </row>
        <row r="165">
          <cell r="L165" t="str">
            <v>THB</v>
          </cell>
        </row>
        <row r="166">
          <cell r="L166" t="str">
            <v>THB</v>
          </cell>
        </row>
        <row r="167">
          <cell r="L167" t="str">
            <v>THB</v>
          </cell>
        </row>
        <row r="169">
          <cell r="L169" t="str">
            <v>THB</v>
          </cell>
        </row>
        <row r="170">
          <cell r="L170" t="str">
            <v>THB</v>
          </cell>
        </row>
        <row r="171">
          <cell r="L171" t="str">
            <v>THB</v>
          </cell>
        </row>
        <row r="172">
          <cell r="L172" t="str">
            <v>THB</v>
          </cell>
        </row>
        <row r="173">
          <cell r="L173" t="str">
            <v>THB</v>
          </cell>
        </row>
        <row r="174">
          <cell r="L174" t="str">
            <v>THB</v>
          </cell>
        </row>
        <row r="175">
          <cell r="L175" t="str">
            <v>THB</v>
          </cell>
        </row>
        <row r="176">
          <cell r="L176" t="str">
            <v>THB</v>
          </cell>
        </row>
        <row r="177">
          <cell r="L177" t="str">
            <v>THB</v>
          </cell>
        </row>
        <row r="178">
          <cell r="L178" t="str">
            <v>THB</v>
          </cell>
        </row>
        <row r="180">
          <cell r="L180" t="str">
            <v>THB</v>
          </cell>
        </row>
        <row r="181">
          <cell r="L181" t="str">
            <v>THB</v>
          </cell>
        </row>
        <row r="182">
          <cell r="L182" t="str">
            <v>THB</v>
          </cell>
        </row>
        <row r="183">
          <cell r="L183" t="str">
            <v>THB</v>
          </cell>
        </row>
        <row r="184">
          <cell r="L184" t="str">
            <v>THB</v>
          </cell>
        </row>
        <row r="185">
          <cell r="L185" t="str">
            <v>THB</v>
          </cell>
        </row>
        <row r="186">
          <cell r="L186" t="str">
            <v>THB</v>
          </cell>
        </row>
        <row r="187">
          <cell r="L187" t="str">
            <v>THB</v>
          </cell>
        </row>
        <row r="188">
          <cell r="L188" t="str">
            <v>THB</v>
          </cell>
        </row>
        <row r="189">
          <cell r="L189" t="str">
            <v>THB</v>
          </cell>
        </row>
        <row r="191">
          <cell r="L191" t="str">
            <v>THB</v>
          </cell>
        </row>
        <row r="192">
          <cell r="L192" t="str">
            <v>THB</v>
          </cell>
        </row>
        <row r="193">
          <cell r="L193" t="str">
            <v>THB</v>
          </cell>
        </row>
        <row r="194">
          <cell r="L194" t="str">
            <v>THB</v>
          </cell>
        </row>
        <row r="195">
          <cell r="L195" t="str">
            <v>THB</v>
          </cell>
        </row>
        <row r="196">
          <cell r="L196" t="str">
            <v>THB</v>
          </cell>
        </row>
        <row r="197">
          <cell r="L197" t="str">
            <v>THB</v>
          </cell>
        </row>
        <row r="198">
          <cell r="L198" t="str">
            <v>THB</v>
          </cell>
        </row>
        <row r="199">
          <cell r="L199" t="str">
            <v>THB</v>
          </cell>
        </row>
        <row r="200">
          <cell r="L200" t="str">
            <v>THB</v>
          </cell>
        </row>
        <row r="202">
          <cell r="L202" t="str">
            <v>THB</v>
          </cell>
        </row>
        <row r="203">
          <cell r="L203" t="str">
            <v>THB</v>
          </cell>
        </row>
        <row r="204">
          <cell r="L204" t="str">
            <v>THB</v>
          </cell>
        </row>
        <row r="205">
          <cell r="L205" t="str">
            <v>THB</v>
          </cell>
        </row>
        <row r="206">
          <cell r="L206" t="str">
            <v>THB</v>
          </cell>
        </row>
        <row r="207">
          <cell r="L207" t="str">
            <v>THB</v>
          </cell>
        </row>
        <row r="208">
          <cell r="L208" t="str">
            <v>THB</v>
          </cell>
        </row>
        <row r="209">
          <cell r="L209" t="str">
            <v>THB</v>
          </cell>
        </row>
        <row r="210">
          <cell r="L210" t="str">
            <v>THB</v>
          </cell>
        </row>
        <row r="211">
          <cell r="L211" t="str">
            <v>THB</v>
          </cell>
        </row>
        <row r="213">
          <cell r="L213" t="str">
            <v>THB</v>
          </cell>
        </row>
        <row r="214">
          <cell r="L214" t="str">
            <v>THB</v>
          </cell>
        </row>
        <row r="215">
          <cell r="L215" t="str">
            <v>THB</v>
          </cell>
        </row>
        <row r="216">
          <cell r="L216" t="str">
            <v>THB</v>
          </cell>
        </row>
        <row r="217">
          <cell r="L217" t="str">
            <v>THB</v>
          </cell>
        </row>
        <row r="218">
          <cell r="L218" t="str">
            <v>THB</v>
          </cell>
        </row>
        <row r="219">
          <cell r="L219" t="str">
            <v>THB</v>
          </cell>
        </row>
        <row r="220">
          <cell r="L220" t="str">
            <v>THB</v>
          </cell>
        </row>
        <row r="221">
          <cell r="L221" t="str">
            <v>THB</v>
          </cell>
        </row>
        <row r="222">
          <cell r="L222" t="str">
            <v>THB</v>
          </cell>
        </row>
        <row r="224">
          <cell r="L224" t="str">
            <v>THB</v>
          </cell>
        </row>
        <row r="225">
          <cell r="L225" t="str">
            <v>THB</v>
          </cell>
        </row>
        <row r="226">
          <cell r="L226" t="str">
            <v>THB</v>
          </cell>
        </row>
        <row r="227">
          <cell r="L227" t="str">
            <v>THB</v>
          </cell>
        </row>
        <row r="228">
          <cell r="L228" t="str">
            <v>THB</v>
          </cell>
        </row>
        <row r="229">
          <cell r="L229" t="str">
            <v>THB</v>
          </cell>
        </row>
        <row r="230">
          <cell r="L230" t="str">
            <v>THB</v>
          </cell>
        </row>
        <row r="231">
          <cell r="L231" t="str">
            <v>THB</v>
          </cell>
        </row>
        <row r="232">
          <cell r="L232" t="str">
            <v>THB</v>
          </cell>
        </row>
        <row r="233">
          <cell r="L233" t="str">
            <v>THB</v>
          </cell>
        </row>
        <row r="235">
          <cell r="L235" t="str">
            <v>THB</v>
          </cell>
        </row>
        <row r="236">
          <cell r="L236" t="str">
            <v>THB</v>
          </cell>
        </row>
        <row r="237">
          <cell r="L237" t="str">
            <v>THB</v>
          </cell>
        </row>
        <row r="238">
          <cell r="L238" t="str">
            <v>THB</v>
          </cell>
        </row>
        <row r="239">
          <cell r="L239" t="str">
            <v>THB</v>
          </cell>
        </row>
        <row r="240">
          <cell r="L240" t="str">
            <v>THB</v>
          </cell>
        </row>
        <row r="241">
          <cell r="L241" t="str">
            <v>THB</v>
          </cell>
        </row>
        <row r="242">
          <cell r="L242" t="str">
            <v>THB</v>
          </cell>
        </row>
        <row r="243">
          <cell r="L243" t="str">
            <v>THB</v>
          </cell>
        </row>
        <row r="244">
          <cell r="L244" t="str">
            <v>THB</v>
          </cell>
        </row>
        <row r="246">
          <cell r="L246" t="str">
            <v>THB</v>
          </cell>
        </row>
        <row r="247">
          <cell r="L247" t="str">
            <v>THB</v>
          </cell>
        </row>
        <row r="248">
          <cell r="L248" t="str">
            <v>THB</v>
          </cell>
        </row>
        <row r="249">
          <cell r="L249" t="str">
            <v>THB</v>
          </cell>
        </row>
        <row r="250">
          <cell r="L250" t="str">
            <v>THB</v>
          </cell>
        </row>
        <row r="251">
          <cell r="L251" t="str">
            <v>THB</v>
          </cell>
        </row>
        <row r="252">
          <cell r="L252" t="str">
            <v>THB</v>
          </cell>
        </row>
        <row r="253">
          <cell r="L253" t="str">
            <v>THB</v>
          </cell>
        </row>
        <row r="254">
          <cell r="L254" t="str">
            <v>THB</v>
          </cell>
        </row>
        <row r="255">
          <cell r="L255" t="str">
            <v>THB</v>
          </cell>
        </row>
        <row r="257">
          <cell r="L257" t="str">
            <v>THB</v>
          </cell>
        </row>
        <row r="258">
          <cell r="L258" t="str">
            <v>THB</v>
          </cell>
        </row>
        <row r="259">
          <cell r="L259" t="str">
            <v>THB</v>
          </cell>
        </row>
        <row r="260">
          <cell r="L260" t="str">
            <v>THB</v>
          </cell>
        </row>
        <row r="261">
          <cell r="L261" t="str">
            <v>THB</v>
          </cell>
        </row>
        <row r="262">
          <cell r="L262" t="str">
            <v>THB</v>
          </cell>
        </row>
        <row r="263">
          <cell r="L263" t="str">
            <v>THB</v>
          </cell>
        </row>
        <row r="264">
          <cell r="L264" t="str">
            <v>THB</v>
          </cell>
        </row>
        <row r="265">
          <cell r="L265" t="str">
            <v>THB</v>
          </cell>
        </row>
        <row r="266">
          <cell r="L266" t="str">
            <v>THB</v>
          </cell>
        </row>
        <row r="268">
          <cell r="L268" t="str">
            <v>THB</v>
          </cell>
        </row>
        <row r="269">
          <cell r="L269" t="str">
            <v>THB</v>
          </cell>
        </row>
        <row r="270">
          <cell r="L270" t="str">
            <v>THB</v>
          </cell>
        </row>
        <row r="271">
          <cell r="L271" t="str">
            <v>THB</v>
          </cell>
        </row>
        <row r="272">
          <cell r="L272" t="str">
            <v>THB</v>
          </cell>
        </row>
        <row r="273">
          <cell r="L273" t="str">
            <v>THB</v>
          </cell>
        </row>
        <row r="274">
          <cell r="L274" t="str">
            <v>THB</v>
          </cell>
        </row>
        <row r="275">
          <cell r="L275" t="str">
            <v>THB</v>
          </cell>
        </row>
        <row r="276">
          <cell r="L276" t="str">
            <v>THB</v>
          </cell>
        </row>
        <row r="277">
          <cell r="L277" t="str">
            <v>THB</v>
          </cell>
        </row>
        <row r="279">
          <cell r="L279" t="str">
            <v>THB</v>
          </cell>
        </row>
        <row r="280">
          <cell r="L280" t="str">
            <v>THB</v>
          </cell>
        </row>
        <row r="281">
          <cell r="L281" t="str">
            <v>THB</v>
          </cell>
        </row>
        <row r="282">
          <cell r="L282" t="str">
            <v>THB</v>
          </cell>
        </row>
        <row r="283">
          <cell r="L283" t="str">
            <v>THB</v>
          </cell>
        </row>
        <row r="284">
          <cell r="L284" t="str">
            <v>THB</v>
          </cell>
        </row>
        <row r="285">
          <cell r="L285" t="str">
            <v>THB</v>
          </cell>
        </row>
        <row r="286">
          <cell r="L286" t="str">
            <v>THB</v>
          </cell>
        </row>
        <row r="287">
          <cell r="L287" t="str">
            <v>THB</v>
          </cell>
        </row>
        <row r="288">
          <cell r="L288" t="str">
            <v>THB</v>
          </cell>
        </row>
        <row r="290">
          <cell r="L290" t="str">
            <v>THB</v>
          </cell>
        </row>
        <row r="291">
          <cell r="L291" t="str">
            <v>THB</v>
          </cell>
        </row>
        <row r="292">
          <cell r="L292" t="str">
            <v>THB</v>
          </cell>
        </row>
        <row r="293">
          <cell r="L293" t="str">
            <v>THB</v>
          </cell>
        </row>
        <row r="294">
          <cell r="L294" t="str">
            <v>THB</v>
          </cell>
        </row>
        <row r="295">
          <cell r="L295" t="str">
            <v>THB</v>
          </cell>
        </row>
        <row r="296">
          <cell r="L296" t="str">
            <v>THB</v>
          </cell>
        </row>
        <row r="297">
          <cell r="L297" t="str">
            <v>THB</v>
          </cell>
        </row>
        <row r="298">
          <cell r="L298" t="str">
            <v>THB</v>
          </cell>
        </row>
        <row r="299">
          <cell r="L299" t="str">
            <v>THB</v>
          </cell>
        </row>
        <row r="301">
          <cell r="L301" t="str">
            <v>THB</v>
          </cell>
        </row>
        <row r="302">
          <cell r="L302" t="str">
            <v>THB</v>
          </cell>
        </row>
        <row r="303">
          <cell r="L303" t="str">
            <v>THB</v>
          </cell>
        </row>
        <row r="304">
          <cell r="L304" t="str">
            <v>THB</v>
          </cell>
        </row>
        <row r="305">
          <cell r="L305" t="str">
            <v>THB</v>
          </cell>
        </row>
        <row r="306">
          <cell r="L306" t="str">
            <v>THB</v>
          </cell>
        </row>
        <row r="307">
          <cell r="L307" t="str">
            <v>THB</v>
          </cell>
        </row>
        <row r="308">
          <cell r="L308" t="str">
            <v>THB</v>
          </cell>
        </row>
        <row r="309">
          <cell r="L309" t="str">
            <v>THB</v>
          </cell>
        </row>
        <row r="310">
          <cell r="L310" t="str">
            <v>THB</v>
          </cell>
        </row>
        <row r="312">
          <cell r="L312" t="str">
            <v>THB</v>
          </cell>
        </row>
        <row r="313">
          <cell r="L313" t="str">
            <v>THB</v>
          </cell>
        </row>
        <row r="314">
          <cell r="L314" t="str">
            <v>THB</v>
          </cell>
        </row>
        <row r="315">
          <cell r="L315" t="str">
            <v>THB</v>
          </cell>
        </row>
        <row r="316">
          <cell r="L316" t="str">
            <v>THB</v>
          </cell>
        </row>
        <row r="317">
          <cell r="L317" t="str">
            <v>THB</v>
          </cell>
        </row>
        <row r="318">
          <cell r="L318" t="str">
            <v>THB</v>
          </cell>
        </row>
        <row r="319">
          <cell r="L319" t="str">
            <v>THB</v>
          </cell>
        </row>
        <row r="320">
          <cell r="L320" t="str">
            <v>THB</v>
          </cell>
        </row>
        <row r="321">
          <cell r="L321" t="str">
            <v>THB</v>
          </cell>
        </row>
        <row r="323">
          <cell r="L323" t="str">
            <v>THB</v>
          </cell>
        </row>
        <row r="324">
          <cell r="L324" t="str">
            <v>THB</v>
          </cell>
        </row>
        <row r="325">
          <cell r="L325" t="str">
            <v>THB</v>
          </cell>
        </row>
        <row r="326">
          <cell r="L326" t="str">
            <v>THB</v>
          </cell>
        </row>
        <row r="327">
          <cell r="L327" t="str">
            <v>THB</v>
          </cell>
        </row>
        <row r="328">
          <cell r="L328" t="str">
            <v>THB</v>
          </cell>
        </row>
        <row r="329">
          <cell r="L329" t="str">
            <v>THB</v>
          </cell>
        </row>
        <row r="330">
          <cell r="L330" t="str">
            <v>THB</v>
          </cell>
        </row>
        <row r="331">
          <cell r="L331" t="str">
            <v>THB</v>
          </cell>
        </row>
        <row r="332">
          <cell r="L332" t="str">
            <v>THB</v>
          </cell>
        </row>
        <row r="334">
          <cell r="L334" t="str">
            <v>THB</v>
          </cell>
        </row>
        <row r="335">
          <cell r="L335" t="str">
            <v>THB</v>
          </cell>
        </row>
        <row r="336">
          <cell r="L336" t="str">
            <v>THB</v>
          </cell>
        </row>
        <row r="337">
          <cell r="L337" t="str">
            <v>THB</v>
          </cell>
        </row>
        <row r="338">
          <cell r="L338" t="str">
            <v>THB</v>
          </cell>
        </row>
        <row r="339">
          <cell r="L339" t="str">
            <v>THB</v>
          </cell>
        </row>
        <row r="340">
          <cell r="L340" t="str">
            <v>THB</v>
          </cell>
        </row>
        <row r="341">
          <cell r="L341" t="str">
            <v>THB</v>
          </cell>
        </row>
        <row r="342">
          <cell r="L342" t="str">
            <v>THB</v>
          </cell>
        </row>
        <row r="343">
          <cell r="L343" t="str">
            <v>THB</v>
          </cell>
        </row>
        <row r="345">
          <cell r="L345" t="str">
            <v>THB</v>
          </cell>
        </row>
        <row r="346">
          <cell r="L346" t="str">
            <v>THB</v>
          </cell>
        </row>
        <row r="347">
          <cell r="L347" t="str">
            <v>THB</v>
          </cell>
        </row>
        <row r="348">
          <cell r="L348" t="str">
            <v>THB</v>
          </cell>
        </row>
        <row r="349">
          <cell r="L349" t="str">
            <v>THB</v>
          </cell>
        </row>
        <row r="350">
          <cell r="L350" t="str">
            <v>THB</v>
          </cell>
        </row>
        <row r="351">
          <cell r="L351" t="str">
            <v>THB</v>
          </cell>
        </row>
        <row r="352">
          <cell r="L352" t="str">
            <v>THB</v>
          </cell>
        </row>
        <row r="353">
          <cell r="L353" t="str">
            <v>THB</v>
          </cell>
        </row>
        <row r="354">
          <cell r="L354" t="str">
            <v>THB</v>
          </cell>
        </row>
        <row r="356">
          <cell r="L356" t="str">
            <v>THB</v>
          </cell>
        </row>
        <row r="357">
          <cell r="L357" t="str">
            <v>THB</v>
          </cell>
        </row>
        <row r="358">
          <cell r="L358" t="str">
            <v>THB</v>
          </cell>
        </row>
        <row r="359">
          <cell r="L359" t="str">
            <v>THB</v>
          </cell>
        </row>
        <row r="360">
          <cell r="L360" t="str">
            <v>THB</v>
          </cell>
        </row>
        <row r="361">
          <cell r="L361" t="str">
            <v>THB</v>
          </cell>
        </row>
        <row r="362">
          <cell r="L362" t="str">
            <v>THB</v>
          </cell>
        </row>
        <row r="363">
          <cell r="L363" t="str">
            <v>THB</v>
          </cell>
        </row>
        <row r="364">
          <cell r="L364" t="str">
            <v>THB</v>
          </cell>
        </row>
        <row r="365">
          <cell r="L365" t="str">
            <v>THB</v>
          </cell>
        </row>
        <row r="367">
          <cell r="L367" t="str">
            <v>THB</v>
          </cell>
        </row>
        <row r="368">
          <cell r="L368" t="str">
            <v>THB</v>
          </cell>
        </row>
        <row r="369">
          <cell r="L369" t="str">
            <v>THB</v>
          </cell>
        </row>
        <row r="370">
          <cell r="L370" t="str">
            <v>THB</v>
          </cell>
        </row>
        <row r="371">
          <cell r="L371" t="str">
            <v>THB</v>
          </cell>
        </row>
        <row r="372">
          <cell r="L372" t="str">
            <v>THB</v>
          </cell>
        </row>
        <row r="373">
          <cell r="L373" t="str">
            <v>THB</v>
          </cell>
        </row>
        <row r="374">
          <cell r="L374" t="str">
            <v>THB</v>
          </cell>
        </row>
        <row r="375">
          <cell r="L375" t="str">
            <v>THB</v>
          </cell>
        </row>
        <row r="376">
          <cell r="L376" t="str">
            <v>THB</v>
          </cell>
        </row>
        <row r="378">
          <cell r="L378" t="str">
            <v>THB</v>
          </cell>
        </row>
        <row r="379">
          <cell r="L379" t="str">
            <v>THB</v>
          </cell>
        </row>
        <row r="380">
          <cell r="L380" t="str">
            <v>THB</v>
          </cell>
        </row>
        <row r="381">
          <cell r="L381" t="str">
            <v>THB</v>
          </cell>
        </row>
        <row r="382">
          <cell r="L382" t="str">
            <v>THB</v>
          </cell>
        </row>
        <row r="383">
          <cell r="L383" t="str">
            <v>THB</v>
          </cell>
        </row>
        <row r="384">
          <cell r="L384" t="str">
            <v>THB</v>
          </cell>
        </row>
        <row r="385">
          <cell r="L385" t="str">
            <v>THB</v>
          </cell>
        </row>
        <row r="386">
          <cell r="L386" t="str">
            <v>THB</v>
          </cell>
        </row>
        <row r="387">
          <cell r="L387" t="str">
            <v>THB</v>
          </cell>
        </row>
        <row r="389">
          <cell r="L389" t="str">
            <v>THB</v>
          </cell>
        </row>
        <row r="390">
          <cell r="L390" t="str">
            <v>THB</v>
          </cell>
        </row>
        <row r="391">
          <cell r="L391" t="str">
            <v>THB</v>
          </cell>
        </row>
        <row r="392">
          <cell r="L392" t="str">
            <v>THB</v>
          </cell>
        </row>
        <row r="393">
          <cell r="L393" t="str">
            <v>THB</v>
          </cell>
        </row>
        <row r="394">
          <cell r="L394" t="str">
            <v>THB</v>
          </cell>
        </row>
        <row r="395">
          <cell r="L395" t="str">
            <v>THB</v>
          </cell>
        </row>
        <row r="396">
          <cell r="L396" t="str">
            <v>THB</v>
          </cell>
        </row>
        <row r="397">
          <cell r="L397" t="str">
            <v>THB</v>
          </cell>
        </row>
        <row r="398">
          <cell r="L398" t="str">
            <v>THB</v>
          </cell>
        </row>
        <row r="400">
          <cell r="L400" t="str">
            <v>THB</v>
          </cell>
        </row>
        <row r="401">
          <cell r="L401" t="str">
            <v>THB</v>
          </cell>
        </row>
        <row r="402">
          <cell r="L402" t="str">
            <v>THB</v>
          </cell>
        </row>
        <row r="403">
          <cell r="L403" t="str">
            <v>THB</v>
          </cell>
        </row>
        <row r="404">
          <cell r="L404" t="str">
            <v>THB</v>
          </cell>
        </row>
        <row r="405">
          <cell r="L405" t="str">
            <v>THB</v>
          </cell>
        </row>
        <row r="406">
          <cell r="L406" t="str">
            <v>THB</v>
          </cell>
        </row>
        <row r="407">
          <cell r="L407" t="str">
            <v>THB</v>
          </cell>
        </row>
        <row r="408">
          <cell r="L408" t="str">
            <v>THB</v>
          </cell>
        </row>
        <row r="409">
          <cell r="L409" t="str">
            <v>THB</v>
          </cell>
        </row>
        <row r="411">
          <cell r="L411" t="str">
            <v>THB</v>
          </cell>
        </row>
        <row r="412">
          <cell r="L412" t="str">
            <v>THB</v>
          </cell>
        </row>
        <row r="413">
          <cell r="L413" t="str">
            <v>THB</v>
          </cell>
        </row>
        <row r="414">
          <cell r="L414" t="str">
            <v>THB</v>
          </cell>
        </row>
        <row r="415">
          <cell r="L415" t="str">
            <v>THB</v>
          </cell>
        </row>
        <row r="416">
          <cell r="L416" t="str">
            <v>THB</v>
          </cell>
        </row>
        <row r="417">
          <cell r="L417" t="str">
            <v>THB</v>
          </cell>
        </row>
        <row r="418">
          <cell r="L418" t="str">
            <v>THB</v>
          </cell>
        </row>
        <row r="419">
          <cell r="L419" t="str">
            <v>THB</v>
          </cell>
        </row>
        <row r="420">
          <cell r="L420" t="str">
            <v>THB</v>
          </cell>
        </row>
        <row r="422">
          <cell r="L422" t="str">
            <v>THB</v>
          </cell>
        </row>
        <row r="423">
          <cell r="L423" t="str">
            <v>THB</v>
          </cell>
        </row>
        <row r="424">
          <cell r="L424" t="str">
            <v>THB</v>
          </cell>
        </row>
        <row r="425">
          <cell r="L425" t="str">
            <v>THB</v>
          </cell>
        </row>
        <row r="426">
          <cell r="L426" t="str">
            <v>THB</v>
          </cell>
        </row>
        <row r="427">
          <cell r="L427" t="str">
            <v>THB</v>
          </cell>
        </row>
        <row r="428">
          <cell r="L428" t="str">
            <v>THB</v>
          </cell>
        </row>
        <row r="429">
          <cell r="L429" t="str">
            <v>THB</v>
          </cell>
        </row>
        <row r="430">
          <cell r="L430" t="str">
            <v>THB</v>
          </cell>
        </row>
        <row r="431">
          <cell r="L431" t="str">
            <v>THB</v>
          </cell>
        </row>
        <row r="433">
          <cell r="L433" t="str">
            <v>THB</v>
          </cell>
        </row>
        <row r="434">
          <cell r="L434" t="str">
            <v>THB</v>
          </cell>
        </row>
        <row r="435">
          <cell r="L435" t="str">
            <v>THB</v>
          </cell>
        </row>
        <row r="436">
          <cell r="L436" t="str">
            <v>THB</v>
          </cell>
        </row>
        <row r="437">
          <cell r="L437" t="str">
            <v>THB</v>
          </cell>
        </row>
        <row r="438">
          <cell r="L438" t="str">
            <v>THB</v>
          </cell>
        </row>
        <row r="439">
          <cell r="L439" t="str">
            <v>THB</v>
          </cell>
        </row>
        <row r="440">
          <cell r="L440" t="str">
            <v>THB</v>
          </cell>
        </row>
        <row r="441">
          <cell r="L441" t="str">
            <v>THB</v>
          </cell>
        </row>
        <row r="442">
          <cell r="L442" t="str">
            <v>THB</v>
          </cell>
        </row>
        <row r="444">
          <cell r="L444" t="str">
            <v>THB</v>
          </cell>
        </row>
        <row r="445">
          <cell r="L445" t="str">
            <v>THB</v>
          </cell>
        </row>
        <row r="446">
          <cell r="L446" t="str">
            <v>THB</v>
          </cell>
        </row>
        <row r="447">
          <cell r="L447" t="str">
            <v>THB</v>
          </cell>
        </row>
        <row r="448">
          <cell r="L448" t="str">
            <v>THB</v>
          </cell>
        </row>
        <row r="449">
          <cell r="L449" t="str">
            <v>THB</v>
          </cell>
        </row>
        <row r="450">
          <cell r="L450" t="str">
            <v>THB</v>
          </cell>
        </row>
        <row r="451">
          <cell r="L451" t="str">
            <v>THB</v>
          </cell>
        </row>
        <row r="452">
          <cell r="L452" t="str">
            <v>THB</v>
          </cell>
        </row>
        <row r="453">
          <cell r="L453" t="str">
            <v>THB</v>
          </cell>
        </row>
        <row r="455">
          <cell r="L455" t="str">
            <v>THB</v>
          </cell>
        </row>
        <row r="456">
          <cell r="L456" t="str">
            <v>THB</v>
          </cell>
        </row>
        <row r="457">
          <cell r="L457" t="str">
            <v>THB</v>
          </cell>
        </row>
        <row r="458">
          <cell r="L458" t="str">
            <v>THB</v>
          </cell>
        </row>
        <row r="459">
          <cell r="L459" t="str">
            <v>THB</v>
          </cell>
        </row>
        <row r="460">
          <cell r="L460" t="str">
            <v>THB</v>
          </cell>
        </row>
        <row r="461">
          <cell r="L461" t="str">
            <v>THB</v>
          </cell>
        </row>
        <row r="462">
          <cell r="L462" t="str">
            <v>THB</v>
          </cell>
        </row>
        <row r="463">
          <cell r="L463" t="str">
            <v>THB</v>
          </cell>
        </row>
        <row r="464">
          <cell r="L464" t="str">
            <v>THB</v>
          </cell>
        </row>
        <row r="466">
          <cell r="L466" t="str">
            <v>THB</v>
          </cell>
        </row>
        <row r="467">
          <cell r="L467" t="str">
            <v>THB</v>
          </cell>
        </row>
        <row r="468">
          <cell r="L468" t="str">
            <v>THB</v>
          </cell>
        </row>
        <row r="469">
          <cell r="L469" t="str">
            <v>THB</v>
          </cell>
        </row>
        <row r="470">
          <cell r="L470" t="str">
            <v>THB</v>
          </cell>
        </row>
        <row r="471">
          <cell r="L471" t="str">
            <v>THB</v>
          </cell>
        </row>
        <row r="472">
          <cell r="L472" t="str">
            <v>THB</v>
          </cell>
        </row>
        <row r="473">
          <cell r="L473" t="str">
            <v>THB</v>
          </cell>
        </row>
        <row r="474">
          <cell r="L474" t="str">
            <v>THB</v>
          </cell>
        </row>
        <row r="475">
          <cell r="L475" t="str">
            <v>THB</v>
          </cell>
        </row>
        <row r="477">
          <cell r="L477" t="str">
            <v>THB</v>
          </cell>
        </row>
        <row r="478">
          <cell r="L478" t="str">
            <v>THB</v>
          </cell>
        </row>
        <row r="479">
          <cell r="L479" t="str">
            <v>THB</v>
          </cell>
        </row>
        <row r="480">
          <cell r="L480" t="str">
            <v>THB</v>
          </cell>
        </row>
        <row r="481">
          <cell r="L481" t="str">
            <v>THB</v>
          </cell>
        </row>
        <row r="482">
          <cell r="L482" t="str">
            <v>THB</v>
          </cell>
        </row>
        <row r="483">
          <cell r="L483" t="str">
            <v>THB</v>
          </cell>
        </row>
        <row r="484">
          <cell r="L484" t="str">
            <v>THB</v>
          </cell>
        </row>
        <row r="485">
          <cell r="L485" t="str">
            <v>THB</v>
          </cell>
        </row>
        <row r="486">
          <cell r="L486" t="str">
            <v>THB</v>
          </cell>
        </row>
        <row r="488">
          <cell r="L488" t="str">
            <v>THB</v>
          </cell>
        </row>
        <row r="489">
          <cell r="L489" t="str">
            <v>THB</v>
          </cell>
        </row>
        <row r="490">
          <cell r="L490" t="str">
            <v>THB</v>
          </cell>
        </row>
        <row r="491">
          <cell r="L491" t="str">
            <v>THB</v>
          </cell>
        </row>
        <row r="492">
          <cell r="L492" t="str">
            <v>THB</v>
          </cell>
        </row>
        <row r="493">
          <cell r="L493" t="str">
            <v>THB</v>
          </cell>
        </row>
        <row r="494">
          <cell r="L494" t="str">
            <v>THB</v>
          </cell>
        </row>
        <row r="495">
          <cell r="L495" t="str">
            <v>THB</v>
          </cell>
        </row>
        <row r="496">
          <cell r="L496" t="str">
            <v>THB</v>
          </cell>
        </row>
        <row r="497">
          <cell r="L497" t="str">
            <v>THB</v>
          </cell>
        </row>
        <row r="499">
          <cell r="L499" t="str">
            <v>THB</v>
          </cell>
        </row>
        <row r="500">
          <cell r="L500" t="str">
            <v>THB</v>
          </cell>
        </row>
        <row r="501">
          <cell r="L501" t="str">
            <v>THB</v>
          </cell>
        </row>
        <row r="502">
          <cell r="L502" t="str">
            <v>THB</v>
          </cell>
        </row>
        <row r="503">
          <cell r="L503" t="str">
            <v>THB</v>
          </cell>
        </row>
        <row r="504">
          <cell r="L504" t="str">
            <v>THB</v>
          </cell>
        </row>
        <row r="505">
          <cell r="L505" t="str">
            <v>THB</v>
          </cell>
        </row>
        <row r="506">
          <cell r="L506" t="str">
            <v>THB</v>
          </cell>
        </row>
        <row r="507">
          <cell r="L507" t="str">
            <v>THB</v>
          </cell>
        </row>
        <row r="508">
          <cell r="L508" t="str">
            <v>THB</v>
          </cell>
        </row>
        <row r="510">
          <cell r="L510" t="str">
            <v>THB</v>
          </cell>
        </row>
        <row r="511">
          <cell r="L511" t="str">
            <v>THB</v>
          </cell>
        </row>
        <row r="512">
          <cell r="L512" t="str">
            <v>THB</v>
          </cell>
        </row>
        <row r="513">
          <cell r="L513" t="str">
            <v>THB</v>
          </cell>
        </row>
        <row r="514">
          <cell r="L514" t="str">
            <v>THB</v>
          </cell>
        </row>
        <row r="515">
          <cell r="L515" t="str">
            <v>THB</v>
          </cell>
        </row>
        <row r="516">
          <cell r="L516" t="str">
            <v>THB</v>
          </cell>
        </row>
        <row r="517">
          <cell r="L517" t="str">
            <v>THB</v>
          </cell>
        </row>
        <row r="518">
          <cell r="L518" t="str">
            <v>THB</v>
          </cell>
        </row>
        <row r="519">
          <cell r="L519" t="str">
            <v>THB</v>
          </cell>
        </row>
        <row r="521">
          <cell r="L521" t="str">
            <v>THB</v>
          </cell>
        </row>
        <row r="522">
          <cell r="L522" t="str">
            <v>THB</v>
          </cell>
        </row>
        <row r="523">
          <cell r="L523" t="str">
            <v>THB</v>
          </cell>
        </row>
        <row r="524">
          <cell r="L524" t="str">
            <v>THB</v>
          </cell>
        </row>
        <row r="525">
          <cell r="L525" t="str">
            <v>THB</v>
          </cell>
        </row>
        <row r="526">
          <cell r="L526" t="str">
            <v>THB</v>
          </cell>
        </row>
        <row r="527">
          <cell r="L527" t="str">
            <v>THB</v>
          </cell>
        </row>
        <row r="528">
          <cell r="L528" t="str">
            <v>THB</v>
          </cell>
        </row>
        <row r="529">
          <cell r="L529" t="str">
            <v>THB</v>
          </cell>
        </row>
        <row r="530">
          <cell r="L530" t="str">
            <v>THB</v>
          </cell>
        </row>
        <row r="532">
          <cell r="L532" t="str">
            <v>THB</v>
          </cell>
        </row>
        <row r="533">
          <cell r="L533" t="str">
            <v>THB</v>
          </cell>
        </row>
        <row r="534">
          <cell r="L534" t="str">
            <v>THB</v>
          </cell>
        </row>
        <row r="535">
          <cell r="L535" t="str">
            <v>THB</v>
          </cell>
        </row>
        <row r="536">
          <cell r="L536" t="str">
            <v>THB</v>
          </cell>
        </row>
        <row r="537">
          <cell r="L537" t="str">
            <v>THB</v>
          </cell>
        </row>
        <row r="538">
          <cell r="L538" t="str">
            <v>THB</v>
          </cell>
        </row>
        <row r="539">
          <cell r="L539" t="str">
            <v>THB</v>
          </cell>
        </row>
        <row r="540">
          <cell r="L540" t="str">
            <v>THB</v>
          </cell>
        </row>
        <row r="541">
          <cell r="L541" t="str">
            <v>THB</v>
          </cell>
        </row>
        <row r="543">
          <cell r="L543" t="str">
            <v>THB</v>
          </cell>
        </row>
        <row r="544">
          <cell r="L544" t="str">
            <v>THB</v>
          </cell>
        </row>
        <row r="545">
          <cell r="L545" t="str">
            <v>THB</v>
          </cell>
        </row>
        <row r="546">
          <cell r="L546" t="str">
            <v>THB</v>
          </cell>
        </row>
        <row r="547">
          <cell r="L547" t="str">
            <v>THB</v>
          </cell>
        </row>
        <row r="548">
          <cell r="L548" t="str">
            <v>THB</v>
          </cell>
        </row>
        <row r="549">
          <cell r="L549" t="str">
            <v>THB</v>
          </cell>
        </row>
        <row r="550">
          <cell r="L550" t="str">
            <v>THB</v>
          </cell>
        </row>
        <row r="551">
          <cell r="L551" t="str">
            <v>THB</v>
          </cell>
        </row>
        <row r="552">
          <cell r="L552" t="str">
            <v>THB</v>
          </cell>
        </row>
        <row r="554">
          <cell r="L554" t="str">
            <v>THB</v>
          </cell>
        </row>
        <row r="555">
          <cell r="L555" t="str">
            <v>THB</v>
          </cell>
        </row>
        <row r="556">
          <cell r="L556" t="str">
            <v>THB</v>
          </cell>
        </row>
        <row r="557">
          <cell r="L557" t="str">
            <v>THB</v>
          </cell>
        </row>
        <row r="558">
          <cell r="L558" t="str">
            <v>THB</v>
          </cell>
        </row>
        <row r="559">
          <cell r="L559" t="str">
            <v>THB</v>
          </cell>
        </row>
        <row r="560">
          <cell r="L560" t="str">
            <v>THB</v>
          </cell>
        </row>
        <row r="561">
          <cell r="L561" t="str">
            <v>THB</v>
          </cell>
        </row>
        <row r="562">
          <cell r="L562" t="str">
            <v>THB</v>
          </cell>
        </row>
        <row r="563">
          <cell r="L563" t="str">
            <v>THB</v>
          </cell>
        </row>
        <row r="565">
          <cell r="L565" t="str">
            <v>THB</v>
          </cell>
        </row>
        <row r="566">
          <cell r="L566" t="str">
            <v>THB</v>
          </cell>
        </row>
        <row r="567">
          <cell r="L567" t="str">
            <v>THB</v>
          </cell>
        </row>
        <row r="568">
          <cell r="L568" t="str">
            <v>THB</v>
          </cell>
        </row>
        <row r="569">
          <cell r="L569" t="str">
            <v>THB</v>
          </cell>
        </row>
        <row r="570">
          <cell r="L570" t="str">
            <v>THB</v>
          </cell>
        </row>
        <row r="571">
          <cell r="L571" t="str">
            <v>THB</v>
          </cell>
        </row>
        <row r="572">
          <cell r="L572" t="str">
            <v>THB</v>
          </cell>
        </row>
        <row r="573">
          <cell r="L573" t="str">
            <v>THB</v>
          </cell>
        </row>
        <row r="574">
          <cell r="L574" t="str">
            <v>THB</v>
          </cell>
        </row>
        <row r="576">
          <cell r="L576" t="str">
            <v>THB</v>
          </cell>
        </row>
        <row r="577">
          <cell r="L577" t="str">
            <v>THB</v>
          </cell>
        </row>
        <row r="578">
          <cell r="L578" t="str">
            <v>THB</v>
          </cell>
        </row>
        <row r="579">
          <cell r="L579" t="str">
            <v>THB</v>
          </cell>
        </row>
        <row r="580">
          <cell r="L580" t="str">
            <v>THB</v>
          </cell>
        </row>
        <row r="581">
          <cell r="L581" t="str">
            <v>THB</v>
          </cell>
        </row>
        <row r="582">
          <cell r="L582" t="str">
            <v>THB</v>
          </cell>
        </row>
        <row r="583">
          <cell r="L583" t="str">
            <v>THB</v>
          </cell>
        </row>
        <row r="584">
          <cell r="L584" t="str">
            <v>THB</v>
          </cell>
        </row>
        <row r="585">
          <cell r="L585" t="str">
            <v>THB</v>
          </cell>
        </row>
        <row r="587">
          <cell r="L587" t="str">
            <v>THB</v>
          </cell>
        </row>
        <row r="588">
          <cell r="L588" t="str">
            <v>THB</v>
          </cell>
        </row>
        <row r="589">
          <cell r="L589" t="str">
            <v>THB</v>
          </cell>
        </row>
        <row r="590">
          <cell r="L590" t="str">
            <v>THB</v>
          </cell>
        </row>
        <row r="591">
          <cell r="L591" t="str">
            <v>THB</v>
          </cell>
        </row>
        <row r="592">
          <cell r="L592" t="str">
            <v>THB</v>
          </cell>
        </row>
        <row r="593">
          <cell r="L593" t="str">
            <v>THB</v>
          </cell>
        </row>
        <row r="594">
          <cell r="L594" t="str">
            <v>THB</v>
          </cell>
        </row>
        <row r="595">
          <cell r="L595" t="str">
            <v>THB</v>
          </cell>
        </row>
        <row r="596">
          <cell r="L596" t="str">
            <v>THB</v>
          </cell>
        </row>
        <row r="598">
          <cell r="L598" t="str">
            <v>THB</v>
          </cell>
        </row>
        <row r="599">
          <cell r="L599" t="str">
            <v>THB</v>
          </cell>
        </row>
        <row r="600">
          <cell r="L600" t="str">
            <v>THB</v>
          </cell>
        </row>
        <row r="601">
          <cell r="L601" t="str">
            <v>THB</v>
          </cell>
        </row>
        <row r="602">
          <cell r="L602" t="str">
            <v>THB</v>
          </cell>
        </row>
        <row r="603">
          <cell r="L603" t="str">
            <v>THB</v>
          </cell>
        </row>
        <row r="604">
          <cell r="L604" t="str">
            <v>THB</v>
          </cell>
        </row>
        <row r="605">
          <cell r="L605" t="str">
            <v>THB</v>
          </cell>
        </row>
        <row r="606">
          <cell r="L606" t="str">
            <v>THB</v>
          </cell>
        </row>
        <row r="607">
          <cell r="L607" t="str">
            <v>THB</v>
          </cell>
        </row>
        <row r="609">
          <cell r="L609" t="str">
            <v>THB</v>
          </cell>
        </row>
        <row r="610">
          <cell r="L610" t="str">
            <v>THB</v>
          </cell>
        </row>
        <row r="611">
          <cell r="L611" t="str">
            <v>THB</v>
          </cell>
        </row>
        <row r="612">
          <cell r="L612" t="str">
            <v>THB</v>
          </cell>
        </row>
        <row r="613">
          <cell r="L613" t="str">
            <v>THB</v>
          </cell>
        </row>
        <row r="614">
          <cell r="L614" t="str">
            <v>THB</v>
          </cell>
        </row>
        <row r="615">
          <cell r="L615" t="str">
            <v>THB</v>
          </cell>
        </row>
        <row r="616">
          <cell r="L616" t="str">
            <v>THB</v>
          </cell>
        </row>
        <row r="617">
          <cell r="L617" t="str">
            <v>THB</v>
          </cell>
        </row>
        <row r="618">
          <cell r="L618" t="str">
            <v>THB</v>
          </cell>
        </row>
        <row r="620">
          <cell r="L620" t="str">
            <v>THB</v>
          </cell>
        </row>
        <row r="621">
          <cell r="L621" t="str">
            <v>THB</v>
          </cell>
        </row>
        <row r="622">
          <cell r="L622" t="str">
            <v>THB</v>
          </cell>
        </row>
        <row r="623">
          <cell r="L623" t="str">
            <v>THB</v>
          </cell>
        </row>
        <row r="624">
          <cell r="L624" t="str">
            <v>THB</v>
          </cell>
        </row>
        <row r="625">
          <cell r="L625" t="str">
            <v>THB</v>
          </cell>
        </row>
        <row r="626">
          <cell r="L626" t="str">
            <v>THB</v>
          </cell>
        </row>
        <row r="627">
          <cell r="L627" t="str">
            <v>THB</v>
          </cell>
        </row>
        <row r="628">
          <cell r="L628" t="str">
            <v>THB</v>
          </cell>
        </row>
        <row r="629">
          <cell r="L629" t="str">
            <v>THB</v>
          </cell>
        </row>
        <row r="631">
          <cell r="L631" t="str">
            <v>THB</v>
          </cell>
        </row>
        <row r="632">
          <cell r="L632" t="str">
            <v>THB</v>
          </cell>
        </row>
        <row r="633">
          <cell r="L633" t="str">
            <v>THB</v>
          </cell>
        </row>
        <row r="634">
          <cell r="L634" t="str">
            <v>THB</v>
          </cell>
        </row>
        <row r="635">
          <cell r="L635" t="str">
            <v>THB</v>
          </cell>
        </row>
        <row r="636">
          <cell r="L636" t="str">
            <v>THB</v>
          </cell>
        </row>
        <row r="637">
          <cell r="L637" t="str">
            <v>THB</v>
          </cell>
        </row>
        <row r="638">
          <cell r="L638" t="str">
            <v>THB</v>
          </cell>
        </row>
        <row r="639">
          <cell r="L639" t="str">
            <v>THB</v>
          </cell>
        </row>
        <row r="640">
          <cell r="L640" t="str">
            <v>THB</v>
          </cell>
        </row>
        <row r="642">
          <cell r="L642" t="str">
            <v>THB</v>
          </cell>
        </row>
        <row r="643">
          <cell r="L643" t="str">
            <v>THB</v>
          </cell>
        </row>
        <row r="644">
          <cell r="L644" t="str">
            <v>THB</v>
          </cell>
        </row>
        <row r="645">
          <cell r="L645" t="str">
            <v>THB</v>
          </cell>
        </row>
        <row r="646">
          <cell r="L646" t="str">
            <v>THB</v>
          </cell>
        </row>
        <row r="647">
          <cell r="L647" t="str">
            <v>THB</v>
          </cell>
        </row>
        <row r="648">
          <cell r="L648" t="str">
            <v>THB</v>
          </cell>
        </row>
        <row r="649">
          <cell r="L649" t="str">
            <v>THB</v>
          </cell>
        </row>
        <row r="650">
          <cell r="L650" t="str">
            <v>THB</v>
          </cell>
        </row>
        <row r="651">
          <cell r="L651" t="str">
            <v>THB</v>
          </cell>
        </row>
        <row r="653">
          <cell r="L653" t="str">
            <v>THB</v>
          </cell>
        </row>
        <row r="654">
          <cell r="L654" t="str">
            <v>THB</v>
          </cell>
        </row>
        <row r="655">
          <cell r="L655" t="str">
            <v>THB</v>
          </cell>
        </row>
        <row r="656">
          <cell r="L656" t="str">
            <v>THB</v>
          </cell>
        </row>
        <row r="657">
          <cell r="L657" t="str">
            <v>THB</v>
          </cell>
        </row>
        <row r="658">
          <cell r="L658" t="str">
            <v>THB</v>
          </cell>
        </row>
        <row r="659">
          <cell r="L659" t="str">
            <v>THB</v>
          </cell>
        </row>
        <row r="660">
          <cell r="L660" t="str">
            <v>THB</v>
          </cell>
        </row>
        <row r="661">
          <cell r="L661" t="str">
            <v>THB</v>
          </cell>
        </row>
        <row r="662">
          <cell r="L662" t="str">
            <v>THB</v>
          </cell>
        </row>
        <row r="664">
          <cell r="L664" t="str">
            <v>THB</v>
          </cell>
        </row>
        <row r="665">
          <cell r="L665" t="str">
            <v>THB</v>
          </cell>
        </row>
        <row r="666">
          <cell r="L666" t="str">
            <v>THB</v>
          </cell>
        </row>
        <row r="667">
          <cell r="L667" t="str">
            <v>THB</v>
          </cell>
        </row>
        <row r="668">
          <cell r="L668" t="str">
            <v>THB</v>
          </cell>
        </row>
        <row r="669">
          <cell r="L669" t="str">
            <v>THB</v>
          </cell>
        </row>
        <row r="670">
          <cell r="L670" t="str">
            <v>THB</v>
          </cell>
        </row>
        <row r="671">
          <cell r="L671" t="str">
            <v>THB</v>
          </cell>
        </row>
        <row r="672">
          <cell r="L672" t="str">
            <v>THB</v>
          </cell>
        </row>
        <row r="673">
          <cell r="L673" t="str">
            <v>THB</v>
          </cell>
        </row>
        <row r="675">
          <cell r="L675" t="str">
            <v>THB</v>
          </cell>
        </row>
        <row r="676">
          <cell r="L676" t="str">
            <v>THB</v>
          </cell>
        </row>
        <row r="677">
          <cell r="L677" t="str">
            <v>THB</v>
          </cell>
        </row>
        <row r="678">
          <cell r="L678" t="str">
            <v>THB</v>
          </cell>
        </row>
        <row r="679">
          <cell r="L679" t="str">
            <v>THB</v>
          </cell>
        </row>
        <row r="680">
          <cell r="L680" t="str">
            <v>THB</v>
          </cell>
        </row>
        <row r="681">
          <cell r="L681" t="str">
            <v>THB</v>
          </cell>
        </row>
        <row r="682">
          <cell r="L682" t="str">
            <v>THB</v>
          </cell>
        </row>
        <row r="683">
          <cell r="L683" t="str">
            <v>THB</v>
          </cell>
        </row>
        <row r="684">
          <cell r="L684" t="str">
            <v>THB</v>
          </cell>
        </row>
        <row r="686">
          <cell r="L686" t="str">
            <v>THB</v>
          </cell>
        </row>
        <row r="687">
          <cell r="L687" t="str">
            <v>THB</v>
          </cell>
        </row>
        <row r="688">
          <cell r="L688" t="str">
            <v>THB</v>
          </cell>
        </row>
        <row r="689">
          <cell r="L689" t="str">
            <v>THB</v>
          </cell>
        </row>
        <row r="690">
          <cell r="L690" t="str">
            <v>THB</v>
          </cell>
        </row>
        <row r="691">
          <cell r="L691" t="str">
            <v>THB</v>
          </cell>
        </row>
        <row r="692">
          <cell r="L692" t="str">
            <v>THB</v>
          </cell>
        </row>
        <row r="693">
          <cell r="L693" t="str">
            <v>THB</v>
          </cell>
        </row>
        <row r="694">
          <cell r="L694" t="str">
            <v>THB</v>
          </cell>
        </row>
        <row r="695">
          <cell r="L695" t="str">
            <v>THB</v>
          </cell>
        </row>
        <row r="697">
          <cell r="L697" t="str">
            <v>THB</v>
          </cell>
        </row>
        <row r="698">
          <cell r="L698" t="str">
            <v>THB</v>
          </cell>
        </row>
        <row r="699">
          <cell r="L699" t="str">
            <v>THB</v>
          </cell>
        </row>
        <row r="700">
          <cell r="L700" t="str">
            <v>THB</v>
          </cell>
        </row>
        <row r="701">
          <cell r="L701" t="str">
            <v>THB</v>
          </cell>
        </row>
        <row r="702">
          <cell r="L702" t="str">
            <v>THB</v>
          </cell>
        </row>
        <row r="703">
          <cell r="L703" t="str">
            <v>THB</v>
          </cell>
        </row>
        <row r="704">
          <cell r="L704" t="str">
            <v>THB</v>
          </cell>
        </row>
        <row r="705">
          <cell r="L705" t="str">
            <v>THB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Trial Balance"/>
      <sheetName val="ASS_"/>
      <sheetName val="LIA_"/>
      <sheetName val="10-1 Media"/>
      <sheetName val="10-cut"/>
      <sheetName val="M_Maincomp"/>
      <sheetName val="Sum"/>
      <sheetName val="품셈"/>
      <sheetName val="MA"/>
      <sheetName val="vat"/>
      <sheetName val="SEA"/>
      <sheetName val="BSLA"/>
    </sheetNames>
    <sheetDataSet>
      <sheetData sheetId="0" refreshError="1"/>
      <sheetData sheetId="1" refreshError="1"/>
      <sheetData sheetId="2" refreshError="1"/>
      <sheetData sheetId="3" refreshError="1">
        <row r="7">
          <cell r="B7">
            <v>2970084.1599999997</v>
          </cell>
        </row>
        <row r="251">
          <cell r="D251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  <sheetName val="DEP12"/>
      <sheetName val="Group"/>
      <sheetName val="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MA"/>
      <sheetName val="Nominal Accounts"/>
      <sheetName val="Group"/>
      <sheetName val="BS(Foamtec)"/>
      <sheetName val="PL(Foamtec)"/>
      <sheetName val="DEP12"/>
      <sheetName val="TB-2001-Apr'01"/>
      <sheetName val="M_Maincomp"/>
      <sheetName val="Sum"/>
      <sheetName val="vat"/>
      <sheetName val="Date"/>
      <sheetName val="S33"/>
      <sheetName val="VINTAGE FLOW"/>
      <sheetName val="macroA"/>
      <sheetName val="Used_Acc"/>
      <sheetName val="Setting"/>
      <sheetName val="เครื่องมือ"/>
      <sheetName val="ตั๋วเงินรับ"/>
      <sheetName val="10-1 Media"/>
      <sheetName val="10-cut"/>
    </sheetNames>
    <sheetDataSet>
      <sheetData sheetId="0">
        <row r="29">
          <cell r="E29">
            <v>2600292</v>
          </cell>
        </row>
      </sheetData>
      <sheetData sheetId="1">
        <row r="29">
          <cell r="E29">
            <v>2600292</v>
          </cell>
        </row>
      </sheetData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CJEs"/>
      <sheetName val="Group"/>
      <sheetName val="List valid date"/>
      <sheetName val="10-1 Media"/>
      <sheetName val="10-cut"/>
      <sheetName val="J1"/>
      <sheetName val="Selection"/>
      <sheetName val="price1-15"/>
      <sheetName val="M_Maincomp"/>
      <sheetName val="Sum"/>
      <sheetName val="MA"/>
      <sheetName val="PL"/>
      <sheetName val="AccpacTB"/>
      <sheetName val="Lookups"/>
      <sheetName val="Within"/>
      <sheetName val="accounting"/>
      <sheetName val="un adjust"/>
      <sheetName val="J2"/>
      <sheetName val="10-1_Media"/>
      <sheetName val="List_valid_date"/>
      <sheetName val="10"/>
      <sheetName val="WORKING TB Q3"/>
      <sheetName val="Order_Oct_w40"/>
      <sheetName val="Order_Oct_w41"/>
      <sheetName val="WO"/>
      <sheetName val="GL CB"/>
      <sheetName val="14.9月分"/>
      <sheetName val="part-import"/>
      <sheetName val="Wkgs_BS Lead"/>
      <sheetName val="DealerData"/>
      <sheetName val="TMS2000"/>
      <sheetName val="FOC DOMESTIC"/>
      <sheetName val="DATA"/>
      <sheetName val="test 2"/>
      <sheetName val="GG-1"/>
      <sheetName val="ลูกหนี้(เก่า)"/>
      <sheetName val="เครื่องมือ"/>
      <sheetName val="ยานพาหนะ"/>
      <sheetName val="อาคาร"/>
      <sheetName val="@Master9612"/>
      <sheetName val="Exchange Rate"/>
      <sheetName val="F_OH"/>
      <sheetName val="Chklst B"/>
      <sheetName val="A 08a"/>
      <sheetName val="เครื่องตกแต่ง"/>
      <sheetName val="DEPSYS47"/>
      <sheetName val="CST1198"/>
      <sheetName val="S33"/>
      <sheetName val="NZDUTY-JAN01"/>
      <sheetName val="IG Payables  "/>
      <sheetName val="K2"/>
      <sheetName val="Sheet1"/>
      <sheetName val="Master Config"/>
      <sheetName val="Month"/>
      <sheetName val=" IB-PL-00-01 SUMMARY"/>
      <sheetName val="Nominal Accounts"/>
      <sheetName val="SEA"/>
      <sheetName val="Constant"/>
      <sheetName val="Basic_Information"/>
      <sheetName val="เปรียบเทียบเดือน12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Proj"/>
      <sheetName val="BS"/>
      <sheetName val="Assumptions"/>
      <sheetName val="Master"/>
      <sheetName val="bblยังไม่จ่าย"/>
      <sheetName val=" IB-PL-YTD"/>
      <sheetName val="เงินกู้ธนชาติ"/>
      <sheetName val="S03"/>
      <sheetName val="REPORT"/>
      <sheetName val="ZQ_F0911_002BSCR"/>
      <sheetName val="INFO"/>
      <sheetName val="เงินกู้ MGC"/>
      <sheetName val="FG-ISSUED"/>
      <sheetName val="BSLA"/>
      <sheetName val="Used_Acc"/>
      <sheetName val="B1"/>
      <sheetName val="Furniture_Master"/>
      <sheetName val="TOTALMONTH"/>
      <sheetName val="163040 LC-TR"/>
      <sheetName val="Q300_old"/>
      <sheetName val="group-expense"/>
      <sheetName val=" IBPL0001"/>
      <sheetName val="M_CT_OUT"/>
      <sheetName val="CRJE"/>
      <sheetName val="Trial Balance"/>
      <sheetName val="TB 151-153 0913"/>
      <sheetName val="TB 632 0913"/>
      <sheetName val="MV-Master"/>
      <sheetName val="งบดุล(1)"/>
      <sheetName val="TB"/>
      <sheetName val="DPLA"/>
      <sheetName val="เวลา"/>
      <sheetName val="PGM_2LEVYTD"/>
      <sheetName val="ＣＡＭＹ　ＭⅢ"/>
      <sheetName val="Budget-Bal"/>
      <sheetName val="Monthly Sales Report"/>
      <sheetName val="L300"/>
      <sheetName val="Date"/>
      <sheetName val="PL-D1"/>
      <sheetName val="Daily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HO"/>
      <sheetName val="BookBank"/>
      <sheetName val="Monthly"/>
      <sheetName val="Data-Base AR"/>
      <sheetName val="code"/>
      <sheetName val="FS-T"/>
      <sheetName val="Number"/>
      <sheetName val="HISTORICO"/>
      <sheetName val="ค่าใช้จ่าย"/>
      <sheetName val="Stock CS"/>
      <sheetName val="Stock LC"/>
      <sheetName val="MIVb"/>
      <sheetName val="Raw Material"/>
      <sheetName val="#REF"/>
      <sheetName val="COA"/>
      <sheetName val="DropdownList"/>
      <sheetName val="Worksheet"/>
      <sheetName val="List_valid_date1"/>
      <sheetName val="10-1_Media1"/>
      <sheetName val="ประมาณการประตูหน้าต่าง "/>
      <sheetName val="RefSheet"/>
      <sheetName val="ประมาณการประตูหน้าต่าง_"/>
      <sheetName val="Gia vat tu"/>
      <sheetName val="Home"/>
      <sheetName val="FF_6"/>
      <sheetName val="C2"/>
      <sheetName val="BPR"/>
      <sheetName val="_Lookup"/>
      <sheetName val="vat"/>
      <sheetName val="ยอดประมาณการณ์ 6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KP1590_E"/>
      <sheetName val="AA-6_(2)"/>
      <sheetName val="10-test_(revise)"/>
      <sheetName val="10-1_Media"/>
      <sheetName val="G-BS"/>
      <sheetName val="10-1 Media: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 refreshError="1"/>
      <sheetData sheetId="34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hare_cost"/>
      <sheetName val="Raw_Material_Vender"/>
      <sheetName val="Raw_Material_ทำเอง"/>
      <sheetName val="Raw_Material"/>
      <sheetName val="supply_in_stock"/>
      <sheetName val="V310"/>
      <sheetName val="Sheet2"/>
      <sheetName val="10"/>
      <sheetName val="S33"/>
      <sheetName val="Inventories as at 31-5-2004"/>
      <sheetName val="Wkgs_BS Lead"/>
      <sheetName val="DEP12"/>
      <sheetName val="MA"/>
      <sheetName val="NZDUTY-JAN01"/>
      <sheetName val="10-1 Media"/>
      <sheetName val="10-cut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V310"/>
      <sheetName val="FOC DOMESTIC"/>
      <sheetName val="fqc_ผลรวม"/>
      <sheetName val="Wkgs_BS Lead"/>
      <sheetName val="Raw Material"/>
      <sheetName val="NZDUTY-JAN01"/>
      <sheetName val="M_Maincomp"/>
      <sheetName val="10"/>
      <sheetName val="DEP12"/>
      <sheetName val="Exchange Rate"/>
      <sheetName val="@Master9612"/>
      <sheetName val="TB Worksheet"/>
      <sheetName val="TB"/>
      <sheetName val="Trial Balance"/>
      <sheetName val="CJEs"/>
      <sheetName val=" IB-PL-YTD"/>
      <sheetName val="Prod_Th"/>
      <sheetName val="BSLA"/>
      <sheetName val="Q1'05 (Yield)"/>
      <sheetName val="Group"/>
      <sheetName val="WORKUNIT"/>
      <sheetName val="FG"/>
      <sheetName val="ADVANCE-STAFF"/>
      <sheetName val="เงินกู้ MGC"/>
      <sheetName val="เงินกู้ธนชาติ"/>
      <sheetName val="Links"/>
      <sheetName val="Lead"/>
      <sheetName val=" IB-PL-00-01 SUMMARY"/>
      <sheetName val=" IBPL0001"/>
      <sheetName val="Sheet1"/>
      <sheetName val="DealerData"/>
      <sheetName val="F_OH"/>
      <sheetName val="BOOK_VAT"/>
      <sheetName val="Hidden"/>
      <sheetName val="J350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  <sheetName val="MA"/>
      <sheetName val="INFO"/>
      <sheetName val="DEP12"/>
      <sheetName val="ASS_"/>
      <sheetName val="LIA_"/>
      <sheetName val="10"/>
      <sheetName val="Raw Material"/>
      <sheetName val="PL"/>
      <sheetName val="GIVTR00P"/>
      <sheetName val="Wkgs_BS Lead"/>
      <sheetName val="vat"/>
      <sheetName val="total"/>
      <sheetName val="ＣＡＭＹ　ＭⅢ"/>
      <sheetName val="INDEX"/>
      <sheetName val="DEFERRED SIS"/>
      <sheetName val="DEPOSIT"/>
      <sheetName val="_ACCR_PAYABLE_SIS"/>
      <sheetName val="@Master9612"/>
      <sheetName val="CJEs"/>
      <sheetName val="L340-Ratio Analysis"/>
      <sheetName val="J1"/>
      <sheetName val="FOC DOMESTIC"/>
      <sheetName val="L310 (2)"/>
      <sheetName val="Exchange Rate"/>
      <sheetName val="L310"/>
      <sheetName val="fqc_ผลรวม"/>
      <sheetName val="Selection"/>
      <sheetName val="Q1'05 (Yield)"/>
      <sheetName val="ASS_1"/>
      <sheetName val="LIA_1"/>
      <sheetName val="Raw_Material"/>
      <sheetName val="Wkgs_BS_Lead"/>
      <sheetName val="DEFERRED_SIS"/>
      <sheetName val="L310_(2)"/>
      <sheetName val="L340-Ratio_Analysis"/>
      <sheetName val="FOC_DOMESTIC"/>
      <sheetName val="งบกำไรฯ_48(1)"/>
      <sheetName val="hl_วัน"/>
      <sheetName val="MASTER SCRAP"/>
      <sheetName val=" "/>
      <sheetName val="歷史資料"/>
      <sheetName val="Tabelle1"/>
      <sheetName val="effi"/>
      <sheetName val="TB"/>
      <sheetName val="fqc_วัน"/>
      <sheetName val="LMG2022"/>
      <sheetName val="V310"/>
      <sheetName val="Accure"/>
      <sheetName val="Income_Stat"/>
      <sheetName val="Basic information"/>
      <sheetName val="中山低值"/>
      <sheetName val="vsq4_02(last)"/>
      <sheetName val="NZDUTY-JAN01"/>
      <sheetName val="DTCT"/>
      <sheetName val="Sheet3"/>
      <sheetName val="Month"/>
      <sheetName val="10-1 Media"/>
      <sheetName val="10-cut"/>
      <sheetName val="Master"/>
      <sheetName val="TMS2000"/>
      <sheetName val="L350_Ratio Analysis"/>
      <sheetName val="S33"/>
      <sheetName val="C001-Lead"/>
      <sheetName val="N001 - Lead"/>
      <sheetName val="K001 - Lead example"/>
      <sheetName val="Trial Balance"/>
      <sheetName val="BC22.04.48"/>
    </sheetNames>
    <sheetDataSet>
      <sheetData sheetId="0" refreshError="1"/>
      <sheetData sheetId="1">
        <row r="167">
          <cell r="D167">
            <v>636650</v>
          </cell>
        </row>
      </sheetData>
      <sheetData sheetId="2">
        <row r="167">
          <cell r="D167">
            <v>636650</v>
          </cell>
        </row>
      </sheetData>
      <sheetData sheetId="3" refreshError="1">
        <row r="24">
          <cell r="B24">
            <v>-24727573.359999999</v>
          </cell>
        </row>
        <row r="167">
          <cell r="D167">
            <v>636650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Group"/>
      <sheetName val="J1"/>
      <sheetName val="Raw Material"/>
      <sheetName val="S_05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ＣＡＭＹ　ＭⅢ"/>
      <sheetName val="ＣＡＭＹ_ＭⅢ"/>
      <sheetName val="635N価格表"/>
      <sheetName val="ﾊﾟｲﾌﾟ"/>
      <sheetName val="他材料費"/>
      <sheetName val="熱延鋼板"/>
      <sheetName val="冷延鋼板"/>
      <sheetName val="DEP12"/>
      <sheetName val="Group"/>
      <sheetName val="定量化結果"/>
      <sheetName val="CST1198"/>
      <sheetName val="_MISSION"/>
      <sheetName val="OperBal"/>
      <sheetName val="3ﾄﾗﾝｸ閉まり"/>
      <sheetName val="J1"/>
      <sheetName val="Sheet2"/>
      <sheetName val="表紙"/>
      <sheetName val="Basic information"/>
      <sheetName val="ＭⅢ"/>
      <sheetName val="ลูกหนี้(เก่า)"/>
      <sheetName val="xref acct"/>
      <sheetName val="Raw Material"/>
      <sheetName val="INFO"/>
      <sheetName val="MA"/>
      <sheetName val="X02A (DF) TERMINAL LIST"/>
      <sheetName val="WIP (new)"/>
      <sheetName val="液圧拡張ｺｽﾄ比較"/>
      <sheetName val="VN48 A,Btype 標準工数"/>
      <sheetName val="งบกำไรฯ_48(1)"/>
      <sheetName val="AE1218"/>
      <sheetName val="原紙"/>
      <sheetName val="Raw_Material"/>
      <sheetName val="xref_acct"/>
      <sheetName val="Basic_information"/>
      <sheetName val="X02A_(DF)_TERMINAL_LIST"/>
      <sheetName val="WIP_(new)"/>
      <sheetName val="VN48_A,Btype_標準工数"/>
      <sheetName val="10"/>
      <sheetName val="Detail"/>
      <sheetName val="MPL 技連"/>
      <sheetName val="342E BLOCK"/>
      <sheetName val="記入要綱"/>
      <sheetName val="P&amp;L"/>
      <sheetName val="Q2 EXPECTED"/>
      <sheetName val="CAMI"/>
      <sheetName val="June 2004 13%&amp;17% details"/>
      <sheetName val="June 2004 7% details"/>
      <sheetName val="シート一覧"/>
      <sheetName val="Sheet7"/>
      <sheetName val="TrialBalance Q3-2002"/>
      <sheetName val="SLLNG EXP"/>
    </sheetNames>
    <sheetDataSet>
      <sheetData sheetId="0" refreshError="1">
        <row r="1">
          <cell r="A1">
            <v>0</v>
          </cell>
        </row>
        <row r="2">
          <cell r="B2" t="str">
            <v>見積種類</v>
          </cell>
          <cell r="V2" t="str">
            <v>　　　　　　　　　　　　　　　　　　　　　　　　　</v>
          </cell>
          <cell r="W2" t="str">
            <v>　　　　　　　　　　　　　　　　　　　　　　</v>
          </cell>
          <cell r="Y2" t="str">
            <v>設備償却・金利見直し</v>
          </cell>
          <cell r="AB2">
            <v>34997.389866898149</v>
          </cell>
        </row>
        <row r="3">
          <cell r="B3" t="str">
            <v>量産推定見積</v>
          </cell>
          <cell r="D3" t="str">
            <v>〇</v>
          </cell>
          <cell r="AB3" t="str">
            <v>部・業務企画部</v>
          </cell>
        </row>
        <row r="4">
          <cell r="B4" t="str">
            <v>試作実体原価</v>
          </cell>
        </row>
        <row r="5">
          <cell r="C5" t="str">
            <v>９５年度見積書（ＳＥＷＳベース）</v>
          </cell>
        </row>
        <row r="6">
          <cell r="V6" t="str">
            <v>企画台数</v>
          </cell>
          <cell r="W6">
            <v>10000</v>
          </cell>
          <cell r="X6" t="str">
            <v>台／月</v>
          </cell>
        </row>
        <row r="7">
          <cell r="C7" t="str">
            <v>部品コード</v>
          </cell>
          <cell r="D7" t="str">
            <v>JB36710-50G10-N</v>
          </cell>
          <cell r="G7" t="str">
            <v>Ｏ／Ｐ名称　　　</v>
          </cell>
          <cell r="I7" t="str">
            <v>ＣＡＭＩ　ＭⅢ</v>
          </cell>
          <cell r="M7" t="str">
            <v>ユーザー品番</v>
          </cell>
          <cell r="R7" t="str">
            <v>ユーザー</v>
          </cell>
          <cell r="S7">
            <v>232</v>
          </cell>
          <cell r="T7" t="str">
            <v>品種コード</v>
          </cell>
          <cell r="V7" t="str">
            <v>為替ﾚｰﾄ</v>
          </cell>
          <cell r="W7">
            <v>90</v>
          </cell>
          <cell r="X7" t="str">
            <v>円/＄</v>
          </cell>
          <cell r="AG7" t="str">
            <v>金利計算</v>
          </cell>
          <cell r="AH7">
            <v>0.08</v>
          </cell>
        </row>
        <row r="8">
          <cell r="V8" t="str">
            <v>Ｃｕﾍﾞｰｽ</v>
          </cell>
          <cell r="W8">
            <v>3.07</v>
          </cell>
          <cell r="X8" t="str">
            <v>$/Ｋｇ</v>
          </cell>
          <cell r="Z8" t="str">
            <v>金型ﾌﾚｰﾄ</v>
          </cell>
          <cell r="AA8">
            <v>1.2</v>
          </cell>
          <cell r="AI8" t="str">
            <v>１年目</v>
          </cell>
          <cell r="AJ8" t="str">
            <v>２年目</v>
          </cell>
          <cell r="AK8" t="str">
            <v>３年目</v>
          </cell>
          <cell r="AL8" t="str">
            <v>４年目</v>
          </cell>
          <cell r="AM8" t="str">
            <v>５年目</v>
          </cell>
          <cell r="AN8" t="str">
            <v>６年目</v>
          </cell>
          <cell r="AO8" t="str">
            <v>７年目</v>
          </cell>
          <cell r="AP8" t="str">
            <v>８年目</v>
          </cell>
          <cell r="AQ8" t="str">
            <v>９年目</v>
          </cell>
          <cell r="AR8" t="str">
            <v>計</v>
          </cell>
        </row>
        <row r="9">
          <cell r="G9" t="str">
            <v>原　　　　　料　　　　　費</v>
          </cell>
          <cell r="Q9" t="str">
            <v>直　　加　　費</v>
          </cell>
          <cell r="Y9" t="str">
            <v>償　　　却　　　費</v>
          </cell>
          <cell r="AH9" t="str">
            <v>期首簿価</v>
          </cell>
          <cell r="AI9">
            <v>931</v>
          </cell>
          <cell r="AJ9">
            <v>698.25</v>
          </cell>
          <cell r="AK9">
            <v>232.75</v>
          </cell>
        </row>
        <row r="10">
          <cell r="C10" t="str">
            <v>部品</v>
          </cell>
          <cell r="D10" t="str">
            <v>Ｏ／Ｐ名称</v>
          </cell>
          <cell r="F10" t="str">
            <v>材料</v>
          </cell>
          <cell r="G10" t="str">
            <v>材料＠</v>
          </cell>
          <cell r="H10" t="str">
            <v>製品Ｗ</v>
          </cell>
          <cell r="I10" t="str">
            <v>ﾛｽ率</v>
          </cell>
          <cell r="J10" t="str">
            <v>所要量</v>
          </cell>
          <cell r="K10" t="str">
            <v>回収量</v>
          </cell>
          <cell r="L10" t="str">
            <v>回収＠</v>
          </cell>
          <cell r="M10" t="str">
            <v>回収</v>
          </cell>
          <cell r="N10" t="str">
            <v>材料＠</v>
          </cell>
          <cell r="O10" t="str">
            <v>数量</v>
          </cell>
          <cell r="Q10" t="str">
            <v>ライン</v>
          </cell>
          <cell r="S10" t="str">
            <v>工数</v>
          </cell>
          <cell r="T10" t="str">
            <v>部門＠</v>
          </cell>
          <cell r="U10" t="str">
            <v>１ケ当</v>
          </cell>
          <cell r="V10" t="str">
            <v>直加費</v>
          </cell>
          <cell r="W10" t="str">
            <v>直製原</v>
          </cell>
          <cell r="Y10" t="str">
            <v>型費</v>
          </cell>
          <cell r="Z10" t="str">
            <v>取数</v>
          </cell>
          <cell r="AA10" t="str">
            <v>償却数</v>
          </cell>
          <cell r="AB10" t="str">
            <v>１ケ当</v>
          </cell>
          <cell r="AC10" t="str">
            <v>償却費</v>
          </cell>
          <cell r="AD10" t="str">
            <v>原料＠</v>
          </cell>
          <cell r="AG10" t="str">
            <v>金型</v>
          </cell>
          <cell r="AH10" t="str">
            <v>償却費</v>
          </cell>
          <cell r="AI10">
            <v>232.75</v>
          </cell>
          <cell r="AJ10">
            <v>465.5</v>
          </cell>
          <cell r="AK10">
            <v>232.75</v>
          </cell>
        </row>
        <row r="11">
          <cell r="C11" t="str">
            <v>コード</v>
          </cell>
          <cell r="F11" t="str">
            <v>コード</v>
          </cell>
          <cell r="G11" t="str">
            <v>（$／㎏）</v>
          </cell>
          <cell r="H11" t="str">
            <v>（ｇ）</v>
          </cell>
          <cell r="J11" t="str">
            <v>（ｇ）</v>
          </cell>
          <cell r="K11" t="str">
            <v>（ｇ）</v>
          </cell>
          <cell r="L11" t="str">
            <v>（$／㎏）</v>
          </cell>
          <cell r="M11" t="str">
            <v>（$）</v>
          </cell>
          <cell r="N11" t="str">
            <v>（$）</v>
          </cell>
          <cell r="O11" t="str">
            <v>（個）</v>
          </cell>
          <cell r="P11" t="str">
            <v>（$）</v>
          </cell>
          <cell r="S11" t="str">
            <v>（秒）</v>
          </cell>
          <cell r="T11" t="str">
            <v>（$／Ｈ）</v>
          </cell>
          <cell r="U11" t="str">
            <v>直加費</v>
          </cell>
          <cell r="V11" t="str">
            <v>（$）</v>
          </cell>
          <cell r="W11" t="str">
            <v>（$）</v>
          </cell>
          <cell r="X11" t="str">
            <v>千円</v>
          </cell>
          <cell r="Y11" t="str">
            <v>（千$）</v>
          </cell>
          <cell r="Z11" t="str">
            <v>（個）</v>
          </cell>
          <cell r="AB11" t="str">
            <v>償却費</v>
          </cell>
          <cell r="AC11" t="str">
            <v>（$）</v>
          </cell>
          <cell r="AD11" t="str">
            <v>（$）</v>
          </cell>
          <cell r="AH11" t="str">
            <v>期末簿価</v>
          </cell>
          <cell r="AI11">
            <v>698.25</v>
          </cell>
          <cell r="AJ11">
            <v>232.75</v>
          </cell>
          <cell r="AK11">
            <v>0</v>
          </cell>
        </row>
        <row r="12">
          <cell r="D12" t="str">
            <v>UPCASE</v>
          </cell>
          <cell r="F12" t="str">
            <v>PPT</v>
          </cell>
          <cell r="G12">
            <v>1.389</v>
          </cell>
          <cell r="H12">
            <v>70</v>
          </cell>
          <cell r="I12">
            <v>0.03</v>
          </cell>
          <cell r="J12">
            <v>72.100000000000009</v>
          </cell>
          <cell r="N12">
            <v>0.10014690000000001</v>
          </cell>
          <cell r="O12">
            <v>1</v>
          </cell>
          <cell r="P12">
            <v>0.10014690000000001</v>
          </cell>
          <cell r="Q12" t="str">
            <v>大型１５０ｔ</v>
          </cell>
          <cell r="S12">
            <v>41.9</v>
          </cell>
          <cell r="T12">
            <v>19.4985</v>
          </cell>
          <cell r="U12">
            <v>0.22694087499999999</v>
          </cell>
          <cell r="V12">
            <v>0.22694087499999999</v>
          </cell>
          <cell r="W12">
            <v>0.32708777499999997</v>
          </cell>
          <cell r="X12">
            <v>7500</v>
          </cell>
          <cell r="Y12">
            <v>100</v>
          </cell>
          <cell r="Z12">
            <v>1</v>
          </cell>
          <cell r="AA12">
            <v>360000</v>
          </cell>
          <cell r="AB12">
            <v>0.27777777777777779</v>
          </cell>
          <cell r="AC12">
            <v>0.27777777777777779</v>
          </cell>
          <cell r="AD12">
            <v>0.60486555277777776</v>
          </cell>
          <cell r="AG12" t="str">
            <v>２年</v>
          </cell>
          <cell r="AH12" t="str">
            <v>金利</v>
          </cell>
          <cell r="AI12">
            <v>55.86</v>
          </cell>
          <cell r="AJ12">
            <v>18.62</v>
          </cell>
          <cell r="AK12">
            <v>0</v>
          </cell>
          <cell r="AR12">
            <v>74.48</v>
          </cell>
        </row>
        <row r="13">
          <cell r="B13" t="str">
            <v>成</v>
          </cell>
          <cell r="D13" t="str">
            <v>LOCASE</v>
          </cell>
          <cell r="F13" t="str">
            <v>(FERRO)</v>
          </cell>
          <cell r="G13">
            <v>1.389</v>
          </cell>
          <cell r="H13">
            <v>45</v>
          </cell>
          <cell r="I13">
            <v>0.03</v>
          </cell>
          <cell r="J13">
            <v>46.35</v>
          </cell>
          <cell r="N13">
            <v>6.4380149999999997E-2</v>
          </cell>
          <cell r="O13">
            <v>1</v>
          </cell>
          <cell r="P13">
            <v>6.4380149999999997E-2</v>
          </cell>
          <cell r="Q13" t="str">
            <v>大型１５０ｔ</v>
          </cell>
          <cell r="S13">
            <v>36.200000000000003</v>
          </cell>
          <cell r="T13">
            <v>19.4985</v>
          </cell>
          <cell r="U13">
            <v>0.19606825000000003</v>
          </cell>
          <cell r="V13">
            <v>0.19606825000000003</v>
          </cell>
          <cell r="W13">
            <v>0.26044840000000002</v>
          </cell>
          <cell r="X13">
            <v>4500</v>
          </cell>
          <cell r="Y13">
            <v>60</v>
          </cell>
          <cell r="Z13">
            <v>1</v>
          </cell>
          <cell r="AA13">
            <v>360000</v>
          </cell>
          <cell r="AB13">
            <v>0.16666666666666666</v>
          </cell>
          <cell r="AC13">
            <v>0.16666666666666666</v>
          </cell>
          <cell r="AD13">
            <v>0.42711506666666665</v>
          </cell>
          <cell r="AH13" t="str">
            <v>期首簿価</v>
          </cell>
          <cell r="AI13">
            <v>689</v>
          </cell>
          <cell r="AJ13">
            <v>602.875</v>
          </cell>
          <cell r="AK13">
            <v>430.625</v>
          </cell>
          <cell r="AL13">
            <v>258.375</v>
          </cell>
          <cell r="AM13">
            <v>86.125</v>
          </cell>
        </row>
        <row r="14">
          <cell r="D14" t="str">
            <v>FCVR</v>
          </cell>
          <cell r="F14" t="str">
            <v>↑</v>
          </cell>
          <cell r="G14">
            <v>1.389</v>
          </cell>
          <cell r="H14">
            <v>7</v>
          </cell>
          <cell r="I14">
            <v>0.03</v>
          </cell>
          <cell r="J14">
            <v>7.21</v>
          </cell>
          <cell r="N14">
            <v>1.001469E-2</v>
          </cell>
          <cell r="O14">
            <v>1</v>
          </cell>
          <cell r="P14">
            <v>1.001469E-2</v>
          </cell>
          <cell r="Q14" t="str">
            <v>小型７５ｔ</v>
          </cell>
          <cell r="S14">
            <v>28.9</v>
          </cell>
          <cell r="T14">
            <v>7.0140000000000002</v>
          </cell>
          <cell r="U14">
            <v>5.6306833333333334E-2</v>
          </cell>
          <cell r="V14">
            <v>5.6306833333333334E-2</v>
          </cell>
          <cell r="W14">
            <v>6.6321523333333326E-2</v>
          </cell>
          <cell r="X14">
            <v>1500</v>
          </cell>
          <cell r="Y14">
            <v>20</v>
          </cell>
          <cell r="Z14">
            <v>1</v>
          </cell>
          <cell r="AA14">
            <v>360000</v>
          </cell>
          <cell r="AB14">
            <v>5.5555555555555552E-2</v>
          </cell>
          <cell r="AC14">
            <v>5.5555555555555552E-2</v>
          </cell>
          <cell r="AD14">
            <v>0.12187707888888888</v>
          </cell>
          <cell r="AG14" t="str">
            <v>設備（専用）</v>
          </cell>
          <cell r="AH14" t="str">
            <v>償却費</v>
          </cell>
          <cell r="AI14">
            <v>86.125</v>
          </cell>
          <cell r="AJ14">
            <v>172.25</v>
          </cell>
          <cell r="AK14">
            <v>172.25</v>
          </cell>
          <cell r="AL14">
            <v>172.25</v>
          </cell>
          <cell r="AM14">
            <v>86.125</v>
          </cell>
        </row>
        <row r="15">
          <cell r="D15" t="str">
            <v>IP-1</v>
          </cell>
          <cell r="F15" t="str">
            <v>↑</v>
          </cell>
          <cell r="G15">
            <v>1.389</v>
          </cell>
          <cell r="H15">
            <v>24.2</v>
          </cell>
          <cell r="I15">
            <v>0.03</v>
          </cell>
          <cell r="J15">
            <v>24.925999999999998</v>
          </cell>
          <cell r="N15">
            <v>3.4622213999999998E-2</v>
          </cell>
          <cell r="O15">
            <v>1</v>
          </cell>
          <cell r="P15">
            <v>3.4622213999999998E-2</v>
          </cell>
          <cell r="Q15" t="str">
            <v>大型１５０ｔ</v>
          </cell>
          <cell r="S15">
            <v>16</v>
          </cell>
          <cell r="T15">
            <v>19.4985</v>
          </cell>
          <cell r="U15">
            <v>8.6660000000000001E-2</v>
          </cell>
          <cell r="V15">
            <v>8.6660000000000001E-2</v>
          </cell>
          <cell r="W15">
            <v>0.121282214</v>
          </cell>
          <cell r="X15">
            <v>4700</v>
          </cell>
          <cell r="Y15">
            <v>62.666666666666664</v>
          </cell>
          <cell r="Z15">
            <v>1</v>
          </cell>
          <cell r="AA15">
            <v>360000</v>
          </cell>
          <cell r="AB15">
            <v>0.17407407407407408</v>
          </cell>
          <cell r="AC15">
            <v>0.17407407407407408</v>
          </cell>
          <cell r="AD15">
            <v>0.2953562880740741</v>
          </cell>
          <cell r="AH15" t="str">
            <v>期末簿価</v>
          </cell>
          <cell r="AI15">
            <v>602.875</v>
          </cell>
          <cell r="AJ15">
            <v>430.625</v>
          </cell>
          <cell r="AK15">
            <v>258.375</v>
          </cell>
          <cell r="AL15">
            <v>86.125</v>
          </cell>
          <cell r="AM15">
            <v>0</v>
          </cell>
        </row>
        <row r="16">
          <cell r="B16" t="str">
            <v>形</v>
          </cell>
          <cell r="D16" t="str">
            <v>IP-2</v>
          </cell>
          <cell r="F16" t="str">
            <v>↑</v>
          </cell>
          <cell r="G16">
            <v>1.389</v>
          </cell>
          <cell r="H16">
            <v>16.5</v>
          </cell>
          <cell r="I16">
            <v>0.03</v>
          </cell>
          <cell r="J16">
            <v>16.995000000000001</v>
          </cell>
          <cell r="N16">
            <v>2.3606055000000001E-2</v>
          </cell>
          <cell r="O16">
            <v>1</v>
          </cell>
          <cell r="P16">
            <v>2.3606055000000001E-2</v>
          </cell>
          <cell r="Q16" t="str">
            <v>大型１５０ｔ</v>
          </cell>
          <cell r="S16">
            <v>16</v>
          </cell>
          <cell r="T16">
            <v>19.4985</v>
          </cell>
          <cell r="U16">
            <v>8.6660000000000001E-2</v>
          </cell>
          <cell r="V16">
            <v>8.6660000000000001E-2</v>
          </cell>
          <cell r="W16">
            <v>0.110266055</v>
          </cell>
          <cell r="X16">
            <v>0</v>
          </cell>
          <cell r="Y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0.110266055</v>
          </cell>
          <cell r="AG16" t="str">
            <v>４年</v>
          </cell>
          <cell r="AH16" t="str">
            <v>金利</v>
          </cell>
          <cell r="AI16">
            <v>48.230000000000004</v>
          </cell>
          <cell r="AJ16">
            <v>34.450000000000003</v>
          </cell>
          <cell r="AK16">
            <v>20.67</v>
          </cell>
          <cell r="AL16">
            <v>6.8900000000000006</v>
          </cell>
          <cell r="AM16">
            <v>0</v>
          </cell>
          <cell r="AR16">
            <v>110.24000000000001</v>
          </cell>
        </row>
        <row r="17">
          <cell r="AH17" t="str">
            <v>期首簿価</v>
          </cell>
          <cell r="AI17">
            <v>225</v>
          </cell>
          <cell r="AJ17">
            <v>210.9375</v>
          </cell>
          <cell r="AK17">
            <v>182.8125</v>
          </cell>
          <cell r="AL17">
            <v>154.6875</v>
          </cell>
          <cell r="AM17">
            <v>126.5625</v>
          </cell>
          <cell r="AN17">
            <v>98.4375</v>
          </cell>
          <cell r="AO17">
            <v>70.3125</v>
          </cell>
          <cell r="AP17">
            <v>42.1875</v>
          </cell>
          <cell r="AQ17">
            <v>14.0625</v>
          </cell>
        </row>
        <row r="18">
          <cell r="S18">
            <v>139</v>
          </cell>
          <cell r="AG18" t="str">
            <v>設備（汎用）</v>
          </cell>
          <cell r="AH18" t="str">
            <v>償却費</v>
          </cell>
          <cell r="AI18">
            <v>14.0625</v>
          </cell>
          <cell r="AJ18">
            <v>28.125</v>
          </cell>
          <cell r="AK18">
            <v>28.125</v>
          </cell>
          <cell r="AL18">
            <v>28.125</v>
          </cell>
          <cell r="AM18">
            <v>28.125</v>
          </cell>
          <cell r="AN18">
            <v>28.125</v>
          </cell>
          <cell r="AO18">
            <v>28.125</v>
          </cell>
          <cell r="AP18">
            <v>28.125</v>
          </cell>
          <cell r="AQ18">
            <v>14.0625</v>
          </cell>
        </row>
        <row r="19">
          <cell r="D19" t="str">
            <v>BSBAR1-2-3</v>
          </cell>
          <cell r="F19" t="str">
            <v>C1100</v>
          </cell>
          <cell r="G19">
            <v>4.63</v>
          </cell>
          <cell r="H19">
            <v>112</v>
          </cell>
          <cell r="J19">
            <v>277.74</v>
          </cell>
          <cell r="K19">
            <v>160.76779999999999</v>
          </cell>
          <cell r="L19">
            <v>2.7</v>
          </cell>
          <cell r="M19">
            <v>0.43407306000000001</v>
          </cell>
          <cell r="N19">
            <v>0.85186314000000007</v>
          </cell>
          <cell r="O19">
            <v>1</v>
          </cell>
          <cell r="P19">
            <v>0.85186314000000007</v>
          </cell>
          <cell r="Q19" t="str">
            <v>３００ｔ</v>
          </cell>
          <cell r="S19">
            <v>2.33</v>
          </cell>
          <cell r="T19">
            <v>95.39</v>
          </cell>
          <cell r="U19">
            <v>6.1738527777777781E-2</v>
          </cell>
          <cell r="V19">
            <v>6.1738527777777781E-2</v>
          </cell>
          <cell r="W19">
            <v>0.91360166777777785</v>
          </cell>
          <cell r="X19">
            <v>32400</v>
          </cell>
          <cell r="Y19">
            <v>432</v>
          </cell>
          <cell r="Z19">
            <v>1</v>
          </cell>
          <cell r="AA19">
            <v>360000</v>
          </cell>
          <cell r="AB19">
            <v>1.2</v>
          </cell>
          <cell r="AC19">
            <v>1.2</v>
          </cell>
          <cell r="AD19">
            <v>2.113601667777778</v>
          </cell>
          <cell r="AH19" t="str">
            <v>期末簿価</v>
          </cell>
          <cell r="AI19">
            <v>210.9375</v>
          </cell>
          <cell r="AJ19">
            <v>182.8125</v>
          </cell>
          <cell r="AK19">
            <v>154.6875</v>
          </cell>
          <cell r="AL19">
            <v>126.5625</v>
          </cell>
          <cell r="AM19">
            <v>98.4375</v>
          </cell>
          <cell r="AN19">
            <v>70.3125</v>
          </cell>
          <cell r="AO19">
            <v>42.1875</v>
          </cell>
          <cell r="AP19">
            <v>14.0625</v>
          </cell>
          <cell r="AQ19">
            <v>0</v>
          </cell>
        </row>
        <row r="20">
          <cell r="AG20" t="str">
            <v>８年</v>
          </cell>
          <cell r="AH20" t="str">
            <v>金利</v>
          </cell>
          <cell r="AI20">
            <v>16.875</v>
          </cell>
          <cell r="AJ20">
            <v>14.625</v>
          </cell>
          <cell r="AK20">
            <v>12.375</v>
          </cell>
          <cell r="AL20">
            <v>10.125</v>
          </cell>
          <cell r="AM20">
            <v>7.875</v>
          </cell>
          <cell r="AN20">
            <v>5.625</v>
          </cell>
          <cell r="AO20">
            <v>3.375</v>
          </cell>
          <cell r="AP20">
            <v>1.125</v>
          </cell>
          <cell r="AQ20">
            <v>0</v>
          </cell>
          <cell r="AR20">
            <v>72</v>
          </cell>
        </row>
        <row r="21">
          <cell r="B21" t="str">
            <v>プ</v>
          </cell>
          <cell r="AH21" t="str">
            <v>期首簿価</v>
          </cell>
          <cell r="AI21">
            <v>300</v>
          </cell>
          <cell r="AJ21">
            <v>281.25</v>
          </cell>
          <cell r="AK21">
            <v>243.75</v>
          </cell>
          <cell r="AL21">
            <v>206.25</v>
          </cell>
          <cell r="AM21">
            <v>168.75</v>
          </cell>
          <cell r="AN21">
            <v>131.25</v>
          </cell>
          <cell r="AO21">
            <v>93.75</v>
          </cell>
          <cell r="AP21">
            <v>56.25</v>
          </cell>
          <cell r="AQ21">
            <v>18.75</v>
          </cell>
        </row>
        <row r="22">
          <cell r="B22" t="str">
            <v>レ</v>
          </cell>
          <cell r="AG22" t="str">
            <v>成形機</v>
          </cell>
          <cell r="AH22" t="str">
            <v>償却費</v>
          </cell>
          <cell r="AI22">
            <v>18.75</v>
          </cell>
          <cell r="AJ22">
            <v>37.5</v>
          </cell>
          <cell r="AK22">
            <v>37.5</v>
          </cell>
          <cell r="AL22">
            <v>37.5</v>
          </cell>
          <cell r="AM22">
            <v>37.5</v>
          </cell>
          <cell r="AN22">
            <v>37.5</v>
          </cell>
          <cell r="AO22">
            <v>37.5</v>
          </cell>
          <cell r="AP22">
            <v>37.5</v>
          </cell>
          <cell r="AQ22">
            <v>18.75</v>
          </cell>
        </row>
        <row r="23">
          <cell r="B23" t="str">
            <v>ス</v>
          </cell>
          <cell r="AG23" t="str">
            <v>付帯設備込み</v>
          </cell>
          <cell r="AH23" t="str">
            <v>期末簿価</v>
          </cell>
          <cell r="AI23">
            <v>281.25</v>
          </cell>
          <cell r="AJ23">
            <v>243.75</v>
          </cell>
          <cell r="AK23">
            <v>206.25</v>
          </cell>
          <cell r="AL23">
            <v>168.75</v>
          </cell>
          <cell r="AM23">
            <v>131.25</v>
          </cell>
          <cell r="AN23">
            <v>93.75</v>
          </cell>
          <cell r="AO23">
            <v>56.25</v>
          </cell>
          <cell r="AP23">
            <v>18.75</v>
          </cell>
          <cell r="AQ23">
            <v>0</v>
          </cell>
        </row>
        <row r="24">
          <cell r="X24">
            <v>50600</v>
          </cell>
          <cell r="Y24">
            <v>674.66666666666663</v>
          </cell>
          <cell r="AG24" t="str">
            <v>８年</v>
          </cell>
          <cell r="AH24" t="str">
            <v>金利</v>
          </cell>
          <cell r="AI24">
            <v>22.5</v>
          </cell>
          <cell r="AJ24">
            <v>19.5</v>
          </cell>
          <cell r="AK24">
            <v>16.5</v>
          </cell>
          <cell r="AL24">
            <v>13.5</v>
          </cell>
          <cell r="AM24">
            <v>10.5</v>
          </cell>
          <cell r="AN24">
            <v>7.5</v>
          </cell>
          <cell r="AO24">
            <v>4.5</v>
          </cell>
          <cell r="AP24">
            <v>1.5</v>
          </cell>
          <cell r="AQ24">
            <v>0</v>
          </cell>
          <cell r="AR24">
            <v>96</v>
          </cell>
        </row>
        <row r="25">
          <cell r="G25" t="str">
            <v>仕入先</v>
          </cell>
          <cell r="H25" t="str">
            <v>日本＠</v>
          </cell>
          <cell r="I25" t="str">
            <v>値引き</v>
          </cell>
          <cell r="K25" t="str">
            <v>１ｹ当ﾘ＠</v>
          </cell>
          <cell r="L25" t="str">
            <v>数量</v>
          </cell>
          <cell r="M25" t="str">
            <v>購入部品</v>
          </cell>
          <cell r="N25" t="str">
            <v>×組立ロス</v>
          </cell>
          <cell r="AG25" t="str">
            <v>金利計</v>
          </cell>
          <cell r="AI25">
            <v>143.465</v>
          </cell>
          <cell r="AJ25">
            <v>87.195000000000007</v>
          </cell>
          <cell r="AK25">
            <v>49.545000000000002</v>
          </cell>
          <cell r="AL25">
            <v>30.515000000000001</v>
          </cell>
          <cell r="AM25">
            <v>18.375</v>
          </cell>
          <cell r="AN25">
            <v>13.125</v>
          </cell>
          <cell r="AO25">
            <v>7.875</v>
          </cell>
          <cell r="AP25">
            <v>2.625</v>
          </cell>
          <cell r="AQ25">
            <v>0</v>
          </cell>
          <cell r="AR25">
            <v>352.72</v>
          </cell>
        </row>
        <row r="26">
          <cell r="D26" t="str">
            <v>LITLMJNIFUSE 15A</v>
          </cell>
          <cell r="G26" t="str">
            <v>現調</v>
          </cell>
          <cell r="I26">
            <v>0.05</v>
          </cell>
          <cell r="K26">
            <v>0.04</v>
          </cell>
          <cell r="L26">
            <v>13</v>
          </cell>
          <cell r="M26">
            <v>0.52</v>
          </cell>
          <cell r="N26">
            <v>0.01</v>
          </cell>
          <cell r="P26">
            <v>0.5252</v>
          </cell>
          <cell r="W26">
            <v>0.5252</v>
          </cell>
          <cell r="AD26">
            <v>0.5252</v>
          </cell>
        </row>
        <row r="27">
          <cell r="D27" t="str">
            <v>LITLMINIFUSE 20A</v>
          </cell>
          <cell r="G27" t="str">
            <v>現調</v>
          </cell>
          <cell r="K27">
            <v>0.04</v>
          </cell>
          <cell r="L27">
            <v>4</v>
          </cell>
          <cell r="M27">
            <v>0.16</v>
          </cell>
          <cell r="N27">
            <v>0.01</v>
          </cell>
          <cell r="P27">
            <v>0.16159999999999999</v>
          </cell>
          <cell r="W27">
            <v>0.16159999999999999</v>
          </cell>
          <cell r="AD27">
            <v>0.16159999999999999</v>
          </cell>
        </row>
        <row r="28">
          <cell r="D28" t="str">
            <v>LITLMINIFUSE 30A</v>
          </cell>
          <cell r="G28" t="str">
            <v>現調</v>
          </cell>
          <cell r="K28">
            <v>0.04</v>
          </cell>
          <cell r="L28">
            <v>1</v>
          </cell>
          <cell r="M28">
            <v>0.04</v>
          </cell>
          <cell r="N28">
            <v>0.01</v>
          </cell>
          <cell r="P28">
            <v>4.0399999999999998E-2</v>
          </cell>
          <cell r="W28">
            <v>4.0399999999999998E-2</v>
          </cell>
          <cell r="AD28">
            <v>4.0399999999999998E-2</v>
          </cell>
        </row>
        <row r="29">
          <cell r="C29">
            <v>85200610</v>
          </cell>
          <cell r="D29" t="str">
            <v>ﾜｼｬｰﾎﾞﾙﾄ</v>
          </cell>
          <cell r="G29" t="str">
            <v>日供</v>
          </cell>
          <cell r="H29">
            <v>1.6</v>
          </cell>
          <cell r="I29">
            <v>1.52</v>
          </cell>
          <cell r="K29">
            <v>1.9928888888888888E-2</v>
          </cell>
          <cell r="L29">
            <v>1</v>
          </cell>
          <cell r="M29">
            <v>1.9928888888888888E-2</v>
          </cell>
          <cell r="N29">
            <v>0.01</v>
          </cell>
          <cell r="P29">
            <v>2.0128177777777777E-2</v>
          </cell>
          <cell r="W29">
            <v>2.0128177777777777E-2</v>
          </cell>
          <cell r="Y29" t="str">
            <v>千円</v>
          </cell>
          <cell r="AD29">
            <v>2.0128177777777777E-2</v>
          </cell>
        </row>
        <row r="30">
          <cell r="B30" t="str">
            <v>購</v>
          </cell>
          <cell r="C30">
            <v>68101183</v>
          </cell>
          <cell r="D30" t="str">
            <v>CLAMP229N19K2</v>
          </cell>
          <cell r="G30" t="str">
            <v>日供</v>
          </cell>
          <cell r="H30">
            <v>8.58</v>
          </cell>
          <cell r="I30">
            <v>8.1509999999999998</v>
          </cell>
          <cell r="K30">
            <v>0.10686866666666665</v>
          </cell>
          <cell r="L30">
            <v>1</v>
          </cell>
          <cell r="M30">
            <v>0.10686866666666665</v>
          </cell>
          <cell r="N30">
            <v>0.01</v>
          </cell>
          <cell r="P30">
            <v>0.10793735333333332</v>
          </cell>
          <cell r="W30">
            <v>0.10793735333333332</v>
          </cell>
          <cell r="Y30" t="str">
            <v>　計</v>
          </cell>
          <cell r="Z30" t="str">
            <v>順送</v>
          </cell>
          <cell r="AA30" t="str">
            <v>曲げ</v>
          </cell>
          <cell r="AB30" t="str">
            <v>分断</v>
          </cell>
          <cell r="AD30">
            <v>0.10793735333333332</v>
          </cell>
        </row>
        <row r="31">
          <cell r="C31">
            <v>81001227</v>
          </cell>
          <cell r="D31" t="str">
            <v>TER FF MNI FUSE</v>
          </cell>
          <cell r="G31" t="str">
            <v>現調</v>
          </cell>
          <cell r="K31">
            <v>1.1514377777777777E-2</v>
          </cell>
          <cell r="L31">
            <v>28</v>
          </cell>
          <cell r="M31">
            <v>0.32240257777777775</v>
          </cell>
          <cell r="N31">
            <v>0.01</v>
          </cell>
          <cell r="P31">
            <v>0.3256266035555555</v>
          </cell>
          <cell r="W31">
            <v>0.3256266035555555</v>
          </cell>
          <cell r="X31" t="str">
            <v>1F</v>
          </cell>
          <cell r="Y31">
            <v>3200</v>
          </cell>
          <cell r="AB31">
            <v>3200</v>
          </cell>
          <cell r="AD31">
            <v>0.3256266035555555</v>
          </cell>
        </row>
        <row r="32">
          <cell r="C32">
            <v>81000322</v>
          </cell>
          <cell r="D32" t="str">
            <v>Tﾀﾝｼﾁｭｳｹｲ　TURN</v>
          </cell>
          <cell r="G32" t="str">
            <v>日供</v>
          </cell>
          <cell r="H32">
            <v>1.54</v>
          </cell>
          <cell r="I32">
            <v>1.4630000000000001</v>
          </cell>
          <cell r="K32">
            <v>1.9181555555555556E-2</v>
          </cell>
          <cell r="L32">
            <v>3</v>
          </cell>
          <cell r="M32">
            <v>5.7544666666666668E-2</v>
          </cell>
          <cell r="N32">
            <v>0.01</v>
          </cell>
          <cell r="P32">
            <v>5.8120113333333334E-2</v>
          </cell>
          <cell r="W32">
            <v>5.8120113333333334E-2</v>
          </cell>
          <cell r="X32" t="str">
            <v>2F</v>
          </cell>
          <cell r="Y32">
            <v>4900</v>
          </cell>
          <cell r="Z32" t="str">
            <v>トリプル取り</v>
          </cell>
          <cell r="AB32">
            <v>4900</v>
          </cell>
          <cell r="AD32">
            <v>5.8120113333333334E-2</v>
          </cell>
        </row>
        <row r="33">
          <cell r="C33">
            <v>81001285</v>
          </cell>
          <cell r="D33" t="str">
            <v>TERM　BOX 187FF</v>
          </cell>
          <cell r="G33" t="str">
            <v>日供</v>
          </cell>
          <cell r="H33">
            <v>1.79</v>
          </cell>
          <cell r="I33">
            <v>1.7005000000000001</v>
          </cell>
          <cell r="K33">
            <v>2.2295444444444444E-2</v>
          </cell>
          <cell r="L33">
            <v>2</v>
          </cell>
          <cell r="M33">
            <v>4.4590888888888888E-2</v>
          </cell>
          <cell r="N33">
            <v>0.01</v>
          </cell>
          <cell r="P33">
            <v>4.5036797777777776E-2</v>
          </cell>
          <cell r="W33">
            <v>4.5036797777777776E-2</v>
          </cell>
          <cell r="X33" t="str">
            <v>3F</v>
          </cell>
          <cell r="Y33">
            <v>0</v>
          </cell>
          <cell r="AD33">
            <v>4.5036797777777776E-2</v>
          </cell>
        </row>
        <row r="34">
          <cell r="B34" t="str">
            <v>入</v>
          </cell>
          <cell r="C34">
            <v>81001330</v>
          </cell>
          <cell r="D34" t="str">
            <v>TERFF ISORLYLS</v>
          </cell>
          <cell r="G34" t="str">
            <v>日供</v>
          </cell>
          <cell r="H34">
            <v>2.04</v>
          </cell>
          <cell r="I34">
            <v>1.9379999999999999</v>
          </cell>
          <cell r="K34">
            <v>2.5409333333333332E-2</v>
          </cell>
          <cell r="L34">
            <v>2</v>
          </cell>
          <cell r="M34">
            <v>5.0818666666666665E-2</v>
          </cell>
          <cell r="N34">
            <v>0.01</v>
          </cell>
          <cell r="P34">
            <v>5.1326853333333332E-2</v>
          </cell>
          <cell r="W34">
            <v>5.1326853333333332E-2</v>
          </cell>
          <cell r="X34" t="str">
            <v>計</v>
          </cell>
          <cell r="Y34">
            <v>32400</v>
          </cell>
          <cell r="Z34">
            <v>18000</v>
          </cell>
          <cell r="AA34">
            <v>6300</v>
          </cell>
          <cell r="AB34">
            <v>8100</v>
          </cell>
          <cell r="AD34">
            <v>5.1326853333333332E-2</v>
          </cell>
        </row>
        <row r="35">
          <cell r="C35">
            <v>84100488</v>
          </cell>
          <cell r="D35" t="str">
            <v>BKT 36713-50G00</v>
          </cell>
          <cell r="G35" t="str">
            <v>日供</v>
          </cell>
          <cell r="H35">
            <v>20.13</v>
          </cell>
          <cell r="I35">
            <v>19.1235</v>
          </cell>
          <cell r="J35" t="str">
            <v>型落ち予定</v>
          </cell>
          <cell r="K35">
            <v>0.25073033333333333</v>
          </cell>
          <cell r="L35">
            <v>1</v>
          </cell>
          <cell r="M35">
            <v>0.25073033333333333</v>
          </cell>
          <cell r="N35">
            <v>0.01</v>
          </cell>
          <cell r="P35">
            <v>0.25323763666666665</v>
          </cell>
          <cell r="W35">
            <v>0.25323763666666665</v>
          </cell>
          <cell r="AD35">
            <v>0.25323763666666665</v>
          </cell>
        </row>
        <row r="36">
          <cell r="C36">
            <v>63510184</v>
          </cell>
          <cell r="D36" t="str">
            <v>FB FUSE CVR SG0</v>
          </cell>
          <cell r="G36" t="str">
            <v>現調</v>
          </cell>
          <cell r="I36" t="str">
            <v>　</v>
          </cell>
          <cell r="K36">
            <v>0.06</v>
          </cell>
          <cell r="L36">
            <v>1</v>
          </cell>
          <cell r="M36">
            <v>0.06</v>
          </cell>
          <cell r="N36">
            <v>0.01</v>
          </cell>
          <cell r="P36">
            <v>6.0600000000000001E-2</v>
          </cell>
          <cell r="W36">
            <v>6.0600000000000001E-2</v>
          </cell>
          <cell r="AD36">
            <v>6.0600000000000001E-2</v>
          </cell>
        </row>
        <row r="40">
          <cell r="H40" t="str">
            <v>ﾌﾚｰﾄ率</v>
          </cell>
          <cell r="I40">
            <v>1.18</v>
          </cell>
        </row>
        <row r="42">
          <cell r="B42" t="str">
            <v>外</v>
          </cell>
        </row>
        <row r="43">
          <cell r="B43" t="str">
            <v>注</v>
          </cell>
        </row>
        <row r="44">
          <cell r="B44" t="str">
            <v>加</v>
          </cell>
        </row>
        <row r="45">
          <cell r="B45" t="str">
            <v>工</v>
          </cell>
        </row>
        <row r="46">
          <cell r="B46" t="str">
            <v>組</v>
          </cell>
          <cell r="Q46" t="str">
            <v>ＪＢ組立掛</v>
          </cell>
          <cell r="S46">
            <v>244.6</v>
          </cell>
          <cell r="T46">
            <v>14</v>
          </cell>
          <cell r="V46">
            <v>0.9512222222222223</v>
          </cell>
          <cell r="W46">
            <v>0.9512222222222223</v>
          </cell>
          <cell r="AD46">
            <v>0.9512222222222223</v>
          </cell>
        </row>
        <row r="47">
          <cell r="Q47" t="str">
            <v>その他</v>
          </cell>
        </row>
        <row r="48">
          <cell r="B48" t="str">
            <v>立</v>
          </cell>
        </row>
        <row r="49">
          <cell r="B49" t="str">
            <v>計</v>
          </cell>
          <cell r="P49">
            <v>2.7338466847777774</v>
          </cell>
          <cell r="V49">
            <v>1.6655967083333332</v>
          </cell>
          <cell r="W49">
            <v>4.3994433931111114</v>
          </cell>
          <cell r="AC49">
            <v>1.874074074074074</v>
          </cell>
          <cell r="AD49">
            <v>6.2735174671851857</v>
          </cell>
        </row>
        <row r="50">
          <cell r="AD50" t="str">
            <v>↓</v>
          </cell>
        </row>
        <row r="51">
          <cell r="C51" t="str">
            <v>設計技術部　：　部品コード，O/P名称，ユーザー品番，製品Ｗ，部品目付け，償却数</v>
          </cell>
          <cell r="N51" t="str">
            <v>販管費</v>
          </cell>
          <cell r="V51" t="str">
            <v>設備償却費計算</v>
          </cell>
          <cell r="Y51" t="str">
            <v>ﾌﾚｰﾄ率</v>
          </cell>
          <cell r="Z51">
            <v>1.3</v>
          </cell>
          <cell r="AD51" t="str">
            <v>販管費</v>
          </cell>
        </row>
        <row r="52">
          <cell r="C52" t="str">
            <v>成形生技課　：　型費，工数，製造ライン，取数，</v>
          </cell>
          <cell r="AD52">
            <v>0.96787754648444457</v>
          </cell>
        </row>
        <row r="53">
          <cell r="C53" t="str">
            <v>端子生技課　：　型費（分断型も含む），工数，製造ライン，取数，バスバー所要量</v>
          </cell>
          <cell r="N53" t="str">
            <v>販管費</v>
          </cell>
          <cell r="P53" t="str">
            <v>直製原</v>
          </cell>
          <cell r="Q53" t="str">
            <v>＊</v>
          </cell>
          <cell r="R53">
            <v>0.22</v>
          </cell>
          <cell r="T53">
            <v>0.96787754648444457</v>
          </cell>
          <cell r="V53" t="str">
            <v>専用</v>
          </cell>
          <cell r="W53">
            <v>47700</v>
          </cell>
          <cell r="X53" t="str">
            <v>千円</v>
          </cell>
          <cell r="Y53">
            <v>689</v>
          </cell>
          <cell r="Z53" t="str">
            <v>千＄</v>
          </cell>
          <cell r="AA53">
            <v>480</v>
          </cell>
          <cell r="AB53" t="str">
            <v>千個</v>
          </cell>
          <cell r="AC53">
            <v>1.4354166666666666</v>
          </cell>
          <cell r="AD53" t="str">
            <v>金利</v>
          </cell>
        </row>
        <row r="54">
          <cell r="C54" t="str">
            <v>組立技術課　：　組立工数，専用設備費</v>
          </cell>
          <cell r="N54" t="str">
            <v>Royalty</v>
          </cell>
          <cell r="O54" t="str">
            <v>売値</v>
          </cell>
          <cell r="Q54" t="str">
            <v>＊</v>
          </cell>
          <cell r="R54">
            <v>0.02</v>
          </cell>
          <cell r="T54">
            <v>0.1239443647315067</v>
          </cell>
          <cell r="V54" t="str">
            <v>汎用</v>
          </cell>
          <cell r="W54">
            <v>15600</v>
          </cell>
          <cell r="X54" t="str">
            <v>千円</v>
          </cell>
          <cell r="Y54">
            <v>225.33333333333334</v>
          </cell>
          <cell r="Z54" t="str">
            <v>千＄</v>
          </cell>
          <cell r="AA54">
            <v>600</v>
          </cell>
          <cell r="AB54" t="str">
            <v>千個</v>
          </cell>
          <cell r="AC54">
            <v>0.37555555555555559</v>
          </cell>
          <cell r="AD54">
            <v>0.53479166666666667</v>
          </cell>
        </row>
        <row r="55">
          <cell r="N55" t="str">
            <v>利益</v>
          </cell>
          <cell r="O55" t="str">
            <v>総原価</v>
          </cell>
          <cell r="Q55" t="str">
            <v>＊</v>
          </cell>
          <cell r="R55">
            <v>0.05</v>
          </cell>
          <cell r="T55">
            <v>0.29510563031311116</v>
          </cell>
          <cell r="AD55" t="str">
            <v>型、設備レス総原価</v>
          </cell>
        </row>
        <row r="56">
          <cell r="AD56">
            <v>5.9021126062622233</v>
          </cell>
        </row>
        <row r="57">
          <cell r="AD57" t="str">
            <v>売値(利益５％）</v>
          </cell>
        </row>
        <row r="58">
          <cell r="AD58">
            <v>6.1972182365753348</v>
          </cell>
        </row>
        <row r="59">
          <cell r="V59" t="str">
            <v>金利</v>
          </cell>
          <cell r="AD59" t="str">
            <v>Royalty</v>
          </cell>
        </row>
        <row r="60">
          <cell r="W60">
            <v>256.7</v>
          </cell>
          <cell r="X60" t="str">
            <v>千＄÷</v>
          </cell>
          <cell r="Y60">
            <v>480</v>
          </cell>
          <cell r="Z60" t="str">
            <v>千個　（４年）</v>
          </cell>
          <cell r="AD60">
            <v>0.1239443647315067</v>
          </cell>
        </row>
        <row r="61">
          <cell r="AD61" t="str">
            <v>Royalty込売値</v>
          </cell>
        </row>
        <row r="62">
          <cell r="AD62">
            <v>6.3211626013068418</v>
          </cell>
        </row>
        <row r="63">
          <cell r="AD63" t="str">
            <v>総益率</v>
          </cell>
        </row>
        <row r="64">
          <cell r="AD64">
            <v>0.30401356987691358</v>
          </cell>
        </row>
        <row r="65">
          <cell r="AD65" t="str">
            <v>金型償却費</v>
          </cell>
        </row>
        <row r="66">
          <cell r="AD66">
            <v>1.874074074074074</v>
          </cell>
        </row>
        <row r="67">
          <cell r="AD67" t="str">
            <v>設備償却費</v>
          </cell>
        </row>
        <row r="68">
          <cell r="AD68">
            <v>1.8109722222222222</v>
          </cell>
        </row>
        <row r="71">
          <cell r="AD71">
            <v>10.006208897603138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ＣＡＭＹ　ＭⅢ"/>
      <sheetName val="Group"/>
      <sheetName val="ตัวเลือก"/>
      <sheetName val="M03"/>
      <sheetName val="M01"/>
      <sheetName val="J2"/>
      <sheetName val="J1"/>
      <sheetName val="ลูกหนี้(เก่า)"/>
      <sheetName val="Portfolio Data"/>
      <sheetName val="Bk2Form8(iii)"/>
      <sheetName val="share_cost"/>
      <sheetName val="Raw_Material_Vender"/>
      <sheetName val="Raw_Material_ทำเอง"/>
      <sheetName val="Raw_Material"/>
      <sheetName val="supply_in_stock"/>
      <sheetName val="DEP12"/>
      <sheetName val="SCH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ock"/>
      <sheetName val="Level 00.01น"/>
      <sheetName val="Tank V@30 C"/>
      <sheetName val="Meter"/>
      <sheetName val="Summary"/>
      <sheetName val="T-105-01,02,03"/>
      <sheetName val="Production"/>
      <sheetName val="Gasohol91"/>
      <sheetName val="กราฟวิเคราะห์"/>
      <sheetName val="Sheet2"/>
      <sheetName val="Sheet1"/>
      <sheetName val="Sheet3"/>
      <sheetName val="DETAIL"/>
      <sheetName val="Raw Material"/>
    </sheetNames>
    <sheetDataSet>
      <sheetData sheetId="0" refreshError="1"/>
      <sheetData sheetId="1">
        <row r="4">
          <cell r="A4">
            <v>41395</v>
          </cell>
        </row>
      </sheetData>
      <sheetData sheetId="2">
        <row r="4">
          <cell r="A4">
            <v>41395</v>
          </cell>
          <cell r="B4">
            <v>37201</v>
          </cell>
          <cell r="C4">
            <v>36907</v>
          </cell>
          <cell r="D4">
            <v>0</v>
          </cell>
          <cell r="E4">
            <v>0</v>
          </cell>
          <cell r="F4">
            <v>470965</v>
          </cell>
          <cell r="G4">
            <v>467762</v>
          </cell>
          <cell r="H4">
            <v>2676756</v>
          </cell>
          <cell r="I4">
            <v>2648918</v>
          </cell>
          <cell r="J4">
            <v>63937</v>
          </cell>
          <cell r="K4">
            <v>63426</v>
          </cell>
          <cell r="L4">
            <v>0</v>
          </cell>
          <cell r="M4">
            <v>0</v>
          </cell>
          <cell r="N4">
            <v>721</v>
          </cell>
          <cell r="O4">
            <v>717</v>
          </cell>
          <cell r="P4">
            <v>118433</v>
          </cell>
          <cell r="Q4">
            <v>117888</v>
          </cell>
          <cell r="R4">
            <v>0</v>
          </cell>
          <cell r="S4">
            <v>0</v>
          </cell>
          <cell r="T4">
            <v>104925</v>
          </cell>
          <cell r="U4">
            <v>104778</v>
          </cell>
          <cell r="V4">
            <v>29922</v>
          </cell>
          <cell r="W4">
            <v>29563</v>
          </cell>
          <cell r="AB4">
            <v>5791</v>
          </cell>
          <cell r="AC4">
            <v>5683</v>
          </cell>
          <cell r="AD4">
            <v>1450</v>
          </cell>
          <cell r="AE4">
            <v>4341</v>
          </cell>
          <cell r="AI4">
            <v>186.57</v>
          </cell>
          <cell r="AJ4">
            <v>186.57</v>
          </cell>
          <cell r="AK4">
            <v>224079</v>
          </cell>
          <cell r="AL4">
            <v>223383</v>
          </cell>
          <cell r="AM4">
            <v>508166</v>
          </cell>
          <cell r="AN4">
            <v>504669</v>
          </cell>
          <cell r="AO4">
            <v>2740693</v>
          </cell>
          <cell r="AP4">
            <v>2712344</v>
          </cell>
          <cell r="AQ4">
            <v>3248859</v>
          </cell>
          <cell r="AR4">
            <v>3217013</v>
          </cell>
          <cell r="AS4">
            <v>3472938</v>
          </cell>
          <cell r="AT4">
            <v>3440396</v>
          </cell>
        </row>
        <row r="5">
          <cell r="A5">
            <v>41396</v>
          </cell>
          <cell r="B5">
            <v>152812</v>
          </cell>
          <cell r="C5">
            <v>151681</v>
          </cell>
          <cell r="D5">
            <v>0</v>
          </cell>
          <cell r="E5">
            <v>0</v>
          </cell>
          <cell r="F5">
            <v>411750</v>
          </cell>
          <cell r="G5">
            <v>408250</v>
          </cell>
          <cell r="H5">
            <v>2792522</v>
          </cell>
          <cell r="I5">
            <v>2765214</v>
          </cell>
          <cell r="J5">
            <v>63937</v>
          </cell>
          <cell r="K5">
            <v>63426</v>
          </cell>
          <cell r="L5">
            <v>0</v>
          </cell>
          <cell r="M5">
            <v>0</v>
          </cell>
          <cell r="N5">
            <v>609</v>
          </cell>
          <cell r="O5">
            <v>605</v>
          </cell>
          <cell r="P5">
            <v>8016</v>
          </cell>
          <cell r="Q5">
            <v>7972</v>
          </cell>
          <cell r="R5">
            <v>0</v>
          </cell>
          <cell r="S5">
            <v>0</v>
          </cell>
          <cell r="T5">
            <v>104898</v>
          </cell>
          <cell r="U5">
            <v>104258</v>
          </cell>
          <cell r="V5">
            <v>29999</v>
          </cell>
          <cell r="W5">
            <v>29645</v>
          </cell>
          <cell r="AB5">
            <v>4312</v>
          </cell>
          <cell r="AC5">
            <v>4231</v>
          </cell>
          <cell r="AD5">
            <v>1840</v>
          </cell>
          <cell r="AE5">
            <v>2472</v>
          </cell>
          <cell r="AI5">
            <v>90.39</v>
          </cell>
          <cell r="AJ5">
            <v>276.95999999999998</v>
          </cell>
          <cell r="AK5">
            <v>113523</v>
          </cell>
          <cell r="AL5">
            <v>112835</v>
          </cell>
          <cell r="AM5">
            <v>564562</v>
          </cell>
          <cell r="AN5">
            <v>559931</v>
          </cell>
          <cell r="AO5">
            <v>2856459</v>
          </cell>
          <cell r="AP5">
            <v>2828640</v>
          </cell>
          <cell r="AQ5">
            <v>3421021</v>
          </cell>
          <cell r="AR5">
            <v>3388571</v>
          </cell>
          <cell r="AS5">
            <v>3534544</v>
          </cell>
          <cell r="AT5">
            <v>3501406</v>
          </cell>
        </row>
        <row r="6">
          <cell r="A6">
            <v>41397</v>
          </cell>
          <cell r="B6">
            <v>455600</v>
          </cell>
          <cell r="C6">
            <v>443595</v>
          </cell>
          <cell r="D6">
            <v>0</v>
          </cell>
          <cell r="E6">
            <v>0</v>
          </cell>
          <cell r="F6">
            <v>149282</v>
          </cell>
          <cell r="G6">
            <v>147998</v>
          </cell>
          <cell r="H6">
            <v>2792749</v>
          </cell>
          <cell r="I6">
            <v>2764822</v>
          </cell>
          <cell r="J6">
            <v>63710</v>
          </cell>
          <cell r="K6">
            <v>63200</v>
          </cell>
          <cell r="L6">
            <v>0</v>
          </cell>
          <cell r="M6">
            <v>0</v>
          </cell>
          <cell r="N6">
            <v>65891</v>
          </cell>
          <cell r="O6">
            <v>65766</v>
          </cell>
          <cell r="P6">
            <v>1449</v>
          </cell>
          <cell r="Q6">
            <v>1441</v>
          </cell>
          <cell r="R6">
            <v>0</v>
          </cell>
          <cell r="S6">
            <v>0</v>
          </cell>
          <cell r="T6">
            <v>1257</v>
          </cell>
          <cell r="U6">
            <v>1254</v>
          </cell>
          <cell r="V6">
            <v>29868</v>
          </cell>
          <cell r="W6">
            <v>29510</v>
          </cell>
          <cell r="AB6">
            <v>2700</v>
          </cell>
          <cell r="AC6">
            <v>2650</v>
          </cell>
          <cell r="AD6">
            <v>1020</v>
          </cell>
          <cell r="AE6">
            <v>1680</v>
          </cell>
          <cell r="AI6">
            <v>215.7</v>
          </cell>
          <cell r="AJ6">
            <v>492.65999999999997</v>
          </cell>
          <cell r="AK6">
            <v>68597</v>
          </cell>
          <cell r="AL6">
            <v>68461</v>
          </cell>
          <cell r="AM6">
            <v>604882</v>
          </cell>
          <cell r="AN6">
            <v>591593</v>
          </cell>
          <cell r="AO6">
            <v>2856459</v>
          </cell>
          <cell r="AP6">
            <v>2828022</v>
          </cell>
          <cell r="AQ6">
            <v>3461341</v>
          </cell>
          <cell r="AR6">
            <v>3419615</v>
          </cell>
          <cell r="AS6">
            <v>3529938</v>
          </cell>
          <cell r="AT6">
            <v>3488076</v>
          </cell>
        </row>
        <row r="7">
          <cell r="A7">
            <v>41398</v>
          </cell>
          <cell r="B7">
            <v>243993</v>
          </cell>
          <cell r="C7">
            <v>242724</v>
          </cell>
          <cell r="D7">
            <v>0</v>
          </cell>
          <cell r="E7">
            <v>0</v>
          </cell>
          <cell r="F7">
            <v>385433</v>
          </cell>
          <cell r="G7">
            <v>383814</v>
          </cell>
          <cell r="H7">
            <v>2792068</v>
          </cell>
          <cell r="I7">
            <v>2766381</v>
          </cell>
          <cell r="J7">
            <v>63710</v>
          </cell>
          <cell r="K7">
            <v>63200</v>
          </cell>
          <cell r="L7">
            <v>0</v>
          </cell>
          <cell r="M7">
            <v>0</v>
          </cell>
          <cell r="N7">
            <v>62311</v>
          </cell>
          <cell r="O7">
            <v>62373</v>
          </cell>
          <cell r="P7">
            <v>1236</v>
          </cell>
          <cell r="Q7">
            <v>1232</v>
          </cell>
          <cell r="R7">
            <v>0</v>
          </cell>
          <cell r="S7">
            <v>0</v>
          </cell>
          <cell r="T7">
            <v>118339</v>
          </cell>
          <cell r="U7">
            <v>118327</v>
          </cell>
          <cell r="V7">
            <v>29868</v>
          </cell>
          <cell r="W7">
            <v>29575</v>
          </cell>
          <cell r="AB7">
            <v>21395</v>
          </cell>
          <cell r="AC7">
            <v>20995</v>
          </cell>
          <cell r="AD7">
            <v>1200</v>
          </cell>
          <cell r="AE7">
            <v>20195</v>
          </cell>
          <cell r="AI7">
            <v>155.25</v>
          </cell>
          <cell r="AJ7">
            <v>647.91</v>
          </cell>
          <cell r="AK7">
            <v>181886</v>
          </cell>
          <cell r="AL7">
            <v>181932</v>
          </cell>
          <cell r="AM7">
            <v>629426</v>
          </cell>
          <cell r="AN7">
            <v>626538</v>
          </cell>
          <cell r="AO7">
            <v>2855778</v>
          </cell>
          <cell r="AP7">
            <v>2829581</v>
          </cell>
          <cell r="AQ7">
            <v>3485204</v>
          </cell>
          <cell r="AR7">
            <v>3456119</v>
          </cell>
          <cell r="AS7">
            <v>3667090</v>
          </cell>
          <cell r="AT7">
            <v>3638051</v>
          </cell>
        </row>
        <row r="8">
          <cell r="A8">
            <v>41399</v>
          </cell>
          <cell r="B8">
            <v>581246</v>
          </cell>
          <cell r="C8">
            <v>578630</v>
          </cell>
          <cell r="D8">
            <v>0</v>
          </cell>
          <cell r="E8">
            <v>0</v>
          </cell>
          <cell r="F8">
            <v>164258</v>
          </cell>
          <cell r="G8">
            <v>163486</v>
          </cell>
          <cell r="H8">
            <v>2791840</v>
          </cell>
          <cell r="I8">
            <v>2766155</v>
          </cell>
          <cell r="J8">
            <v>63710</v>
          </cell>
          <cell r="K8">
            <v>63200</v>
          </cell>
          <cell r="L8">
            <v>0</v>
          </cell>
          <cell r="M8">
            <v>0</v>
          </cell>
          <cell r="N8">
            <v>683</v>
          </cell>
          <cell r="O8">
            <v>682</v>
          </cell>
          <cell r="P8">
            <v>1476</v>
          </cell>
          <cell r="Q8">
            <v>1474</v>
          </cell>
          <cell r="R8">
            <v>0</v>
          </cell>
          <cell r="S8">
            <v>0</v>
          </cell>
          <cell r="T8">
            <v>94769</v>
          </cell>
          <cell r="U8">
            <v>94712</v>
          </cell>
          <cell r="V8">
            <v>29841</v>
          </cell>
          <cell r="W8">
            <v>29501</v>
          </cell>
          <cell r="AB8">
            <v>20081</v>
          </cell>
          <cell r="AC8">
            <v>19705</v>
          </cell>
          <cell r="AD8">
            <v>1450</v>
          </cell>
          <cell r="AE8">
            <v>18631</v>
          </cell>
          <cell r="AI8">
            <v>152.71</v>
          </cell>
          <cell r="AJ8">
            <v>800.62</v>
          </cell>
          <cell r="AK8">
            <v>96928</v>
          </cell>
          <cell r="AL8">
            <v>96868</v>
          </cell>
          <cell r="AM8">
            <v>745504</v>
          </cell>
          <cell r="AN8">
            <v>742116</v>
          </cell>
          <cell r="AO8">
            <v>2855550</v>
          </cell>
          <cell r="AP8">
            <v>2829355</v>
          </cell>
          <cell r="AQ8">
            <v>3601054</v>
          </cell>
          <cell r="AR8">
            <v>3571471</v>
          </cell>
          <cell r="AS8">
            <v>3697982</v>
          </cell>
          <cell r="AT8">
            <v>3668339</v>
          </cell>
        </row>
        <row r="9">
          <cell r="A9">
            <v>41400</v>
          </cell>
          <cell r="B9">
            <v>508432</v>
          </cell>
          <cell r="C9">
            <v>505686</v>
          </cell>
          <cell r="D9">
            <v>0</v>
          </cell>
          <cell r="E9">
            <v>0</v>
          </cell>
          <cell r="F9">
            <v>68088</v>
          </cell>
          <cell r="G9">
            <v>67761</v>
          </cell>
          <cell r="H9">
            <v>2792295</v>
          </cell>
          <cell r="I9">
            <v>2766047</v>
          </cell>
          <cell r="J9">
            <v>63710</v>
          </cell>
          <cell r="K9">
            <v>63200</v>
          </cell>
          <cell r="L9">
            <v>0</v>
          </cell>
          <cell r="M9">
            <v>0</v>
          </cell>
          <cell r="N9">
            <v>117517</v>
          </cell>
          <cell r="O9">
            <v>117035</v>
          </cell>
          <cell r="P9">
            <v>38845</v>
          </cell>
          <cell r="Q9">
            <v>38752</v>
          </cell>
          <cell r="R9">
            <v>0</v>
          </cell>
          <cell r="S9">
            <v>0</v>
          </cell>
          <cell r="T9">
            <v>1070</v>
          </cell>
          <cell r="U9">
            <v>1062</v>
          </cell>
          <cell r="V9">
            <v>29868</v>
          </cell>
          <cell r="W9">
            <v>29530</v>
          </cell>
          <cell r="AB9">
            <v>18930</v>
          </cell>
          <cell r="AC9">
            <v>18576</v>
          </cell>
          <cell r="AD9">
            <v>1840</v>
          </cell>
          <cell r="AE9">
            <v>17090</v>
          </cell>
          <cell r="AI9">
            <v>262.72000000000003</v>
          </cell>
          <cell r="AJ9">
            <v>1063.3400000000001</v>
          </cell>
          <cell r="AK9">
            <v>157432</v>
          </cell>
          <cell r="AL9">
            <v>156849</v>
          </cell>
          <cell r="AM9">
            <v>576520</v>
          </cell>
          <cell r="AN9">
            <v>573447</v>
          </cell>
          <cell r="AO9">
            <v>2856005</v>
          </cell>
          <cell r="AP9">
            <v>2829247</v>
          </cell>
          <cell r="AQ9">
            <v>3432525</v>
          </cell>
          <cell r="AR9">
            <v>3402694</v>
          </cell>
          <cell r="AS9">
            <v>3589957</v>
          </cell>
          <cell r="AT9">
            <v>3559543</v>
          </cell>
        </row>
        <row r="10">
          <cell r="A10">
            <v>41401</v>
          </cell>
          <cell r="B10">
            <v>378004</v>
          </cell>
          <cell r="C10">
            <v>375812</v>
          </cell>
          <cell r="D10">
            <v>0</v>
          </cell>
          <cell r="E10">
            <v>0</v>
          </cell>
          <cell r="F10">
            <v>67635</v>
          </cell>
          <cell r="G10">
            <v>67310</v>
          </cell>
          <cell r="H10">
            <v>2792522</v>
          </cell>
          <cell r="I10">
            <v>2765714</v>
          </cell>
          <cell r="J10">
            <v>63483</v>
          </cell>
          <cell r="K10">
            <v>62975</v>
          </cell>
          <cell r="L10">
            <v>0</v>
          </cell>
          <cell r="M10">
            <v>0</v>
          </cell>
          <cell r="N10">
            <v>86588</v>
          </cell>
          <cell r="O10">
            <v>86467</v>
          </cell>
          <cell r="P10">
            <v>1343</v>
          </cell>
          <cell r="Q10">
            <v>1337</v>
          </cell>
          <cell r="R10">
            <v>0</v>
          </cell>
          <cell r="S10">
            <v>0</v>
          </cell>
          <cell r="T10">
            <v>118582</v>
          </cell>
          <cell r="U10">
            <v>118179</v>
          </cell>
          <cell r="V10">
            <v>29814</v>
          </cell>
          <cell r="W10">
            <v>29474</v>
          </cell>
          <cell r="AB10">
            <v>17256</v>
          </cell>
          <cell r="AC10">
            <v>16933</v>
          </cell>
          <cell r="AD10">
            <v>1860</v>
          </cell>
          <cell r="AE10">
            <v>15396</v>
          </cell>
          <cell r="AI10">
            <v>280.05</v>
          </cell>
          <cell r="AJ10">
            <v>1343.39</v>
          </cell>
          <cell r="AK10">
            <v>206513</v>
          </cell>
          <cell r="AL10">
            <v>205983</v>
          </cell>
          <cell r="AM10">
            <v>445639</v>
          </cell>
          <cell r="AN10">
            <v>443122</v>
          </cell>
          <cell r="AO10">
            <v>2856005</v>
          </cell>
          <cell r="AP10">
            <v>2828689</v>
          </cell>
          <cell r="AQ10">
            <v>3301644</v>
          </cell>
          <cell r="AR10">
            <v>3271811</v>
          </cell>
          <cell r="AS10">
            <v>3508157</v>
          </cell>
          <cell r="AT10">
            <v>3477794</v>
          </cell>
        </row>
        <row r="11">
          <cell r="A11">
            <v>41402</v>
          </cell>
          <cell r="B11">
            <v>363260</v>
          </cell>
          <cell r="C11">
            <v>361407</v>
          </cell>
          <cell r="D11">
            <v>0</v>
          </cell>
          <cell r="E11">
            <v>0</v>
          </cell>
          <cell r="F11">
            <v>68539</v>
          </cell>
          <cell r="G11">
            <v>69210</v>
          </cell>
          <cell r="H11">
            <v>2792522</v>
          </cell>
          <cell r="I11">
            <v>2766272</v>
          </cell>
          <cell r="J11">
            <v>63937</v>
          </cell>
          <cell r="K11">
            <v>63426</v>
          </cell>
          <cell r="L11">
            <v>0</v>
          </cell>
          <cell r="M11">
            <v>0</v>
          </cell>
          <cell r="N11">
            <v>69926</v>
          </cell>
          <cell r="O11">
            <v>69849</v>
          </cell>
          <cell r="P11">
            <v>1263</v>
          </cell>
          <cell r="Q11">
            <v>1258</v>
          </cell>
          <cell r="R11">
            <v>0</v>
          </cell>
          <cell r="S11">
            <v>0</v>
          </cell>
          <cell r="T11">
            <v>118951</v>
          </cell>
          <cell r="U11">
            <v>118689</v>
          </cell>
          <cell r="V11">
            <v>29868</v>
          </cell>
          <cell r="W11">
            <v>29569</v>
          </cell>
          <cell r="AB11">
            <v>15546</v>
          </cell>
          <cell r="AC11">
            <v>15255</v>
          </cell>
          <cell r="AD11">
            <v>1235</v>
          </cell>
          <cell r="AE11">
            <v>14311</v>
          </cell>
          <cell r="AI11">
            <v>289.64999999999998</v>
          </cell>
          <cell r="AJ11">
            <v>1633.04</v>
          </cell>
          <cell r="AK11">
            <v>190140</v>
          </cell>
          <cell r="AL11">
            <v>189796</v>
          </cell>
          <cell r="AM11">
            <v>431799</v>
          </cell>
          <cell r="AN11">
            <v>430617</v>
          </cell>
          <cell r="AO11">
            <v>2856459</v>
          </cell>
          <cell r="AP11">
            <v>2829698</v>
          </cell>
          <cell r="AQ11">
            <v>3288258</v>
          </cell>
          <cell r="AR11">
            <v>3260315</v>
          </cell>
          <cell r="AS11">
            <v>3478398</v>
          </cell>
          <cell r="AT11">
            <v>3450111</v>
          </cell>
        </row>
        <row r="12">
          <cell r="A12">
            <v>41403</v>
          </cell>
          <cell r="B12">
            <v>482348</v>
          </cell>
          <cell r="C12">
            <v>479406</v>
          </cell>
          <cell r="D12">
            <v>0</v>
          </cell>
          <cell r="E12">
            <v>0</v>
          </cell>
          <cell r="F12">
            <v>67862</v>
          </cell>
          <cell r="G12">
            <v>67536</v>
          </cell>
          <cell r="H12">
            <v>2691736</v>
          </cell>
          <cell r="I12">
            <v>2665895</v>
          </cell>
          <cell r="J12">
            <v>63483</v>
          </cell>
          <cell r="K12">
            <v>62975</v>
          </cell>
          <cell r="L12">
            <v>0</v>
          </cell>
          <cell r="M12">
            <v>0</v>
          </cell>
          <cell r="N12">
            <v>198</v>
          </cell>
          <cell r="O12">
            <v>198</v>
          </cell>
          <cell r="P12">
            <v>1289</v>
          </cell>
          <cell r="Q12">
            <v>1280</v>
          </cell>
          <cell r="R12">
            <v>0</v>
          </cell>
          <cell r="S12">
            <v>0</v>
          </cell>
          <cell r="T12">
            <v>1257</v>
          </cell>
          <cell r="U12">
            <v>1254</v>
          </cell>
          <cell r="V12">
            <v>29787</v>
          </cell>
          <cell r="W12">
            <v>29453</v>
          </cell>
          <cell r="AB12">
            <v>14247</v>
          </cell>
          <cell r="AC12">
            <v>13981</v>
          </cell>
          <cell r="AD12">
            <v>415</v>
          </cell>
          <cell r="AE12">
            <v>13832</v>
          </cell>
          <cell r="AI12">
            <v>248.98</v>
          </cell>
          <cell r="AJ12">
            <v>1882.02</v>
          </cell>
          <cell r="AK12">
            <v>2744</v>
          </cell>
          <cell r="AL12">
            <v>2732</v>
          </cell>
          <cell r="AM12">
            <v>550210</v>
          </cell>
          <cell r="AN12">
            <v>546942</v>
          </cell>
          <cell r="AO12">
            <v>2755219</v>
          </cell>
          <cell r="AP12">
            <v>2728870</v>
          </cell>
          <cell r="AQ12">
            <v>3305429</v>
          </cell>
          <cell r="AR12">
            <v>3275812</v>
          </cell>
          <cell r="AS12">
            <v>3308173</v>
          </cell>
          <cell r="AT12">
            <v>3278544</v>
          </cell>
        </row>
        <row r="13">
          <cell r="A13">
            <v>41404</v>
          </cell>
          <cell r="B13">
            <v>400234</v>
          </cell>
          <cell r="C13">
            <v>397632</v>
          </cell>
          <cell r="D13">
            <v>0</v>
          </cell>
          <cell r="E13">
            <v>0</v>
          </cell>
          <cell r="F13">
            <v>68088</v>
          </cell>
          <cell r="G13">
            <v>67761</v>
          </cell>
          <cell r="H13">
            <v>2692190</v>
          </cell>
          <cell r="I13">
            <v>2665268</v>
          </cell>
          <cell r="J13">
            <v>63710</v>
          </cell>
          <cell r="K13">
            <v>63200</v>
          </cell>
          <cell r="L13">
            <v>0</v>
          </cell>
          <cell r="M13">
            <v>0</v>
          </cell>
          <cell r="N13">
            <v>403</v>
          </cell>
          <cell r="O13">
            <v>402</v>
          </cell>
          <cell r="P13">
            <v>1263</v>
          </cell>
          <cell r="Q13">
            <v>1254</v>
          </cell>
          <cell r="R13">
            <v>0</v>
          </cell>
          <cell r="S13">
            <v>0</v>
          </cell>
          <cell r="T13">
            <v>1204</v>
          </cell>
          <cell r="U13">
            <v>1201</v>
          </cell>
          <cell r="V13">
            <v>29868</v>
          </cell>
          <cell r="W13">
            <v>29525</v>
          </cell>
          <cell r="AB13">
            <v>13751</v>
          </cell>
          <cell r="AC13">
            <v>13494</v>
          </cell>
          <cell r="AD13">
            <v>600</v>
          </cell>
          <cell r="AE13">
            <v>13151</v>
          </cell>
          <cell r="AI13">
            <v>382.01</v>
          </cell>
          <cell r="AJ13">
            <v>2264.0299999999997</v>
          </cell>
          <cell r="AK13">
            <v>2870</v>
          </cell>
          <cell r="AL13">
            <v>2857</v>
          </cell>
          <cell r="AM13">
            <v>468322</v>
          </cell>
          <cell r="AN13">
            <v>465393</v>
          </cell>
          <cell r="AO13">
            <v>2755900</v>
          </cell>
          <cell r="AP13">
            <v>2728468</v>
          </cell>
          <cell r="AQ13">
            <v>3224222</v>
          </cell>
          <cell r="AR13">
            <v>3193861</v>
          </cell>
          <cell r="AS13">
            <v>3227092</v>
          </cell>
          <cell r="AT13">
            <v>3196718</v>
          </cell>
        </row>
        <row r="14">
          <cell r="A14">
            <v>41405</v>
          </cell>
          <cell r="B14">
            <v>280722</v>
          </cell>
          <cell r="C14">
            <v>278757</v>
          </cell>
          <cell r="D14">
            <v>0</v>
          </cell>
          <cell r="E14">
            <v>0</v>
          </cell>
          <cell r="F14">
            <v>67635</v>
          </cell>
          <cell r="G14">
            <v>67310</v>
          </cell>
          <cell r="H14">
            <v>2692190</v>
          </cell>
          <cell r="I14">
            <v>2664730</v>
          </cell>
          <cell r="J14">
            <v>63483</v>
          </cell>
          <cell r="K14">
            <v>62975</v>
          </cell>
          <cell r="L14">
            <v>0</v>
          </cell>
          <cell r="M14">
            <v>0</v>
          </cell>
          <cell r="N14">
            <v>118551</v>
          </cell>
          <cell r="O14">
            <v>118515</v>
          </cell>
          <cell r="P14">
            <v>12003</v>
          </cell>
          <cell r="Q14">
            <v>11918</v>
          </cell>
          <cell r="R14">
            <v>0</v>
          </cell>
          <cell r="S14">
            <v>0</v>
          </cell>
          <cell r="T14">
            <v>1151</v>
          </cell>
          <cell r="U14">
            <v>1148</v>
          </cell>
          <cell r="V14">
            <v>29868</v>
          </cell>
          <cell r="W14">
            <v>29507</v>
          </cell>
          <cell r="AB14">
            <v>13363</v>
          </cell>
          <cell r="AC14">
            <v>13113</v>
          </cell>
          <cell r="AD14">
            <v>815</v>
          </cell>
          <cell r="AE14">
            <v>12548</v>
          </cell>
          <cell r="AI14">
            <v>284.69</v>
          </cell>
          <cell r="AJ14">
            <v>2548.7199999999998</v>
          </cell>
          <cell r="AK14">
            <v>131705</v>
          </cell>
          <cell r="AL14">
            <v>131581</v>
          </cell>
          <cell r="AM14">
            <v>348357</v>
          </cell>
          <cell r="AN14">
            <v>346067</v>
          </cell>
          <cell r="AO14">
            <v>2755673</v>
          </cell>
          <cell r="AP14">
            <v>2727705</v>
          </cell>
          <cell r="AQ14">
            <v>3104030</v>
          </cell>
          <cell r="AR14">
            <v>3073772</v>
          </cell>
          <cell r="AS14">
            <v>3235735</v>
          </cell>
          <cell r="AT14">
            <v>3205353</v>
          </cell>
        </row>
        <row r="15">
          <cell r="A15">
            <v>41406</v>
          </cell>
          <cell r="B15">
            <v>572854</v>
          </cell>
          <cell r="C15">
            <v>569990</v>
          </cell>
          <cell r="D15">
            <v>0</v>
          </cell>
          <cell r="E15">
            <v>0</v>
          </cell>
          <cell r="F15">
            <v>68539</v>
          </cell>
          <cell r="G15">
            <v>68210</v>
          </cell>
          <cell r="H15">
            <v>2589825</v>
          </cell>
          <cell r="I15">
            <v>2566517</v>
          </cell>
          <cell r="J15">
            <v>63937</v>
          </cell>
          <cell r="K15">
            <v>63426</v>
          </cell>
          <cell r="L15">
            <v>0</v>
          </cell>
          <cell r="M15">
            <v>0</v>
          </cell>
          <cell r="N15">
            <v>118362</v>
          </cell>
          <cell r="O15">
            <v>118149</v>
          </cell>
          <cell r="P15">
            <v>24190</v>
          </cell>
          <cell r="Q15">
            <v>24122</v>
          </cell>
          <cell r="R15">
            <v>0</v>
          </cell>
          <cell r="S15">
            <v>0</v>
          </cell>
          <cell r="T15">
            <v>1416</v>
          </cell>
          <cell r="U15">
            <v>1413</v>
          </cell>
          <cell r="V15">
            <v>29841</v>
          </cell>
          <cell r="W15">
            <v>29572</v>
          </cell>
          <cell r="AB15">
            <v>12677</v>
          </cell>
          <cell r="AC15">
            <v>12440</v>
          </cell>
          <cell r="AD15">
            <v>820</v>
          </cell>
          <cell r="AE15">
            <v>11857</v>
          </cell>
          <cell r="AI15">
            <v>194.62</v>
          </cell>
          <cell r="AJ15">
            <v>2743.3399999999997</v>
          </cell>
          <cell r="AK15">
            <v>143968</v>
          </cell>
          <cell r="AL15">
            <v>143684</v>
          </cell>
          <cell r="AM15">
            <v>641393</v>
          </cell>
          <cell r="AN15">
            <v>638200</v>
          </cell>
          <cell r="AO15">
            <v>2653762</v>
          </cell>
          <cell r="AP15">
            <v>2629943</v>
          </cell>
          <cell r="AQ15">
            <v>3295155</v>
          </cell>
          <cell r="AR15">
            <v>3268143</v>
          </cell>
          <cell r="AS15">
            <v>3439123</v>
          </cell>
          <cell r="AT15">
            <v>3411827</v>
          </cell>
        </row>
        <row r="16">
          <cell r="A16">
            <v>41407</v>
          </cell>
          <cell r="B16">
            <v>866630</v>
          </cell>
          <cell r="C16">
            <v>862210</v>
          </cell>
          <cell r="D16">
            <v>0</v>
          </cell>
          <cell r="E16">
            <v>0</v>
          </cell>
          <cell r="F16">
            <v>68313</v>
          </cell>
          <cell r="G16">
            <v>67985</v>
          </cell>
          <cell r="H16">
            <v>2488368</v>
          </cell>
          <cell r="I16">
            <v>2466222</v>
          </cell>
          <cell r="J16">
            <v>63710</v>
          </cell>
          <cell r="K16">
            <v>63200</v>
          </cell>
          <cell r="L16">
            <v>0</v>
          </cell>
          <cell r="M16">
            <v>0</v>
          </cell>
          <cell r="N16">
            <v>118470</v>
          </cell>
          <cell r="O16">
            <v>118565</v>
          </cell>
          <cell r="P16">
            <v>16908</v>
          </cell>
          <cell r="Q16">
            <v>16908</v>
          </cell>
          <cell r="R16">
            <v>0</v>
          </cell>
          <cell r="S16">
            <v>0</v>
          </cell>
          <cell r="T16">
            <v>1469</v>
          </cell>
          <cell r="U16">
            <v>1466</v>
          </cell>
          <cell r="V16">
            <v>29814</v>
          </cell>
          <cell r="W16">
            <v>29534</v>
          </cell>
          <cell r="AB16">
            <v>11995</v>
          </cell>
          <cell r="AC16">
            <v>11771</v>
          </cell>
          <cell r="AD16">
            <v>1460</v>
          </cell>
          <cell r="AE16">
            <v>10535</v>
          </cell>
          <cell r="AI16">
            <v>356.56</v>
          </cell>
          <cell r="AJ16">
            <v>3099.8999999999996</v>
          </cell>
          <cell r="AK16">
            <v>136847</v>
          </cell>
          <cell r="AL16">
            <v>136939</v>
          </cell>
          <cell r="AM16">
            <v>934943</v>
          </cell>
          <cell r="AN16">
            <v>930195</v>
          </cell>
          <cell r="AO16">
            <v>2552078</v>
          </cell>
          <cell r="AP16">
            <v>2529422</v>
          </cell>
          <cell r="AQ16">
            <v>3487021</v>
          </cell>
          <cell r="AR16">
            <v>3459617</v>
          </cell>
          <cell r="AS16">
            <v>3623868</v>
          </cell>
          <cell r="AT16">
            <v>3596556</v>
          </cell>
        </row>
        <row r="17">
          <cell r="A17">
            <v>41408</v>
          </cell>
          <cell r="B17">
            <v>983695</v>
          </cell>
          <cell r="C17">
            <v>978088</v>
          </cell>
          <cell r="D17">
            <v>0</v>
          </cell>
          <cell r="E17">
            <v>0</v>
          </cell>
          <cell r="F17">
            <v>67635</v>
          </cell>
          <cell r="G17">
            <v>67310</v>
          </cell>
          <cell r="H17">
            <v>2438434</v>
          </cell>
          <cell r="I17">
            <v>2416000</v>
          </cell>
          <cell r="J17">
            <v>63483</v>
          </cell>
          <cell r="K17">
            <v>62975</v>
          </cell>
          <cell r="L17">
            <v>0</v>
          </cell>
          <cell r="M17">
            <v>0</v>
          </cell>
          <cell r="N17">
            <v>478</v>
          </cell>
          <cell r="O17">
            <v>476</v>
          </cell>
          <cell r="P17">
            <v>1396</v>
          </cell>
          <cell r="Q17">
            <v>1388</v>
          </cell>
          <cell r="R17">
            <v>877</v>
          </cell>
          <cell r="S17">
            <v>873</v>
          </cell>
          <cell r="T17">
            <v>96652</v>
          </cell>
          <cell r="U17">
            <v>96633</v>
          </cell>
          <cell r="V17">
            <v>29895</v>
          </cell>
          <cell r="W17">
            <v>29566</v>
          </cell>
          <cell r="AB17">
            <v>10256</v>
          </cell>
          <cell r="AC17">
            <v>10064</v>
          </cell>
          <cell r="AD17">
            <v>1850</v>
          </cell>
          <cell r="AE17">
            <v>8406</v>
          </cell>
          <cell r="AI17">
            <v>259.68</v>
          </cell>
          <cell r="AJ17">
            <v>3359.5799999999995</v>
          </cell>
          <cell r="AK17">
            <v>99403</v>
          </cell>
          <cell r="AL17">
            <v>99370</v>
          </cell>
          <cell r="AM17">
            <v>1051330</v>
          </cell>
          <cell r="AN17">
            <v>1045398</v>
          </cell>
          <cell r="AO17">
            <v>2501917</v>
          </cell>
          <cell r="AP17">
            <v>2478975</v>
          </cell>
          <cell r="AQ17">
            <v>3553247</v>
          </cell>
          <cell r="AR17">
            <v>3524373</v>
          </cell>
          <cell r="AS17">
            <v>3652650</v>
          </cell>
          <cell r="AT17">
            <v>3623743</v>
          </cell>
        </row>
        <row r="18">
          <cell r="A18">
            <v>41409</v>
          </cell>
          <cell r="B18">
            <v>970763</v>
          </cell>
          <cell r="C18">
            <v>964550</v>
          </cell>
          <cell r="D18">
            <v>0</v>
          </cell>
          <cell r="E18">
            <v>0</v>
          </cell>
          <cell r="F18">
            <v>67408</v>
          </cell>
          <cell r="G18">
            <v>67084</v>
          </cell>
          <cell r="H18">
            <v>2439115</v>
          </cell>
          <cell r="I18">
            <v>2415212</v>
          </cell>
          <cell r="J18">
            <v>63483</v>
          </cell>
          <cell r="K18">
            <v>62975</v>
          </cell>
          <cell r="L18">
            <v>0</v>
          </cell>
          <cell r="M18">
            <v>0</v>
          </cell>
          <cell r="N18">
            <v>879</v>
          </cell>
          <cell r="O18">
            <v>873</v>
          </cell>
          <cell r="P18">
            <v>1316</v>
          </cell>
          <cell r="Q18">
            <v>1305</v>
          </cell>
          <cell r="R18">
            <v>115677</v>
          </cell>
          <cell r="S18">
            <v>115527</v>
          </cell>
          <cell r="T18">
            <v>1177</v>
          </cell>
          <cell r="U18">
            <v>1173</v>
          </cell>
          <cell r="V18">
            <v>29760</v>
          </cell>
          <cell r="W18">
            <v>29406</v>
          </cell>
          <cell r="AB18">
            <v>8567</v>
          </cell>
          <cell r="AC18">
            <v>8407</v>
          </cell>
          <cell r="AD18">
            <v>1855</v>
          </cell>
          <cell r="AE18">
            <v>6712</v>
          </cell>
          <cell r="AI18">
            <v>324.02</v>
          </cell>
          <cell r="AJ18">
            <v>3683.5999999999995</v>
          </cell>
          <cell r="AK18">
            <v>119049</v>
          </cell>
          <cell r="AL18">
            <v>118878</v>
          </cell>
          <cell r="AM18">
            <v>1038171</v>
          </cell>
          <cell r="AN18">
            <v>1031634</v>
          </cell>
          <cell r="AO18">
            <v>2502598</v>
          </cell>
          <cell r="AP18">
            <v>2478187</v>
          </cell>
          <cell r="AQ18">
            <v>3540769</v>
          </cell>
          <cell r="AR18">
            <v>3509821</v>
          </cell>
          <cell r="AS18">
            <v>3659818</v>
          </cell>
          <cell r="AT18">
            <v>3628699</v>
          </cell>
        </row>
        <row r="19">
          <cell r="A19">
            <v>41410</v>
          </cell>
          <cell r="B19">
            <v>844397</v>
          </cell>
          <cell r="C19">
            <v>838571</v>
          </cell>
          <cell r="D19">
            <v>0</v>
          </cell>
          <cell r="E19">
            <v>0</v>
          </cell>
          <cell r="F19">
            <v>67181</v>
          </cell>
          <cell r="G19">
            <v>66859</v>
          </cell>
          <cell r="H19">
            <v>2440022</v>
          </cell>
          <cell r="I19">
            <v>2414158</v>
          </cell>
          <cell r="J19">
            <v>63483</v>
          </cell>
          <cell r="K19">
            <v>62975</v>
          </cell>
          <cell r="L19">
            <v>0</v>
          </cell>
          <cell r="M19">
            <v>0</v>
          </cell>
          <cell r="N19">
            <v>113377</v>
          </cell>
          <cell r="O19">
            <v>112799</v>
          </cell>
          <cell r="P19">
            <v>98203</v>
          </cell>
          <cell r="Q19">
            <v>98026</v>
          </cell>
          <cell r="R19">
            <v>1121</v>
          </cell>
          <cell r="S19">
            <v>1116</v>
          </cell>
          <cell r="T19">
            <v>1709</v>
          </cell>
          <cell r="U19">
            <v>1701</v>
          </cell>
          <cell r="V19">
            <v>29841</v>
          </cell>
          <cell r="W19">
            <v>29489</v>
          </cell>
          <cell r="AB19">
            <v>7227</v>
          </cell>
          <cell r="AC19">
            <v>7092</v>
          </cell>
          <cell r="AD19">
            <v>1840</v>
          </cell>
          <cell r="AE19">
            <v>5387</v>
          </cell>
          <cell r="AI19">
            <v>381.3</v>
          </cell>
          <cell r="AJ19">
            <v>4064.8999999999996</v>
          </cell>
          <cell r="AK19">
            <v>214410</v>
          </cell>
          <cell r="AL19">
            <v>213642</v>
          </cell>
          <cell r="AM19">
            <v>911578</v>
          </cell>
          <cell r="AN19">
            <v>905430</v>
          </cell>
          <cell r="AO19">
            <v>2503505</v>
          </cell>
          <cell r="AP19">
            <v>2477133</v>
          </cell>
          <cell r="AQ19">
            <v>3415083</v>
          </cell>
          <cell r="AR19">
            <v>3382563</v>
          </cell>
          <cell r="AS19">
            <v>3629493</v>
          </cell>
          <cell r="AT19">
            <v>3596205</v>
          </cell>
        </row>
        <row r="20">
          <cell r="A20">
            <v>41411</v>
          </cell>
          <cell r="B20">
            <v>997308</v>
          </cell>
          <cell r="C20">
            <v>990127</v>
          </cell>
          <cell r="D20">
            <v>0</v>
          </cell>
          <cell r="E20">
            <v>0</v>
          </cell>
          <cell r="F20">
            <v>67408</v>
          </cell>
          <cell r="G20">
            <v>67084</v>
          </cell>
          <cell r="H20">
            <v>2390329</v>
          </cell>
          <cell r="I20">
            <v>2363796</v>
          </cell>
          <cell r="J20">
            <v>63483</v>
          </cell>
          <cell r="K20">
            <v>62975</v>
          </cell>
          <cell r="L20">
            <v>0</v>
          </cell>
          <cell r="M20">
            <v>0</v>
          </cell>
          <cell r="N20">
            <v>116240</v>
          </cell>
          <cell r="O20">
            <v>116031</v>
          </cell>
          <cell r="P20">
            <v>499</v>
          </cell>
          <cell r="Q20">
            <v>497</v>
          </cell>
          <cell r="R20">
            <v>1044</v>
          </cell>
          <cell r="S20">
            <v>1040</v>
          </cell>
          <cell r="T20">
            <v>1204</v>
          </cell>
          <cell r="U20">
            <v>1197</v>
          </cell>
          <cell r="V20">
            <v>29895</v>
          </cell>
          <cell r="W20">
            <v>29524</v>
          </cell>
          <cell r="AB20">
            <v>5403</v>
          </cell>
          <cell r="AC20">
            <v>5302</v>
          </cell>
          <cell r="AD20">
            <v>1620</v>
          </cell>
          <cell r="AE20">
            <v>3783</v>
          </cell>
          <cell r="AI20">
            <v>351.73</v>
          </cell>
          <cell r="AJ20">
            <v>4416.6299999999992</v>
          </cell>
          <cell r="AK20">
            <v>118987</v>
          </cell>
          <cell r="AL20">
            <v>118765</v>
          </cell>
          <cell r="AM20">
            <v>1064716</v>
          </cell>
          <cell r="AN20">
            <v>1057211</v>
          </cell>
          <cell r="AO20">
            <v>2453812</v>
          </cell>
          <cell r="AP20">
            <v>2426771</v>
          </cell>
          <cell r="AQ20">
            <v>3518528</v>
          </cell>
          <cell r="AR20">
            <v>3483982</v>
          </cell>
          <cell r="AS20">
            <v>3637515</v>
          </cell>
          <cell r="AT20">
            <v>3602747</v>
          </cell>
        </row>
        <row r="21">
          <cell r="A21">
            <v>41412</v>
          </cell>
          <cell r="B21">
            <v>1081949</v>
          </cell>
          <cell r="C21">
            <v>1073943</v>
          </cell>
          <cell r="D21">
            <v>0</v>
          </cell>
          <cell r="E21">
            <v>0</v>
          </cell>
          <cell r="F21">
            <v>67862</v>
          </cell>
          <cell r="G21">
            <v>67536</v>
          </cell>
          <cell r="H21">
            <v>2339973</v>
          </cell>
          <cell r="I21">
            <v>2313765</v>
          </cell>
          <cell r="J21">
            <v>63710</v>
          </cell>
          <cell r="K21">
            <v>63200</v>
          </cell>
          <cell r="L21">
            <v>0</v>
          </cell>
          <cell r="M21">
            <v>0</v>
          </cell>
          <cell r="N21">
            <v>6501</v>
          </cell>
          <cell r="O21">
            <v>6477</v>
          </cell>
          <cell r="P21">
            <v>1289</v>
          </cell>
          <cell r="Q21">
            <v>1279</v>
          </cell>
          <cell r="R21">
            <v>1175</v>
          </cell>
          <cell r="S21">
            <v>1169</v>
          </cell>
          <cell r="T21">
            <v>118339</v>
          </cell>
          <cell r="U21">
            <v>118209</v>
          </cell>
          <cell r="V21">
            <v>29949</v>
          </cell>
          <cell r="W21">
            <v>29590</v>
          </cell>
          <cell r="AB21">
            <v>23607</v>
          </cell>
          <cell r="AC21">
            <v>23166</v>
          </cell>
          <cell r="AD21">
            <v>1860</v>
          </cell>
          <cell r="AE21">
            <v>21747</v>
          </cell>
          <cell r="AI21">
            <v>267.95</v>
          </cell>
          <cell r="AJ21">
            <v>4684.579999999999</v>
          </cell>
          <cell r="AK21">
            <v>127304</v>
          </cell>
          <cell r="AL21">
            <v>127134</v>
          </cell>
          <cell r="AM21">
            <v>1149811</v>
          </cell>
          <cell r="AN21">
            <v>1141479</v>
          </cell>
          <cell r="AO21">
            <v>2403683</v>
          </cell>
          <cell r="AP21">
            <v>2376965</v>
          </cell>
          <cell r="AQ21">
            <v>3553494</v>
          </cell>
          <cell r="AR21">
            <v>3518444</v>
          </cell>
          <cell r="AS21">
            <v>3680798</v>
          </cell>
          <cell r="AT21">
            <v>3645578</v>
          </cell>
        </row>
        <row r="22">
          <cell r="A22">
            <v>41413</v>
          </cell>
          <cell r="B22">
            <v>1136193</v>
          </cell>
          <cell r="C22">
            <v>1128808</v>
          </cell>
          <cell r="D22">
            <v>0</v>
          </cell>
          <cell r="E22">
            <v>0</v>
          </cell>
          <cell r="F22">
            <v>67862</v>
          </cell>
          <cell r="G22">
            <v>67536</v>
          </cell>
          <cell r="H22">
            <v>2268522</v>
          </cell>
          <cell r="I22">
            <v>2245383</v>
          </cell>
          <cell r="J22">
            <v>63710</v>
          </cell>
          <cell r="K22">
            <v>63200</v>
          </cell>
          <cell r="L22">
            <v>0</v>
          </cell>
          <cell r="M22">
            <v>0</v>
          </cell>
          <cell r="N22">
            <v>497</v>
          </cell>
          <cell r="O22">
            <v>495</v>
          </cell>
          <cell r="P22">
            <v>1343</v>
          </cell>
          <cell r="Q22">
            <v>1338</v>
          </cell>
          <cell r="R22">
            <v>118303</v>
          </cell>
          <cell r="S22">
            <v>118019</v>
          </cell>
          <cell r="T22">
            <v>61063</v>
          </cell>
          <cell r="U22">
            <v>61026</v>
          </cell>
          <cell r="V22">
            <v>29868</v>
          </cell>
          <cell r="W22">
            <v>29545</v>
          </cell>
          <cell r="AB22">
            <v>21760</v>
          </cell>
          <cell r="AC22">
            <v>21353</v>
          </cell>
          <cell r="AD22">
            <v>1835</v>
          </cell>
          <cell r="AE22">
            <v>19925</v>
          </cell>
          <cell r="AI22">
            <v>291.14</v>
          </cell>
          <cell r="AJ22">
            <v>4975.7199999999993</v>
          </cell>
          <cell r="AK22">
            <v>181206</v>
          </cell>
          <cell r="AL22">
            <v>180878</v>
          </cell>
          <cell r="AM22">
            <v>1204055</v>
          </cell>
          <cell r="AN22">
            <v>1196344</v>
          </cell>
          <cell r="AO22">
            <v>2332232</v>
          </cell>
          <cell r="AP22">
            <v>2308583</v>
          </cell>
          <cell r="AQ22">
            <v>3536287</v>
          </cell>
          <cell r="AR22">
            <v>3504927</v>
          </cell>
          <cell r="AS22">
            <v>3717493</v>
          </cell>
          <cell r="AT22">
            <v>3685805</v>
          </cell>
        </row>
        <row r="23">
          <cell r="A23">
            <v>41414</v>
          </cell>
          <cell r="B23">
            <v>890225</v>
          </cell>
          <cell r="C23">
            <v>884439</v>
          </cell>
          <cell r="D23">
            <v>0</v>
          </cell>
          <cell r="E23">
            <v>0</v>
          </cell>
          <cell r="F23">
            <v>68088</v>
          </cell>
          <cell r="G23">
            <v>67761</v>
          </cell>
          <cell r="H23">
            <v>2268068</v>
          </cell>
          <cell r="I23">
            <v>2245841</v>
          </cell>
          <cell r="J23">
            <v>300618</v>
          </cell>
          <cell r="K23">
            <v>299055</v>
          </cell>
          <cell r="L23">
            <v>0</v>
          </cell>
          <cell r="M23">
            <v>0</v>
          </cell>
          <cell r="N23">
            <v>758</v>
          </cell>
          <cell r="O23">
            <v>753</v>
          </cell>
          <cell r="P23">
            <v>118249</v>
          </cell>
          <cell r="Q23">
            <v>117823</v>
          </cell>
          <cell r="R23">
            <v>83811</v>
          </cell>
          <cell r="S23">
            <v>83761</v>
          </cell>
          <cell r="T23">
            <v>1336</v>
          </cell>
          <cell r="U23">
            <v>1321</v>
          </cell>
          <cell r="V23">
            <v>29814</v>
          </cell>
          <cell r="W23">
            <v>29528</v>
          </cell>
          <cell r="AB23">
            <v>20151</v>
          </cell>
          <cell r="AC23">
            <v>19774</v>
          </cell>
          <cell r="AD23">
            <v>2265</v>
          </cell>
          <cell r="AE23">
            <v>17886</v>
          </cell>
          <cell r="AI23">
            <v>262.2</v>
          </cell>
          <cell r="AJ23">
            <v>5237.9199999999992</v>
          </cell>
          <cell r="AK23">
            <v>204154</v>
          </cell>
          <cell r="AL23">
            <v>203658</v>
          </cell>
          <cell r="AM23">
            <v>958313</v>
          </cell>
          <cell r="AN23">
            <v>952200</v>
          </cell>
          <cell r="AO23">
            <v>2568686</v>
          </cell>
          <cell r="AP23">
            <v>2544896</v>
          </cell>
          <cell r="AQ23">
            <v>3526999</v>
          </cell>
          <cell r="AR23">
            <v>3497096</v>
          </cell>
          <cell r="AS23">
            <v>3731153</v>
          </cell>
          <cell r="AT23">
            <v>3700754</v>
          </cell>
        </row>
        <row r="24">
          <cell r="A24">
            <v>41415</v>
          </cell>
          <cell r="B24">
            <v>558109</v>
          </cell>
          <cell r="C24">
            <v>554425</v>
          </cell>
          <cell r="D24">
            <v>0</v>
          </cell>
          <cell r="E24">
            <v>0</v>
          </cell>
          <cell r="F24">
            <v>68088</v>
          </cell>
          <cell r="G24">
            <v>67761</v>
          </cell>
          <cell r="H24">
            <v>1884038</v>
          </cell>
          <cell r="I24">
            <v>1865951</v>
          </cell>
          <cell r="J24">
            <v>801705</v>
          </cell>
          <cell r="K24">
            <v>795772</v>
          </cell>
          <cell r="L24">
            <v>0</v>
          </cell>
          <cell r="M24">
            <v>0</v>
          </cell>
          <cell r="N24">
            <v>117994</v>
          </cell>
          <cell r="O24">
            <v>117239</v>
          </cell>
          <cell r="P24">
            <v>80489</v>
          </cell>
          <cell r="Q24">
            <v>80215</v>
          </cell>
          <cell r="R24">
            <v>1044</v>
          </cell>
          <cell r="S24">
            <v>1042</v>
          </cell>
          <cell r="T24">
            <v>118820</v>
          </cell>
          <cell r="U24">
            <v>118404</v>
          </cell>
          <cell r="V24">
            <v>29814</v>
          </cell>
          <cell r="W24">
            <v>29534</v>
          </cell>
          <cell r="AB24">
            <v>17969</v>
          </cell>
          <cell r="AC24">
            <v>17633</v>
          </cell>
          <cell r="AD24">
            <v>1660</v>
          </cell>
          <cell r="AE24">
            <v>16309</v>
          </cell>
          <cell r="AI24">
            <v>228.21</v>
          </cell>
          <cell r="AJ24">
            <v>5466.1299999999992</v>
          </cell>
          <cell r="AK24">
            <v>318347</v>
          </cell>
          <cell r="AL24">
            <v>316900</v>
          </cell>
          <cell r="AM24">
            <v>626197</v>
          </cell>
          <cell r="AN24">
            <v>622186</v>
          </cell>
          <cell r="AO24">
            <v>2685743</v>
          </cell>
          <cell r="AP24">
            <v>2661723</v>
          </cell>
          <cell r="AQ24">
            <v>3311940</v>
          </cell>
          <cell r="AR24">
            <v>3283909</v>
          </cell>
          <cell r="AS24">
            <v>3630287</v>
          </cell>
          <cell r="AT24">
            <v>3600809</v>
          </cell>
        </row>
        <row r="25">
          <cell r="A25">
            <v>41416</v>
          </cell>
          <cell r="B25">
            <v>700335</v>
          </cell>
          <cell r="C25">
            <v>696063</v>
          </cell>
          <cell r="D25">
            <v>0</v>
          </cell>
          <cell r="E25">
            <v>0</v>
          </cell>
          <cell r="F25">
            <v>68088</v>
          </cell>
          <cell r="G25">
            <v>67761</v>
          </cell>
          <cell r="H25">
            <v>1884265</v>
          </cell>
          <cell r="I25">
            <v>1866176</v>
          </cell>
          <cell r="J25">
            <v>801705</v>
          </cell>
          <cell r="K25">
            <v>795612</v>
          </cell>
          <cell r="L25">
            <v>0</v>
          </cell>
          <cell r="M25">
            <v>0</v>
          </cell>
          <cell r="N25">
            <v>87118</v>
          </cell>
          <cell r="O25">
            <v>86935</v>
          </cell>
          <cell r="P25">
            <v>1423</v>
          </cell>
          <cell r="Q25">
            <v>1420</v>
          </cell>
          <cell r="R25">
            <v>1388</v>
          </cell>
          <cell r="S25">
            <v>1382</v>
          </cell>
          <cell r="T25">
            <v>119032</v>
          </cell>
          <cell r="U25">
            <v>118651</v>
          </cell>
          <cell r="V25">
            <v>29922</v>
          </cell>
          <cell r="W25">
            <v>29590</v>
          </cell>
          <cell r="AB25">
            <v>16403</v>
          </cell>
          <cell r="AC25">
            <v>16096</v>
          </cell>
          <cell r="AD25">
            <v>1640</v>
          </cell>
          <cell r="AE25">
            <v>14763</v>
          </cell>
          <cell r="AI25">
            <v>441.57</v>
          </cell>
          <cell r="AJ25">
            <v>5907.6999999999989</v>
          </cell>
          <cell r="AK25">
            <v>208961</v>
          </cell>
          <cell r="AL25">
            <v>208388</v>
          </cell>
          <cell r="AM25">
            <v>768423</v>
          </cell>
          <cell r="AN25">
            <v>763824</v>
          </cell>
          <cell r="AO25">
            <v>2685970</v>
          </cell>
          <cell r="AP25">
            <v>2661788</v>
          </cell>
          <cell r="AQ25">
            <v>3454393</v>
          </cell>
          <cell r="AR25">
            <v>3425612</v>
          </cell>
          <cell r="AS25">
            <v>3663354</v>
          </cell>
          <cell r="AT25">
            <v>3634000</v>
          </cell>
        </row>
        <row r="26">
          <cell r="A26">
            <v>41417</v>
          </cell>
          <cell r="B26">
            <v>815131</v>
          </cell>
          <cell r="C26">
            <v>809996</v>
          </cell>
          <cell r="D26">
            <v>0</v>
          </cell>
          <cell r="E26">
            <v>0</v>
          </cell>
          <cell r="F26">
            <v>67635</v>
          </cell>
          <cell r="G26">
            <v>67310</v>
          </cell>
          <cell r="H26">
            <v>1884038</v>
          </cell>
          <cell r="I26">
            <v>1865951</v>
          </cell>
          <cell r="J26">
            <v>715530</v>
          </cell>
          <cell r="K26">
            <v>709949</v>
          </cell>
          <cell r="L26">
            <v>0</v>
          </cell>
          <cell r="M26">
            <v>0</v>
          </cell>
          <cell r="N26">
            <v>515</v>
          </cell>
          <cell r="O26">
            <v>513</v>
          </cell>
          <cell r="P26">
            <v>1263</v>
          </cell>
          <cell r="Q26">
            <v>1256</v>
          </cell>
          <cell r="R26">
            <v>118623</v>
          </cell>
          <cell r="S26">
            <v>118101</v>
          </cell>
          <cell r="T26">
            <v>105775</v>
          </cell>
          <cell r="U26">
            <v>105743</v>
          </cell>
          <cell r="V26">
            <v>29841</v>
          </cell>
          <cell r="W26">
            <v>29525</v>
          </cell>
          <cell r="AB26">
            <v>14762</v>
          </cell>
          <cell r="AC26">
            <v>14486</v>
          </cell>
          <cell r="AD26">
            <v>2260</v>
          </cell>
          <cell r="AE26">
            <v>12502</v>
          </cell>
          <cell r="AI26">
            <v>443.35</v>
          </cell>
          <cell r="AJ26">
            <v>6351.0499999999993</v>
          </cell>
          <cell r="AK26">
            <v>226176</v>
          </cell>
          <cell r="AL26">
            <v>225613</v>
          </cell>
          <cell r="AM26">
            <v>882766</v>
          </cell>
          <cell r="AN26">
            <v>877306</v>
          </cell>
          <cell r="AO26">
            <v>2599568</v>
          </cell>
          <cell r="AP26">
            <v>2575900</v>
          </cell>
          <cell r="AQ26">
            <v>3482334</v>
          </cell>
          <cell r="AR26">
            <v>3453206</v>
          </cell>
          <cell r="AS26">
            <v>3708510</v>
          </cell>
          <cell r="AT26">
            <v>3678819</v>
          </cell>
        </row>
        <row r="27">
          <cell r="A27">
            <v>41418</v>
          </cell>
          <cell r="B27">
            <v>838725</v>
          </cell>
          <cell r="C27">
            <v>833860</v>
          </cell>
          <cell r="D27">
            <v>0</v>
          </cell>
          <cell r="E27">
            <v>0</v>
          </cell>
          <cell r="F27">
            <v>67862</v>
          </cell>
          <cell r="G27">
            <v>67536</v>
          </cell>
          <cell r="H27">
            <v>1883812</v>
          </cell>
          <cell r="I27">
            <v>1866104</v>
          </cell>
          <cell r="J27">
            <v>715530</v>
          </cell>
          <cell r="K27">
            <v>709949</v>
          </cell>
          <cell r="L27">
            <v>0</v>
          </cell>
          <cell r="M27">
            <v>0</v>
          </cell>
          <cell r="N27">
            <v>836</v>
          </cell>
          <cell r="O27">
            <v>832</v>
          </cell>
          <cell r="P27">
            <v>1236</v>
          </cell>
          <cell r="Q27">
            <v>1232</v>
          </cell>
          <cell r="R27">
            <v>111751</v>
          </cell>
          <cell r="S27">
            <v>111762</v>
          </cell>
          <cell r="T27">
            <v>1204</v>
          </cell>
          <cell r="U27">
            <v>1201</v>
          </cell>
          <cell r="V27">
            <v>29760</v>
          </cell>
          <cell r="W27">
            <v>29462</v>
          </cell>
          <cell r="AB27">
            <v>12519</v>
          </cell>
          <cell r="AC27">
            <v>12285</v>
          </cell>
          <cell r="AD27">
            <v>2265</v>
          </cell>
          <cell r="AE27">
            <v>10254</v>
          </cell>
          <cell r="AI27">
            <v>446.3</v>
          </cell>
          <cell r="AJ27">
            <v>6797.3499999999995</v>
          </cell>
          <cell r="AK27">
            <v>115027</v>
          </cell>
          <cell r="AL27">
            <v>115027</v>
          </cell>
          <cell r="AM27">
            <v>906587</v>
          </cell>
          <cell r="AN27">
            <v>901396</v>
          </cell>
          <cell r="AO27">
            <v>2599342</v>
          </cell>
          <cell r="AP27">
            <v>2576053</v>
          </cell>
          <cell r="AQ27">
            <v>3505929</v>
          </cell>
          <cell r="AR27">
            <v>3477449</v>
          </cell>
          <cell r="AS27">
            <v>3620956</v>
          </cell>
          <cell r="AT27">
            <v>3592476</v>
          </cell>
        </row>
        <row r="28">
          <cell r="A28">
            <v>41419</v>
          </cell>
          <cell r="B28">
            <v>718710</v>
          </cell>
          <cell r="C28">
            <v>714901</v>
          </cell>
          <cell r="D28">
            <v>0</v>
          </cell>
          <cell r="E28">
            <v>0</v>
          </cell>
          <cell r="F28">
            <v>67862</v>
          </cell>
          <cell r="G28">
            <v>67536</v>
          </cell>
          <cell r="H28">
            <v>1883358</v>
          </cell>
          <cell r="I28">
            <v>1866408</v>
          </cell>
          <cell r="J28">
            <v>715530</v>
          </cell>
          <cell r="K28">
            <v>710020</v>
          </cell>
          <cell r="L28">
            <v>0</v>
          </cell>
          <cell r="M28">
            <v>0</v>
          </cell>
          <cell r="N28">
            <v>19613</v>
          </cell>
          <cell r="O28">
            <v>19515</v>
          </cell>
          <cell r="P28">
            <v>34779</v>
          </cell>
          <cell r="Q28">
            <v>34657</v>
          </cell>
          <cell r="R28">
            <v>996</v>
          </cell>
          <cell r="S28">
            <v>993</v>
          </cell>
          <cell r="T28">
            <v>5289</v>
          </cell>
          <cell r="U28">
            <v>5256</v>
          </cell>
          <cell r="V28">
            <v>29787</v>
          </cell>
          <cell r="W28">
            <v>29513</v>
          </cell>
          <cell r="AB28">
            <v>10700</v>
          </cell>
          <cell r="AC28">
            <v>10500</v>
          </cell>
          <cell r="AD28">
            <v>1425</v>
          </cell>
          <cell r="AE28">
            <v>9275</v>
          </cell>
          <cell r="AI28">
            <v>446.3</v>
          </cell>
          <cell r="AJ28">
            <v>7243.65</v>
          </cell>
          <cell r="AK28">
            <v>60677</v>
          </cell>
          <cell r="AL28">
            <v>60421</v>
          </cell>
          <cell r="AM28">
            <v>786572</v>
          </cell>
          <cell r="AN28">
            <v>782437</v>
          </cell>
          <cell r="AO28">
            <v>2598888</v>
          </cell>
          <cell r="AP28">
            <v>2576428</v>
          </cell>
          <cell r="AQ28">
            <v>3385460</v>
          </cell>
          <cell r="AR28">
            <v>3358865</v>
          </cell>
          <cell r="AS28">
            <v>3446137</v>
          </cell>
          <cell r="AT28">
            <v>3419286</v>
          </cell>
        </row>
        <row r="29">
          <cell r="A29">
            <v>41420</v>
          </cell>
          <cell r="B29">
            <v>720980</v>
          </cell>
          <cell r="C29">
            <v>717087</v>
          </cell>
          <cell r="D29">
            <v>0</v>
          </cell>
          <cell r="E29">
            <v>0</v>
          </cell>
          <cell r="F29">
            <v>68088</v>
          </cell>
          <cell r="G29">
            <v>67761</v>
          </cell>
          <cell r="H29">
            <v>1883358</v>
          </cell>
          <cell r="I29">
            <v>1866596</v>
          </cell>
          <cell r="J29">
            <v>685369</v>
          </cell>
          <cell r="K29">
            <v>680023</v>
          </cell>
          <cell r="L29">
            <v>0</v>
          </cell>
          <cell r="M29">
            <v>0</v>
          </cell>
          <cell r="N29">
            <v>36251</v>
          </cell>
          <cell r="O29">
            <v>36189</v>
          </cell>
          <cell r="P29">
            <v>1423</v>
          </cell>
          <cell r="Q29">
            <v>1418</v>
          </cell>
          <cell r="R29">
            <v>1415</v>
          </cell>
          <cell r="S29">
            <v>1410</v>
          </cell>
          <cell r="T29">
            <v>118712</v>
          </cell>
          <cell r="U29">
            <v>118605</v>
          </cell>
          <cell r="V29">
            <v>29895</v>
          </cell>
          <cell r="W29">
            <v>29614</v>
          </cell>
          <cell r="AB29">
            <v>9163</v>
          </cell>
          <cell r="AC29">
            <v>8992</v>
          </cell>
          <cell r="AD29">
            <v>1870</v>
          </cell>
          <cell r="AE29">
            <v>7293</v>
          </cell>
          <cell r="AI29">
            <v>446.3</v>
          </cell>
          <cell r="AJ29">
            <v>7689.95</v>
          </cell>
          <cell r="AK29">
            <v>157801</v>
          </cell>
          <cell r="AL29">
            <v>157622</v>
          </cell>
          <cell r="AM29">
            <v>789068</v>
          </cell>
          <cell r="AN29">
            <v>784848</v>
          </cell>
          <cell r="AO29">
            <v>2568727</v>
          </cell>
          <cell r="AP29">
            <v>2546619</v>
          </cell>
          <cell r="AQ29">
            <v>3357795</v>
          </cell>
          <cell r="AR29">
            <v>3331467</v>
          </cell>
          <cell r="AS29">
            <v>3515596</v>
          </cell>
          <cell r="AT29">
            <v>3489089</v>
          </cell>
        </row>
        <row r="30">
          <cell r="A30">
            <v>41421</v>
          </cell>
          <cell r="B30">
            <v>813089</v>
          </cell>
          <cell r="C30">
            <v>808617</v>
          </cell>
          <cell r="D30">
            <v>0</v>
          </cell>
          <cell r="E30">
            <v>0</v>
          </cell>
          <cell r="F30">
            <v>67635</v>
          </cell>
          <cell r="G30">
            <v>67310</v>
          </cell>
          <cell r="H30">
            <v>1883358</v>
          </cell>
          <cell r="I30">
            <v>1866031</v>
          </cell>
          <cell r="J30">
            <v>685369</v>
          </cell>
          <cell r="K30">
            <v>679886</v>
          </cell>
          <cell r="L30">
            <v>0</v>
          </cell>
          <cell r="M30">
            <v>0</v>
          </cell>
          <cell r="N30">
            <v>1138</v>
          </cell>
          <cell r="O30">
            <v>1133</v>
          </cell>
          <cell r="P30">
            <v>1715</v>
          </cell>
          <cell r="Q30">
            <v>1707</v>
          </cell>
          <cell r="R30">
            <v>9381</v>
          </cell>
          <cell r="S30">
            <v>9335</v>
          </cell>
          <cell r="T30">
            <v>61544</v>
          </cell>
          <cell r="U30">
            <v>61464</v>
          </cell>
          <cell r="V30">
            <v>29814</v>
          </cell>
          <cell r="W30">
            <v>29522</v>
          </cell>
          <cell r="AB30">
            <v>7562</v>
          </cell>
          <cell r="AC30">
            <v>7421</v>
          </cell>
          <cell r="AD30">
            <v>1635</v>
          </cell>
          <cell r="AE30">
            <v>5927</v>
          </cell>
          <cell r="AI30">
            <v>446.3</v>
          </cell>
          <cell r="AJ30">
            <v>8136.25</v>
          </cell>
          <cell r="AK30">
            <v>73398</v>
          </cell>
          <cell r="AL30">
            <v>73639</v>
          </cell>
          <cell r="AM30">
            <v>880724</v>
          </cell>
          <cell r="AN30">
            <v>875927</v>
          </cell>
          <cell r="AO30">
            <v>2568727</v>
          </cell>
          <cell r="AP30">
            <v>2545917</v>
          </cell>
          <cell r="AQ30">
            <v>3449451</v>
          </cell>
          <cell r="AR30">
            <v>3421844</v>
          </cell>
          <cell r="AS30">
            <v>3522849</v>
          </cell>
          <cell r="AT30">
            <v>3495483</v>
          </cell>
        </row>
        <row r="31">
          <cell r="A31">
            <v>41422</v>
          </cell>
          <cell r="B31">
            <v>734592</v>
          </cell>
          <cell r="C31">
            <v>730405</v>
          </cell>
          <cell r="D31">
            <v>0</v>
          </cell>
          <cell r="E31">
            <v>0</v>
          </cell>
          <cell r="F31">
            <v>68088</v>
          </cell>
          <cell r="G31">
            <v>67761</v>
          </cell>
          <cell r="H31">
            <v>1884038</v>
          </cell>
          <cell r="I31">
            <v>1865951</v>
          </cell>
          <cell r="J31">
            <v>686049</v>
          </cell>
          <cell r="K31">
            <v>680355</v>
          </cell>
          <cell r="L31">
            <v>0</v>
          </cell>
          <cell r="M31">
            <v>0</v>
          </cell>
          <cell r="N31">
            <v>758</v>
          </cell>
          <cell r="O31">
            <v>754</v>
          </cell>
          <cell r="P31">
            <v>118276</v>
          </cell>
          <cell r="Q31">
            <v>117957</v>
          </cell>
          <cell r="R31">
            <v>66800</v>
          </cell>
          <cell r="S31">
            <v>66800</v>
          </cell>
          <cell r="T31">
            <v>2347</v>
          </cell>
          <cell r="U31">
            <v>2343</v>
          </cell>
          <cell r="V31">
            <v>29814</v>
          </cell>
          <cell r="W31">
            <v>29471</v>
          </cell>
          <cell r="AB31">
            <v>26065</v>
          </cell>
          <cell r="AC31">
            <v>25578</v>
          </cell>
          <cell r="AD31">
            <v>1440</v>
          </cell>
          <cell r="AE31">
            <v>24625</v>
          </cell>
          <cell r="AI31">
            <v>0</v>
          </cell>
          <cell r="AJ31">
            <v>8136.25</v>
          </cell>
          <cell r="AK31">
            <v>188181</v>
          </cell>
          <cell r="AL31">
            <v>187854</v>
          </cell>
          <cell r="AM31">
            <v>802680</v>
          </cell>
          <cell r="AN31">
            <v>798166</v>
          </cell>
          <cell r="AO31">
            <v>2570087</v>
          </cell>
          <cell r="AP31">
            <v>2546306</v>
          </cell>
          <cell r="AQ31">
            <v>3372767</v>
          </cell>
          <cell r="AR31">
            <v>3344472</v>
          </cell>
          <cell r="AS31">
            <v>3560948</v>
          </cell>
          <cell r="AT31">
            <v>3532326</v>
          </cell>
        </row>
        <row r="32">
          <cell r="A32">
            <v>41423</v>
          </cell>
          <cell r="B32">
            <v>633644</v>
          </cell>
          <cell r="C32">
            <v>629715</v>
          </cell>
          <cell r="D32">
            <v>0</v>
          </cell>
          <cell r="E32">
            <v>0</v>
          </cell>
          <cell r="F32">
            <v>67635</v>
          </cell>
          <cell r="G32">
            <v>67310</v>
          </cell>
          <cell r="H32">
            <v>1884265</v>
          </cell>
          <cell r="I32">
            <v>1865422</v>
          </cell>
          <cell r="J32">
            <v>685823</v>
          </cell>
          <cell r="K32">
            <v>679925</v>
          </cell>
          <cell r="L32">
            <v>0</v>
          </cell>
          <cell r="M32">
            <v>0</v>
          </cell>
          <cell r="N32">
            <v>758</v>
          </cell>
          <cell r="O32">
            <v>754</v>
          </cell>
          <cell r="P32">
            <v>1209</v>
          </cell>
          <cell r="Q32">
            <v>1205</v>
          </cell>
          <cell r="R32">
            <v>1095</v>
          </cell>
          <cell r="S32">
            <v>1089</v>
          </cell>
          <cell r="T32">
            <v>2347</v>
          </cell>
          <cell r="U32">
            <v>2343</v>
          </cell>
          <cell r="V32">
            <v>29841</v>
          </cell>
          <cell r="W32">
            <v>29504</v>
          </cell>
          <cell r="AB32">
            <v>24624</v>
          </cell>
          <cell r="AC32">
            <v>24164</v>
          </cell>
          <cell r="AD32">
            <v>1655</v>
          </cell>
          <cell r="AE32">
            <v>22969</v>
          </cell>
          <cell r="AI32">
            <v>0</v>
          </cell>
          <cell r="AJ32">
            <v>8136.25</v>
          </cell>
        </row>
        <row r="33">
          <cell r="A33">
            <v>41424</v>
          </cell>
          <cell r="B33">
            <v>304529</v>
          </cell>
          <cell r="C33">
            <v>302428</v>
          </cell>
          <cell r="D33">
            <v>0</v>
          </cell>
          <cell r="E33">
            <v>0</v>
          </cell>
          <cell r="F33">
            <v>67635</v>
          </cell>
          <cell r="G33">
            <v>67310</v>
          </cell>
          <cell r="H33">
            <v>1884492</v>
          </cell>
          <cell r="I33">
            <v>1864893</v>
          </cell>
          <cell r="J33">
            <v>686049</v>
          </cell>
          <cell r="K33">
            <v>679943</v>
          </cell>
          <cell r="L33">
            <v>0</v>
          </cell>
          <cell r="M33">
            <v>0</v>
          </cell>
          <cell r="N33">
            <v>254</v>
          </cell>
          <cell r="O33">
            <v>253</v>
          </cell>
          <cell r="P33">
            <v>1289</v>
          </cell>
          <cell r="Q33">
            <v>1285</v>
          </cell>
          <cell r="R33">
            <v>1020</v>
          </cell>
          <cell r="S33">
            <v>1014</v>
          </cell>
          <cell r="T33">
            <v>2374</v>
          </cell>
          <cell r="U33">
            <v>2370</v>
          </cell>
          <cell r="V33">
            <v>29787</v>
          </cell>
          <cell r="W33">
            <v>29456</v>
          </cell>
          <cell r="AB33">
            <v>23269</v>
          </cell>
          <cell r="AC33">
            <v>22846</v>
          </cell>
          <cell r="AD33">
            <v>600</v>
          </cell>
          <cell r="AE33">
            <v>22669</v>
          </cell>
          <cell r="AI33">
            <v>0</v>
          </cell>
          <cell r="AJ33">
            <v>8136.25</v>
          </cell>
        </row>
        <row r="34">
          <cell r="A34">
            <v>41425</v>
          </cell>
          <cell r="B34">
            <v>291833</v>
          </cell>
          <cell r="C34">
            <v>290315</v>
          </cell>
          <cell r="D34">
            <v>0</v>
          </cell>
          <cell r="E34">
            <v>0</v>
          </cell>
          <cell r="F34">
            <v>68313</v>
          </cell>
          <cell r="G34">
            <v>67985</v>
          </cell>
          <cell r="H34">
            <v>1883585</v>
          </cell>
          <cell r="I34">
            <v>1866256</v>
          </cell>
          <cell r="J34">
            <v>679473</v>
          </cell>
          <cell r="K34">
            <v>673901</v>
          </cell>
          <cell r="L34">
            <v>0</v>
          </cell>
          <cell r="M34">
            <v>0</v>
          </cell>
          <cell r="N34">
            <v>988</v>
          </cell>
          <cell r="O34">
            <v>986</v>
          </cell>
          <cell r="P34">
            <v>118568</v>
          </cell>
          <cell r="Q34">
            <v>118936</v>
          </cell>
          <cell r="R34">
            <v>1255</v>
          </cell>
          <cell r="S34">
            <v>1248</v>
          </cell>
          <cell r="T34">
            <v>2187</v>
          </cell>
          <cell r="U34">
            <v>2184</v>
          </cell>
          <cell r="V34">
            <v>29814</v>
          </cell>
          <cell r="W34">
            <v>29555</v>
          </cell>
          <cell r="AB34">
            <v>22707</v>
          </cell>
          <cell r="AC34">
            <v>22294</v>
          </cell>
          <cell r="AD34">
            <v>2015</v>
          </cell>
          <cell r="AE34">
            <v>20692</v>
          </cell>
          <cell r="AI34">
            <v>0</v>
          </cell>
          <cell r="AJ34">
            <v>8136.25</v>
          </cell>
        </row>
      </sheetData>
      <sheetData sheetId="3">
        <row r="6">
          <cell r="A6">
            <v>41395</v>
          </cell>
        </row>
      </sheetData>
      <sheetData sheetId="4">
        <row r="5">
          <cell r="A5">
            <v>41395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2014 "/>
      <sheetName val="ตารางแผนขายรายวัน มิ.ย.57 "/>
      <sheetName val="มิถุนายน 57"/>
    </sheetNames>
    <sheetDataSet>
      <sheetData sheetId="0">
        <row r="9">
          <cell r="A9">
            <v>41791</v>
          </cell>
        </row>
      </sheetData>
      <sheetData sheetId="1">
        <row r="9">
          <cell r="A9">
            <v>41791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-5400000</v>
          </cell>
          <cell r="H9">
            <v>200000</v>
          </cell>
          <cell r="I9">
            <v>5</v>
          </cell>
          <cell r="J9">
            <v>200000</v>
          </cell>
          <cell r="K9">
            <v>80000</v>
          </cell>
          <cell r="L9">
            <v>80000</v>
          </cell>
          <cell r="M9">
            <v>-1480000</v>
          </cell>
          <cell r="N9">
            <v>80000</v>
          </cell>
          <cell r="O9">
            <v>2</v>
          </cell>
          <cell r="P9">
            <v>80000</v>
          </cell>
          <cell r="Q9">
            <v>80000</v>
          </cell>
          <cell r="R9">
            <v>80000</v>
          </cell>
          <cell r="S9">
            <v>-320000</v>
          </cell>
          <cell r="T9">
            <v>120000</v>
          </cell>
          <cell r="U9">
            <v>3</v>
          </cell>
          <cell r="V9">
            <v>120000</v>
          </cell>
          <cell r="W9">
            <v>120000</v>
          </cell>
          <cell r="X9">
            <v>120000</v>
          </cell>
          <cell r="Y9">
            <v>-680000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-308000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-3868000</v>
          </cell>
          <cell r="AR9">
            <v>280000</v>
          </cell>
          <cell r="AS9">
            <v>6.7469879518072293</v>
          </cell>
          <cell r="AT9">
            <v>400000</v>
          </cell>
          <cell r="AU9">
            <v>280000</v>
          </cell>
          <cell r="AV9">
            <v>-12056000</v>
          </cell>
        </row>
        <row r="10">
          <cell r="A10">
            <v>41792</v>
          </cell>
          <cell r="B10">
            <v>280000</v>
          </cell>
          <cell r="C10">
            <v>7</v>
          </cell>
          <cell r="D10">
            <v>280000</v>
          </cell>
          <cell r="E10">
            <v>80000</v>
          </cell>
          <cell r="F10">
            <v>80000</v>
          </cell>
          <cell r="G10">
            <v>-5320000</v>
          </cell>
          <cell r="H10">
            <v>0</v>
          </cell>
          <cell r="I10">
            <v>0</v>
          </cell>
          <cell r="J10">
            <v>200000</v>
          </cell>
          <cell r="K10">
            <v>0</v>
          </cell>
          <cell r="L10">
            <v>80000</v>
          </cell>
          <cell r="M10">
            <v>-1480000</v>
          </cell>
          <cell r="N10">
            <v>0</v>
          </cell>
          <cell r="O10">
            <v>0</v>
          </cell>
          <cell r="P10">
            <v>80000</v>
          </cell>
          <cell r="Q10">
            <v>0</v>
          </cell>
          <cell r="R10">
            <v>80000</v>
          </cell>
          <cell r="S10">
            <v>-320000</v>
          </cell>
          <cell r="T10">
            <v>40000</v>
          </cell>
          <cell r="U10">
            <v>1</v>
          </cell>
          <cell r="V10">
            <v>160000</v>
          </cell>
          <cell r="W10">
            <v>40000</v>
          </cell>
          <cell r="X10">
            <v>160000</v>
          </cell>
          <cell r="Y10">
            <v>-640000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-308000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-3868000</v>
          </cell>
          <cell r="AR10">
            <v>120000</v>
          </cell>
          <cell r="AS10">
            <v>2.8915662650602409</v>
          </cell>
          <cell r="AT10">
            <v>720000</v>
          </cell>
          <cell r="AU10">
            <v>400000</v>
          </cell>
          <cell r="AV10">
            <v>-11936000</v>
          </cell>
        </row>
        <row r="11">
          <cell r="A11">
            <v>41793</v>
          </cell>
          <cell r="B11">
            <v>280000</v>
          </cell>
          <cell r="C11">
            <v>7</v>
          </cell>
          <cell r="D11">
            <v>560000</v>
          </cell>
          <cell r="E11">
            <v>80000</v>
          </cell>
          <cell r="F11">
            <v>160000</v>
          </cell>
          <cell r="G11">
            <v>-5240000</v>
          </cell>
          <cell r="H11">
            <v>0</v>
          </cell>
          <cell r="I11">
            <v>0</v>
          </cell>
          <cell r="J11">
            <v>200000</v>
          </cell>
          <cell r="K11">
            <v>0</v>
          </cell>
          <cell r="L11">
            <v>80000</v>
          </cell>
          <cell r="M11">
            <v>-1480000</v>
          </cell>
          <cell r="N11">
            <v>0</v>
          </cell>
          <cell r="O11">
            <v>0</v>
          </cell>
          <cell r="P11">
            <v>80000</v>
          </cell>
          <cell r="Q11">
            <v>0</v>
          </cell>
          <cell r="R11">
            <v>80000</v>
          </cell>
          <cell r="S11">
            <v>-320000</v>
          </cell>
          <cell r="T11">
            <v>40000</v>
          </cell>
          <cell r="U11">
            <v>1</v>
          </cell>
          <cell r="V11">
            <v>200000</v>
          </cell>
          <cell r="W11">
            <v>40000</v>
          </cell>
          <cell r="X11">
            <v>200000</v>
          </cell>
          <cell r="Y11">
            <v>-600000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-308000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-3868000</v>
          </cell>
          <cell r="AR11">
            <v>120000</v>
          </cell>
          <cell r="AS11">
            <v>2.8915662650602409</v>
          </cell>
          <cell r="AT11">
            <v>1040000</v>
          </cell>
          <cell r="AU11">
            <v>520000</v>
          </cell>
          <cell r="AV11">
            <v>-11816000</v>
          </cell>
        </row>
        <row r="12">
          <cell r="A12">
            <v>41794</v>
          </cell>
          <cell r="B12">
            <v>280000</v>
          </cell>
          <cell r="C12">
            <v>7</v>
          </cell>
          <cell r="D12">
            <v>840000</v>
          </cell>
          <cell r="E12">
            <v>80000</v>
          </cell>
          <cell r="F12">
            <v>240000</v>
          </cell>
          <cell r="G12">
            <v>-5160000</v>
          </cell>
          <cell r="H12">
            <v>0</v>
          </cell>
          <cell r="I12">
            <v>0</v>
          </cell>
          <cell r="J12">
            <v>200000</v>
          </cell>
          <cell r="K12">
            <v>0</v>
          </cell>
          <cell r="L12">
            <v>80000</v>
          </cell>
          <cell r="M12">
            <v>-1480000</v>
          </cell>
          <cell r="N12">
            <v>0</v>
          </cell>
          <cell r="O12">
            <v>0</v>
          </cell>
          <cell r="P12">
            <v>80000</v>
          </cell>
          <cell r="Q12">
            <v>0</v>
          </cell>
          <cell r="R12">
            <v>80000</v>
          </cell>
          <cell r="S12">
            <v>-320000</v>
          </cell>
          <cell r="T12">
            <v>40000</v>
          </cell>
          <cell r="U12">
            <v>1</v>
          </cell>
          <cell r="V12">
            <v>240000</v>
          </cell>
          <cell r="W12">
            <v>40000</v>
          </cell>
          <cell r="X12">
            <v>240000</v>
          </cell>
          <cell r="Y12">
            <v>-560000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-308000</v>
          </cell>
          <cell r="AL12">
            <v>400000</v>
          </cell>
          <cell r="AM12">
            <v>10</v>
          </cell>
          <cell r="AN12">
            <v>400000</v>
          </cell>
          <cell r="AO12">
            <v>412000</v>
          </cell>
          <cell r="AP12">
            <v>412000</v>
          </cell>
          <cell r="AQ12">
            <v>-3456000</v>
          </cell>
          <cell r="AR12">
            <v>532000</v>
          </cell>
          <cell r="AS12">
            <v>12.819277108433734</v>
          </cell>
          <cell r="AT12">
            <v>1760000</v>
          </cell>
          <cell r="AU12">
            <v>1052000</v>
          </cell>
          <cell r="AV12">
            <v>-11284000</v>
          </cell>
        </row>
        <row r="13">
          <cell r="A13">
            <v>41795</v>
          </cell>
          <cell r="B13">
            <v>280000</v>
          </cell>
          <cell r="C13">
            <v>7</v>
          </cell>
          <cell r="D13">
            <v>1120000</v>
          </cell>
          <cell r="E13">
            <v>84000</v>
          </cell>
          <cell r="F13">
            <v>324000</v>
          </cell>
          <cell r="G13">
            <v>-5076000</v>
          </cell>
          <cell r="H13">
            <v>0</v>
          </cell>
          <cell r="I13">
            <v>0</v>
          </cell>
          <cell r="J13">
            <v>200000</v>
          </cell>
          <cell r="K13">
            <v>0</v>
          </cell>
          <cell r="L13">
            <v>80000</v>
          </cell>
          <cell r="M13">
            <v>-1480000</v>
          </cell>
          <cell r="N13">
            <v>0</v>
          </cell>
          <cell r="O13">
            <v>0</v>
          </cell>
          <cell r="P13">
            <v>80000</v>
          </cell>
          <cell r="Q13">
            <v>0</v>
          </cell>
          <cell r="R13">
            <v>80000</v>
          </cell>
          <cell r="S13">
            <v>-320000</v>
          </cell>
          <cell r="T13">
            <v>40000</v>
          </cell>
          <cell r="U13">
            <v>1</v>
          </cell>
          <cell r="V13">
            <v>280000</v>
          </cell>
          <cell r="W13">
            <v>41000</v>
          </cell>
          <cell r="X13">
            <v>281000</v>
          </cell>
          <cell r="Y13">
            <v>-519000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-308000</v>
          </cell>
          <cell r="AL13">
            <v>400000</v>
          </cell>
          <cell r="AM13">
            <v>10</v>
          </cell>
          <cell r="AN13">
            <v>800000</v>
          </cell>
          <cell r="AO13">
            <v>327000</v>
          </cell>
          <cell r="AP13">
            <v>739000</v>
          </cell>
          <cell r="AQ13">
            <v>-3129000</v>
          </cell>
          <cell r="AR13">
            <v>452000</v>
          </cell>
          <cell r="AS13">
            <v>10.891566265060241</v>
          </cell>
          <cell r="AT13">
            <v>2480000</v>
          </cell>
          <cell r="AU13">
            <v>1504000</v>
          </cell>
          <cell r="AV13">
            <v>-10832000</v>
          </cell>
        </row>
        <row r="14">
          <cell r="A14">
            <v>41796</v>
          </cell>
          <cell r="B14">
            <v>280000</v>
          </cell>
          <cell r="C14">
            <v>7</v>
          </cell>
          <cell r="D14">
            <v>1400000</v>
          </cell>
          <cell r="E14">
            <v>120000</v>
          </cell>
          <cell r="F14">
            <v>444000</v>
          </cell>
          <cell r="G14">
            <v>-4956000</v>
          </cell>
          <cell r="H14">
            <v>0</v>
          </cell>
          <cell r="I14">
            <v>0</v>
          </cell>
          <cell r="J14">
            <v>200000</v>
          </cell>
          <cell r="K14">
            <v>0</v>
          </cell>
          <cell r="L14">
            <v>80000</v>
          </cell>
          <cell r="M14">
            <v>-1480000</v>
          </cell>
          <cell r="N14">
            <v>0</v>
          </cell>
          <cell r="O14">
            <v>0</v>
          </cell>
          <cell r="P14">
            <v>80000</v>
          </cell>
          <cell r="Q14">
            <v>0</v>
          </cell>
          <cell r="R14">
            <v>80000</v>
          </cell>
          <cell r="S14">
            <v>-320000</v>
          </cell>
          <cell r="T14">
            <v>0</v>
          </cell>
          <cell r="U14">
            <v>0</v>
          </cell>
          <cell r="V14">
            <v>280000</v>
          </cell>
          <cell r="W14">
            <v>0</v>
          </cell>
          <cell r="X14">
            <v>281000</v>
          </cell>
          <cell r="Y14">
            <v>-519000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-308000</v>
          </cell>
          <cell r="AL14">
            <v>400000</v>
          </cell>
          <cell r="AM14">
            <v>10</v>
          </cell>
          <cell r="AN14">
            <v>1200000</v>
          </cell>
          <cell r="AO14">
            <v>496000</v>
          </cell>
          <cell r="AP14">
            <v>1235000</v>
          </cell>
          <cell r="AQ14">
            <v>-2633000</v>
          </cell>
          <cell r="AR14">
            <v>616000</v>
          </cell>
          <cell r="AS14">
            <v>14.843373493975903</v>
          </cell>
          <cell r="AT14">
            <v>3160000</v>
          </cell>
          <cell r="AU14">
            <v>2120000</v>
          </cell>
          <cell r="AV14">
            <v>-10216000</v>
          </cell>
        </row>
        <row r="15">
          <cell r="A15">
            <v>41797</v>
          </cell>
          <cell r="B15">
            <v>280000</v>
          </cell>
          <cell r="C15">
            <v>7</v>
          </cell>
          <cell r="D15">
            <v>1680000</v>
          </cell>
          <cell r="E15">
            <v>40000</v>
          </cell>
          <cell r="F15">
            <v>484000</v>
          </cell>
          <cell r="G15">
            <v>-4916000</v>
          </cell>
          <cell r="H15">
            <v>0</v>
          </cell>
          <cell r="I15">
            <v>0</v>
          </cell>
          <cell r="J15">
            <v>200000</v>
          </cell>
          <cell r="K15">
            <v>0</v>
          </cell>
          <cell r="L15">
            <v>80000</v>
          </cell>
          <cell r="M15">
            <v>-1480000</v>
          </cell>
          <cell r="N15">
            <v>0</v>
          </cell>
          <cell r="O15">
            <v>0</v>
          </cell>
          <cell r="P15">
            <v>80000</v>
          </cell>
          <cell r="Q15">
            <v>0</v>
          </cell>
          <cell r="R15">
            <v>80000</v>
          </cell>
          <cell r="S15">
            <v>-320000</v>
          </cell>
          <cell r="T15">
            <v>0</v>
          </cell>
          <cell r="U15">
            <v>0</v>
          </cell>
          <cell r="V15">
            <v>280000</v>
          </cell>
          <cell r="W15">
            <v>0</v>
          </cell>
          <cell r="X15">
            <v>281000</v>
          </cell>
          <cell r="Y15">
            <v>-519000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-308000</v>
          </cell>
          <cell r="AL15">
            <v>400000</v>
          </cell>
          <cell r="AM15">
            <v>10</v>
          </cell>
          <cell r="AN15">
            <v>1600000</v>
          </cell>
          <cell r="AO15">
            <v>286000</v>
          </cell>
          <cell r="AP15">
            <v>1521000</v>
          </cell>
          <cell r="AQ15">
            <v>-2347000</v>
          </cell>
          <cell r="AR15">
            <v>326000</v>
          </cell>
          <cell r="AS15">
            <v>7.8554216867469879</v>
          </cell>
          <cell r="AT15">
            <v>3840000</v>
          </cell>
          <cell r="AU15">
            <v>2446000</v>
          </cell>
          <cell r="AV15">
            <v>-9890000</v>
          </cell>
        </row>
        <row r="16">
          <cell r="A16">
            <v>41798</v>
          </cell>
          <cell r="B16">
            <v>0</v>
          </cell>
          <cell r="C16">
            <v>0</v>
          </cell>
          <cell r="D16">
            <v>1680000</v>
          </cell>
          <cell r="E16">
            <v>0</v>
          </cell>
          <cell r="F16">
            <v>484000</v>
          </cell>
          <cell r="G16">
            <v>-4916000</v>
          </cell>
          <cell r="H16">
            <v>200000</v>
          </cell>
          <cell r="I16">
            <v>5</v>
          </cell>
          <cell r="J16">
            <v>400000</v>
          </cell>
          <cell r="K16">
            <v>84000</v>
          </cell>
          <cell r="L16">
            <v>164000</v>
          </cell>
          <cell r="M16">
            <v>-1396000</v>
          </cell>
          <cell r="N16">
            <v>120000</v>
          </cell>
          <cell r="O16">
            <v>3</v>
          </cell>
          <cell r="P16">
            <v>200000</v>
          </cell>
          <cell r="Q16">
            <v>80000</v>
          </cell>
          <cell r="R16">
            <v>160000</v>
          </cell>
          <cell r="S16">
            <v>-240000</v>
          </cell>
          <cell r="T16">
            <v>80000</v>
          </cell>
          <cell r="U16">
            <v>2</v>
          </cell>
          <cell r="V16">
            <v>360000</v>
          </cell>
          <cell r="W16">
            <v>80000</v>
          </cell>
          <cell r="X16">
            <v>361000</v>
          </cell>
          <cell r="Y16">
            <v>-439000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-308000</v>
          </cell>
          <cell r="AL16">
            <v>400000</v>
          </cell>
          <cell r="AM16">
            <v>10</v>
          </cell>
          <cell r="AN16">
            <v>2000000</v>
          </cell>
          <cell r="AO16">
            <v>412000</v>
          </cell>
          <cell r="AP16">
            <v>1933000</v>
          </cell>
          <cell r="AQ16">
            <v>-1935000</v>
          </cell>
          <cell r="AR16">
            <v>656000</v>
          </cell>
          <cell r="AS16">
            <v>15.80722891566265</v>
          </cell>
          <cell r="AT16">
            <v>4640000</v>
          </cell>
          <cell r="AU16">
            <v>3102000</v>
          </cell>
          <cell r="AV16">
            <v>-9234000</v>
          </cell>
        </row>
        <row r="17">
          <cell r="A17">
            <v>41799</v>
          </cell>
          <cell r="B17">
            <v>280000</v>
          </cell>
          <cell r="C17">
            <v>7</v>
          </cell>
          <cell r="D17">
            <v>1960000</v>
          </cell>
          <cell r="E17">
            <v>120000</v>
          </cell>
          <cell r="F17">
            <v>604000</v>
          </cell>
          <cell r="G17">
            <v>-4796000</v>
          </cell>
          <cell r="H17">
            <v>40000</v>
          </cell>
          <cell r="I17">
            <v>1</v>
          </cell>
          <cell r="J17">
            <v>440000</v>
          </cell>
          <cell r="K17">
            <v>44000</v>
          </cell>
          <cell r="L17">
            <v>208000</v>
          </cell>
          <cell r="M17">
            <v>-1352000</v>
          </cell>
          <cell r="N17">
            <v>0</v>
          </cell>
          <cell r="O17">
            <v>0</v>
          </cell>
          <cell r="P17">
            <v>200000</v>
          </cell>
          <cell r="Q17">
            <v>41000</v>
          </cell>
          <cell r="R17">
            <v>201000</v>
          </cell>
          <cell r="S17">
            <v>-199000</v>
          </cell>
          <cell r="T17">
            <v>0</v>
          </cell>
          <cell r="U17">
            <v>0</v>
          </cell>
          <cell r="V17">
            <v>360000</v>
          </cell>
          <cell r="W17">
            <v>0</v>
          </cell>
          <cell r="X17">
            <v>361000</v>
          </cell>
          <cell r="Y17">
            <v>-439000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-308000</v>
          </cell>
          <cell r="AL17">
            <v>400000</v>
          </cell>
          <cell r="AM17">
            <v>10</v>
          </cell>
          <cell r="AN17">
            <v>2400000</v>
          </cell>
          <cell r="AO17">
            <v>287000</v>
          </cell>
          <cell r="AP17">
            <v>2220000</v>
          </cell>
          <cell r="AQ17">
            <v>-1648000</v>
          </cell>
          <cell r="AR17">
            <v>492000</v>
          </cell>
          <cell r="AS17">
            <v>11.855421686746988</v>
          </cell>
          <cell r="AT17">
            <v>5360000</v>
          </cell>
          <cell r="AU17">
            <v>3594000</v>
          </cell>
          <cell r="AV17">
            <v>-8742000</v>
          </cell>
        </row>
        <row r="18">
          <cell r="A18">
            <v>41800</v>
          </cell>
          <cell r="B18">
            <v>280000</v>
          </cell>
          <cell r="C18">
            <v>7</v>
          </cell>
          <cell r="D18">
            <v>2240000</v>
          </cell>
          <cell r="E18">
            <v>160000</v>
          </cell>
          <cell r="F18">
            <v>764000</v>
          </cell>
          <cell r="G18">
            <v>-4636000</v>
          </cell>
          <cell r="H18">
            <v>40000</v>
          </cell>
          <cell r="I18">
            <v>1</v>
          </cell>
          <cell r="J18">
            <v>480000</v>
          </cell>
          <cell r="K18">
            <v>40000</v>
          </cell>
          <cell r="L18">
            <v>248000</v>
          </cell>
          <cell r="M18">
            <v>-1312000</v>
          </cell>
          <cell r="N18">
            <v>0</v>
          </cell>
          <cell r="O18">
            <v>0</v>
          </cell>
          <cell r="P18">
            <v>200000</v>
          </cell>
          <cell r="Q18">
            <v>0</v>
          </cell>
          <cell r="R18">
            <v>201000</v>
          </cell>
          <cell r="S18">
            <v>-199000</v>
          </cell>
          <cell r="T18">
            <v>40000</v>
          </cell>
          <cell r="U18">
            <v>1</v>
          </cell>
          <cell r="V18">
            <v>400000</v>
          </cell>
          <cell r="W18">
            <v>40000</v>
          </cell>
          <cell r="X18">
            <v>401000</v>
          </cell>
          <cell r="Y18">
            <v>-399000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-308000</v>
          </cell>
          <cell r="AL18">
            <v>400000</v>
          </cell>
          <cell r="AM18">
            <v>10</v>
          </cell>
          <cell r="AN18">
            <v>2800000</v>
          </cell>
          <cell r="AO18">
            <v>200000</v>
          </cell>
          <cell r="AP18">
            <v>2420000</v>
          </cell>
          <cell r="AQ18">
            <v>-1448000</v>
          </cell>
          <cell r="AR18">
            <v>440000</v>
          </cell>
          <cell r="AS18">
            <v>10.602409638554217</v>
          </cell>
          <cell r="AT18">
            <v>6120000</v>
          </cell>
          <cell r="AU18">
            <v>4034000</v>
          </cell>
          <cell r="AV18">
            <v>-8302000</v>
          </cell>
        </row>
        <row r="19">
          <cell r="A19">
            <v>41801</v>
          </cell>
          <cell r="B19">
            <v>280000</v>
          </cell>
          <cell r="C19">
            <v>7</v>
          </cell>
          <cell r="D19">
            <v>2520000</v>
          </cell>
          <cell r="E19">
            <v>40000</v>
          </cell>
          <cell r="F19">
            <v>804000</v>
          </cell>
          <cell r="G19">
            <v>-4596000</v>
          </cell>
          <cell r="H19">
            <v>40000</v>
          </cell>
          <cell r="I19">
            <v>1</v>
          </cell>
          <cell r="J19">
            <v>520000</v>
          </cell>
          <cell r="K19">
            <v>44000</v>
          </cell>
          <cell r="L19">
            <v>292000</v>
          </cell>
          <cell r="M19">
            <v>-1268000</v>
          </cell>
          <cell r="N19">
            <v>0</v>
          </cell>
          <cell r="O19">
            <v>0</v>
          </cell>
          <cell r="P19">
            <v>200000</v>
          </cell>
          <cell r="Q19">
            <v>0</v>
          </cell>
          <cell r="R19">
            <v>201000</v>
          </cell>
          <cell r="S19">
            <v>-199000</v>
          </cell>
          <cell r="T19">
            <v>40000</v>
          </cell>
          <cell r="U19">
            <v>1</v>
          </cell>
          <cell r="V19">
            <v>440000</v>
          </cell>
          <cell r="W19">
            <v>44000</v>
          </cell>
          <cell r="X19">
            <v>445000</v>
          </cell>
          <cell r="Y19">
            <v>-355000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-308000</v>
          </cell>
          <cell r="AL19">
            <v>400000</v>
          </cell>
          <cell r="AM19">
            <v>10</v>
          </cell>
          <cell r="AN19">
            <v>3200000</v>
          </cell>
          <cell r="AO19">
            <v>416000</v>
          </cell>
          <cell r="AP19">
            <v>2836000</v>
          </cell>
          <cell r="AQ19">
            <v>-1032000</v>
          </cell>
          <cell r="AR19">
            <v>544000</v>
          </cell>
          <cell r="AS19">
            <v>13.108433734939759</v>
          </cell>
          <cell r="AT19">
            <v>6880000</v>
          </cell>
          <cell r="AU19">
            <v>4578000</v>
          </cell>
          <cell r="AV19">
            <v>-7758000</v>
          </cell>
        </row>
        <row r="20">
          <cell r="A20">
            <v>41802</v>
          </cell>
          <cell r="B20">
            <v>280000</v>
          </cell>
          <cell r="C20">
            <v>7</v>
          </cell>
          <cell r="D20">
            <v>2800000</v>
          </cell>
          <cell r="E20">
            <v>0</v>
          </cell>
          <cell r="F20">
            <v>804000</v>
          </cell>
          <cell r="G20">
            <v>-4596000</v>
          </cell>
          <cell r="H20">
            <v>0</v>
          </cell>
          <cell r="I20">
            <v>0</v>
          </cell>
          <cell r="J20">
            <v>520000</v>
          </cell>
          <cell r="K20">
            <v>0</v>
          </cell>
          <cell r="L20">
            <v>292000</v>
          </cell>
          <cell r="M20">
            <v>-1268000</v>
          </cell>
          <cell r="N20">
            <v>0</v>
          </cell>
          <cell r="O20">
            <v>0</v>
          </cell>
          <cell r="P20">
            <v>200000</v>
          </cell>
          <cell r="Q20">
            <v>0</v>
          </cell>
          <cell r="R20">
            <v>201000</v>
          </cell>
          <cell r="S20">
            <v>-199000</v>
          </cell>
          <cell r="T20">
            <v>0</v>
          </cell>
          <cell r="U20">
            <v>0</v>
          </cell>
          <cell r="V20">
            <v>440000</v>
          </cell>
          <cell r="W20">
            <v>0</v>
          </cell>
          <cell r="X20">
            <v>445000</v>
          </cell>
          <cell r="Y20">
            <v>-355000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-308000</v>
          </cell>
          <cell r="AL20">
            <v>400000</v>
          </cell>
          <cell r="AM20">
            <v>10</v>
          </cell>
          <cell r="AN20">
            <v>3600000</v>
          </cell>
          <cell r="AO20">
            <v>407000</v>
          </cell>
          <cell r="AP20">
            <v>3243000</v>
          </cell>
          <cell r="AQ20">
            <v>-625000</v>
          </cell>
          <cell r="AR20">
            <v>407000</v>
          </cell>
          <cell r="AS20">
            <v>9.80722891566265</v>
          </cell>
          <cell r="AT20">
            <v>7560000</v>
          </cell>
          <cell r="AU20">
            <v>4985000</v>
          </cell>
          <cell r="AV20">
            <v>-7351000</v>
          </cell>
        </row>
        <row r="21">
          <cell r="A21">
            <v>41803</v>
          </cell>
          <cell r="B21">
            <v>240000</v>
          </cell>
          <cell r="C21">
            <v>6</v>
          </cell>
          <cell r="D21">
            <v>3040000</v>
          </cell>
          <cell r="E21">
            <v>0</v>
          </cell>
          <cell r="F21">
            <v>804000</v>
          </cell>
          <cell r="G21">
            <v>-4596000</v>
          </cell>
          <cell r="H21">
            <v>0</v>
          </cell>
          <cell r="I21">
            <v>0</v>
          </cell>
          <cell r="J21">
            <v>520000</v>
          </cell>
          <cell r="K21">
            <v>0</v>
          </cell>
          <cell r="L21">
            <v>292000</v>
          </cell>
          <cell r="M21">
            <v>-1268000</v>
          </cell>
          <cell r="N21">
            <v>0</v>
          </cell>
          <cell r="O21">
            <v>0</v>
          </cell>
          <cell r="P21">
            <v>200000</v>
          </cell>
          <cell r="Q21">
            <v>0</v>
          </cell>
          <cell r="R21">
            <v>201000</v>
          </cell>
          <cell r="S21">
            <v>-199000</v>
          </cell>
          <cell r="T21">
            <v>0</v>
          </cell>
          <cell r="U21">
            <v>0</v>
          </cell>
          <cell r="V21">
            <v>440000</v>
          </cell>
          <cell r="W21">
            <v>0</v>
          </cell>
          <cell r="X21">
            <v>445000</v>
          </cell>
          <cell r="Y21">
            <v>-355000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-308000</v>
          </cell>
          <cell r="AL21">
            <v>268000</v>
          </cell>
          <cell r="AM21">
            <v>6</v>
          </cell>
          <cell r="AN21">
            <v>3868000</v>
          </cell>
          <cell r="AO21">
            <v>375000</v>
          </cell>
          <cell r="AP21">
            <v>3618000</v>
          </cell>
          <cell r="AQ21">
            <v>-250000</v>
          </cell>
          <cell r="AR21">
            <v>375000</v>
          </cell>
          <cell r="AS21">
            <v>9.0361445783132535</v>
          </cell>
          <cell r="AT21">
            <v>8068000</v>
          </cell>
          <cell r="AU21">
            <v>5360000</v>
          </cell>
          <cell r="AV21">
            <v>-6976000</v>
          </cell>
        </row>
        <row r="22">
          <cell r="A22">
            <v>41804</v>
          </cell>
          <cell r="B22">
            <v>240000</v>
          </cell>
          <cell r="C22">
            <v>6</v>
          </cell>
          <cell r="D22">
            <v>3280000</v>
          </cell>
          <cell r="E22">
            <v>0</v>
          </cell>
          <cell r="F22">
            <v>804000</v>
          </cell>
          <cell r="G22">
            <v>-4596000</v>
          </cell>
          <cell r="H22">
            <v>0</v>
          </cell>
          <cell r="I22">
            <v>0</v>
          </cell>
          <cell r="J22">
            <v>520000</v>
          </cell>
          <cell r="K22">
            <v>0</v>
          </cell>
          <cell r="L22">
            <v>292000</v>
          </cell>
          <cell r="M22">
            <v>-1268000</v>
          </cell>
          <cell r="N22">
            <v>0</v>
          </cell>
          <cell r="O22">
            <v>0</v>
          </cell>
          <cell r="P22">
            <v>200000</v>
          </cell>
          <cell r="Q22">
            <v>0</v>
          </cell>
          <cell r="R22">
            <v>201000</v>
          </cell>
          <cell r="S22">
            <v>-199000</v>
          </cell>
          <cell r="T22">
            <v>0</v>
          </cell>
          <cell r="U22">
            <v>0</v>
          </cell>
          <cell r="V22">
            <v>440000</v>
          </cell>
          <cell r="W22">
            <v>0</v>
          </cell>
          <cell r="X22">
            <v>445000</v>
          </cell>
          <cell r="Y22">
            <v>-355000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-308000</v>
          </cell>
          <cell r="AL22">
            <v>0</v>
          </cell>
          <cell r="AM22">
            <v>0</v>
          </cell>
          <cell r="AN22">
            <v>3868000</v>
          </cell>
          <cell r="AO22">
            <v>245000</v>
          </cell>
          <cell r="AP22">
            <v>3863000</v>
          </cell>
          <cell r="AQ22">
            <v>-5000</v>
          </cell>
          <cell r="AR22">
            <v>245000</v>
          </cell>
          <cell r="AS22">
            <v>5.903614457831325</v>
          </cell>
          <cell r="AT22">
            <v>8308000</v>
          </cell>
          <cell r="AU22">
            <v>5605000</v>
          </cell>
          <cell r="AV22">
            <v>-6731000</v>
          </cell>
        </row>
        <row r="23">
          <cell r="A23">
            <v>41805</v>
          </cell>
          <cell r="B23">
            <v>0</v>
          </cell>
          <cell r="C23">
            <v>0</v>
          </cell>
          <cell r="D23">
            <v>3280000</v>
          </cell>
          <cell r="E23">
            <v>0</v>
          </cell>
          <cell r="F23">
            <v>804000</v>
          </cell>
          <cell r="G23">
            <v>-4596000</v>
          </cell>
          <cell r="H23">
            <v>200000</v>
          </cell>
          <cell r="I23">
            <v>5</v>
          </cell>
          <cell r="J23">
            <v>720000</v>
          </cell>
          <cell r="K23">
            <v>0</v>
          </cell>
          <cell r="L23">
            <v>292000</v>
          </cell>
          <cell r="M23">
            <v>-1268000</v>
          </cell>
          <cell r="N23">
            <v>120000</v>
          </cell>
          <cell r="O23">
            <v>3</v>
          </cell>
          <cell r="P23">
            <v>320000</v>
          </cell>
          <cell r="Q23">
            <v>0</v>
          </cell>
          <cell r="R23">
            <v>201000</v>
          </cell>
          <cell r="S23">
            <v>-199000</v>
          </cell>
          <cell r="T23">
            <v>120000</v>
          </cell>
          <cell r="U23">
            <v>3</v>
          </cell>
          <cell r="V23">
            <v>560000</v>
          </cell>
          <cell r="W23">
            <v>0</v>
          </cell>
          <cell r="X23">
            <v>445000</v>
          </cell>
          <cell r="Y23">
            <v>-355000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-308000</v>
          </cell>
          <cell r="AL23">
            <v>0</v>
          </cell>
          <cell r="AM23">
            <v>0</v>
          </cell>
          <cell r="AN23">
            <v>3868000</v>
          </cell>
          <cell r="AO23">
            <v>0</v>
          </cell>
          <cell r="AP23">
            <v>3863000</v>
          </cell>
          <cell r="AQ23">
            <v>-5000</v>
          </cell>
          <cell r="AR23">
            <v>0</v>
          </cell>
          <cell r="AS23">
            <v>0</v>
          </cell>
          <cell r="AT23">
            <v>8748000</v>
          </cell>
          <cell r="AU23">
            <v>5605000</v>
          </cell>
          <cell r="AV23">
            <v>-6731000</v>
          </cell>
        </row>
        <row r="24">
          <cell r="A24">
            <v>41806</v>
          </cell>
          <cell r="B24">
            <v>240000</v>
          </cell>
          <cell r="C24">
            <v>6</v>
          </cell>
          <cell r="D24">
            <v>3520000</v>
          </cell>
          <cell r="E24">
            <v>0</v>
          </cell>
          <cell r="F24">
            <v>804000</v>
          </cell>
          <cell r="G24">
            <v>-4596000</v>
          </cell>
          <cell r="H24">
            <v>40000</v>
          </cell>
          <cell r="I24">
            <v>1</v>
          </cell>
          <cell r="J24">
            <v>760000</v>
          </cell>
          <cell r="K24">
            <v>200000</v>
          </cell>
          <cell r="L24">
            <v>492000</v>
          </cell>
          <cell r="M24">
            <v>-1068000</v>
          </cell>
          <cell r="N24">
            <v>0</v>
          </cell>
          <cell r="O24">
            <v>0</v>
          </cell>
          <cell r="P24">
            <v>320000</v>
          </cell>
          <cell r="Q24">
            <v>80000</v>
          </cell>
          <cell r="R24">
            <v>281000</v>
          </cell>
          <cell r="S24">
            <v>-119000</v>
          </cell>
          <cell r="T24">
            <v>40000</v>
          </cell>
          <cell r="U24">
            <v>1</v>
          </cell>
          <cell r="V24">
            <v>600000</v>
          </cell>
          <cell r="W24">
            <v>82000</v>
          </cell>
          <cell r="X24">
            <v>527000</v>
          </cell>
          <cell r="Y24">
            <v>-273000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44000</v>
          </cell>
          <cell r="AJ24">
            <v>44000</v>
          </cell>
          <cell r="AK24">
            <v>-264000</v>
          </cell>
          <cell r="AL24">
            <v>0</v>
          </cell>
          <cell r="AM24">
            <v>0</v>
          </cell>
          <cell r="AN24">
            <v>3868000</v>
          </cell>
          <cell r="AO24">
            <v>0</v>
          </cell>
          <cell r="AP24">
            <v>3863000</v>
          </cell>
          <cell r="AQ24">
            <v>-5000</v>
          </cell>
          <cell r="AR24">
            <v>406000</v>
          </cell>
          <cell r="AS24">
            <v>9.7831325301204828</v>
          </cell>
          <cell r="AT24">
            <v>9068000</v>
          </cell>
          <cell r="AU24">
            <v>6011000</v>
          </cell>
          <cell r="AV24">
            <v>-6325000</v>
          </cell>
        </row>
        <row r="25">
          <cell r="A25">
            <v>41807</v>
          </cell>
          <cell r="B25">
            <v>240000</v>
          </cell>
          <cell r="C25">
            <v>6</v>
          </cell>
          <cell r="D25">
            <v>3760000</v>
          </cell>
          <cell r="E25">
            <v>240000</v>
          </cell>
          <cell r="F25">
            <v>1044000</v>
          </cell>
          <cell r="G25">
            <v>-4356000</v>
          </cell>
          <cell r="H25">
            <v>40000</v>
          </cell>
          <cell r="I25">
            <v>1</v>
          </cell>
          <cell r="J25">
            <v>800000</v>
          </cell>
          <cell r="K25">
            <v>40000</v>
          </cell>
          <cell r="L25">
            <v>532000</v>
          </cell>
          <cell r="M25">
            <v>-1028000</v>
          </cell>
          <cell r="N25">
            <v>0</v>
          </cell>
          <cell r="O25">
            <v>0</v>
          </cell>
          <cell r="P25">
            <v>320000</v>
          </cell>
          <cell r="Q25">
            <v>0</v>
          </cell>
          <cell r="R25">
            <v>281000</v>
          </cell>
          <cell r="S25">
            <v>-119000</v>
          </cell>
          <cell r="T25">
            <v>40000</v>
          </cell>
          <cell r="U25">
            <v>1</v>
          </cell>
          <cell r="V25">
            <v>640000</v>
          </cell>
          <cell r="W25">
            <v>40000</v>
          </cell>
          <cell r="X25">
            <v>567000</v>
          </cell>
          <cell r="Y25">
            <v>-233000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44000</v>
          </cell>
          <cell r="AG25">
            <v>1</v>
          </cell>
          <cell r="AH25">
            <v>44000</v>
          </cell>
          <cell r="AI25">
            <v>0</v>
          </cell>
          <cell r="AJ25">
            <v>44000</v>
          </cell>
          <cell r="AK25">
            <v>-264000</v>
          </cell>
          <cell r="AL25">
            <v>0</v>
          </cell>
          <cell r="AM25">
            <v>0</v>
          </cell>
          <cell r="AN25">
            <v>3868000</v>
          </cell>
          <cell r="AO25">
            <v>0</v>
          </cell>
          <cell r="AP25">
            <v>3863000</v>
          </cell>
          <cell r="AQ25">
            <v>-5000</v>
          </cell>
          <cell r="AR25">
            <v>320000</v>
          </cell>
          <cell r="AS25">
            <v>7.7108433734939759</v>
          </cell>
          <cell r="AT25">
            <v>9432000</v>
          </cell>
          <cell r="AU25">
            <v>6331000</v>
          </cell>
          <cell r="AV25">
            <v>-6005000</v>
          </cell>
        </row>
        <row r="26">
          <cell r="A26">
            <v>41808</v>
          </cell>
          <cell r="B26">
            <v>240000</v>
          </cell>
          <cell r="C26">
            <v>6</v>
          </cell>
          <cell r="D26">
            <v>4000000</v>
          </cell>
          <cell r="E26">
            <v>240000</v>
          </cell>
          <cell r="F26">
            <v>1284000</v>
          </cell>
          <cell r="G26">
            <v>-4116000</v>
          </cell>
          <cell r="H26">
            <v>40000</v>
          </cell>
          <cell r="I26">
            <v>1</v>
          </cell>
          <cell r="J26">
            <v>840000</v>
          </cell>
          <cell r="K26">
            <v>40000</v>
          </cell>
          <cell r="L26">
            <v>572000</v>
          </cell>
          <cell r="M26">
            <v>-988000</v>
          </cell>
          <cell r="N26">
            <v>0</v>
          </cell>
          <cell r="O26">
            <v>0</v>
          </cell>
          <cell r="P26">
            <v>320000</v>
          </cell>
          <cell r="Q26">
            <v>0</v>
          </cell>
          <cell r="R26">
            <v>281000</v>
          </cell>
          <cell r="S26">
            <v>-119000</v>
          </cell>
          <cell r="T26">
            <v>40000</v>
          </cell>
          <cell r="U26">
            <v>1</v>
          </cell>
          <cell r="V26">
            <v>680000</v>
          </cell>
          <cell r="W26">
            <v>40000</v>
          </cell>
          <cell r="X26">
            <v>607000</v>
          </cell>
          <cell r="Y26">
            <v>-193000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44000</v>
          </cell>
          <cell r="AG26">
            <v>1</v>
          </cell>
          <cell r="AH26">
            <v>88000</v>
          </cell>
          <cell r="AI26">
            <v>132000</v>
          </cell>
          <cell r="AJ26">
            <v>176000</v>
          </cell>
          <cell r="AK26">
            <v>-132000</v>
          </cell>
          <cell r="AL26">
            <v>0</v>
          </cell>
          <cell r="AM26">
            <v>0</v>
          </cell>
          <cell r="AN26">
            <v>3868000</v>
          </cell>
          <cell r="AO26">
            <v>0</v>
          </cell>
          <cell r="AP26">
            <v>3863000</v>
          </cell>
          <cell r="AQ26">
            <v>-5000</v>
          </cell>
          <cell r="AR26">
            <v>452000</v>
          </cell>
          <cell r="AS26">
            <v>10.891566265060241</v>
          </cell>
          <cell r="AT26">
            <v>9796000</v>
          </cell>
          <cell r="AU26">
            <v>6783000</v>
          </cell>
          <cell r="AV26">
            <v>-5553000</v>
          </cell>
        </row>
        <row r="27">
          <cell r="A27">
            <v>41809</v>
          </cell>
          <cell r="B27">
            <v>240000</v>
          </cell>
          <cell r="C27">
            <v>6</v>
          </cell>
          <cell r="D27">
            <v>4240000</v>
          </cell>
          <cell r="E27">
            <v>200000</v>
          </cell>
          <cell r="F27">
            <v>1484000</v>
          </cell>
          <cell r="G27">
            <v>-3916000</v>
          </cell>
          <cell r="H27">
            <v>40000</v>
          </cell>
          <cell r="I27">
            <v>1</v>
          </cell>
          <cell r="J27">
            <v>880000</v>
          </cell>
          <cell r="K27">
            <v>40000</v>
          </cell>
          <cell r="L27">
            <v>612000</v>
          </cell>
          <cell r="M27">
            <v>-948000</v>
          </cell>
          <cell r="N27">
            <v>0</v>
          </cell>
          <cell r="O27">
            <v>0</v>
          </cell>
          <cell r="P27">
            <v>320000</v>
          </cell>
          <cell r="Q27">
            <v>0</v>
          </cell>
          <cell r="R27">
            <v>281000</v>
          </cell>
          <cell r="S27">
            <v>-119000</v>
          </cell>
          <cell r="T27">
            <v>40000</v>
          </cell>
          <cell r="U27">
            <v>1</v>
          </cell>
          <cell r="V27">
            <v>720000</v>
          </cell>
          <cell r="W27">
            <v>40000</v>
          </cell>
          <cell r="X27">
            <v>647000</v>
          </cell>
          <cell r="Y27">
            <v>-153000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44000</v>
          </cell>
          <cell r="AG27">
            <v>1</v>
          </cell>
          <cell r="AH27">
            <v>132000</v>
          </cell>
          <cell r="AI27">
            <v>0</v>
          </cell>
          <cell r="AJ27">
            <v>176000</v>
          </cell>
          <cell r="AK27">
            <v>-132000</v>
          </cell>
          <cell r="AL27">
            <v>0</v>
          </cell>
          <cell r="AM27">
            <v>0</v>
          </cell>
          <cell r="AN27">
            <v>3868000</v>
          </cell>
          <cell r="AO27">
            <v>0</v>
          </cell>
          <cell r="AP27">
            <v>3863000</v>
          </cell>
          <cell r="AQ27">
            <v>-5000</v>
          </cell>
          <cell r="AR27">
            <v>280000</v>
          </cell>
          <cell r="AS27">
            <v>6.7469879518072293</v>
          </cell>
          <cell r="AT27">
            <v>10160000</v>
          </cell>
          <cell r="AU27">
            <v>7063000</v>
          </cell>
          <cell r="AV27">
            <v>-5273000</v>
          </cell>
        </row>
        <row r="28">
          <cell r="A28">
            <v>41810</v>
          </cell>
          <cell r="B28">
            <v>240000</v>
          </cell>
          <cell r="C28">
            <v>6</v>
          </cell>
          <cell r="D28">
            <v>4480000</v>
          </cell>
          <cell r="E28">
            <v>404000</v>
          </cell>
          <cell r="F28">
            <v>1888000</v>
          </cell>
          <cell r="G28">
            <v>-3512000</v>
          </cell>
          <cell r="H28">
            <v>40000</v>
          </cell>
          <cell r="I28">
            <v>1</v>
          </cell>
          <cell r="J28">
            <v>920000</v>
          </cell>
          <cell r="K28">
            <v>80000</v>
          </cell>
          <cell r="L28">
            <v>692000</v>
          </cell>
          <cell r="M28">
            <v>-868000</v>
          </cell>
          <cell r="N28">
            <v>0</v>
          </cell>
          <cell r="O28">
            <v>0</v>
          </cell>
          <cell r="P28">
            <v>320000</v>
          </cell>
          <cell r="Q28">
            <v>0</v>
          </cell>
          <cell r="R28">
            <v>281000</v>
          </cell>
          <cell r="S28">
            <v>-119000</v>
          </cell>
          <cell r="T28">
            <v>40000</v>
          </cell>
          <cell r="U28">
            <v>1</v>
          </cell>
          <cell r="V28">
            <v>760000</v>
          </cell>
          <cell r="W28">
            <v>80000</v>
          </cell>
          <cell r="X28">
            <v>727000</v>
          </cell>
          <cell r="Y28">
            <v>-73000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44000</v>
          </cell>
          <cell r="AG28">
            <v>1</v>
          </cell>
          <cell r="AH28">
            <v>176000</v>
          </cell>
          <cell r="AI28">
            <v>0</v>
          </cell>
          <cell r="AJ28">
            <v>176000</v>
          </cell>
          <cell r="AK28">
            <v>-132000</v>
          </cell>
          <cell r="AL28">
            <v>0</v>
          </cell>
          <cell r="AM28">
            <v>0</v>
          </cell>
          <cell r="AN28">
            <v>3868000</v>
          </cell>
          <cell r="AO28">
            <v>0</v>
          </cell>
          <cell r="AP28">
            <v>3863000</v>
          </cell>
          <cell r="AQ28">
            <v>-5000</v>
          </cell>
          <cell r="AR28">
            <v>564000</v>
          </cell>
          <cell r="AS28">
            <v>13.590361445783133</v>
          </cell>
          <cell r="AT28">
            <v>10524000</v>
          </cell>
          <cell r="AU28">
            <v>7627000</v>
          </cell>
          <cell r="AV28">
            <v>-4709000</v>
          </cell>
        </row>
        <row r="29">
          <cell r="A29">
            <v>41811</v>
          </cell>
          <cell r="B29">
            <v>240000</v>
          </cell>
          <cell r="C29">
            <v>6</v>
          </cell>
          <cell r="D29">
            <v>4720000</v>
          </cell>
          <cell r="E29">
            <v>280000</v>
          </cell>
          <cell r="F29">
            <v>2168000</v>
          </cell>
          <cell r="G29">
            <v>-3232000</v>
          </cell>
          <cell r="H29">
            <v>0</v>
          </cell>
          <cell r="I29">
            <v>0</v>
          </cell>
          <cell r="J29">
            <v>920000</v>
          </cell>
          <cell r="K29">
            <v>120000</v>
          </cell>
          <cell r="L29">
            <v>812000</v>
          </cell>
          <cell r="M29">
            <v>-748000</v>
          </cell>
          <cell r="N29">
            <v>0</v>
          </cell>
          <cell r="O29">
            <v>0</v>
          </cell>
          <cell r="P29">
            <v>320000</v>
          </cell>
          <cell r="Q29">
            <v>0</v>
          </cell>
          <cell r="R29">
            <v>281000</v>
          </cell>
          <cell r="S29">
            <v>-119000</v>
          </cell>
          <cell r="T29">
            <v>40000</v>
          </cell>
          <cell r="U29">
            <v>1</v>
          </cell>
          <cell r="V29">
            <v>800000</v>
          </cell>
          <cell r="W29">
            <v>0</v>
          </cell>
          <cell r="X29">
            <v>727000</v>
          </cell>
          <cell r="Y29">
            <v>-73000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176000</v>
          </cell>
          <cell r="AI29">
            <v>44000</v>
          </cell>
          <cell r="AJ29">
            <v>220000</v>
          </cell>
          <cell r="AK29">
            <v>-88000</v>
          </cell>
          <cell r="AL29">
            <v>0</v>
          </cell>
          <cell r="AM29">
            <v>0</v>
          </cell>
          <cell r="AN29">
            <v>3868000</v>
          </cell>
          <cell r="AO29">
            <v>0</v>
          </cell>
          <cell r="AP29">
            <v>3863000</v>
          </cell>
          <cell r="AQ29">
            <v>-5000</v>
          </cell>
          <cell r="AR29">
            <v>444000</v>
          </cell>
          <cell r="AS29">
            <v>10.829268292682928</v>
          </cell>
          <cell r="AT29">
            <v>10804000</v>
          </cell>
          <cell r="AU29">
            <v>8071000</v>
          </cell>
          <cell r="AV29">
            <v>-4265000</v>
          </cell>
        </row>
        <row r="30">
          <cell r="A30">
            <v>41812</v>
          </cell>
          <cell r="B30">
            <v>0</v>
          </cell>
          <cell r="C30">
            <v>0</v>
          </cell>
          <cell r="D30">
            <v>4720000</v>
          </cell>
          <cell r="E30">
            <v>360000</v>
          </cell>
          <cell r="F30">
            <v>2528000</v>
          </cell>
          <cell r="G30">
            <v>-2872000</v>
          </cell>
          <cell r="H30">
            <v>200000</v>
          </cell>
          <cell r="I30">
            <v>5</v>
          </cell>
          <cell r="J30">
            <v>1120000</v>
          </cell>
          <cell r="K30">
            <v>160000</v>
          </cell>
          <cell r="L30">
            <v>972000</v>
          </cell>
          <cell r="M30">
            <v>-588000</v>
          </cell>
          <cell r="N30">
            <v>120000</v>
          </cell>
          <cell r="O30">
            <v>3</v>
          </cell>
          <cell r="P30">
            <v>440000</v>
          </cell>
          <cell r="Q30">
            <v>40000</v>
          </cell>
          <cell r="R30">
            <v>321000</v>
          </cell>
          <cell r="S30">
            <v>-79000</v>
          </cell>
          <cell r="T30">
            <v>0</v>
          </cell>
          <cell r="U30">
            <v>0</v>
          </cell>
          <cell r="V30">
            <v>800000</v>
          </cell>
          <cell r="W30">
            <v>0</v>
          </cell>
          <cell r="X30">
            <v>727000</v>
          </cell>
          <cell r="Y30">
            <v>-73000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176000</v>
          </cell>
          <cell r="AI30">
            <v>44000</v>
          </cell>
          <cell r="AJ30">
            <v>264000</v>
          </cell>
          <cell r="AK30">
            <v>-44000</v>
          </cell>
          <cell r="AL30">
            <v>0</v>
          </cell>
          <cell r="AM30">
            <v>0</v>
          </cell>
          <cell r="AN30">
            <v>3868000</v>
          </cell>
          <cell r="AO30">
            <v>0</v>
          </cell>
          <cell r="AP30">
            <v>3863000</v>
          </cell>
          <cell r="AQ30">
            <v>-5000</v>
          </cell>
          <cell r="AR30">
            <v>604000</v>
          </cell>
          <cell r="AS30">
            <v>14.731707317073171</v>
          </cell>
          <cell r="AT30">
            <v>11124000</v>
          </cell>
          <cell r="AU30">
            <v>8675000</v>
          </cell>
          <cell r="AV30">
            <v>-3661000</v>
          </cell>
        </row>
        <row r="31">
          <cell r="A31">
            <v>41813</v>
          </cell>
          <cell r="B31">
            <v>240000</v>
          </cell>
          <cell r="C31">
            <v>6</v>
          </cell>
          <cell r="D31">
            <v>4960000</v>
          </cell>
          <cell r="E31">
            <v>320000</v>
          </cell>
          <cell r="F31">
            <v>2848000</v>
          </cell>
          <cell r="G31">
            <v>-2552000</v>
          </cell>
          <cell r="H31">
            <v>40000</v>
          </cell>
          <cell r="I31">
            <v>1</v>
          </cell>
          <cell r="J31">
            <v>1160000</v>
          </cell>
          <cell r="K31">
            <v>80000</v>
          </cell>
          <cell r="L31">
            <v>1052000</v>
          </cell>
          <cell r="M31">
            <v>-508000</v>
          </cell>
          <cell r="N31">
            <v>0</v>
          </cell>
          <cell r="O31">
            <v>0</v>
          </cell>
          <cell r="P31">
            <v>440000</v>
          </cell>
          <cell r="Q31">
            <v>0</v>
          </cell>
          <cell r="R31">
            <v>321000</v>
          </cell>
          <cell r="S31">
            <v>-79000</v>
          </cell>
          <cell r="T31">
            <v>0</v>
          </cell>
          <cell r="U31">
            <v>0</v>
          </cell>
          <cell r="V31">
            <v>800000</v>
          </cell>
          <cell r="W31">
            <v>0</v>
          </cell>
          <cell r="X31">
            <v>727000</v>
          </cell>
          <cell r="Y31">
            <v>-73000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44000</v>
          </cell>
          <cell r="AG31">
            <v>1</v>
          </cell>
          <cell r="AH31">
            <v>220000</v>
          </cell>
          <cell r="AI31">
            <v>0</v>
          </cell>
          <cell r="AJ31">
            <v>264000</v>
          </cell>
          <cell r="AK31">
            <v>-44000</v>
          </cell>
          <cell r="AL31">
            <v>0</v>
          </cell>
          <cell r="AM31">
            <v>0</v>
          </cell>
          <cell r="AN31">
            <v>3868000</v>
          </cell>
          <cell r="AO31">
            <v>0</v>
          </cell>
          <cell r="AP31">
            <v>3863000</v>
          </cell>
          <cell r="AQ31">
            <v>-5000</v>
          </cell>
          <cell r="AR31">
            <v>400000</v>
          </cell>
          <cell r="AS31">
            <v>9.7560975609756095</v>
          </cell>
          <cell r="AT31">
            <v>11448000</v>
          </cell>
          <cell r="AU31">
            <v>9075000</v>
          </cell>
          <cell r="AV31">
            <v>-3261000</v>
          </cell>
        </row>
        <row r="32">
          <cell r="A32">
            <v>41814</v>
          </cell>
          <cell r="B32">
            <v>240000</v>
          </cell>
          <cell r="C32">
            <v>6</v>
          </cell>
          <cell r="D32">
            <v>5200000</v>
          </cell>
          <cell r="E32">
            <v>360000</v>
          </cell>
          <cell r="F32">
            <v>3208000</v>
          </cell>
          <cell r="G32">
            <v>-2192000</v>
          </cell>
          <cell r="H32">
            <v>40000</v>
          </cell>
          <cell r="I32">
            <v>1</v>
          </cell>
          <cell r="J32">
            <v>1200000</v>
          </cell>
          <cell r="K32">
            <v>40000</v>
          </cell>
          <cell r="L32">
            <v>1092000</v>
          </cell>
          <cell r="M32">
            <v>-468000</v>
          </cell>
          <cell r="N32">
            <v>0</v>
          </cell>
          <cell r="O32">
            <v>0</v>
          </cell>
          <cell r="P32">
            <v>440000</v>
          </cell>
          <cell r="Q32">
            <v>0</v>
          </cell>
          <cell r="R32">
            <v>321000</v>
          </cell>
          <cell r="S32">
            <v>-79000</v>
          </cell>
          <cell r="T32">
            <v>0</v>
          </cell>
          <cell r="U32">
            <v>0</v>
          </cell>
          <cell r="V32">
            <v>800000</v>
          </cell>
          <cell r="W32">
            <v>0</v>
          </cell>
          <cell r="X32">
            <v>727000</v>
          </cell>
          <cell r="Y32">
            <v>-73000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44000</v>
          </cell>
          <cell r="AG32">
            <v>1</v>
          </cell>
          <cell r="AH32">
            <v>264000</v>
          </cell>
          <cell r="AI32">
            <v>0</v>
          </cell>
          <cell r="AJ32">
            <v>264000</v>
          </cell>
          <cell r="AK32">
            <v>-44000</v>
          </cell>
          <cell r="AL32">
            <v>0</v>
          </cell>
          <cell r="AM32">
            <v>0</v>
          </cell>
          <cell r="AN32">
            <v>3868000</v>
          </cell>
          <cell r="AO32">
            <v>0</v>
          </cell>
          <cell r="AP32">
            <v>3863000</v>
          </cell>
          <cell r="AQ32">
            <v>-5000</v>
          </cell>
          <cell r="AR32">
            <v>400000</v>
          </cell>
          <cell r="AS32">
            <v>9.7560975609756095</v>
          </cell>
          <cell r="AT32">
            <v>11772000</v>
          </cell>
          <cell r="AU32">
            <v>9475000</v>
          </cell>
          <cell r="AV32">
            <v>-2861000</v>
          </cell>
        </row>
        <row r="33">
          <cell r="A33">
            <v>41815</v>
          </cell>
          <cell r="B33">
            <v>240000</v>
          </cell>
          <cell r="C33">
            <v>6</v>
          </cell>
          <cell r="D33">
            <v>5440000</v>
          </cell>
          <cell r="E33">
            <v>360000</v>
          </cell>
          <cell r="F33">
            <v>3568000</v>
          </cell>
          <cell r="G33">
            <v>-1832000</v>
          </cell>
          <cell r="H33">
            <v>40000</v>
          </cell>
          <cell r="I33">
            <v>1</v>
          </cell>
          <cell r="J33">
            <v>1240000</v>
          </cell>
          <cell r="K33">
            <v>40000</v>
          </cell>
          <cell r="L33">
            <v>1132000</v>
          </cell>
          <cell r="M33">
            <v>-428000</v>
          </cell>
          <cell r="N33">
            <v>0</v>
          </cell>
          <cell r="O33">
            <v>0</v>
          </cell>
          <cell r="P33">
            <v>440000</v>
          </cell>
          <cell r="Q33">
            <v>0</v>
          </cell>
          <cell r="R33">
            <v>321000</v>
          </cell>
          <cell r="S33">
            <v>-79000</v>
          </cell>
          <cell r="T33">
            <v>0</v>
          </cell>
          <cell r="U33">
            <v>0</v>
          </cell>
          <cell r="V33">
            <v>800000</v>
          </cell>
          <cell r="W33">
            <v>0</v>
          </cell>
          <cell r="X33">
            <v>727000</v>
          </cell>
          <cell r="Y33">
            <v>-73000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44000</v>
          </cell>
          <cell r="AG33">
            <v>1</v>
          </cell>
          <cell r="AH33">
            <v>308000</v>
          </cell>
          <cell r="AI33">
            <v>44000</v>
          </cell>
          <cell r="AJ33">
            <v>308000</v>
          </cell>
          <cell r="AK33">
            <v>0</v>
          </cell>
          <cell r="AL33">
            <v>0</v>
          </cell>
          <cell r="AM33">
            <v>0</v>
          </cell>
          <cell r="AN33">
            <v>3868000</v>
          </cell>
          <cell r="AO33">
            <v>0</v>
          </cell>
          <cell r="AP33">
            <v>3863000</v>
          </cell>
          <cell r="AQ33">
            <v>-5000</v>
          </cell>
          <cell r="AR33">
            <v>444000</v>
          </cell>
          <cell r="AS33">
            <v>10.829268292682928</v>
          </cell>
          <cell r="AT33">
            <v>12096000</v>
          </cell>
          <cell r="AU33">
            <v>9919000</v>
          </cell>
          <cell r="AV33">
            <v>-2417000</v>
          </cell>
        </row>
        <row r="34">
          <cell r="A34">
            <v>41816</v>
          </cell>
          <cell r="B34">
            <v>240000</v>
          </cell>
          <cell r="C34">
            <v>6</v>
          </cell>
          <cell r="D34">
            <v>5680000</v>
          </cell>
          <cell r="E34">
            <v>360000</v>
          </cell>
          <cell r="F34">
            <v>3928000</v>
          </cell>
          <cell r="G34">
            <v>-1472000</v>
          </cell>
          <cell r="H34">
            <v>40000</v>
          </cell>
          <cell r="I34">
            <v>1</v>
          </cell>
          <cell r="J34">
            <v>1280000</v>
          </cell>
          <cell r="K34">
            <v>40000</v>
          </cell>
          <cell r="L34">
            <v>1172000</v>
          </cell>
          <cell r="M34">
            <v>-388000</v>
          </cell>
          <cell r="N34">
            <v>0</v>
          </cell>
          <cell r="O34">
            <v>0</v>
          </cell>
          <cell r="P34">
            <v>440000</v>
          </cell>
          <cell r="Q34">
            <v>0</v>
          </cell>
          <cell r="R34">
            <v>321000</v>
          </cell>
          <cell r="S34">
            <v>-79000</v>
          </cell>
          <cell r="T34">
            <v>0</v>
          </cell>
          <cell r="U34">
            <v>0</v>
          </cell>
          <cell r="V34">
            <v>800000</v>
          </cell>
          <cell r="W34">
            <v>0</v>
          </cell>
          <cell r="X34">
            <v>727000</v>
          </cell>
          <cell r="Y34">
            <v>-73000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308000</v>
          </cell>
          <cell r="AI34">
            <v>0</v>
          </cell>
          <cell r="AJ34">
            <v>308000</v>
          </cell>
          <cell r="AK34">
            <v>0</v>
          </cell>
          <cell r="AL34">
            <v>0</v>
          </cell>
          <cell r="AM34">
            <v>0</v>
          </cell>
          <cell r="AN34">
            <v>3868000</v>
          </cell>
          <cell r="AO34">
            <v>0</v>
          </cell>
          <cell r="AP34">
            <v>3863000</v>
          </cell>
          <cell r="AQ34">
            <v>-5000</v>
          </cell>
          <cell r="AR34">
            <v>400000</v>
          </cell>
          <cell r="AS34">
            <v>9.7560975609756095</v>
          </cell>
          <cell r="AT34">
            <v>12376000</v>
          </cell>
          <cell r="AU34">
            <v>10319000</v>
          </cell>
          <cell r="AV34">
            <v>-2017000</v>
          </cell>
        </row>
        <row r="35">
          <cell r="A35">
            <v>41817</v>
          </cell>
          <cell r="B35">
            <v>240000</v>
          </cell>
          <cell r="C35">
            <v>6</v>
          </cell>
          <cell r="D35">
            <v>5920000</v>
          </cell>
          <cell r="E35">
            <v>360000</v>
          </cell>
          <cell r="F35">
            <v>4288000</v>
          </cell>
          <cell r="G35">
            <v>-1112000</v>
          </cell>
          <cell r="H35">
            <v>40000</v>
          </cell>
          <cell r="I35">
            <v>1</v>
          </cell>
          <cell r="J35">
            <v>1320000</v>
          </cell>
          <cell r="K35">
            <v>40000</v>
          </cell>
          <cell r="L35">
            <v>1212000</v>
          </cell>
          <cell r="M35">
            <v>-348000</v>
          </cell>
          <cell r="N35">
            <v>0</v>
          </cell>
          <cell r="O35">
            <v>0</v>
          </cell>
          <cell r="P35">
            <v>440000</v>
          </cell>
          <cell r="Q35">
            <v>0</v>
          </cell>
          <cell r="R35">
            <v>321000</v>
          </cell>
          <cell r="S35">
            <v>-79000</v>
          </cell>
          <cell r="T35">
            <v>0</v>
          </cell>
          <cell r="U35">
            <v>0</v>
          </cell>
          <cell r="V35">
            <v>800000</v>
          </cell>
          <cell r="W35">
            <v>0</v>
          </cell>
          <cell r="X35">
            <v>727000</v>
          </cell>
          <cell r="Y35">
            <v>-73000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308000</v>
          </cell>
          <cell r="AI35">
            <v>0</v>
          </cell>
          <cell r="AJ35">
            <v>308000</v>
          </cell>
          <cell r="AK35">
            <v>0</v>
          </cell>
          <cell r="AL35">
            <v>0</v>
          </cell>
          <cell r="AM35">
            <v>0</v>
          </cell>
          <cell r="AN35">
            <v>3868000</v>
          </cell>
          <cell r="AO35">
            <v>0</v>
          </cell>
          <cell r="AP35">
            <v>3863000</v>
          </cell>
          <cell r="AQ35">
            <v>-5000</v>
          </cell>
          <cell r="AR35">
            <v>400000</v>
          </cell>
          <cell r="AS35">
            <v>9.7560975609756095</v>
          </cell>
          <cell r="AT35">
            <v>12656000</v>
          </cell>
          <cell r="AU35">
            <v>10719000</v>
          </cell>
          <cell r="AV35">
            <v>-1617000</v>
          </cell>
        </row>
        <row r="36">
          <cell r="A36">
            <v>41818</v>
          </cell>
          <cell r="B36">
            <v>240000</v>
          </cell>
          <cell r="C36">
            <v>6</v>
          </cell>
          <cell r="D36">
            <v>6160000</v>
          </cell>
          <cell r="E36">
            <v>360000</v>
          </cell>
          <cell r="F36">
            <v>4648000</v>
          </cell>
          <cell r="G36">
            <v>-752000</v>
          </cell>
          <cell r="H36">
            <v>40000</v>
          </cell>
          <cell r="I36">
            <v>1</v>
          </cell>
          <cell r="J36">
            <v>1360000</v>
          </cell>
          <cell r="K36">
            <v>80000</v>
          </cell>
          <cell r="L36">
            <v>1292000</v>
          </cell>
          <cell r="M36">
            <v>-268000</v>
          </cell>
          <cell r="N36">
            <v>0</v>
          </cell>
          <cell r="O36">
            <v>0</v>
          </cell>
          <cell r="P36">
            <v>440000</v>
          </cell>
          <cell r="Q36">
            <v>0</v>
          </cell>
          <cell r="R36">
            <v>321000</v>
          </cell>
          <cell r="S36">
            <v>-79000</v>
          </cell>
          <cell r="T36">
            <v>0</v>
          </cell>
          <cell r="U36">
            <v>0</v>
          </cell>
          <cell r="V36">
            <v>800000</v>
          </cell>
          <cell r="W36">
            <v>0</v>
          </cell>
          <cell r="X36">
            <v>727000</v>
          </cell>
          <cell r="Y36">
            <v>-73000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308000</v>
          </cell>
          <cell r="AI36">
            <v>0</v>
          </cell>
          <cell r="AJ36">
            <v>308000</v>
          </cell>
          <cell r="AK36">
            <v>0</v>
          </cell>
          <cell r="AL36">
            <v>0</v>
          </cell>
          <cell r="AM36">
            <v>0</v>
          </cell>
          <cell r="AN36">
            <v>3868000</v>
          </cell>
          <cell r="AO36">
            <v>0</v>
          </cell>
          <cell r="AP36">
            <v>3863000</v>
          </cell>
          <cell r="AQ36">
            <v>-5000</v>
          </cell>
          <cell r="AR36">
            <v>440000</v>
          </cell>
          <cell r="AS36">
            <v>11</v>
          </cell>
          <cell r="AT36">
            <v>12936000</v>
          </cell>
          <cell r="AU36">
            <v>11159000</v>
          </cell>
          <cell r="AV36">
            <v>-1177000</v>
          </cell>
        </row>
        <row r="37">
          <cell r="A37">
            <v>41819</v>
          </cell>
          <cell r="B37">
            <v>0</v>
          </cell>
          <cell r="C37">
            <v>0</v>
          </cell>
          <cell r="D37">
            <v>6160000</v>
          </cell>
          <cell r="E37">
            <v>360000</v>
          </cell>
          <cell r="F37">
            <v>5008000</v>
          </cell>
          <cell r="G37">
            <v>-392000</v>
          </cell>
          <cell r="H37">
            <v>200000</v>
          </cell>
          <cell r="I37">
            <v>5</v>
          </cell>
          <cell r="J37">
            <v>1560000</v>
          </cell>
          <cell r="K37">
            <v>200000</v>
          </cell>
          <cell r="L37">
            <v>1492000</v>
          </cell>
          <cell r="M37">
            <v>-68000</v>
          </cell>
          <cell r="N37">
            <v>0</v>
          </cell>
          <cell r="O37">
            <v>0</v>
          </cell>
          <cell r="P37">
            <v>440000</v>
          </cell>
          <cell r="Q37">
            <v>0</v>
          </cell>
          <cell r="R37">
            <v>321000</v>
          </cell>
          <cell r="S37">
            <v>-79000</v>
          </cell>
          <cell r="T37">
            <v>0</v>
          </cell>
          <cell r="U37">
            <v>0</v>
          </cell>
          <cell r="V37">
            <v>800000</v>
          </cell>
          <cell r="W37">
            <v>0</v>
          </cell>
          <cell r="X37">
            <v>727000</v>
          </cell>
          <cell r="Y37">
            <v>-73000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308000</v>
          </cell>
          <cell r="AI37">
            <v>0</v>
          </cell>
          <cell r="AJ37">
            <v>308000</v>
          </cell>
          <cell r="AK37">
            <v>0</v>
          </cell>
          <cell r="AL37">
            <v>0</v>
          </cell>
          <cell r="AM37">
            <v>0</v>
          </cell>
          <cell r="AN37">
            <v>3868000</v>
          </cell>
          <cell r="AO37">
            <v>0</v>
          </cell>
          <cell r="AP37">
            <v>3863000</v>
          </cell>
          <cell r="AQ37">
            <v>-5000</v>
          </cell>
          <cell r="AR37">
            <v>560000</v>
          </cell>
          <cell r="AS37">
            <v>14</v>
          </cell>
          <cell r="AT37">
            <v>13136000</v>
          </cell>
          <cell r="AU37">
            <v>11719000</v>
          </cell>
          <cell r="AV37">
            <v>-617000</v>
          </cell>
        </row>
        <row r="38">
          <cell r="A38">
            <v>41820</v>
          </cell>
          <cell r="B38">
            <v>0</v>
          </cell>
          <cell r="C38">
            <v>0</v>
          </cell>
          <cell r="D38">
            <v>6160000</v>
          </cell>
          <cell r="E38">
            <v>400000</v>
          </cell>
          <cell r="F38">
            <v>5408000</v>
          </cell>
          <cell r="G38">
            <v>8000</v>
          </cell>
          <cell r="H38">
            <v>0</v>
          </cell>
          <cell r="I38">
            <v>0</v>
          </cell>
          <cell r="J38">
            <v>1560000</v>
          </cell>
          <cell r="K38">
            <v>80000</v>
          </cell>
          <cell r="L38">
            <v>1572000</v>
          </cell>
          <cell r="M38">
            <v>12000</v>
          </cell>
          <cell r="N38">
            <v>0</v>
          </cell>
          <cell r="O38">
            <v>0</v>
          </cell>
          <cell r="P38">
            <v>440000</v>
          </cell>
          <cell r="Q38">
            <v>0</v>
          </cell>
          <cell r="R38">
            <v>321000</v>
          </cell>
          <cell r="S38">
            <v>-79000</v>
          </cell>
          <cell r="T38">
            <v>0</v>
          </cell>
          <cell r="U38">
            <v>0</v>
          </cell>
          <cell r="V38">
            <v>800000</v>
          </cell>
          <cell r="W38">
            <v>0</v>
          </cell>
          <cell r="X38">
            <v>727000</v>
          </cell>
          <cell r="Y38">
            <v>-73000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308000</v>
          </cell>
          <cell r="AI38">
            <v>0</v>
          </cell>
          <cell r="AJ38">
            <v>308000</v>
          </cell>
          <cell r="AK38">
            <v>0</v>
          </cell>
          <cell r="AL38">
            <v>0</v>
          </cell>
          <cell r="AM38">
            <v>0</v>
          </cell>
          <cell r="AN38">
            <v>3868000</v>
          </cell>
          <cell r="AO38">
            <v>0</v>
          </cell>
          <cell r="AP38">
            <v>3863000</v>
          </cell>
          <cell r="AQ38">
            <v>-5000</v>
          </cell>
          <cell r="AR38">
            <v>480000</v>
          </cell>
          <cell r="AS38">
            <v>12</v>
          </cell>
          <cell r="AT38">
            <v>13136000</v>
          </cell>
          <cell r="AU38">
            <v>12199000</v>
          </cell>
          <cell r="AV38">
            <v>-137000</v>
          </cell>
        </row>
        <row r="39">
          <cell r="A39">
            <v>0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</row>
      </sheetData>
      <sheetData sheetId="2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2547  งบทดลอง"/>
      <sheetName val="ลูกหนี้(เก่า)"/>
      <sheetName val="Raw Material"/>
      <sheetName val="Group"/>
      <sheetName val="เปรียบเทียบเดือน12"/>
      <sheetName val="ค่าใช้จ่าย"/>
      <sheetName val="DEP12"/>
      <sheetName val="2547%20%20งบทดลอง.xls"/>
      <sheetName val="Tank V@30 C"/>
      <sheetName val="งบการเงิน"/>
      <sheetName val="Prepaid"/>
      <sheetName val="ＣＡＭＹ　ＭⅢ"/>
      <sheetName val="cash flow 1"/>
      <sheetName val="Fixed"/>
      <sheetName val="MOULD"/>
      <sheetName val="Setting"/>
      <sheetName val="List"/>
      <sheetName val="GL CB"/>
      <sheetName val="ประมาณการประตูหน้าต่าง "/>
      <sheetName val="งบกำไรฯ_48(1)"/>
      <sheetName val="Detail"/>
      <sheetName val="ยานพาหนะ"/>
      <sheetName val="อุปกรณ์ a2"/>
      <sheetName val="อุปกรณ์ a1"/>
      <sheetName val="114W2次設変部品確認（組立） (3)"/>
      <sheetName val="SGM 1-005"/>
      <sheetName val="me006"/>
      <sheetName val="ตารางแผนขายรายวัน มิ.ย.57 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売上計画0407"/>
      <sheetName val="７月発注分"/>
      <sheetName val="７月発注分 (VLOOK)"/>
      <sheetName val="635N価格表"/>
      <sheetName val="７月発注分_(VLOOK)"/>
      <sheetName val="日デ建設特装"/>
      <sheetName val="INFORM"/>
      <sheetName val="仕入住原"/>
      <sheetName val="index"/>
      <sheetName val="งบทดลอง - ต.ค.2547"/>
      <sheetName val="DATA"/>
      <sheetName val="YK37進度管理表"/>
      <sheetName val="635N７月正式日調オーダー1"/>
      <sheetName val="1WT素材費"/>
      <sheetName val="DATASHEET"/>
      <sheetName val="เอทานอล 9_6_51"/>
      <sheetName val="M-5C"/>
      <sheetName val="企业表一"/>
      <sheetName val="M-5A"/>
    </sheetNames>
    <sheetDataSet>
      <sheetData sheetId="0" refreshError="1"/>
      <sheetData sheetId="1" refreshError="1"/>
      <sheetData sheetId="2">
        <row r="4">
          <cell r="G4">
            <v>1215710010</v>
          </cell>
          <cell r="H4" t="str">
            <v>00</v>
          </cell>
          <cell r="I4" t="str">
            <v>04</v>
          </cell>
          <cell r="J4" t="str">
            <v>07</v>
          </cell>
          <cell r="K4" t="str">
            <v>0</v>
          </cell>
          <cell r="Q4">
            <v>4000</v>
          </cell>
          <cell r="R4">
            <v>4000</v>
          </cell>
          <cell r="S4">
            <v>22710</v>
          </cell>
        </row>
        <row r="5">
          <cell r="G5">
            <v>4111034340</v>
          </cell>
          <cell r="H5" t="str">
            <v>00</v>
          </cell>
          <cell r="I5" t="str">
            <v>04</v>
          </cell>
          <cell r="J5" t="str">
            <v>07</v>
          </cell>
          <cell r="K5" t="str">
            <v>0</v>
          </cell>
          <cell r="Q5">
            <v>200</v>
          </cell>
          <cell r="R5">
            <v>210</v>
          </cell>
          <cell r="S5">
            <v>1281</v>
          </cell>
        </row>
        <row r="6">
          <cell r="G6" t="str">
            <v>4111035A20</v>
          </cell>
          <cell r="H6" t="str">
            <v>00</v>
          </cell>
          <cell r="I6" t="str">
            <v>04</v>
          </cell>
          <cell r="J6" t="str">
            <v>07</v>
          </cell>
          <cell r="K6" t="str">
            <v>0</v>
          </cell>
          <cell r="Q6">
            <v>250</v>
          </cell>
          <cell r="R6">
            <v>250</v>
          </cell>
          <cell r="S6">
            <v>1571</v>
          </cell>
        </row>
        <row r="7">
          <cell r="G7" t="str">
            <v>4111035A30</v>
          </cell>
          <cell r="H7" t="str">
            <v>00</v>
          </cell>
          <cell r="I7" t="str">
            <v>04</v>
          </cell>
          <cell r="J7" t="str">
            <v>07</v>
          </cell>
          <cell r="K7" t="str">
            <v>0</v>
          </cell>
          <cell r="Q7">
            <v>160</v>
          </cell>
          <cell r="R7">
            <v>160</v>
          </cell>
          <cell r="S7">
            <v>1018</v>
          </cell>
        </row>
        <row r="8">
          <cell r="G8" t="str">
            <v>4111035A40</v>
          </cell>
          <cell r="H8" t="str">
            <v>00</v>
          </cell>
          <cell r="I8" t="str">
            <v>04</v>
          </cell>
          <cell r="J8" t="str">
            <v>07</v>
          </cell>
          <cell r="K8" t="str">
            <v>0</v>
          </cell>
          <cell r="Q8">
            <v>210</v>
          </cell>
          <cell r="R8">
            <v>210</v>
          </cell>
          <cell r="S8">
            <v>1319</v>
          </cell>
        </row>
        <row r="9">
          <cell r="G9" t="str">
            <v>4111035A50</v>
          </cell>
          <cell r="H9" t="str">
            <v>00</v>
          </cell>
          <cell r="I9" t="str">
            <v>04</v>
          </cell>
          <cell r="J9" t="str">
            <v>07</v>
          </cell>
          <cell r="K9" t="str">
            <v>0</v>
          </cell>
          <cell r="Q9">
            <v>580</v>
          </cell>
          <cell r="R9">
            <v>590</v>
          </cell>
          <cell r="S9">
            <v>3688</v>
          </cell>
        </row>
        <row r="10">
          <cell r="G10" t="str">
            <v>4111035A60</v>
          </cell>
          <cell r="H10" t="str">
            <v>00</v>
          </cell>
          <cell r="I10" t="str">
            <v>04</v>
          </cell>
          <cell r="J10" t="str">
            <v>07</v>
          </cell>
          <cell r="K10" t="str">
            <v>0</v>
          </cell>
          <cell r="Q10">
            <v>10</v>
          </cell>
          <cell r="R10">
            <v>20</v>
          </cell>
          <cell r="S10">
            <v>25</v>
          </cell>
        </row>
        <row r="11">
          <cell r="G11" t="str">
            <v>4111035A70</v>
          </cell>
          <cell r="H11" t="str">
            <v>00</v>
          </cell>
          <cell r="I11" t="str">
            <v>04</v>
          </cell>
          <cell r="J11" t="str">
            <v>07</v>
          </cell>
          <cell r="K11" t="str">
            <v>0</v>
          </cell>
          <cell r="Q11">
            <v>380</v>
          </cell>
          <cell r="R11">
            <v>400</v>
          </cell>
          <cell r="S11">
            <v>2450</v>
          </cell>
        </row>
        <row r="12">
          <cell r="G12">
            <v>4203535010</v>
          </cell>
          <cell r="H12" t="str">
            <v>00</v>
          </cell>
          <cell r="I12" t="str">
            <v>04</v>
          </cell>
          <cell r="J12" t="str">
            <v>07</v>
          </cell>
          <cell r="K12" t="str">
            <v>0</v>
          </cell>
          <cell r="Q12">
            <v>1800</v>
          </cell>
          <cell r="R12">
            <v>1800</v>
          </cell>
          <cell r="S12">
            <v>11355</v>
          </cell>
        </row>
        <row r="13">
          <cell r="G13">
            <v>4212135060</v>
          </cell>
          <cell r="H13" t="str">
            <v>00</v>
          </cell>
          <cell r="I13" t="str">
            <v>04</v>
          </cell>
          <cell r="J13" t="str">
            <v>07</v>
          </cell>
          <cell r="K13" t="str">
            <v>0</v>
          </cell>
          <cell r="Q13">
            <v>3564</v>
          </cell>
          <cell r="R13">
            <v>3684</v>
          </cell>
          <cell r="S13">
            <v>22710</v>
          </cell>
        </row>
        <row r="14">
          <cell r="G14">
            <v>4213135020</v>
          </cell>
          <cell r="H14" t="str">
            <v>00</v>
          </cell>
          <cell r="I14" t="str">
            <v>04</v>
          </cell>
          <cell r="J14" t="str">
            <v>07</v>
          </cell>
          <cell r="K14" t="str">
            <v>0</v>
          </cell>
          <cell r="Q14">
            <v>1540</v>
          </cell>
          <cell r="R14">
            <v>1580</v>
          </cell>
          <cell r="S14">
            <v>9784</v>
          </cell>
        </row>
        <row r="15">
          <cell r="G15">
            <v>4213135040</v>
          </cell>
          <cell r="H15" t="str">
            <v>00</v>
          </cell>
          <cell r="I15" t="str">
            <v>04</v>
          </cell>
          <cell r="J15" t="str">
            <v>07</v>
          </cell>
          <cell r="K15" t="str">
            <v>0</v>
          </cell>
          <cell r="Q15">
            <v>240</v>
          </cell>
          <cell r="R15">
            <v>260</v>
          </cell>
          <cell r="S15">
            <v>1571</v>
          </cell>
        </row>
        <row r="16">
          <cell r="G16">
            <v>4213935020</v>
          </cell>
          <cell r="H16" t="str">
            <v>00</v>
          </cell>
          <cell r="I16" t="str">
            <v>04</v>
          </cell>
          <cell r="J16" t="str">
            <v>07</v>
          </cell>
          <cell r="K16" t="str">
            <v>0</v>
          </cell>
          <cell r="Q16">
            <v>3564</v>
          </cell>
          <cell r="R16">
            <v>3690</v>
          </cell>
          <cell r="S16">
            <v>22710</v>
          </cell>
        </row>
        <row r="17">
          <cell r="G17">
            <v>4214922010</v>
          </cell>
          <cell r="H17" t="str">
            <v>00</v>
          </cell>
          <cell r="I17" t="str">
            <v>04</v>
          </cell>
          <cell r="J17" t="str">
            <v>07</v>
          </cell>
          <cell r="K17" t="str">
            <v>0</v>
          </cell>
          <cell r="Q17">
            <v>8000</v>
          </cell>
          <cell r="R17">
            <v>7000</v>
          </cell>
          <cell r="S17">
            <v>45421</v>
          </cell>
        </row>
        <row r="18">
          <cell r="G18">
            <v>4218134011</v>
          </cell>
          <cell r="H18" t="str">
            <v>00</v>
          </cell>
          <cell r="I18" t="str">
            <v>04</v>
          </cell>
          <cell r="J18" t="str">
            <v>07</v>
          </cell>
          <cell r="K18" t="str">
            <v>0</v>
          </cell>
          <cell r="Q18">
            <v>1500</v>
          </cell>
          <cell r="R18">
            <v>2000</v>
          </cell>
          <cell r="S18">
            <v>9784</v>
          </cell>
        </row>
        <row r="19">
          <cell r="G19">
            <v>4218160130</v>
          </cell>
          <cell r="H19" t="str">
            <v>00</v>
          </cell>
          <cell r="I19" t="str">
            <v>04</v>
          </cell>
          <cell r="J19" t="str">
            <v>07</v>
          </cell>
          <cell r="K19" t="str">
            <v>0</v>
          </cell>
          <cell r="Q19">
            <v>200</v>
          </cell>
          <cell r="R19">
            <v>200</v>
          </cell>
          <cell r="S19">
            <v>1571</v>
          </cell>
        </row>
        <row r="20">
          <cell r="G20">
            <v>4220935180</v>
          </cell>
          <cell r="H20" t="str">
            <v>00</v>
          </cell>
          <cell r="I20" t="str">
            <v>04</v>
          </cell>
          <cell r="J20" t="str">
            <v>07</v>
          </cell>
          <cell r="K20" t="str">
            <v>0</v>
          </cell>
          <cell r="Q20">
            <v>752</v>
          </cell>
          <cell r="R20">
            <v>752</v>
          </cell>
          <cell r="S20">
            <v>4725</v>
          </cell>
        </row>
        <row r="21">
          <cell r="G21">
            <v>4220935190</v>
          </cell>
          <cell r="H21" t="str">
            <v>00</v>
          </cell>
          <cell r="I21" t="str">
            <v>04</v>
          </cell>
          <cell r="J21" t="str">
            <v>07</v>
          </cell>
          <cell r="K21" t="str">
            <v>0</v>
          </cell>
          <cell r="Q21">
            <v>2820</v>
          </cell>
          <cell r="R21">
            <v>2892</v>
          </cell>
          <cell r="S21">
            <v>17985</v>
          </cell>
        </row>
        <row r="22">
          <cell r="G22">
            <v>4231104070</v>
          </cell>
          <cell r="H22" t="str">
            <v>00</v>
          </cell>
          <cell r="I22" t="str">
            <v>04</v>
          </cell>
          <cell r="J22" t="str">
            <v>07</v>
          </cell>
          <cell r="K22" t="str">
            <v>0</v>
          </cell>
          <cell r="Q22">
            <v>750</v>
          </cell>
          <cell r="R22">
            <v>750</v>
          </cell>
          <cell r="S22">
            <v>4725</v>
          </cell>
        </row>
        <row r="23">
          <cell r="G23">
            <v>4231104080</v>
          </cell>
          <cell r="H23" t="str">
            <v>00</v>
          </cell>
          <cell r="I23" t="str">
            <v>04</v>
          </cell>
          <cell r="J23" t="str">
            <v>07</v>
          </cell>
          <cell r="K23" t="str">
            <v>0</v>
          </cell>
          <cell r="Q23">
            <v>2820</v>
          </cell>
          <cell r="R23">
            <v>2910</v>
          </cell>
          <cell r="S23">
            <v>17985</v>
          </cell>
        </row>
        <row r="24">
          <cell r="G24">
            <v>4242360050</v>
          </cell>
          <cell r="H24" t="str">
            <v>00</v>
          </cell>
          <cell r="I24" t="str">
            <v>04</v>
          </cell>
          <cell r="J24" t="str">
            <v>07</v>
          </cell>
          <cell r="K24" t="str">
            <v>0</v>
          </cell>
          <cell r="Q24">
            <v>3600</v>
          </cell>
          <cell r="R24">
            <v>3650</v>
          </cell>
          <cell r="S24">
            <v>22710</v>
          </cell>
        </row>
        <row r="25">
          <cell r="G25">
            <v>4244135050</v>
          </cell>
          <cell r="H25" t="str">
            <v>00</v>
          </cell>
          <cell r="I25" t="str">
            <v>04</v>
          </cell>
          <cell r="J25" t="str">
            <v>07</v>
          </cell>
          <cell r="K25" t="str">
            <v>0</v>
          </cell>
          <cell r="Q25">
            <v>720</v>
          </cell>
          <cell r="R25">
            <v>800</v>
          </cell>
          <cell r="S25">
            <v>4725</v>
          </cell>
        </row>
        <row r="26">
          <cell r="G26">
            <v>4244135060</v>
          </cell>
          <cell r="H26" t="str">
            <v>00</v>
          </cell>
          <cell r="I26" t="str">
            <v>04</v>
          </cell>
          <cell r="J26" t="str">
            <v>07</v>
          </cell>
          <cell r="K26" t="str">
            <v>0</v>
          </cell>
          <cell r="Q26">
            <v>2880</v>
          </cell>
          <cell r="R26">
            <v>2880</v>
          </cell>
          <cell r="S26">
            <v>17985</v>
          </cell>
        </row>
        <row r="27">
          <cell r="G27">
            <v>4244330010</v>
          </cell>
          <cell r="H27" t="str">
            <v>00</v>
          </cell>
          <cell r="I27" t="str">
            <v>04</v>
          </cell>
          <cell r="J27" t="str">
            <v>07</v>
          </cell>
          <cell r="K27" t="str">
            <v>0</v>
          </cell>
          <cell r="Q27">
            <v>700</v>
          </cell>
          <cell r="R27">
            <v>800</v>
          </cell>
          <cell r="S27">
            <v>4725</v>
          </cell>
        </row>
        <row r="28">
          <cell r="G28">
            <v>4244360010</v>
          </cell>
          <cell r="H28" t="str">
            <v>00</v>
          </cell>
          <cell r="I28" t="str">
            <v>04</v>
          </cell>
          <cell r="J28" t="str">
            <v>07</v>
          </cell>
          <cell r="K28" t="str">
            <v>0</v>
          </cell>
          <cell r="Q28">
            <v>2900</v>
          </cell>
          <cell r="R28">
            <v>2900</v>
          </cell>
          <cell r="S28">
            <v>17985</v>
          </cell>
        </row>
        <row r="29">
          <cell r="G29">
            <v>4244435050</v>
          </cell>
          <cell r="H29" t="str">
            <v>00</v>
          </cell>
          <cell r="I29" t="str">
            <v>04</v>
          </cell>
          <cell r="J29" t="str">
            <v>07</v>
          </cell>
          <cell r="K29" t="str">
            <v>0</v>
          </cell>
          <cell r="Q29">
            <v>3000</v>
          </cell>
          <cell r="R29">
            <v>2500</v>
          </cell>
          <cell r="S29">
            <v>17985</v>
          </cell>
        </row>
        <row r="30">
          <cell r="G30">
            <v>4244435070</v>
          </cell>
          <cell r="H30" t="str">
            <v>00</v>
          </cell>
          <cell r="I30" t="str">
            <v>04</v>
          </cell>
          <cell r="J30" t="str">
            <v>07</v>
          </cell>
          <cell r="K30" t="str">
            <v>0</v>
          </cell>
          <cell r="Q30">
            <v>600</v>
          </cell>
          <cell r="R30">
            <v>800</v>
          </cell>
          <cell r="S30">
            <v>4725</v>
          </cell>
        </row>
        <row r="31">
          <cell r="G31">
            <v>4352135010</v>
          </cell>
          <cell r="H31" t="str">
            <v>00</v>
          </cell>
          <cell r="I31" t="str">
            <v>04</v>
          </cell>
          <cell r="J31" t="str">
            <v>07</v>
          </cell>
          <cell r="K31" t="str">
            <v>0</v>
          </cell>
          <cell r="Q31">
            <v>1350</v>
          </cell>
          <cell r="R31">
            <v>1350</v>
          </cell>
          <cell r="S31">
            <v>8571</v>
          </cell>
        </row>
        <row r="32">
          <cell r="G32">
            <v>4352435020</v>
          </cell>
          <cell r="H32" t="str">
            <v>00</v>
          </cell>
          <cell r="I32" t="str">
            <v>04</v>
          </cell>
          <cell r="J32" t="str">
            <v>07</v>
          </cell>
          <cell r="K32" t="str">
            <v>0</v>
          </cell>
          <cell r="Q32">
            <v>600</v>
          </cell>
          <cell r="R32">
            <v>800</v>
          </cell>
          <cell r="S32">
            <v>4687</v>
          </cell>
        </row>
        <row r="33">
          <cell r="G33">
            <v>9020108002</v>
          </cell>
          <cell r="H33" t="str">
            <v>00</v>
          </cell>
          <cell r="I33" t="str">
            <v>04</v>
          </cell>
          <cell r="J33" t="str">
            <v>07</v>
          </cell>
          <cell r="K33" t="str">
            <v>0</v>
          </cell>
          <cell r="Q33">
            <v>4000</v>
          </cell>
          <cell r="R33">
            <v>4000</v>
          </cell>
          <cell r="S33">
            <v>17281</v>
          </cell>
        </row>
        <row r="34">
          <cell r="G34">
            <v>9020844001</v>
          </cell>
          <cell r="H34" t="str">
            <v>00</v>
          </cell>
          <cell r="I34" t="str">
            <v>04</v>
          </cell>
          <cell r="J34" t="str">
            <v>07</v>
          </cell>
          <cell r="K34" t="str">
            <v>0</v>
          </cell>
          <cell r="Q34">
            <v>3600</v>
          </cell>
          <cell r="R34">
            <v>3600</v>
          </cell>
          <cell r="S34">
            <v>22710</v>
          </cell>
        </row>
        <row r="35">
          <cell r="G35">
            <v>9030183002</v>
          </cell>
          <cell r="H35" t="str">
            <v>00</v>
          </cell>
          <cell r="I35" t="str">
            <v>04</v>
          </cell>
          <cell r="J35" t="str">
            <v>07</v>
          </cell>
          <cell r="K35" t="str">
            <v>0</v>
          </cell>
          <cell r="Q35">
            <v>4000</v>
          </cell>
          <cell r="R35">
            <v>3500</v>
          </cell>
          <cell r="S35">
            <v>22710</v>
          </cell>
        </row>
        <row r="36">
          <cell r="G36">
            <v>9031058003</v>
          </cell>
          <cell r="H36" t="str">
            <v>00</v>
          </cell>
          <cell r="I36" t="str">
            <v>04</v>
          </cell>
          <cell r="J36" t="str">
            <v>07</v>
          </cell>
          <cell r="K36" t="str">
            <v>0</v>
          </cell>
          <cell r="Q36">
            <v>3600</v>
          </cell>
          <cell r="R36">
            <v>3600</v>
          </cell>
          <cell r="S36">
            <v>22710</v>
          </cell>
        </row>
        <row r="37">
          <cell r="G37">
            <v>9031296001</v>
          </cell>
          <cell r="H37" t="str">
            <v>00</v>
          </cell>
          <cell r="I37" t="str">
            <v>04</v>
          </cell>
          <cell r="J37" t="str">
            <v>07</v>
          </cell>
          <cell r="K37" t="str">
            <v>0</v>
          </cell>
          <cell r="Q37">
            <v>2880</v>
          </cell>
          <cell r="R37">
            <v>2880</v>
          </cell>
          <cell r="S37">
            <v>17947</v>
          </cell>
        </row>
        <row r="38">
          <cell r="G38">
            <v>9033933003</v>
          </cell>
          <cell r="H38" t="str">
            <v>00</v>
          </cell>
          <cell r="I38" t="str">
            <v>04</v>
          </cell>
          <cell r="J38" t="str">
            <v>07</v>
          </cell>
          <cell r="K38" t="str">
            <v>0</v>
          </cell>
          <cell r="Q38">
            <v>1200</v>
          </cell>
          <cell r="R38">
            <v>1400</v>
          </cell>
          <cell r="S38">
            <v>8571</v>
          </cell>
        </row>
        <row r="39">
          <cell r="G39">
            <v>9034118057</v>
          </cell>
          <cell r="H39" t="str">
            <v>00</v>
          </cell>
          <cell r="I39" t="str">
            <v>04</v>
          </cell>
          <cell r="J39" t="str">
            <v>07</v>
          </cell>
          <cell r="K39" t="str">
            <v>0</v>
          </cell>
          <cell r="Q39">
            <v>1500</v>
          </cell>
          <cell r="R39">
            <v>2000</v>
          </cell>
          <cell r="S39">
            <v>11355</v>
          </cell>
        </row>
        <row r="40">
          <cell r="G40">
            <v>9034918012</v>
          </cell>
          <cell r="H40" t="str">
            <v>00</v>
          </cell>
          <cell r="I40" t="str">
            <v>04</v>
          </cell>
          <cell r="J40" t="str">
            <v>07</v>
          </cell>
          <cell r="K40" t="str">
            <v>0</v>
          </cell>
          <cell r="Q40">
            <v>1800</v>
          </cell>
          <cell r="R40">
            <v>1872</v>
          </cell>
          <cell r="S40">
            <v>11355</v>
          </cell>
        </row>
        <row r="41">
          <cell r="G41">
            <v>9052041019</v>
          </cell>
          <cell r="H41" t="str">
            <v>00</v>
          </cell>
          <cell r="I41" t="str">
            <v>04</v>
          </cell>
          <cell r="J41" t="str">
            <v>07</v>
          </cell>
          <cell r="K41" t="str">
            <v>0</v>
          </cell>
          <cell r="Q41">
            <v>4000</v>
          </cell>
          <cell r="R41">
            <v>3500</v>
          </cell>
          <cell r="S41">
            <v>22710</v>
          </cell>
        </row>
        <row r="42">
          <cell r="G42">
            <v>9094201051</v>
          </cell>
          <cell r="H42" t="str">
            <v>00</v>
          </cell>
          <cell r="I42" t="str">
            <v>04</v>
          </cell>
          <cell r="J42" t="str">
            <v>07</v>
          </cell>
          <cell r="K42" t="str">
            <v>0</v>
          </cell>
          <cell r="Q42">
            <v>7500</v>
          </cell>
          <cell r="R42">
            <v>7000</v>
          </cell>
          <cell r="S42">
            <v>45346</v>
          </cell>
        </row>
        <row r="43">
          <cell r="G43">
            <v>9094202049</v>
          </cell>
          <cell r="H43" t="str">
            <v>00</v>
          </cell>
          <cell r="I43" t="str">
            <v>04</v>
          </cell>
          <cell r="J43" t="str">
            <v>07</v>
          </cell>
          <cell r="K43" t="str">
            <v>0</v>
          </cell>
          <cell r="Q43">
            <v>20650</v>
          </cell>
          <cell r="R43">
            <v>21350</v>
          </cell>
          <cell r="S43">
            <v>131539</v>
          </cell>
        </row>
        <row r="44">
          <cell r="G44">
            <v>9462111000</v>
          </cell>
          <cell r="H44" t="str">
            <v>00</v>
          </cell>
          <cell r="I44" t="str">
            <v>04</v>
          </cell>
          <cell r="J44" t="str">
            <v>07</v>
          </cell>
          <cell r="K44" t="str">
            <v>0</v>
          </cell>
          <cell r="Q44">
            <v>15000</v>
          </cell>
          <cell r="R44">
            <v>15000</v>
          </cell>
          <cell r="S44">
            <v>97844</v>
          </cell>
        </row>
      </sheetData>
      <sheetData sheetId="3" refreshError="1"/>
      <sheetData sheetId="4">
        <row r="4">
          <cell r="G4">
            <v>1215710010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501"/>
      <sheetName val="計画実績比較"/>
      <sheetName val="0411"/>
      <sheetName val="0410"/>
      <sheetName val="0409"/>
      <sheetName val="635N価格表"/>
      <sheetName val="toyota"/>
      <sheetName val="8月内示"/>
      <sheetName val="V03G部別"/>
      <sheetName val="V04G工場別実績"/>
      <sheetName val="V13G予想集計結果"/>
      <sheetName val="７月発注分 (VLOOK)"/>
      <sheetName val="Sheet1"/>
      <sheetName val="ｺｰﾄﾞ表"/>
      <sheetName val="Basic information"/>
      <sheetName val="加工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7">
          <cell r="C7">
            <v>1215710010</v>
          </cell>
          <cell r="D7" t="str">
            <v>12157-10010</v>
          </cell>
          <cell r="E7" t="str">
            <v>GASKET, DRAIN PLUG</v>
          </cell>
          <cell r="F7">
            <v>0.05</v>
          </cell>
          <cell r="G7">
            <v>6</v>
          </cell>
        </row>
        <row r="8">
          <cell r="C8">
            <v>4111034340</v>
          </cell>
          <cell r="D8" t="str">
            <v>41110-34340</v>
          </cell>
          <cell r="E8" t="str">
            <v>CARRIER ASSY, DIFFERENTIAL</v>
          </cell>
          <cell r="F8">
            <v>193.61</v>
          </cell>
          <cell r="G8">
            <v>21297</v>
          </cell>
        </row>
        <row r="9">
          <cell r="C9" t="str">
            <v>4111035A20</v>
          </cell>
          <cell r="D9" t="str">
            <v>41110-35A20</v>
          </cell>
          <cell r="E9" t="str">
            <v>CARRIER ASSY, DIFFERENTIAL　LOCK</v>
          </cell>
          <cell r="F9">
            <v>336.8</v>
          </cell>
          <cell r="G9">
            <v>37048</v>
          </cell>
        </row>
        <row r="10">
          <cell r="C10" t="str">
            <v>4111035A30</v>
          </cell>
          <cell r="D10" t="str">
            <v>41110-35A30</v>
          </cell>
          <cell r="E10" t="str">
            <v>CARRIER ASSY, DIFFERENTIAL</v>
          </cell>
          <cell r="F10">
            <v>193.61</v>
          </cell>
          <cell r="G10">
            <v>21297</v>
          </cell>
        </row>
        <row r="11">
          <cell r="C11" t="str">
            <v>4111035A40</v>
          </cell>
          <cell r="D11" t="str">
            <v>41110-35A40</v>
          </cell>
          <cell r="E11" t="str">
            <v>CARRIER ASSY, DIFFERENTIAL</v>
          </cell>
          <cell r="F11">
            <v>192.51</v>
          </cell>
          <cell r="G11">
            <v>21176</v>
          </cell>
        </row>
        <row r="12">
          <cell r="C12" t="str">
            <v>4111035A50</v>
          </cell>
          <cell r="D12" t="str">
            <v>41110-35A50</v>
          </cell>
          <cell r="E12" t="str">
            <v>CARRIER ASSY, DIFFERENTIAL</v>
          </cell>
          <cell r="F12">
            <v>192.51</v>
          </cell>
          <cell r="G12">
            <v>21176</v>
          </cell>
        </row>
        <row r="13">
          <cell r="C13" t="str">
            <v>4111035A60</v>
          </cell>
          <cell r="D13" t="str">
            <v>41110-35A60</v>
          </cell>
          <cell r="E13" t="str">
            <v>CARRIER ASSY, DIFFERENTIAL LSD</v>
          </cell>
          <cell r="F13">
            <v>292.74</v>
          </cell>
          <cell r="G13">
            <v>32201</v>
          </cell>
        </row>
        <row r="14">
          <cell r="C14" t="str">
            <v>4111035A70</v>
          </cell>
          <cell r="D14" t="str">
            <v>41110-35A70</v>
          </cell>
          <cell r="E14" t="str">
            <v>CARRIER ASSY, DIFFERENTIAL LSD</v>
          </cell>
          <cell r="F14">
            <v>290.54000000000002</v>
          </cell>
          <cell r="G14">
            <v>31959</v>
          </cell>
        </row>
        <row r="15">
          <cell r="C15">
            <v>4203535010</v>
          </cell>
          <cell r="D15" t="str">
            <v>42035-35010</v>
          </cell>
          <cell r="E15" t="str">
            <v>DEFLECTOR SUB-ASSY, BREATHER PLUG OIL</v>
          </cell>
          <cell r="F15">
            <v>0.39</v>
          </cell>
          <cell r="G15">
            <v>43</v>
          </cell>
        </row>
        <row r="16">
          <cell r="C16">
            <v>4212135060</v>
          </cell>
          <cell r="D16" t="str">
            <v>42121-35060</v>
          </cell>
          <cell r="E16" t="str">
            <v>END, RR AXLE HOUSING</v>
          </cell>
          <cell r="F16">
            <v>4.8499999999999996</v>
          </cell>
          <cell r="G16">
            <v>534</v>
          </cell>
        </row>
        <row r="17">
          <cell r="C17">
            <v>4213135020</v>
          </cell>
          <cell r="D17" t="str">
            <v>42131-35020</v>
          </cell>
          <cell r="E17" t="str">
            <v>PLATE, RR AXLE HOUSING SUB</v>
          </cell>
          <cell r="F17">
            <v>1.77</v>
          </cell>
          <cell r="G17">
            <v>195</v>
          </cell>
        </row>
        <row r="18">
          <cell r="C18">
            <v>4213135040</v>
          </cell>
          <cell r="D18" t="str">
            <v>42131-35040</v>
          </cell>
          <cell r="E18" t="str">
            <v>PLATE, RR AXLE HOUSING SUB</v>
          </cell>
          <cell r="F18">
            <v>7.05</v>
          </cell>
          <cell r="G18">
            <v>776</v>
          </cell>
        </row>
        <row r="19">
          <cell r="C19">
            <v>4213935020</v>
          </cell>
          <cell r="D19" t="str">
            <v>42139-35020</v>
          </cell>
          <cell r="E19" t="str">
            <v>DEFLECTOR, RR AXLE HOUSING OIL</v>
          </cell>
          <cell r="F19">
            <v>0.89</v>
          </cell>
          <cell r="G19">
            <v>98</v>
          </cell>
        </row>
        <row r="20">
          <cell r="C20">
            <v>4214922010</v>
          </cell>
          <cell r="D20" t="str">
            <v>42149-22010</v>
          </cell>
          <cell r="E20" t="str">
            <v>PLATE, RR AXLE HOUSING OIL DEFLECTOR SET</v>
          </cell>
          <cell r="F20">
            <v>0.03</v>
          </cell>
          <cell r="G20">
            <v>3</v>
          </cell>
        </row>
        <row r="21">
          <cell r="C21">
            <v>4218134011</v>
          </cell>
          <cell r="D21" t="str">
            <v>42181-34011</v>
          </cell>
          <cell r="E21" t="str">
            <v>GASKET, DIFFERENTIAL CARRIER</v>
          </cell>
          <cell r="F21">
            <v>0.2</v>
          </cell>
          <cell r="G21">
            <v>22</v>
          </cell>
        </row>
        <row r="22">
          <cell r="C22">
            <v>4218160130</v>
          </cell>
          <cell r="D22" t="str">
            <v>42181-60130</v>
          </cell>
          <cell r="E22" t="str">
            <v>GASKET, DIFFERENTIAL CARRIER</v>
          </cell>
          <cell r="F22">
            <v>1</v>
          </cell>
          <cell r="G22">
            <v>110</v>
          </cell>
        </row>
        <row r="23">
          <cell r="C23">
            <v>4220935180</v>
          </cell>
          <cell r="D23" t="str">
            <v>42209-35180</v>
          </cell>
          <cell r="E23" t="str">
            <v>SEAT SUB-ASSY, SPRING</v>
          </cell>
          <cell r="F23">
            <v>1.33</v>
          </cell>
          <cell r="G23">
            <v>146</v>
          </cell>
        </row>
        <row r="24">
          <cell r="C24">
            <v>4220935190</v>
          </cell>
          <cell r="D24" t="str">
            <v>42209-35190</v>
          </cell>
          <cell r="E24" t="str">
            <v>SEAT SUB-ASSY, SPRING</v>
          </cell>
          <cell r="F24">
            <v>1.55</v>
          </cell>
          <cell r="G24">
            <v>171</v>
          </cell>
        </row>
        <row r="25">
          <cell r="C25">
            <v>4231104070</v>
          </cell>
          <cell r="D25" t="str">
            <v>42311-04070</v>
          </cell>
          <cell r="E25" t="str">
            <v>SHAFT, RR AXLE</v>
          </cell>
          <cell r="F25">
            <v>13.11</v>
          </cell>
          <cell r="G25">
            <v>1442</v>
          </cell>
        </row>
        <row r="26">
          <cell r="C26">
            <v>4231104080</v>
          </cell>
          <cell r="D26" t="str">
            <v>42311-04080</v>
          </cell>
          <cell r="E26" t="str">
            <v>SHAFT, RR AXLE</v>
          </cell>
          <cell r="F26">
            <v>15.06</v>
          </cell>
          <cell r="G26">
            <v>1657</v>
          </cell>
        </row>
        <row r="27">
          <cell r="C27">
            <v>4242360050</v>
          </cell>
          <cell r="D27" t="str">
            <v>42423-60050</v>
          </cell>
          <cell r="E27" t="str">
            <v>RETAINER, RR AXLE BEARING</v>
          </cell>
          <cell r="F27">
            <v>1.3</v>
          </cell>
          <cell r="G27">
            <v>143</v>
          </cell>
        </row>
        <row r="28">
          <cell r="C28">
            <v>4244135050</v>
          </cell>
          <cell r="D28" t="str">
            <v>42441-35050</v>
          </cell>
          <cell r="E28" t="str">
            <v>DEFLECTOR, BRAKE DRUM OIL</v>
          </cell>
          <cell r="F28">
            <v>0.39</v>
          </cell>
          <cell r="G28">
            <v>43</v>
          </cell>
        </row>
        <row r="29">
          <cell r="C29">
            <v>4244135060</v>
          </cell>
          <cell r="D29" t="str">
            <v>42441-35060</v>
          </cell>
          <cell r="E29" t="str">
            <v>DEFLECTOR, BRAKE DRUM OIL</v>
          </cell>
          <cell r="F29">
            <v>0.44</v>
          </cell>
          <cell r="G29">
            <v>48</v>
          </cell>
        </row>
        <row r="30">
          <cell r="C30">
            <v>4244330010</v>
          </cell>
          <cell r="D30" t="str">
            <v>42443-30010</v>
          </cell>
          <cell r="E30" t="str">
            <v>GASKET, BRAKE DRUM OIL DEFLECTOR</v>
          </cell>
          <cell r="F30">
            <v>0.13</v>
          </cell>
          <cell r="G30">
            <v>14</v>
          </cell>
        </row>
        <row r="31">
          <cell r="C31">
            <v>4244360010</v>
          </cell>
          <cell r="D31" t="str">
            <v>42443-60010</v>
          </cell>
          <cell r="E31" t="str">
            <v>GASKET, BRAKE DRUM OIL DEFLECTOR</v>
          </cell>
          <cell r="F31">
            <v>0.14000000000000001</v>
          </cell>
          <cell r="G31">
            <v>15</v>
          </cell>
        </row>
        <row r="32">
          <cell r="C32">
            <v>4244435050</v>
          </cell>
          <cell r="D32" t="str">
            <v>42444-35050</v>
          </cell>
          <cell r="E32" t="str">
            <v>GASKET, BRAKE DRUM</v>
          </cell>
          <cell r="F32">
            <v>0.14000000000000001</v>
          </cell>
          <cell r="G32">
            <v>15</v>
          </cell>
        </row>
        <row r="33">
          <cell r="C33">
            <v>4244435070</v>
          </cell>
          <cell r="D33" t="str">
            <v>42444-35070</v>
          </cell>
          <cell r="E33" t="str">
            <v>GASKET, BRAKE DRUM</v>
          </cell>
          <cell r="F33">
            <v>0.12</v>
          </cell>
          <cell r="G33">
            <v>13</v>
          </cell>
        </row>
        <row r="34">
          <cell r="C34">
            <v>4352135010</v>
          </cell>
          <cell r="D34" t="str">
            <v>43521-35010</v>
          </cell>
          <cell r="E34" t="str">
            <v>NUT, AXLE BEARING LOCK</v>
          </cell>
          <cell r="F34">
            <v>2.0499999999999998</v>
          </cell>
          <cell r="G34">
            <v>226</v>
          </cell>
        </row>
        <row r="35">
          <cell r="C35">
            <v>4352435020</v>
          </cell>
          <cell r="D35" t="str">
            <v>43524-35020</v>
          </cell>
          <cell r="E35" t="str">
            <v>SPACER, FR WHEEL INNER BEARING</v>
          </cell>
          <cell r="F35">
            <v>1.08</v>
          </cell>
          <cell r="G35">
            <v>119</v>
          </cell>
        </row>
        <row r="36">
          <cell r="C36">
            <v>9020108002</v>
          </cell>
          <cell r="D36" t="str">
            <v>90201-08002</v>
          </cell>
          <cell r="E36" t="str">
            <v>WASHER, PLATE</v>
          </cell>
          <cell r="F36">
            <v>0.06</v>
          </cell>
          <cell r="G36">
            <v>7</v>
          </cell>
        </row>
        <row r="37">
          <cell r="C37">
            <v>9020844001</v>
          </cell>
          <cell r="D37" t="str">
            <v>90208-44001</v>
          </cell>
          <cell r="E37" t="str">
            <v>WASHER, CONICAL SPRING</v>
          </cell>
          <cell r="F37">
            <v>0.44</v>
          </cell>
          <cell r="G37">
            <v>48</v>
          </cell>
        </row>
        <row r="38">
          <cell r="C38">
            <v>9030183002</v>
          </cell>
          <cell r="D38" t="str">
            <v>90301-83002</v>
          </cell>
          <cell r="E38" t="str">
            <v>RING, O</v>
          </cell>
          <cell r="F38">
            <v>0.24</v>
          </cell>
          <cell r="G38">
            <v>26</v>
          </cell>
        </row>
        <row r="39">
          <cell r="C39">
            <v>9031058003</v>
          </cell>
          <cell r="D39" t="str">
            <v>90310-58003</v>
          </cell>
          <cell r="E39" t="str">
            <v>SEAL, TYPE S OIL</v>
          </cell>
          <cell r="F39">
            <v>0.62</v>
          </cell>
          <cell r="G39">
            <v>68</v>
          </cell>
        </row>
        <row r="40">
          <cell r="C40">
            <v>9031296001</v>
          </cell>
          <cell r="D40" t="str">
            <v>90312-96001</v>
          </cell>
          <cell r="E40" t="str">
            <v>SEAL, TYPE V OIL</v>
          </cell>
          <cell r="F40">
            <v>1.27</v>
          </cell>
          <cell r="G40">
            <v>140</v>
          </cell>
        </row>
        <row r="41">
          <cell r="C41">
            <v>9033933003</v>
          </cell>
          <cell r="D41" t="str">
            <v>90339-33003</v>
          </cell>
          <cell r="E41" t="str">
            <v>PLUG</v>
          </cell>
          <cell r="F41">
            <v>0.2</v>
          </cell>
          <cell r="G41">
            <v>22</v>
          </cell>
        </row>
        <row r="42">
          <cell r="C42">
            <v>9034118057</v>
          </cell>
          <cell r="D42" t="str">
            <v>90341-18057</v>
          </cell>
          <cell r="E42" t="str">
            <v>PLUG SUB-ASSY, W/HEAD STRAIGHT SCREW</v>
          </cell>
          <cell r="F42">
            <v>0.27</v>
          </cell>
          <cell r="G42">
            <v>30</v>
          </cell>
        </row>
        <row r="43">
          <cell r="C43">
            <v>9034918012</v>
          </cell>
          <cell r="D43" t="str">
            <v>90349-18012</v>
          </cell>
          <cell r="E43" t="str">
            <v>PLUG, SEAT</v>
          </cell>
          <cell r="F43">
            <v>0.41</v>
          </cell>
          <cell r="G43">
            <v>45</v>
          </cell>
        </row>
        <row r="44">
          <cell r="C44">
            <v>9052041019</v>
          </cell>
          <cell r="D44" t="str">
            <v>90520-41019</v>
          </cell>
          <cell r="E44" t="str">
            <v>RING, SNAP</v>
          </cell>
          <cell r="F44">
            <v>0.1</v>
          </cell>
          <cell r="G44">
            <v>11</v>
          </cell>
        </row>
        <row r="45">
          <cell r="C45">
            <v>9094201051</v>
          </cell>
          <cell r="D45" t="str">
            <v>90942-01051</v>
          </cell>
          <cell r="E45" t="str">
            <v>NUT, HUB</v>
          </cell>
          <cell r="F45">
            <v>0.08</v>
          </cell>
          <cell r="G45">
            <v>9</v>
          </cell>
        </row>
        <row r="46">
          <cell r="C46">
            <v>9094202049</v>
          </cell>
          <cell r="D46" t="str">
            <v>90942-02049</v>
          </cell>
          <cell r="E46" t="str">
            <v>BOLT, HUB</v>
          </cell>
          <cell r="F46">
            <v>0.16</v>
          </cell>
          <cell r="G46">
            <v>18</v>
          </cell>
        </row>
        <row r="47">
          <cell r="C47">
            <v>9462111000</v>
          </cell>
          <cell r="D47" t="str">
            <v>94621-11000</v>
          </cell>
          <cell r="E47" t="str">
            <v>WASHER, PLATE</v>
          </cell>
          <cell r="F47">
            <v>0.1</v>
          </cell>
          <cell r="G47">
            <v>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Sheet6"/>
      <sheetName val="Sheet4"/>
      <sheetName val="Sheet2"/>
      <sheetName val="Sheet3"/>
      <sheetName val="Sheet1"/>
      <sheetName val="軽戦略YOSHIMA"/>
      <sheetName val="งบกำไรฯ_48(1)"/>
      <sheetName val="INFORM"/>
      <sheetName val="７月発注分 (VLOOK)"/>
      <sheetName val="購入実績M"/>
      <sheetName val="県別実績"/>
      <sheetName val="Data"/>
      <sheetName val="就業管理"/>
      <sheetName val="県別ﾏﾙﾁ"/>
      <sheetName val="เครื่องตกแต่ง"/>
      <sheetName val="เครื่องมือ"/>
      <sheetName val="อาคาร"/>
      <sheetName val="Basic_Information"/>
      <sheetName val="C"/>
      <sheetName val="volume"/>
      <sheetName val="งบทดลอง - ต.ค.2547"/>
      <sheetName val="日程"/>
      <sheetName val="進め方"/>
      <sheetName val="パラメータ"/>
      <sheetName val="再洗浄 Total"/>
      <sheetName val="635N価格表"/>
      <sheetName val="Raw Material"/>
      <sheetName val="ＣＡＭＹ　ＭⅢ"/>
      <sheetName val="Group"/>
      <sheetName val="G_原価センタ"/>
      <sheetName val="GBY.C企"/>
      <sheetName val="音データ"/>
      <sheetName val="３発デ－タ"/>
      <sheetName val="1A"/>
      <sheetName val="MK(W L,D)ｺｽﾄ"/>
      <sheetName val="PARA74"/>
      <sheetName val="保険料"/>
      <sheetName val="加計3 加計ﾌﾟﾗｽ ｲﾝﾌﾟｯﾄ"/>
      <sheetName val="設定条件"/>
      <sheetName val="SRP FH"/>
      <sheetName val="94登録"/>
      <sheetName val="Ref"/>
      <sheetName val="FAV"/>
      <sheetName val="GPC"/>
      <sheetName val="JAH"/>
      <sheetName val="INPUT SHEET"/>
      <sheetName val="BASIC"/>
      <sheetName val="長滞ﾘｽﾄ"/>
      <sheetName val="業務"/>
      <sheetName val="ﾃﾞｰﾀ"/>
      <sheetName val="受登推M"/>
      <sheetName val="Cur Bal"/>
      <sheetName val="仕入住原"/>
      <sheetName val="加工リスト"/>
      <sheetName val="산출기준(파견전산실)"/>
      <sheetName val="系列"/>
      <sheetName val="MOTO"/>
      <sheetName val="WJ素材費"/>
      <sheetName val="低減展開進捗"/>
      <sheetName val="1-2-1"/>
      <sheetName val="PFD(English)"/>
      <sheetName val="推移データ"/>
      <sheetName val="工数集計"/>
      <sheetName val="ﾃﾞ-ﾀ"/>
      <sheetName val="FORM14_2"/>
      <sheetName val="STart"/>
      <sheetName val="RPT_AR-AP"/>
      <sheetName val="ดัชนี"/>
      <sheetName val="ยานพาหนะ"/>
      <sheetName val="GRACE"/>
      <sheetName val="74上"/>
      <sheetName val="国内特振"/>
      <sheetName val="海外特振"/>
      <sheetName val="M1"/>
      <sheetName val="TBL"/>
      <sheetName val="CIVIC 1.7L(7ｶ国MA輸出)GKN同一"/>
      <sheetName val="ﾛｲ"/>
      <sheetName val="経済計算1_A3(全)"/>
      <sheetName val="#REF"/>
      <sheetName val="設備名称LIST(HE-旧含む)"/>
      <sheetName val="鋳造"/>
      <sheetName val="自主保全活動実施報告"/>
      <sheetName val="05年度評価点集計"/>
      <sheetName val="FW_STEXCEL"/>
      <sheetName val="コード表"/>
      <sheetName val="条件表"/>
      <sheetName val="DEP12"/>
      <sheetName val="P2対D1"/>
      <sheetName val="ﾘﾝｸﾃﾞｰﾀ"/>
      <sheetName val="ﾒ-ｶ-住所"/>
      <sheetName val="金型重量算出"/>
      <sheetName val="2PX同台数"/>
      <sheetName val=" IP"/>
      <sheetName val="PC一覧"/>
      <sheetName val="0010"/>
      <sheetName val="部材ﾘｽﾄ462455-4200"/>
      <sheetName val="ｺｰﾄﾞ表"/>
      <sheetName val="AF车型BOM"/>
      <sheetName val="德健"/>
      <sheetName val="１４－１６期損益"/>
      <sheetName val="取引先一覧"/>
      <sheetName val="204比較"/>
      <sheetName val="ML"/>
      <sheetName val="各部寸検結果"/>
      <sheetName val="目录"/>
      <sheetName val="72直直明細.下"/>
      <sheetName val="USD650"/>
      <sheetName val="材料費"/>
      <sheetName val="欠勤率一覧"/>
      <sheetName val="基本入力"/>
      <sheetName val="原価集計"/>
      <sheetName val="職能成果給"/>
      <sheetName val="基準給，地域給"/>
      <sheetName val="月度"/>
      <sheetName val="DIST"/>
      <sheetName val="不具合即時"/>
      <sheetName val="Result Sep-Nov 2009"/>
      <sheetName val="７月発注分_(VLOOK)"/>
      <sheetName val="งบทดลอง_-_ต_ค_2547"/>
      <sheetName val="再洗浄_Total"/>
      <sheetName val="Raw_Material"/>
      <sheetName val="GBY_C企"/>
      <sheetName val="MK(W_L,D)ｺｽﾄ"/>
      <sheetName val="加計3_加計ﾌﾟﾗｽ_ｲﾝﾌﾟｯﾄ"/>
      <sheetName val="SRP_FH"/>
      <sheetName val="INPUT_SHEET"/>
      <sheetName val="Cur_Bal"/>
      <sheetName val="CIVIC_1_7L(7ｶ国MA輸出)GKN同一"/>
      <sheetName val="スコアカード (2)"/>
      <sheetName val="DataＢａｓｅ"/>
      <sheetName val="③F-List"/>
      <sheetName val="主要組立工程の要員算出(概算)旧 10_1"/>
      <sheetName val="検索･参照"/>
      <sheetName val="MPL 技連"/>
      <sheetName val="342E BLOCK"/>
      <sheetName val="購入品"/>
      <sheetName val="7月"/>
      <sheetName val="直材"/>
      <sheetName val="フォーム１"/>
      <sheetName val="SQL"/>
      <sheetName val="T_チューブ所要量"/>
      <sheetName val="T_原価"/>
      <sheetName val="T_工数"/>
      <sheetName val="T_賃率"/>
      <sheetName val="T_賃率係数"/>
      <sheetName val="T_電線所要量"/>
      <sheetName val="T_銅ベース"/>
      <sheetName val="T_部品管理"/>
      <sheetName val="T_部品所要量"/>
      <sheetName val="画面チューブ"/>
      <sheetName val="画面チューブ計"/>
      <sheetName val="画面加工"/>
      <sheetName val="画面総括"/>
      <sheetName val="画面電線"/>
      <sheetName val="画面電線計"/>
      <sheetName val="画面部品"/>
      <sheetName val="画面部品計"/>
      <sheetName val="画面要求"/>
      <sheetName val="基本枠"/>
      <sheetName val="見積依頼書"/>
      <sheetName val="Ｅ0FS～インデックス２連 (床下)(溶長未、済）"/>
      <sheetName val="07 WQDG（概算）"/>
      <sheetName val="20期Assyｺｽﾄ基準"/>
      <sheetName val="合計"/>
      <sheetName val="工程ﾘｽﾄ"/>
      <sheetName val="賃率総括"/>
      <sheetName val="項目一覧"/>
      <sheetName val="ｻﾏﾘｰ"/>
      <sheetName val="GCLA&amp;GCKA予定単価"/>
      <sheetName val="72直直明細_下"/>
      <sheetName val="Result_Sep-Nov_2009"/>
      <sheetName val="差替え一覧"/>
      <sheetName val="2-row_Opt_table"/>
      <sheetName val="体質∥"/>
      <sheetName val="モデル賃金"/>
      <sheetName val="リスト"/>
      <sheetName val="荷重変動_計算 "/>
      <sheetName val="生販Ｙ"/>
      <sheetName val="宗一データ"/>
      <sheetName val="HPRO(5)-A"/>
      <sheetName val="見通し"/>
      <sheetName val="#REF!"/>
      <sheetName val="SCH"/>
      <sheetName val="資料_700部品点数設定"/>
      <sheetName val="積算"/>
      <sheetName val="○2RG+ A00-1(再々)検討　⇒"/>
      <sheetName val="コストイメージ"/>
      <sheetName val="ｺｽﾄ明細 (A00-1再々検討)"/>
      <sheetName val="全バリ"/>
      <sheetName val="94期 検討用台数(15-1版基準-改)"/>
      <sheetName val="94期 検討用台数(15-1版基準台数)"/>
      <sheetName val="94期 検討用台数(15中期Rボトム)"/>
      <sheetName val="93期賃率表"/>
      <sheetName val="92期賃率表"/>
      <sheetName val="会計通達&lt;92期-H-001号&gt;"/>
      <sheetName val="(評価時) コストイメージ =参考="/>
      <sheetName val="入込み取決"/>
      <sheetName val="Step3C1B"/>
      <sheetName val="申請書２"/>
      <sheetName val="Data Lists2"/>
      <sheetName val="ENG"/>
      <sheetName val="kousei"/>
      <sheetName val="No.1 Q2テーブル"/>
      <sheetName val="No.1 AFテーブル "/>
      <sheetName val="No.1 AALテーブル"/>
      <sheetName val="NO1 BAテーブル"/>
      <sheetName val="NO1 T1テーブル"/>
      <sheetName val="NO2 AFテーブル "/>
      <sheetName val="NO2 BAテーブル"/>
      <sheetName val="No.2 Q2テーブル"/>
      <sheetName val="NO2 T1テーブル"/>
      <sheetName val="Input List"/>
      <sheetName val="設備DATA入力"/>
      <sheetName val="Attachment-4(2)"/>
      <sheetName val="見積"/>
      <sheetName val="TABLE"/>
      <sheetName val="HL"/>
      <sheetName val="ﾘﾝｸ（ﾒｰｶｰ№)"/>
      <sheetName val="GBY_C企3"/>
      <sheetName val="７月発注分_(VLOOK)3"/>
      <sheetName val="MK(W_L,D)ｺｽﾄ3"/>
      <sheetName val="加計3_加計ﾌﾟﾗｽ_ｲﾝﾌﾟｯﾄ3"/>
      <sheetName val="SRP_FH3"/>
      <sheetName val="CIVIC_1_7L(7ｶ国MA輸出)GKN同一3"/>
      <sheetName val="GBY_C企1"/>
      <sheetName val="７月発注分_(VLOOK)1"/>
      <sheetName val="MK(W_L,D)ｺｽﾄ1"/>
      <sheetName val="加計3_加計ﾌﾟﾗｽ_ｲﾝﾌﾟｯﾄ1"/>
      <sheetName val="SRP_FH1"/>
      <sheetName val="CIVIC_1_7L(7ｶ国MA輸出)GKN同一1"/>
      <sheetName val="GBY_C企2"/>
      <sheetName val="７月発注分_(VLOOK)2"/>
      <sheetName val="MK(W_L,D)ｺｽﾄ2"/>
      <sheetName val="加計3_加計ﾌﾟﾗｽ_ｲﾝﾌﾟｯﾄ2"/>
      <sheetName val="SRP_FH2"/>
      <sheetName val="CIVIC_1_7L(7ｶ国MA輸出)GKN同一2"/>
      <sheetName val="GBY_C企4"/>
      <sheetName val="７月発注分_(VLOOK)4"/>
      <sheetName val="MK(W_L,D)ｺｽﾄ4"/>
      <sheetName val="加計3_加計ﾌﾟﾗｽ_ｲﾝﾌﾟｯﾄ4"/>
      <sheetName val="SRP_FH4"/>
      <sheetName val="CIVIC_1_7L(7ｶ国MA輸出)GKN同一4"/>
      <sheetName val="GBY_C企5"/>
      <sheetName val="７月発注分_(VLOOK)5"/>
      <sheetName val="MK(W_L,D)ｺｽﾄ5"/>
      <sheetName val="加計3_加計ﾌﾟﾗｽ_ｲﾝﾌﾟｯﾄ5"/>
      <sheetName val="SRP_FH5"/>
      <sheetName val="CIVIC_1_7L(7ｶ国MA輸出)GKN同一5"/>
      <sheetName val="GBY_C企6"/>
      <sheetName val="７月発注分_(VLOOK)6"/>
      <sheetName val="MK(W_L,D)ｺｽﾄ6"/>
      <sheetName val="加計3_加計ﾌﾟﾗｽ_ｲﾝﾌﾟｯﾄ6"/>
      <sheetName val="SRP_FH6"/>
      <sheetName val="CIVIC_1_7L(7ｶ国MA輸出)GKN同一6"/>
      <sheetName val="GBY_C企7"/>
      <sheetName val="７月発注分_(VLOOK)7"/>
      <sheetName val="MK(W_L,D)ｺｽﾄ7"/>
      <sheetName val="加計3_加計ﾌﾟﾗｽ_ｲﾝﾌﾟｯﾄ7"/>
      <sheetName val="SRP_FH7"/>
      <sheetName val="CIVIC_1_7L(7ｶ国MA輸出)GKN同一7"/>
      <sheetName val="GBY_C企8"/>
      <sheetName val="７月発注分_(VLOOK)8"/>
      <sheetName val="MK(W_L,D)ｺｽﾄ8"/>
      <sheetName val="加計3_加計ﾌﾟﾗｽ_ｲﾝﾌﾟｯﾄ8"/>
      <sheetName val="SRP_FH8"/>
      <sheetName val="CIVIC_1_7L(7ｶ国MA輸出)GKN同一8"/>
      <sheetName val="検索条件"/>
      <sheetName val="対策内容"/>
      <sheetName val="荷繰2"/>
      <sheetName val="条件"/>
      <sheetName val="プリモ_S0"/>
      <sheetName val="プリモ_S1"/>
      <sheetName val="プリモ_S2"/>
      <sheetName val="プリモ_S3"/>
      <sheetName val="費用明細-ASSY盤"/>
      <sheetName val="費用明細-導通盤"/>
      <sheetName val="月度抄表"/>
      <sheetName val="低压抄表"/>
      <sheetName val="月次データ"/>
      <sheetName val="ｽｸﾗｯﾌﾟ"/>
      <sheetName val="ﾒｯｷｴｷｽﾄﾗ"/>
      <sheetName val="加工費"/>
      <sheetName val="鋼板建値"/>
      <sheetName val="特殊素材"/>
      <sheetName val="新旧読替表"/>
      <sheetName val="板厚-ｺｲﾙ巾"/>
      <sheetName val="ｺｲﾙ巾ｴｷｽﾄﾗ"/>
      <sheetName val="Ｖ-Ｓ計算"/>
      <sheetName val="図面台帳"/>
      <sheetName val="標準単価ﾏｽﾀ"/>
      <sheetName val="10-16"/>
      <sheetName val="定量化結果"/>
      <sheetName val="ＭⅢ"/>
      <sheetName val="データ"/>
      <sheetName val="集計表"/>
      <sheetName val="F-30"/>
      <sheetName val="Header"/>
      <sheetName val="平均計測"/>
      <sheetName val="外装コスト計算"/>
      <sheetName val="Quantity"/>
      <sheetName val="検証値"/>
      <sheetName val="Dynamic Ranges"/>
      <sheetName val="Part List"/>
      <sheetName val="品種区分"/>
      <sheetName val="KEI133"/>
      <sheetName val="ﾘｽﾄ"/>
      <sheetName val="D"/>
      <sheetName val="原材料単価"/>
      <sheetName val="9510"/>
      <sheetName val="FPD"/>
      <sheetName val="LRR Summary"/>
      <sheetName val="リスト一覧"/>
      <sheetName val="初期値"/>
      <sheetName val="５月２７日納入 (3)"/>
      <sheetName val="リスト項目"/>
      <sheetName val="定期船　個内装内装m3"/>
      <sheetName val="Part List "/>
      <sheetName val="NET・LOSS 見直し"/>
      <sheetName val="生産総枠"/>
      <sheetName val="V1+V2"/>
      <sheetName val="ＴＦ関連Ｐｒｊ日程表"/>
      <sheetName val="説明"/>
      <sheetName val="OS-A(English)"/>
      <sheetName val="時系列採算 "/>
      <sheetName val="WELD200210-1"/>
      <sheetName val="９０年～９８年サマリー１"/>
      <sheetName val="月報費用"/>
      <sheetName val="E&amp;FDATA"/>
      <sheetName val="2003"/>
      <sheetName val="Europe PU-1"/>
      <sheetName val="①評価項目_メーカー"/>
      <sheetName val="【参考】設備手配区分"/>
      <sheetName val="PL65ﾒｷ32"/>
      <sheetName val="固定資産台帳"/>
      <sheetName val="区分リスト"/>
      <sheetName val="基本情報"/>
      <sheetName val="指標名"/>
      <sheetName val="P6増産1-A"/>
      <sheetName val="C-H5"/>
      <sheetName val="各種区分ﾘｽﾄ"/>
      <sheetName val="荷繰dt"/>
      <sheetName val="県別計画"/>
      <sheetName val="全点パターン"/>
      <sheetName val="当年度"/>
      <sheetName val="定額"/>
      <sheetName val="定率"/>
      <sheetName val="Q部門別リストU3"/>
      <sheetName val="F1208"/>
      <sheetName val="PRTOSHI"/>
      <sheetName val="数据库"/>
      <sheetName val="Income StmtUSD"/>
      <sheetName val="Material Input Status"/>
      <sheetName val="Taiwan"/>
      <sheetName val="Press"/>
      <sheetName val="Open"/>
      <sheetName val="Start-up cost"/>
      <sheetName val="AE1218"/>
      <sheetName val="03中"/>
      <sheetName val="郡山(1)"/>
      <sheetName val="中電"/>
      <sheetName val="Aug 04 "/>
      <sheetName val="สุวรรณ sap"/>
      <sheetName val="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 refreshError="1"/>
      <sheetData sheetId="361" refreshError="1"/>
      <sheetData sheetId="362" refreshError="1"/>
      <sheetData sheetId="363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NO.1"/>
      <sheetName val="総括NO_1"/>
      <sheetName val="軽戦略YOSHIMA"/>
      <sheetName val="INFORM"/>
      <sheetName val="14.9月分"/>
      <sheetName val="10下総括表"/>
      <sheetName val="เครื่องตกแต่ง"/>
      <sheetName val="เครื่องมือ"/>
      <sheetName val="อาคาร"/>
      <sheetName val="201"/>
      <sheetName val="ﾃｰﾌﾞﾙ"/>
      <sheetName val="リスト"/>
      <sheetName val="DEP12"/>
      <sheetName val="標準単価ﾏｽﾀ"/>
      <sheetName val="master"/>
      <sheetName val="งบทดลอง - ต.ค.2547"/>
      <sheetName val="加工リスト"/>
      <sheetName val="数量"/>
      <sheetName val="S_H"/>
      <sheetName val="Y_H"/>
      <sheetName val="相手別_ACTUAL"/>
      <sheetName val="相手別_ACTUAL_2Q"/>
      <sheetName val="相手別_LASTYR"/>
      <sheetName val="総括NO_11"/>
      <sheetName val="14_9月分"/>
      <sheetName val="งบทดลอง_-_ต_ค_2547"/>
      <sheetName val="11_เงินลงทุน"/>
      <sheetName val="機種別G_DATA"/>
      <sheetName val="Sheet1"/>
      <sheetName val="หักกลบ-ลบหนี้"/>
      <sheetName val="งบกำไรฯ_48(1)"/>
      <sheetName val="Aug 04 "/>
      <sheetName val="79 นอร์ธปาร์ค 021052"/>
      <sheetName val="sale data"/>
      <sheetName val="商品一覧"/>
      <sheetName val="マスタ"/>
      <sheetName val="中山低值"/>
      <sheetName val="รายการกับบริษัทในเครือ "/>
      <sheetName val="635N価格表"/>
      <sheetName val="Ｑ領域"/>
      <sheetName val="3.ตำแหน่งงาน"/>
      <sheetName val="転籍7年度"/>
      <sheetName val="ＴＦ関連Ｐｒｊ日程表"/>
      <sheetName val="Raw Material"/>
      <sheetName val="toyota"/>
      <sheetName val="販価"/>
      <sheetName val="TB-累1"/>
      <sheetName val="TB-累2"/>
      <sheetName val="TB-当2"/>
      <sheetName val="BC22.04.48"/>
      <sheetName val="Master List (ม.ค.-มี.ค)"/>
      <sheetName val="ทรัพย์ประจำระหว่างทำ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 - BS"/>
      <sheetName val="BS&amp;PL-Seperate"/>
      <sheetName val="BS-Conso"/>
      <sheetName val="PL_Conso"/>
      <sheetName val="3M"/>
    </sheetNames>
    <sheetDataSet>
      <sheetData sheetId="0"/>
      <sheetData sheetId="1"/>
      <sheetData sheetId="2"/>
      <sheetData sheetId="3"/>
      <sheetData sheetId="4">
        <row r="10">
          <cell r="BZ10">
            <v>1009363</v>
          </cell>
        </row>
        <row r="11">
          <cell r="BZ11">
            <v>-865022</v>
          </cell>
        </row>
        <row r="14">
          <cell r="BZ14">
            <v>-4</v>
          </cell>
        </row>
        <row r="15">
          <cell r="BZ15">
            <v>-21864</v>
          </cell>
        </row>
        <row r="17">
          <cell r="BZ17">
            <v>-24298.180867858653</v>
          </cell>
        </row>
        <row r="19">
          <cell r="BZ19">
            <v>-9895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D5684-9349-4B3B-8D99-14661AB5AF88}">
  <dimension ref="A1:O83"/>
  <sheetViews>
    <sheetView showGridLines="0" tabSelected="1" view="pageBreakPreview" zoomScaleNormal="85" zoomScaleSheetLayoutView="100" workbookViewId="0">
      <pane xSplit="4" ySplit="10" topLeftCell="E11" activePane="bottomRight" state="frozen"/>
      <selection pane="topRight" activeCell="E1" sqref="E1"/>
      <selection pane="bottomLeft" activeCell="A11" sqref="A11"/>
      <selection pane="bottomRight" activeCell="O18" sqref="O18"/>
    </sheetView>
  </sheetViews>
  <sheetFormatPr defaultColWidth="7.625" defaultRowHeight="22.5" customHeight="1"/>
  <cols>
    <col min="1" max="1" width="38.5" style="1" customWidth="1"/>
    <col min="2" max="2" width="4.625" style="1" customWidth="1"/>
    <col min="3" max="3" width="7.125" style="1" customWidth="1"/>
    <col min="4" max="4" width="1.625" style="1" customWidth="1"/>
    <col min="5" max="5" width="13.625" style="1" customWidth="1"/>
    <col min="6" max="6" width="1.125" style="1" customWidth="1"/>
    <col min="7" max="7" width="13.625" style="1" customWidth="1"/>
    <col min="8" max="8" width="1.125" style="1" customWidth="1"/>
    <col min="9" max="9" width="13.625" style="1" customWidth="1"/>
    <col min="10" max="10" width="1.125" style="1" customWidth="1"/>
    <col min="11" max="11" width="13.625" style="1" customWidth="1"/>
    <col min="12" max="12" width="3.125" style="1" customWidth="1"/>
    <col min="13" max="13" width="10" style="1" customWidth="1"/>
    <col min="14" max="14" width="14.125" style="10" customWidth="1"/>
    <col min="15" max="15" width="8.125" style="1" bestFit="1" customWidth="1"/>
    <col min="16" max="16384" width="7.625" style="1"/>
  </cols>
  <sheetData>
    <row r="1" spans="1:15" s="32" customFormat="1" ht="22.5" customHeight="1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N1" s="10"/>
    </row>
    <row r="2" spans="1:15" s="32" customFormat="1" ht="22.5" customHeight="1">
      <c r="A2" s="105" t="s">
        <v>1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N2" s="10"/>
    </row>
    <row r="3" spans="1:15" s="32" customFormat="1" ht="22.5" customHeight="1">
      <c r="A3" s="105" t="s">
        <v>161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N3" s="10"/>
    </row>
    <row r="4" spans="1:15" s="32" customFormat="1" ht="22.5" customHeight="1">
      <c r="A4" s="106" t="s">
        <v>2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N4" s="10"/>
    </row>
    <row r="5" spans="1:15" ht="22.5" customHeight="1">
      <c r="E5" s="107" t="s">
        <v>3</v>
      </c>
      <c r="F5" s="107"/>
      <c r="G5" s="107"/>
      <c r="H5" s="23"/>
      <c r="I5" s="107" t="s">
        <v>4</v>
      </c>
      <c r="J5" s="107"/>
      <c r="K5" s="107"/>
      <c r="N5" s="11"/>
    </row>
    <row r="6" spans="1:15" ht="22.5" customHeight="1">
      <c r="C6" s="33" t="s">
        <v>5</v>
      </c>
      <c r="E6" s="87" t="s">
        <v>162</v>
      </c>
      <c r="F6" s="85"/>
      <c r="G6" s="87" t="s">
        <v>157</v>
      </c>
      <c r="I6" s="87" t="s">
        <v>162</v>
      </c>
      <c r="J6" s="85"/>
      <c r="K6" s="87" t="s">
        <v>157</v>
      </c>
      <c r="N6" s="11"/>
    </row>
    <row r="7" spans="1:15" ht="22.5" customHeight="1">
      <c r="C7" s="33"/>
      <c r="E7" s="35" t="s">
        <v>6</v>
      </c>
      <c r="F7" s="35"/>
      <c r="G7" s="24" t="s">
        <v>7</v>
      </c>
      <c r="H7" s="3"/>
      <c r="I7" s="35" t="s">
        <v>6</v>
      </c>
      <c r="J7" s="35"/>
      <c r="K7" s="3" t="s">
        <v>7</v>
      </c>
      <c r="N7" s="11"/>
    </row>
    <row r="8" spans="1:15" ht="22.5" customHeight="1">
      <c r="C8" s="33"/>
      <c r="E8" s="35" t="s">
        <v>8</v>
      </c>
      <c r="F8" s="35"/>
      <c r="G8" s="24"/>
      <c r="H8" s="3"/>
      <c r="I8" s="35" t="s">
        <v>8</v>
      </c>
      <c r="J8" s="35"/>
      <c r="K8" s="24"/>
      <c r="N8" s="11"/>
    </row>
    <row r="9" spans="1:15" ht="22.5" customHeight="1">
      <c r="A9" s="2" t="s">
        <v>9</v>
      </c>
      <c r="B9" s="2"/>
      <c r="E9" s="35"/>
      <c r="F9" s="35"/>
      <c r="G9" s="35"/>
      <c r="H9" s="3"/>
      <c r="I9" s="35"/>
      <c r="J9" s="35"/>
      <c r="K9" s="35"/>
    </row>
    <row r="10" spans="1:15" ht="22.5" customHeight="1">
      <c r="A10" s="2" t="s">
        <v>10</v>
      </c>
      <c r="B10" s="2"/>
    </row>
    <row r="11" spans="1:15" ht="22.5" customHeight="1">
      <c r="A11" s="1" t="s">
        <v>11</v>
      </c>
      <c r="C11" s="4"/>
      <c r="E11" s="76">
        <v>279906</v>
      </c>
      <c r="F11" s="76"/>
      <c r="G11" s="76">
        <v>93844</v>
      </c>
      <c r="H11" s="77"/>
      <c r="I11" s="76">
        <v>139236</v>
      </c>
      <c r="J11" s="77"/>
      <c r="K11" s="76">
        <v>47329</v>
      </c>
      <c r="L11" s="5"/>
      <c r="M11" s="5"/>
      <c r="O11" s="5"/>
    </row>
    <row r="12" spans="1:15" ht="22.5" customHeight="1">
      <c r="A12" s="1" t="s">
        <v>12</v>
      </c>
      <c r="C12" s="4">
        <v>3</v>
      </c>
      <c r="E12" s="76">
        <v>430018</v>
      </c>
      <c r="F12" s="76"/>
      <c r="G12" s="76">
        <v>788632</v>
      </c>
      <c r="H12" s="77"/>
      <c r="I12" s="76">
        <v>321109</v>
      </c>
      <c r="J12" s="77"/>
      <c r="K12" s="76">
        <v>398207</v>
      </c>
      <c r="L12" s="5"/>
      <c r="M12" s="5"/>
      <c r="O12" s="5"/>
    </row>
    <row r="13" spans="1:15" ht="22.5" customHeight="1">
      <c r="A13" s="1" t="s">
        <v>13</v>
      </c>
      <c r="C13" s="4"/>
      <c r="E13" s="76">
        <f>57942</f>
        <v>57942</v>
      </c>
      <c r="F13" s="76"/>
      <c r="G13" s="76">
        <v>38880</v>
      </c>
      <c r="H13" s="77"/>
      <c r="I13" s="76">
        <v>43279</v>
      </c>
      <c r="J13" s="77"/>
      <c r="K13" s="76">
        <v>61636</v>
      </c>
      <c r="L13" s="5"/>
      <c r="M13" s="5"/>
      <c r="O13" s="5"/>
    </row>
    <row r="14" spans="1:15" ht="22.5" customHeight="1">
      <c r="A14" s="1" t="s">
        <v>14</v>
      </c>
      <c r="C14" s="4">
        <v>2</v>
      </c>
      <c r="E14" s="76">
        <v>0</v>
      </c>
      <c r="F14" s="76"/>
      <c r="G14" s="76">
        <v>0</v>
      </c>
      <c r="H14" s="77"/>
      <c r="I14" s="76">
        <v>532000</v>
      </c>
      <c r="J14" s="77"/>
      <c r="K14" s="76">
        <v>818400</v>
      </c>
      <c r="L14" s="5"/>
      <c r="M14" s="5"/>
      <c r="O14" s="5"/>
    </row>
    <row r="15" spans="1:15" ht="22.5" customHeight="1">
      <c r="A15" s="1" t="s">
        <v>15</v>
      </c>
      <c r="C15" s="4">
        <v>4</v>
      </c>
      <c r="E15" s="6">
        <v>1369029</v>
      </c>
      <c r="F15" s="76"/>
      <c r="G15" s="6">
        <v>955315</v>
      </c>
      <c r="H15" s="77"/>
      <c r="I15" s="76">
        <v>889176</v>
      </c>
      <c r="J15" s="77"/>
      <c r="K15" s="6">
        <v>317936</v>
      </c>
      <c r="L15" s="5"/>
      <c r="M15" s="5"/>
      <c r="O15" s="5"/>
    </row>
    <row r="16" spans="1:15" ht="22.5" customHeight="1">
      <c r="A16" s="1" t="s">
        <v>16</v>
      </c>
      <c r="C16" s="4"/>
      <c r="E16" s="6">
        <v>2610</v>
      </c>
      <c r="F16" s="76"/>
      <c r="G16" s="6">
        <v>2262</v>
      </c>
      <c r="H16" s="77"/>
      <c r="I16" s="76">
        <v>2610</v>
      </c>
      <c r="J16" s="77"/>
      <c r="K16" s="6">
        <v>2262</v>
      </c>
      <c r="L16" s="5"/>
      <c r="M16" s="5"/>
      <c r="O16" s="5"/>
    </row>
    <row r="17" spans="1:15" ht="22.5" customHeight="1">
      <c r="A17" s="1" t="s">
        <v>17</v>
      </c>
      <c r="C17" s="4"/>
      <c r="E17" s="6">
        <v>245</v>
      </c>
      <c r="F17" s="76"/>
      <c r="G17" s="6">
        <v>160728</v>
      </c>
      <c r="H17" s="77"/>
      <c r="I17" s="76">
        <v>0</v>
      </c>
      <c r="J17" s="77"/>
      <c r="K17" s="6">
        <v>140112</v>
      </c>
      <c r="L17" s="5"/>
      <c r="M17" s="5"/>
      <c r="O17" s="5"/>
    </row>
    <row r="18" spans="1:15" ht="22.5" customHeight="1">
      <c r="A18" s="1" t="s">
        <v>18</v>
      </c>
      <c r="C18" s="4"/>
      <c r="E18" s="76">
        <v>11264</v>
      </c>
      <c r="F18" s="76"/>
      <c r="G18" s="6">
        <v>22405</v>
      </c>
      <c r="H18" s="77"/>
      <c r="I18" s="76">
        <v>0</v>
      </c>
      <c r="J18" s="77"/>
      <c r="K18" s="76">
        <v>0</v>
      </c>
      <c r="L18" s="5"/>
      <c r="M18" s="5"/>
      <c r="O18" s="5"/>
    </row>
    <row r="19" spans="1:15" ht="22.5" customHeight="1">
      <c r="A19" s="1" t="s">
        <v>19</v>
      </c>
      <c r="C19" s="4"/>
      <c r="E19" s="6">
        <v>113714</v>
      </c>
      <c r="F19" s="76"/>
      <c r="G19" s="6">
        <v>267639</v>
      </c>
      <c r="H19" s="77"/>
      <c r="I19" s="76">
        <v>8005</v>
      </c>
      <c r="J19" s="77"/>
      <c r="K19" s="76">
        <v>83813</v>
      </c>
      <c r="L19" s="5"/>
      <c r="M19" s="5"/>
      <c r="O19" s="5"/>
    </row>
    <row r="20" spans="1:15" ht="22.5" customHeight="1">
      <c r="A20" s="1" t="s">
        <v>160</v>
      </c>
      <c r="C20" s="4"/>
      <c r="E20" s="6">
        <v>40000</v>
      </c>
      <c r="F20" s="76"/>
      <c r="G20" s="6">
        <v>40000</v>
      </c>
      <c r="H20" s="77"/>
      <c r="I20" s="76">
        <v>0</v>
      </c>
      <c r="J20" s="77"/>
      <c r="K20" s="76">
        <v>0</v>
      </c>
      <c r="L20" s="5"/>
      <c r="M20" s="5"/>
      <c r="O20" s="5"/>
    </row>
    <row r="21" spans="1:15" ht="22.5" customHeight="1">
      <c r="A21" s="2" t="s">
        <v>20</v>
      </c>
      <c r="B21" s="2"/>
      <c r="C21" s="4"/>
      <c r="E21" s="7">
        <f>SUM(E11:E20)</f>
        <v>2304728</v>
      </c>
      <c r="F21" s="76"/>
      <c r="G21" s="7">
        <f>SUM(G11:G20)</f>
        <v>2369705</v>
      </c>
      <c r="H21" s="77"/>
      <c r="I21" s="7">
        <f>SUM(I11:I20)</f>
        <v>1935415</v>
      </c>
      <c r="J21" s="77"/>
      <c r="K21" s="7">
        <f>SUM(K11:K20)</f>
        <v>1869695</v>
      </c>
      <c r="M21" s="5"/>
      <c r="O21" s="5"/>
    </row>
    <row r="22" spans="1:15" ht="22.5" customHeight="1">
      <c r="A22" s="2" t="s">
        <v>21</v>
      </c>
      <c r="B22" s="2"/>
      <c r="C22" s="4"/>
      <c r="E22" s="76"/>
      <c r="F22" s="76"/>
      <c r="G22" s="76"/>
      <c r="H22" s="77"/>
      <c r="I22" s="76"/>
      <c r="J22" s="77"/>
      <c r="K22" s="76"/>
      <c r="M22" s="5"/>
      <c r="O22" s="5"/>
    </row>
    <row r="23" spans="1:15" ht="22.5" customHeight="1">
      <c r="A23" s="34" t="s">
        <v>22</v>
      </c>
      <c r="B23" s="34"/>
      <c r="C23" s="4" t="s">
        <v>159</v>
      </c>
      <c r="E23" s="76">
        <v>22150</v>
      </c>
      <c r="F23" s="77"/>
      <c r="G23" s="76">
        <v>22150</v>
      </c>
      <c r="H23" s="77"/>
      <c r="I23" s="77" t="s">
        <v>176</v>
      </c>
      <c r="J23" s="77"/>
      <c r="K23" s="77">
        <v>0</v>
      </c>
      <c r="M23" s="5"/>
      <c r="O23" s="5"/>
    </row>
    <row r="24" spans="1:15" ht="22.5" customHeight="1">
      <c r="A24" s="1" t="s">
        <v>23</v>
      </c>
      <c r="C24" s="4"/>
      <c r="E24" s="76" t="s">
        <v>176</v>
      </c>
      <c r="F24" s="76"/>
      <c r="G24" s="76">
        <v>0</v>
      </c>
      <c r="H24" s="77"/>
      <c r="I24" s="76">
        <v>2649996</v>
      </c>
      <c r="J24" s="77"/>
      <c r="K24" s="76">
        <v>2649996</v>
      </c>
      <c r="L24" s="5"/>
      <c r="M24" s="5"/>
      <c r="O24" s="5"/>
    </row>
    <row r="25" spans="1:15" ht="22.5" customHeight="1">
      <c r="A25" s="1" t="s">
        <v>13</v>
      </c>
      <c r="C25" s="4"/>
      <c r="E25" s="76">
        <f>18149</f>
        <v>18149</v>
      </c>
      <c r="F25" s="77"/>
      <c r="G25" s="76">
        <v>15909</v>
      </c>
      <c r="H25" s="77"/>
      <c r="I25" s="77">
        <v>18205</v>
      </c>
      <c r="J25" s="77"/>
      <c r="K25" s="77">
        <v>15909</v>
      </c>
      <c r="L25" s="5"/>
      <c r="M25" s="5"/>
      <c r="O25" s="5"/>
    </row>
    <row r="26" spans="1:15" ht="22.5" customHeight="1">
      <c r="A26" s="1" t="s">
        <v>24</v>
      </c>
      <c r="C26" s="4"/>
      <c r="E26" s="76">
        <v>10364</v>
      </c>
      <c r="F26" s="77"/>
      <c r="G26" s="76">
        <v>85042</v>
      </c>
      <c r="H26" s="77"/>
      <c r="I26" s="77">
        <v>9666</v>
      </c>
      <c r="J26" s="77"/>
      <c r="K26" s="77">
        <v>10395</v>
      </c>
      <c r="L26" s="5"/>
      <c r="M26" s="5"/>
      <c r="O26" s="5"/>
    </row>
    <row r="27" spans="1:15" ht="22.5" customHeight="1">
      <c r="A27" s="1" t="s">
        <v>25</v>
      </c>
      <c r="C27" s="4" t="s">
        <v>159</v>
      </c>
      <c r="E27" s="76">
        <v>0</v>
      </c>
      <c r="F27" s="76"/>
      <c r="G27" s="76">
        <v>5034</v>
      </c>
      <c r="H27" s="77"/>
      <c r="I27" s="77" t="s">
        <v>176</v>
      </c>
      <c r="J27" s="77"/>
      <c r="K27" s="77">
        <v>0</v>
      </c>
      <c r="L27" s="5"/>
      <c r="M27" s="5"/>
      <c r="O27" s="5"/>
    </row>
    <row r="28" spans="1:15" ht="22.5" customHeight="1">
      <c r="A28" s="1" t="s">
        <v>26</v>
      </c>
      <c r="C28" s="4">
        <v>5</v>
      </c>
      <c r="E28" s="76">
        <v>4776265</v>
      </c>
      <c r="F28" s="76"/>
      <c r="G28" s="76">
        <v>4635010</v>
      </c>
      <c r="H28" s="77"/>
      <c r="I28" s="77">
        <v>2888253</v>
      </c>
      <c r="J28" s="77"/>
      <c r="K28" s="77">
        <v>2940193</v>
      </c>
      <c r="L28" s="5"/>
      <c r="M28" s="5"/>
      <c r="O28" s="5"/>
    </row>
    <row r="29" spans="1:15" ht="22.5" customHeight="1">
      <c r="A29" s="1" t="s">
        <v>27</v>
      </c>
      <c r="C29" s="4"/>
      <c r="E29" s="76">
        <v>9964</v>
      </c>
      <c r="F29" s="76"/>
      <c r="G29" s="76">
        <v>14053</v>
      </c>
      <c r="H29" s="77"/>
      <c r="I29" s="76">
        <v>9059</v>
      </c>
      <c r="J29" s="77"/>
      <c r="K29" s="76">
        <v>13959</v>
      </c>
      <c r="L29" s="5"/>
      <c r="M29" s="5"/>
      <c r="O29" s="5"/>
    </row>
    <row r="30" spans="1:15" ht="22.5" customHeight="1">
      <c r="A30" s="1" t="s">
        <v>158</v>
      </c>
      <c r="C30" s="4"/>
      <c r="E30" s="76">
        <v>70805</v>
      </c>
      <c r="F30" s="76"/>
      <c r="G30" s="76">
        <v>70805</v>
      </c>
      <c r="H30" s="77"/>
      <c r="I30" s="77">
        <v>25541</v>
      </c>
      <c r="J30" s="77"/>
      <c r="K30" s="77">
        <v>25541</v>
      </c>
      <c r="L30" s="5"/>
      <c r="M30" s="5"/>
      <c r="O30" s="5"/>
    </row>
    <row r="31" spans="1:15" ht="22.5" customHeight="1">
      <c r="A31" s="1" t="s">
        <v>28</v>
      </c>
      <c r="C31" s="4"/>
      <c r="E31" s="76">
        <v>1678</v>
      </c>
      <c r="F31" s="76"/>
      <c r="G31" s="76">
        <v>1678</v>
      </c>
      <c r="H31" s="77"/>
      <c r="I31" s="77">
        <v>1751</v>
      </c>
      <c r="J31" s="77"/>
      <c r="K31" s="77">
        <v>1751</v>
      </c>
      <c r="L31" s="5"/>
      <c r="M31" s="5"/>
      <c r="O31" s="5"/>
    </row>
    <row r="32" spans="1:15" ht="22.5" customHeight="1">
      <c r="A32" s="2" t="s">
        <v>29</v>
      </c>
      <c r="B32" s="2"/>
      <c r="E32" s="7">
        <f>SUM(E23:E31)</f>
        <v>4909375</v>
      </c>
      <c r="F32" s="76"/>
      <c r="G32" s="7">
        <f>SUM(G23:G31)</f>
        <v>4849681</v>
      </c>
      <c r="H32" s="77"/>
      <c r="I32" s="7">
        <f>SUM(I23:I31)</f>
        <v>5602471</v>
      </c>
      <c r="J32" s="77"/>
      <c r="K32" s="7">
        <f>SUM(K23:K31)</f>
        <v>5657744</v>
      </c>
      <c r="L32" s="5"/>
    </row>
    <row r="33" spans="1:15" ht="22.5" customHeight="1" thickBot="1">
      <c r="A33" s="2" t="s">
        <v>30</v>
      </c>
      <c r="B33" s="2"/>
      <c r="E33" s="8">
        <f>SUM(E32,E21)</f>
        <v>7214103</v>
      </c>
      <c r="F33" s="76"/>
      <c r="G33" s="8">
        <f>SUM(G32,G21)</f>
        <v>7219386</v>
      </c>
      <c r="H33" s="77"/>
      <c r="I33" s="8">
        <f>SUM(I32,I21)</f>
        <v>7537886</v>
      </c>
      <c r="J33" s="77"/>
      <c r="K33" s="8">
        <f>SUM(K32,K21)</f>
        <v>7527439</v>
      </c>
      <c r="L33" s="5"/>
    </row>
    <row r="34" spans="1:15" ht="22.5" customHeight="1" thickTop="1">
      <c r="E34" s="96"/>
      <c r="F34" s="96"/>
      <c r="H34" s="9"/>
      <c r="I34" s="28"/>
      <c r="K34" s="28"/>
    </row>
    <row r="35" spans="1:15" ht="22.5" customHeight="1">
      <c r="A35" s="1" t="s">
        <v>31</v>
      </c>
      <c r="H35" s="9"/>
      <c r="I35" s="28"/>
    </row>
    <row r="36" spans="1:15" ht="21" customHeight="1">
      <c r="A36" s="104" t="s">
        <v>0</v>
      </c>
      <c r="B36" s="104"/>
      <c r="C36" s="104"/>
      <c r="D36" s="104"/>
      <c r="E36" s="104"/>
      <c r="F36" s="104"/>
      <c r="G36" s="104"/>
      <c r="H36" s="104"/>
      <c r="I36" s="104"/>
      <c r="J36" s="104"/>
      <c r="K36" s="104"/>
    </row>
    <row r="37" spans="1:15" ht="21" customHeight="1">
      <c r="A37" s="105" t="s">
        <v>32</v>
      </c>
      <c r="B37" s="105"/>
      <c r="C37" s="105"/>
      <c r="D37" s="105"/>
      <c r="E37" s="105"/>
      <c r="F37" s="105"/>
      <c r="G37" s="105"/>
      <c r="H37" s="105"/>
      <c r="I37" s="105"/>
      <c r="J37" s="105"/>
      <c r="K37" s="105"/>
    </row>
    <row r="38" spans="1:15" ht="21" customHeight="1">
      <c r="A38" s="105" t="s">
        <v>161</v>
      </c>
      <c r="B38" s="105"/>
      <c r="C38" s="105"/>
      <c r="D38" s="105"/>
      <c r="E38" s="105"/>
      <c r="F38" s="105"/>
      <c r="G38" s="105"/>
      <c r="H38" s="105"/>
      <c r="I38" s="105"/>
      <c r="J38" s="105"/>
      <c r="K38" s="105"/>
    </row>
    <row r="39" spans="1:15" ht="21" customHeight="1">
      <c r="A39" s="106" t="s">
        <v>2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N39" s="11"/>
    </row>
    <row r="40" spans="1:15" ht="21" customHeight="1">
      <c r="E40" s="107" t="s">
        <v>3</v>
      </c>
      <c r="F40" s="107"/>
      <c r="G40" s="107"/>
      <c r="H40" s="23"/>
      <c r="I40" s="107" t="s">
        <v>4</v>
      </c>
      <c r="J40" s="107"/>
      <c r="K40" s="107"/>
      <c r="N40" s="11"/>
    </row>
    <row r="41" spans="1:15" ht="21" customHeight="1">
      <c r="C41" s="33" t="s">
        <v>5</v>
      </c>
      <c r="E41" s="87" t="s">
        <v>162</v>
      </c>
      <c r="F41" s="85"/>
      <c r="G41" s="87" t="s">
        <v>157</v>
      </c>
      <c r="I41" s="87" t="s">
        <v>162</v>
      </c>
      <c r="J41" s="85"/>
      <c r="K41" s="87" t="s">
        <v>157</v>
      </c>
      <c r="N41" s="11"/>
    </row>
    <row r="42" spans="1:15" ht="21" customHeight="1">
      <c r="C42" s="33"/>
      <c r="E42" s="35" t="s">
        <v>6</v>
      </c>
      <c r="F42" s="35"/>
      <c r="G42" s="24" t="s">
        <v>7</v>
      </c>
      <c r="H42" s="3"/>
      <c r="I42" s="35" t="s">
        <v>6</v>
      </c>
      <c r="J42" s="35"/>
      <c r="K42" s="3" t="s">
        <v>7</v>
      </c>
      <c r="N42" s="11"/>
    </row>
    <row r="43" spans="1:15" ht="21" customHeight="1">
      <c r="C43" s="33"/>
      <c r="E43" s="35" t="s">
        <v>8</v>
      </c>
      <c r="F43" s="35"/>
      <c r="G43" s="24"/>
      <c r="H43" s="3"/>
      <c r="I43" s="35" t="s">
        <v>8</v>
      </c>
      <c r="J43" s="35"/>
      <c r="K43" s="24"/>
      <c r="N43" s="11"/>
    </row>
    <row r="44" spans="1:15" ht="21" customHeight="1">
      <c r="A44" s="2" t="s">
        <v>33</v>
      </c>
      <c r="B44" s="2"/>
      <c r="E44" s="35"/>
      <c r="F44" s="35"/>
      <c r="G44" s="35"/>
      <c r="H44" s="3"/>
      <c r="I44" s="35"/>
      <c r="J44" s="35"/>
      <c r="K44" s="35"/>
    </row>
    <row r="45" spans="1:15" ht="21" customHeight="1">
      <c r="A45" s="2" t="s">
        <v>34</v>
      </c>
      <c r="B45" s="2"/>
      <c r="E45" s="35"/>
      <c r="F45" s="35"/>
      <c r="G45" s="35"/>
      <c r="H45" s="3"/>
      <c r="I45" s="35"/>
      <c r="J45" s="35"/>
      <c r="K45" s="35"/>
    </row>
    <row r="46" spans="1:15" ht="21" customHeight="1">
      <c r="A46" s="1" t="s">
        <v>156</v>
      </c>
      <c r="C46" s="4"/>
      <c r="E46" s="76">
        <v>615000</v>
      </c>
      <c r="F46" s="76"/>
      <c r="G46" s="76">
        <v>0</v>
      </c>
      <c r="H46" s="77"/>
      <c r="I46" s="76">
        <v>320000</v>
      </c>
      <c r="J46" s="77"/>
      <c r="K46" s="76">
        <v>0</v>
      </c>
      <c r="L46" s="5"/>
      <c r="M46" s="5"/>
      <c r="O46" s="5"/>
    </row>
    <row r="47" spans="1:15" ht="21" customHeight="1">
      <c r="A47" s="1" t="s">
        <v>35</v>
      </c>
      <c r="C47" s="4"/>
      <c r="E47" s="76">
        <v>41378</v>
      </c>
      <c r="F47" s="76"/>
      <c r="G47" s="76">
        <v>147203</v>
      </c>
      <c r="H47" s="77"/>
      <c r="I47" s="76">
        <v>15767</v>
      </c>
      <c r="J47" s="77"/>
      <c r="K47" s="76">
        <v>23899</v>
      </c>
      <c r="L47" s="5"/>
      <c r="M47" s="5"/>
      <c r="O47" s="5"/>
    </row>
    <row r="48" spans="1:15" ht="21" customHeight="1">
      <c r="A48" s="1" t="s">
        <v>36</v>
      </c>
      <c r="C48" s="4"/>
      <c r="E48" s="76">
        <v>174682</v>
      </c>
      <c r="F48" s="76"/>
      <c r="G48" s="76">
        <v>184792</v>
      </c>
      <c r="H48" s="77"/>
      <c r="I48" s="76">
        <v>94925</v>
      </c>
      <c r="J48" s="77"/>
      <c r="K48" s="76">
        <v>69246</v>
      </c>
      <c r="L48" s="5"/>
      <c r="M48" s="5"/>
      <c r="O48" s="5"/>
    </row>
    <row r="49" spans="1:15" ht="21" customHeight="1">
      <c r="A49" s="1" t="s">
        <v>37</v>
      </c>
      <c r="C49" s="4"/>
      <c r="E49" s="76"/>
      <c r="F49" s="76"/>
      <c r="G49" s="76"/>
      <c r="H49" s="77"/>
      <c r="I49" s="76"/>
      <c r="J49" s="77"/>
      <c r="K49" s="76"/>
      <c r="L49" s="5"/>
      <c r="M49" s="5"/>
      <c r="O49" s="5"/>
    </row>
    <row r="50" spans="1:15" ht="21" customHeight="1">
      <c r="A50" s="1" t="s">
        <v>38</v>
      </c>
      <c r="C50" s="4">
        <v>6</v>
      </c>
      <c r="E50" s="76">
        <v>340055</v>
      </c>
      <c r="F50" s="76"/>
      <c r="G50" s="76">
        <v>359505</v>
      </c>
      <c r="H50" s="77"/>
      <c r="I50" s="76">
        <v>290942</v>
      </c>
      <c r="J50" s="77"/>
      <c r="K50" s="76">
        <v>310732</v>
      </c>
      <c r="L50" s="5"/>
      <c r="M50" s="5"/>
      <c r="O50" s="5"/>
    </row>
    <row r="51" spans="1:15" ht="21" customHeight="1">
      <c r="A51" s="1" t="s">
        <v>39</v>
      </c>
      <c r="C51" s="4"/>
      <c r="E51" s="76">
        <v>16096</v>
      </c>
      <c r="F51" s="76"/>
      <c r="G51" s="76">
        <v>29676</v>
      </c>
      <c r="H51" s="77"/>
      <c r="I51" s="76">
        <v>7851</v>
      </c>
      <c r="J51" s="77"/>
      <c r="K51" s="76">
        <v>14804</v>
      </c>
      <c r="L51" s="5"/>
      <c r="M51" s="5"/>
      <c r="O51" s="5"/>
    </row>
    <row r="52" spans="1:15" ht="21" customHeight="1">
      <c r="A52" s="1" t="s">
        <v>40</v>
      </c>
      <c r="C52" s="4"/>
      <c r="E52" s="76">
        <v>18919</v>
      </c>
      <c r="F52" s="76"/>
      <c r="G52" s="76">
        <v>2317</v>
      </c>
      <c r="H52" s="77"/>
      <c r="I52" s="76" t="s">
        <v>176</v>
      </c>
      <c r="J52" s="77"/>
      <c r="K52" s="76">
        <v>0</v>
      </c>
      <c r="L52" s="5"/>
      <c r="M52" s="5"/>
      <c r="O52" s="5"/>
    </row>
    <row r="53" spans="1:15" ht="21" customHeight="1">
      <c r="A53" s="1" t="s">
        <v>41</v>
      </c>
      <c r="E53" s="77">
        <v>14118</v>
      </c>
      <c r="F53" s="57"/>
      <c r="G53" s="77">
        <v>21235</v>
      </c>
      <c r="H53" s="57"/>
      <c r="I53" s="77">
        <v>13991</v>
      </c>
      <c r="J53" s="77"/>
      <c r="K53" s="77">
        <v>19752</v>
      </c>
      <c r="L53" s="5"/>
      <c r="M53" s="5"/>
      <c r="O53" s="5"/>
    </row>
    <row r="54" spans="1:15" ht="21" customHeight="1">
      <c r="A54" s="2" t="s">
        <v>42</v>
      </c>
      <c r="B54" s="2"/>
      <c r="E54" s="52">
        <f>SUM(E46:E53)</f>
        <v>1220248</v>
      </c>
      <c r="F54" s="77"/>
      <c r="G54" s="52">
        <f>SUM(G46:G53)</f>
        <v>744728</v>
      </c>
      <c r="H54" s="77"/>
      <c r="I54" s="52">
        <f>SUM(I46:I53)</f>
        <v>743476</v>
      </c>
      <c r="J54" s="77"/>
      <c r="K54" s="52">
        <f>SUM(K46:K53)</f>
        <v>438433</v>
      </c>
      <c r="M54" s="5"/>
      <c r="O54" s="5"/>
    </row>
    <row r="55" spans="1:15" ht="21" customHeight="1">
      <c r="A55" s="2" t="s">
        <v>43</v>
      </c>
      <c r="B55" s="2"/>
      <c r="E55" s="77"/>
      <c r="F55" s="77"/>
      <c r="G55" s="77"/>
      <c r="H55" s="77"/>
      <c r="I55" s="77"/>
      <c r="J55" s="77"/>
      <c r="K55" s="77"/>
      <c r="M55" s="5"/>
      <c r="O55" s="5"/>
    </row>
    <row r="56" spans="1:15" ht="21" customHeight="1">
      <c r="A56" s="1" t="s">
        <v>44</v>
      </c>
      <c r="C56" s="4"/>
      <c r="E56" s="98"/>
      <c r="F56" s="77"/>
      <c r="G56" s="77"/>
      <c r="H56" s="77"/>
      <c r="I56" s="77"/>
      <c r="J56" s="77"/>
      <c r="K56" s="77"/>
      <c r="M56" s="5"/>
      <c r="O56" s="5"/>
    </row>
    <row r="57" spans="1:15" ht="21" customHeight="1">
      <c r="A57" s="1" t="s">
        <v>45</v>
      </c>
      <c r="C57" s="4">
        <v>6</v>
      </c>
      <c r="E57" s="77">
        <v>212751</v>
      </c>
      <c r="F57" s="77"/>
      <c r="G57" s="77">
        <v>427618</v>
      </c>
      <c r="H57" s="77"/>
      <c r="I57" s="77">
        <v>177212</v>
      </c>
      <c r="J57" s="77"/>
      <c r="K57" s="77">
        <v>358227</v>
      </c>
      <c r="M57" s="5"/>
      <c r="O57" s="5"/>
    </row>
    <row r="58" spans="1:15" ht="21" customHeight="1">
      <c r="A58" s="1" t="s">
        <v>46</v>
      </c>
      <c r="C58" s="4"/>
      <c r="E58" s="76"/>
      <c r="F58" s="77"/>
      <c r="G58" s="76"/>
      <c r="H58" s="77"/>
      <c r="I58" s="77"/>
      <c r="J58" s="77"/>
      <c r="K58" s="77"/>
      <c r="L58" s="5"/>
      <c r="M58" s="5"/>
      <c r="O58" s="5"/>
    </row>
    <row r="59" spans="1:15" ht="21" customHeight="1">
      <c r="A59" s="1" t="s">
        <v>45</v>
      </c>
      <c r="C59" s="4"/>
      <c r="E59" s="76">
        <v>28869</v>
      </c>
      <c r="F59" s="77"/>
      <c r="G59" s="76">
        <v>27722</v>
      </c>
      <c r="H59" s="77"/>
      <c r="I59" s="77">
        <v>18197</v>
      </c>
      <c r="J59" s="77"/>
      <c r="K59" s="77">
        <v>16036</v>
      </c>
      <c r="L59" s="5"/>
      <c r="M59" s="5"/>
      <c r="O59" s="5"/>
    </row>
    <row r="60" spans="1:15" ht="21" customHeight="1">
      <c r="A60" s="1" t="s">
        <v>47</v>
      </c>
      <c r="C60" s="4"/>
      <c r="E60" s="76">
        <v>12165</v>
      </c>
      <c r="F60" s="77"/>
      <c r="G60" s="76">
        <v>13256</v>
      </c>
      <c r="H60" s="77"/>
      <c r="I60" s="77">
        <v>6072</v>
      </c>
      <c r="J60" s="77"/>
      <c r="K60" s="77">
        <v>6788</v>
      </c>
      <c r="L60" s="5"/>
      <c r="M60" s="5"/>
      <c r="O60" s="5"/>
    </row>
    <row r="61" spans="1:15" ht="21" customHeight="1">
      <c r="A61" s="1" t="s">
        <v>48</v>
      </c>
      <c r="C61" s="4"/>
      <c r="E61" s="76">
        <v>14974</v>
      </c>
      <c r="F61" s="6"/>
      <c r="G61" s="76">
        <v>12324</v>
      </c>
      <c r="H61" s="77"/>
      <c r="I61" s="77">
        <v>7914</v>
      </c>
      <c r="J61" s="77"/>
      <c r="K61" s="77">
        <v>6525</v>
      </c>
      <c r="L61" s="5"/>
      <c r="M61" s="5"/>
      <c r="O61" s="5"/>
    </row>
    <row r="62" spans="1:15" ht="21" customHeight="1">
      <c r="A62" s="2" t="s">
        <v>49</v>
      </c>
      <c r="B62" s="2"/>
      <c r="E62" s="7">
        <f>SUM(E56:E61)</f>
        <v>268759</v>
      </c>
      <c r="F62" s="6"/>
      <c r="G62" s="7">
        <f>SUM(G56:G61)</f>
        <v>480920</v>
      </c>
      <c r="H62" s="77"/>
      <c r="I62" s="7">
        <f>SUM(I56:I61)</f>
        <v>209395</v>
      </c>
      <c r="J62" s="77"/>
      <c r="K62" s="7">
        <f>SUM(K56:K61)</f>
        <v>387576</v>
      </c>
      <c r="L62" s="5"/>
      <c r="M62" s="5"/>
      <c r="O62" s="5"/>
    </row>
    <row r="63" spans="1:15" ht="21" customHeight="1">
      <c r="A63" s="2" t="s">
        <v>50</v>
      </c>
      <c r="B63" s="2"/>
      <c r="E63" s="7">
        <f>SUM(E62,E54)</f>
        <v>1489007</v>
      </c>
      <c r="F63" s="6"/>
      <c r="G63" s="7">
        <f>SUM(G62,G54)</f>
        <v>1225648</v>
      </c>
      <c r="H63" s="77"/>
      <c r="I63" s="7">
        <f>SUM(I62,I54)</f>
        <v>952871</v>
      </c>
      <c r="J63" s="77"/>
      <c r="K63" s="7">
        <f>SUM(K62,K54)</f>
        <v>826009</v>
      </c>
      <c r="L63" s="5"/>
      <c r="M63" s="5"/>
      <c r="O63" s="5"/>
    </row>
    <row r="64" spans="1:15" ht="21" customHeight="1">
      <c r="A64" s="2" t="s">
        <v>51</v>
      </c>
      <c r="B64" s="2"/>
      <c r="E64" s="86"/>
      <c r="F64" s="86"/>
      <c r="G64" s="86"/>
      <c r="H64" s="86"/>
      <c r="I64" s="85"/>
      <c r="J64" s="86"/>
      <c r="K64" s="85"/>
      <c r="M64" s="5"/>
    </row>
    <row r="65" spans="1:13" ht="21" customHeight="1">
      <c r="A65" s="1" t="s">
        <v>52</v>
      </c>
      <c r="E65" s="10"/>
      <c r="F65" s="10"/>
      <c r="G65" s="10"/>
      <c r="H65" s="11"/>
      <c r="I65" s="10"/>
      <c r="J65" s="11"/>
      <c r="K65" s="10"/>
      <c r="M65" s="5"/>
    </row>
    <row r="66" spans="1:13" ht="21" customHeight="1">
      <c r="A66" s="1" t="s">
        <v>53</v>
      </c>
      <c r="E66" s="10"/>
      <c r="F66" s="10"/>
      <c r="G66" s="10"/>
      <c r="H66" s="11"/>
      <c r="I66" s="10"/>
      <c r="J66" s="11"/>
      <c r="K66" s="10"/>
      <c r="M66" s="5"/>
    </row>
    <row r="67" spans="1:13" ht="21" customHeight="1" thickBot="1">
      <c r="A67" s="1" t="s">
        <v>54</v>
      </c>
      <c r="E67" s="102">
        <v>3914286</v>
      </c>
      <c r="F67" s="77"/>
      <c r="G67" s="12">
        <v>3914286</v>
      </c>
      <c r="H67" s="77"/>
      <c r="I67" s="12">
        <v>3914286</v>
      </c>
      <c r="J67" s="77"/>
      <c r="K67" s="12">
        <v>3914286</v>
      </c>
      <c r="M67" s="5"/>
    </row>
    <row r="68" spans="1:13" ht="21" customHeight="1" thickTop="1">
      <c r="A68" s="1" t="s">
        <v>55</v>
      </c>
      <c r="E68" s="47"/>
      <c r="F68" s="76"/>
      <c r="G68" s="76"/>
      <c r="H68" s="77"/>
      <c r="I68" s="76"/>
      <c r="J68" s="77"/>
      <c r="K68" s="76"/>
      <c r="M68" s="5"/>
    </row>
    <row r="69" spans="1:13" ht="21" customHeight="1">
      <c r="A69" s="1" t="s">
        <v>54</v>
      </c>
      <c r="E69" s="47">
        <f>SUM(งบการเงินรวม!B22)</f>
        <v>3914286</v>
      </c>
      <c r="F69" s="76"/>
      <c r="G69" s="76">
        <v>3914286</v>
      </c>
      <c r="H69" s="76"/>
      <c r="I69" s="76">
        <f>SUM(งบการเงินเฉพาะกิจการ!C22)</f>
        <v>3914286</v>
      </c>
      <c r="J69" s="76"/>
      <c r="K69" s="76">
        <v>3914286</v>
      </c>
      <c r="M69" s="5"/>
    </row>
    <row r="70" spans="1:13" ht="21" customHeight="1">
      <c r="A70" s="1" t="s">
        <v>56</v>
      </c>
      <c r="E70" s="47">
        <f>SUM(งบการเงินรวม!D22)</f>
        <v>1568416</v>
      </c>
      <c r="F70" s="76"/>
      <c r="G70" s="76">
        <v>1568416</v>
      </c>
      <c r="H70" s="76"/>
      <c r="I70" s="76">
        <f>SUM(งบการเงินเฉพาะกิจการ!E22)</f>
        <v>1568416</v>
      </c>
      <c r="J70" s="76"/>
      <c r="K70" s="76">
        <v>1568416</v>
      </c>
      <c r="M70" s="5"/>
    </row>
    <row r="71" spans="1:13" ht="21" customHeight="1">
      <c r="A71" s="1" t="s">
        <v>57</v>
      </c>
      <c r="E71" s="76">
        <v>0</v>
      </c>
      <c r="F71" s="76"/>
      <c r="G71" s="76">
        <v>0</v>
      </c>
      <c r="H71" s="76"/>
      <c r="I71" s="76">
        <f>SUM(งบการเงินเฉพาะกิจการ!G22)</f>
        <v>-14719</v>
      </c>
      <c r="J71" s="76"/>
      <c r="K71" s="76">
        <v>-14719</v>
      </c>
      <c r="M71" s="5"/>
    </row>
    <row r="72" spans="1:13" ht="21" customHeight="1">
      <c r="A72" s="1" t="s">
        <v>58</v>
      </c>
      <c r="E72" s="77"/>
      <c r="F72" s="76"/>
      <c r="G72" s="77"/>
      <c r="H72" s="77"/>
      <c r="I72" s="77"/>
      <c r="J72" s="77"/>
      <c r="K72" s="77"/>
      <c r="M72" s="5"/>
    </row>
    <row r="73" spans="1:13" ht="21" customHeight="1">
      <c r="A73" s="1" t="s">
        <v>59</v>
      </c>
      <c r="C73" s="4"/>
      <c r="E73" s="47">
        <f>SUM(งบการเงินรวม!F22)</f>
        <v>78307</v>
      </c>
      <c r="F73" s="76"/>
      <c r="G73" s="76">
        <v>78307</v>
      </c>
      <c r="H73" s="76"/>
      <c r="I73" s="76">
        <f>SUM(งบการเงินเฉพาะกิจการ!I22)</f>
        <v>78307</v>
      </c>
      <c r="J73" s="76"/>
      <c r="K73" s="76">
        <v>78307</v>
      </c>
      <c r="M73" s="5"/>
    </row>
    <row r="74" spans="1:13" ht="21" customHeight="1">
      <c r="A74" s="1" t="s">
        <v>60</v>
      </c>
      <c r="E74" s="103">
        <v>164087</v>
      </c>
      <c r="F74" s="77"/>
      <c r="G74" s="13">
        <v>432729</v>
      </c>
      <c r="H74" s="77"/>
      <c r="I74" s="13">
        <v>1038725</v>
      </c>
      <c r="J74" s="77"/>
      <c r="K74" s="13">
        <v>1155140</v>
      </c>
      <c r="M74" s="5"/>
    </row>
    <row r="75" spans="1:13" ht="21" customHeight="1">
      <c r="A75" s="2" t="s">
        <v>61</v>
      </c>
      <c r="B75" s="2"/>
      <c r="E75" s="76">
        <f>SUM(E69:E74)</f>
        <v>5725096</v>
      </c>
      <c r="F75" s="77"/>
      <c r="G75" s="76">
        <f>SUM(G69:G74)</f>
        <v>5993738</v>
      </c>
      <c r="H75" s="77"/>
      <c r="I75" s="76">
        <f>SUM(I69:I74)</f>
        <v>6585015</v>
      </c>
      <c r="J75" s="76"/>
      <c r="K75" s="76">
        <f>SUM(K69:K74)</f>
        <v>6701430</v>
      </c>
      <c r="M75" s="5"/>
    </row>
    <row r="76" spans="1:13" ht="21" customHeight="1" thickBot="1">
      <c r="A76" s="2" t="s">
        <v>62</v>
      </c>
      <c r="B76" s="2"/>
      <c r="E76" s="8">
        <f>SUM(E63,E75)</f>
        <v>7214103</v>
      </c>
      <c r="F76" s="77"/>
      <c r="G76" s="8">
        <f>SUM(G63,G75)</f>
        <v>7219386</v>
      </c>
      <c r="H76" s="77"/>
      <c r="I76" s="8">
        <f>SUM(I63,I75)</f>
        <v>7537886</v>
      </c>
      <c r="J76" s="77"/>
      <c r="K76" s="8">
        <f>SUM(K63,K75)</f>
        <v>7527439</v>
      </c>
      <c r="M76" s="5"/>
    </row>
    <row r="77" spans="1:13" ht="21" customHeight="1" thickTop="1">
      <c r="E77" s="78">
        <f>SUM(E33-E76)</f>
        <v>0</v>
      </c>
      <c r="F77" s="78"/>
      <c r="G77" s="78">
        <f>SUM(G33-G76)</f>
        <v>0</v>
      </c>
      <c r="H77" s="14"/>
      <c r="I77" s="78">
        <f>SUM(I33-I76)</f>
        <v>0</v>
      </c>
      <c r="J77" s="14"/>
      <c r="K77" s="78">
        <f>SUM(K33-K76)</f>
        <v>0</v>
      </c>
    </row>
    <row r="78" spans="1:13" ht="21" customHeight="1">
      <c r="A78" s="1" t="s">
        <v>31</v>
      </c>
      <c r="E78" s="19"/>
      <c r="F78" s="19"/>
      <c r="G78" s="19"/>
      <c r="H78" s="19"/>
      <c r="I78" s="19"/>
      <c r="J78" s="19"/>
      <c r="K78" s="19"/>
    </row>
    <row r="79" spans="1:13" ht="21" customHeight="1">
      <c r="E79" s="19"/>
      <c r="H79" s="9"/>
      <c r="K79" s="28"/>
    </row>
    <row r="80" spans="1:13" ht="21" customHeight="1">
      <c r="A80" s="82"/>
      <c r="E80" s="19"/>
      <c r="H80" s="9"/>
      <c r="K80" s="28"/>
    </row>
    <row r="81" spans="1:8" ht="21" customHeight="1">
      <c r="A81" s="84"/>
      <c r="F81" s="19"/>
    </row>
    <row r="82" spans="1:8" ht="21" customHeight="1">
      <c r="A82" s="84"/>
      <c r="B82" s="83" t="s">
        <v>63</v>
      </c>
      <c r="H82" s="9"/>
    </row>
    <row r="83" spans="1:8" ht="21" customHeight="1">
      <c r="A83" s="82"/>
      <c r="E83" s="58"/>
      <c r="H83" s="9"/>
    </row>
  </sheetData>
  <dataConsolidate/>
  <mergeCells count="12">
    <mergeCell ref="A36:K36"/>
    <mergeCell ref="A37:K37"/>
    <mergeCell ref="A38:K38"/>
    <mergeCell ref="A39:K39"/>
    <mergeCell ref="E40:G40"/>
    <mergeCell ref="I40:K40"/>
    <mergeCell ref="A1:K1"/>
    <mergeCell ref="A2:K2"/>
    <mergeCell ref="A3:K3"/>
    <mergeCell ref="A4:K4"/>
    <mergeCell ref="E5:G5"/>
    <mergeCell ref="I5:K5"/>
  </mergeCells>
  <printOptions horizontalCentered="1"/>
  <pageMargins left="0.66" right="0.28999999999999998" top="0.72" bottom="0.196850393700787" header="0.196850393700787" footer="0.196850393700787"/>
  <pageSetup paperSize="9" scale="78" orientation="portrait" r:id="rId1"/>
  <headerFooter alignWithMargins="0"/>
  <rowBreaks count="1" manualBreakCount="1">
    <brk id="3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79"/>
  <sheetViews>
    <sheetView showGridLines="0" zoomScaleNormal="100" zoomScaleSheetLayoutView="70" workbookViewId="0">
      <pane xSplit="4" ySplit="8" topLeftCell="E9" activePane="bottomRight" state="frozen"/>
      <selection pane="topRight" activeCell="E1" sqref="E1"/>
      <selection pane="bottomLeft" activeCell="A9" sqref="A9"/>
      <selection pane="bottomRight" activeCell="E9" sqref="E9"/>
    </sheetView>
  </sheetViews>
  <sheetFormatPr defaultColWidth="9" defaultRowHeight="24" customHeight="1"/>
  <cols>
    <col min="1" max="1" width="37.625" style="49" customWidth="1"/>
    <col min="2" max="2" width="2.125" style="49" customWidth="1"/>
    <col min="3" max="3" width="6.625" style="49" customWidth="1"/>
    <col min="4" max="4" width="2.125" style="49" customWidth="1"/>
    <col min="5" max="5" width="13.125" style="49" customWidth="1"/>
    <col min="6" max="6" width="1" style="49" customWidth="1"/>
    <col min="7" max="7" width="13.125" style="49" customWidth="1"/>
    <col min="8" max="8" width="1" style="49" customWidth="1"/>
    <col min="9" max="9" width="13.125" style="72" customWidth="1"/>
    <col min="10" max="10" width="1" style="49" customWidth="1"/>
    <col min="11" max="11" width="13.125" customWidth="1"/>
    <col min="12" max="12" width="1.125" style="49" customWidth="1"/>
    <col min="13" max="13" width="15.625" style="49" customWidth="1"/>
    <col min="14" max="14" width="2" style="49" customWidth="1"/>
    <col min="15" max="15" width="13.125" style="49" bestFit="1" customWidth="1"/>
    <col min="16" max="16" width="2.125" style="49" customWidth="1"/>
    <col min="17" max="17" width="11.625" style="49" bestFit="1" customWidth="1"/>
    <col min="18" max="18" width="2.125" style="49" customWidth="1"/>
    <col min="19" max="19" width="10.625" style="49" bestFit="1" customWidth="1"/>
    <col min="20" max="20" width="2.875" style="49" customWidth="1"/>
    <col min="21" max="21" width="11.375" style="49" customWidth="1"/>
    <col min="22" max="22" width="2.625" style="49" customWidth="1"/>
    <col min="23" max="23" width="10.875" style="49" customWidth="1"/>
    <col min="24" max="24" width="29.375" style="49" customWidth="1"/>
    <col min="25" max="25" width="9" style="49"/>
    <col min="26" max="26" width="3.125" style="49" customWidth="1"/>
    <col min="27" max="16384" width="9" style="49"/>
  </cols>
  <sheetData>
    <row r="1" spans="1:27" ht="24" customHeight="1">
      <c r="A1" s="106" t="s">
        <v>64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</row>
    <row r="2" spans="1:27" ht="24" customHeight="1">
      <c r="A2" s="105" t="s">
        <v>0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</row>
    <row r="3" spans="1:27" ht="24" customHeight="1">
      <c r="A3" s="105" t="s">
        <v>65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</row>
    <row r="4" spans="1:27" ht="24" customHeight="1">
      <c r="A4" s="105" t="s">
        <v>155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</row>
    <row r="5" spans="1:27" ht="24" customHeight="1">
      <c r="A5" s="106" t="s">
        <v>66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</row>
    <row r="6" spans="1:27" ht="24" customHeight="1">
      <c r="A6" s="1"/>
      <c r="B6" s="1"/>
      <c r="C6" s="1"/>
      <c r="D6" s="1"/>
      <c r="E6" s="107" t="s">
        <v>3</v>
      </c>
      <c r="F6" s="107"/>
      <c r="G6" s="107"/>
      <c r="H6" s="23"/>
      <c r="I6" s="107" t="s">
        <v>4</v>
      </c>
      <c r="J6" s="107"/>
      <c r="K6" s="107"/>
    </row>
    <row r="7" spans="1:27" ht="24" customHeight="1">
      <c r="A7" s="1"/>
      <c r="B7" s="1"/>
      <c r="C7" s="33" t="s">
        <v>5</v>
      </c>
      <c r="D7" s="1"/>
      <c r="E7" s="68">
        <v>2566</v>
      </c>
      <c r="F7" s="15"/>
      <c r="G7" s="68">
        <v>2565</v>
      </c>
      <c r="H7" s="15"/>
      <c r="I7" s="68">
        <v>2566</v>
      </c>
      <c r="J7" s="15"/>
      <c r="K7" s="68">
        <v>2565</v>
      </c>
    </row>
    <row r="8" spans="1:27" ht="24" customHeight="1">
      <c r="A8" s="44" t="s">
        <v>67</v>
      </c>
      <c r="B8" s="44"/>
      <c r="C8" s="44"/>
      <c r="D8" s="1"/>
      <c r="E8" s="15"/>
      <c r="F8" s="15"/>
      <c r="G8" s="15"/>
      <c r="H8" s="15"/>
      <c r="I8" s="15"/>
      <c r="J8" s="15"/>
      <c r="K8" s="15"/>
    </row>
    <row r="9" spans="1:27" ht="24" customHeight="1">
      <c r="A9" s="44" t="s">
        <v>68</v>
      </c>
      <c r="B9" s="44"/>
      <c r="C9" s="44"/>
      <c r="D9" s="1"/>
      <c r="E9" s="15"/>
      <c r="F9" s="15"/>
      <c r="G9" s="15"/>
      <c r="H9" s="15"/>
      <c r="I9" s="15"/>
      <c r="J9" s="15"/>
      <c r="K9" s="15"/>
      <c r="AA9" s="50"/>
    </row>
    <row r="10" spans="1:27" ht="24" customHeight="1">
      <c r="A10" s="1" t="s">
        <v>69</v>
      </c>
      <c r="B10" s="1"/>
      <c r="C10" s="4"/>
      <c r="D10" s="1"/>
      <c r="E10" s="76">
        <v>1434697</v>
      </c>
      <c r="F10" s="76"/>
      <c r="G10" s="76">
        <v>1775585</v>
      </c>
      <c r="H10" s="77"/>
      <c r="I10" s="76">
        <f>'[276]3M'!$BZ$10</f>
        <v>1009363</v>
      </c>
      <c r="J10" s="76"/>
      <c r="K10" s="76">
        <v>927033</v>
      </c>
      <c r="M10" s="77"/>
      <c r="N10" s="77"/>
      <c r="O10" s="77"/>
      <c r="P10" s="77"/>
      <c r="Q10" s="77"/>
      <c r="R10" s="77"/>
      <c r="S10" s="77"/>
      <c r="U10" s="50"/>
      <c r="W10" s="50"/>
      <c r="Y10" s="50"/>
      <c r="AA10" s="50"/>
    </row>
    <row r="11" spans="1:27" ht="24" customHeight="1">
      <c r="A11" s="1" t="s">
        <v>70</v>
      </c>
      <c r="B11" s="1"/>
      <c r="C11" s="1"/>
      <c r="D11" s="1"/>
      <c r="E11" s="91">
        <v>-1255433</v>
      </c>
      <c r="F11" s="76"/>
      <c r="G11" s="13">
        <v>-1608430</v>
      </c>
      <c r="H11" s="77"/>
      <c r="I11" s="13">
        <f>'[276]3M'!$BZ$11</f>
        <v>-865022</v>
      </c>
      <c r="J11" s="77"/>
      <c r="K11" s="13">
        <v>-808327</v>
      </c>
      <c r="M11" s="77"/>
      <c r="N11" s="77"/>
      <c r="O11" s="77"/>
      <c r="P11" s="77"/>
      <c r="Q11" s="77"/>
      <c r="R11" s="77"/>
      <c r="S11" s="77"/>
      <c r="U11" s="50"/>
      <c r="W11" s="50"/>
      <c r="Y11" s="50"/>
      <c r="AA11" s="50"/>
    </row>
    <row r="12" spans="1:27" ht="24" customHeight="1">
      <c r="A12" s="2" t="s">
        <v>71</v>
      </c>
      <c r="B12" s="1"/>
      <c r="C12" s="1"/>
      <c r="D12" s="1"/>
      <c r="E12" s="76">
        <f>SUM(E10:E11)</f>
        <v>179264</v>
      </c>
      <c r="F12" s="76"/>
      <c r="G12" s="76">
        <f>SUM(G10:G11)</f>
        <v>167155</v>
      </c>
      <c r="H12" s="77"/>
      <c r="I12" s="76">
        <f>SUM(I10:I11)</f>
        <v>144341</v>
      </c>
      <c r="J12" s="77"/>
      <c r="K12" s="76">
        <f>SUM(K10:K11)</f>
        <v>118706</v>
      </c>
      <c r="M12" s="77"/>
      <c r="N12" s="77"/>
      <c r="O12" s="77"/>
      <c r="P12" s="77"/>
      <c r="Q12" s="77"/>
      <c r="R12" s="77"/>
      <c r="S12" s="77"/>
      <c r="U12" s="50"/>
      <c r="W12" s="50"/>
      <c r="Y12" s="50"/>
      <c r="AA12" s="50"/>
    </row>
    <row r="13" spans="1:27" ht="24" customHeight="1">
      <c r="A13" s="1" t="s">
        <v>72</v>
      </c>
      <c r="B13" s="1"/>
      <c r="C13" s="1"/>
      <c r="D13" s="1"/>
      <c r="E13" s="76">
        <v>24225</v>
      </c>
      <c r="F13" s="76"/>
      <c r="G13" s="76">
        <v>16836</v>
      </c>
      <c r="H13" s="77"/>
      <c r="I13" s="76">
        <v>24712</v>
      </c>
      <c r="J13" s="76"/>
      <c r="K13" s="76">
        <v>13382</v>
      </c>
      <c r="M13" s="77"/>
      <c r="N13" s="77"/>
      <c r="O13" s="77"/>
      <c r="P13" s="77"/>
      <c r="Q13" s="77"/>
      <c r="R13" s="77"/>
      <c r="S13" s="77"/>
      <c r="U13" s="50"/>
      <c r="W13" s="50"/>
      <c r="Y13" s="50"/>
      <c r="AA13" s="50"/>
    </row>
    <row r="14" spans="1:27" ht="24" customHeight="1">
      <c r="A14" s="1" t="s">
        <v>73</v>
      </c>
      <c r="B14" s="1"/>
      <c r="C14" s="1"/>
      <c r="D14" s="1"/>
      <c r="E14" s="76">
        <v>-8498</v>
      </c>
      <c r="F14" s="76"/>
      <c r="G14" s="76">
        <v>-55932</v>
      </c>
      <c r="H14" s="77"/>
      <c r="I14" s="76">
        <f>'[276]3M'!$BZ$14</f>
        <v>-4</v>
      </c>
      <c r="J14" s="76"/>
      <c r="K14" s="76">
        <v>46</v>
      </c>
      <c r="M14" s="77"/>
      <c r="N14" s="77"/>
      <c r="O14" s="77"/>
      <c r="P14" s="77"/>
      <c r="Q14" s="77"/>
      <c r="R14" s="77"/>
      <c r="S14" s="77"/>
      <c r="U14" s="50"/>
      <c r="W14" s="50"/>
      <c r="Y14" s="50"/>
      <c r="AA14" s="50"/>
    </row>
    <row r="15" spans="1:27" ht="24" customHeight="1">
      <c r="A15" s="1" t="s">
        <v>74</v>
      </c>
      <c r="B15" s="1"/>
      <c r="C15" s="1"/>
      <c r="D15" s="1"/>
      <c r="E15" s="76">
        <v>-43679</v>
      </c>
      <c r="F15" s="76"/>
      <c r="G15" s="76">
        <v>-53772</v>
      </c>
      <c r="H15" s="77"/>
      <c r="I15" s="76">
        <f>'[276]3M'!$BZ$15</f>
        <v>-21864</v>
      </c>
      <c r="J15" s="77"/>
      <c r="K15" s="76">
        <v>-19030</v>
      </c>
      <c r="M15" s="77"/>
      <c r="N15" s="77"/>
      <c r="O15" s="77"/>
      <c r="P15" s="77"/>
      <c r="Q15" s="77"/>
      <c r="R15" s="77"/>
      <c r="S15" s="77"/>
      <c r="U15" s="50"/>
      <c r="W15" s="50"/>
      <c r="Y15" s="50"/>
      <c r="AA15" s="50"/>
    </row>
    <row r="16" spans="1:27" ht="24" customHeight="1">
      <c r="A16" s="1" t="s">
        <v>75</v>
      </c>
      <c r="B16" s="1"/>
      <c r="C16" s="1"/>
      <c r="D16" s="1"/>
      <c r="E16" s="76">
        <v>-75531</v>
      </c>
      <c r="F16" s="76"/>
      <c r="G16" s="76">
        <v>-57239</v>
      </c>
      <c r="H16" s="77"/>
      <c r="I16" s="76">
        <v>-57857</v>
      </c>
      <c r="J16" s="77"/>
      <c r="K16" s="76">
        <v>-32609</v>
      </c>
      <c r="M16" s="77"/>
      <c r="N16" s="77"/>
      <c r="O16" s="77"/>
      <c r="P16" s="77"/>
      <c r="Q16" s="77"/>
      <c r="R16" s="77"/>
      <c r="S16" s="77"/>
      <c r="U16" s="50"/>
      <c r="W16" s="50"/>
      <c r="X16" s="101"/>
      <c r="Y16" s="50"/>
      <c r="AA16" s="50"/>
    </row>
    <row r="17" spans="1:27" ht="24" customHeight="1">
      <c r="A17" s="1" t="s">
        <v>146</v>
      </c>
      <c r="B17" s="1"/>
      <c r="C17" s="1"/>
      <c r="D17" s="1"/>
      <c r="E17" s="13">
        <v>-43496</v>
      </c>
      <c r="F17" s="77"/>
      <c r="G17" s="13">
        <v>-25427</v>
      </c>
      <c r="H17" s="77"/>
      <c r="I17" s="13">
        <f>'[276]3M'!$BZ$17</f>
        <v>-24298.180867858653</v>
      </c>
      <c r="J17" s="77"/>
      <c r="K17" s="13">
        <v>-21505</v>
      </c>
      <c r="M17" s="77"/>
      <c r="N17" s="77"/>
      <c r="O17" s="77"/>
      <c r="P17" s="77"/>
      <c r="Q17" s="77"/>
      <c r="R17" s="77"/>
      <c r="S17" s="77"/>
      <c r="U17" s="50"/>
      <c r="W17" s="50"/>
      <c r="Y17" s="50"/>
      <c r="AA17" s="50"/>
    </row>
    <row r="18" spans="1:27" ht="24" customHeight="1">
      <c r="A18" s="2" t="s">
        <v>144</v>
      </c>
      <c r="B18" s="2"/>
      <c r="C18" s="2"/>
      <c r="D18" s="1"/>
      <c r="E18" s="76">
        <f>SUM(E12:E17)</f>
        <v>32285</v>
      </c>
      <c r="F18" s="76"/>
      <c r="G18" s="76">
        <f>SUM(G12:G17)</f>
        <v>-8379</v>
      </c>
      <c r="H18" s="77"/>
      <c r="I18" s="76">
        <f>SUM(I12:I17)</f>
        <v>65029.819132141347</v>
      </c>
      <c r="J18" s="77"/>
      <c r="K18" s="76">
        <f>SUM(K12:K17)</f>
        <v>58990</v>
      </c>
      <c r="M18" s="77"/>
      <c r="N18" s="77"/>
      <c r="O18" s="77"/>
      <c r="P18" s="77"/>
      <c r="Q18" s="77"/>
      <c r="R18" s="77"/>
      <c r="S18" s="77"/>
      <c r="U18" s="50"/>
      <c r="W18" s="50"/>
      <c r="Y18" s="50"/>
      <c r="AA18" s="50"/>
    </row>
    <row r="19" spans="1:27" ht="24" customHeight="1">
      <c r="A19" s="1" t="s">
        <v>76</v>
      </c>
      <c r="B19" s="1"/>
      <c r="C19" s="1"/>
      <c r="D19" s="1"/>
      <c r="E19" s="13">
        <v>-10857</v>
      </c>
      <c r="F19" s="76"/>
      <c r="G19" s="13">
        <v>-11582</v>
      </c>
      <c r="H19" s="77"/>
      <c r="I19" s="13">
        <f>'[276]3M'!$BZ$19</f>
        <v>-9895</v>
      </c>
      <c r="J19" s="77"/>
      <c r="K19" s="13">
        <v>-9070</v>
      </c>
      <c r="M19" s="77"/>
      <c r="N19" s="77"/>
      <c r="O19" s="77"/>
      <c r="P19" s="77"/>
      <c r="Q19" s="77"/>
      <c r="R19" s="77"/>
      <c r="S19" s="77"/>
      <c r="U19" s="50"/>
      <c r="W19" s="99"/>
      <c r="X19" s="101"/>
      <c r="Y19" s="50"/>
      <c r="AA19" s="50"/>
    </row>
    <row r="20" spans="1:27" ht="24" customHeight="1">
      <c r="A20" s="2" t="s">
        <v>142</v>
      </c>
      <c r="B20" s="2"/>
      <c r="C20" s="2"/>
      <c r="D20" s="1"/>
      <c r="E20" s="77">
        <f>SUM(E18:E19)</f>
        <v>21428</v>
      </c>
      <c r="F20" s="77"/>
      <c r="G20" s="77">
        <f>SUM(G18:G19)</f>
        <v>-19961</v>
      </c>
      <c r="H20" s="77"/>
      <c r="I20" s="77">
        <f>SUM(I18:I19)</f>
        <v>55134.819132141347</v>
      </c>
      <c r="J20" s="77"/>
      <c r="K20" s="77">
        <f>SUM(K18:K19)</f>
        <v>49920</v>
      </c>
      <c r="M20" s="77"/>
      <c r="N20" s="77"/>
      <c r="O20" s="77"/>
      <c r="P20" s="77"/>
      <c r="Q20" s="77"/>
      <c r="R20" s="77"/>
      <c r="S20" s="77"/>
      <c r="U20" s="50"/>
      <c r="W20" s="50"/>
      <c r="Y20" s="50"/>
      <c r="AA20" s="50"/>
    </row>
    <row r="21" spans="1:27" ht="24" customHeight="1">
      <c r="A21" s="1" t="s">
        <v>77</v>
      </c>
      <c r="B21" s="1"/>
      <c r="C21" s="4">
        <v>7</v>
      </c>
      <c r="D21" s="1"/>
      <c r="E21" s="13">
        <v>-702</v>
      </c>
      <c r="F21" s="77"/>
      <c r="G21" s="13">
        <v>0</v>
      </c>
      <c r="H21" s="77"/>
      <c r="I21" s="13" t="s">
        <v>176</v>
      </c>
      <c r="J21" s="77"/>
      <c r="K21" s="13">
        <v>0</v>
      </c>
      <c r="M21" s="77"/>
      <c r="N21" s="77"/>
      <c r="O21" s="77"/>
      <c r="P21" s="77"/>
      <c r="Q21" s="77"/>
      <c r="R21" s="77"/>
      <c r="S21" s="77"/>
      <c r="U21" s="50"/>
      <c r="W21" s="50"/>
      <c r="Y21" s="50"/>
      <c r="AA21" s="50"/>
    </row>
    <row r="22" spans="1:27" ht="24" customHeight="1">
      <c r="A22" s="2" t="s">
        <v>143</v>
      </c>
      <c r="B22" s="2"/>
      <c r="C22" s="2"/>
      <c r="D22" s="1"/>
      <c r="E22" s="7">
        <f>SUM(E20:E21)</f>
        <v>20726</v>
      </c>
      <c r="F22" s="77"/>
      <c r="G22" s="7">
        <f>SUM(G20:G21)</f>
        <v>-19961</v>
      </c>
      <c r="H22" s="77"/>
      <c r="I22" s="90">
        <f>SUM(I20:I21)</f>
        <v>55134.819132141347</v>
      </c>
      <c r="J22" s="77"/>
      <c r="K22" s="7">
        <f>SUM(K20:K21)</f>
        <v>49920</v>
      </c>
      <c r="M22" s="77"/>
      <c r="N22" s="77"/>
      <c r="O22" s="77"/>
      <c r="P22" s="77"/>
      <c r="Q22" s="77"/>
      <c r="R22" s="77"/>
      <c r="S22" s="77"/>
      <c r="U22" s="50"/>
      <c r="W22" s="50"/>
      <c r="Y22" s="50"/>
      <c r="AA22" s="50"/>
    </row>
    <row r="23" spans="1:27" ht="24" customHeight="1">
      <c r="A23" s="2"/>
      <c r="B23" s="2"/>
      <c r="C23" s="2"/>
      <c r="D23" s="1"/>
      <c r="E23" s="77"/>
      <c r="F23" s="77"/>
      <c r="G23" s="77"/>
      <c r="H23" s="77"/>
      <c r="I23" s="77"/>
      <c r="J23" s="77"/>
      <c r="K23" s="77"/>
      <c r="M23" s="50"/>
      <c r="Y23" s="50"/>
    </row>
    <row r="24" spans="1:27" ht="24" customHeight="1">
      <c r="A24" s="51" t="s">
        <v>79</v>
      </c>
      <c r="B24" s="51"/>
      <c r="C24" s="51"/>
      <c r="D24" s="1"/>
      <c r="E24" s="53">
        <v>0</v>
      </c>
      <c r="F24" s="22"/>
      <c r="G24" s="53">
        <v>0</v>
      </c>
      <c r="H24" s="21"/>
      <c r="I24" s="13">
        <v>0</v>
      </c>
      <c r="J24" s="21"/>
      <c r="K24" s="13">
        <v>0</v>
      </c>
    </row>
    <row r="25" spans="1:27" ht="24" customHeight="1">
      <c r="A25" s="51"/>
      <c r="B25" s="51"/>
      <c r="C25" s="51"/>
      <c r="D25" s="1"/>
      <c r="E25" s="21"/>
      <c r="F25" s="22"/>
      <c r="G25" s="21"/>
      <c r="H25" s="21"/>
      <c r="I25" s="21"/>
      <c r="J25" s="21"/>
      <c r="K25" s="21"/>
    </row>
    <row r="26" spans="1:27" ht="24" customHeight="1" thickBot="1">
      <c r="A26" s="51" t="s">
        <v>80</v>
      </c>
      <c r="B26" s="51"/>
      <c r="C26" s="51"/>
      <c r="D26" s="1"/>
      <c r="E26" s="25">
        <f>SUM(E22+E24)</f>
        <v>20726</v>
      </c>
      <c r="F26" s="22"/>
      <c r="G26" s="25">
        <f>SUM(G22+G24)</f>
        <v>-19961</v>
      </c>
      <c r="H26" s="21"/>
      <c r="I26" s="25">
        <f>SUM(I22+I24)</f>
        <v>55134.819132141347</v>
      </c>
      <c r="J26" s="22"/>
      <c r="K26" s="25">
        <f>SUM(K22+K24)</f>
        <v>49920</v>
      </c>
    </row>
    <row r="27" spans="1:27" ht="24" customHeight="1" thickTop="1">
      <c r="A27" s="51"/>
      <c r="B27" s="51"/>
      <c r="C27" s="51"/>
      <c r="D27" s="1"/>
      <c r="E27" s="22"/>
      <c r="F27" s="22"/>
      <c r="G27" s="22"/>
      <c r="H27" s="21"/>
      <c r="I27" s="22"/>
      <c r="J27" s="22"/>
      <c r="K27" s="22"/>
    </row>
    <row r="28" spans="1:27" ht="24" customHeight="1">
      <c r="A28" s="2" t="s">
        <v>145</v>
      </c>
      <c r="B28" s="2"/>
      <c r="C28" s="2"/>
      <c r="D28" s="1"/>
      <c r="E28" s="80"/>
      <c r="F28" s="29"/>
      <c r="G28" s="80"/>
      <c r="H28" s="29"/>
      <c r="I28" s="81"/>
      <c r="J28" s="80"/>
      <c r="K28" s="81"/>
    </row>
    <row r="29" spans="1:27" ht="24" customHeight="1" thickBot="1">
      <c r="A29" s="1" t="s">
        <v>81</v>
      </c>
      <c r="B29" s="1"/>
      <c r="C29" s="1"/>
      <c r="D29" s="1"/>
      <c r="E29" s="55">
        <f>E22</f>
        <v>20726</v>
      </c>
      <c r="F29" s="80"/>
      <c r="G29" s="55">
        <f>G22</f>
        <v>-19961</v>
      </c>
      <c r="H29" s="29"/>
      <c r="I29" s="70">
        <f>SUM(I22)</f>
        <v>55134.819132141347</v>
      </c>
      <c r="J29" s="80"/>
      <c r="K29" s="70">
        <f>SUM(K22)</f>
        <v>49920</v>
      </c>
    </row>
    <row r="30" spans="1:27" ht="24" customHeight="1" thickTop="1">
      <c r="A30" s="2"/>
      <c r="B30" s="2"/>
      <c r="C30" s="2"/>
      <c r="D30" s="1"/>
      <c r="E30" s="56"/>
      <c r="F30" s="56"/>
      <c r="G30" s="56"/>
      <c r="H30" s="56"/>
      <c r="I30" s="71"/>
      <c r="J30" s="56"/>
      <c r="K30" s="71"/>
    </row>
    <row r="31" spans="1:27" ht="24" customHeight="1">
      <c r="A31" s="51" t="s">
        <v>82</v>
      </c>
      <c r="B31" s="51"/>
      <c r="C31" s="51"/>
      <c r="D31" s="1"/>
      <c r="E31" s="22"/>
      <c r="F31" s="22"/>
      <c r="G31" s="22"/>
      <c r="H31" s="21"/>
      <c r="I31" s="22"/>
      <c r="J31" s="22"/>
      <c r="K31" s="22"/>
    </row>
    <row r="32" spans="1:27" ht="24" customHeight="1" thickBot="1">
      <c r="A32" s="26" t="s">
        <v>81</v>
      </c>
      <c r="B32" s="26"/>
      <c r="C32" s="26"/>
      <c r="D32" s="1"/>
      <c r="E32" s="25">
        <f>E26</f>
        <v>20726</v>
      </c>
      <c r="F32" s="22"/>
      <c r="G32" s="25">
        <f>G26</f>
        <v>-19961</v>
      </c>
      <c r="H32" s="21"/>
      <c r="I32" s="25">
        <f>I26</f>
        <v>55134.819132141347</v>
      </c>
      <c r="J32" s="22"/>
      <c r="K32" s="25">
        <f>K26</f>
        <v>49920</v>
      </c>
    </row>
    <row r="33" spans="1:19" ht="24" customHeight="1" thickTop="1">
      <c r="A33" s="1"/>
      <c r="B33" s="1"/>
      <c r="C33" s="1"/>
      <c r="D33" s="1"/>
      <c r="E33" s="22"/>
      <c r="F33" s="22"/>
      <c r="G33" s="22"/>
      <c r="H33" s="21"/>
      <c r="I33" s="22"/>
      <c r="J33" s="22"/>
      <c r="K33" s="22"/>
    </row>
    <row r="34" spans="1:19" ht="24" customHeight="1">
      <c r="A34" s="44" t="s">
        <v>139</v>
      </c>
      <c r="B34" s="44"/>
      <c r="C34" s="4"/>
      <c r="D34" s="1"/>
      <c r="E34" s="45"/>
      <c r="F34" s="46"/>
      <c r="G34" s="45"/>
      <c r="H34" s="46"/>
      <c r="I34" s="69"/>
      <c r="J34" s="16"/>
      <c r="K34" s="69"/>
    </row>
    <row r="35" spans="1:19" ht="24" customHeight="1">
      <c r="A35" s="1" t="s">
        <v>140</v>
      </c>
      <c r="B35" s="1"/>
      <c r="C35" s="1"/>
      <c r="D35" s="1"/>
      <c r="E35" s="45"/>
      <c r="F35" s="46"/>
      <c r="G35" s="45"/>
      <c r="H35" s="46"/>
      <c r="I35" s="47"/>
      <c r="J35" s="20"/>
      <c r="K35" s="47"/>
    </row>
    <row r="36" spans="1:19" ht="24" customHeight="1" thickBot="1">
      <c r="A36" s="1" t="s">
        <v>141</v>
      </c>
      <c r="B36" s="1"/>
      <c r="C36" s="1"/>
      <c r="D36" s="1"/>
      <c r="E36" s="62">
        <f>E29/BS!E69</f>
        <v>5.2949631171559765E-3</v>
      </c>
      <c r="F36" s="63"/>
      <c r="G36" s="62">
        <f>G29/BS!G69</f>
        <v>-5.0995251752171409E-3</v>
      </c>
      <c r="H36" s="64"/>
      <c r="I36" s="62">
        <f>I29/BS!I69</f>
        <v>1.4085536706347299E-2</v>
      </c>
      <c r="J36" s="64"/>
      <c r="K36" s="62">
        <f>K29/BS!K69</f>
        <v>1.2753283740636223E-2</v>
      </c>
    </row>
    <row r="37" spans="1:19" ht="24" customHeight="1" thickTop="1">
      <c r="A37" s="1"/>
      <c r="B37" s="1"/>
      <c r="C37" s="1"/>
      <c r="D37" s="1"/>
      <c r="E37" s="1"/>
      <c r="F37" s="1"/>
      <c r="G37" s="1"/>
      <c r="H37" s="1"/>
      <c r="I37" s="19"/>
      <c r="J37" s="19"/>
      <c r="K37" s="19"/>
    </row>
    <row r="38" spans="1:19" ht="24" customHeight="1">
      <c r="A38" s="1" t="s">
        <v>31</v>
      </c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9" ht="24" customHeight="1">
      <c r="A39" s="106" t="s">
        <v>64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  <row r="40" spans="1:19" ht="24" customHeight="1">
      <c r="A40" s="105" t="s">
        <v>0</v>
      </c>
      <c r="B40" s="105"/>
      <c r="C40" s="105"/>
      <c r="D40" s="105"/>
      <c r="E40" s="105"/>
      <c r="F40" s="105"/>
      <c r="G40" s="105"/>
      <c r="H40" s="105"/>
      <c r="I40" s="105"/>
      <c r="J40" s="105"/>
      <c r="K40" s="105"/>
    </row>
    <row r="41" spans="1:19" ht="24" customHeight="1">
      <c r="A41" s="105" t="s">
        <v>65</v>
      </c>
      <c r="B41" s="105"/>
      <c r="C41" s="105"/>
      <c r="D41" s="105"/>
      <c r="E41" s="105"/>
      <c r="F41" s="105"/>
      <c r="G41" s="105"/>
      <c r="H41" s="105"/>
      <c r="I41" s="105"/>
      <c r="J41" s="105"/>
      <c r="K41" s="105"/>
    </row>
    <row r="42" spans="1:19" ht="24" customHeight="1">
      <c r="A42" s="105" t="s">
        <v>152</v>
      </c>
      <c r="B42" s="105"/>
      <c r="C42" s="105"/>
      <c r="D42" s="105"/>
      <c r="E42" s="105"/>
      <c r="F42" s="105"/>
      <c r="G42" s="105"/>
      <c r="H42" s="105"/>
      <c r="I42" s="105"/>
      <c r="J42" s="105"/>
      <c r="K42" s="105"/>
    </row>
    <row r="43" spans="1:19" ht="24" customHeight="1">
      <c r="A43" s="106" t="s">
        <v>66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</row>
    <row r="44" spans="1:19" ht="24" customHeight="1">
      <c r="A44" s="1"/>
      <c r="B44" s="1"/>
      <c r="C44" s="1"/>
      <c r="D44" s="1"/>
      <c r="E44" s="107" t="s">
        <v>3</v>
      </c>
      <c r="F44" s="107"/>
      <c r="G44" s="107"/>
      <c r="H44" s="23"/>
      <c r="I44" s="107" t="s">
        <v>4</v>
      </c>
      <c r="J44" s="107"/>
      <c r="K44" s="107"/>
    </row>
    <row r="45" spans="1:19" ht="24" customHeight="1">
      <c r="A45" s="1"/>
      <c r="B45" s="1"/>
      <c r="C45" s="33" t="s">
        <v>5</v>
      </c>
      <c r="D45" s="1"/>
      <c r="E45" s="68">
        <v>2566</v>
      </c>
      <c r="F45" s="15"/>
      <c r="G45" s="68">
        <v>2565</v>
      </c>
      <c r="H45" s="15"/>
      <c r="I45" s="68">
        <v>2566</v>
      </c>
      <c r="J45" s="15"/>
      <c r="K45" s="68">
        <v>2565</v>
      </c>
    </row>
    <row r="46" spans="1:19" ht="24" customHeight="1">
      <c r="A46" s="44" t="s">
        <v>67</v>
      </c>
      <c r="B46" s="44"/>
      <c r="C46" s="44"/>
      <c r="D46" s="1"/>
      <c r="E46" s="15"/>
      <c r="F46" s="15"/>
      <c r="G46" s="15"/>
      <c r="H46" s="15"/>
      <c r="I46" s="15"/>
      <c r="J46" s="15"/>
      <c r="K46" s="15"/>
    </row>
    <row r="47" spans="1:19" ht="24" customHeight="1">
      <c r="A47" s="44" t="s">
        <v>68</v>
      </c>
      <c r="B47" s="44"/>
      <c r="C47" s="44"/>
      <c r="D47" s="1"/>
      <c r="E47" s="15"/>
      <c r="F47" s="15"/>
      <c r="G47" s="15"/>
      <c r="H47" s="15"/>
      <c r="I47" s="15"/>
      <c r="J47" s="15"/>
      <c r="K47" s="15"/>
    </row>
    <row r="48" spans="1:19" ht="24" customHeight="1">
      <c r="A48" s="1" t="s">
        <v>69</v>
      </c>
      <c r="B48" s="1"/>
      <c r="C48" s="4"/>
      <c r="D48" s="1"/>
      <c r="E48" s="76">
        <v>4186376</v>
      </c>
      <c r="F48" s="76"/>
      <c r="G48" s="76">
        <v>5141470</v>
      </c>
      <c r="H48" s="77"/>
      <c r="I48" s="76">
        <v>2684904</v>
      </c>
      <c r="J48" s="76"/>
      <c r="K48" s="76">
        <v>2662503</v>
      </c>
      <c r="M48" s="77"/>
      <c r="N48" s="77"/>
      <c r="O48" s="77"/>
      <c r="P48" s="77"/>
      <c r="Q48" s="77"/>
      <c r="R48" s="77"/>
      <c r="S48" s="77"/>
    </row>
    <row r="49" spans="1:19" ht="24" customHeight="1">
      <c r="A49" s="1" t="s">
        <v>70</v>
      </c>
      <c r="B49" s="1"/>
      <c r="C49" s="1"/>
      <c r="D49" s="1"/>
      <c r="E49" s="13">
        <v>-3795625</v>
      </c>
      <c r="F49" s="76"/>
      <c r="G49" s="13">
        <v>-4448330</v>
      </c>
      <c r="H49" s="77"/>
      <c r="I49" s="13">
        <v>-2382126</v>
      </c>
      <c r="J49" s="77"/>
      <c r="K49" s="13">
        <v>-2315277</v>
      </c>
      <c r="M49" s="77"/>
      <c r="N49" s="77"/>
      <c r="O49" s="77"/>
      <c r="P49" s="77"/>
      <c r="Q49" s="77"/>
      <c r="R49" s="77"/>
      <c r="S49" s="77"/>
    </row>
    <row r="50" spans="1:19" ht="24" customHeight="1">
      <c r="A50" s="2" t="s">
        <v>71</v>
      </c>
      <c r="B50" s="1"/>
      <c r="C50" s="1"/>
      <c r="D50" s="1"/>
      <c r="E50" s="76">
        <f>SUM(E48:E49)</f>
        <v>390751</v>
      </c>
      <c r="F50" s="76"/>
      <c r="G50" s="76">
        <f>SUM(G48:G49)</f>
        <v>693140</v>
      </c>
      <c r="H50" s="77"/>
      <c r="I50" s="76">
        <f>SUM(I48:I49)</f>
        <v>302778</v>
      </c>
      <c r="J50" s="77"/>
      <c r="K50" s="76">
        <f>SUM(K48:K49)</f>
        <v>347226</v>
      </c>
      <c r="M50" s="77"/>
      <c r="N50" s="77"/>
      <c r="O50" s="77"/>
      <c r="P50" s="77"/>
      <c r="Q50" s="77"/>
      <c r="R50" s="77"/>
      <c r="S50" s="77"/>
    </row>
    <row r="51" spans="1:19" ht="24" customHeight="1">
      <c r="A51" s="1" t="s">
        <v>72</v>
      </c>
      <c r="B51" s="1"/>
      <c r="C51" s="1"/>
      <c r="D51" s="1"/>
      <c r="E51" s="76">
        <f>50318-1</f>
        <v>50317</v>
      </c>
      <c r="F51" s="76"/>
      <c r="G51" s="76">
        <v>42672</v>
      </c>
      <c r="H51" s="77"/>
      <c r="I51" s="76">
        <f>67513+1</f>
        <v>67514</v>
      </c>
      <c r="J51" s="76"/>
      <c r="K51" s="76">
        <v>59958</v>
      </c>
      <c r="M51" s="77"/>
      <c r="N51" s="77"/>
      <c r="O51" s="77"/>
      <c r="P51" s="77"/>
      <c r="Q51" s="77"/>
      <c r="R51" s="77"/>
      <c r="S51" s="77"/>
    </row>
    <row r="52" spans="1:19" ht="24" customHeight="1">
      <c r="A52" s="1" t="s">
        <v>73</v>
      </c>
      <c r="B52" s="1"/>
      <c r="C52" s="1"/>
      <c r="D52" s="1"/>
      <c r="E52" s="76">
        <v>-21535</v>
      </c>
      <c r="F52" s="76"/>
      <c r="G52" s="76">
        <v>-93305</v>
      </c>
      <c r="H52" s="77"/>
      <c r="I52" s="76">
        <v>1</v>
      </c>
      <c r="J52" s="76"/>
      <c r="K52" s="76">
        <v>85</v>
      </c>
      <c r="M52" s="77"/>
      <c r="N52" s="77"/>
      <c r="O52" s="77"/>
      <c r="P52" s="77"/>
      <c r="Q52" s="77"/>
      <c r="R52" s="77"/>
      <c r="S52" s="77"/>
    </row>
    <row r="53" spans="1:19" ht="24" customHeight="1">
      <c r="A53" s="1" t="s">
        <v>74</v>
      </c>
      <c r="B53" s="1"/>
      <c r="C53" s="1"/>
      <c r="D53" s="1"/>
      <c r="E53" s="76">
        <v>-125178</v>
      </c>
      <c r="F53" s="76"/>
      <c r="G53" s="76">
        <v>-177274</v>
      </c>
      <c r="H53" s="77"/>
      <c r="I53" s="76">
        <v>-52676</v>
      </c>
      <c r="J53" s="77"/>
      <c r="K53" s="76">
        <v>-52015</v>
      </c>
      <c r="M53" s="77"/>
      <c r="N53" s="77"/>
      <c r="O53" s="77"/>
      <c r="P53" s="77"/>
      <c r="Q53" s="77"/>
      <c r="R53" s="77"/>
      <c r="S53" s="77"/>
    </row>
    <row r="54" spans="1:19" ht="24" customHeight="1">
      <c r="A54" s="1" t="s">
        <v>75</v>
      </c>
      <c r="B54" s="1"/>
      <c r="C54" s="1"/>
      <c r="D54" s="1"/>
      <c r="E54" s="76">
        <v>-214178</v>
      </c>
      <c r="F54" s="76"/>
      <c r="G54" s="76">
        <f>-176307+327</f>
        <v>-175980</v>
      </c>
      <c r="H54" s="77"/>
      <c r="I54" s="76">
        <v>-155462</v>
      </c>
      <c r="J54" s="77"/>
      <c r="K54" s="76">
        <v>-101266</v>
      </c>
      <c r="M54" s="77"/>
      <c r="N54" s="77"/>
      <c r="O54" s="77"/>
      <c r="P54" s="77"/>
      <c r="Q54" s="77"/>
      <c r="R54" s="77"/>
      <c r="S54" s="77"/>
    </row>
    <row r="55" spans="1:19" ht="24" customHeight="1">
      <c r="A55" s="1" t="s">
        <v>146</v>
      </c>
      <c r="B55" s="1"/>
      <c r="C55" s="1"/>
      <c r="D55" s="1"/>
      <c r="E55" s="13">
        <v>-150153</v>
      </c>
      <c r="F55" s="77"/>
      <c r="G55" s="13">
        <v>-68735</v>
      </c>
      <c r="H55" s="77"/>
      <c r="I55" s="13">
        <v>-89725</v>
      </c>
      <c r="J55" s="77"/>
      <c r="K55" s="13">
        <v>-69200</v>
      </c>
      <c r="M55" s="77"/>
      <c r="N55" s="77"/>
      <c r="O55" s="77"/>
      <c r="P55" s="77"/>
      <c r="Q55" s="77"/>
      <c r="R55" s="77"/>
      <c r="S55" s="77"/>
    </row>
    <row r="56" spans="1:19" ht="24" customHeight="1">
      <c r="A56" s="2" t="s">
        <v>144</v>
      </c>
      <c r="B56" s="2"/>
      <c r="C56" s="2"/>
      <c r="D56" s="1"/>
      <c r="E56" s="76">
        <f>SUM(E50:E55)</f>
        <v>-69976</v>
      </c>
      <c r="F56" s="76"/>
      <c r="G56" s="76">
        <f>SUM(G50:G55)</f>
        <v>220518</v>
      </c>
      <c r="H56" s="77"/>
      <c r="I56" s="76">
        <f>SUM(I50:I55)</f>
        <v>72430</v>
      </c>
      <c r="J56" s="77"/>
      <c r="K56" s="76">
        <f>SUM(K50:K55)</f>
        <v>184788</v>
      </c>
      <c r="M56" s="77"/>
      <c r="N56" s="77"/>
      <c r="O56" s="77"/>
      <c r="P56" s="77"/>
      <c r="Q56" s="77"/>
      <c r="R56" s="77"/>
      <c r="S56" s="77"/>
    </row>
    <row r="57" spans="1:19" ht="24" customHeight="1">
      <c r="A57" s="1" t="s">
        <v>76</v>
      </c>
      <c r="B57" s="1"/>
      <c r="C57" s="1"/>
      <c r="D57" s="1"/>
      <c r="E57" s="13">
        <v>-41394</v>
      </c>
      <c r="F57" s="76"/>
      <c r="G57" s="13">
        <f>-40734-327</f>
        <v>-41061</v>
      </c>
      <c r="H57" s="77"/>
      <c r="I57" s="13">
        <v>-32275</v>
      </c>
      <c r="J57" s="77"/>
      <c r="K57" s="13">
        <v>-32753</v>
      </c>
      <c r="M57" s="77"/>
      <c r="N57" s="77"/>
      <c r="O57" s="77"/>
      <c r="P57" s="77"/>
      <c r="Q57" s="77"/>
      <c r="R57" s="77"/>
      <c r="S57" s="77"/>
    </row>
    <row r="58" spans="1:19" ht="24" customHeight="1">
      <c r="A58" s="2" t="s">
        <v>142</v>
      </c>
      <c r="B58" s="2"/>
      <c r="C58" s="2"/>
      <c r="D58" s="1"/>
      <c r="E58" s="77">
        <f>SUM(E56:E57)</f>
        <v>-111370</v>
      </c>
      <c r="F58" s="77"/>
      <c r="G58" s="77">
        <f>SUM(G56:G57)</f>
        <v>179457</v>
      </c>
      <c r="H58" s="77"/>
      <c r="I58" s="77">
        <f>SUM(I56:I57)</f>
        <v>40155</v>
      </c>
      <c r="J58" s="77"/>
      <c r="K58" s="77">
        <f>SUM(K56:K57)</f>
        <v>152035</v>
      </c>
      <c r="M58" s="77"/>
      <c r="N58" s="77"/>
      <c r="O58" s="77"/>
      <c r="P58" s="77"/>
      <c r="Q58" s="77"/>
      <c r="R58" s="77"/>
      <c r="S58" s="77"/>
    </row>
    <row r="59" spans="1:19" ht="24" customHeight="1">
      <c r="A59" s="1" t="s">
        <v>77</v>
      </c>
      <c r="B59" s="1"/>
      <c r="C59" s="4">
        <v>7</v>
      </c>
      <c r="D59" s="1"/>
      <c r="E59" s="13">
        <v>-702</v>
      </c>
      <c r="F59" s="77"/>
      <c r="G59" s="13">
        <v>0</v>
      </c>
      <c r="H59" s="77"/>
      <c r="I59" s="13">
        <v>0</v>
      </c>
      <c r="J59" s="77"/>
      <c r="K59" s="13">
        <v>0</v>
      </c>
      <c r="M59" s="77"/>
      <c r="N59" s="77"/>
      <c r="O59" s="77"/>
      <c r="P59" s="77"/>
      <c r="Q59" s="77"/>
      <c r="R59" s="77"/>
      <c r="S59" s="77"/>
    </row>
    <row r="60" spans="1:19" ht="24" customHeight="1">
      <c r="A60" s="2" t="s">
        <v>143</v>
      </c>
      <c r="B60" s="2"/>
      <c r="C60" s="2"/>
      <c r="D60" s="1"/>
      <c r="E60" s="7">
        <f>SUM(E58:E59)</f>
        <v>-112072</v>
      </c>
      <c r="F60" s="77"/>
      <c r="G60" s="7">
        <f>SUM(G58:G59)</f>
        <v>179457</v>
      </c>
      <c r="H60" s="77"/>
      <c r="I60" s="7">
        <f>SUM(I58:I59)</f>
        <v>40155</v>
      </c>
      <c r="J60" s="77"/>
      <c r="K60" s="7">
        <f>SUM(K58:K59)</f>
        <v>152035</v>
      </c>
      <c r="M60" s="77"/>
      <c r="N60" s="77"/>
      <c r="O60" s="77"/>
      <c r="P60" s="77"/>
      <c r="Q60" s="77"/>
      <c r="R60" s="77"/>
      <c r="S60" s="77"/>
    </row>
    <row r="61" spans="1:19" ht="24" customHeight="1">
      <c r="A61" s="2"/>
      <c r="B61" s="2"/>
      <c r="C61" s="2"/>
      <c r="D61" s="1"/>
      <c r="E61" s="77"/>
      <c r="F61" s="77"/>
      <c r="G61" s="77"/>
      <c r="H61" s="77"/>
      <c r="I61" s="77"/>
      <c r="J61" s="77"/>
      <c r="K61" s="77"/>
      <c r="M61" s="50"/>
    </row>
    <row r="62" spans="1:19" ht="24" customHeight="1">
      <c r="A62" s="51" t="s">
        <v>79</v>
      </c>
      <c r="B62" s="51"/>
      <c r="C62" s="51"/>
      <c r="D62" s="1"/>
      <c r="E62" s="53">
        <v>0</v>
      </c>
      <c r="F62" s="22"/>
      <c r="G62" s="53">
        <v>0</v>
      </c>
      <c r="H62" s="21"/>
      <c r="I62" s="53">
        <v>0</v>
      </c>
      <c r="J62" s="21"/>
      <c r="K62" s="53">
        <v>0</v>
      </c>
    </row>
    <row r="63" spans="1:19" ht="24" customHeight="1">
      <c r="A63" s="51"/>
      <c r="B63" s="51"/>
      <c r="C63" s="51"/>
      <c r="D63" s="1"/>
      <c r="E63" s="21"/>
      <c r="F63" s="22"/>
      <c r="G63" s="21"/>
      <c r="H63" s="21"/>
      <c r="I63" s="21"/>
      <c r="J63" s="21"/>
      <c r="K63" s="21"/>
    </row>
    <row r="64" spans="1:19" ht="24" customHeight="1" thickBot="1">
      <c r="A64" s="51" t="s">
        <v>80</v>
      </c>
      <c r="B64" s="51"/>
      <c r="C64" s="51"/>
      <c r="D64" s="1"/>
      <c r="E64" s="92">
        <f>SUM(E60+E62)</f>
        <v>-112072</v>
      </c>
      <c r="F64" s="93"/>
      <c r="G64" s="92">
        <f>SUM(G60+G62)</f>
        <v>179457</v>
      </c>
      <c r="H64" s="94"/>
      <c r="I64" s="92">
        <f>SUM(I60+I62)</f>
        <v>40155</v>
      </c>
      <c r="J64" s="22"/>
      <c r="K64" s="25">
        <f>SUM(K60+K62)</f>
        <v>152035</v>
      </c>
    </row>
    <row r="65" spans="1:11" ht="24" customHeight="1" thickTop="1">
      <c r="A65" s="51"/>
      <c r="B65" s="51"/>
      <c r="C65" s="51"/>
      <c r="D65" s="1"/>
      <c r="E65" s="22"/>
      <c r="F65" s="22"/>
      <c r="G65" s="22"/>
      <c r="H65" s="21"/>
      <c r="I65" s="22"/>
      <c r="J65" s="22"/>
      <c r="K65" s="22"/>
    </row>
    <row r="66" spans="1:11" ht="24" customHeight="1">
      <c r="A66" s="2" t="s">
        <v>145</v>
      </c>
      <c r="B66" s="2"/>
      <c r="C66" s="2"/>
      <c r="D66" s="1"/>
      <c r="E66" s="16"/>
      <c r="F66" s="17"/>
      <c r="G66" s="16"/>
      <c r="H66" s="17"/>
      <c r="I66" s="69"/>
      <c r="J66" s="16"/>
      <c r="K66" s="69"/>
    </row>
    <row r="67" spans="1:11" ht="24" customHeight="1" thickBot="1">
      <c r="A67" s="1" t="s">
        <v>81</v>
      </c>
      <c r="B67" s="1"/>
      <c r="C67" s="1"/>
      <c r="D67" s="1"/>
      <c r="E67" s="55">
        <f>E60</f>
        <v>-112072</v>
      </c>
      <c r="F67" s="16"/>
      <c r="G67" s="55">
        <f>G60</f>
        <v>179457</v>
      </c>
      <c r="H67" s="17"/>
      <c r="I67" s="70">
        <f>SUM(I60)</f>
        <v>40155</v>
      </c>
      <c r="J67" s="16"/>
      <c r="K67" s="70">
        <f>SUM(K60)</f>
        <v>152035</v>
      </c>
    </row>
    <row r="68" spans="1:11" ht="24" customHeight="1" thickTop="1">
      <c r="A68" s="2"/>
      <c r="B68" s="2"/>
      <c r="C68" s="2"/>
      <c r="D68" s="1"/>
      <c r="E68" s="56"/>
      <c r="F68" s="18"/>
      <c r="G68" s="56"/>
      <c r="H68" s="18"/>
      <c r="I68" s="71"/>
      <c r="J68" s="18"/>
      <c r="K68" s="71"/>
    </row>
    <row r="69" spans="1:11" ht="24" customHeight="1">
      <c r="A69" s="51" t="s">
        <v>82</v>
      </c>
      <c r="B69" s="51"/>
      <c r="C69" s="51"/>
      <c r="D69" s="1"/>
      <c r="E69" s="22"/>
      <c r="F69" s="22"/>
      <c r="G69" s="22"/>
      <c r="H69" s="21"/>
      <c r="I69" s="22"/>
      <c r="J69" s="22"/>
      <c r="K69" s="22"/>
    </row>
    <row r="70" spans="1:11" ht="24" customHeight="1" thickBot="1">
      <c r="A70" s="26" t="s">
        <v>81</v>
      </c>
      <c r="B70" s="26"/>
      <c r="C70" s="26"/>
      <c r="D70" s="1"/>
      <c r="E70" s="25">
        <f>E64</f>
        <v>-112072</v>
      </c>
      <c r="F70" s="22"/>
      <c r="G70" s="25">
        <f>G64</f>
        <v>179457</v>
      </c>
      <c r="H70" s="21"/>
      <c r="I70" s="25">
        <f>I64</f>
        <v>40155</v>
      </c>
      <c r="J70" s="22"/>
      <c r="K70" s="25">
        <f>K64</f>
        <v>152035</v>
      </c>
    </row>
    <row r="71" spans="1:11" ht="24" customHeight="1" thickTop="1">
      <c r="A71" s="1"/>
      <c r="B71" s="1"/>
      <c r="C71" s="1"/>
      <c r="D71" s="1"/>
      <c r="E71" s="22"/>
      <c r="F71" s="22"/>
      <c r="G71" s="22"/>
      <c r="H71" s="21"/>
      <c r="I71" s="22"/>
      <c r="J71" s="22"/>
      <c r="K71" s="22"/>
    </row>
    <row r="72" spans="1:11" ht="24" customHeight="1">
      <c r="A72" s="44" t="s">
        <v>139</v>
      </c>
      <c r="B72" s="44"/>
      <c r="C72" s="4"/>
      <c r="D72" s="1"/>
      <c r="E72" s="45"/>
      <c r="F72" s="46"/>
      <c r="G72" s="45"/>
      <c r="H72" s="46"/>
      <c r="I72" s="69"/>
      <c r="J72" s="16"/>
      <c r="K72" s="69"/>
    </row>
    <row r="73" spans="1:11" ht="24" customHeight="1">
      <c r="A73" s="1" t="s">
        <v>140</v>
      </c>
      <c r="B73" s="1"/>
      <c r="C73" s="1"/>
      <c r="D73" s="1"/>
      <c r="E73" s="45"/>
      <c r="F73" s="46"/>
      <c r="G73" s="45"/>
      <c r="H73" s="46"/>
      <c r="I73" s="47"/>
      <c r="J73" s="20"/>
      <c r="K73" s="47"/>
    </row>
    <row r="74" spans="1:11" ht="24" customHeight="1" thickBot="1">
      <c r="A74" s="1" t="s">
        <v>141</v>
      </c>
      <c r="B74" s="1"/>
      <c r="C74" s="1"/>
      <c r="D74" s="1"/>
      <c r="E74" s="62">
        <f>E67/BS!E69</f>
        <v>-2.8631530756822572E-2</v>
      </c>
      <c r="F74" s="63"/>
      <c r="G74" s="66">
        <f>G67/BS!G69</f>
        <v>4.5846675485644126E-2</v>
      </c>
      <c r="H74" s="64"/>
      <c r="I74" s="66">
        <f>I67/BS!I69</f>
        <v>1.0258575893534606E-2</v>
      </c>
      <c r="J74" s="64"/>
      <c r="K74" s="66">
        <f>K67/BS!K69</f>
        <v>3.8841055559047037E-2</v>
      </c>
    </row>
    <row r="75" spans="1:11" ht="24" customHeight="1" thickTop="1">
      <c r="A75" s="1"/>
      <c r="B75" s="1"/>
      <c r="C75" s="1"/>
      <c r="D75" s="1"/>
      <c r="E75" s="1"/>
      <c r="F75" s="1"/>
      <c r="G75" s="1"/>
      <c r="H75" s="1"/>
      <c r="I75" s="19"/>
      <c r="J75" s="19"/>
      <c r="K75" s="19"/>
    </row>
    <row r="76" spans="1:11" ht="24" customHeight="1">
      <c r="A76" s="1" t="s">
        <v>31</v>
      </c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24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24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ht="24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</sheetData>
  <mergeCells count="14">
    <mergeCell ref="A42:K42"/>
    <mergeCell ref="A43:K43"/>
    <mergeCell ref="E44:G44"/>
    <mergeCell ref="I44:K44"/>
    <mergeCell ref="A1:K1"/>
    <mergeCell ref="A2:K2"/>
    <mergeCell ref="A3:K3"/>
    <mergeCell ref="A4:K4"/>
    <mergeCell ref="A5:K5"/>
    <mergeCell ref="I6:K6"/>
    <mergeCell ref="E6:G6"/>
    <mergeCell ref="A39:K39"/>
    <mergeCell ref="A40:K40"/>
    <mergeCell ref="A41:K41"/>
  </mergeCells>
  <printOptions horizontalCentered="1"/>
  <pageMargins left="0.7" right="0.28000000000000003" top="0.78740157480314998" bottom="0.39370078740157499" header="0.31496062992126" footer="0.31496062992126"/>
  <pageSetup paperSize="9" scale="82" orientation="portrait" r:id="rId1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8"/>
  <sheetViews>
    <sheetView showGridLines="0" view="pageBreakPreview" zoomScaleNormal="70" zoomScaleSheetLayoutView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7.625" defaultRowHeight="24" customHeight="1"/>
  <cols>
    <col min="1" max="1" width="37.5" style="1" customWidth="1"/>
    <col min="2" max="2" width="18.625" style="1" customWidth="1"/>
    <col min="3" max="3" width="1" style="1" customWidth="1"/>
    <col min="4" max="4" width="18.625" style="1" customWidth="1"/>
    <col min="5" max="5" width="1" style="1" customWidth="1"/>
    <col min="6" max="6" width="18.625" style="1" customWidth="1"/>
    <col min="7" max="7" width="1" style="1" customWidth="1"/>
    <col min="8" max="8" width="18.625" style="1" customWidth="1"/>
    <col min="9" max="9" width="0.625" style="1" customWidth="1"/>
    <col min="10" max="10" width="18.625" style="1" customWidth="1"/>
    <col min="11" max="11" width="12.125" style="1" customWidth="1"/>
    <col min="12" max="12" width="11.5" style="1" bestFit="1" customWidth="1"/>
    <col min="13" max="16384" width="7.625" style="1"/>
  </cols>
  <sheetData>
    <row r="1" spans="1:12" ht="24" customHeight="1">
      <c r="A1" s="109" t="s">
        <v>64</v>
      </c>
      <c r="B1" s="109"/>
      <c r="C1" s="109"/>
      <c r="D1" s="109"/>
      <c r="E1" s="109"/>
      <c r="F1" s="109"/>
      <c r="G1" s="109"/>
      <c r="H1" s="109"/>
      <c r="I1" s="109"/>
      <c r="J1" s="109"/>
    </row>
    <row r="2" spans="1:12" ht="24" customHeight="1">
      <c r="A2" s="110" t="s">
        <v>0</v>
      </c>
      <c r="B2" s="110"/>
      <c r="C2" s="110"/>
      <c r="D2" s="110"/>
      <c r="E2" s="110"/>
      <c r="F2" s="110"/>
      <c r="G2" s="110"/>
      <c r="H2" s="110"/>
      <c r="I2" s="110"/>
      <c r="J2" s="110"/>
    </row>
    <row r="3" spans="1:12" ht="24" customHeight="1">
      <c r="A3" s="110" t="s">
        <v>83</v>
      </c>
      <c r="B3" s="110"/>
      <c r="C3" s="110"/>
      <c r="D3" s="110"/>
      <c r="E3" s="110"/>
      <c r="F3" s="110"/>
      <c r="G3" s="110"/>
      <c r="H3" s="110"/>
      <c r="I3" s="110"/>
      <c r="J3" s="110"/>
    </row>
    <row r="4" spans="1:12" ht="24" customHeight="1">
      <c r="A4" s="111" t="s">
        <v>152</v>
      </c>
      <c r="B4" s="111"/>
      <c r="C4" s="111"/>
      <c r="D4" s="111"/>
      <c r="E4" s="111"/>
      <c r="F4" s="111"/>
      <c r="G4" s="111"/>
      <c r="H4" s="111"/>
      <c r="I4" s="111"/>
      <c r="J4" s="111"/>
    </row>
    <row r="5" spans="1:12" ht="24" customHeight="1">
      <c r="J5" s="58" t="s">
        <v>2</v>
      </c>
    </row>
    <row r="6" spans="1:12" ht="24" customHeight="1">
      <c r="B6" s="107" t="s">
        <v>3</v>
      </c>
      <c r="C6" s="107"/>
      <c r="D6" s="107"/>
      <c r="E6" s="107"/>
      <c r="F6" s="107"/>
      <c r="G6" s="107"/>
      <c r="H6" s="107"/>
      <c r="I6" s="107"/>
      <c r="J6" s="107"/>
    </row>
    <row r="7" spans="1:12" ht="24" customHeight="1">
      <c r="B7" s="112" t="s">
        <v>84</v>
      </c>
      <c r="C7" s="112"/>
      <c r="D7" s="112"/>
      <c r="E7" s="112"/>
      <c r="F7" s="112"/>
      <c r="G7" s="112"/>
      <c r="H7" s="112"/>
      <c r="I7" s="65"/>
      <c r="J7" s="73"/>
    </row>
    <row r="8" spans="1:12" s="2" customFormat="1" ht="24" customHeight="1">
      <c r="B8" s="35" t="s">
        <v>52</v>
      </c>
      <c r="C8" s="35"/>
      <c r="D8" s="35" t="s">
        <v>85</v>
      </c>
      <c r="E8" s="35"/>
      <c r="F8" s="108" t="s">
        <v>58</v>
      </c>
      <c r="G8" s="108"/>
      <c r="H8" s="108"/>
      <c r="I8" s="35"/>
      <c r="J8" s="18" t="s">
        <v>86</v>
      </c>
    </row>
    <row r="9" spans="1:12" s="2" customFormat="1" ht="24" customHeight="1">
      <c r="B9" s="48" t="s">
        <v>87</v>
      </c>
      <c r="C9" s="35"/>
      <c r="D9" s="48" t="s">
        <v>88</v>
      </c>
      <c r="E9" s="3"/>
      <c r="F9" s="36" t="s">
        <v>89</v>
      </c>
      <c r="G9" s="35"/>
      <c r="H9" s="48" t="s">
        <v>90</v>
      </c>
      <c r="I9" s="35"/>
      <c r="J9" s="48" t="s">
        <v>51</v>
      </c>
    </row>
    <row r="10" spans="1:12" ht="24" customHeight="1">
      <c r="A10" s="2" t="s">
        <v>91</v>
      </c>
      <c r="B10" s="14">
        <v>3914286</v>
      </c>
      <c r="C10" s="29"/>
      <c r="D10" s="14">
        <v>1568416</v>
      </c>
      <c r="E10" s="29"/>
      <c r="F10" s="14">
        <v>64958</v>
      </c>
      <c r="G10" s="29"/>
      <c r="H10" s="14">
        <v>201539</v>
      </c>
      <c r="I10" s="14"/>
      <c r="J10" s="14">
        <f>SUM(B10:H10)</f>
        <v>5749199</v>
      </c>
      <c r="L10" s="11"/>
    </row>
    <row r="11" spans="1:12" ht="24" customHeight="1">
      <c r="A11" s="1" t="s">
        <v>78</v>
      </c>
      <c r="B11" s="14">
        <v>0</v>
      </c>
      <c r="C11" s="29"/>
      <c r="D11" s="14">
        <v>0</v>
      </c>
      <c r="E11" s="29"/>
      <c r="F11" s="14">
        <v>0</v>
      </c>
      <c r="G11" s="29"/>
      <c r="H11" s="14">
        <v>179457</v>
      </c>
      <c r="I11" s="14"/>
      <c r="J11" s="14">
        <f>SUM(B11:H11)</f>
        <v>179457</v>
      </c>
      <c r="L11" s="11"/>
    </row>
    <row r="12" spans="1:12" ht="24" customHeight="1">
      <c r="A12" s="1" t="s">
        <v>79</v>
      </c>
      <c r="B12" s="30">
        <v>0</v>
      </c>
      <c r="C12" s="29"/>
      <c r="D12" s="30">
        <v>0</v>
      </c>
      <c r="E12" s="29"/>
      <c r="F12" s="30">
        <v>0</v>
      </c>
      <c r="G12" s="29"/>
      <c r="H12" s="30">
        <v>0</v>
      </c>
      <c r="I12" s="14"/>
      <c r="J12" s="30">
        <f>SUM(B12:H12)</f>
        <v>0</v>
      </c>
      <c r="L12" s="11"/>
    </row>
    <row r="13" spans="1:12" ht="24" customHeight="1">
      <c r="A13" s="1" t="s">
        <v>80</v>
      </c>
      <c r="B13" s="14">
        <f>SUM(B11:B12)</f>
        <v>0</v>
      </c>
      <c r="C13" s="29"/>
      <c r="D13" s="14">
        <f>SUM(D11:D12)</f>
        <v>0</v>
      </c>
      <c r="E13" s="29"/>
      <c r="F13" s="14">
        <f>SUM(F11:F12)</f>
        <v>0</v>
      </c>
      <c r="G13" s="29"/>
      <c r="H13" s="14">
        <f>SUM(H11:H12)</f>
        <v>179457</v>
      </c>
      <c r="I13" s="14"/>
      <c r="J13" s="14">
        <f>SUM(J11:J12)</f>
        <v>179457</v>
      </c>
      <c r="L13" s="11"/>
    </row>
    <row r="14" spans="1:12" ht="24" customHeight="1">
      <c r="A14" s="1" t="s">
        <v>184</v>
      </c>
      <c r="B14" s="14">
        <v>0</v>
      </c>
      <c r="C14" s="29"/>
      <c r="D14" s="14">
        <v>0</v>
      </c>
      <c r="E14" s="29"/>
      <c r="F14" s="14">
        <v>0</v>
      </c>
      <c r="G14" s="29"/>
      <c r="H14" s="14">
        <v>-93898</v>
      </c>
      <c r="I14" s="14"/>
      <c r="J14" s="30">
        <f>SUM(B14:H14)</f>
        <v>-93898</v>
      </c>
      <c r="L14" s="11"/>
    </row>
    <row r="15" spans="1:12" ht="24" customHeight="1" thickBot="1">
      <c r="A15" s="2" t="s">
        <v>92</v>
      </c>
      <c r="B15" s="31">
        <f>SUM(B10,B13:B14)</f>
        <v>3914286</v>
      </c>
      <c r="C15" s="14"/>
      <c r="D15" s="31">
        <f>SUM(D10,D13:D14)</f>
        <v>1568416</v>
      </c>
      <c r="E15" s="14"/>
      <c r="F15" s="31">
        <f>SUM(F10,F13:F14)</f>
        <v>64958</v>
      </c>
      <c r="G15" s="14"/>
      <c r="H15" s="31">
        <f>SUM(H10,H13:H14)</f>
        <v>287098</v>
      </c>
      <c r="I15" s="14"/>
      <c r="J15" s="31">
        <f>SUM(J10,J13:J14)</f>
        <v>5834758</v>
      </c>
    </row>
    <row r="16" spans="1:12" ht="24" customHeight="1" thickTop="1">
      <c r="A16" s="2"/>
      <c r="B16" s="5"/>
      <c r="C16" s="5"/>
      <c r="D16" s="5"/>
      <c r="E16" s="5"/>
      <c r="F16" s="5"/>
      <c r="G16" s="5"/>
      <c r="H16" s="5"/>
      <c r="I16" s="5"/>
      <c r="J16" s="5"/>
    </row>
    <row r="17" spans="1:12" ht="24" customHeight="1">
      <c r="A17" s="2" t="s">
        <v>153</v>
      </c>
      <c r="B17" s="14">
        <v>3914286</v>
      </c>
      <c r="C17" s="29"/>
      <c r="D17" s="14">
        <v>1568416</v>
      </c>
      <c r="E17" s="29"/>
      <c r="F17" s="14">
        <v>78307</v>
      </c>
      <c r="G17" s="29"/>
      <c r="H17" s="14">
        <v>432729</v>
      </c>
      <c r="I17" s="14"/>
      <c r="J17" s="14">
        <f>SUM(B17:H17)</f>
        <v>5993738</v>
      </c>
    </row>
    <row r="18" spans="1:12" ht="24" customHeight="1">
      <c r="A18" s="1" t="s">
        <v>181</v>
      </c>
      <c r="B18" s="14">
        <v>0</v>
      </c>
      <c r="C18" s="29"/>
      <c r="D18" s="14">
        <v>0</v>
      </c>
      <c r="E18" s="29"/>
      <c r="F18" s="14">
        <v>0</v>
      </c>
      <c r="G18" s="29"/>
      <c r="H18" s="14">
        <f>PL!E60</f>
        <v>-112072</v>
      </c>
      <c r="I18" s="14"/>
      <c r="J18" s="14">
        <f>SUM(B18:H18)</f>
        <v>-112072</v>
      </c>
      <c r="L18" s="11"/>
    </row>
    <row r="19" spans="1:12" ht="24" customHeight="1">
      <c r="A19" s="1" t="s">
        <v>79</v>
      </c>
      <c r="B19" s="30">
        <v>0</v>
      </c>
      <c r="C19" s="29"/>
      <c r="D19" s="30">
        <v>0</v>
      </c>
      <c r="E19" s="29"/>
      <c r="F19" s="30">
        <v>0</v>
      </c>
      <c r="G19" s="29"/>
      <c r="H19" s="30">
        <f>PL!E62</f>
        <v>0</v>
      </c>
      <c r="I19" s="14"/>
      <c r="J19" s="30">
        <f>SUM(B19:H19)</f>
        <v>0</v>
      </c>
      <c r="L19" s="11"/>
    </row>
    <row r="20" spans="1:12" ht="24" customHeight="1">
      <c r="A20" s="1" t="s">
        <v>80</v>
      </c>
      <c r="B20" s="14">
        <f>SUM(B18:B19)</f>
        <v>0</v>
      </c>
      <c r="C20" s="29"/>
      <c r="D20" s="14">
        <f>SUM(D18:D19)</f>
        <v>0</v>
      </c>
      <c r="E20" s="29"/>
      <c r="F20" s="14">
        <f>SUM(F18:F19)</f>
        <v>0</v>
      </c>
      <c r="G20" s="29"/>
      <c r="H20" s="14">
        <f>SUM(H18:H19)</f>
        <v>-112072</v>
      </c>
      <c r="I20" s="14"/>
      <c r="J20" s="14">
        <f>SUM(J18:J19)</f>
        <v>-112072</v>
      </c>
    </row>
    <row r="21" spans="1:12" ht="24" customHeight="1">
      <c r="A21" s="1" t="s">
        <v>184</v>
      </c>
      <c r="B21" s="14">
        <v>0</v>
      </c>
      <c r="C21" s="29"/>
      <c r="D21" s="14">
        <v>0</v>
      </c>
      <c r="E21" s="29"/>
      <c r="F21" s="14">
        <v>0</v>
      </c>
      <c r="G21" s="29"/>
      <c r="H21" s="14">
        <f>-156570</f>
        <v>-156570</v>
      </c>
      <c r="I21" s="14"/>
      <c r="J21" s="30">
        <f>SUM(B21:H21)</f>
        <v>-156570</v>
      </c>
    </row>
    <row r="22" spans="1:12" ht="24" customHeight="1" thickBot="1">
      <c r="A22" s="2" t="s">
        <v>154</v>
      </c>
      <c r="B22" s="31">
        <f>SUM(B17,B20:B20)</f>
        <v>3914286</v>
      </c>
      <c r="C22" s="14"/>
      <c r="D22" s="31">
        <f>SUM(D17,D20:D20)</f>
        <v>1568416</v>
      </c>
      <c r="E22" s="14"/>
      <c r="F22" s="31">
        <f>SUM(F17,F20:F20)</f>
        <v>78307</v>
      </c>
      <c r="G22" s="14"/>
      <c r="H22" s="31">
        <f>SUM(H17,H20:H21)</f>
        <v>164087</v>
      </c>
      <c r="I22" s="14"/>
      <c r="J22" s="31">
        <f>SUM(J17,J20:J21)</f>
        <v>5725096</v>
      </c>
    </row>
    <row r="23" spans="1:12" ht="24" customHeight="1" thickTop="1">
      <c r="B23" s="5"/>
      <c r="C23" s="5"/>
      <c r="D23" s="5"/>
      <c r="E23" s="5"/>
      <c r="F23" s="5"/>
      <c r="G23" s="5"/>
      <c r="H23" s="5"/>
      <c r="I23" s="5"/>
      <c r="J23" s="5">
        <f>SUM(J22-BS!E75)</f>
        <v>0</v>
      </c>
      <c r="K23" s="5"/>
    </row>
    <row r="24" spans="1:12" ht="24" customHeight="1">
      <c r="A24" s="1" t="s">
        <v>31</v>
      </c>
      <c r="E24" s="37"/>
      <c r="H24" s="67"/>
      <c r="I24" s="37"/>
      <c r="J24" s="37"/>
    </row>
    <row r="25" spans="1:12" ht="24" customHeight="1">
      <c r="E25" s="37"/>
      <c r="H25" s="37"/>
      <c r="I25" s="37"/>
      <c r="J25" s="37"/>
    </row>
    <row r="26" spans="1:12" ht="24" customHeight="1">
      <c r="E26" s="37"/>
      <c r="H26" s="37"/>
      <c r="I26" s="37"/>
      <c r="J26" s="37"/>
    </row>
    <row r="27" spans="1:12" ht="24" customHeight="1">
      <c r="E27" s="37"/>
      <c r="H27" s="37"/>
      <c r="I27" s="37"/>
      <c r="J27" s="37"/>
    </row>
    <row r="28" spans="1:12" ht="24" customHeight="1">
      <c r="E28" s="37"/>
      <c r="H28" s="37"/>
      <c r="I28" s="37"/>
      <c r="J28" s="37"/>
    </row>
  </sheetData>
  <mergeCells count="7">
    <mergeCell ref="F8:H8"/>
    <mergeCell ref="A1:J1"/>
    <mergeCell ref="A3:J3"/>
    <mergeCell ref="B6:J6"/>
    <mergeCell ref="A2:J2"/>
    <mergeCell ref="A4:J4"/>
    <mergeCell ref="B7:H7"/>
  </mergeCells>
  <printOptions horizontalCentered="1"/>
  <pageMargins left="0.31496062992126" right="0.31496062992126" top="0.72" bottom="0.196850393700787" header="0.196850393700787" footer="0.196850393700787"/>
  <pageSetup paperSize="9" scale="90" firstPageNumber="7" orientation="landscape" useFirstPageNumber="1" r:id="rId1"/>
  <headerFooter alignWithMargins="0"/>
  <ignoredErrors>
    <ignoredError sqref="B13:I13 B20:I20" formulaRange="1"/>
    <ignoredError sqref="J20 J13" formula="1" formulaRange="1"/>
    <ignoredError sqref="J14:J19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7"/>
  <sheetViews>
    <sheetView showGridLines="0" view="pageBreakPreview" zoomScaleNormal="80" zoomScaleSheetLayoutView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S16" sqref="S16"/>
    </sheetView>
  </sheetViews>
  <sheetFormatPr defaultColWidth="7.625" defaultRowHeight="24" customHeight="1"/>
  <cols>
    <col min="1" max="1" width="32.125" style="1" customWidth="1"/>
    <col min="2" max="2" width="1.625" style="1" customWidth="1"/>
    <col min="3" max="3" width="16.625" style="1" customWidth="1"/>
    <col min="4" max="4" width="1.125" style="1" customWidth="1"/>
    <col min="5" max="5" width="17.625" style="1" customWidth="1"/>
    <col min="6" max="6" width="1.125" style="1" customWidth="1"/>
    <col min="7" max="7" width="17.625" style="1" customWidth="1"/>
    <col min="8" max="8" width="1.125" style="1" customWidth="1"/>
    <col min="9" max="9" width="15.5" style="1" customWidth="1"/>
    <col min="10" max="10" width="1.125" style="1" customWidth="1"/>
    <col min="11" max="11" width="16.125" style="1" customWidth="1"/>
    <col min="12" max="12" width="1.125" style="1" customWidth="1"/>
    <col min="13" max="13" width="16.125" style="1" customWidth="1"/>
    <col min="14" max="14" width="11.125" style="1" bestFit="1" customWidth="1"/>
    <col min="15" max="16384" width="7.625" style="1"/>
  </cols>
  <sheetData>
    <row r="1" spans="1:15" ht="24" customHeight="1">
      <c r="A1" s="109" t="s">
        <v>64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</row>
    <row r="2" spans="1:15" ht="24" customHeight="1">
      <c r="A2" s="110" t="s">
        <v>0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</row>
    <row r="3" spans="1:15" ht="24" customHeight="1">
      <c r="A3" s="110" t="s">
        <v>93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</row>
    <row r="4" spans="1:15" ht="24" customHeight="1">
      <c r="A4" s="105" t="s">
        <v>152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32"/>
    </row>
    <row r="5" spans="1:15" ht="24" customHeight="1">
      <c r="A5" s="109" t="s">
        <v>2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</row>
    <row r="6" spans="1:15" ht="24" customHeight="1">
      <c r="C6" s="107" t="s">
        <v>4</v>
      </c>
      <c r="D6" s="107"/>
      <c r="E6" s="107"/>
      <c r="F6" s="107"/>
      <c r="G6" s="107"/>
      <c r="H6" s="107"/>
      <c r="I6" s="107"/>
      <c r="J6" s="107"/>
      <c r="K6" s="107"/>
      <c r="L6" s="107"/>
      <c r="M6" s="107"/>
    </row>
    <row r="7" spans="1:15" ht="24" customHeight="1">
      <c r="C7" s="23"/>
      <c r="D7" s="23"/>
      <c r="E7" s="23"/>
      <c r="F7" s="23"/>
      <c r="G7" s="35" t="s">
        <v>94</v>
      </c>
      <c r="H7" s="23"/>
      <c r="I7" s="23"/>
      <c r="J7" s="23"/>
      <c r="K7" s="23"/>
      <c r="L7" s="23"/>
      <c r="M7" s="23"/>
      <c r="O7" s="18"/>
    </row>
    <row r="8" spans="1:15" s="2" customFormat="1" ht="24" customHeight="1">
      <c r="C8" s="35" t="s">
        <v>52</v>
      </c>
      <c r="D8" s="35"/>
      <c r="E8" s="35" t="s">
        <v>85</v>
      </c>
      <c r="F8" s="35"/>
      <c r="G8" s="35" t="s">
        <v>95</v>
      </c>
      <c r="H8" s="35"/>
      <c r="I8" s="108" t="s">
        <v>58</v>
      </c>
      <c r="J8" s="108"/>
      <c r="K8" s="108"/>
      <c r="M8" s="18" t="s">
        <v>86</v>
      </c>
      <c r="O8" s="18"/>
    </row>
    <row r="9" spans="1:15" s="2" customFormat="1" ht="24" customHeight="1">
      <c r="C9" s="48" t="s">
        <v>87</v>
      </c>
      <c r="D9" s="35"/>
      <c r="E9" s="48" t="s">
        <v>88</v>
      </c>
      <c r="F9" s="35"/>
      <c r="G9" s="48" t="s">
        <v>96</v>
      </c>
      <c r="H9" s="3"/>
      <c r="I9" s="36" t="s">
        <v>89</v>
      </c>
      <c r="J9" s="35"/>
      <c r="K9" s="48" t="s">
        <v>90</v>
      </c>
      <c r="L9" s="35"/>
      <c r="M9" s="48" t="s">
        <v>51</v>
      </c>
    </row>
    <row r="10" spans="1:15" ht="24" customHeight="1">
      <c r="A10" s="2" t="s">
        <v>91</v>
      </c>
      <c r="C10" s="14">
        <v>3914286</v>
      </c>
      <c r="D10" s="29"/>
      <c r="E10" s="14">
        <v>1568416</v>
      </c>
      <c r="F10" s="29"/>
      <c r="G10" s="14">
        <v>-14719</v>
      </c>
      <c r="H10" s="29"/>
      <c r="I10" s="14">
        <v>64958</v>
      </c>
      <c r="J10" s="29"/>
      <c r="K10" s="14">
        <v>991210</v>
      </c>
      <c r="L10" s="29"/>
      <c r="M10" s="77">
        <f>SUM(C10:K10)</f>
        <v>6524151</v>
      </c>
    </row>
    <row r="11" spans="1:15" ht="24" customHeight="1">
      <c r="A11" s="1" t="s">
        <v>78</v>
      </c>
      <c r="C11" s="14">
        <v>0</v>
      </c>
      <c r="D11" s="29"/>
      <c r="E11" s="14">
        <v>0</v>
      </c>
      <c r="F11" s="29"/>
      <c r="G11" s="14">
        <v>0</v>
      </c>
      <c r="H11" s="29"/>
      <c r="I11" s="14">
        <v>0</v>
      </c>
      <c r="J11" s="29"/>
      <c r="K11" s="5">
        <v>152035</v>
      </c>
      <c r="L11" s="29"/>
      <c r="M11" s="77">
        <f>SUM(C11:K11)</f>
        <v>152035</v>
      </c>
    </row>
    <row r="12" spans="1:15" ht="24" customHeight="1">
      <c r="A12" s="1" t="s">
        <v>79</v>
      </c>
      <c r="C12" s="30">
        <v>0</v>
      </c>
      <c r="D12" s="29"/>
      <c r="E12" s="30">
        <v>0</v>
      </c>
      <c r="F12" s="29"/>
      <c r="G12" s="30">
        <v>0</v>
      </c>
      <c r="H12" s="29"/>
      <c r="I12" s="30">
        <v>0</v>
      </c>
      <c r="J12" s="29"/>
      <c r="K12" s="30">
        <v>0</v>
      </c>
      <c r="L12" s="29"/>
      <c r="M12" s="13">
        <f>SUM(C12:K12)</f>
        <v>0</v>
      </c>
    </row>
    <row r="13" spans="1:15" ht="24" customHeight="1">
      <c r="A13" s="1" t="s">
        <v>80</v>
      </c>
      <c r="C13" s="14">
        <f>SUM(C11:C12)</f>
        <v>0</v>
      </c>
      <c r="D13" s="29"/>
      <c r="E13" s="14">
        <f>SUM(E11:E12)</f>
        <v>0</v>
      </c>
      <c r="F13" s="29"/>
      <c r="G13" s="14">
        <f>SUM(G11:G12)</f>
        <v>0</v>
      </c>
      <c r="H13" s="29"/>
      <c r="I13" s="14">
        <f>SUM(I11:I12)</f>
        <v>0</v>
      </c>
      <c r="J13" s="14"/>
      <c r="K13" s="14">
        <f>SUM(K11:K12)</f>
        <v>152035</v>
      </c>
      <c r="L13" s="29"/>
      <c r="M13" s="14">
        <f>SUM(M11:M12)</f>
        <v>152035</v>
      </c>
    </row>
    <row r="14" spans="1:15" ht="24" customHeight="1">
      <c r="A14" s="1" t="s">
        <v>184</v>
      </c>
      <c r="C14" s="30">
        <v>0</v>
      </c>
      <c r="D14" s="29"/>
      <c r="E14" s="30">
        <v>0</v>
      </c>
      <c r="F14" s="29"/>
      <c r="G14" s="30">
        <v>0</v>
      </c>
      <c r="H14" s="29"/>
      <c r="I14" s="30">
        <v>0</v>
      </c>
      <c r="J14" s="29"/>
      <c r="K14" s="14">
        <v>-93898</v>
      </c>
      <c r="L14" s="29"/>
      <c r="M14" s="13">
        <f>SUM(C14:K14)</f>
        <v>-93898</v>
      </c>
    </row>
    <row r="15" spans="1:15" ht="24" customHeight="1" thickBot="1">
      <c r="A15" s="2" t="s">
        <v>92</v>
      </c>
      <c r="C15" s="31">
        <f>SUM(C10,C13:C14)</f>
        <v>3914286</v>
      </c>
      <c r="D15" s="14"/>
      <c r="E15" s="31">
        <f>SUM(E10,E13:E14)</f>
        <v>1568416</v>
      </c>
      <c r="F15" s="14"/>
      <c r="G15" s="31">
        <f>SUM(G10,G13:G14)</f>
        <v>-14719</v>
      </c>
      <c r="H15" s="14"/>
      <c r="I15" s="31">
        <f>SUM(I10,I13:I14)</f>
        <v>64958</v>
      </c>
      <c r="J15" s="14"/>
      <c r="K15" s="31">
        <f>SUM(K10,K13:K14)</f>
        <v>1049347</v>
      </c>
      <c r="L15" s="29"/>
      <c r="M15" s="31">
        <f>SUM(M10,M13:M14)</f>
        <v>6582288</v>
      </c>
      <c r="N15" s="27"/>
    </row>
    <row r="16" spans="1:15" ht="24" customHeight="1" thickTop="1">
      <c r="A16" s="2"/>
      <c r="C16" s="14"/>
      <c r="D16" s="29"/>
      <c r="E16" s="14"/>
      <c r="F16" s="29"/>
      <c r="G16" s="14"/>
      <c r="H16" s="29"/>
      <c r="I16" s="14"/>
      <c r="J16" s="29"/>
      <c r="K16" s="14"/>
      <c r="L16" s="29"/>
      <c r="M16" s="14"/>
      <c r="O16" s="1" t="s">
        <v>97</v>
      </c>
    </row>
    <row r="17" spans="1:15" ht="24" customHeight="1">
      <c r="A17" s="2" t="s">
        <v>153</v>
      </c>
      <c r="C17" s="14">
        <v>3914286</v>
      </c>
      <c r="D17" s="29"/>
      <c r="E17" s="14">
        <v>1568416</v>
      </c>
      <c r="F17" s="29"/>
      <c r="G17" s="14">
        <v>-14719</v>
      </c>
      <c r="H17" s="29"/>
      <c r="I17" s="14">
        <v>78307</v>
      </c>
      <c r="J17" s="29"/>
      <c r="K17" s="14">
        <v>1155140</v>
      </c>
      <c r="L17" s="14"/>
      <c r="M17" s="77">
        <f>SUM(C17:K17)</f>
        <v>6701430</v>
      </c>
    </row>
    <row r="18" spans="1:15" ht="24" customHeight="1">
      <c r="A18" s="1" t="s">
        <v>78</v>
      </c>
      <c r="C18" s="14">
        <v>0</v>
      </c>
      <c r="D18" s="29"/>
      <c r="E18" s="14">
        <v>0</v>
      </c>
      <c r="F18" s="29"/>
      <c r="G18" s="14">
        <v>0</v>
      </c>
      <c r="H18" s="29"/>
      <c r="I18" s="14">
        <v>0</v>
      </c>
      <c r="J18" s="29"/>
      <c r="K18" s="5">
        <f>PL!I60</f>
        <v>40155</v>
      </c>
      <c r="L18" s="29"/>
      <c r="M18" s="77">
        <f>SUM(C18:K18)</f>
        <v>40155</v>
      </c>
    </row>
    <row r="19" spans="1:15" ht="24" customHeight="1">
      <c r="A19" s="1" t="s">
        <v>79</v>
      </c>
      <c r="C19" s="30">
        <v>0</v>
      </c>
      <c r="D19" s="29"/>
      <c r="E19" s="30">
        <v>0</v>
      </c>
      <c r="F19" s="29"/>
      <c r="G19" s="30">
        <v>0</v>
      </c>
      <c r="H19" s="29"/>
      <c r="I19" s="30">
        <v>0</v>
      </c>
      <c r="J19" s="29"/>
      <c r="K19" s="30">
        <f>PL!I62</f>
        <v>0</v>
      </c>
      <c r="L19" s="29"/>
      <c r="M19" s="13">
        <f>SUM(C19:K19)</f>
        <v>0</v>
      </c>
    </row>
    <row r="20" spans="1:15" ht="24" customHeight="1">
      <c r="A20" s="1" t="s">
        <v>80</v>
      </c>
      <c r="C20" s="14">
        <f>SUM(C18:C19)</f>
        <v>0</v>
      </c>
      <c r="D20" s="29"/>
      <c r="E20" s="14">
        <f>SUM(E18:E19)</f>
        <v>0</v>
      </c>
      <c r="F20" s="29"/>
      <c r="G20" s="14">
        <f>SUM(G18:G19)</f>
        <v>0</v>
      </c>
      <c r="H20" s="29"/>
      <c r="I20" s="14">
        <f>SUM(I18:I19)</f>
        <v>0</v>
      </c>
      <c r="J20" s="29"/>
      <c r="K20" s="14">
        <f>SUM(K18:K19)</f>
        <v>40155</v>
      </c>
      <c r="L20" s="29"/>
      <c r="M20" s="14">
        <f>SUM(M18:M19)</f>
        <v>40155</v>
      </c>
    </row>
    <row r="21" spans="1:15" ht="24" customHeight="1">
      <c r="A21" s="1" t="s">
        <v>184</v>
      </c>
      <c r="C21" s="30">
        <v>0</v>
      </c>
      <c r="D21" s="29"/>
      <c r="E21" s="30">
        <v>0</v>
      </c>
      <c r="F21" s="29"/>
      <c r="G21" s="30">
        <v>0</v>
      </c>
      <c r="H21" s="29"/>
      <c r="I21" s="30">
        <v>0</v>
      </c>
      <c r="J21" s="29"/>
      <c r="K21" s="14">
        <f>-156570</f>
        <v>-156570</v>
      </c>
      <c r="L21" s="29"/>
      <c r="M21" s="13">
        <f>SUM(C21:K21)</f>
        <v>-156570</v>
      </c>
    </row>
    <row r="22" spans="1:15" ht="24" customHeight="1" thickBot="1">
      <c r="A22" s="2" t="s">
        <v>154</v>
      </c>
      <c r="C22" s="31">
        <f>SUM(C17,C20:C21)</f>
        <v>3914286</v>
      </c>
      <c r="D22" s="14"/>
      <c r="E22" s="31">
        <f>SUM(E17,E20:E21)</f>
        <v>1568416</v>
      </c>
      <c r="F22" s="14"/>
      <c r="G22" s="31">
        <f>SUM(G17,G20:G21)</f>
        <v>-14719</v>
      </c>
      <c r="H22" s="14"/>
      <c r="I22" s="31">
        <f>SUM(I17,I20:I21)</f>
        <v>78307</v>
      </c>
      <c r="J22" s="14"/>
      <c r="K22" s="31">
        <f>SUM(K17,K20:K21)</f>
        <v>1038725</v>
      </c>
      <c r="L22" s="29"/>
      <c r="M22" s="31">
        <f>SUM(M17,M20:M21)</f>
        <v>6585015</v>
      </c>
    </row>
    <row r="23" spans="1:15" ht="24" customHeight="1" thickTop="1">
      <c r="C23" s="5"/>
      <c r="D23" s="5"/>
      <c r="E23" s="78"/>
      <c r="F23" s="5"/>
      <c r="G23" s="78"/>
      <c r="H23" s="5"/>
      <c r="I23" s="5"/>
      <c r="J23" s="5"/>
      <c r="K23" s="5"/>
      <c r="L23" s="5"/>
      <c r="M23" s="5">
        <f>SUM(M22-BS!I75)</f>
        <v>0</v>
      </c>
      <c r="O23" s="1" t="s">
        <v>97</v>
      </c>
    </row>
    <row r="24" spans="1:15" ht="24" customHeight="1">
      <c r="A24" s="1" t="s">
        <v>31</v>
      </c>
      <c r="E24" s="37"/>
      <c r="G24" s="37"/>
      <c r="I24" s="1" t="s">
        <v>97</v>
      </c>
    </row>
    <row r="25" spans="1:15" ht="24" customHeight="1">
      <c r="C25" s="38"/>
      <c r="D25" s="38"/>
      <c r="E25" s="9"/>
      <c r="F25" s="38"/>
      <c r="G25" s="9"/>
      <c r="H25" s="38"/>
      <c r="I25" s="9"/>
      <c r="J25" s="9"/>
      <c r="K25" s="5"/>
      <c r="O25" s="1" t="s">
        <v>97</v>
      </c>
    </row>
    <row r="26" spans="1:15" ht="24" customHeight="1">
      <c r="C26" s="38"/>
      <c r="D26" s="38"/>
      <c r="E26" s="9"/>
      <c r="F26" s="38"/>
      <c r="G26" s="9"/>
      <c r="H26" s="38"/>
      <c r="I26" s="9"/>
      <c r="J26" s="9"/>
      <c r="K26" s="5"/>
    </row>
    <row r="27" spans="1:15" ht="24" customHeight="1">
      <c r="C27" s="38"/>
      <c r="D27" s="38"/>
      <c r="E27" s="9"/>
      <c r="F27" s="38"/>
      <c r="G27" s="9"/>
      <c r="H27" s="38"/>
      <c r="I27" s="9"/>
      <c r="J27" s="9"/>
      <c r="K27" s="5"/>
    </row>
  </sheetData>
  <mergeCells count="7">
    <mergeCell ref="I8:K8"/>
    <mergeCell ref="C6:M6"/>
    <mergeCell ref="A1:M1"/>
    <mergeCell ref="A3:M3"/>
    <mergeCell ref="A4:M4"/>
    <mergeCell ref="A5:M5"/>
    <mergeCell ref="A2:M2"/>
  </mergeCells>
  <phoneticPr fontId="18" type="noConversion"/>
  <printOptions horizontalCentered="1"/>
  <pageMargins left="0.39370078740157499" right="0.39370078740157499" top="0.655511811" bottom="0.196850393700787" header="0.196850393700787" footer="0.196850393700787"/>
  <pageSetup paperSize="9" scale="91" firstPageNumber="8" orientation="landscape" useFirstPageNumber="1" r:id="rId1"/>
  <headerFooter alignWithMargins="0"/>
  <ignoredErrors>
    <ignoredError sqref="C13:L13 C20:L20" formulaRange="1"/>
    <ignoredError sqref="M20 M13" formula="1" formulaRange="1"/>
    <ignoredError sqref="M14:M19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9"/>
  <sheetViews>
    <sheetView showGridLines="0" zoomScaleNormal="100" zoomScaleSheetLayoutView="85" workbookViewId="0">
      <pane xSplit="4" ySplit="8" topLeftCell="E9" activePane="bottomRight" state="frozen"/>
      <selection pane="topRight" activeCell="E1" sqref="E1"/>
      <selection pane="bottomLeft" activeCell="A9" sqref="A9"/>
      <selection pane="bottomRight" activeCell="E9" sqref="E9"/>
    </sheetView>
  </sheetViews>
  <sheetFormatPr defaultColWidth="9" defaultRowHeight="24" customHeight="1"/>
  <cols>
    <col min="1" max="1" width="41.125" style="49" customWidth="1"/>
    <col min="2" max="2" width="4.125" style="49" customWidth="1"/>
    <col min="3" max="3" width="6.125" style="49" customWidth="1"/>
    <col min="4" max="4" width="2.625" style="49" customWidth="1"/>
    <col min="5" max="5" width="13.125" style="49" customWidth="1"/>
    <col min="6" max="6" width="1" style="49" customWidth="1"/>
    <col min="7" max="7" width="13.125" style="49" customWidth="1"/>
    <col min="8" max="8" width="1" style="49" customWidth="1"/>
    <col min="9" max="9" width="13.125" style="49" customWidth="1"/>
    <col min="10" max="10" width="1" style="49" customWidth="1"/>
    <col min="11" max="11" width="13.125" style="49" customWidth="1"/>
    <col min="12" max="12" width="1.125" style="49" customWidth="1"/>
    <col min="13" max="13" width="13.625" style="49" customWidth="1"/>
    <col min="14" max="14" width="2.625" style="49" customWidth="1"/>
    <col min="15" max="15" width="9.625" style="49" bestFit="1" customWidth="1"/>
    <col min="16" max="16" width="2.125" style="49" customWidth="1"/>
    <col min="17" max="17" width="10.625" style="49" bestFit="1" customWidth="1"/>
    <col min="18" max="18" width="3.125" style="49" customWidth="1"/>
    <col min="19" max="19" width="10.625" style="49" bestFit="1" customWidth="1"/>
    <col min="20" max="16384" width="9" style="49"/>
  </cols>
  <sheetData>
    <row r="1" spans="1:17" ht="23.25" customHeight="1">
      <c r="A1" s="106" t="s">
        <v>64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</row>
    <row r="2" spans="1:17" ht="23.25" customHeight="1">
      <c r="A2" s="105" t="s">
        <v>0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</row>
    <row r="3" spans="1:17" ht="23.25" customHeight="1">
      <c r="A3" s="105" t="s">
        <v>98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</row>
    <row r="4" spans="1:17" ht="23.25" customHeight="1">
      <c r="A4" s="105" t="s">
        <v>152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</row>
    <row r="5" spans="1:17" ht="23.25" customHeight="1">
      <c r="A5" s="106" t="s">
        <v>2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</row>
    <row r="6" spans="1:17" ht="23.25" customHeight="1">
      <c r="A6" s="1"/>
      <c r="B6" s="1"/>
      <c r="C6" s="1"/>
      <c r="D6" s="1"/>
      <c r="E6" s="107" t="s">
        <v>3</v>
      </c>
      <c r="F6" s="107"/>
      <c r="G6" s="107"/>
      <c r="H6" s="23"/>
      <c r="I6" s="107" t="s">
        <v>4</v>
      </c>
      <c r="J6" s="107"/>
      <c r="K6" s="107"/>
    </row>
    <row r="7" spans="1:17" ht="23.25" customHeight="1">
      <c r="A7" s="1"/>
      <c r="B7" s="1"/>
      <c r="C7" s="1"/>
      <c r="D7" s="1"/>
      <c r="E7" s="68">
        <v>2566</v>
      </c>
      <c r="F7" s="15"/>
      <c r="G7" s="68">
        <v>2565</v>
      </c>
      <c r="H7" s="15"/>
      <c r="I7" s="68">
        <v>2566</v>
      </c>
      <c r="J7" s="15"/>
      <c r="K7" s="68">
        <v>2565</v>
      </c>
    </row>
    <row r="8" spans="1:17" ht="23.25" customHeight="1">
      <c r="A8" s="39" t="s">
        <v>99</v>
      </c>
      <c r="B8" s="39"/>
      <c r="C8" s="39"/>
      <c r="D8" s="1"/>
      <c r="E8" s="1"/>
      <c r="F8" s="1"/>
      <c r="G8" s="1"/>
      <c r="H8" s="9"/>
      <c r="I8" s="1"/>
      <c r="J8" s="1"/>
      <c r="K8" s="1"/>
    </row>
    <row r="9" spans="1:17" ht="23.25" customHeight="1">
      <c r="A9" s="40" t="s">
        <v>163</v>
      </c>
      <c r="B9" s="40"/>
      <c r="C9" s="40"/>
      <c r="D9" s="1"/>
      <c r="E9" s="76">
        <f>PL!E58</f>
        <v>-111370</v>
      </c>
      <c r="F9" s="77"/>
      <c r="G9" s="76">
        <f>PL!G58</f>
        <v>179457</v>
      </c>
      <c r="H9" s="77"/>
      <c r="I9" s="76">
        <f>PL!I58</f>
        <v>40155</v>
      </c>
      <c r="J9" s="76"/>
      <c r="K9" s="76">
        <f>PL!K58</f>
        <v>152035</v>
      </c>
    </row>
    <row r="10" spans="1:17" ht="23.25" customHeight="1">
      <c r="A10" s="40" t="s">
        <v>164</v>
      </c>
      <c r="B10" s="40"/>
      <c r="C10" s="40"/>
      <c r="D10" s="1"/>
      <c r="E10" s="76"/>
      <c r="F10" s="77"/>
      <c r="G10" s="76"/>
      <c r="H10" s="77"/>
      <c r="I10" s="76"/>
      <c r="J10" s="76"/>
      <c r="K10" s="76"/>
    </row>
    <row r="11" spans="1:17" ht="23.25" customHeight="1">
      <c r="A11" s="40" t="s">
        <v>100</v>
      </c>
      <c r="B11" s="40"/>
      <c r="C11" s="40"/>
      <c r="D11" s="1"/>
      <c r="E11" s="76"/>
      <c r="F11" s="77"/>
      <c r="G11" s="76"/>
      <c r="H11" s="77"/>
      <c r="I11" s="76"/>
      <c r="J11" s="76"/>
      <c r="K11" s="76"/>
    </row>
    <row r="12" spans="1:17" ht="23.25" customHeight="1">
      <c r="A12" s="83" t="s">
        <v>101</v>
      </c>
      <c r="B12" s="41"/>
      <c r="C12" s="41"/>
      <c r="D12" s="1"/>
      <c r="E12" s="78">
        <v>300900</v>
      </c>
      <c r="F12" s="5"/>
      <c r="G12" s="78">
        <v>314676</v>
      </c>
      <c r="H12" s="14"/>
      <c r="I12" s="78">
        <v>193974</v>
      </c>
      <c r="J12" s="78"/>
      <c r="K12" s="78">
        <v>214808</v>
      </c>
      <c r="M12" s="100"/>
      <c r="O12" s="100"/>
      <c r="Q12" s="100"/>
    </row>
    <row r="13" spans="1:17" ht="23.25" customHeight="1">
      <c r="A13" s="1" t="s">
        <v>178</v>
      </c>
      <c r="B13" s="1"/>
      <c r="C13" s="1"/>
      <c r="D13" s="1"/>
      <c r="E13" s="78">
        <v>31264</v>
      </c>
      <c r="F13" s="5"/>
      <c r="G13" s="78">
        <v>1284</v>
      </c>
      <c r="H13" s="14"/>
      <c r="I13" s="78">
        <v>31264</v>
      </c>
      <c r="J13" s="78"/>
      <c r="K13" s="78">
        <v>1284</v>
      </c>
    </row>
    <row r="14" spans="1:17" ht="23.25" customHeight="1">
      <c r="A14" s="1" t="s">
        <v>136</v>
      </c>
      <c r="B14" s="1"/>
      <c r="C14" s="1"/>
      <c r="D14" s="1"/>
      <c r="E14" s="78">
        <v>0</v>
      </c>
      <c r="F14" s="5"/>
      <c r="G14" s="78">
        <v>536</v>
      </c>
      <c r="H14" s="14"/>
      <c r="I14" s="78">
        <v>0</v>
      </c>
      <c r="J14" s="78"/>
      <c r="K14" s="78">
        <v>536</v>
      </c>
      <c r="M14" s="50"/>
      <c r="N14" s="50"/>
      <c r="O14" s="50"/>
    </row>
    <row r="15" spans="1:17" ht="23.25" customHeight="1">
      <c r="A15" s="1" t="s">
        <v>165</v>
      </c>
      <c r="B15" s="1"/>
      <c r="C15" s="1"/>
      <c r="D15" s="1"/>
      <c r="E15" s="78">
        <v>11555</v>
      </c>
      <c r="F15" s="5"/>
      <c r="G15" s="78">
        <v>0</v>
      </c>
      <c r="H15" s="14"/>
      <c r="I15" s="78">
        <v>11555</v>
      </c>
      <c r="J15" s="78"/>
      <c r="K15" s="78">
        <v>0</v>
      </c>
      <c r="M15" s="50"/>
      <c r="N15" s="50"/>
      <c r="O15" s="50"/>
    </row>
    <row r="16" spans="1:17" ht="23.25" customHeight="1">
      <c r="A16" s="1" t="s">
        <v>148</v>
      </c>
      <c r="B16" s="1"/>
      <c r="C16" s="1"/>
      <c r="D16" s="1"/>
      <c r="E16" s="78">
        <v>-21303</v>
      </c>
      <c r="F16" s="5"/>
      <c r="G16" s="78">
        <v>13156</v>
      </c>
      <c r="H16" s="14"/>
      <c r="I16" s="78">
        <v>-23</v>
      </c>
      <c r="J16" s="78"/>
      <c r="K16" s="78">
        <v>-3348</v>
      </c>
    </row>
    <row r="17" spans="1:15" ht="23.25" customHeight="1">
      <c r="A17" s="1" t="s">
        <v>177</v>
      </c>
      <c r="B17" s="1"/>
      <c r="C17" s="1"/>
      <c r="D17" s="1"/>
      <c r="E17" s="78">
        <v>2651</v>
      </c>
      <c r="F17" s="5"/>
      <c r="G17" s="78">
        <v>3025</v>
      </c>
      <c r="H17" s="14"/>
      <c r="I17" s="78">
        <f>1388</f>
        <v>1388</v>
      </c>
      <c r="J17" s="78"/>
      <c r="K17" s="78">
        <v>1257</v>
      </c>
      <c r="M17" s="50"/>
      <c r="N17" s="50"/>
      <c r="O17" s="50"/>
    </row>
    <row r="18" spans="1:15" ht="23.25" customHeight="1">
      <c r="A18" s="1" t="s">
        <v>183</v>
      </c>
      <c r="B18" s="1"/>
      <c r="C18" s="1"/>
      <c r="D18" s="1"/>
      <c r="E18" s="78">
        <v>0</v>
      </c>
      <c r="F18" s="5"/>
      <c r="G18" s="78">
        <v>154</v>
      </c>
      <c r="H18" s="14"/>
      <c r="I18" s="78">
        <v>0</v>
      </c>
      <c r="J18" s="78"/>
      <c r="K18" s="78">
        <f>143</f>
        <v>143</v>
      </c>
      <c r="M18" s="50"/>
      <c r="N18" s="50"/>
      <c r="O18" s="50"/>
    </row>
    <row r="19" spans="1:15" ht="23.25" customHeight="1">
      <c r="A19" s="1" t="s">
        <v>138</v>
      </c>
      <c r="B19" s="1"/>
      <c r="C19" s="1"/>
      <c r="D19" s="1"/>
      <c r="E19" s="78">
        <v>0</v>
      </c>
      <c r="F19" s="5"/>
      <c r="G19" s="78">
        <v>21</v>
      </c>
      <c r="H19" s="14"/>
      <c r="I19" s="78">
        <v>0</v>
      </c>
      <c r="J19" s="78"/>
      <c r="K19" s="78">
        <v>21</v>
      </c>
      <c r="M19" s="50"/>
      <c r="N19" s="50"/>
      <c r="O19" s="50"/>
    </row>
    <row r="20" spans="1:15" ht="23.25" customHeight="1">
      <c r="A20" s="1" t="s">
        <v>149</v>
      </c>
      <c r="B20" s="1"/>
      <c r="C20" s="1"/>
      <c r="D20" s="1"/>
      <c r="E20" s="78">
        <v>-4451</v>
      </c>
      <c r="F20" s="5"/>
      <c r="G20" s="78">
        <v>-9291</v>
      </c>
      <c r="H20" s="14"/>
      <c r="I20" s="78">
        <v>0</v>
      </c>
      <c r="J20" s="78"/>
      <c r="K20" s="78">
        <v>0</v>
      </c>
    </row>
    <row r="21" spans="1:15" ht="23.25" customHeight="1">
      <c r="A21" s="1" t="s">
        <v>151</v>
      </c>
      <c r="B21" s="1"/>
      <c r="C21" s="1"/>
      <c r="D21" s="1"/>
      <c r="E21" s="78">
        <v>36974</v>
      </c>
      <c r="F21" s="5"/>
      <c r="G21" s="78">
        <v>56507</v>
      </c>
      <c r="H21" s="14"/>
      <c r="I21" s="78">
        <v>0</v>
      </c>
      <c r="J21" s="78"/>
      <c r="K21" s="78">
        <v>-39</v>
      </c>
    </row>
    <row r="22" spans="1:15" ht="23.25" customHeight="1">
      <c r="A22" s="1" t="s">
        <v>102</v>
      </c>
      <c r="B22" s="1"/>
      <c r="C22" s="1"/>
      <c r="D22" s="1"/>
      <c r="E22" s="78">
        <v>-704</v>
      </c>
      <c r="F22" s="5"/>
      <c r="G22" s="78">
        <v>-183</v>
      </c>
      <c r="H22" s="14"/>
      <c r="I22" s="78">
        <v>-10940</v>
      </c>
      <c r="J22" s="78"/>
      <c r="K22" s="78">
        <v>-7303</v>
      </c>
    </row>
    <row r="23" spans="1:15" ht="23.25" customHeight="1">
      <c r="A23" s="26" t="s">
        <v>103</v>
      </c>
      <c r="B23" s="26"/>
      <c r="C23" s="26"/>
      <c r="D23" s="1"/>
      <c r="E23" s="30">
        <v>41394</v>
      </c>
      <c r="F23" s="5"/>
      <c r="G23" s="30">
        <f>40734+327</f>
        <v>41061</v>
      </c>
      <c r="H23" s="14"/>
      <c r="I23" s="30">
        <v>32275</v>
      </c>
      <c r="J23" s="14"/>
      <c r="K23" s="30">
        <v>32753</v>
      </c>
    </row>
    <row r="24" spans="1:15" ht="23.25" customHeight="1">
      <c r="A24" s="1" t="s">
        <v>104</v>
      </c>
      <c r="B24" s="1"/>
      <c r="C24" s="1"/>
      <c r="D24" s="1"/>
      <c r="E24" s="77"/>
      <c r="F24" s="6"/>
      <c r="G24" s="77"/>
      <c r="H24" s="77"/>
      <c r="I24" s="77"/>
      <c r="J24" s="77"/>
      <c r="K24" s="77"/>
    </row>
    <row r="25" spans="1:15" ht="23.25" customHeight="1">
      <c r="A25" s="1" t="s">
        <v>105</v>
      </c>
      <c r="B25" s="1"/>
      <c r="C25" s="1"/>
      <c r="D25" s="1"/>
      <c r="E25" s="77">
        <f>SUM(E9:E23)</f>
        <v>286910</v>
      </c>
      <c r="F25" s="77"/>
      <c r="G25" s="77">
        <f>SUM(G9:G23)</f>
        <v>600403</v>
      </c>
      <c r="H25" s="77"/>
      <c r="I25" s="77">
        <f>SUM(I9:I23)</f>
        <v>299648</v>
      </c>
      <c r="J25" s="77"/>
      <c r="K25" s="77">
        <f>SUM(K9:K23)</f>
        <v>392147</v>
      </c>
    </row>
    <row r="26" spans="1:15" ht="23.25" customHeight="1">
      <c r="A26" s="40" t="s">
        <v>106</v>
      </c>
      <c r="B26" s="40"/>
      <c r="C26" s="40"/>
      <c r="D26" s="1"/>
      <c r="E26" s="77"/>
      <c r="F26" s="77"/>
      <c r="G26" s="77"/>
      <c r="H26" s="77"/>
      <c r="I26" s="95"/>
      <c r="J26" s="77"/>
      <c r="K26" s="77"/>
    </row>
    <row r="27" spans="1:15" ht="23.25" customHeight="1">
      <c r="A27" s="1" t="s">
        <v>107</v>
      </c>
      <c r="B27" s="1"/>
      <c r="C27" s="1"/>
      <c r="D27" s="1"/>
      <c r="E27" s="78">
        <v>337298</v>
      </c>
      <c r="F27" s="5"/>
      <c r="G27" s="78">
        <v>211462</v>
      </c>
      <c r="H27" s="14"/>
      <c r="I27" s="78">
        <v>53029</v>
      </c>
      <c r="J27" s="14"/>
      <c r="K27" s="78">
        <v>183079</v>
      </c>
    </row>
    <row r="28" spans="1:15" ht="23.25" customHeight="1">
      <c r="A28" s="1" t="s">
        <v>108</v>
      </c>
      <c r="B28" s="1"/>
      <c r="C28" s="1"/>
      <c r="D28" s="1"/>
      <c r="E28" s="78">
        <f>-39151-3</f>
        <v>-39154</v>
      </c>
      <c r="F28" s="5"/>
      <c r="G28" s="78">
        <v>-3996</v>
      </c>
      <c r="H28" s="14"/>
      <c r="I28" s="78">
        <v>-1863</v>
      </c>
      <c r="J28" s="14"/>
      <c r="K28" s="78">
        <v>-5320</v>
      </c>
    </row>
    <row r="29" spans="1:15" ht="23.25" customHeight="1">
      <c r="A29" s="1" t="s">
        <v>109</v>
      </c>
      <c r="B29" s="1"/>
      <c r="C29" s="1"/>
      <c r="D29" s="1"/>
      <c r="E29" s="78">
        <v>-392411</v>
      </c>
      <c r="F29" s="5"/>
      <c r="G29" s="78">
        <v>-436248</v>
      </c>
      <c r="H29" s="78"/>
      <c r="I29" s="78">
        <v>-571217</v>
      </c>
      <c r="J29" s="78"/>
      <c r="K29" s="78">
        <v>-77792</v>
      </c>
    </row>
    <row r="30" spans="1:15" ht="23.25" customHeight="1">
      <c r="A30" s="1" t="s">
        <v>110</v>
      </c>
      <c r="B30" s="1"/>
      <c r="C30" s="1"/>
      <c r="D30" s="1"/>
      <c r="E30" s="78">
        <v>-347</v>
      </c>
      <c r="F30" s="5"/>
      <c r="G30" s="78">
        <v>-1143</v>
      </c>
      <c r="H30" s="78"/>
      <c r="I30" s="78">
        <v>-347</v>
      </c>
      <c r="J30" s="78"/>
      <c r="K30" s="78">
        <v>-1143</v>
      </c>
    </row>
    <row r="31" spans="1:15" ht="23.25" customHeight="1">
      <c r="A31" s="1" t="s">
        <v>111</v>
      </c>
      <c r="B31" s="1"/>
      <c r="C31" s="1"/>
      <c r="D31" s="1"/>
      <c r="E31" s="78">
        <v>11143</v>
      </c>
      <c r="F31" s="5"/>
      <c r="G31" s="78">
        <v>21260</v>
      </c>
      <c r="H31" s="14"/>
      <c r="I31" s="78">
        <v>0</v>
      </c>
      <c r="J31" s="14"/>
      <c r="K31" s="78">
        <v>0</v>
      </c>
    </row>
    <row r="32" spans="1:15" ht="23.25" customHeight="1">
      <c r="A32" s="1" t="s">
        <v>112</v>
      </c>
      <c r="B32" s="1"/>
      <c r="C32" s="1"/>
      <c r="D32" s="1"/>
      <c r="E32" s="78">
        <v>153925</v>
      </c>
      <c r="F32" s="5"/>
      <c r="G32" s="78">
        <v>67961</v>
      </c>
      <c r="H32" s="14"/>
      <c r="I32" s="78">
        <v>75808</v>
      </c>
      <c r="J32" s="14"/>
      <c r="K32" s="78">
        <v>7148</v>
      </c>
    </row>
    <row r="33" spans="1:11" ht="23.25" customHeight="1">
      <c r="A33" s="1" t="s">
        <v>113</v>
      </c>
      <c r="B33" s="1"/>
      <c r="C33" s="1"/>
      <c r="D33" s="1"/>
      <c r="E33" s="78">
        <v>0</v>
      </c>
      <c r="F33" s="5"/>
      <c r="G33" s="78">
        <v>-1678</v>
      </c>
      <c r="H33" s="14"/>
      <c r="I33" s="78">
        <v>0</v>
      </c>
      <c r="J33" s="14"/>
      <c r="K33" s="78">
        <v>-1678</v>
      </c>
    </row>
    <row r="34" spans="1:11" ht="23.25" customHeight="1">
      <c r="A34" s="40" t="s">
        <v>114</v>
      </c>
      <c r="B34" s="40"/>
      <c r="C34" s="40"/>
      <c r="D34" s="1"/>
      <c r="E34" s="78"/>
      <c r="F34" s="5"/>
      <c r="G34" s="78"/>
      <c r="H34" s="14"/>
      <c r="I34" s="78"/>
      <c r="J34" s="14"/>
      <c r="K34" s="78"/>
    </row>
    <row r="35" spans="1:11" ht="23.25" customHeight="1">
      <c r="A35" s="1" t="s">
        <v>115</v>
      </c>
      <c r="B35" s="1"/>
      <c r="C35" s="1"/>
      <c r="D35" s="1"/>
      <c r="E35" s="78">
        <v>-105825</v>
      </c>
      <c r="F35" s="5"/>
      <c r="G35" s="78">
        <v>18279</v>
      </c>
      <c r="H35" s="14"/>
      <c r="I35" s="78">
        <v>-8132</v>
      </c>
      <c r="J35" s="14"/>
      <c r="K35" s="78">
        <v>-13113</v>
      </c>
    </row>
    <row r="36" spans="1:11" ht="23.25" customHeight="1">
      <c r="A36" s="1" t="s">
        <v>116</v>
      </c>
      <c r="B36" s="1"/>
      <c r="C36" s="1"/>
      <c r="D36" s="1"/>
      <c r="E36" s="78">
        <v>-11925</v>
      </c>
      <c r="F36" s="50"/>
      <c r="G36" s="78">
        <f>31659+3</f>
        <v>31662</v>
      </c>
      <c r="H36" s="14"/>
      <c r="I36" s="78">
        <v>21470</v>
      </c>
      <c r="J36" s="14"/>
      <c r="K36" s="78">
        <v>9145</v>
      </c>
    </row>
    <row r="37" spans="1:11" ht="23.25" customHeight="1">
      <c r="A37" s="1" t="s">
        <v>117</v>
      </c>
      <c r="B37" s="1"/>
      <c r="C37" s="1"/>
      <c r="D37" s="1"/>
      <c r="E37" s="78">
        <v>-7117</v>
      </c>
      <c r="F37" s="5"/>
      <c r="G37" s="78">
        <v>-16133</v>
      </c>
      <c r="H37" s="5"/>
      <c r="I37" s="78">
        <v>-5761</v>
      </c>
      <c r="J37" s="14"/>
      <c r="K37" s="78">
        <v>-16133</v>
      </c>
    </row>
    <row r="38" spans="1:11" ht="23.25" customHeight="1">
      <c r="A38" s="1" t="s">
        <v>118</v>
      </c>
      <c r="B38" s="1"/>
      <c r="C38" s="1"/>
      <c r="D38" s="1"/>
      <c r="E38" s="30">
        <v>-1092</v>
      </c>
      <c r="F38" s="5"/>
      <c r="G38" s="30">
        <v>-1092</v>
      </c>
      <c r="H38" s="14"/>
      <c r="I38" s="30">
        <v>-716</v>
      </c>
      <c r="J38" s="14"/>
      <c r="K38" s="30">
        <v>-716</v>
      </c>
    </row>
    <row r="39" spans="1:11" ht="23.25" customHeight="1">
      <c r="A39" s="41" t="s">
        <v>179</v>
      </c>
      <c r="B39" s="41"/>
      <c r="C39" s="41"/>
      <c r="D39" s="1"/>
      <c r="E39" s="78">
        <f>SUM(E25:E38)</f>
        <v>231405</v>
      </c>
      <c r="F39" s="5"/>
      <c r="G39" s="78">
        <f>SUM(G25:G38)</f>
        <v>490737</v>
      </c>
      <c r="H39" s="14"/>
      <c r="I39" s="78">
        <f>SUM(I25:I38)</f>
        <v>-138081</v>
      </c>
      <c r="J39" s="14"/>
      <c r="K39" s="78">
        <f>SUM(K25:K38)</f>
        <v>475624</v>
      </c>
    </row>
    <row r="40" spans="1:11" ht="23.25" customHeight="1">
      <c r="A40" s="79" t="s">
        <v>185</v>
      </c>
      <c r="B40" s="41"/>
      <c r="C40" s="41"/>
      <c r="D40" s="1"/>
      <c r="E40" s="78">
        <f>-789-702</f>
        <v>-1491</v>
      </c>
      <c r="F40" s="5"/>
      <c r="G40" s="78">
        <v>4819</v>
      </c>
      <c r="H40" s="14"/>
      <c r="I40" s="78">
        <v>500</v>
      </c>
      <c r="J40" s="14"/>
      <c r="K40" s="78">
        <v>-712</v>
      </c>
    </row>
    <row r="41" spans="1:11" ht="23.25" customHeight="1">
      <c r="A41" s="42" t="s">
        <v>180</v>
      </c>
      <c r="B41" s="42"/>
      <c r="C41" s="42"/>
      <c r="D41" s="1"/>
      <c r="E41" s="43">
        <f>SUM(E39:E40)</f>
        <v>229914</v>
      </c>
      <c r="F41" s="5"/>
      <c r="G41" s="43">
        <f>SUM(G39:G40)</f>
        <v>495556</v>
      </c>
      <c r="H41" s="14"/>
      <c r="I41" s="43">
        <f>SUM(I39:I40)</f>
        <v>-137581</v>
      </c>
      <c r="J41" s="14"/>
      <c r="K41" s="43">
        <f>SUM(K39:K40)</f>
        <v>474912</v>
      </c>
    </row>
    <row r="42" spans="1:11" ht="23.25" customHeight="1">
      <c r="A42" s="1"/>
      <c r="B42" s="1"/>
      <c r="C42" s="1"/>
      <c r="D42" s="1"/>
      <c r="E42" s="1"/>
      <c r="F42" s="1"/>
      <c r="G42" s="28"/>
      <c r="H42" s="1"/>
      <c r="I42" s="1"/>
      <c r="J42" s="1"/>
      <c r="K42" s="1"/>
    </row>
    <row r="43" spans="1:11" ht="23.25" customHeight="1">
      <c r="A43" s="1" t="s">
        <v>31</v>
      </c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ht="24" customHeight="1">
      <c r="A44" s="106" t="s">
        <v>64</v>
      </c>
      <c r="B44" s="106"/>
      <c r="C44" s="106"/>
      <c r="D44" s="106"/>
      <c r="E44" s="106"/>
      <c r="F44" s="106"/>
      <c r="G44" s="106"/>
      <c r="H44" s="106"/>
      <c r="I44" s="106"/>
      <c r="J44" s="106"/>
      <c r="K44" s="106"/>
    </row>
    <row r="45" spans="1:11" ht="24" customHeight="1">
      <c r="A45" s="105" t="s">
        <v>0</v>
      </c>
      <c r="B45" s="105"/>
      <c r="C45" s="105"/>
      <c r="D45" s="105"/>
      <c r="E45" s="105"/>
      <c r="F45" s="105"/>
      <c r="G45" s="105"/>
      <c r="H45" s="105"/>
      <c r="I45" s="105"/>
      <c r="J45" s="105"/>
      <c r="K45" s="105"/>
    </row>
    <row r="46" spans="1:11" ht="24" customHeight="1">
      <c r="A46" s="105" t="s">
        <v>119</v>
      </c>
      <c r="B46" s="105"/>
      <c r="C46" s="105"/>
      <c r="D46" s="105"/>
      <c r="E46" s="105"/>
      <c r="F46" s="105"/>
      <c r="G46" s="105"/>
      <c r="H46" s="105"/>
      <c r="I46" s="105"/>
      <c r="J46" s="105"/>
      <c r="K46" s="105"/>
    </row>
    <row r="47" spans="1:11" ht="24" customHeight="1">
      <c r="A47" s="105" t="s">
        <v>152</v>
      </c>
      <c r="B47" s="105"/>
      <c r="C47" s="105"/>
      <c r="D47" s="105"/>
      <c r="E47" s="105"/>
      <c r="F47" s="105"/>
      <c r="G47" s="105"/>
      <c r="H47" s="105"/>
      <c r="I47" s="105"/>
      <c r="J47" s="105"/>
      <c r="K47" s="105"/>
    </row>
    <row r="48" spans="1:11" ht="24" customHeight="1">
      <c r="A48" s="106" t="s">
        <v>2</v>
      </c>
      <c r="B48" s="106"/>
      <c r="C48" s="106"/>
      <c r="D48" s="106"/>
      <c r="E48" s="106"/>
      <c r="F48" s="106"/>
      <c r="G48" s="106"/>
      <c r="H48" s="106"/>
      <c r="I48" s="106"/>
      <c r="J48" s="106"/>
      <c r="K48" s="106"/>
    </row>
    <row r="49" spans="1:19" ht="24" customHeight="1">
      <c r="A49" s="1"/>
      <c r="B49" s="1"/>
      <c r="C49" s="1"/>
      <c r="D49" s="1"/>
      <c r="E49" s="107" t="s">
        <v>3</v>
      </c>
      <c r="F49" s="107"/>
      <c r="G49" s="107"/>
      <c r="H49" s="23"/>
      <c r="I49" s="107" t="s">
        <v>4</v>
      </c>
      <c r="J49" s="107"/>
      <c r="K49" s="107"/>
    </row>
    <row r="50" spans="1:19" ht="24" customHeight="1">
      <c r="A50" s="1"/>
      <c r="B50" s="1"/>
      <c r="C50" s="1"/>
      <c r="D50" s="1"/>
      <c r="E50" s="68">
        <v>2566</v>
      </c>
      <c r="F50" s="15"/>
      <c r="G50" s="68">
        <v>2565</v>
      </c>
      <c r="H50" s="15"/>
      <c r="I50" s="68">
        <v>2566</v>
      </c>
      <c r="J50" s="15"/>
      <c r="K50" s="68">
        <v>2565</v>
      </c>
    </row>
    <row r="51" spans="1:19" ht="24" customHeight="1">
      <c r="A51" s="2" t="s">
        <v>120</v>
      </c>
      <c r="B51" s="2"/>
      <c r="C51" s="2"/>
      <c r="D51" s="1"/>
      <c r="E51" s="1"/>
      <c r="F51" s="1"/>
      <c r="G51" s="1"/>
      <c r="H51" s="1"/>
      <c r="I51" s="1"/>
      <c r="J51" s="1"/>
      <c r="K51" s="1"/>
    </row>
    <row r="52" spans="1:19" ht="24" customHeight="1">
      <c r="A52" s="1" t="s">
        <v>14</v>
      </c>
      <c r="B52" s="1"/>
      <c r="C52" s="1"/>
      <c r="D52" s="1"/>
      <c r="E52" s="78">
        <v>0</v>
      </c>
      <c r="F52" s="6"/>
      <c r="G52" s="78">
        <v>0</v>
      </c>
      <c r="H52" s="78"/>
      <c r="I52" s="78">
        <v>-627000</v>
      </c>
      <c r="J52" s="78"/>
      <c r="K52" s="78">
        <v>-1075500</v>
      </c>
    </row>
    <row r="53" spans="1:19" ht="24" customHeight="1">
      <c r="A53" s="1" t="s">
        <v>121</v>
      </c>
      <c r="B53" s="1"/>
      <c r="C53" s="1"/>
      <c r="D53" s="1"/>
      <c r="E53" s="78">
        <v>0</v>
      </c>
      <c r="F53" s="6"/>
      <c r="G53" s="78">
        <v>0</v>
      </c>
      <c r="H53" s="78"/>
      <c r="I53" s="78">
        <v>913400</v>
      </c>
      <c r="J53" s="78"/>
      <c r="K53" s="78">
        <v>697500</v>
      </c>
    </row>
    <row r="54" spans="1:19" ht="24" customHeight="1">
      <c r="A54" s="1" t="s">
        <v>122</v>
      </c>
      <c r="B54" s="1"/>
      <c r="C54" s="1"/>
      <c r="D54" s="1"/>
      <c r="E54" s="78">
        <v>140000</v>
      </c>
      <c r="F54" s="6"/>
      <c r="G54" s="78">
        <v>100117</v>
      </c>
      <c r="H54" s="78"/>
      <c r="I54" s="78">
        <v>140000</v>
      </c>
      <c r="J54" s="78"/>
      <c r="K54" s="78">
        <v>100117</v>
      </c>
    </row>
    <row r="55" spans="1:19" ht="24" customHeight="1">
      <c r="A55" s="1" t="s">
        <v>137</v>
      </c>
      <c r="B55" s="1"/>
      <c r="C55" s="1"/>
      <c r="D55" s="1"/>
      <c r="E55" s="78">
        <v>0</v>
      </c>
      <c r="F55" s="6"/>
      <c r="G55" s="78">
        <v>-208000</v>
      </c>
      <c r="H55" s="78"/>
      <c r="I55" s="78">
        <v>0</v>
      </c>
      <c r="J55" s="78"/>
      <c r="K55" s="78">
        <v>-208000</v>
      </c>
    </row>
    <row r="56" spans="1:19" ht="24" customHeight="1">
      <c r="A56" s="1" t="s">
        <v>166</v>
      </c>
      <c r="B56" s="1"/>
      <c r="C56" s="1"/>
      <c r="D56" s="1"/>
      <c r="E56" s="76">
        <v>-340932</v>
      </c>
      <c r="F56" s="6"/>
      <c r="G56" s="76">
        <v>-144188</v>
      </c>
      <c r="H56" s="77"/>
      <c r="I56" s="78">
        <v>-128727</v>
      </c>
      <c r="J56" s="76"/>
      <c r="K56" s="76">
        <v>-47529</v>
      </c>
      <c r="M56" s="61"/>
      <c r="N56" s="61"/>
      <c r="O56" s="61"/>
      <c r="P56" s="61"/>
      <c r="Q56" s="61"/>
      <c r="R56" s="61"/>
      <c r="S56" s="61"/>
    </row>
    <row r="57" spans="1:19" ht="24" customHeight="1">
      <c r="A57" s="60" t="s">
        <v>123</v>
      </c>
      <c r="B57" s="60"/>
      <c r="C57" s="60"/>
      <c r="D57" s="1"/>
      <c r="E57" s="76">
        <v>-1139</v>
      </c>
      <c r="F57" s="6"/>
      <c r="G57" s="76">
        <v>-310</v>
      </c>
      <c r="H57" s="77"/>
      <c r="I57" s="76">
        <v>-161</v>
      </c>
      <c r="J57" s="76"/>
      <c r="K57" s="76">
        <v>-310</v>
      </c>
    </row>
    <row r="58" spans="1:19" ht="24" customHeight="1">
      <c r="A58" s="60" t="s">
        <v>124</v>
      </c>
      <c r="B58" s="60"/>
      <c r="C58" s="60"/>
      <c r="D58" s="1"/>
      <c r="E58" s="76">
        <v>-6288</v>
      </c>
      <c r="F58" s="6"/>
      <c r="G58" s="76">
        <v>-181</v>
      </c>
      <c r="H58" s="77"/>
      <c r="I58" s="76">
        <v>0</v>
      </c>
      <c r="J58" s="76"/>
      <c r="K58" s="76">
        <v>0</v>
      </c>
      <c r="S58" s="61"/>
    </row>
    <row r="59" spans="1:19" ht="24" customHeight="1">
      <c r="A59" s="75" t="s">
        <v>150</v>
      </c>
      <c r="B59" s="60"/>
      <c r="C59" s="60"/>
      <c r="D59" s="1"/>
      <c r="E59" s="76">
        <v>0</v>
      </c>
      <c r="F59" s="6"/>
      <c r="G59" s="76">
        <v>10</v>
      </c>
      <c r="H59" s="77"/>
      <c r="I59" s="78">
        <v>0</v>
      </c>
      <c r="J59" s="76"/>
      <c r="K59" s="78">
        <v>0</v>
      </c>
      <c r="S59" s="61"/>
    </row>
    <row r="60" spans="1:19" ht="24" customHeight="1">
      <c r="A60" s="1" t="s">
        <v>147</v>
      </c>
      <c r="B60" s="60"/>
      <c r="C60" s="60"/>
      <c r="D60" s="1"/>
      <c r="E60" s="76">
        <v>0</v>
      </c>
      <c r="F60" s="6"/>
      <c r="G60" s="76">
        <v>-77277</v>
      </c>
      <c r="H60" s="77"/>
      <c r="I60" s="78">
        <v>0</v>
      </c>
      <c r="J60" s="76"/>
      <c r="K60" s="78">
        <v>0</v>
      </c>
      <c r="S60" s="61"/>
    </row>
    <row r="61" spans="1:19" ht="24" customHeight="1">
      <c r="A61" s="60" t="s">
        <v>125</v>
      </c>
      <c r="B61" s="1"/>
      <c r="C61" s="1"/>
      <c r="D61" s="1"/>
      <c r="E61" s="76">
        <v>704</v>
      </c>
      <c r="F61" s="6"/>
      <c r="G61" s="76">
        <v>183</v>
      </c>
      <c r="H61" s="77"/>
      <c r="I61" s="76">
        <v>9726</v>
      </c>
      <c r="J61" s="76"/>
      <c r="K61" s="76">
        <v>7349</v>
      </c>
    </row>
    <row r="62" spans="1:19" ht="24" customHeight="1">
      <c r="A62" s="2" t="s">
        <v>167</v>
      </c>
      <c r="B62" s="2"/>
      <c r="C62" s="2"/>
      <c r="D62" s="1"/>
      <c r="E62" s="7">
        <f>SUM(E52:F61)</f>
        <v>-207655</v>
      </c>
      <c r="F62" s="77"/>
      <c r="G62" s="7">
        <f>SUM(G52:H61)</f>
        <v>-329646</v>
      </c>
      <c r="H62" s="77"/>
      <c r="I62" s="7">
        <f>SUM(I52:J61)</f>
        <v>307238</v>
      </c>
      <c r="J62" s="77"/>
      <c r="K62" s="7">
        <f>SUM(K52:L61)</f>
        <v>-526373</v>
      </c>
    </row>
    <row r="63" spans="1:19" ht="24" customHeight="1">
      <c r="A63" s="2" t="s">
        <v>126</v>
      </c>
      <c r="B63" s="2"/>
      <c r="C63" s="2"/>
      <c r="D63" s="1"/>
      <c r="E63" s="76"/>
      <c r="F63" s="6"/>
      <c r="G63" s="76"/>
      <c r="H63" s="77"/>
      <c r="I63" s="6"/>
      <c r="J63" s="6"/>
      <c r="K63" s="6"/>
    </row>
    <row r="64" spans="1:19" ht="24" customHeight="1">
      <c r="A64" s="59" t="s">
        <v>168</v>
      </c>
      <c r="B64" s="59"/>
      <c r="C64" s="59"/>
      <c r="D64" s="1"/>
      <c r="E64" s="6">
        <v>2299000</v>
      </c>
      <c r="F64" s="6"/>
      <c r="G64" s="6">
        <v>1405890</v>
      </c>
      <c r="H64" s="77"/>
      <c r="I64" s="6">
        <v>1268000</v>
      </c>
      <c r="J64" s="6"/>
      <c r="K64" s="6">
        <v>662890</v>
      </c>
    </row>
    <row r="65" spans="1:17" ht="24" customHeight="1">
      <c r="A65" s="59" t="s">
        <v>169</v>
      </c>
      <c r="B65" s="59"/>
      <c r="C65" s="59"/>
      <c r="D65" s="1"/>
      <c r="E65" s="6">
        <v>-1684000</v>
      </c>
      <c r="F65" s="6"/>
      <c r="G65" s="6">
        <v>-1405890</v>
      </c>
      <c r="H65" s="77"/>
      <c r="I65" s="6">
        <v>-948000</v>
      </c>
      <c r="J65" s="6"/>
      <c r="K65" s="6">
        <v>-662890</v>
      </c>
    </row>
    <row r="66" spans="1:17" ht="24" customHeight="1">
      <c r="A66" s="59" t="s">
        <v>127</v>
      </c>
      <c r="B66" s="59"/>
      <c r="C66" s="59"/>
      <c r="D66" s="1"/>
      <c r="E66" s="6">
        <v>-236215</v>
      </c>
      <c r="F66" s="6"/>
      <c r="G66" s="6">
        <v>-260289</v>
      </c>
      <c r="H66" s="77"/>
      <c r="I66" s="6">
        <v>-202140</v>
      </c>
      <c r="J66" s="6"/>
      <c r="K66" s="6">
        <v>-224917</v>
      </c>
    </row>
    <row r="67" spans="1:17" ht="24" customHeight="1">
      <c r="A67" s="59" t="s">
        <v>128</v>
      </c>
      <c r="B67" s="59"/>
      <c r="C67" s="59"/>
      <c r="D67" s="1"/>
      <c r="E67" s="6">
        <v>-20770</v>
      </c>
      <c r="F67" s="6"/>
      <c r="G67" s="6">
        <v>-23047</v>
      </c>
      <c r="H67" s="77"/>
      <c r="I67" s="6">
        <v>-7788</v>
      </c>
      <c r="J67" s="6"/>
      <c r="K67" s="6">
        <v>-8681</v>
      </c>
    </row>
    <row r="68" spans="1:17" ht="24" customHeight="1">
      <c r="A68" s="59" t="s">
        <v>129</v>
      </c>
      <c r="B68" s="59"/>
      <c r="C68" s="59"/>
      <c r="D68" s="1"/>
      <c r="E68" s="6">
        <v>-37642</v>
      </c>
      <c r="F68" s="6"/>
      <c r="G68" s="6">
        <f>-42502-327</f>
        <v>-42829</v>
      </c>
      <c r="H68" s="77"/>
      <c r="I68" s="6">
        <v>-31252</v>
      </c>
      <c r="J68" s="6"/>
      <c r="K68" s="6">
        <v>-34129</v>
      </c>
    </row>
    <row r="69" spans="1:17" ht="24" customHeight="1">
      <c r="A69" s="59" t="s">
        <v>130</v>
      </c>
      <c r="B69" s="59"/>
      <c r="C69" s="59"/>
      <c r="D69" s="1"/>
      <c r="E69" s="74">
        <v>-156570</v>
      </c>
      <c r="F69" s="6"/>
      <c r="G69" s="74">
        <v>-93898</v>
      </c>
      <c r="H69" s="77"/>
      <c r="I69" s="6">
        <v>-156570</v>
      </c>
      <c r="J69" s="6"/>
      <c r="K69" s="6">
        <v>-93898</v>
      </c>
    </row>
    <row r="70" spans="1:17" ht="24" customHeight="1">
      <c r="A70" s="2" t="s">
        <v>131</v>
      </c>
      <c r="B70" s="2"/>
      <c r="C70" s="2"/>
      <c r="D70" s="1"/>
      <c r="E70" s="7">
        <f>SUM(E64:E69)</f>
        <v>163803</v>
      </c>
      <c r="F70" s="6"/>
      <c r="G70" s="7">
        <f>SUM(G64:G69)</f>
        <v>-420063</v>
      </c>
      <c r="H70" s="77"/>
      <c r="I70" s="7">
        <f>SUM(I64:I69)</f>
        <v>-77750</v>
      </c>
      <c r="J70" s="77"/>
      <c r="K70" s="7">
        <f>SUM(K64:K69)</f>
        <v>-361625</v>
      </c>
    </row>
    <row r="71" spans="1:17" ht="24" customHeight="1">
      <c r="A71" s="44" t="s">
        <v>132</v>
      </c>
      <c r="B71" s="44"/>
      <c r="C71" s="44"/>
      <c r="D71" s="1"/>
      <c r="E71" s="6">
        <f>SUM(E70,E62,E41)</f>
        <v>186062</v>
      </c>
      <c r="F71" s="77"/>
      <c r="G71" s="6">
        <f>SUM(G70,G62,G41)</f>
        <v>-254153</v>
      </c>
      <c r="H71" s="6"/>
      <c r="I71" s="6">
        <f>SUM(I70,I62,I41)</f>
        <v>91907</v>
      </c>
      <c r="J71" s="6"/>
      <c r="K71" s="6">
        <f>SUM(K70,K62,K41)</f>
        <v>-413086</v>
      </c>
      <c r="L71" s="6"/>
    </row>
    <row r="72" spans="1:17" ht="24" customHeight="1">
      <c r="A72" s="1" t="s">
        <v>133</v>
      </c>
      <c r="B72" s="1"/>
      <c r="C72" s="1"/>
      <c r="D72" s="1"/>
      <c r="E72" s="76">
        <v>93844</v>
      </c>
      <c r="F72" s="6"/>
      <c r="G72" s="76">
        <v>475631</v>
      </c>
      <c r="H72" s="77"/>
      <c r="I72" s="76">
        <v>47329</v>
      </c>
      <c r="J72" s="77"/>
      <c r="K72" s="76">
        <v>446836</v>
      </c>
    </row>
    <row r="73" spans="1:17" ht="24" customHeight="1" thickBot="1">
      <c r="A73" s="2" t="s">
        <v>134</v>
      </c>
      <c r="B73" s="2"/>
      <c r="C73" s="2"/>
      <c r="D73" s="1"/>
      <c r="E73" s="8">
        <f>SUM(E71:E72)</f>
        <v>279906</v>
      </c>
      <c r="F73" s="6"/>
      <c r="G73" s="8">
        <f>SUM(G71:G72)</f>
        <v>221478</v>
      </c>
      <c r="H73" s="77"/>
      <c r="I73" s="8">
        <f>SUM(I71:I72)</f>
        <v>139236</v>
      </c>
      <c r="J73" s="77"/>
      <c r="K73" s="8">
        <f>SUM(K71:K72)</f>
        <v>33750</v>
      </c>
    </row>
    <row r="74" spans="1:17" ht="24" customHeight="1" thickTop="1">
      <c r="A74" s="1"/>
      <c r="B74" s="1"/>
      <c r="C74" s="1"/>
      <c r="D74" s="1"/>
      <c r="E74" s="6">
        <f>SUM(E73-BS!E11)</f>
        <v>0</v>
      </c>
      <c r="F74" s="6"/>
      <c r="G74" s="6"/>
      <c r="H74" s="6"/>
      <c r="I74" s="6">
        <f>SUM(I73-BS!I11)</f>
        <v>0</v>
      </c>
      <c r="J74" s="6"/>
      <c r="K74" s="6"/>
    </row>
    <row r="75" spans="1:17" s="88" customFormat="1" ht="24" customHeight="1">
      <c r="A75" s="2" t="s">
        <v>170</v>
      </c>
      <c r="B75" s="2"/>
      <c r="C75" s="2"/>
      <c r="D75" s="2"/>
      <c r="E75" s="54"/>
      <c r="F75" s="54"/>
      <c r="G75" s="54"/>
      <c r="H75" s="54"/>
      <c r="I75" s="54"/>
      <c r="J75" s="54"/>
      <c r="K75" s="54"/>
    </row>
    <row r="76" spans="1:17" s="88" customFormat="1" ht="24" customHeight="1">
      <c r="A76" s="2" t="s">
        <v>171</v>
      </c>
      <c r="B76" s="2"/>
      <c r="C76" s="2"/>
      <c r="D76" s="2"/>
      <c r="E76" s="54"/>
      <c r="F76" s="54"/>
      <c r="G76" s="54"/>
      <c r="H76" s="54"/>
      <c r="I76" s="54"/>
      <c r="J76" s="54"/>
      <c r="K76" s="54"/>
    </row>
    <row r="77" spans="1:17" s="88" customFormat="1" ht="24" customHeight="1">
      <c r="A77" s="1" t="s">
        <v>172</v>
      </c>
      <c r="B77" s="1"/>
      <c r="C77" s="1"/>
      <c r="D77" s="2"/>
      <c r="E77" s="6">
        <v>-425908</v>
      </c>
      <c r="F77" s="6"/>
      <c r="G77" s="6">
        <v>-143970</v>
      </c>
      <c r="H77" s="54"/>
      <c r="I77" s="6">
        <v>-137273</v>
      </c>
      <c r="J77" s="54"/>
      <c r="K77" s="6">
        <v>-63756</v>
      </c>
    </row>
    <row r="78" spans="1:17" s="88" customFormat="1" ht="24" customHeight="1">
      <c r="A78" s="1" t="s">
        <v>173</v>
      </c>
      <c r="B78" s="1"/>
      <c r="C78" s="1"/>
      <c r="D78" s="2"/>
      <c r="E78" s="6">
        <v>1660</v>
      </c>
      <c r="F78" s="54"/>
      <c r="G78" s="6">
        <v>495</v>
      </c>
      <c r="H78" s="54"/>
      <c r="I78" s="6">
        <v>4521</v>
      </c>
      <c r="J78" s="54"/>
      <c r="K78" s="6">
        <v>295</v>
      </c>
      <c r="M78" s="97"/>
      <c r="Q78" s="97"/>
    </row>
    <row r="79" spans="1:17" s="88" customFormat="1" ht="24" customHeight="1">
      <c r="A79" s="1" t="s">
        <v>182</v>
      </c>
      <c r="B79" s="1"/>
      <c r="C79" s="1"/>
      <c r="D79" s="2"/>
      <c r="E79" s="6">
        <v>74678</v>
      </c>
      <c r="F79" s="54"/>
      <c r="G79" s="6">
        <v>-16699</v>
      </c>
      <c r="H79" s="54"/>
      <c r="I79" s="6">
        <v>729</v>
      </c>
      <c r="J79" s="54"/>
      <c r="K79" s="6">
        <v>1530</v>
      </c>
      <c r="M79" s="97"/>
      <c r="Q79" s="97"/>
    </row>
    <row r="80" spans="1:17" s="88" customFormat="1" ht="24" customHeight="1">
      <c r="A80" s="1" t="s">
        <v>175</v>
      </c>
      <c r="B80" s="1"/>
      <c r="C80" s="1"/>
      <c r="D80" s="2"/>
      <c r="E80" s="6">
        <v>8638</v>
      </c>
      <c r="F80" s="54"/>
      <c r="G80" s="6">
        <v>15986</v>
      </c>
      <c r="H80" s="6"/>
      <c r="I80" s="6">
        <v>3296</v>
      </c>
      <c r="J80" s="6"/>
      <c r="K80" s="6">
        <v>14402</v>
      </c>
      <c r="M80" s="97"/>
      <c r="Q80" s="97"/>
    </row>
    <row r="81" spans="1:11" s="88" customFormat="1" ht="24" customHeight="1" thickBot="1">
      <c r="A81" s="1" t="s">
        <v>166</v>
      </c>
      <c r="B81" s="1"/>
      <c r="C81" s="1"/>
      <c r="D81" s="2"/>
      <c r="E81" s="89">
        <f>SUM(E77:E80)</f>
        <v>-340932</v>
      </c>
      <c r="F81" s="54"/>
      <c r="G81" s="89">
        <f>SUM(G77:G80)</f>
        <v>-144188</v>
      </c>
      <c r="H81" s="6"/>
      <c r="I81" s="89">
        <f>SUM(I77:I80)</f>
        <v>-128727</v>
      </c>
      <c r="J81" s="6"/>
      <c r="K81" s="89">
        <f>SUM(K77:K80)</f>
        <v>-47529</v>
      </c>
    </row>
    <row r="82" spans="1:11" s="88" customFormat="1" ht="24" customHeight="1" thickTop="1">
      <c r="A82" s="1"/>
      <c r="B82" s="1"/>
      <c r="C82" s="1"/>
      <c r="D82" s="2"/>
      <c r="E82" s="6">
        <f>E81-E56</f>
        <v>0</v>
      </c>
      <c r="F82" s="54"/>
      <c r="G82" s="6">
        <f>G81-G56</f>
        <v>0</v>
      </c>
      <c r="H82" s="6"/>
      <c r="I82" s="6">
        <f>I81-I56</f>
        <v>0</v>
      </c>
      <c r="J82" s="6"/>
      <c r="K82" s="6">
        <f>K81-K56</f>
        <v>0</v>
      </c>
    </row>
    <row r="83" spans="1:11" s="88" customFormat="1" ht="24" customHeight="1">
      <c r="A83" s="2" t="s">
        <v>135</v>
      </c>
      <c r="B83" s="1"/>
      <c r="C83" s="1"/>
      <c r="D83" s="2"/>
      <c r="E83" s="6"/>
      <c r="F83" s="54"/>
      <c r="G83" s="6"/>
      <c r="H83" s="6"/>
      <c r="I83" s="6"/>
      <c r="J83" s="6"/>
      <c r="K83" s="6"/>
    </row>
    <row r="84" spans="1:11" s="88" customFormat="1" ht="24" customHeight="1">
      <c r="A84" s="1" t="s">
        <v>174</v>
      </c>
      <c r="B84" s="1"/>
      <c r="C84" s="1"/>
      <c r="D84" s="2"/>
      <c r="E84" s="6">
        <v>-5034</v>
      </c>
      <c r="F84" s="54"/>
      <c r="G84" s="6">
        <v>0</v>
      </c>
      <c r="H84" s="6"/>
      <c r="I84" s="6">
        <v>0</v>
      </c>
      <c r="J84" s="6"/>
      <c r="K84" s="6">
        <v>0</v>
      </c>
    </row>
    <row r="85" spans="1:11" ht="24" customHeight="1">
      <c r="A85" s="1"/>
      <c r="B85" s="1"/>
      <c r="C85" s="1"/>
      <c r="D85" s="2"/>
      <c r="E85" s="54"/>
      <c r="F85" s="54"/>
      <c r="G85" s="6"/>
      <c r="H85" s="6"/>
      <c r="I85" s="54"/>
      <c r="J85" s="6"/>
      <c r="K85" s="6"/>
    </row>
    <row r="86" spans="1:11" ht="24" customHeight="1">
      <c r="A86" s="1" t="s">
        <v>31</v>
      </c>
      <c r="B86" s="1"/>
      <c r="C86" s="1"/>
      <c r="D86" s="1"/>
      <c r="E86" s="6"/>
      <c r="F86" s="6"/>
      <c r="G86" s="6"/>
      <c r="H86" s="6"/>
      <c r="I86" s="6"/>
      <c r="J86" s="6"/>
      <c r="K86" s="6"/>
    </row>
    <row r="87" spans="1:11" ht="24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24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24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14">
    <mergeCell ref="E49:G49"/>
    <mergeCell ref="I49:K49"/>
    <mergeCell ref="A1:K1"/>
    <mergeCell ref="A2:K2"/>
    <mergeCell ref="A3:K3"/>
    <mergeCell ref="A4:K4"/>
    <mergeCell ref="A5:K5"/>
    <mergeCell ref="E6:G6"/>
    <mergeCell ref="I6:K6"/>
    <mergeCell ref="A44:K44"/>
    <mergeCell ref="A45:K45"/>
    <mergeCell ref="A46:K46"/>
    <mergeCell ref="A47:K47"/>
    <mergeCell ref="A48:K48"/>
  </mergeCells>
  <printOptions horizontalCentered="1"/>
  <pageMargins left="0.6" right="0.28000000000000003" top="0.57999999999999996" bottom="0.18" header="0.31496062992126" footer="0.18"/>
  <pageSetup paperSize="9" scale="78" orientation="portrait" r:id="rId1"/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ADAB5246EDDE140A701BA9B0AB9394F" ma:contentTypeVersion="12" ma:contentTypeDescription="สร้างเอกสารใหม่" ma:contentTypeScope="" ma:versionID="0a21d32395a3c63bf37bcc7a5d9abf8c">
  <xsd:schema xmlns:xsd="http://www.w3.org/2001/XMLSchema" xmlns:xs="http://www.w3.org/2001/XMLSchema" xmlns:p="http://schemas.microsoft.com/office/2006/metadata/properties" xmlns:ns2="06d1c14a-c045-44ad-b39e-d28986b73140" xmlns:ns3="cccd5283-4323-4289-84d0-a63a7f100dd4" targetNamespace="http://schemas.microsoft.com/office/2006/metadata/properties" ma:root="true" ma:fieldsID="a01dbf7b95e13aaa0a92be39a5065000" ns2:_="" ns3:_="">
    <xsd:import namespace="06d1c14a-c045-44ad-b39e-d28986b73140"/>
    <xsd:import namespace="cccd5283-4323-4289-84d0-a63a7f100d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d1c14a-c045-44ad-b39e-d28986b731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cd5283-4323-4289-84d0-a63a7f100dd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7c9bc84c-c052-4f59-8367-85cd92a41a79}" ma:internalName="TaxCatchAll" ma:showField="CatchAllData" ma:web="cccd5283-4323-4289-84d0-a63a7f100dd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6d1c14a-c045-44ad-b39e-d28986b73140">
      <Terms xmlns="http://schemas.microsoft.com/office/infopath/2007/PartnerControls"/>
    </lcf76f155ced4ddcb4097134ff3c332f>
    <TaxCatchAll xmlns="cccd5283-4323-4289-84d0-a63a7f100dd4" xsi:nil="true"/>
  </documentManagement>
</p:properties>
</file>

<file path=customXml/itemProps1.xml><?xml version="1.0" encoding="utf-8"?>
<ds:datastoreItem xmlns:ds="http://schemas.openxmlformats.org/officeDocument/2006/customXml" ds:itemID="{8299CE00-D8F9-4731-899B-D87D4F2C40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d1c14a-c045-44ad-b39e-d28986b73140"/>
    <ds:schemaRef ds:uri="cccd5283-4323-4289-84d0-a63a7f100d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C60809A-CFC2-46A1-BA13-647FB34FBB2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9CDBB9-CD94-4B54-86FE-B6441B9D62A1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cccd5283-4323-4289-84d0-a63a7f100dd4"/>
    <ds:schemaRef ds:uri="http://schemas.microsoft.com/office/2006/documentManagement/types"/>
    <ds:schemaRef ds:uri="06d1c14a-c045-44ad-b39e-d28986b73140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งบการเงินรวม</vt:lpstr>
      <vt:lpstr>งบการเงินเฉพาะกิจการ</vt:lpstr>
      <vt:lpstr>CF</vt:lpstr>
      <vt:lpstr>BS!Print_Area</vt:lpstr>
      <vt:lpstr>CF!Print_Area</vt:lpstr>
      <vt:lpstr>PL!Print_Area</vt:lpstr>
      <vt:lpstr>งบการเงินเฉพาะกิจการ!Print_Area</vt:lpstr>
      <vt:lpstr>งบการเงินรวม!Print_Area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AmataCorporation</dc:title>
  <dc:subject/>
  <dc:creator>PEM</dc:creator>
  <cp:keywords/>
  <dc:description/>
  <cp:lastModifiedBy>Mathurot Khamphan</cp:lastModifiedBy>
  <cp:revision/>
  <cp:lastPrinted>2023-11-06T02:02:08Z</cp:lastPrinted>
  <dcterms:created xsi:type="dcterms:W3CDTF">2006-05-08T17:23:03Z</dcterms:created>
  <dcterms:modified xsi:type="dcterms:W3CDTF">2023-11-13T10:06:05Z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0x0101000ADAB5246EDDE140A701BA9B0AB9394F</vt:lpwstr>
  </property>
  <property fmtid="{D5CDD505-2E9C-101B-9397-08002B2CF9AE}" pid="3" name="MediaServiceImageTags">
    <vt:lpwstr/>
  </property>
</Properties>
</file>